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Автоматизация\формы отчетности\формы\Альбом форм\"/>
    </mc:Choice>
  </mc:AlternateContent>
  <bookViews>
    <workbookView xWindow="0" yWindow="0" windowWidth="27840" windowHeight="12060" tabRatio="845" firstSheet="16" activeTab="23"/>
  </bookViews>
  <sheets>
    <sheet name="ПП(общ)" sheetId="1" r:id="rId1"/>
    <sheet name="ПП(рег)" sheetId="2" r:id="rId2"/>
    <sheet name="ПаркВС" sheetId="3" r:id="rId3"/>
    <sheet name="Исправность" sheetId="4" r:id="rId4"/>
    <sheet name="ПП (ал)" sheetId="5" r:id="rId5"/>
    <sheet name="ПП (ал нараст)" sheetId="6" r:id="rId6"/>
    <sheet name="ОПП+Дох_АЛ_мес" sheetId="7" r:id="rId7"/>
    <sheet name="ОПП+Дох_АЛ_нараст" sheetId="8" r:id="rId8"/>
    <sheet name="ФА Доходы" sheetId="9" r:id="rId9"/>
    <sheet name="Доходы" sheetId="10" r:id="rId10"/>
    <sheet name="Представительства" sheetId="11" r:id="rId11"/>
    <sheet name="Расходы 1" sheetId="12" r:id="rId12"/>
    <sheet name="Численность" sheetId="13" r:id="rId13"/>
    <sheet name="Проч.дох." sheetId="14" r:id="rId14"/>
    <sheet name="Другие.дох." sheetId="15" r:id="rId15"/>
    <sheet name="Проч.расх." sheetId="16" r:id="rId16"/>
    <sheet name="Резервы" sheetId="17" r:id="rId17"/>
    <sheet name="Ф№2" sheetId="18" r:id="rId18"/>
    <sheet name="ДДС" sheetId="19" r:id="rId19"/>
    <sheet name="Кредит" sheetId="20" r:id="rId20"/>
    <sheet name="Дебет" sheetId="21" r:id="rId21"/>
    <sheet name="Кредиты" sheetId="22" r:id="rId22"/>
    <sheet name="Лизинг" sheetId="23" r:id="rId23"/>
    <sheet name="Депозиты по ВС и АД" sheetId="24" r:id="rId24"/>
    <sheet name="Расходы нараст" sheetId="25" r:id="rId25"/>
    <sheet name="Расходы" sheetId="26" r:id="rId26"/>
    <sheet name="ВГО" sheetId="27" r:id="rId27"/>
  </sheets>
  <externalReferences>
    <externalReference r:id="rId28"/>
    <externalReference r:id="rId29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B523" i="27" l="1"/>
  <c r="AA523" i="27"/>
  <c r="Z523" i="27"/>
  <c r="Y523" i="27"/>
  <c r="X523" i="27"/>
  <c r="W523" i="27"/>
  <c r="V523" i="27"/>
  <c r="U523" i="27"/>
  <c r="T523" i="27"/>
  <c r="S523" i="27"/>
  <c r="R523" i="27"/>
  <c r="Q523" i="27"/>
  <c r="P523" i="27"/>
  <c r="O523" i="27"/>
  <c r="N523" i="27"/>
  <c r="M523" i="27"/>
  <c r="L523" i="27"/>
  <c r="K523" i="27"/>
  <c r="J523" i="27"/>
  <c r="I523" i="27"/>
  <c r="H523" i="27"/>
  <c r="G523" i="27"/>
  <c r="F523" i="27"/>
  <c r="E523" i="27"/>
  <c r="D523" i="27"/>
  <c r="C523" i="27"/>
  <c r="AB522" i="27"/>
  <c r="AA522" i="27"/>
  <c r="Z522" i="27"/>
  <c r="Y522" i="27"/>
  <c r="X522" i="27"/>
  <c r="W522" i="27"/>
  <c r="V522" i="27"/>
  <c r="U522" i="27"/>
  <c r="T522" i="27"/>
  <c r="S522" i="27"/>
  <c r="R522" i="27"/>
  <c r="Q522" i="27"/>
  <c r="P522" i="27"/>
  <c r="O522" i="27"/>
  <c r="N522" i="27"/>
  <c r="M522" i="27"/>
  <c r="L522" i="27"/>
  <c r="K522" i="27"/>
  <c r="J522" i="27"/>
  <c r="I522" i="27"/>
  <c r="H522" i="27"/>
  <c r="G522" i="27"/>
  <c r="F522" i="27"/>
  <c r="E522" i="27"/>
  <c r="D522" i="27"/>
  <c r="C522" i="27"/>
  <c r="AB518" i="27"/>
  <c r="AA518" i="27"/>
  <c r="Z518" i="27"/>
  <c r="Y518" i="27"/>
  <c r="X518" i="27"/>
  <c r="W518" i="27"/>
  <c r="V518" i="27"/>
  <c r="U518" i="27"/>
  <c r="T518" i="27"/>
  <c r="S518" i="27"/>
  <c r="R518" i="27"/>
  <c r="Q518" i="27"/>
  <c r="P518" i="27"/>
  <c r="O518" i="27"/>
  <c r="N518" i="27"/>
  <c r="M518" i="27"/>
  <c r="L518" i="27"/>
  <c r="K518" i="27"/>
  <c r="J518" i="27"/>
  <c r="I518" i="27"/>
  <c r="H518" i="27"/>
  <c r="G518" i="27"/>
  <c r="F518" i="27"/>
  <c r="E518" i="27"/>
  <c r="D518" i="27"/>
  <c r="C518" i="27"/>
  <c r="AB514" i="27"/>
  <c r="AA514" i="27"/>
  <c r="Z514" i="27"/>
  <c r="Y514" i="27"/>
  <c r="X514" i="27"/>
  <c r="W514" i="27"/>
  <c r="V514" i="27"/>
  <c r="U514" i="27"/>
  <c r="T514" i="27"/>
  <c r="S514" i="27"/>
  <c r="R514" i="27"/>
  <c r="Q514" i="27"/>
  <c r="P514" i="27"/>
  <c r="O514" i="27"/>
  <c r="N514" i="27"/>
  <c r="M514" i="27"/>
  <c r="L514" i="27"/>
  <c r="K514" i="27"/>
  <c r="J514" i="27"/>
  <c r="I514" i="27"/>
  <c r="H514" i="27"/>
  <c r="G514" i="27"/>
  <c r="F514" i="27"/>
  <c r="E514" i="27"/>
  <c r="D514" i="27"/>
  <c r="C514" i="27"/>
  <c r="AB510" i="27"/>
  <c r="AA510" i="27"/>
  <c r="Z510" i="27"/>
  <c r="Y510" i="27"/>
  <c r="X510" i="27"/>
  <c r="W510" i="27"/>
  <c r="V510" i="27"/>
  <c r="U510" i="27"/>
  <c r="T510" i="27"/>
  <c r="S510" i="27"/>
  <c r="R510" i="27"/>
  <c r="Q510" i="27"/>
  <c r="P510" i="27"/>
  <c r="O510" i="27"/>
  <c r="N510" i="27"/>
  <c r="M510" i="27"/>
  <c r="L510" i="27"/>
  <c r="K510" i="27"/>
  <c r="J510" i="27"/>
  <c r="I510" i="27"/>
  <c r="H510" i="27"/>
  <c r="G510" i="27"/>
  <c r="F510" i="27"/>
  <c r="E510" i="27"/>
  <c r="D510" i="27"/>
  <c r="C510" i="27"/>
  <c r="AB502" i="27"/>
  <c r="AA502" i="27"/>
  <c r="Z502" i="27"/>
  <c r="Y502" i="27"/>
  <c r="X502" i="27"/>
  <c r="W502" i="27"/>
  <c r="V502" i="27"/>
  <c r="U502" i="27"/>
  <c r="T502" i="27"/>
  <c r="S502" i="27"/>
  <c r="R502" i="27"/>
  <c r="Q502" i="27"/>
  <c r="P502" i="27"/>
  <c r="O502" i="27"/>
  <c r="N502" i="27"/>
  <c r="M502" i="27"/>
  <c r="L502" i="27"/>
  <c r="K502" i="27"/>
  <c r="J502" i="27"/>
  <c r="I502" i="27"/>
  <c r="H502" i="27"/>
  <c r="G502" i="27"/>
  <c r="F502" i="27"/>
  <c r="E502" i="27"/>
  <c r="D502" i="27"/>
  <c r="C502" i="27"/>
  <c r="AB501" i="27"/>
  <c r="AA501" i="27"/>
  <c r="Z501" i="27"/>
  <c r="Y501" i="27"/>
  <c r="Y467" i="27" s="1"/>
  <c r="Y464" i="27" s="1"/>
  <c r="X501" i="27"/>
  <c r="W501" i="27"/>
  <c r="W467" i="27" s="1"/>
  <c r="W464" i="27" s="1"/>
  <c r="V501" i="27"/>
  <c r="U501" i="27"/>
  <c r="U467" i="27" s="1"/>
  <c r="U464" i="27" s="1"/>
  <c r="T501" i="27"/>
  <c r="S501" i="27"/>
  <c r="S467" i="27" s="1"/>
  <c r="S464" i="27" s="1"/>
  <c r="R501" i="27"/>
  <c r="Q501" i="27"/>
  <c r="Q467" i="27" s="1"/>
  <c r="Q464" i="27" s="1"/>
  <c r="P501" i="27"/>
  <c r="O501" i="27"/>
  <c r="O467" i="27" s="1"/>
  <c r="O464" i="27" s="1"/>
  <c r="N501" i="27"/>
  <c r="M501" i="27"/>
  <c r="M467" i="27" s="1"/>
  <c r="M464" i="27" s="1"/>
  <c r="L501" i="27"/>
  <c r="K501" i="27"/>
  <c r="K467" i="27" s="1"/>
  <c r="K464" i="27" s="1"/>
  <c r="J501" i="27"/>
  <c r="I501" i="27"/>
  <c r="I467" i="27" s="1"/>
  <c r="I464" i="27" s="1"/>
  <c r="H501" i="27"/>
  <c r="G501" i="27"/>
  <c r="G467" i="27" s="1"/>
  <c r="G464" i="27" s="1"/>
  <c r="F501" i="27"/>
  <c r="E501" i="27"/>
  <c r="E467" i="27" s="1"/>
  <c r="E464" i="27" s="1"/>
  <c r="D501" i="27"/>
  <c r="C501" i="27"/>
  <c r="C467" i="27" s="1"/>
  <c r="C464" i="27" s="1"/>
  <c r="AB497" i="27"/>
  <c r="AA497" i="27"/>
  <c r="Z497" i="27"/>
  <c r="Y497" i="27"/>
  <c r="X497" i="27"/>
  <c r="W497" i="27"/>
  <c r="V497" i="27"/>
  <c r="U497" i="27"/>
  <c r="T497" i="27"/>
  <c r="S497" i="27"/>
  <c r="R497" i="27"/>
  <c r="Q497" i="27"/>
  <c r="P497" i="27"/>
  <c r="O497" i="27"/>
  <c r="N497" i="27"/>
  <c r="M497" i="27"/>
  <c r="L497" i="27"/>
  <c r="K497" i="27"/>
  <c r="J497" i="27"/>
  <c r="I497" i="27"/>
  <c r="H497" i="27"/>
  <c r="G497" i="27"/>
  <c r="F497" i="27"/>
  <c r="E497" i="27"/>
  <c r="D497" i="27"/>
  <c r="C497" i="27"/>
  <c r="AB488" i="27"/>
  <c r="AA488" i="27"/>
  <c r="Z488" i="27"/>
  <c r="Y488" i="27"/>
  <c r="X488" i="27"/>
  <c r="W488" i="27"/>
  <c r="V488" i="27"/>
  <c r="U488" i="27"/>
  <c r="T488" i="27"/>
  <c r="S488" i="27"/>
  <c r="R488" i="27"/>
  <c r="Q488" i="27"/>
  <c r="P488" i="27"/>
  <c r="O488" i="27"/>
  <c r="N488" i="27"/>
  <c r="M488" i="27"/>
  <c r="L488" i="27"/>
  <c r="K488" i="27"/>
  <c r="J488" i="27"/>
  <c r="I488" i="27"/>
  <c r="H488" i="27"/>
  <c r="G488" i="27"/>
  <c r="F488" i="27"/>
  <c r="E488" i="27"/>
  <c r="D488" i="27"/>
  <c r="C488" i="27"/>
  <c r="AB482" i="27"/>
  <c r="AA482" i="27"/>
  <c r="Z482" i="27"/>
  <c r="Y482" i="27"/>
  <c r="X482" i="27"/>
  <c r="W482" i="27"/>
  <c r="V482" i="27"/>
  <c r="U482" i="27"/>
  <c r="T482" i="27"/>
  <c r="S482" i="27"/>
  <c r="R482" i="27"/>
  <c r="Q482" i="27"/>
  <c r="P482" i="27"/>
  <c r="O482" i="27"/>
  <c r="N482" i="27"/>
  <c r="M482" i="27"/>
  <c r="L482" i="27"/>
  <c r="K482" i="27"/>
  <c r="J482" i="27"/>
  <c r="I482" i="27"/>
  <c r="H482" i="27"/>
  <c r="G482" i="27"/>
  <c r="F482" i="27"/>
  <c r="E482" i="27"/>
  <c r="D482" i="27"/>
  <c r="C482" i="27"/>
  <c r="AB476" i="27"/>
  <c r="AA476" i="27"/>
  <c r="Z476" i="27"/>
  <c r="Y476" i="27"/>
  <c r="X476" i="27"/>
  <c r="W476" i="27"/>
  <c r="V476" i="27"/>
  <c r="U476" i="27"/>
  <c r="T476" i="27"/>
  <c r="S476" i="27"/>
  <c r="R476" i="27"/>
  <c r="Q476" i="27"/>
  <c r="P476" i="27"/>
  <c r="O476" i="27"/>
  <c r="N476" i="27"/>
  <c r="M476" i="27"/>
  <c r="L476" i="27"/>
  <c r="K476" i="27"/>
  <c r="J476" i="27"/>
  <c r="I476" i="27"/>
  <c r="H476" i="27"/>
  <c r="G476" i="27"/>
  <c r="F476" i="27"/>
  <c r="E476" i="27"/>
  <c r="D476" i="27"/>
  <c r="C476" i="27"/>
  <c r="AB469" i="27"/>
  <c r="AA469" i="27"/>
  <c r="Z469" i="27"/>
  <c r="Y469" i="27"/>
  <c r="X469" i="27"/>
  <c r="W469" i="27"/>
  <c r="V469" i="27"/>
  <c r="U469" i="27"/>
  <c r="T469" i="27"/>
  <c r="S469" i="27"/>
  <c r="R469" i="27"/>
  <c r="Q469" i="27"/>
  <c r="P469" i="27"/>
  <c r="O469" i="27"/>
  <c r="N469" i="27"/>
  <c r="M469" i="27"/>
  <c r="L469" i="27"/>
  <c r="K469" i="27"/>
  <c r="J469" i="27"/>
  <c r="I469" i="27"/>
  <c r="H469" i="27"/>
  <c r="G469" i="27"/>
  <c r="F469" i="27"/>
  <c r="E469" i="27"/>
  <c r="D469" i="27"/>
  <c r="C469" i="27"/>
  <c r="AB467" i="27"/>
  <c r="Z467" i="27"/>
  <c r="Z464" i="27" s="1"/>
  <c r="X467" i="27"/>
  <c r="X464" i="27" s="1"/>
  <c r="V467" i="27"/>
  <c r="V464" i="27" s="1"/>
  <c r="T467" i="27"/>
  <c r="T464" i="27" s="1"/>
  <c r="R467" i="27"/>
  <c r="R464" i="27" s="1"/>
  <c r="P467" i="27"/>
  <c r="P464" i="27" s="1"/>
  <c r="N467" i="27"/>
  <c r="N464" i="27" s="1"/>
  <c r="L467" i="27"/>
  <c r="L464" i="27" s="1"/>
  <c r="J467" i="27"/>
  <c r="J464" i="27" s="1"/>
  <c r="H467" i="27"/>
  <c r="H464" i="27" s="1"/>
  <c r="F467" i="27"/>
  <c r="F464" i="27" s="1"/>
  <c r="D467" i="27"/>
  <c r="D464" i="27" s="1"/>
  <c r="AB464" i="27"/>
  <c r="AB458" i="27"/>
  <c r="AA458" i="27"/>
  <c r="Z458" i="27"/>
  <c r="Y458" i="27"/>
  <c r="X458" i="27"/>
  <c r="W458" i="27"/>
  <c r="V458" i="27"/>
  <c r="U458" i="27"/>
  <c r="T458" i="27"/>
  <c r="S458" i="27"/>
  <c r="R458" i="27"/>
  <c r="Q458" i="27"/>
  <c r="P458" i="27"/>
  <c r="O458" i="27"/>
  <c r="N458" i="27"/>
  <c r="M458" i="27"/>
  <c r="L458" i="27"/>
  <c r="K458" i="27"/>
  <c r="J458" i="27"/>
  <c r="I458" i="27"/>
  <c r="H458" i="27"/>
  <c r="G458" i="27"/>
  <c r="F458" i="27"/>
  <c r="E458" i="27"/>
  <c r="D458" i="27"/>
  <c r="C458" i="27"/>
  <c r="AB453" i="27"/>
  <c r="AA453" i="27"/>
  <c r="Z453" i="27"/>
  <c r="Y453" i="27"/>
  <c r="X453" i="27"/>
  <c r="W453" i="27"/>
  <c r="V453" i="27"/>
  <c r="U453" i="27"/>
  <c r="T453" i="27"/>
  <c r="S453" i="27"/>
  <c r="R453" i="27"/>
  <c r="Q453" i="27"/>
  <c r="P453" i="27"/>
  <c r="O453" i="27"/>
  <c r="N453" i="27"/>
  <c r="M453" i="27"/>
  <c r="L453" i="27"/>
  <c r="K453" i="27"/>
  <c r="J453" i="27"/>
  <c r="I453" i="27"/>
  <c r="H453" i="27"/>
  <c r="G453" i="27"/>
  <c r="F453" i="27"/>
  <c r="E453" i="27"/>
  <c r="D453" i="27"/>
  <c r="C453" i="27"/>
  <c r="AB448" i="27"/>
  <c r="AA448" i="27"/>
  <c r="Z448" i="27"/>
  <c r="Y448" i="27"/>
  <c r="X448" i="27"/>
  <c r="W448" i="27"/>
  <c r="V448" i="27"/>
  <c r="U448" i="27"/>
  <c r="T448" i="27"/>
  <c r="S448" i="27"/>
  <c r="R448" i="27"/>
  <c r="Q448" i="27"/>
  <c r="P448" i="27"/>
  <c r="O448" i="27"/>
  <c r="N448" i="27"/>
  <c r="M448" i="27"/>
  <c r="L448" i="27"/>
  <c r="K448" i="27"/>
  <c r="J448" i="27"/>
  <c r="I448" i="27"/>
  <c r="H448" i="27"/>
  <c r="G448" i="27"/>
  <c r="F448" i="27"/>
  <c r="E448" i="27"/>
  <c r="D448" i="27"/>
  <c r="C448" i="27"/>
  <c r="AB440" i="27"/>
  <c r="AA440" i="27"/>
  <c r="Z440" i="27"/>
  <c r="Y440" i="27"/>
  <c r="X440" i="27"/>
  <c r="W440" i="27"/>
  <c r="V440" i="27"/>
  <c r="U440" i="27"/>
  <c r="T440" i="27"/>
  <c r="S440" i="27"/>
  <c r="R440" i="27"/>
  <c r="Q440" i="27"/>
  <c r="P440" i="27"/>
  <c r="O440" i="27"/>
  <c r="N440" i="27"/>
  <c r="M440" i="27"/>
  <c r="L440" i="27"/>
  <c r="K440" i="27"/>
  <c r="J440" i="27"/>
  <c r="I440" i="27"/>
  <c r="H440" i="27"/>
  <c r="G440" i="27"/>
  <c r="F440" i="27"/>
  <c r="E440" i="27"/>
  <c r="D440" i="27"/>
  <c r="C440" i="27"/>
  <c r="AB439" i="27"/>
  <c r="AA439" i="27"/>
  <c r="Z439" i="27"/>
  <c r="Y439" i="27"/>
  <c r="X439" i="27"/>
  <c r="W439" i="27"/>
  <c r="V439" i="27"/>
  <c r="U439" i="27"/>
  <c r="T439" i="27"/>
  <c r="S439" i="27"/>
  <c r="R439" i="27"/>
  <c r="Q439" i="27"/>
  <c r="P439" i="27"/>
  <c r="O439" i="27"/>
  <c r="N439" i="27"/>
  <c r="M439" i="27"/>
  <c r="L439" i="27"/>
  <c r="K439" i="27"/>
  <c r="J439" i="27"/>
  <c r="I439" i="27"/>
  <c r="H439" i="27"/>
  <c r="G439" i="27"/>
  <c r="F439" i="27"/>
  <c r="E439" i="27"/>
  <c r="D439" i="27"/>
  <c r="C439" i="27"/>
  <c r="AB432" i="27"/>
  <c r="AA432" i="27"/>
  <c r="Z432" i="27"/>
  <c r="Y432" i="27"/>
  <c r="X432" i="27"/>
  <c r="W432" i="27"/>
  <c r="V432" i="27"/>
  <c r="U432" i="27"/>
  <c r="T432" i="27"/>
  <c r="S432" i="27"/>
  <c r="R432" i="27"/>
  <c r="Q432" i="27"/>
  <c r="P432" i="27"/>
  <c r="O432" i="27"/>
  <c r="N432" i="27"/>
  <c r="M432" i="27"/>
  <c r="L432" i="27"/>
  <c r="K432" i="27"/>
  <c r="J432" i="27"/>
  <c r="I432" i="27"/>
  <c r="H432" i="27"/>
  <c r="G432" i="27"/>
  <c r="F432" i="27"/>
  <c r="E432" i="27"/>
  <c r="D432" i="27"/>
  <c r="C432" i="27"/>
  <c r="AB425" i="27"/>
  <c r="AA425" i="27"/>
  <c r="Z425" i="27"/>
  <c r="Y425" i="27"/>
  <c r="X425" i="27"/>
  <c r="W425" i="27"/>
  <c r="V425" i="27"/>
  <c r="U425" i="27"/>
  <c r="T425" i="27"/>
  <c r="S425" i="27"/>
  <c r="R425" i="27"/>
  <c r="Q425" i="27"/>
  <c r="P425" i="27"/>
  <c r="O425" i="27"/>
  <c r="N425" i="27"/>
  <c r="M425" i="27"/>
  <c r="L425" i="27"/>
  <c r="K425" i="27"/>
  <c r="J425" i="27"/>
  <c r="I425" i="27"/>
  <c r="H425" i="27"/>
  <c r="G425" i="27"/>
  <c r="F425" i="27"/>
  <c r="E425" i="27"/>
  <c r="D425" i="27"/>
  <c r="C425" i="27"/>
  <c r="AB421" i="27"/>
  <c r="AA421" i="27"/>
  <c r="Z421" i="27"/>
  <c r="Y421" i="27"/>
  <c r="X421" i="27"/>
  <c r="W421" i="27"/>
  <c r="V421" i="27"/>
  <c r="U421" i="27"/>
  <c r="T421" i="27"/>
  <c r="S421" i="27"/>
  <c r="R421" i="27"/>
  <c r="Q421" i="27"/>
  <c r="P421" i="27"/>
  <c r="O421" i="27"/>
  <c r="N421" i="27"/>
  <c r="M421" i="27"/>
  <c r="L421" i="27"/>
  <c r="K421" i="27"/>
  <c r="J421" i="27"/>
  <c r="I421" i="27"/>
  <c r="H421" i="27"/>
  <c r="G421" i="27"/>
  <c r="F421" i="27"/>
  <c r="E421" i="27"/>
  <c r="D421" i="27"/>
  <c r="C421" i="27"/>
  <c r="AB419" i="27"/>
  <c r="AA419" i="27"/>
  <c r="Z419" i="27"/>
  <c r="Y419" i="27"/>
  <c r="X419" i="27"/>
  <c r="W419" i="27"/>
  <c r="V419" i="27"/>
  <c r="U419" i="27"/>
  <c r="T419" i="27"/>
  <c r="S419" i="27"/>
  <c r="R419" i="27"/>
  <c r="Q419" i="27"/>
  <c r="P419" i="27"/>
  <c r="O419" i="27"/>
  <c r="N419" i="27"/>
  <c r="M419" i="27"/>
  <c r="L419" i="27"/>
  <c r="K419" i="27"/>
  <c r="J419" i="27"/>
  <c r="I419" i="27"/>
  <c r="H419" i="27"/>
  <c r="G419" i="27"/>
  <c r="F419" i="27"/>
  <c r="E419" i="27"/>
  <c r="D419" i="27"/>
  <c r="C419" i="27"/>
  <c r="AB412" i="27"/>
  <c r="AA412" i="27"/>
  <c r="Z412" i="27"/>
  <c r="Y412" i="27"/>
  <c r="X412" i="27"/>
  <c r="W412" i="27"/>
  <c r="V412" i="27"/>
  <c r="U412" i="27"/>
  <c r="T412" i="27"/>
  <c r="S412" i="27"/>
  <c r="R412" i="27"/>
  <c r="Q412" i="27"/>
  <c r="P412" i="27"/>
  <c r="O412" i="27"/>
  <c r="N412" i="27"/>
  <c r="M412" i="27"/>
  <c r="L412" i="27"/>
  <c r="K412" i="27"/>
  <c r="J412" i="27"/>
  <c r="I412" i="27"/>
  <c r="H412" i="27"/>
  <c r="G412" i="27"/>
  <c r="F412" i="27"/>
  <c r="E412" i="27"/>
  <c r="D412" i="27"/>
  <c r="C412" i="27"/>
  <c r="AB410" i="27"/>
  <c r="AA410" i="27"/>
  <c r="Z410" i="27"/>
  <c r="Y410" i="27"/>
  <c r="X410" i="27"/>
  <c r="W410" i="27"/>
  <c r="V410" i="27"/>
  <c r="U410" i="27"/>
  <c r="T410" i="27"/>
  <c r="S410" i="27"/>
  <c r="R410" i="27"/>
  <c r="Q410" i="27"/>
  <c r="P410" i="27"/>
  <c r="O410" i="27"/>
  <c r="N410" i="27"/>
  <c r="M410" i="27"/>
  <c r="L410" i="27"/>
  <c r="K410" i="27"/>
  <c r="J410" i="27"/>
  <c r="I410" i="27"/>
  <c r="H410" i="27"/>
  <c r="G410" i="27"/>
  <c r="F410" i="27"/>
  <c r="E410" i="27"/>
  <c r="D410" i="27"/>
  <c r="C410" i="27"/>
  <c r="AB328" i="27"/>
  <c r="AA328" i="27"/>
  <c r="Z328" i="27"/>
  <c r="Y328" i="27"/>
  <c r="X328" i="27"/>
  <c r="W328" i="27"/>
  <c r="V328" i="27"/>
  <c r="U328" i="27"/>
  <c r="T328" i="27"/>
  <c r="S328" i="27"/>
  <c r="R328" i="27"/>
  <c r="Q328" i="27"/>
  <c r="P328" i="27"/>
  <c r="O328" i="27"/>
  <c r="N328" i="27"/>
  <c r="M328" i="27"/>
  <c r="L328" i="27"/>
  <c r="K328" i="27"/>
  <c r="J328" i="27"/>
  <c r="I328" i="27"/>
  <c r="H328" i="27"/>
  <c r="G328" i="27"/>
  <c r="F328" i="27"/>
  <c r="E328" i="27"/>
  <c r="D328" i="27"/>
  <c r="C328" i="27"/>
  <c r="AB320" i="27"/>
  <c r="AA320" i="27"/>
  <c r="Z320" i="27"/>
  <c r="Y320" i="27"/>
  <c r="X320" i="27"/>
  <c r="W320" i="27"/>
  <c r="V320" i="27"/>
  <c r="U320" i="27"/>
  <c r="T320" i="27"/>
  <c r="S320" i="27"/>
  <c r="R320" i="27"/>
  <c r="Q320" i="27"/>
  <c r="P320" i="27"/>
  <c r="O320" i="27"/>
  <c r="N320" i="27"/>
  <c r="M320" i="27"/>
  <c r="L320" i="27"/>
  <c r="K320" i="27"/>
  <c r="J320" i="27"/>
  <c r="I320" i="27"/>
  <c r="H320" i="27"/>
  <c r="G320" i="27"/>
  <c r="F320" i="27"/>
  <c r="E320" i="27"/>
  <c r="D320" i="27"/>
  <c r="C320" i="27"/>
  <c r="AB294" i="27"/>
  <c r="AA294" i="27"/>
  <c r="Z294" i="27"/>
  <c r="Y294" i="27"/>
  <c r="X294" i="27"/>
  <c r="W294" i="27"/>
  <c r="V294" i="27"/>
  <c r="U294" i="27"/>
  <c r="T294" i="27"/>
  <c r="S294" i="27"/>
  <c r="R294" i="27"/>
  <c r="Q294" i="27"/>
  <c r="P294" i="27"/>
  <c r="O294" i="27"/>
  <c r="N294" i="27"/>
  <c r="M294" i="27"/>
  <c r="L294" i="27"/>
  <c r="K294" i="27"/>
  <c r="J294" i="27"/>
  <c r="I294" i="27"/>
  <c r="H294" i="27"/>
  <c r="G294" i="27"/>
  <c r="F294" i="27"/>
  <c r="E294" i="27"/>
  <c r="D294" i="27"/>
  <c r="C294" i="27"/>
  <c r="AB278" i="27"/>
  <c r="AA278" i="27"/>
  <c r="Z278" i="27"/>
  <c r="Y278" i="27"/>
  <c r="X278" i="27"/>
  <c r="W278" i="27"/>
  <c r="V278" i="27"/>
  <c r="U278" i="27"/>
  <c r="T278" i="27"/>
  <c r="S278" i="27"/>
  <c r="R278" i="27"/>
  <c r="Q278" i="27"/>
  <c r="P278" i="27"/>
  <c r="O278" i="27"/>
  <c r="N278" i="27"/>
  <c r="M278" i="27"/>
  <c r="L278" i="27"/>
  <c r="K278" i="27"/>
  <c r="J278" i="27"/>
  <c r="I278" i="27"/>
  <c r="H278" i="27"/>
  <c r="G278" i="27"/>
  <c r="F278" i="27"/>
  <c r="E278" i="27"/>
  <c r="D278" i="27"/>
  <c r="C278" i="27"/>
  <c r="AB264" i="27"/>
  <c r="AA264" i="27"/>
  <c r="Z264" i="27"/>
  <c r="Y264" i="27"/>
  <c r="X264" i="27"/>
  <c r="W264" i="27"/>
  <c r="V264" i="27"/>
  <c r="U264" i="27"/>
  <c r="T264" i="27"/>
  <c r="S264" i="27"/>
  <c r="R264" i="27"/>
  <c r="Q264" i="27"/>
  <c r="P264" i="27"/>
  <c r="O264" i="27"/>
  <c r="N264" i="27"/>
  <c r="M264" i="27"/>
  <c r="L264" i="27"/>
  <c r="K264" i="27"/>
  <c r="J264" i="27"/>
  <c r="I264" i="27"/>
  <c r="H264" i="27"/>
  <c r="G264" i="27"/>
  <c r="F264" i="27"/>
  <c r="E264" i="27"/>
  <c r="D264" i="27"/>
  <c r="C264" i="27"/>
  <c r="AB248" i="27"/>
  <c r="AA248" i="27"/>
  <c r="Z248" i="27"/>
  <c r="Y248" i="27"/>
  <c r="X248" i="27"/>
  <c r="W248" i="27"/>
  <c r="V248" i="27"/>
  <c r="U248" i="27"/>
  <c r="T248" i="27"/>
  <c r="S248" i="27"/>
  <c r="R248" i="27"/>
  <c r="Q248" i="27"/>
  <c r="P248" i="27"/>
  <c r="O248" i="27"/>
  <c r="N248" i="27"/>
  <c r="M248" i="27"/>
  <c r="L248" i="27"/>
  <c r="K248" i="27"/>
  <c r="J248" i="27"/>
  <c r="I248" i="27"/>
  <c r="H248" i="27"/>
  <c r="G248" i="27"/>
  <c r="F248" i="27"/>
  <c r="E248" i="27"/>
  <c r="D248" i="27"/>
  <c r="C248" i="27"/>
  <c r="AB232" i="27"/>
  <c r="AA232" i="27"/>
  <c r="Z232" i="27"/>
  <c r="Y232" i="27"/>
  <c r="X232" i="27"/>
  <c r="W232" i="27"/>
  <c r="V232" i="27"/>
  <c r="U232" i="27"/>
  <c r="T232" i="27"/>
  <c r="S232" i="27"/>
  <c r="R232" i="27"/>
  <c r="Q232" i="27"/>
  <c r="P232" i="27"/>
  <c r="O232" i="27"/>
  <c r="N232" i="27"/>
  <c r="M232" i="27"/>
  <c r="L232" i="27"/>
  <c r="K232" i="27"/>
  <c r="J232" i="27"/>
  <c r="I232" i="27"/>
  <c r="H232" i="27"/>
  <c r="G232" i="27"/>
  <c r="F232" i="27"/>
  <c r="E232" i="27"/>
  <c r="D232" i="27"/>
  <c r="C232" i="27"/>
  <c r="AB220" i="27"/>
  <c r="AA220" i="27"/>
  <c r="Z220" i="27"/>
  <c r="Y220" i="27"/>
  <c r="X220" i="27"/>
  <c r="W220" i="27"/>
  <c r="V220" i="27"/>
  <c r="U220" i="27"/>
  <c r="T220" i="27"/>
  <c r="S220" i="27"/>
  <c r="R220" i="27"/>
  <c r="Q220" i="27"/>
  <c r="P220" i="27"/>
  <c r="O220" i="27"/>
  <c r="N220" i="27"/>
  <c r="M220" i="27"/>
  <c r="L220" i="27"/>
  <c r="K220" i="27"/>
  <c r="J220" i="27"/>
  <c r="I220" i="27"/>
  <c r="H220" i="27"/>
  <c r="G220" i="27"/>
  <c r="F220" i="27"/>
  <c r="E220" i="27"/>
  <c r="D220" i="27"/>
  <c r="C220" i="27"/>
  <c r="AB218" i="27"/>
  <c r="AA218" i="27"/>
  <c r="Z218" i="27"/>
  <c r="Y218" i="27"/>
  <c r="X218" i="27"/>
  <c r="W218" i="27"/>
  <c r="V218" i="27"/>
  <c r="U218" i="27"/>
  <c r="T218" i="27"/>
  <c r="S218" i="27"/>
  <c r="R218" i="27"/>
  <c r="Q218" i="27"/>
  <c r="P218" i="27"/>
  <c r="O218" i="27"/>
  <c r="N218" i="27"/>
  <c r="M218" i="27"/>
  <c r="L218" i="27"/>
  <c r="K218" i="27"/>
  <c r="J218" i="27"/>
  <c r="I218" i="27"/>
  <c r="H218" i="27"/>
  <c r="G218" i="27"/>
  <c r="F218" i="27"/>
  <c r="E218" i="27"/>
  <c r="D218" i="27"/>
  <c r="C218" i="27"/>
  <c r="AB215" i="27"/>
  <c r="AA215" i="27"/>
  <c r="Z215" i="27"/>
  <c r="Y215" i="27"/>
  <c r="X215" i="27"/>
  <c r="W215" i="27"/>
  <c r="V215" i="27"/>
  <c r="U215" i="27"/>
  <c r="T215" i="27"/>
  <c r="S215" i="27"/>
  <c r="R215" i="27"/>
  <c r="Q215" i="27"/>
  <c r="P215" i="27"/>
  <c r="O215" i="27"/>
  <c r="N215" i="27"/>
  <c r="M215" i="27"/>
  <c r="L215" i="27"/>
  <c r="K215" i="27"/>
  <c r="J215" i="27"/>
  <c r="I215" i="27"/>
  <c r="H215" i="27"/>
  <c r="G215" i="27"/>
  <c r="F215" i="27"/>
  <c r="E215" i="27"/>
  <c r="D215" i="27"/>
  <c r="C215" i="27"/>
  <c r="AB205" i="27"/>
  <c r="AA205" i="27"/>
  <c r="Z205" i="27"/>
  <c r="Y205" i="27"/>
  <c r="X205" i="27"/>
  <c r="W205" i="27"/>
  <c r="V205" i="27"/>
  <c r="U205" i="27"/>
  <c r="T205" i="27"/>
  <c r="S205" i="27"/>
  <c r="R205" i="27"/>
  <c r="Q205" i="27"/>
  <c r="P205" i="27"/>
  <c r="O205" i="27"/>
  <c r="N205" i="27"/>
  <c r="M205" i="27"/>
  <c r="L205" i="27"/>
  <c r="K205" i="27"/>
  <c r="J205" i="27"/>
  <c r="I205" i="27"/>
  <c r="H205" i="27"/>
  <c r="G205" i="27"/>
  <c r="F205" i="27"/>
  <c r="E205" i="27"/>
  <c r="D205" i="27"/>
  <c r="C205" i="27"/>
  <c r="AB198" i="27"/>
  <c r="AA198" i="27"/>
  <c r="Z198" i="27"/>
  <c r="Y198" i="27"/>
  <c r="X198" i="27"/>
  <c r="W198" i="27"/>
  <c r="V198" i="27"/>
  <c r="U198" i="27"/>
  <c r="T198" i="27"/>
  <c r="S198" i="27"/>
  <c r="R198" i="27"/>
  <c r="Q198" i="27"/>
  <c r="P198" i="27"/>
  <c r="O198" i="27"/>
  <c r="N198" i="27"/>
  <c r="M198" i="27"/>
  <c r="L198" i="27"/>
  <c r="K198" i="27"/>
  <c r="J198" i="27"/>
  <c r="I198" i="27"/>
  <c r="H198" i="27"/>
  <c r="G198" i="27"/>
  <c r="F198" i="27"/>
  <c r="E198" i="27"/>
  <c r="D198" i="27"/>
  <c r="C198" i="27"/>
  <c r="AB190" i="27"/>
  <c r="AA190" i="27"/>
  <c r="Z190" i="27"/>
  <c r="Y190" i="27"/>
  <c r="X190" i="27"/>
  <c r="W190" i="27"/>
  <c r="V190" i="27"/>
  <c r="U190" i="27"/>
  <c r="T190" i="27"/>
  <c r="S190" i="27"/>
  <c r="R190" i="27"/>
  <c r="Q190" i="27"/>
  <c r="P190" i="27"/>
  <c r="O190" i="27"/>
  <c r="N190" i="27"/>
  <c r="M190" i="27"/>
  <c r="L190" i="27"/>
  <c r="K190" i="27"/>
  <c r="J190" i="27"/>
  <c r="I190" i="27"/>
  <c r="H190" i="27"/>
  <c r="G190" i="27"/>
  <c r="F190" i="27"/>
  <c r="E190" i="27"/>
  <c r="D190" i="27"/>
  <c r="C190" i="27"/>
  <c r="AB186" i="27"/>
  <c r="AA186" i="27"/>
  <c r="Z186" i="27"/>
  <c r="Y186" i="27"/>
  <c r="X186" i="27"/>
  <c r="W186" i="27"/>
  <c r="V186" i="27"/>
  <c r="U186" i="27"/>
  <c r="T186" i="27"/>
  <c r="S186" i="27"/>
  <c r="R186" i="27"/>
  <c r="Q186" i="27"/>
  <c r="P186" i="27"/>
  <c r="O186" i="27"/>
  <c r="N186" i="27"/>
  <c r="M186" i="27"/>
  <c r="L186" i="27"/>
  <c r="K186" i="27"/>
  <c r="J186" i="27"/>
  <c r="I186" i="27"/>
  <c r="H186" i="27"/>
  <c r="G186" i="27"/>
  <c r="F186" i="27"/>
  <c r="E186" i="27"/>
  <c r="D186" i="27"/>
  <c r="C186" i="27"/>
  <c r="AB183" i="27"/>
  <c r="AA183" i="27"/>
  <c r="Z183" i="27"/>
  <c r="Y183" i="27"/>
  <c r="X183" i="27"/>
  <c r="W183" i="27"/>
  <c r="V183" i="27"/>
  <c r="U183" i="27"/>
  <c r="T183" i="27"/>
  <c r="S183" i="27"/>
  <c r="R183" i="27"/>
  <c r="Q183" i="27"/>
  <c r="P183" i="27"/>
  <c r="O183" i="27"/>
  <c r="N183" i="27"/>
  <c r="M183" i="27"/>
  <c r="L183" i="27"/>
  <c r="K183" i="27"/>
  <c r="J183" i="27"/>
  <c r="I183" i="27"/>
  <c r="H183" i="27"/>
  <c r="G183" i="27"/>
  <c r="F183" i="27"/>
  <c r="E183" i="27"/>
  <c r="D183" i="27"/>
  <c r="C183" i="27"/>
  <c r="AB179" i="27"/>
  <c r="AA179" i="27"/>
  <c r="Z179" i="27"/>
  <c r="Y179" i="27"/>
  <c r="X179" i="27"/>
  <c r="W179" i="27"/>
  <c r="V179" i="27"/>
  <c r="U179" i="27"/>
  <c r="T179" i="27"/>
  <c r="S179" i="27"/>
  <c r="R179" i="27"/>
  <c r="Q179" i="27"/>
  <c r="P179" i="27"/>
  <c r="O179" i="27"/>
  <c r="N179" i="27"/>
  <c r="M179" i="27"/>
  <c r="L179" i="27"/>
  <c r="K179" i="27"/>
  <c r="J179" i="27"/>
  <c r="I179" i="27"/>
  <c r="H179" i="27"/>
  <c r="G179" i="27"/>
  <c r="F179" i="27"/>
  <c r="E179" i="27"/>
  <c r="D179" i="27"/>
  <c r="C179" i="27"/>
  <c r="AB177" i="27"/>
  <c r="AA177" i="27"/>
  <c r="Z177" i="27"/>
  <c r="Y177" i="27"/>
  <c r="X177" i="27"/>
  <c r="W177" i="27"/>
  <c r="V177" i="27"/>
  <c r="U177" i="27"/>
  <c r="T177" i="27"/>
  <c r="S177" i="27"/>
  <c r="R177" i="27"/>
  <c r="Q177" i="27"/>
  <c r="P177" i="27"/>
  <c r="O177" i="27"/>
  <c r="N177" i="27"/>
  <c r="M177" i="27"/>
  <c r="L177" i="27"/>
  <c r="K177" i="27"/>
  <c r="J177" i="27"/>
  <c r="I177" i="27"/>
  <c r="H177" i="27"/>
  <c r="G177" i="27"/>
  <c r="F177" i="27"/>
  <c r="E177" i="27"/>
  <c r="D177" i="27"/>
  <c r="C177" i="27"/>
  <c r="AB160" i="27"/>
  <c r="AA160" i="27"/>
  <c r="Z160" i="27"/>
  <c r="Y160" i="27"/>
  <c r="X160" i="27"/>
  <c r="W160" i="27"/>
  <c r="V160" i="27"/>
  <c r="U160" i="27"/>
  <c r="T160" i="27"/>
  <c r="S160" i="27"/>
  <c r="R160" i="27"/>
  <c r="Q160" i="27"/>
  <c r="P160" i="27"/>
  <c r="O160" i="27"/>
  <c r="N160" i="27"/>
  <c r="M160" i="27"/>
  <c r="L160" i="27"/>
  <c r="K160" i="27"/>
  <c r="J160" i="27"/>
  <c r="I160" i="27"/>
  <c r="H160" i="27"/>
  <c r="G160" i="27"/>
  <c r="F160" i="27"/>
  <c r="E160" i="27"/>
  <c r="D160" i="27"/>
  <c r="C160" i="27"/>
  <c r="AB151" i="27"/>
  <c r="AA151" i="27"/>
  <c r="Z151" i="27"/>
  <c r="Y151" i="27"/>
  <c r="X151" i="27"/>
  <c r="W151" i="27"/>
  <c r="V151" i="27"/>
  <c r="U151" i="27"/>
  <c r="T151" i="27"/>
  <c r="S151" i="27"/>
  <c r="R151" i="27"/>
  <c r="Q151" i="27"/>
  <c r="P151" i="27"/>
  <c r="O151" i="27"/>
  <c r="N151" i="27"/>
  <c r="M151" i="27"/>
  <c r="L151" i="27"/>
  <c r="K151" i="27"/>
  <c r="J151" i="27"/>
  <c r="I151" i="27"/>
  <c r="H151" i="27"/>
  <c r="G151" i="27"/>
  <c r="F151" i="27"/>
  <c r="E151" i="27"/>
  <c r="D151" i="27"/>
  <c r="C151" i="27"/>
  <c r="AB148" i="27"/>
  <c r="AA148" i="27"/>
  <c r="Z148" i="27"/>
  <c r="Y148" i="27"/>
  <c r="X148" i="27"/>
  <c r="W148" i="27"/>
  <c r="V148" i="27"/>
  <c r="U148" i="27"/>
  <c r="T148" i="27"/>
  <c r="S148" i="27"/>
  <c r="R148" i="27"/>
  <c r="Q148" i="27"/>
  <c r="P148" i="27"/>
  <c r="O148" i="27"/>
  <c r="N148" i="27"/>
  <c r="M148" i="27"/>
  <c r="L148" i="27"/>
  <c r="K148" i="27"/>
  <c r="J148" i="27"/>
  <c r="I148" i="27"/>
  <c r="H148" i="27"/>
  <c r="G148" i="27"/>
  <c r="F148" i="27"/>
  <c r="E148" i="27"/>
  <c r="D148" i="27"/>
  <c r="C148" i="27"/>
  <c r="AB124" i="27"/>
  <c r="AA124" i="27"/>
  <c r="Z124" i="27"/>
  <c r="Y124" i="27"/>
  <c r="X124" i="27"/>
  <c r="W124" i="27"/>
  <c r="V124" i="27"/>
  <c r="U124" i="27"/>
  <c r="T124" i="27"/>
  <c r="S124" i="27"/>
  <c r="R124" i="27"/>
  <c r="Q124" i="27"/>
  <c r="P124" i="27"/>
  <c r="O124" i="27"/>
  <c r="N124" i="27"/>
  <c r="M124" i="27"/>
  <c r="L124" i="27"/>
  <c r="K124" i="27"/>
  <c r="J124" i="27"/>
  <c r="I124" i="27"/>
  <c r="H124" i="27"/>
  <c r="G124" i="27"/>
  <c r="F124" i="27"/>
  <c r="E124" i="27"/>
  <c r="D124" i="27"/>
  <c r="C124" i="27"/>
  <c r="AB123" i="27"/>
  <c r="AA123" i="27"/>
  <c r="Z123" i="27"/>
  <c r="Y123" i="27"/>
  <c r="X123" i="27"/>
  <c r="W123" i="27"/>
  <c r="V123" i="27"/>
  <c r="U123" i="27"/>
  <c r="T123" i="27"/>
  <c r="S123" i="27"/>
  <c r="R123" i="27"/>
  <c r="Q123" i="27"/>
  <c r="P123" i="27"/>
  <c r="O123" i="27"/>
  <c r="N123" i="27"/>
  <c r="M123" i="27"/>
  <c r="L123" i="27"/>
  <c r="K123" i="27"/>
  <c r="J123" i="27"/>
  <c r="I123" i="27"/>
  <c r="H123" i="27"/>
  <c r="G123" i="27"/>
  <c r="F123" i="27"/>
  <c r="E123" i="27"/>
  <c r="D123" i="27"/>
  <c r="C123" i="27"/>
  <c r="AB121" i="27"/>
  <c r="AA121" i="27"/>
  <c r="Z121" i="27"/>
  <c r="Y121" i="27"/>
  <c r="X121" i="27"/>
  <c r="W121" i="27"/>
  <c r="V121" i="27"/>
  <c r="U121" i="27"/>
  <c r="T121" i="27"/>
  <c r="S121" i="27"/>
  <c r="R121" i="27"/>
  <c r="Q121" i="27"/>
  <c r="P121" i="27"/>
  <c r="O121" i="27"/>
  <c r="N121" i="27"/>
  <c r="M121" i="27"/>
  <c r="L121" i="27"/>
  <c r="K121" i="27"/>
  <c r="J121" i="27"/>
  <c r="I121" i="27"/>
  <c r="H121" i="27"/>
  <c r="G121" i="27"/>
  <c r="F121" i="27"/>
  <c r="E121" i="27"/>
  <c r="D121" i="27"/>
  <c r="C121" i="27"/>
  <c r="AB118" i="27"/>
  <c r="AA118" i="27"/>
  <c r="Z118" i="27"/>
  <c r="Y118" i="27"/>
  <c r="X118" i="27"/>
  <c r="W118" i="27"/>
  <c r="V118" i="27"/>
  <c r="U118" i="27"/>
  <c r="T118" i="27"/>
  <c r="S118" i="27"/>
  <c r="R118" i="27"/>
  <c r="Q118" i="27"/>
  <c r="P118" i="27"/>
  <c r="O118" i="27"/>
  <c r="N118" i="27"/>
  <c r="M118" i="27"/>
  <c r="L118" i="27"/>
  <c r="K118" i="27"/>
  <c r="J118" i="27"/>
  <c r="I118" i="27"/>
  <c r="H118" i="27"/>
  <c r="G118" i="27"/>
  <c r="F118" i="27"/>
  <c r="E118" i="27"/>
  <c r="D118" i="27"/>
  <c r="C118" i="27"/>
  <c r="AB115" i="27"/>
  <c r="AA115" i="27"/>
  <c r="Z115" i="27"/>
  <c r="Y115" i="27"/>
  <c r="X115" i="27"/>
  <c r="W115" i="27"/>
  <c r="V115" i="27"/>
  <c r="U115" i="27"/>
  <c r="T115" i="27"/>
  <c r="S115" i="27"/>
  <c r="R115" i="27"/>
  <c r="Q115" i="27"/>
  <c r="P115" i="27"/>
  <c r="O115" i="27"/>
  <c r="N115" i="27"/>
  <c r="M115" i="27"/>
  <c r="L115" i="27"/>
  <c r="K115" i="27"/>
  <c r="J115" i="27"/>
  <c r="I115" i="27"/>
  <c r="H115" i="27"/>
  <c r="G115" i="27"/>
  <c r="F115" i="27"/>
  <c r="E115" i="27"/>
  <c r="D115" i="27"/>
  <c r="C115" i="27"/>
  <c r="AB89" i="27"/>
  <c r="AA89" i="27"/>
  <c r="Z89" i="27"/>
  <c r="Y89" i="27"/>
  <c r="X89" i="27"/>
  <c r="W89" i="27"/>
  <c r="V89" i="27"/>
  <c r="U89" i="27"/>
  <c r="T89" i="27"/>
  <c r="S89" i="27"/>
  <c r="R89" i="27"/>
  <c r="Q89" i="27"/>
  <c r="P89" i="27"/>
  <c r="O89" i="27"/>
  <c r="N89" i="27"/>
  <c r="M89" i="27"/>
  <c r="L89" i="27"/>
  <c r="K89" i="27"/>
  <c r="J89" i="27"/>
  <c r="I89" i="27"/>
  <c r="H89" i="27"/>
  <c r="G89" i="27"/>
  <c r="F89" i="27"/>
  <c r="E89" i="27"/>
  <c r="D89" i="27"/>
  <c r="C89" i="27"/>
  <c r="AB69" i="27"/>
  <c r="AA69" i="27"/>
  <c r="Z69" i="27"/>
  <c r="Y69" i="27"/>
  <c r="X69" i="27"/>
  <c r="W69" i="27"/>
  <c r="V69" i="27"/>
  <c r="U69" i="27"/>
  <c r="T69" i="27"/>
  <c r="S69" i="27"/>
  <c r="R69" i="27"/>
  <c r="Q69" i="27"/>
  <c r="P69" i="27"/>
  <c r="O69" i="27"/>
  <c r="N69" i="27"/>
  <c r="M69" i="27"/>
  <c r="L69" i="27"/>
  <c r="K69" i="27"/>
  <c r="J69" i="27"/>
  <c r="I69" i="27"/>
  <c r="H69" i="27"/>
  <c r="G69" i="27"/>
  <c r="F69" i="27"/>
  <c r="E69" i="27"/>
  <c r="D69" i="27"/>
  <c r="C69" i="27"/>
  <c r="AB65" i="27"/>
  <c r="AA65" i="27"/>
  <c r="Z65" i="27"/>
  <c r="Y65" i="27"/>
  <c r="X65" i="27"/>
  <c r="W65" i="27"/>
  <c r="V65" i="27"/>
  <c r="U65" i="27"/>
  <c r="T65" i="27"/>
  <c r="S65" i="27"/>
  <c r="R65" i="27"/>
  <c r="Q65" i="27"/>
  <c r="P65" i="27"/>
  <c r="O65" i="27"/>
  <c r="N65" i="27"/>
  <c r="M65" i="27"/>
  <c r="L65" i="27"/>
  <c r="K65" i="27"/>
  <c r="J65" i="27"/>
  <c r="I65" i="27"/>
  <c r="H65" i="27"/>
  <c r="G65" i="27"/>
  <c r="F65" i="27"/>
  <c r="E65" i="27"/>
  <c r="D65" i="27"/>
  <c r="C65" i="27"/>
  <c r="AB63" i="27"/>
  <c r="AA63" i="27"/>
  <c r="Z63" i="27"/>
  <c r="Y63" i="27"/>
  <c r="X63" i="27"/>
  <c r="W63" i="27"/>
  <c r="V63" i="27"/>
  <c r="U63" i="27"/>
  <c r="T63" i="27"/>
  <c r="S63" i="27"/>
  <c r="R63" i="27"/>
  <c r="Q63" i="27"/>
  <c r="P63" i="27"/>
  <c r="O63" i="27"/>
  <c r="N63" i="27"/>
  <c r="M63" i="27"/>
  <c r="L63" i="27"/>
  <c r="K63" i="27"/>
  <c r="J63" i="27"/>
  <c r="I63" i="27"/>
  <c r="H63" i="27"/>
  <c r="G63" i="27"/>
  <c r="F63" i="27"/>
  <c r="E63" i="27"/>
  <c r="D63" i="27"/>
  <c r="C63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D62" i="27"/>
  <c r="C62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D41" i="27"/>
  <c r="C41" i="27"/>
  <c r="AB40" i="27"/>
  <c r="AA40" i="27"/>
  <c r="Z40" i="27"/>
  <c r="Y40" i="27"/>
  <c r="X40" i="27"/>
  <c r="W40" i="27"/>
  <c r="V40" i="27"/>
  <c r="U40" i="27"/>
  <c r="T40" i="27"/>
  <c r="S40" i="27"/>
  <c r="R40" i="27"/>
  <c r="Q40" i="27"/>
  <c r="P40" i="27"/>
  <c r="O40" i="27"/>
  <c r="N40" i="27"/>
  <c r="M40" i="27"/>
  <c r="L40" i="27"/>
  <c r="K40" i="27"/>
  <c r="J40" i="27"/>
  <c r="I40" i="27"/>
  <c r="H40" i="27"/>
  <c r="G40" i="27"/>
  <c r="F40" i="27"/>
  <c r="E40" i="27"/>
  <c r="AB33" i="27"/>
  <c r="AA33" i="27"/>
  <c r="Z33" i="27"/>
  <c r="Y33" i="27"/>
  <c r="X33" i="27"/>
  <c r="W33" i="27"/>
  <c r="V33" i="27"/>
  <c r="U33" i="27"/>
  <c r="T33" i="27"/>
  <c r="S33" i="27"/>
  <c r="R33" i="27"/>
  <c r="Q33" i="27"/>
  <c r="P33" i="27"/>
  <c r="O33" i="27"/>
  <c r="N33" i="27"/>
  <c r="M33" i="27"/>
  <c r="L33" i="27"/>
  <c r="K33" i="27"/>
  <c r="J33" i="27"/>
  <c r="I33" i="27"/>
  <c r="H33" i="27"/>
  <c r="G33" i="27"/>
  <c r="F33" i="27"/>
  <c r="E33" i="27"/>
  <c r="D33" i="27"/>
  <c r="C33" i="27"/>
  <c r="AB26" i="27"/>
  <c r="AA26" i="27"/>
  <c r="Z26" i="27"/>
  <c r="Y26" i="27"/>
  <c r="X26" i="27"/>
  <c r="W26" i="27"/>
  <c r="V26" i="27"/>
  <c r="U26" i="27"/>
  <c r="T26" i="27"/>
  <c r="S26" i="27"/>
  <c r="R26" i="27"/>
  <c r="Q26" i="27"/>
  <c r="P26" i="27"/>
  <c r="O26" i="27"/>
  <c r="N26" i="27"/>
  <c r="M26" i="27"/>
  <c r="L26" i="27"/>
  <c r="K26" i="27"/>
  <c r="J26" i="27"/>
  <c r="I26" i="27"/>
  <c r="H26" i="27"/>
  <c r="G26" i="27"/>
  <c r="F26" i="27"/>
  <c r="E26" i="27"/>
  <c r="D26" i="27"/>
  <c r="C26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D18" i="27"/>
  <c r="C18" i="27"/>
  <c r="AB12" i="27"/>
  <c r="AA12" i="27"/>
  <c r="Z12" i="27"/>
  <c r="Y12" i="27"/>
  <c r="X12" i="27"/>
  <c r="W12" i="27"/>
  <c r="V12" i="27"/>
  <c r="U12" i="27"/>
  <c r="T12" i="27"/>
  <c r="S12" i="27"/>
  <c r="R12" i="27"/>
  <c r="Q12" i="27"/>
  <c r="P12" i="27"/>
  <c r="O12" i="27"/>
  <c r="N12" i="27"/>
  <c r="M12" i="27"/>
  <c r="L12" i="27"/>
  <c r="K12" i="27"/>
  <c r="J12" i="27"/>
  <c r="I12" i="27"/>
  <c r="H12" i="27"/>
  <c r="G12" i="27"/>
  <c r="F12" i="27"/>
  <c r="E12" i="27"/>
  <c r="D12" i="27"/>
  <c r="C12" i="27"/>
  <c r="AB10" i="27"/>
  <c r="AA10" i="27"/>
  <c r="Z10" i="27"/>
  <c r="Y10" i="27"/>
  <c r="X10" i="27"/>
  <c r="W10" i="27"/>
  <c r="V10" i="27"/>
  <c r="U10" i="27"/>
  <c r="T10" i="27"/>
  <c r="S10" i="27"/>
  <c r="R10" i="27"/>
  <c r="Q10" i="27"/>
  <c r="P10" i="27"/>
  <c r="O10" i="27"/>
  <c r="N10" i="27"/>
  <c r="M10" i="27"/>
  <c r="L10" i="27"/>
  <c r="K10" i="27"/>
  <c r="J10" i="27"/>
  <c r="I10" i="27"/>
  <c r="H10" i="27"/>
  <c r="G10" i="27"/>
  <c r="F10" i="27"/>
  <c r="E10" i="27"/>
  <c r="D10" i="27"/>
  <c r="C10" i="27"/>
  <c r="AB9" i="27"/>
  <c r="AA9" i="27"/>
  <c r="Z9" i="27"/>
  <c r="Y9" i="27"/>
  <c r="X9" i="27"/>
  <c r="W9" i="27"/>
  <c r="V9" i="27"/>
  <c r="U9" i="27"/>
  <c r="T9" i="27"/>
  <c r="S9" i="27"/>
  <c r="R9" i="27"/>
  <c r="Q9" i="27"/>
  <c r="P9" i="27"/>
  <c r="O9" i="27"/>
  <c r="N9" i="27"/>
  <c r="M9" i="27"/>
  <c r="L9" i="27"/>
  <c r="K9" i="27"/>
  <c r="J9" i="27"/>
  <c r="I9" i="27"/>
  <c r="H9" i="27"/>
  <c r="G9" i="27"/>
  <c r="F9" i="27"/>
  <c r="E9" i="27"/>
  <c r="D9" i="27"/>
  <c r="C9" i="27"/>
  <c r="A3" i="27"/>
  <c r="Q178" i="26"/>
  <c r="K179" i="26"/>
  <c r="L179" i="26"/>
  <c r="M179" i="26"/>
  <c r="N179" i="26"/>
  <c r="DT356" i="26"/>
  <c r="DS356" i="26"/>
  <c r="DN356" i="26"/>
  <c r="DV356" i="26" s="1"/>
  <c r="DM356" i="26"/>
  <c r="DU356" i="26" s="1"/>
  <c r="DF356" i="26"/>
  <c r="DJ356" i="26" s="1"/>
  <c r="DE356" i="26"/>
  <c r="DI356" i="26" s="1"/>
  <c r="CX356" i="26"/>
  <c r="DB356" i="26" s="1"/>
  <c r="CW356" i="26"/>
  <c r="DA356" i="26" s="1"/>
  <c r="CN356" i="26"/>
  <c r="CM356" i="26"/>
  <c r="CH356" i="26"/>
  <c r="CP356" i="26" s="1"/>
  <c r="CG356" i="26"/>
  <c r="CO356" i="26" s="1"/>
  <c r="BZ356" i="26"/>
  <c r="CD356" i="26" s="1"/>
  <c r="BY356" i="26"/>
  <c r="CC356" i="26" s="1"/>
  <c r="BR356" i="26"/>
  <c r="BV356" i="26" s="1"/>
  <c r="BQ356" i="26"/>
  <c r="BU356" i="26" s="1"/>
  <c r="BH356" i="26"/>
  <c r="BG356" i="26"/>
  <c r="BB356" i="26"/>
  <c r="BJ356" i="26" s="1"/>
  <c r="BA356" i="26"/>
  <c r="BI356" i="26" s="1"/>
  <c r="AT356" i="26"/>
  <c r="AX356" i="26" s="1"/>
  <c r="AS356" i="26"/>
  <c r="AW356" i="26" s="1"/>
  <c r="AL356" i="26"/>
  <c r="AP356" i="26" s="1"/>
  <c r="AK356" i="26"/>
  <c r="AO356" i="26" s="1"/>
  <c r="AD356" i="26"/>
  <c r="AC356" i="26"/>
  <c r="AB356" i="26"/>
  <c r="EB356" i="26" s="1"/>
  <c r="AA356" i="26"/>
  <c r="EA356" i="26" s="1"/>
  <c r="Z356" i="26"/>
  <c r="Y356" i="26"/>
  <c r="X356" i="26"/>
  <c r="W356" i="26"/>
  <c r="R356" i="26"/>
  <c r="Q356" i="26"/>
  <c r="P356" i="26"/>
  <c r="O356" i="26"/>
  <c r="J356" i="26"/>
  <c r="I356" i="26"/>
  <c r="H356" i="26"/>
  <c r="G356" i="26"/>
  <c r="DN355" i="26"/>
  <c r="DV355" i="26" s="1"/>
  <c r="DM355" i="26"/>
  <c r="DU355" i="26" s="1"/>
  <c r="DL355" i="26"/>
  <c r="DT355" i="26" s="1"/>
  <c r="DK355" i="26"/>
  <c r="DS355" i="26" s="1"/>
  <c r="DF355" i="26"/>
  <c r="DJ355" i="26" s="1"/>
  <c r="DE355" i="26"/>
  <c r="DI355" i="26" s="1"/>
  <c r="DD355" i="26"/>
  <c r="DC355" i="26"/>
  <c r="CX355" i="26"/>
  <c r="DB355" i="26" s="1"/>
  <c r="CW355" i="26"/>
  <c r="DA355" i="26" s="1"/>
  <c r="CV355" i="26"/>
  <c r="CU355" i="26"/>
  <c r="CH355" i="26"/>
  <c r="CP355" i="26" s="1"/>
  <c r="CG355" i="26"/>
  <c r="CO355" i="26" s="1"/>
  <c r="CF355" i="26"/>
  <c r="CN355" i="26" s="1"/>
  <c r="CE355" i="26"/>
  <c r="CM355" i="26" s="1"/>
  <c r="BZ355" i="26"/>
  <c r="CD355" i="26" s="1"/>
  <c r="BY355" i="26"/>
  <c r="CC355" i="26" s="1"/>
  <c r="BX355" i="26"/>
  <c r="BW355" i="26"/>
  <c r="BR355" i="26"/>
  <c r="BV355" i="26" s="1"/>
  <c r="BQ355" i="26"/>
  <c r="BU355" i="26" s="1"/>
  <c r="BP355" i="26"/>
  <c r="BO355" i="26"/>
  <c r="BB355" i="26"/>
  <c r="BJ355" i="26" s="1"/>
  <c r="BA355" i="26"/>
  <c r="BI355" i="26" s="1"/>
  <c r="AZ355" i="26"/>
  <c r="BH355" i="26" s="1"/>
  <c r="AY355" i="26"/>
  <c r="BG355" i="26" s="1"/>
  <c r="AT355" i="26"/>
  <c r="AX355" i="26" s="1"/>
  <c r="AS355" i="26"/>
  <c r="AW355" i="26" s="1"/>
  <c r="AR355" i="26"/>
  <c r="AQ355" i="26"/>
  <c r="AL355" i="26"/>
  <c r="AP355" i="26" s="1"/>
  <c r="AK355" i="26"/>
  <c r="AO355" i="26" s="1"/>
  <c r="AJ355" i="26"/>
  <c r="AI355" i="26"/>
  <c r="AD355" i="26"/>
  <c r="AC355" i="26"/>
  <c r="AB355" i="26"/>
  <c r="AA355" i="26"/>
  <c r="Z355" i="26"/>
  <c r="Y355" i="26"/>
  <c r="X355" i="26"/>
  <c r="W355" i="26"/>
  <c r="R355" i="26"/>
  <c r="Q355" i="26"/>
  <c r="P355" i="26"/>
  <c r="O355" i="26"/>
  <c r="J355" i="26"/>
  <c r="I355" i="26"/>
  <c r="H355" i="26"/>
  <c r="G355" i="26"/>
  <c r="DN354" i="26"/>
  <c r="DP354" i="26" s="1"/>
  <c r="DM354" i="26"/>
  <c r="DL354" i="26"/>
  <c r="DT354" i="26" s="1"/>
  <c r="DK354" i="26"/>
  <c r="DF354" i="26"/>
  <c r="DH354" i="26" s="1"/>
  <c r="DE354" i="26"/>
  <c r="DD354" i="26"/>
  <c r="DC354" i="26"/>
  <c r="CX354" i="26"/>
  <c r="DB354" i="26" s="1"/>
  <c r="CW354" i="26"/>
  <c r="DA354" i="26" s="1"/>
  <c r="CV354" i="26"/>
  <c r="CU354" i="26"/>
  <c r="CH354" i="26"/>
  <c r="CP354" i="26" s="1"/>
  <c r="CG354" i="26"/>
  <c r="CO354" i="26" s="1"/>
  <c r="CF354" i="26"/>
  <c r="CN354" i="26" s="1"/>
  <c r="CE354" i="26"/>
  <c r="CM354" i="26" s="1"/>
  <c r="BZ354" i="26"/>
  <c r="CD354" i="26" s="1"/>
  <c r="BY354" i="26"/>
  <c r="CC354" i="26" s="1"/>
  <c r="BX354" i="26"/>
  <c r="BW354" i="26"/>
  <c r="BR354" i="26"/>
  <c r="BV354" i="26" s="1"/>
  <c r="BQ354" i="26"/>
  <c r="BU354" i="26" s="1"/>
  <c r="BP354" i="26"/>
  <c r="BO354" i="26"/>
  <c r="BB354" i="26"/>
  <c r="BJ354" i="26" s="1"/>
  <c r="BA354" i="26"/>
  <c r="BI354" i="26" s="1"/>
  <c r="AZ354" i="26"/>
  <c r="BH354" i="26" s="1"/>
  <c r="AY354" i="26"/>
  <c r="BG354" i="26" s="1"/>
  <c r="AT354" i="26"/>
  <c r="AX354" i="26" s="1"/>
  <c r="AS354" i="26"/>
  <c r="AW354" i="26" s="1"/>
  <c r="AR354" i="26"/>
  <c r="AQ354" i="26"/>
  <c r="AL354" i="26"/>
  <c r="AP354" i="26" s="1"/>
  <c r="AK354" i="26"/>
  <c r="AO354" i="26" s="1"/>
  <c r="AJ354" i="26"/>
  <c r="AI354" i="26"/>
  <c r="AD354" i="26"/>
  <c r="AC354" i="26"/>
  <c r="AB354" i="26"/>
  <c r="AA354" i="26"/>
  <c r="Z354" i="26"/>
  <c r="Y354" i="26"/>
  <c r="X354" i="26"/>
  <c r="W354" i="26"/>
  <c r="R354" i="26"/>
  <c r="Q354" i="26"/>
  <c r="P354" i="26"/>
  <c r="O354" i="26"/>
  <c r="J354" i="26"/>
  <c r="I354" i="26"/>
  <c r="H354" i="26"/>
  <c r="G354" i="26"/>
  <c r="DN353" i="26"/>
  <c r="DV353" i="26" s="1"/>
  <c r="DM353" i="26"/>
  <c r="DU353" i="26" s="1"/>
  <c r="DL353" i="26"/>
  <c r="DT353" i="26" s="1"/>
  <c r="DK353" i="26"/>
  <c r="DS353" i="26" s="1"/>
  <c r="DF353" i="26"/>
  <c r="DJ353" i="26" s="1"/>
  <c r="DE353" i="26"/>
  <c r="DI353" i="26" s="1"/>
  <c r="DD353" i="26"/>
  <c r="DC353" i="26"/>
  <c r="CX353" i="26"/>
  <c r="DB353" i="26" s="1"/>
  <c r="CW353" i="26"/>
  <c r="DA353" i="26" s="1"/>
  <c r="CV353" i="26"/>
  <c r="CU353" i="26"/>
  <c r="CH353" i="26"/>
  <c r="CP353" i="26" s="1"/>
  <c r="CG353" i="26"/>
  <c r="CO353" i="26" s="1"/>
  <c r="CF353" i="26"/>
  <c r="CN353" i="26" s="1"/>
  <c r="CE353" i="26"/>
  <c r="CM353" i="26" s="1"/>
  <c r="BZ353" i="26"/>
  <c r="CD353" i="26" s="1"/>
  <c r="BY353" i="26"/>
  <c r="CC353" i="26" s="1"/>
  <c r="BX353" i="26"/>
  <c r="BW353" i="26"/>
  <c r="BR353" i="26"/>
  <c r="BV353" i="26" s="1"/>
  <c r="BQ353" i="26"/>
  <c r="BU353" i="26" s="1"/>
  <c r="BP353" i="26"/>
  <c r="BO353" i="26"/>
  <c r="BB353" i="26"/>
  <c r="BJ353" i="26" s="1"/>
  <c r="BA353" i="26"/>
  <c r="BI353" i="26" s="1"/>
  <c r="AZ353" i="26"/>
  <c r="BH353" i="26" s="1"/>
  <c r="AY353" i="26"/>
  <c r="BG353" i="26" s="1"/>
  <c r="AT353" i="26"/>
  <c r="AX353" i="26" s="1"/>
  <c r="AS353" i="26"/>
  <c r="AW353" i="26" s="1"/>
  <c r="AR353" i="26"/>
  <c r="AQ353" i="26"/>
  <c r="AL353" i="26"/>
  <c r="AP353" i="26" s="1"/>
  <c r="AK353" i="26"/>
  <c r="AO353" i="26" s="1"/>
  <c r="AJ353" i="26"/>
  <c r="AI353" i="26"/>
  <c r="AD353" i="26"/>
  <c r="AC353" i="26"/>
  <c r="AB353" i="26"/>
  <c r="AA353" i="26"/>
  <c r="Z353" i="26"/>
  <c r="Y353" i="26"/>
  <c r="X353" i="26"/>
  <c r="W353" i="26"/>
  <c r="R353" i="26"/>
  <c r="Q353" i="26"/>
  <c r="P353" i="26"/>
  <c r="O353" i="26"/>
  <c r="J353" i="26"/>
  <c r="I353" i="26"/>
  <c r="H353" i="26"/>
  <c r="G353" i="26"/>
  <c r="DN352" i="26"/>
  <c r="DV352" i="26" s="1"/>
  <c r="DM352" i="26"/>
  <c r="DQ352" i="26" s="1"/>
  <c r="DL352" i="26"/>
  <c r="DT352" i="26" s="1"/>
  <c r="DK352" i="26"/>
  <c r="DF352" i="26"/>
  <c r="DH352" i="26" s="1"/>
  <c r="DE352" i="26"/>
  <c r="DD352" i="26"/>
  <c r="DC352" i="26"/>
  <c r="CX352" i="26"/>
  <c r="CZ352" i="26" s="1"/>
  <c r="CW352" i="26"/>
  <c r="DU352" i="26" s="1"/>
  <c r="CV352" i="26"/>
  <c r="CU352" i="26"/>
  <c r="CH352" i="26"/>
  <c r="CJ352" i="26" s="1"/>
  <c r="CG352" i="26"/>
  <c r="CF352" i="26"/>
  <c r="CN352" i="26" s="1"/>
  <c r="CE352" i="26"/>
  <c r="BZ352" i="26"/>
  <c r="CB352" i="26" s="1"/>
  <c r="BY352" i="26"/>
  <c r="BX352" i="26"/>
  <c r="BW352" i="26"/>
  <c r="BR352" i="26"/>
  <c r="BT352" i="26" s="1"/>
  <c r="BQ352" i="26"/>
  <c r="BP352" i="26"/>
  <c r="BO352" i="26"/>
  <c r="BB352" i="26"/>
  <c r="BD352" i="26" s="1"/>
  <c r="BA352" i="26"/>
  <c r="AZ352" i="26"/>
  <c r="BH352" i="26" s="1"/>
  <c r="AY352" i="26"/>
  <c r="AT352" i="26"/>
  <c r="AV352" i="26" s="1"/>
  <c r="AS352" i="26"/>
  <c r="AR352" i="26"/>
  <c r="AQ352" i="26"/>
  <c r="AL352" i="26"/>
  <c r="AN352" i="26" s="1"/>
  <c r="AK352" i="26"/>
  <c r="AJ352" i="26"/>
  <c r="AI352" i="26"/>
  <c r="AD352" i="26"/>
  <c r="AC352" i="26"/>
  <c r="AB352" i="26"/>
  <c r="AA352" i="26"/>
  <c r="R352" i="26"/>
  <c r="Q352" i="26"/>
  <c r="J352" i="26"/>
  <c r="I352" i="26"/>
  <c r="DN351" i="26"/>
  <c r="DM351" i="26"/>
  <c r="DL351" i="26"/>
  <c r="DK351" i="26"/>
  <c r="DF351" i="26"/>
  <c r="DE351" i="26"/>
  <c r="DD351" i="26"/>
  <c r="DC351" i="26"/>
  <c r="CX351" i="26"/>
  <c r="CW351" i="26"/>
  <c r="CV351" i="26"/>
  <c r="CU351" i="26"/>
  <c r="CH351" i="26"/>
  <c r="CG351" i="26"/>
  <c r="CF351" i="26"/>
  <c r="CE351" i="26"/>
  <c r="BZ351" i="26"/>
  <c r="BY351" i="26"/>
  <c r="BX351" i="26"/>
  <c r="BW351" i="26"/>
  <c r="BR351" i="26"/>
  <c r="BQ351" i="26"/>
  <c r="BP351" i="26"/>
  <c r="BO351" i="26"/>
  <c r="BB351" i="26"/>
  <c r="BA351" i="26"/>
  <c r="AZ351" i="26"/>
  <c r="AY351" i="26"/>
  <c r="AT351" i="26"/>
  <c r="AS351" i="26"/>
  <c r="AR351" i="26"/>
  <c r="AQ351" i="26"/>
  <c r="AL351" i="26"/>
  <c r="AK351" i="26"/>
  <c r="AJ351" i="26"/>
  <c r="AI351" i="26"/>
  <c r="W351" i="26"/>
  <c r="AA351" i="26"/>
  <c r="R351" i="26"/>
  <c r="O351" i="26"/>
  <c r="J351" i="26"/>
  <c r="I351" i="26"/>
  <c r="DN350" i="26"/>
  <c r="DM350" i="26"/>
  <c r="DL350" i="26"/>
  <c r="DK350" i="26"/>
  <c r="DF350" i="26"/>
  <c r="DE350" i="26"/>
  <c r="DD350" i="26"/>
  <c r="DC350" i="26"/>
  <c r="CX350" i="26"/>
  <c r="CW350" i="26"/>
  <c r="CV350" i="26"/>
  <c r="CU350" i="26"/>
  <c r="CH350" i="26"/>
  <c r="CG350" i="26"/>
  <c r="CF350" i="26"/>
  <c r="CE350" i="26"/>
  <c r="BZ350" i="26"/>
  <c r="BY350" i="26"/>
  <c r="BX350" i="26"/>
  <c r="BW350" i="26"/>
  <c r="BR350" i="26"/>
  <c r="BQ350" i="26"/>
  <c r="BP350" i="26"/>
  <c r="BO350" i="26"/>
  <c r="BB350" i="26"/>
  <c r="BA350" i="26"/>
  <c r="AZ350" i="26"/>
  <c r="AY350" i="26"/>
  <c r="AT350" i="26"/>
  <c r="AS350" i="26"/>
  <c r="AR350" i="26"/>
  <c r="AQ350" i="26"/>
  <c r="AL350" i="26"/>
  <c r="AK350" i="26"/>
  <c r="AJ350" i="26"/>
  <c r="AI350" i="26"/>
  <c r="AD350" i="26"/>
  <c r="AC350" i="26"/>
  <c r="AB350" i="26"/>
  <c r="AA350" i="26"/>
  <c r="R350" i="26"/>
  <c r="Q350" i="26"/>
  <c r="J350" i="26"/>
  <c r="I350" i="26"/>
  <c r="DN349" i="26"/>
  <c r="DM349" i="26"/>
  <c r="DL349" i="26"/>
  <c r="DK349" i="26"/>
  <c r="DF349" i="26"/>
  <c r="DE349" i="26"/>
  <c r="DD349" i="26"/>
  <c r="DC349" i="26"/>
  <c r="CX349" i="26"/>
  <c r="CW349" i="26"/>
  <c r="CV349" i="26"/>
  <c r="CU349" i="26"/>
  <c r="CH349" i="26"/>
  <c r="CG349" i="26"/>
  <c r="CF349" i="26"/>
  <c r="CE349" i="26"/>
  <c r="BZ349" i="26"/>
  <c r="BY349" i="26"/>
  <c r="BX349" i="26"/>
  <c r="BW349" i="26"/>
  <c r="BR349" i="26"/>
  <c r="BQ349" i="26"/>
  <c r="BP349" i="26"/>
  <c r="BO349" i="26"/>
  <c r="BB349" i="26"/>
  <c r="BA349" i="26"/>
  <c r="AZ349" i="26"/>
  <c r="AY349" i="26"/>
  <c r="AT349" i="26"/>
  <c r="AS349" i="26"/>
  <c r="AR349" i="26"/>
  <c r="AQ349" i="26"/>
  <c r="AL349" i="26"/>
  <c r="AK349" i="26"/>
  <c r="AJ349" i="26"/>
  <c r="AI349" i="26"/>
  <c r="AD349" i="26"/>
  <c r="AC349" i="26"/>
  <c r="AB349" i="26"/>
  <c r="AA349" i="26"/>
  <c r="R349" i="26"/>
  <c r="Q349" i="26"/>
  <c r="J349" i="26"/>
  <c r="I349" i="26"/>
  <c r="DN348" i="26"/>
  <c r="DM348" i="26"/>
  <c r="DL348" i="26"/>
  <c r="DK348" i="26"/>
  <c r="DF348" i="26"/>
  <c r="DE348" i="26"/>
  <c r="DD348" i="26"/>
  <c r="DC348" i="26"/>
  <c r="CX348" i="26"/>
  <c r="CW348" i="26"/>
  <c r="CV348" i="26"/>
  <c r="CU348" i="26"/>
  <c r="CH348" i="26"/>
  <c r="CG348" i="26"/>
  <c r="CF348" i="26"/>
  <c r="CE348" i="26"/>
  <c r="BZ348" i="26"/>
  <c r="BY348" i="26"/>
  <c r="BX348" i="26"/>
  <c r="BW348" i="26"/>
  <c r="BR348" i="26"/>
  <c r="BQ348" i="26"/>
  <c r="BP348" i="26"/>
  <c r="BO348" i="26"/>
  <c r="BB348" i="26"/>
  <c r="BA348" i="26"/>
  <c r="AZ348" i="26"/>
  <c r="AY348" i="26"/>
  <c r="AT348" i="26"/>
  <c r="AS348" i="26"/>
  <c r="AR348" i="26"/>
  <c r="AQ348" i="26"/>
  <c r="AL348" i="26"/>
  <c r="AK348" i="26"/>
  <c r="AJ348" i="26"/>
  <c r="AI348" i="26"/>
  <c r="AD348" i="26"/>
  <c r="AC348" i="26"/>
  <c r="AB348" i="26"/>
  <c r="AA348" i="26"/>
  <c r="R348" i="26"/>
  <c r="Q348" i="26"/>
  <c r="J348" i="26"/>
  <c r="I348" i="26"/>
  <c r="DN347" i="26"/>
  <c r="DM347" i="26"/>
  <c r="DL347" i="26"/>
  <c r="DK347" i="26"/>
  <c r="DF347" i="26"/>
  <c r="DE347" i="26"/>
  <c r="DD347" i="26"/>
  <c r="DC347" i="26"/>
  <c r="CX347" i="26"/>
  <c r="CW347" i="26"/>
  <c r="CV347" i="26"/>
  <c r="CU347" i="26"/>
  <c r="CH347" i="26"/>
  <c r="CG347" i="26"/>
  <c r="CF347" i="26"/>
  <c r="CE347" i="26"/>
  <c r="BZ347" i="26"/>
  <c r="BY347" i="26"/>
  <c r="BX347" i="26"/>
  <c r="BW347" i="26"/>
  <c r="BR347" i="26"/>
  <c r="BQ347" i="26"/>
  <c r="BP347" i="26"/>
  <c r="BO347" i="26"/>
  <c r="BB347" i="26"/>
  <c r="BA347" i="26"/>
  <c r="AZ347" i="26"/>
  <c r="AY347" i="26"/>
  <c r="AT347" i="26"/>
  <c r="AS347" i="26"/>
  <c r="AR347" i="26"/>
  <c r="AQ347" i="26"/>
  <c r="AL347" i="26"/>
  <c r="AK347" i="26"/>
  <c r="AJ347" i="26"/>
  <c r="AI347" i="26"/>
  <c r="AD347" i="26"/>
  <c r="AC347" i="26"/>
  <c r="AB347" i="26"/>
  <c r="AA347" i="26"/>
  <c r="R347" i="26"/>
  <c r="Q347" i="26"/>
  <c r="J347" i="26"/>
  <c r="I347" i="26"/>
  <c r="DN346" i="26"/>
  <c r="DM346" i="26"/>
  <c r="DL346" i="26"/>
  <c r="DK346" i="26"/>
  <c r="DF346" i="26"/>
  <c r="DE346" i="26"/>
  <c r="DD346" i="26"/>
  <c r="DC346" i="26"/>
  <c r="CX346" i="26"/>
  <c r="CW346" i="26"/>
  <c r="CV346" i="26"/>
  <c r="CU346" i="26"/>
  <c r="CH346" i="26"/>
  <c r="CG346" i="26"/>
  <c r="CF346" i="26"/>
  <c r="CE346" i="26"/>
  <c r="BZ346" i="26"/>
  <c r="BY346" i="26"/>
  <c r="BX346" i="26"/>
  <c r="BW346" i="26"/>
  <c r="BR346" i="26"/>
  <c r="BQ346" i="26"/>
  <c r="BP346" i="26"/>
  <c r="BO346" i="26"/>
  <c r="BB346" i="26"/>
  <c r="BA346" i="26"/>
  <c r="AZ346" i="26"/>
  <c r="AY346" i="26"/>
  <c r="AT346" i="26"/>
  <c r="AS346" i="26"/>
  <c r="AR346" i="26"/>
  <c r="AQ346" i="26"/>
  <c r="AL346" i="26"/>
  <c r="AK346" i="26"/>
  <c r="AJ346" i="26"/>
  <c r="AI346" i="26"/>
  <c r="AD346" i="26"/>
  <c r="AC346" i="26"/>
  <c r="AB346" i="26"/>
  <c r="AA346" i="26"/>
  <c r="R346" i="26"/>
  <c r="Q346" i="26"/>
  <c r="J346" i="26"/>
  <c r="I346" i="26"/>
  <c r="DN345" i="26"/>
  <c r="DM345" i="26"/>
  <c r="DL345" i="26"/>
  <c r="DK345" i="26"/>
  <c r="DF345" i="26"/>
  <c r="DE345" i="26"/>
  <c r="DD345" i="26"/>
  <c r="DC345" i="26"/>
  <c r="CX345" i="26"/>
  <c r="CW345" i="26"/>
  <c r="CV345" i="26"/>
  <c r="CU345" i="26"/>
  <c r="CH345" i="26"/>
  <c r="CG345" i="26"/>
  <c r="CF345" i="26"/>
  <c r="CE345" i="26"/>
  <c r="BZ345" i="26"/>
  <c r="BY345" i="26"/>
  <c r="BX345" i="26"/>
  <c r="BW345" i="26"/>
  <c r="BR345" i="26"/>
  <c r="BQ345" i="26"/>
  <c r="BP345" i="26"/>
  <c r="BO345" i="26"/>
  <c r="BB345" i="26"/>
  <c r="BA345" i="26"/>
  <c r="AZ345" i="26"/>
  <c r="AY345" i="26"/>
  <c r="AT345" i="26"/>
  <c r="AS345" i="26"/>
  <c r="AR345" i="26"/>
  <c r="AQ345" i="26"/>
  <c r="AL345" i="26"/>
  <c r="AK345" i="26"/>
  <c r="AJ345" i="26"/>
  <c r="AI345" i="26"/>
  <c r="AD345" i="26"/>
  <c r="AC345" i="26"/>
  <c r="AB345" i="26"/>
  <c r="AA345" i="26"/>
  <c r="R345" i="26"/>
  <c r="Q345" i="26"/>
  <c r="J345" i="26"/>
  <c r="I345" i="26"/>
  <c r="DN344" i="26"/>
  <c r="DM344" i="26"/>
  <c r="DL344" i="26"/>
  <c r="DK344" i="26"/>
  <c r="DF344" i="26"/>
  <c r="DE344" i="26"/>
  <c r="DD344" i="26"/>
  <c r="DC344" i="26"/>
  <c r="CX344" i="26"/>
  <c r="CW344" i="26"/>
  <c r="CV344" i="26"/>
  <c r="CU344" i="26"/>
  <c r="CH344" i="26"/>
  <c r="CG344" i="26"/>
  <c r="CF344" i="26"/>
  <c r="CE344" i="26"/>
  <c r="BZ344" i="26"/>
  <c r="BY344" i="26"/>
  <c r="BX344" i="26"/>
  <c r="BW344" i="26"/>
  <c r="BR344" i="26"/>
  <c r="BQ344" i="26"/>
  <c r="BP344" i="26"/>
  <c r="BO344" i="26"/>
  <c r="BB344" i="26"/>
  <c r="BA344" i="26"/>
  <c r="AZ344" i="26"/>
  <c r="AY344" i="26"/>
  <c r="AT344" i="26"/>
  <c r="AS344" i="26"/>
  <c r="AR344" i="26"/>
  <c r="AQ344" i="26"/>
  <c r="AL344" i="26"/>
  <c r="AK344" i="26"/>
  <c r="AJ344" i="26"/>
  <c r="AI344" i="26"/>
  <c r="AD344" i="26"/>
  <c r="AC344" i="26"/>
  <c r="AB344" i="26"/>
  <c r="AA344" i="26"/>
  <c r="R344" i="26"/>
  <c r="Q344" i="26"/>
  <c r="J344" i="26"/>
  <c r="I344" i="26"/>
  <c r="DN343" i="26"/>
  <c r="DM343" i="26"/>
  <c r="DL343" i="26"/>
  <c r="DK343" i="26"/>
  <c r="DF343" i="26"/>
  <c r="DE343" i="26"/>
  <c r="DD343" i="26"/>
  <c r="DC343" i="26"/>
  <c r="CX343" i="26"/>
  <c r="CW343" i="26"/>
  <c r="CV343" i="26"/>
  <c r="CU343" i="26"/>
  <c r="CH343" i="26"/>
  <c r="CG343" i="26"/>
  <c r="CF343" i="26"/>
  <c r="CE343" i="26"/>
  <c r="BZ343" i="26"/>
  <c r="BY343" i="26"/>
  <c r="BX343" i="26"/>
  <c r="BW343" i="26"/>
  <c r="BR343" i="26"/>
  <c r="BQ343" i="26"/>
  <c r="BP343" i="26"/>
  <c r="BO343" i="26"/>
  <c r="BB343" i="26"/>
  <c r="BA343" i="26"/>
  <c r="AZ343" i="26"/>
  <c r="AY343" i="26"/>
  <c r="AT343" i="26"/>
  <c r="AS343" i="26"/>
  <c r="AR343" i="26"/>
  <c r="AQ343" i="26"/>
  <c r="AL343" i="26"/>
  <c r="AK343" i="26"/>
  <c r="AJ343" i="26"/>
  <c r="AI343" i="26"/>
  <c r="AD343" i="26"/>
  <c r="AC343" i="26"/>
  <c r="AB343" i="26"/>
  <c r="AA343" i="26"/>
  <c r="R343" i="26"/>
  <c r="Q343" i="26"/>
  <c r="J343" i="26"/>
  <c r="I343" i="26"/>
  <c r="DN342" i="26"/>
  <c r="DM342" i="26"/>
  <c r="DL342" i="26"/>
  <c r="DK342" i="26"/>
  <c r="DF342" i="26"/>
  <c r="DE342" i="26"/>
  <c r="DD342" i="26"/>
  <c r="DC342" i="26"/>
  <c r="CX342" i="26"/>
  <c r="CW342" i="26"/>
  <c r="CV342" i="26"/>
  <c r="CU342" i="26"/>
  <c r="CH342" i="26"/>
  <c r="CG342" i="26"/>
  <c r="CF342" i="26"/>
  <c r="CE342" i="26"/>
  <c r="BZ342" i="26"/>
  <c r="BY342" i="26"/>
  <c r="BX342" i="26"/>
  <c r="BW342" i="26"/>
  <c r="BR342" i="26"/>
  <c r="BQ342" i="26"/>
  <c r="BP342" i="26"/>
  <c r="BO342" i="26"/>
  <c r="BB342" i="26"/>
  <c r="BA342" i="26"/>
  <c r="AZ342" i="26"/>
  <c r="AY342" i="26"/>
  <c r="AT342" i="26"/>
  <c r="AS342" i="26"/>
  <c r="AR342" i="26"/>
  <c r="AQ342" i="26"/>
  <c r="AL342" i="26"/>
  <c r="AK342" i="26"/>
  <c r="AJ342" i="26"/>
  <c r="AI342" i="26"/>
  <c r="AD342" i="26"/>
  <c r="AC342" i="26"/>
  <c r="AB342" i="26"/>
  <c r="AA342" i="26"/>
  <c r="R342" i="26"/>
  <c r="Q342" i="26"/>
  <c r="J342" i="26"/>
  <c r="I342" i="26"/>
  <c r="DN341" i="26"/>
  <c r="DM341" i="26"/>
  <c r="DL341" i="26"/>
  <c r="DK341" i="26"/>
  <c r="DF341" i="26"/>
  <c r="DE341" i="26"/>
  <c r="DD341" i="26"/>
  <c r="DC341" i="26"/>
  <c r="CX341" i="26"/>
  <c r="CW341" i="26"/>
  <c r="CV341" i="26"/>
  <c r="CU341" i="26"/>
  <c r="CH341" i="26"/>
  <c r="CG341" i="26"/>
  <c r="CF341" i="26"/>
  <c r="CE341" i="26"/>
  <c r="BZ341" i="26"/>
  <c r="BY341" i="26"/>
  <c r="BX341" i="26"/>
  <c r="BW341" i="26"/>
  <c r="BR341" i="26"/>
  <c r="BQ341" i="26"/>
  <c r="BP341" i="26"/>
  <c r="BO341" i="26"/>
  <c r="BB341" i="26"/>
  <c r="BA341" i="26"/>
  <c r="AZ341" i="26"/>
  <c r="AY341" i="26"/>
  <c r="AT341" i="26"/>
  <c r="AS341" i="26"/>
  <c r="AR341" i="26"/>
  <c r="AQ341" i="26"/>
  <c r="AL341" i="26"/>
  <c r="AK341" i="26"/>
  <c r="AJ341" i="26"/>
  <c r="AI341" i="26"/>
  <c r="AD341" i="26"/>
  <c r="AC341" i="26"/>
  <c r="AB341" i="26"/>
  <c r="AA341" i="26"/>
  <c r="R341" i="26"/>
  <c r="Q341" i="26"/>
  <c r="J341" i="26"/>
  <c r="I341" i="26"/>
  <c r="DN340" i="26"/>
  <c r="DM340" i="26"/>
  <c r="DL340" i="26"/>
  <c r="DK340" i="26"/>
  <c r="DF340" i="26"/>
  <c r="DE340" i="26"/>
  <c r="DD340" i="26"/>
  <c r="DC340" i="26"/>
  <c r="CX340" i="26"/>
  <c r="CW340" i="26"/>
  <c r="CV340" i="26"/>
  <c r="CU340" i="26"/>
  <c r="CH340" i="26"/>
  <c r="CG340" i="26"/>
  <c r="CF340" i="26"/>
  <c r="CE340" i="26"/>
  <c r="BZ340" i="26"/>
  <c r="BY340" i="26"/>
  <c r="BX340" i="26"/>
  <c r="BW340" i="26"/>
  <c r="BR340" i="26"/>
  <c r="BQ340" i="26"/>
  <c r="BP340" i="26"/>
  <c r="BO340" i="26"/>
  <c r="BB340" i="26"/>
  <c r="BA340" i="26"/>
  <c r="AZ340" i="26"/>
  <c r="AY340" i="26"/>
  <c r="AT340" i="26"/>
  <c r="AS340" i="26"/>
  <c r="AR340" i="26"/>
  <c r="AQ340" i="26"/>
  <c r="AL340" i="26"/>
  <c r="AK340" i="26"/>
  <c r="AJ340" i="26"/>
  <c r="AI340" i="26"/>
  <c r="AD340" i="26"/>
  <c r="AC340" i="26"/>
  <c r="AB340" i="26"/>
  <c r="AA340" i="26"/>
  <c r="R340" i="26"/>
  <c r="Q340" i="26"/>
  <c r="J340" i="26"/>
  <c r="I340" i="26"/>
  <c r="DN339" i="26"/>
  <c r="DM339" i="26"/>
  <c r="DL339" i="26"/>
  <c r="DK339" i="26"/>
  <c r="DF339" i="26"/>
  <c r="DE339" i="26"/>
  <c r="DD339" i="26"/>
  <c r="DC339" i="26"/>
  <c r="CX339" i="26"/>
  <c r="CW339" i="26"/>
  <c r="CV339" i="26"/>
  <c r="CU339" i="26"/>
  <c r="CH339" i="26"/>
  <c r="CG339" i="26"/>
  <c r="CF339" i="26"/>
  <c r="CE339" i="26"/>
  <c r="BZ339" i="26"/>
  <c r="BY339" i="26"/>
  <c r="BX339" i="26"/>
  <c r="BW339" i="26"/>
  <c r="BR339" i="26"/>
  <c r="BQ339" i="26"/>
  <c r="BP339" i="26"/>
  <c r="BO339" i="26"/>
  <c r="BB339" i="26"/>
  <c r="BA339" i="26"/>
  <c r="AZ339" i="26"/>
  <c r="AY339" i="26"/>
  <c r="AT339" i="26"/>
  <c r="AS339" i="26"/>
  <c r="AR339" i="26"/>
  <c r="AQ339" i="26"/>
  <c r="AL339" i="26"/>
  <c r="AK339" i="26"/>
  <c r="AJ339" i="26"/>
  <c r="AI339" i="26"/>
  <c r="AD339" i="26"/>
  <c r="AC339" i="26"/>
  <c r="AB339" i="26"/>
  <c r="AA339" i="26"/>
  <c r="R339" i="26"/>
  <c r="Q339" i="26"/>
  <c r="J339" i="26"/>
  <c r="I339" i="26"/>
  <c r="DN338" i="26"/>
  <c r="DM338" i="26"/>
  <c r="DL338" i="26"/>
  <c r="DK338" i="26"/>
  <c r="DF338" i="26"/>
  <c r="DE338" i="26"/>
  <c r="DD338" i="26"/>
  <c r="DC338" i="26"/>
  <c r="CX338" i="26"/>
  <c r="CW338" i="26"/>
  <c r="CV338" i="26"/>
  <c r="CU338" i="26"/>
  <c r="CH338" i="26"/>
  <c r="CG338" i="26"/>
  <c r="CF338" i="26"/>
  <c r="CE338" i="26"/>
  <c r="BZ338" i="26"/>
  <c r="BY338" i="26"/>
  <c r="BX338" i="26"/>
  <c r="BW338" i="26"/>
  <c r="BR338" i="26"/>
  <c r="BQ338" i="26"/>
  <c r="BP338" i="26"/>
  <c r="BO338" i="26"/>
  <c r="BB338" i="26"/>
  <c r="BA338" i="26"/>
  <c r="AZ338" i="26"/>
  <c r="AY338" i="26"/>
  <c r="AT338" i="26"/>
  <c r="AS338" i="26"/>
  <c r="AR338" i="26"/>
  <c r="AQ338" i="26"/>
  <c r="AL338" i="26"/>
  <c r="AK338" i="26"/>
  <c r="AJ338" i="26"/>
  <c r="AI338" i="26"/>
  <c r="AD338" i="26"/>
  <c r="AC338" i="26"/>
  <c r="AB338" i="26"/>
  <c r="AA338" i="26"/>
  <c r="R338" i="26"/>
  <c r="Q338" i="26"/>
  <c r="J338" i="26"/>
  <c r="I338" i="26"/>
  <c r="DN337" i="26"/>
  <c r="DM337" i="26"/>
  <c r="DL337" i="26"/>
  <c r="DK337" i="26"/>
  <c r="DF337" i="26"/>
  <c r="DE337" i="26"/>
  <c r="DD337" i="26"/>
  <c r="DC337" i="26"/>
  <c r="CX337" i="26"/>
  <c r="CW337" i="26"/>
  <c r="CV337" i="26"/>
  <c r="CU337" i="26"/>
  <c r="CN337" i="26"/>
  <c r="CJ337" i="26"/>
  <c r="CH337" i="26"/>
  <c r="CP337" i="26" s="1"/>
  <c r="CT337" i="26" s="1"/>
  <c r="CG337" i="26"/>
  <c r="CF337" i="26"/>
  <c r="CE337" i="26"/>
  <c r="CB337" i="26"/>
  <c r="BZ337" i="26"/>
  <c r="CD337" i="26" s="1"/>
  <c r="BY337" i="26"/>
  <c r="BX337" i="26"/>
  <c r="BW337" i="26"/>
  <c r="BT337" i="26"/>
  <c r="BR337" i="26"/>
  <c r="BV337" i="26" s="1"/>
  <c r="BQ337" i="26"/>
  <c r="BP337" i="26"/>
  <c r="BO337" i="26"/>
  <c r="BH337" i="26"/>
  <c r="BD337" i="26"/>
  <c r="BB337" i="26"/>
  <c r="BJ337" i="26" s="1"/>
  <c r="BN337" i="26" s="1"/>
  <c r="BA337" i="26"/>
  <c r="AZ337" i="26"/>
  <c r="AY337" i="26"/>
  <c r="AV337" i="26"/>
  <c r="AT337" i="26"/>
  <c r="AX337" i="26" s="1"/>
  <c r="AS337" i="26"/>
  <c r="AR337" i="26"/>
  <c r="AQ337" i="26"/>
  <c r="AN337" i="26"/>
  <c r="AL337" i="26"/>
  <c r="AP337" i="26" s="1"/>
  <c r="AK337" i="26"/>
  <c r="AJ337" i="26"/>
  <c r="AI337" i="26"/>
  <c r="AD337" i="26"/>
  <c r="AB337" i="26"/>
  <c r="AF337" i="26" s="1"/>
  <c r="Z337" i="26"/>
  <c r="X337" i="26"/>
  <c r="AA337" i="26"/>
  <c r="R337" i="26"/>
  <c r="Q337" i="26"/>
  <c r="P337" i="26"/>
  <c r="O337" i="26"/>
  <c r="J337" i="26"/>
  <c r="I337" i="26"/>
  <c r="H337" i="26"/>
  <c r="G337" i="26"/>
  <c r="DN336" i="26"/>
  <c r="DP336" i="26" s="1"/>
  <c r="DM336" i="26"/>
  <c r="DL336" i="26"/>
  <c r="DT336" i="26" s="1"/>
  <c r="DK336" i="26"/>
  <c r="DF336" i="26"/>
  <c r="DH336" i="26" s="1"/>
  <c r="DE336" i="26"/>
  <c r="DI336" i="26" s="1"/>
  <c r="DD336" i="26"/>
  <c r="DC336" i="26"/>
  <c r="CX336" i="26"/>
  <c r="CZ336" i="26" s="1"/>
  <c r="CW336" i="26"/>
  <c r="CV336" i="26"/>
  <c r="CU336" i="26"/>
  <c r="CH336" i="26"/>
  <c r="CP336" i="26" s="1"/>
  <c r="CG336" i="26"/>
  <c r="CO336" i="26" s="1"/>
  <c r="CF336" i="26"/>
  <c r="CN336" i="26" s="1"/>
  <c r="CE336" i="26"/>
  <c r="CM336" i="26" s="1"/>
  <c r="BZ336" i="26"/>
  <c r="CD336" i="26" s="1"/>
  <c r="BY336" i="26"/>
  <c r="CC336" i="26" s="1"/>
  <c r="BX336" i="26"/>
  <c r="BW336" i="26"/>
  <c r="BR336" i="26"/>
  <c r="BV336" i="26" s="1"/>
  <c r="BQ336" i="26"/>
  <c r="BU336" i="26" s="1"/>
  <c r="BP336" i="26"/>
  <c r="BO336" i="26"/>
  <c r="BB336" i="26"/>
  <c r="BJ336" i="26" s="1"/>
  <c r="BA336" i="26"/>
  <c r="BI336" i="26" s="1"/>
  <c r="AZ336" i="26"/>
  <c r="BH336" i="26" s="1"/>
  <c r="AY336" i="26"/>
  <c r="BG336" i="26" s="1"/>
  <c r="AT336" i="26"/>
  <c r="AX336" i="26" s="1"/>
  <c r="AS336" i="26"/>
  <c r="AW336" i="26" s="1"/>
  <c r="AR336" i="26"/>
  <c r="AQ336" i="26"/>
  <c r="AL336" i="26"/>
  <c r="AP336" i="26" s="1"/>
  <c r="AK336" i="26"/>
  <c r="AO336" i="26" s="1"/>
  <c r="AJ336" i="26"/>
  <c r="AI336" i="26"/>
  <c r="AD336" i="26"/>
  <c r="AC336" i="26"/>
  <c r="AB336" i="26"/>
  <c r="AA336" i="26"/>
  <c r="Z336" i="26"/>
  <c r="Y336" i="26"/>
  <c r="X336" i="26"/>
  <c r="W336" i="26"/>
  <c r="R336" i="26"/>
  <c r="Q336" i="26"/>
  <c r="P336" i="26"/>
  <c r="O336" i="26"/>
  <c r="J336" i="26"/>
  <c r="H336" i="26"/>
  <c r="G336" i="26"/>
  <c r="DN335" i="26"/>
  <c r="DV335" i="26" s="1"/>
  <c r="DM335" i="26"/>
  <c r="DU335" i="26" s="1"/>
  <c r="DL335" i="26"/>
  <c r="DT335" i="26" s="1"/>
  <c r="DK335" i="26"/>
  <c r="DS335" i="26" s="1"/>
  <c r="DF335" i="26"/>
  <c r="DJ335" i="26" s="1"/>
  <c r="DE335" i="26"/>
  <c r="DI335" i="26" s="1"/>
  <c r="DD335" i="26"/>
  <c r="DC335" i="26"/>
  <c r="CX335" i="26"/>
  <c r="DB335" i="26" s="1"/>
  <c r="CW335" i="26"/>
  <c r="DA335" i="26" s="1"/>
  <c r="CV335" i="26"/>
  <c r="CU335" i="26"/>
  <c r="CH335" i="26"/>
  <c r="CP335" i="26" s="1"/>
  <c r="CG335" i="26"/>
  <c r="CO335" i="26" s="1"/>
  <c r="CF335" i="26"/>
  <c r="CN335" i="26" s="1"/>
  <c r="CE335" i="26"/>
  <c r="CM335" i="26" s="1"/>
  <c r="BZ335" i="26"/>
  <c r="CD335" i="26" s="1"/>
  <c r="BY335" i="26"/>
  <c r="CC335" i="26" s="1"/>
  <c r="BX335" i="26"/>
  <c r="BW335" i="26"/>
  <c r="BR335" i="26"/>
  <c r="BV335" i="26" s="1"/>
  <c r="BQ335" i="26"/>
  <c r="BU335" i="26" s="1"/>
  <c r="BP335" i="26"/>
  <c r="BO335" i="26"/>
  <c r="BB335" i="26"/>
  <c r="BJ335" i="26" s="1"/>
  <c r="BA335" i="26"/>
  <c r="BI335" i="26" s="1"/>
  <c r="AZ335" i="26"/>
  <c r="BH335" i="26" s="1"/>
  <c r="AY335" i="26"/>
  <c r="BG335" i="26" s="1"/>
  <c r="AT335" i="26"/>
  <c r="AX335" i="26" s="1"/>
  <c r="AS335" i="26"/>
  <c r="AW335" i="26" s="1"/>
  <c r="AR335" i="26"/>
  <c r="AQ335" i="26"/>
  <c r="AL335" i="26"/>
  <c r="AP335" i="26" s="1"/>
  <c r="AK335" i="26"/>
  <c r="AO335" i="26" s="1"/>
  <c r="AJ335" i="26"/>
  <c r="AI335" i="26"/>
  <c r="AD335" i="26"/>
  <c r="AC335" i="26"/>
  <c r="AB335" i="26"/>
  <c r="AA335" i="26"/>
  <c r="Z335" i="26"/>
  <c r="Y335" i="26"/>
  <c r="X335" i="26"/>
  <c r="W335" i="26"/>
  <c r="R335" i="26"/>
  <c r="Q335" i="26"/>
  <c r="P335" i="26"/>
  <c r="O335" i="26"/>
  <c r="J335" i="26"/>
  <c r="I335" i="26"/>
  <c r="H335" i="26"/>
  <c r="G335" i="26"/>
  <c r="DN334" i="26"/>
  <c r="DV334" i="26" s="1"/>
  <c r="DM334" i="26"/>
  <c r="DU334" i="26" s="1"/>
  <c r="DL334" i="26"/>
  <c r="DT334" i="26" s="1"/>
  <c r="DK334" i="26"/>
  <c r="DS334" i="26" s="1"/>
  <c r="DF334" i="26"/>
  <c r="DJ334" i="26" s="1"/>
  <c r="DE334" i="26"/>
  <c r="DI334" i="26" s="1"/>
  <c r="DD334" i="26"/>
  <c r="DC334" i="26"/>
  <c r="CX334" i="26"/>
  <c r="DB334" i="26" s="1"/>
  <c r="CW334" i="26"/>
  <c r="DA334" i="26" s="1"/>
  <c r="CV334" i="26"/>
  <c r="CU334" i="26"/>
  <c r="CH334" i="26"/>
  <c r="CP334" i="26" s="1"/>
  <c r="CG334" i="26"/>
  <c r="CO334" i="26" s="1"/>
  <c r="CF334" i="26"/>
  <c r="CN334" i="26" s="1"/>
  <c r="CE334" i="26"/>
  <c r="CM334" i="26" s="1"/>
  <c r="BZ334" i="26"/>
  <c r="CD334" i="26" s="1"/>
  <c r="BY334" i="26"/>
  <c r="CC334" i="26" s="1"/>
  <c r="BX334" i="26"/>
  <c r="BW334" i="26"/>
  <c r="BR334" i="26"/>
  <c r="BV334" i="26" s="1"/>
  <c r="BQ334" i="26"/>
  <c r="BU334" i="26" s="1"/>
  <c r="BP334" i="26"/>
  <c r="BO334" i="26"/>
  <c r="BB334" i="26"/>
  <c r="BJ334" i="26" s="1"/>
  <c r="BA334" i="26"/>
  <c r="BI334" i="26" s="1"/>
  <c r="AZ334" i="26"/>
  <c r="BH334" i="26" s="1"/>
  <c r="AY334" i="26"/>
  <c r="BG334" i="26" s="1"/>
  <c r="AT334" i="26"/>
  <c r="AX334" i="26" s="1"/>
  <c r="AS334" i="26"/>
  <c r="AW334" i="26" s="1"/>
  <c r="AR334" i="26"/>
  <c r="AQ334" i="26"/>
  <c r="AL334" i="26"/>
  <c r="AP334" i="26" s="1"/>
  <c r="AK334" i="26"/>
  <c r="AO334" i="26" s="1"/>
  <c r="AJ334" i="26"/>
  <c r="AI334" i="26"/>
  <c r="AD334" i="26"/>
  <c r="AC334" i="26"/>
  <c r="AB334" i="26"/>
  <c r="AA334" i="26"/>
  <c r="Z334" i="26"/>
  <c r="Y334" i="26"/>
  <c r="X334" i="26"/>
  <c r="W334" i="26"/>
  <c r="R334" i="26"/>
  <c r="Q334" i="26"/>
  <c r="P334" i="26"/>
  <c r="O334" i="26"/>
  <c r="J334" i="26"/>
  <c r="I334" i="26"/>
  <c r="H334" i="26"/>
  <c r="G334" i="26"/>
  <c r="DN333" i="26"/>
  <c r="DV333" i="26" s="1"/>
  <c r="DM333" i="26"/>
  <c r="DU333" i="26" s="1"/>
  <c r="DL333" i="26"/>
  <c r="DT333" i="26" s="1"/>
  <c r="DK333" i="26"/>
  <c r="DS333" i="26" s="1"/>
  <c r="DF333" i="26"/>
  <c r="DJ333" i="26" s="1"/>
  <c r="DE333" i="26"/>
  <c r="DI333" i="26" s="1"/>
  <c r="DD333" i="26"/>
  <c r="DC333" i="26"/>
  <c r="CX333" i="26"/>
  <c r="DB333" i="26" s="1"/>
  <c r="CW333" i="26"/>
  <c r="DA333" i="26" s="1"/>
  <c r="CV333" i="26"/>
  <c r="CU333" i="26"/>
  <c r="CH333" i="26"/>
  <c r="CP333" i="26" s="1"/>
  <c r="CG333" i="26"/>
  <c r="CO333" i="26" s="1"/>
  <c r="CF333" i="26"/>
  <c r="CN333" i="26" s="1"/>
  <c r="CE333" i="26"/>
  <c r="CM333" i="26" s="1"/>
  <c r="BZ333" i="26"/>
  <c r="CD333" i="26" s="1"/>
  <c r="BY333" i="26"/>
  <c r="CC333" i="26" s="1"/>
  <c r="BX333" i="26"/>
  <c r="BW333" i="26"/>
  <c r="BR333" i="26"/>
  <c r="BV333" i="26" s="1"/>
  <c r="BQ333" i="26"/>
  <c r="BU333" i="26" s="1"/>
  <c r="BP333" i="26"/>
  <c r="BO333" i="26"/>
  <c r="BB333" i="26"/>
  <c r="BJ333" i="26" s="1"/>
  <c r="BA333" i="26"/>
  <c r="BI333" i="26" s="1"/>
  <c r="AZ333" i="26"/>
  <c r="BH333" i="26" s="1"/>
  <c r="AY333" i="26"/>
  <c r="BG333" i="26" s="1"/>
  <c r="AT333" i="26"/>
  <c r="AX333" i="26" s="1"/>
  <c r="AS333" i="26"/>
  <c r="AW333" i="26" s="1"/>
  <c r="AR333" i="26"/>
  <c r="AQ333" i="26"/>
  <c r="AL333" i="26"/>
  <c r="AP333" i="26" s="1"/>
  <c r="AK333" i="26"/>
  <c r="AO333" i="26" s="1"/>
  <c r="AJ333" i="26"/>
  <c r="AI333" i="26"/>
  <c r="AD333" i="26"/>
  <c r="AC333" i="26"/>
  <c r="AB333" i="26"/>
  <c r="AA333" i="26"/>
  <c r="Z333" i="26"/>
  <c r="Y333" i="26"/>
  <c r="X333" i="26"/>
  <c r="W333" i="26"/>
  <c r="R333" i="26"/>
  <c r="Q333" i="26"/>
  <c r="P333" i="26"/>
  <c r="O333" i="26"/>
  <c r="J333" i="26"/>
  <c r="I333" i="26"/>
  <c r="H333" i="26"/>
  <c r="G333" i="26"/>
  <c r="DN332" i="26"/>
  <c r="DV332" i="26" s="1"/>
  <c r="DM332" i="26"/>
  <c r="DU332" i="26" s="1"/>
  <c r="DL332" i="26"/>
  <c r="DT332" i="26" s="1"/>
  <c r="DK332" i="26"/>
  <c r="DS332" i="26" s="1"/>
  <c r="DF332" i="26"/>
  <c r="DJ332" i="26" s="1"/>
  <c r="DE332" i="26"/>
  <c r="DI332" i="26" s="1"/>
  <c r="DD332" i="26"/>
  <c r="DC332" i="26"/>
  <c r="CX332" i="26"/>
  <c r="DB332" i="26" s="1"/>
  <c r="CW332" i="26"/>
  <c r="DA332" i="26" s="1"/>
  <c r="CV332" i="26"/>
  <c r="CU332" i="26"/>
  <c r="CH332" i="26"/>
  <c r="CP332" i="26" s="1"/>
  <c r="CG332" i="26"/>
  <c r="CO332" i="26" s="1"/>
  <c r="CF332" i="26"/>
  <c r="CN332" i="26" s="1"/>
  <c r="CE332" i="26"/>
  <c r="CM332" i="26" s="1"/>
  <c r="BZ332" i="26"/>
  <c r="CD332" i="26" s="1"/>
  <c r="BY332" i="26"/>
  <c r="CC332" i="26" s="1"/>
  <c r="BX332" i="26"/>
  <c r="BW332" i="26"/>
  <c r="BR332" i="26"/>
  <c r="BV332" i="26" s="1"/>
  <c r="BQ332" i="26"/>
  <c r="BU332" i="26" s="1"/>
  <c r="BP332" i="26"/>
  <c r="BO332" i="26"/>
  <c r="BB332" i="26"/>
  <c r="BJ332" i="26" s="1"/>
  <c r="BA332" i="26"/>
  <c r="BI332" i="26" s="1"/>
  <c r="AZ332" i="26"/>
  <c r="BH332" i="26" s="1"/>
  <c r="AY332" i="26"/>
  <c r="BG332" i="26" s="1"/>
  <c r="AT332" i="26"/>
  <c r="AX332" i="26" s="1"/>
  <c r="AS332" i="26"/>
  <c r="AW332" i="26" s="1"/>
  <c r="AR332" i="26"/>
  <c r="AQ332" i="26"/>
  <c r="AL332" i="26"/>
  <c r="AP332" i="26" s="1"/>
  <c r="AK332" i="26"/>
  <c r="AO332" i="26" s="1"/>
  <c r="AJ332" i="26"/>
  <c r="AI332" i="26"/>
  <c r="AD332" i="26"/>
  <c r="AC332" i="26"/>
  <c r="AB332" i="26"/>
  <c r="AA332" i="26"/>
  <c r="Z332" i="26"/>
  <c r="Y332" i="26"/>
  <c r="X332" i="26"/>
  <c r="W332" i="26"/>
  <c r="R332" i="26"/>
  <c r="Q332" i="26"/>
  <c r="P332" i="26"/>
  <c r="O332" i="26"/>
  <c r="J332" i="26"/>
  <c r="I332" i="26"/>
  <c r="H332" i="26"/>
  <c r="G332" i="26"/>
  <c r="DN331" i="26"/>
  <c r="DV331" i="26" s="1"/>
  <c r="DM331" i="26"/>
  <c r="DU331" i="26" s="1"/>
  <c r="DL331" i="26"/>
  <c r="DT331" i="26" s="1"/>
  <c r="DK331" i="26"/>
  <c r="DS331" i="26" s="1"/>
  <c r="DF331" i="26"/>
  <c r="DJ331" i="26" s="1"/>
  <c r="DE331" i="26"/>
  <c r="DI331" i="26" s="1"/>
  <c r="DD331" i="26"/>
  <c r="DC331" i="26"/>
  <c r="CX331" i="26"/>
  <c r="DB331" i="26" s="1"/>
  <c r="CW331" i="26"/>
  <c r="DA331" i="26" s="1"/>
  <c r="CV331" i="26"/>
  <c r="CU331" i="26"/>
  <c r="CH331" i="26"/>
  <c r="CP331" i="26" s="1"/>
  <c r="CG331" i="26"/>
  <c r="CO331" i="26" s="1"/>
  <c r="CF331" i="26"/>
  <c r="CN331" i="26" s="1"/>
  <c r="CE331" i="26"/>
  <c r="CM331" i="26" s="1"/>
  <c r="BZ331" i="26"/>
  <c r="CD331" i="26" s="1"/>
  <c r="BY331" i="26"/>
  <c r="CC331" i="26" s="1"/>
  <c r="BX331" i="26"/>
  <c r="BW331" i="26"/>
  <c r="BR331" i="26"/>
  <c r="BV331" i="26" s="1"/>
  <c r="BQ331" i="26"/>
  <c r="BU331" i="26" s="1"/>
  <c r="BP331" i="26"/>
  <c r="BO331" i="26"/>
  <c r="BB331" i="26"/>
  <c r="BJ331" i="26" s="1"/>
  <c r="BA331" i="26"/>
  <c r="BI331" i="26" s="1"/>
  <c r="AZ331" i="26"/>
  <c r="BH331" i="26" s="1"/>
  <c r="AY331" i="26"/>
  <c r="BG331" i="26" s="1"/>
  <c r="AT331" i="26"/>
  <c r="AX331" i="26" s="1"/>
  <c r="AS331" i="26"/>
  <c r="AW331" i="26" s="1"/>
  <c r="AR331" i="26"/>
  <c r="AQ331" i="26"/>
  <c r="AL331" i="26"/>
  <c r="AP331" i="26" s="1"/>
  <c r="AK331" i="26"/>
  <c r="AO331" i="26" s="1"/>
  <c r="AJ331" i="26"/>
  <c r="AI331" i="26"/>
  <c r="AD331" i="26"/>
  <c r="AC331" i="26"/>
  <c r="AB331" i="26"/>
  <c r="AA331" i="26"/>
  <c r="Z331" i="26"/>
  <c r="Y331" i="26"/>
  <c r="X331" i="26"/>
  <c r="W331" i="26"/>
  <c r="R331" i="26"/>
  <c r="Q331" i="26"/>
  <c r="P331" i="26"/>
  <c r="O331" i="26"/>
  <c r="J331" i="26"/>
  <c r="I331" i="26"/>
  <c r="H331" i="26"/>
  <c r="G331" i="26"/>
  <c r="DN330" i="26"/>
  <c r="DV330" i="26" s="1"/>
  <c r="DM330" i="26"/>
  <c r="DU330" i="26" s="1"/>
  <c r="DL330" i="26"/>
  <c r="DT330" i="26" s="1"/>
  <c r="DK330" i="26"/>
  <c r="DS330" i="26" s="1"/>
  <c r="DF330" i="26"/>
  <c r="DJ330" i="26" s="1"/>
  <c r="DE330" i="26"/>
  <c r="DI330" i="26" s="1"/>
  <c r="DD330" i="26"/>
  <c r="DC330" i="26"/>
  <c r="CX330" i="26"/>
  <c r="DB330" i="26" s="1"/>
  <c r="CW330" i="26"/>
  <c r="DA330" i="26" s="1"/>
  <c r="CV330" i="26"/>
  <c r="CU330" i="26"/>
  <c r="CH330" i="26"/>
  <c r="CP330" i="26" s="1"/>
  <c r="CG330" i="26"/>
  <c r="CK330" i="26" s="1"/>
  <c r="CF330" i="26"/>
  <c r="CN330" i="26" s="1"/>
  <c r="CE330" i="26"/>
  <c r="BZ330" i="26"/>
  <c r="CD330" i="26" s="1"/>
  <c r="BY330" i="26"/>
  <c r="CC330" i="26" s="1"/>
  <c r="BX330" i="26"/>
  <c r="BW330" i="26"/>
  <c r="BR330" i="26"/>
  <c r="BV330" i="26" s="1"/>
  <c r="BQ330" i="26"/>
  <c r="CO330" i="26" s="1"/>
  <c r="BP330" i="26"/>
  <c r="BO330" i="26"/>
  <c r="CM330" i="26" s="1"/>
  <c r="BB330" i="26"/>
  <c r="BJ330" i="26" s="1"/>
  <c r="BA330" i="26"/>
  <c r="AZ330" i="26"/>
  <c r="BH330" i="26" s="1"/>
  <c r="AY330" i="26"/>
  <c r="AT330" i="26"/>
  <c r="AX330" i="26" s="1"/>
  <c r="AS330" i="26"/>
  <c r="AR330" i="26"/>
  <c r="AQ330" i="26"/>
  <c r="AL330" i="26"/>
  <c r="AP330" i="26" s="1"/>
  <c r="AK330" i="26"/>
  <c r="AJ330" i="26"/>
  <c r="AI330" i="26"/>
  <c r="Z330" i="26"/>
  <c r="X330" i="26"/>
  <c r="AC330" i="26"/>
  <c r="AA330" i="26"/>
  <c r="AD330" i="26"/>
  <c r="Q330" i="26"/>
  <c r="AB330" i="26"/>
  <c r="J330" i="26"/>
  <c r="I330" i="26"/>
  <c r="DN329" i="26"/>
  <c r="DM329" i="26"/>
  <c r="DL329" i="26"/>
  <c r="DK329" i="26"/>
  <c r="DF329" i="26"/>
  <c r="DE329" i="26"/>
  <c r="DD329" i="26"/>
  <c r="DC329" i="26"/>
  <c r="CX329" i="26"/>
  <c r="CW329" i="26"/>
  <c r="CV329" i="26"/>
  <c r="CU329" i="26"/>
  <c r="CH329" i="26"/>
  <c r="CG329" i="26"/>
  <c r="CF329" i="26"/>
  <c r="CE329" i="26"/>
  <c r="BZ329" i="26"/>
  <c r="BY329" i="26"/>
  <c r="BX329" i="26"/>
  <c r="BW329" i="26"/>
  <c r="BR329" i="26"/>
  <c r="BQ329" i="26"/>
  <c r="BP329" i="26"/>
  <c r="BO329" i="26"/>
  <c r="BB329" i="26"/>
  <c r="BA329" i="26"/>
  <c r="AZ329" i="26"/>
  <c r="AY329" i="26"/>
  <c r="AT329" i="26"/>
  <c r="AS329" i="26"/>
  <c r="AR329" i="26"/>
  <c r="AQ329" i="26"/>
  <c r="AL329" i="26"/>
  <c r="AK329" i="26"/>
  <c r="AJ329" i="26"/>
  <c r="AI329" i="26"/>
  <c r="AD329" i="26"/>
  <c r="AC329" i="26"/>
  <c r="AB329" i="26"/>
  <c r="AA329" i="26"/>
  <c r="R329" i="26"/>
  <c r="Q329" i="26"/>
  <c r="J329" i="26"/>
  <c r="I329" i="26"/>
  <c r="DN328" i="26"/>
  <c r="DM328" i="26"/>
  <c r="DL328" i="26"/>
  <c r="DK328" i="26"/>
  <c r="DF328" i="26"/>
  <c r="DE328" i="26"/>
  <c r="DD328" i="26"/>
  <c r="DC328" i="26"/>
  <c r="CX328" i="26"/>
  <c r="CW328" i="26"/>
  <c r="CV328" i="26"/>
  <c r="CU328" i="26"/>
  <c r="CH328" i="26"/>
  <c r="CG328" i="26"/>
  <c r="CI328" i="26" s="1"/>
  <c r="CF328" i="26"/>
  <c r="CE328" i="26"/>
  <c r="CM328" i="26" s="1"/>
  <c r="BZ328" i="26"/>
  <c r="BY328" i="26"/>
  <c r="CA328" i="26" s="1"/>
  <c r="BX328" i="26"/>
  <c r="BW328" i="26"/>
  <c r="BR328" i="26"/>
  <c r="BQ328" i="26"/>
  <c r="BS328" i="26" s="1"/>
  <c r="BP328" i="26"/>
  <c r="BO328" i="26"/>
  <c r="BB328" i="26"/>
  <c r="BA328" i="26"/>
  <c r="BC328" i="26" s="1"/>
  <c r="AZ328" i="26"/>
  <c r="AY328" i="26"/>
  <c r="BG328" i="26" s="1"/>
  <c r="AT328" i="26"/>
  <c r="AS328" i="26"/>
  <c r="AU328" i="26" s="1"/>
  <c r="AR328" i="26"/>
  <c r="AQ328" i="26"/>
  <c r="AL328" i="26"/>
  <c r="AK328" i="26"/>
  <c r="AM328" i="26" s="1"/>
  <c r="AJ328" i="26"/>
  <c r="AI328" i="26"/>
  <c r="AC328" i="26"/>
  <c r="AA328" i="26"/>
  <c r="Y328" i="26"/>
  <c r="W328" i="26"/>
  <c r="AD328" i="26"/>
  <c r="AB328" i="26"/>
  <c r="Q328" i="26"/>
  <c r="O328" i="26"/>
  <c r="R328" i="26"/>
  <c r="J328" i="26"/>
  <c r="I328" i="26"/>
  <c r="H328" i="26"/>
  <c r="G328" i="26"/>
  <c r="DN327" i="26"/>
  <c r="DV327" i="26" s="1"/>
  <c r="DM327" i="26"/>
  <c r="DU327" i="26" s="1"/>
  <c r="DL327" i="26"/>
  <c r="DT327" i="26" s="1"/>
  <c r="DK327" i="26"/>
  <c r="DS327" i="26" s="1"/>
  <c r="DF327" i="26"/>
  <c r="DJ327" i="26" s="1"/>
  <c r="DE327" i="26"/>
  <c r="DI327" i="26" s="1"/>
  <c r="DD327" i="26"/>
  <c r="DC327" i="26"/>
  <c r="CX327" i="26"/>
  <c r="DB327" i="26" s="1"/>
  <c r="CW327" i="26"/>
  <c r="DA327" i="26" s="1"/>
  <c r="CV327" i="26"/>
  <c r="CU327" i="26"/>
  <c r="CH327" i="26"/>
  <c r="CP327" i="26" s="1"/>
  <c r="CG327" i="26"/>
  <c r="CO327" i="26" s="1"/>
  <c r="CF327" i="26"/>
  <c r="CN327" i="26" s="1"/>
  <c r="CE327" i="26"/>
  <c r="CM327" i="26" s="1"/>
  <c r="BZ327" i="26"/>
  <c r="CD327" i="26" s="1"/>
  <c r="BY327" i="26"/>
  <c r="CC327" i="26" s="1"/>
  <c r="BX327" i="26"/>
  <c r="BW327" i="26"/>
  <c r="BR327" i="26"/>
  <c r="BV327" i="26" s="1"/>
  <c r="BQ327" i="26"/>
  <c r="BU327" i="26" s="1"/>
  <c r="BP327" i="26"/>
  <c r="BO327" i="26"/>
  <c r="BB327" i="26"/>
  <c r="BJ327" i="26" s="1"/>
  <c r="BA327" i="26"/>
  <c r="BI327" i="26" s="1"/>
  <c r="AZ327" i="26"/>
  <c r="BH327" i="26" s="1"/>
  <c r="AY327" i="26"/>
  <c r="BG327" i="26" s="1"/>
  <c r="AT327" i="26"/>
  <c r="AX327" i="26" s="1"/>
  <c r="AS327" i="26"/>
  <c r="AW327" i="26" s="1"/>
  <c r="AR327" i="26"/>
  <c r="AQ327" i="26"/>
  <c r="AL327" i="26"/>
  <c r="AP327" i="26" s="1"/>
  <c r="AK327" i="26"/>
  <c r="AO327" i="26" s="1"/>
  <c r="AJ327" i="26"/>
  <c r="AI327" i="26"/>
  <c r="AD327" i="26"/>
  <c r="AC327" i="26"/>
  <c r="AB327" i="26"/>
  <c r="AA327" i="26"/>
  <c r="Z327" i="26"/>
  <c r="Y327" i="26"/>
  <c r="X327" i="26"/>
  <c r="W327" i="26"/>
  <c r="R327" i="26"/>
  <c r="Q327" i="26"/>
  <c r="P327" i="26"/>
  <c r="O327" i="26"/>
  <c r="J327" i="26"/>
  <c r="I327" i="26"/>
  <c r="H327" i="26"/>
  <c r="G327" i="26"/>
  <c r="DN326" i="26"/>
  <c r="DV326" i="26" s="1"/>
  <c r="DM326" i="26"/>
  <c r="DU326" i="26" s="1"/>
  <c r="DL326" i="26"/>
  <c r="DT326" i="26" s="1"/>
  <c r="DK326" i="26"/>
  <c r="DS326" i="26" s="1"/>
  <c r="DF326" i="26"/>
  <c r="DJ326" i="26" s="1"/>
  <c r="DE326" i="26"/>
  <c r="DI326" i="26" s="1"/>
  <c r="DD326" i="26"/>
  <c r="DC326" i="26"/>
  <c r="CX326" i="26"/>
  <c r="DB326" i="26" s="1"/>
  <c r="CW326" i="26"/>
  <c r="DA326" i="26" s="1"/>
  <c r="CV326" i="26"/>
  <c r="CU326" i="26"/>
  <c r="CH326" i="26"/>
  <c r="CP326" i="26" s="1"/>
  <c r="CG326" i="26"/>
  <c r="CO326" i="26" s="1"/>
  <c r="CF326" i="26"/>
  <c r="CN326" i="26" s="1"/>
  <c r="CE326" i="26"/>
  <c r="CM326" i="26" s="1"/>
  <c r="BZ326" i="26"/>
  <c r="CD326" i="26" s="1"/>
  <c r="BY326" i="26"/>
  <c r="CC326" i="26" s="1"/>
  <c r="BX326" i="26"/>
  <c r="BW326" i="26"/>
  <c r="BR326" i="26"/>
  <c r="BV326" i="26" s="1"/>
  <c r="BQ326" i="26"/>
  <c r="BU326" i="26" s="1"/>
  <c r="BP326" i="26"/>
  <c r="BO326" i="26"/>
  <c r="BB326" i="26"/>
  <c r="BJ326" i="26" s="1"/>
  <c r="BA326" i="26"/>
  <c r="BI326" i="26" s="1"/>
  <c r="AZ326" i="26"/>
  <c r="BH326" i="26" s="1"/>
  <c r="AY326" i="26"/>
  <c r="BG326" i="26" s="1"/>
  <c r="AT326" i="26"/>
  <c r="AX326" i="26" s="1"/>
  <c r="AS326" i="26"/>
  <c r="AW326" i="26" s="1"/>
  <c r="AR326" i="26"/>
  <c r="AQ326" i="26"/>
  <c r="AL326" i="26"/>
  <c r="AP326" i="26" s="1"/>
  <c r="AK326" i="26"/>
  <c r="AO326" i="26" s="1"/>
  <c r="AJ326" i="26"/>
  <c r="AI326" i="26"/>
  <c r="AD326" i="26"/>
  <c r="AC326" i="26"/>
  <c r="AB326" i="26"/>
  <c r="AA326" i="26"/>
  <c r="Z326" i="26"/>
  <c r="Y326" i="26"/>
  <c r="X326" i="26"/>
  <c r="W326" i="26"/>
  <c r="R326" i="26"/>
  <c r="Q326" i="26"/>
  <c r="P326" i="26"/>
  <c r="O326" i="26"/>
  <c r="J326" i="26"/>
  <c r="I326" i="26"/>
  <c r="H326" i="26"/>
  <c r="G326" i="26"/>
  <c r="DN325" i="26"/>
  <c r="DV325" i="26" s="1"/>
  <c r="DM325" i="26"/>
  <c r="DU325" i="26" s="1"/>
  <c r="DL325" i="26"/>
  <c r="DT325" i="26" s="1"/>
  <c r="DK325" i="26"/>
  <c r="DS325" i="26" s="1"/>
  <c r="DF325" i="26"/>
  <c r="DJ325" i="26" s="1"/>
  <c r="DE325" i="26"/>
  <c r="DI325" i="26" s="1"/>
  <c r="DD325" i="26"/>
  <c r="DC325" i="26"/>
  <c r="CX325" i="26"/>
  <c r="DB325" i="26" s="1"/>
  <c r="CW325" i="26"/>
  <c r="DA325" i="26" s="1"/>
  <c r="CV325" i="26"/>
  <c r="CU325" i="26"/>
  <c r="CH325" i="26"/>
  <c r="CP325" i="26" s="1"/>
  <c r="CG325" i="26"/>
  <c r="CO325" i="26" s="1"/>
  <c r="CF325" i="26"/>
  <c r="CN325" i="26" s="1"/>
  <c r="CE325" i="26"/>
  <c r="CM325" i="26" s="1"/>
  <c r="BZ325" i="26"/>
  <c r="CD325" i="26" s="1"/>
  <c r="BY325" i="26"/>
  <c r="CC325" i="26" s="1"/>
  <c r="BX325" i="26"/>
  <c r="BW325" i="26"/>
  <c r="BR325" i="26"/>
  <c r="BV325" i="26" s="1"/>
  <c r="BQ325" i="26"/>
  <c r="BU325" i="26" s="1"/>
  <c r="BP325" i="26"/>
  <c r="BO325" i="26"/>
  <c r="BB325" i="26"/>
  <c r="BJ325" i="26" s="1"/>
  <c r="BA325" i="26"/>
  <c r="BI325" i="26" s="1"/>
  <c r="AZ325" i="26"/>
  <c r="BH325" i="26" s="1"/>
  <c r="AY325" i="26"/>
  <c r="BG325" i="26" s="1"/>
  <c r="AT325" i="26"/>
  <c r="AX325" i="26" s="1"/>
  <c r="AS325" i="26"/>
  <c r="AW325" i="26" s="1"/>
  <c r="AR325" i="26"/>
  <c r="AQ325" i="26"/>
  <c r="AL325" i="26"/>
  <c r="AP325" i="26" s="1"/>
  <c r="AK325" i="26"/>
  <c r="AO325" i="26" s="1"/>
  <c r="AJ325" i="26"/>
  <c r="AI325" i="26"/>
  <c r="AD325" i="26"/>
  <c r="AB325" i="26"/>
  <c r="Z325" i="26"/>
  <c r="X325" i="26"/>
  <c r="AC325" i="26"/>
  <c r="AA325" i="26"/>
  <c r="R325" i="26"/>
  <c r="P325" i="26"/>
  <c r="Q325" i="26"/>
  <c r="J325" i="26"/>
  <c r="H325" i="26"/>
  <c r="I325" i="26"/>
  <c r="DN324" i="26"/>
  <c r="DV324" i="26" s="1"/>
  <c r="DM324" i="26"/>
  <c r="DL324" i="26"/>
  <c r="DT324" i="26" s="1"/>
  <c r="DK324" i="26"/>
  <c r="DF324" i="26"/>
  <c r="DJ324" i="26" s="1"/>
  <c r="DE324" i="26"/>
  <c r="DD324" i="26"/>
  <c r="DC324" i="26"/>
  <c r="CX324" i="26"/>
  <c r="DB324" i="26" s="1"/>
  <c r="CW324" i="26"/>
  <c r="CV324" i="26"/>
  <c r="CU324" i="26"/>
  <c r="CH324" i="26"/>
  <c r="CG324" i="26"/>
  <c r="CF324" i="26"/>
  <c r="CE324" i="26"/>
  <c r="BZ324" i="26"/>
  <c r="BY324" i="26"/>
  <c r="BX324" i="26"/>
  <c r="BW324" i="26"/>
  <c r="BR324" i="26"/>
  <c r="BQ324" i="26"/>
  <c r="BP324" i="26"/>
  <c r="BO324" i="26"/>
  <c r="BB324" i="26"/>
  <c r="BA324" i="26"/>
  <c r="AZ324" i="26"/>
  <c r="AY324" i="26"/>
  <c r="AT324" i="26"/>
  <c r="AS324" i="26"/>
  <c r="AR324" i="26"/>
  <c r="AQ324" i="26"/>
  <c r="AL324" i="26"/>
  <c r="AK324" i="26"/>
  <c r="AJ324" i="26"/>
  <c r="AI324" i="26"/>
  <c r="AD324" i="26"/>
  <c r="W324" i="26"/>
  <c r="AB324" i="26"/>
  <c r="AA324" i="26"/>
  <c r="R324" i="26"/>
  <c r="O324" i="26"/>
  <c r="J324" i="26"/>
  <c r="G324" i="26"/>
  <c r="DN323" i="26"/>
  <c r="DM323" i="26"/>
  <c r="DL323" i="26"/>
  <c r="DK323" i="26"/>
  <c r="DF323" i="26"/>
  <c r="DE323" i="26"/>
  <c r="DD323" i="26"/>
  <c r="DC323" i="26"/>
  <c r="CX323" i="26"/>
  <c r="CW323" i="26"/>
  <c r="CV323" i="26"/>
  <c r="CU323" i="26"/>
  <c r="CH323" i="26"/>
  <c r="CG323" i="26"/>
  <c r="CF323" i="26"/>
  <c r="CE323" i="26"/>
  <c r="BZ323" i="26"/>
  <c r="BY323" i="26"/>
  <c r="BX323" i="26"/>
  <c r="BW323" i="26"/>
  <c r="BR323" i="26"/>
  <c r="BQ323" i="26"/>
  <c r="BP323" i="26"/>
  <c r="BO323" i="26"/>
  <c r="BB323" i="26"/>
  <c r="BA323" i="26"/>
  <c r="AZ323" i="26"/>
  <c r="AY323" i="26"/>
  <c r="AT323" i="26"/>
  <c r="AS323" i="26"/>
  <c r="AR323" i="26"/>
  <c r="AQ323" i="26"/>
  <c r="AL323" i="26"/>
  <c r="AK323" i="26"/>
  <c r="AJ323" i="26"/>
  <c r="AI323" i="26"/>
  <c r="AD323" i="26"/>
  <c r="AC323" i="26"/>
  <c r="AB323" i="26"/>
  <c r="AA323" i="26"/>
  <c r="R323" i="26"/>
  <c r="Q323" i="26"/>
  <c r="J323" i="26"/>
  <c r="I323" i="26"/>
  <c r="DN322" i="26"/>
  <c r="DM322" i="26"/>
  <c r="DL322" i="26"/>
  <c r="DK322" i="26"/>
  <c r="DF322" i="26"/>
  <c r="DE322" i="26"/>
  <c r="DD322" i="26"/>
  <c r="DC322" i="26"/>
  <c r="CX322" i="26"/>
  <c r="CW322" i="26"/>
  <c r="CV322" i="26"/>
  <c r="CU322" i="26"/>
  <c r="CH322" i="26"/>
  <c r="CG322" i="26"/>
  <c r="CF322" i="26"/>
  <c r="CE322" i="26"/>
  <c r="BZ322" i="26"/>
  <c r="BY322" i="26"/>
  <c r="BX322" i="26"/>
  <c r="BW322" i="26"/>
  <c r="BR322" i="26"/>
  <c r="BQ322" i="26"/>
  <c r="BP322" i="26"/>
  <c r="BO322" i="26"/>
  <c r="BB322" i="26"/>
  <c r="BA322" i="26"/>
  <c r="AZ322" i="26"/>
  <c r="AY322" i="26"/>
  <c r="AT322" i="26"/>
  <c r="AS322" i="26"/>
  <c r="AR322" i="26"/>
  <c r="AQ322" i="26"/>
  <c r="AL322" i="26"/>
  <c r="AK322" i="26"/>
  <c r="AJ322" i="26"/>
  <c r="AI322" i="26"/>
  <c r="AD322" i="26"/>
  <c r="AC322" i="26"/>
  <c r="AB322" i="26"/>
  <c r="AA322" i="26"/>
  <c r="R322" i="26"/>
  <c r="Q322" i="26"/>
  <c r="J322" i="26"/>
  <c r="I322" i="26"/>
  <c r="DN321" i="26"/>
  <c r="DM321" i="26"/>
  <c r="DL321" i="26"/>
  <c r="DK321" i="26"/>
  <c r="DF321" i="26"/>
  <c r="DE321" i="26"/>
  <c r="DD321" i="26"/>
  <c r="DC321" i="26"/>
  <c r="CX321" i="26"/>
  <c r="CW321" i="26"/>
  <c r="CV321" i="26"/>
  <c r="CU321" i="26"/>
  <c r="CH321" i="26"/>
  <c r="CG321" i="26"/>
  <c r="CF321" i="26"/>
  <c r="CE321" i="26"/>
  <c r="BZ321" i="26"/>
  <c r="BY321" i="26"/>
  <c r="BX321" i="26"/>
  <c r="BW321" i="26"/>
  <c r="BR321" i="26"/>
  <c r="BQ321" i="26"/>
  <c r="BP321" i="26"/>
  <c r="BO321" i="26"/>
  <c r="BB321" i="26"/>
  <c r="BA321" i="26"/>
  <c r="AZ321" i="26"/>
  <c r="AY321" i="26"/>
  <c r="AT321" i="26"/>
  <c r="AS321" i="26"/>
  <c r="AR321" i="26"/>
  <c r="AQ321" i="26"/>
  <c r="AL321" i="26"/>
  <c r="AK321" i="26"/>
  <c r="AJ321" i="26"/>
  <c r="AI321" i="26"/>
  <c r="AD321" i="26"/>
  <c r="AC321" i="26"/>
  <c r="AB321" i="26"/>
  <c r="AA321" i="26"/>
  <c r="R321" i="26"/>
  <c r="Q321" i="26"/>
  <c r="J321" i="26"/>
  <c r="I321" i="26"/>
  <c r="DN320" i="26"/>
  <c r="DM320" i="26"/>
  <c r="DL320" i="26"/>
  <c r="DK320" i="26"/>
  <c r="DF320" i="26"/>
  <c r="DE320" i="26"/>
  <c r="DD320" i="26"/>
  <c r="DC320" i="26"/>
  <c r="CX320" i="26"/>
  <c r="CW320" i="26"/>
  <c r="CV320" i="26"/>
  <c r="CU320" i="26"/>
  <c r="CH320" i="26"/>
  <c r="CG320" i="26"/>
  <c r="CF320" i="26"/>
  <c r="CE320" i="26"/>
  <c r="BZ320" i="26"/>
  <c r="BY320" i="26"/>
  <c r="BX320" i="26"/>
  <c r="BW320" i="26"/>
  <c r="BR320" i="26"/>
  <c r="BQ320" i="26"/>
  <c r="BP320" i="26"/>
  <c r="BO320" i="26"/>
  <c r="BB320" i="26"/>
  <c r="BA320" i="26"/>
  <c r="AZ320" i="26"/>
  <c r="AY320" i="26"/>
  <c r="AT320" i="26"/>
  <c r="AS320" i="26"/>
  <c r="AR320" i="26"/>
  <c r="AQ320" i="26"/>
  <c r="AL320" i="26"/>
  <c r="AK320" i="26"/>
  <c r="AJ320" i="26"/>
  <c r="AI320" i="26"/>
  <c r="AD320" i="26"/>
  <c r="AC320" i="26"/>
  <c r="AB320" i="26"/>
  <c r="AA320" i="26"/>
  <c r="R320" i="26"/>
  <c r="Q320" i="26"/>
  <c r="J320" i="26"/>
  <c r="I320" i="26"/>
  <c r="DN319" i="26"/>
  <c r="DM319" i="26"/>
  <c r="DL319" i="26"/>
  <c r="DK319" i="26"/>
  <c r="DF319" i="26"/>
  <c r="DE319" i="26"/>
  <c r="DD319" i="26"/>
  <c r="DC319" i="26"/>
  <c r="CX319" i="26"/>
  <c r="CW319" i="26"/>
  <c r="CV319" i="26"/>
  <c r="CU319" i="26"/>
  <c r="CH319" i="26"/>
  <c r="CG319" i="26"/>
  <c r="CF319" i="26"/>
  <c r="CE319" i="26"/>
  <c r="BZ319" i="26"/>
  <c r="BY319" i="26"/>
  <c r="BX319" i="26"/>
  <c r="BW319" i="26"/>
  <c r="BR319" i="26"/>
  <c r="BQ319" i="26"/>
  <c r="BP319" i="26"/>
  <c r="BO319" i="26"/>
  <c r="BB319" i="26"/>
  <c r="BA319" i="26"/>
  <c r="AZ319" i="26"/>
  <c r="AY319" i="26"/>
  <c r="AT319" i="26"/>
  <c r="AS319" i="26"/>
  <c r="AR319" i="26"/>
  <c r="AQ319" i="26"/>
  <c r="AL319" i="26"/>
  <c r="AK319" i="26"/>
  <c r="AJ319" i="26"/>
  <c r="AI319" i="26"/>
  <c r="AD319" i="26"/>
  <c r="AC319" i="26"/>
  <c r="AB319" i="26"/>
  <c r="R319" i="26"/>
  <c r="Q319" i="26"/>
  <c r="J319" i="26"/>
  <c r="DN318" i="26"/>
  <c r="DM318" i="26"/>
  <c r="DL318" i="26"/>
  <c r="DK318" i="26"/>
  <c r="DF318" i="26"/>
  <c r="DE318" i="26"/>
  <c r="DD318" i="26"/>
  <c r="DC318" i="26"/>
  <c r="CX318" i="26"/>
  <c r="CW318" i="26"/>
  <c r="CV318" i="26"/>
  <c r="CU318" i="26"/>
  <c r="CH318" i="26"/>
  <c r="CG318" i="26"/>
  <c r="CF318" i="26"/>
  <c r="CE318" i="26"/>
  <c r="BZ318" i="26"/>
  <c r="BY318" i="26"/>
  <c r="BX318" i="26"/>
  <c r="BW318" i="26"/>
  <c r="BR318" i="26"/>
  <c r="BQ318" i="26"/>
  <c r="BP318" i="26"/>
  <c r="BO318" i="26"/>
  <c r="BB318" i="26"/>
  <c r="BA318" i="26"/>
  <c r="AZ318" i="26"/>
  <c r="AY318" i="26"/>
  <c r="AT318" i="26"/>
  <c r="AS318" i="26"/>
  <c r="AR318" i="26"/>
  <c r="AQ318" i="26"/>
  <c r="AL318" i="26"/>
  <c r="AK318" i="26"/>
  <c r="AJ318" i="26"/>
  <c r="AI318" i="26"/>
  <c r="AD318" i="26"/>
  <c r="AC318" i="26"/>
  <c r="AB318" i="26"/>
  <c r="AA318" i="26"/>
  <c r="R318" i="26"/>
  <c r="Q318" i="26"/>
  <c r="J318" i="26"/>
  <c r="I318" i="26"/>
  <c r="DN317" i="26"/>
  <c r="DM317" i="26"/>
  <c r="DL317" i="26"/>
  <c r="DK317" i="26"/>
  <c r="DF317" i="26"/>
  <c r="DE317" i="26"/>
  <c r="DD317" i="26"/>
  <c r="DC317" i="26"/>
  <c r="CX317" i="26"/>
  <c r="CW317" i="26"/>
  <c r="CV317" i="26"/>
  <c r="CU317" i="26"/>
  <c r="CH317" i="26"/>
  <c r="CG317" i="26"/>
  <c r="CF317" i="26"/>
  <c r="CE317" i="26"/>
  <c r="BZ317" i="26"/>
  <c r="BY317" i="26"/>
  <c r="BX317" i="26"/>
  <c r="BW317" i="26"/>
  <c r="BR317" i="26"/>
  <c r="BQ317" i="26"/>
  <c r="BP317" i="26"/>
  <c r="BO317" i="26"/>
  <c r="BB317" i="26"/>
  <c r="BA317" i="26"/>
  <c r="AZ317" i="26"/>
  <c r="AY317" i="26"/>
  <c r="AT317" i="26"/>
  <c r="AS317" i="26"/>
  <c r="AR317" i="26"/>
  <c r="AQ317" i="26"/>
  <c r="AL317" i="26"/>
  <c r="AK317" i="26"/>
  <c r="AJ317" i="26"/>
  <c r="AI317" i="26"/>
  <c r="AD317" i="26"/>
  <c r="AC317" i="26"/>
  <c r="AB317" i="26"/>
  <c r="AA317" i="26"/>
  <c r="R317" i="26"/>
  <c r="Q317" i="26"/>
  <c r="J317" i="26"/>
  <c r="I317" i="26"/>
  <c r="DN316" i="26"/>
  <c r="DM316" i="26"/>
  <c r="DL316" i="26"/>
  <c r="DK316" i="26"/>
  <c r="DF316" i="26"/>
  <c r="DE316" i="26"/>
  <c r="DD316" i="26"/>
  <c r="DC316" i="26"/>
  <c r="CX316" i="26"/>
  <c r="CW316" i="26"/>
  <c r="CV316" i="26"/>
  <c r="CU316" i="26"/>
  <c r="CH316" i="26"/>
  <c r="CG316" i="26"/>
  <c r="CF316" i="26"/>
  <c r="CE316" i="26"/>
  <c r="BZ316" i="26"/>
  <c r="BY316" i="26"/>
  <c r="BX316" i="26"/>
  <c r="BW316" i="26"/>
  <c r="BR316" i="26"/>
  <c r="BQ316" i="26"/>
  <c r="BP316" i="26"/>
  <c r="BO316" i="26"/>
  <c r="BB316" i="26"/>
  <c r="BA316" i="26"/>
  <c r="AZ316" i="26"/>
  <c r="AY316" i="26"/>
  <c r="AT316" i="26"/>
  <c r="AS316" i="26"/>
  <c r="AR316" i="26"/>
  <c r="AQ316" i="26"/>
  <c r="AL316" i="26"/>
  <c r="AK316" i="26"/>
  <c r="AJ316" i="26"/>
  <c r="AI316" i="26"/>
  <c r="AD316" i="26"/>
  <c r="AC316" i="26"/>
  <c r="AB316" i="26"/>
  <c r="AA316" i="26"/>
  <c r="R316" i="26"/>
  <c r="Q316" i="26"/>
  <c r="J316" i="26"/>
  <c r="I316" i="26"/>
  <c r="DN315" i="26"/>
  <c r="DM315" i="26"/>
  <c r="DL315" i="26"/>
  <c r="DK315" i="26"/>
  <c r="DF315" i="26"/>
  <c r="DE315" i="26"/>
  <c r="DD315" i="26"/>
  <c r="DC315" i="26"/>
  <c r="CX315" i="26"/>
  <c r="CW315" i="26"/>
  <c r="CV315" i="26"/>
  <c r="CU315" i="26"/>
  <c r="CH315" i="26"/>
  <c r="CG315" i="26"/>
  <c r="CF315" i="26"/>
  <c r="CE315" i="26"/>
  <c r="BZ315" i="26"/>
  <c r="BY315" i="26"/>
  <c r="BX315" i="26"/>
  <c r="BW315" i="26"/>
  <c r="BR315" i="26"/>
  <c r="BQ315" i="26"/>
  <c r="BP315" i="26"/>
  <c r="BO315" i="26"/>
  <c r="BB315" i="26"/>
  <c r="BA315" i="26"/>
  <c r="AZ315" i="26"/>
  <c r="AY315" i="26"/>
  <c r="AT315" i="26"/>
  <c r="AS315" i="26"/>
  <c r="AR315" i="26"/>
  <c r="AQ315" i="26"/>
  <c r="AL315" i="26"/>
  <c r="AK315" i="26"/>
  <c r="AJ315" i="26"/>
  <c r="AI315" i="26"/>
  <c r="AD315" i="26"/>
  <c r="W315" i="26"/>
  <c r="AB315" i="26"/>
  <c r="AA315" i="26"/>
  <c r="R315" i="26"/>
  <c r="O315" i="26"/>
  <c r="J315" i="26"/>
  <c r="G315" i="26"/>
  <c r="DN314" i="26"/>
  <c r="DM314" i="26"/>
  <c r="DL314" i="26"/>
  <c r="DK314" i="26"/>
  <c r="DF314" i="26"/>
  <c r="DE314" i="26"/>
  <c r="DD314" i="26"/>
  <c r="DC314" i="26"/>
  <c r="CX314" i="26"/>
  <c r="CW314" i="26"/>
  <c r="CV314" i="26"/>
  <c r="CU314" i="26"/>
  <c r="CH314" i="26"/>
  <c r="CG314" i="26"/>
  <c r="CF314" i="26"/>
  <c r="CE314" i="26"/>
  <c r="BZ314" i="26"/>
  <c r="BY314" i="26"/>
  <c r="BX314" i="26"/>
  <c r="BW314" i="26"/>
  <c r="BR314" i="26"/>
  <c r="BQ314" i="26"/>
  <c r="BP314" i="26"/>
  <c r="BO314" i="26"/>
  <c r="BB314" i="26"/>
  <c r="BA314" i="26"/>
  <c r="AZ314" i="26"/>
  <c r="AY314" i="26"/>
  <c r="AT314" i="26"/>
  <c r="AS314" i="26"/>
  <c r="AR314" i="26"/>
  <c r="AQ314" i="26"/>
  <c r="AL314" i="26"/>
  <c r="AK314" i="26"/>
  <c r="AJ314" i="26"/>
  <c r="AI314" i="26"/>
  <c r="AD314" i="26"/>
  <c r="AC314" i="26"/>
  <c r="AB314" i="26"/>
  <c r="AA314" i="26"/>
  <c r="R314" i="26"/>
  <c r="Q314" i="26"/>
  <c r="J314" i="26"/>
  <c r="I314" i="26"/>
  <c r="DN313" i="26"/>
  <c r="DM313" i="26"/>
  <c r="DL313" i="26"/>
  <c r="DK313" i="26"/>
  <c r="DF313" i="26"/>
  <c r="DE313" i="26"/>
  <c r="DD313" i="26"/>
  <c r="DC313" i="26"/>
  <c r="CX313" i="26"/>
  <c r="CW313" i="26"/>
  <c r="CV313" i="26"/>
  <c r="CU313" i="26"/>
  <c r="CH313" i="26"/>
  <c r="CG313" i="26"/>
  <c r="CF313" i="26"/>
  <c r="CE313" i="26"/>
  <c r="BZ313" i="26"/>
  <c r="BY313" i="26"/>
  <c r="BX313" i="26"/>
  <c r="BW313" i="26"/>
  <c r="BR313" i="26"/>
  <c r="BQ313" i="26"/>
  <c r="BP313" i="26"/>
  <c r="BO313" i="26"/>
  <c r="BB313" i="26"/>
  <c r="BA313" i="26"/>
  <c r="AZ313" i="26"/>
  <c r="AY313" i="26"/>
  <c r="AT313" i="26"/>
  <c r="AS313" i="26"/>
  <c r="AR313" i="26"/>
  <c r="AQ313" i="26"/>
  <c r="AL313" i="26"/>
  <c r="AK313" i="26"/>
  <c r="AJ313" i="26"/>
  <c r="AI313" i="26"/>
  <c r="AD313" i="26"/>
  <c r="AC313" i="26"/>
  <c r="AB313" i="26"/>
  <c r="AA313" i="26"/>
  <c r="R313" i="26"/>
  <c r="Q313" i="26"/>
  <c r="J313" i="26"/>
  <c r="I313" i="26"/>
  <c r="DN312" i="26"/>
  <c r="DM312" i="26"/>
  <c r="DL312" i="26"/>
  <c r="DK312" i="26"/>
  <c r="DF312" i="26"/>
  <c r="DE312" i="26"/>
  <c r="DD312" i="26"/>
  <c r="DC312" i="26"/>
  <c r="CX312" i="26"/>
  <c r="CW312" i="26"/>
  <c r="CV312" i="26"/>
  <c r="CU312" i="26"/>
  <c r="CH312" i="26"/>
  <c r="CG312" i="26"/>
  <c r="CF312" i="26"/>
  <c r="CE312" i="26"/>
  <c r="BZ312" i="26"/>
  <c r="BY312" i="26"/>
  <c r="BX312" i="26"/>
  <c r="BW312" i="26"/>
  <c r="BR312" i="26"/>
  <c r="BQ312" i="26"/>
  <c r="BP312" i="26"/>
  <c r="BO312" i="26"/>
  <c r="BB312" i="26"/>
  <c r="BA312" i="26"/>
  <c r="AZ312" i="26"/>
  <c r="AY312" i="26"/>
  <c r="AT312" i="26"/>
  <c r="AS312" i="26"/>
  <c r="AR312" i="26"/>
  <c r="AQ312" i="26"/>
  <c r="AL312" i="26"/>
  <c r="AK312" i="26"/>
  <c r="AJ312" i="26"/>
  <c r="AI312" i="26"/>
  <c r="AD312" i="26"/>
  <c r="AC312" i="26"/>
  <c r="AB312" i="26"/>
  <c r="AA312" i="26"/>
  <c r="R312" i="26"/>
  <c r="Q312" i="26"/>
  <c r="J312" i="26"/>
  <c r="I312" i="26"/>
  <c r="DN311" i="26"/>
  <c r="DM311" i="26"/>
  <c r="DL311" i="26"/>
  <c r="DK311" i="26"/>
  <c r="DF311" i="26"/>
  <c r="DE311" i="26"/>
  <c r="DD311" i="26"/>
  <c r="DC311" i="26"/>
  <c r="CX311" i="26"/>
  <c r="CW311" i="26"/>
  <c r="CV311" i="26"/>
  <c r="CU311" i="26"/>
  <c r="CH311" i="26"/>
  <c r="CG311" i="26"/>
  <c r="CF311" i="26"/>
  <c r="CE311" i="26"/>
  <c r="BZ311" i="26"/>
  <c r="BY311" i="26"/>
  <c r="BX311" i="26"/>
  <c r="BW311" i="26"/>
  <c r="BR311" i="26"/>
  <c r="BQ311" i="26"/>
  <c r="BP311" i="26"/>
  <c r="BO311" i="26"/>
  <c r="BB311" i="26"/>
  <c r="BA311" i="26"/>
  <c r="AZ311" i="26"/>
  <c r="AY311" i="26"/>
  <c r="AT311" i="26"/>
  <c r="AS311" i="26"/>
  <c r="AR311" i="26"/>
  <c r="AQ311" i="26"/>
  <c r="AL311" i="26"/>
  <c r="AK311" i="26"/>
  <c r="AJ311" i="26"/>
  <c r="AI311" i="26"/>
  <c r="AD311" i="26"/>
  <c r="AC311" i="26"/>
  <c r="AB311" i="26"/>
  <c r="AA311" i="26"/>
  <c r="R311" i="26"/>
  <c r="Q311" i="26"/>
  <c r="J311" i="26"/>
  <c r="I311" i="26"/>
  <c r="DN310" i="26"/>
  <c r="DM310" i="26"/>
  <c r="DL310" i="26"/>
  <c r="DK310" i="26"/>
  <c r="DF310" i="26"/>
  <c r="DE310" i="26"/>
  <c r="DD310" i="26"/>
  <c r="DC310" i="26"/>
  <c r="CX310" i="26"/>
  <c r="CW310" i="26"/>
  <c r="CV310" i="26"/>
  <c r="CU310" i="26"/>
  <c r="CH310" i="26"/>
  <c r="CG310" i="26"/>
  <c r="CF310" i="26"/>
  <c r="CE310" i="26"/>
  <c r="BZ310" i="26"/>
  <c r="BY310" i="26"/>
  <c r="BX310" i="26"/>
  <c r="BW310" i="26"/>
  <c r="BR310" i="26"/>
  <c r="BQ310" i="26"/>
  <c r="BP310" i="26"/>
  <c r="BO310" i="26"/>
  <c r="BB310" i="26"/>
  <c r="BA310" i="26"/>
  <c r="AZ310" i="26"/>
  <c r="AY310" i="26"/>
  <c r="AT310" i="26"/>
  <c r="AS310" i="26"/>
  <c r="AR310" i="26"/>
  <c r="AQ310" i="26"/>
  <c r="AL310" i="26"/>
  <c r="AK310" i="26"/>
  <c r="AJ310" i="26"/>
  <c r="AI310" i="26"/>
  <c r="AD310" i="26"/>
  <c r="AC310" i="26"/>
  <c r="AB310" i="26"/>
  <c r="AA310" i="26"/>
  <c r="R310" i="26"/>
  <c r="Q310" i="26"/>
  <c r="J310" i="26"/>
  <c r="I310" i="26"/>
  <c r="DN309" i="26"/>
  <c r="DM309" i="26"/>
  <c r="DL309" i="26"/>
  <c r="DK309" i="26"/>
  <c r="DF309" i="26"/>
  <c r="DE309" i="26"/>
  <c r="DD309" i="26"/>
  <c r="DC309" i="26"/>
  <c r="CX309" i="26"/>
  <c r="CW309" i="26"/>
  <c r="CV309" i="26"/>
  <c r="CU309" i="26"/>
  <c r="CH309" i="26"/>
  <c r="CG309" i="26"/>
  <c r="CF309" i="26"/>
  <c r="CE309" i="26"/>
  <c r="BZ309" i="26"/>
  <c r="BY309" i="26"/>
  <c r="BX309" i="26"/>
  <c r="BW309" i="26"/>
  <c r="BR309" i="26"/>
  <c r="BQ309" i="26"/>
  <c r="BP309" i="26"/>
  <c r="BO309" i="26"/>
  <c r="BB309" i="26"/>
  <c r="BA309" i="26"/>
  <c r="AZ309" i="26"/>
  <c r="AY309" i="26"/>
  <c r="AT309" i="26"/>
  <c r="AS309" i="26"/>
  <c r="AR309" i="26"/>
  <c r="AQ309" i="26"/>
  <c r="AL309" i="26"/>
  <c r="AK309" i="26"/>
  <c r="AJ309" i="26"/>
  <c r="AI309" i="26"/>
  <c r="AD309" i="26"/>
  <c r="AC309" i="26"/>
  <c r="AB309" i="26"/>
  <c r="AA309" i="26"/>
  <c r="R309" i="26"/>
  <c r="Q309" i="26"/>
  <c r="J309" i="26"/>
  <c r="I309" i="26"/>
  <c r="DN308" i="26"/>
  <c r="DM308" i="26"/>
  <c r="DL308" i="26"/>
  <c r="DK308" i="26"/>
  <c r="DF308" i="26"/>
  <c r="DE308" i="26"/>
  <c r="DD308" i="26"/>
  <c r="DC308" i="26"/>
  <c r="CX308" i="26"/>
  <c r="CW308" i="26"/>
  <c r="CV308" i="26"/>
  <c r="CU308" i="26"/>
  <c r="CH308" i="26"/>
  <c r="CG308" i="26"/>
  <c r="CF308" i="26"/>
  <c r="CE308" i="26"/>
  <c r="BZ308" i="26"/>
  <c r="BY308" i="26"/>
  <c r="BX308" i="26"/>
  <c r="BW308" i="26"/>
  <c r="BR308" i="26"/>
  <c r="BQ308" i="26"/>
  <c r="BP308" i="26"/>
  <c r="BO308" i="26"/>
  <c r="BB308" i="26"/>
  <c r="BA308" i="26"/>
  <c r="AZ308" i="26"/>
  <c r="AY308" i="26"/>
  <c r="AT308" i="26"/>
  <c r="AS308" i="26"/>
  <c r="AR308" i="26"/>
  <c r="AQ308" i="26"/>
  <c r="AL308" i="26"/>
  <c r="AK308" i="26"/>
  <c r="AJ308" i="26"/>
  <c r="AI308" i="26"/>
  <c r="AC308" i="26"/>
  <c r="AA308" i="26"/>
  <c r="P308" i="26"/>
  <c r="Q308" i="26"/>
  <c r="H308" i="26"/>
  <c r="I308" i="26"/>
  <c r="DN307" i="26"/>
  <c r="DM307" i="26"/>
  <c r="DL307" i="26"/>
  <c r="DK307" i="26"/>
  <c r="DF307" i="26"/>
  <c r="DE307" i="26"/>
  <c r="DD307" i="26"/>
  <c r="DC307" i="26"/>
  <c r="CX307" i="26"/>
  <c r="CW307" i="26"/>
  <c r="CV307" i="26"/>
  <c r="CU307" i="26"/>
  <c r="CH307" i="26"/>
  <c r="CG307" i="26"/>
  <c r="CF307" i="26"/>
  <c r="CE307" i="26"/>
  <c r="BZ307" i="26"/>
  <c r="BY307" i="26"/>
  <c r="BX307" i="26"/>
  <c r="BW307" i="26"/>
  <c r="BR307" i="26"/>
  <c r="BQ307" i="26"/>
  <c r="BP307" i="26"/>
  <c r="BO307" i="26"/>
  <c r="BB307" i="26"/>
  <c r="BA307" i="26"/>
  <c r="AZ307" i="26"/>
  <c r="AY307" i="26"/>
  <c r="AT307" i="26"/>
  <c r="AS307" i="26"/>
  <c r="AR307" i="26"/>
  <c r="AQ307" i="26"/>
  <c r="AL307" i="26"/>
  <c r="AK307" i="26"/>
  <c r="AJ307" i="26"/>
  <c r="AI307" i="26"/>
  <c r="AD307" i="26"/>
  <c r="AC307" i="26"/>
  <c r="AB307" i="26"/>
  <c r="AA307" i="26"/>
  <c r="R307" i="26"/>
  <c r="Q307" i="26"/>
  <c r="J307" i="26"/>
  <c r="I307" i="26"/>
  <c r="DN306" i="26"/>
  <c r="DM306" i="26"/>
  <c r="DL306" i="26"/>
  <c r="DK306" i="26"/>
  <c r="DF306" i="26"/>
  <c r="DE306" i="26"/>
  <c r="DD306" i="26"/>
  <c r="DC306" i="26"/>
  <c r="CX306" i="26"/>
  <c r="CW306" i="26"/>
  <c r="CV306" i="26"/>
  <c r="CU306" i="26"/>
  <c r="CH306" i="26"/>
  <c r="CG306" i="26"/>
  <c r="CF306" i="26"/>
  <c r="CE306" i="26"/>
  <c r="BZ306" i="26"/>
  <c r="BY306" i="26"/>
  <c r="BX306" i="26"/>
  <c r="BW306" i="26"/>
  <c r="BR306" i="26"/>
  <c r="BQ306" i="26"/>
  <c r="BP306" i="26"/>
  <c r="BO306" i="26"/>
  <c r="BB306" i="26"/>
  <c r="BA306" i="26"/>
  <c r="AZ306" i="26"/>
  <c r="AY306" i="26"/>
  <c r="AT306" i="26"/>
  <c r="AS306" i="26"/>
  <c r="AR306" i="26"/>
  <c r="AQ306" i="26"/>
  <c r="AL306" i="26"/>
  <c r="AK306" i="26"/>
  <c r="AJ306" i="26"/>
  <c r="AI306" i="26"/>
  <c r="AD306" i="26"/>
  <c r="AC306" i="26"/>
  <c r="AB306" i="26"/>
  <c r="AA306" i="26"/>
  <c r="R306" i="26"/>
  <c r="Q306" i="26"/>
  <c r="J306" i="26"/>
  <c r="I306" i="26"/>
  <c r="DN305" i="26"/>
  <c r="DM305" i="26"/>
  <c r="DL305" i="26"/>
  <c r="DK305" i="26"/>
  <c r="DF305" i="26"/>
  <c r="DE305" i="26"/>
  <c r="DD305" i="26"/>
  <c r="DC305" i="26"/>
  <c r="CX305" i="26"/>
  <c r="CW305" i="26"/>
  <c r="CV305" i="26"/>
  <c r="CU305" i="26"/>
  <c r="CH305" i="26"/>
  <c r="CG305" i="26"/>
  <c r="CF305" i="26"/>
  <c r="CE305" i="26"/>
  <c r="BZ305" i="26"/>
  <c r="BY305" i="26"/>
  <c r="BX305" i="26"/>
  <c r="BW305" i="26"/>
  <c r="BR305" i="26"/>
  <c r="BQ305" i="26"/>
  <c r="BP305" i="26"/>
  <c r="BO305" i="26"/>
  <c r="BB305" i="26"/>
  <c r="BA305" i="26"/>
  <c r="AZ305" i="26"/>
  <c r="AY305" i="26"/>
  <c r="AT305" i="26"/>
  <c r="AS305" i="26"/>
  <c r="AR305" i="26"/>
  <c r="AQ305" i="26"/>
  <c r="AL305" i="26"/>
  <c r="AK305" i="26"/>
  <c r="AJ305" i="26"/>
  <c r="AI305" i="26"/>
  <c r="AD305" i="26"/>
  <c r="AC305" i="26"/>
  <c r="AB305" i="26"/>
  <c r="AA305" i="26"/>
  <c r="R305" i="26"/>
  <c r="Q305" i="26"/>
  <c r="J305" i="26"/>
  <c r="I305" i="26"/>
  <c r="DN304" i="26"/>
  <c r="DM304" i="26"/>
  <c r="DL304" i="26"/>
  <c r="DK304" i="26"/>
  <c r="DF304" i="26"/>
  <c r="DE304" i="26"/>
  <c r="DD304" i="26"/>
  <c r="DC304" i="26"/>
  <c r="CX304" i="26"/>
  <c r="CW304" i="26"/>
  <c r="CV304" i="26"/>
  <c r="CU304" i="26"/>
  <c r="CH304" i="26"/>
  <c r="CG304" i="26"/>
  <c r="CF304" i="26"/>
  <c r="CE304" i="26"/>
  <c r="BZ304" i="26"/>
  <c r="BY304" i="26"/>
  <c r="BX304" i="26"/>
  <c r="BW304" i="26"/>
  <c r="BR304" i="26"/>
  <c r="BQ304" i="26"/>
  <c r="BP304" i="26"/>
  <c r="BO304" i="26"/>
  <c r="BB304" i="26"/>
  <c r="BA304" i="26"/>
  <c r="AZ304" i="26"/>
  <c r="AY304" i="26"/>
  <c r="AT304" i="26"/>
  <c r="AS304" i="26"/>
  <c r="AR304" i="26"/>
  <c r="AQ304" i="26"/>
  <c r="AL304" i="26"/>
  <c r="AK304" i="26"/>
  <c r="AJ304" i="26"/>
  <c r="AI304" i="26"/>
  <c r="AD304" i="26"/>
  <c r="AC304" i="26"/>
  <c r="AB304" i="26"/>
  <c r="AA304" i="26"/>
  <c r="R304" i="26"/>
  <c r="Q304" i="26"/>
  <c r="J304" i="26"/>
  <c r="I304" i="26"/>
  <c r="DN303" i="26"/>
  <c r="DM303" i="26"/>
  <c r="DL303" i="26"/>
  <c r="DK303" i="26"/>
  <c r="DF303" i="26"/>
  <c r="DE303" i="26"/>
  <c r="DD303" i="26"/>
  <c r="DC303" i="26"/>
  <c r="CX303" i="26"/>
  <c r="CW303" i="26"/>
  <c r="CV303" i="26"/>
  <c r="CU303" i="26"/>
  <c r="CH303" i="26"/>
  <c r="CG303" i="26"/>
  <c r="CF303" i="26"/>
  <c r="CE303" i="26"/>
  <c r="BZ303" i="26"/>
  <c r="BY303" i="26"/>
  <c r="BX303" i="26"/>
  <c r="BW303" i="26"/>
  <c r="BR303" i="26"/>
  <c r="BQ303" i="26"/>
  <c r="BP303" i="26"/>
  <c r="BO303" i="26"/>
  <c r="BB303" i="26"/>
  <c r="BA303" i="26"/>
  <c r="AZ303" i="26"/>
  <c r="AY303" i="26"/>
  <c r="AT303" i="26"/>
  <c r="AS303" i="26"/>
  <c r="AR303" i="26"/>
  <c r="AQ303" i="26"/>
  <c r="AL303" i="26"/>
  <c r="AK303" i="26"/>
  <c r="AJ303" i="26"/>
  <c r="AI303" i="26"/>
  <c r="AD303" i="26"/>
  <c r="AC303" i="26"/>
  <c r="AB303" i="26"/>
  <c r="AA303" i="26"/>
  <c r="R303" i="26"/>
  <c r="Q303" i="26"/>
  <c r="J303" i="26"/>
  <c r="I303" i="26"/>
  <c r="DN302" i="26"/>
  <c r="DM302" i="26"/>
  <c r="DL302" i="26"/>
  <c r="DK302" i="26"/>
  <c r="DF302" i="26"/>
  <c r="DE302" i="26"/>
  <c r="DD302" i="26"/>
  <c r="DC302" i="26"/>
  <c r="CX302" i="26"/>
  <c r="CW302" i="26"/>
  <c r="CV302" i="26"/>
  <c r="CU302" i="26"/>
  <c r="CH302" i="26"/>
  <c r="CG302" i="26"/>
  <c r="CF302" i="26"/>
  <c r="CE302" i="26"/>
  <c r="BZ302" i="26"/>
  <c r="BY302" i="26"/>
  <c r="BX302" i="26"/>
  <c r="BW302" i="26"/>
  <c r="BR302" i="26"/>
  <c r="BQ302" i="26"/>
  <c r="BP302" i="26"/>
  <c r="BO302" i="26"/>
  <c r="BB302" i="26"/>
  <c r="BA302" i="26"/>
  <c r="AZ302" i="26"/>
  <c r="AY302" i="26"/>
  <c r="AT302" i="26"/>
  <c r="AS302" i="26"/>
  <c r="AR302" i="26"/>
  <c r="AQ302" i="26"/>
  <c r="AL302" i="26"/>
  <c r="AK302" i="26"/>
  <c r="AJ302" i="26"/>
  <c r="AI302" i="26"/>
  <c r="AD302" i="26"/>
  <c r="AC302" i="26"/>
  <c r="AB302" i="26"/>
  <c r="AA302" i="26"/>
  <c r="R302" i="26"/>
  <c r="Q302" i="26"/>
  <c r="J302" i="26"/>
  <c r="I302" i="26"/>
  <c r="DN301" i="26"/>
  <c r="DM301" i="26"/>
  <c r="DL301" i="26"/>
  <c r="DK301" i="26"/>
  <c r="DF301" i="26"/>
  <c r="DE301" i="26"/>
  <c r="DD301" i="26"/>
  <c r="DC301" i="26"/>
  <c r="CX301" i="26"/>
  <c r="CW301" i="26"/>
  <c r="CV301" i="26"/>
  <c r="CU301" i="26"/>
  <c r="CH301" i="26"/>
  <c r="CG301" i="26"/>
  <c r="CF301" i="26"/>
  <c r="CE301" i="26"/>
  <c r="BZ301" i="26"/>
  <c r="BY301" i="26"/>
  <c r="BX301" i="26"/>
  <c r="BW301" i="26"/>
  <c r="BR301" i="26"/>
  <c r="BQ301" i="26"/>
  <c r="BP301" i="26"/>
  <c r="BO301" i="26"/>
  <c r="BB301" i="26"/>
  <c r="BA301" i="26"/>
  <c r="AZ301" i="26"/>
  <c r="AY301" i="26"/>
  <c r="AT301" i="26"/>
  <c r="AS301" i="26"/>
  <c r="AR301" i="26"/>
  <c r="AQ301" i="26"/>
  <c r="AL301" i="26"/>
  <c r="AK301" i="26"/>
  <c r="AJ301" i="26"/>
  <c r="AI301" i="26"/>
  <c r="AC301" i="26"/>
  <c r="AA301" i="26"/>
  <c r="AG301" i="26" s="1"/>
  <c r="Y301" i="26"/>
  <c r="W301" i="26"/>
  <c r="AD301" i="26"/>
  <c r="AB301" i="26"/>
  <c r="Q301" i="26"/>
  <c r="O301" i="26"/>
  <c r="R301" i="26"/>
  <c r="I301" i="26"/>
  <c r="G301" i="26"/>
  <c r="J301" i="26"/>
  <c r="DN300" i="26"/>
  <c r="DM300" i="26"/>
  <c r="DU300" i="26" s="1"/>
  <c r="DL300" i="26"/>
  <c r="DK300" i="26"/>
  <c r="DS300" i="26" s="1"/>
  <c r="DF300" i="26"/>
  <c r="DE300" i="26"/>
  <c r="DI300" i="26" s="1"/>
  <c r="DD300" i="26"/>
  <c r="DC300" i="26"/>
  <c r="CX300" i="26"/>
  <c r="CW300" i="26"/>
  <c r="DA300" i="26" s="1"/>
  <c r="CV300" i="26"/>
  <c r="CU300" i="26"/>
  <c r="CK300" i="26"/>
  <c r="CH300" i="26"/>
  <c r="CP300" i="26" s="1"/>
  <c r="CG300" i="26"/>
  <c r="CI300" i="26" s="1"/>
  <c r="CF300" i="26"/>
  <c r="CN300" i="26" s="1"/>
  <c r="CE300" i="26"/>
  <c r="CM300" i="26" s="1"/>
  <c r="BZ300" i="26"/>
  <c r="BY300" i="26"/>
  <c r="CO300" i="26" s="1"/>
  <c r="BX300" i="26"/>
  <c r="BW300" i="26"/>
  <c r="BR300" i="26"/>
  <c r="BV300" i="26" s="1"/>
  <c r="BQ300" i="26"/>
  <c r="BU300" i="26" s="1"/>
  <c r="BP300" i="26"/>
  <c r="BO300" i="26"/>
  <c r="BB300" i="26"/>
  <c r="BJ300" i="26" s="1"/>
  <c r="BA300" i="26"/>
  <c r="BI300" i="26" s="1"/>
  <c r="AZ300" i="26"/>
  <c r="BH300" i="26" s="1"/>
  <c r="AY300" i="26"/>
  <c r="BG300" i="26" s="1"/>
  <c r="AT300" i="26"/>
  <c r="AX300" i="26" s="1"/>
  <c r="AS300" i="26"/>
  <c r="AW300" i="26" s="1"/>
  <c r="AR300" i="26"/>
  <c r="AQ300" i="26"/>
  <c r="AL300" i="26"/>
  <c r="AP300" i="26" s="1"/>
  <c r="AK300" i="26"/>
  <c r="AO300" i="26" s="1"/>
  <c r="AJ300" i="26"/>
  <c r="AI300" i="26"/>
  <c r="AD300" i="26"/>
  <c r="AC300" i="26"/>
  <c r="AB300" i="26"/>
  <c r="AA300" i="26"/>
  <c r="Z300" i="26"/>
  <c r="Y300" i="26"/>
  <c r="X300" i="26"/>
  <c r="W300" i="26"/>
  <c r="R300" i="26"/>
  <c r="Q300" i="26"/>
  <c r="P300" i="26"/>
  <c r="O300" i="26"/>
  <c r="J300" i="26"/>
  <c r="I300" i="26"/>
  <c r="H300" i="26"/>
  <c r="G300" i="26"/>
  <c r="DN299" i="26"/>
  <c r="DV299" i="26" s="1"/>
  <c r="DM299" i="26"/>
  <c r="DU299" i="26" s="1"/>
  <c r="DL299" i="26"/>
  <c r="DT299" i="26" s="1"/>
  <c r="DK299" i="26"/>
  <c r="DS299" i="26" s="1"/>
  <c r="DF299" i="26"/>
  <c r="DJ299" i="26" s="1"/>
  <c r="DE299" i="26"/>
  <c r="DI299" i="26" s="1"/>
  <c r="DD299" i="26"/>
  <c r="DC299" i="26"/>
  <c r="CX299" i="26"/>
  <c r="DB299" i="26" s="1"/>
  <c r="CW299" i="26"/>
  <c r="DA299" i="26" s="1"/>
  <c r="CV299" i="26"/>
  <c r="CU299" i="26"/>
  <c r="CH299" i="26"/>
  <c r="CP299" i="26" s="1"/>
  <c r="CG299" i="26"/>
  <c r="CO299" i="26" s="1"/>
  <c r="CF299" i="26"/>
  <c r="CN299" i="26" s="1"/>
  <c r="CE299" i="26"/>
  <c r="CM299" i="26" s="1"/>
  <c r="BZ299" i="26"/>
  <c r="CD299" i="26" s="1"/>
  <c r="BY299" i="26"/>
  <c r="CC299" i="26" s="1"/>
  <c r="BX299" i="26"/>
  <c r="BW299" i="26"/>
  <c r="BR299" i="26"/>
  <c r="BV299" i="26" s="1"/>
  <c r="BQ299" i="26"/>
  <c r="BU299" i="26" s="1"/>
  <c r="BP299" i="26"/>
  <c r="BO299" i="26"/>
  <c r="BB299" i="26"/>
  <c r="BJ299" i="26" s="1"/>
  <c r="BA299" i="26"/>
  <c r="BI299" i="26" s="1"/>
  <c r="AZ299" i="26"/>
  <c r="BH299" i="26" s="1"/>
  <c r="AY299" i="26"/>
  <c r="BG299" i="26" s="1"/>
  <c r="AT299" i="26"/>
  <c r="AX299" i="26" s="1"/>
  <c r="AS299" i="26"/>
  <c r="AW299" i="26" s="1"/>
  <c r="AR299" i="26"/>
  <c r="AQ299" i="26"/>
  <c r="AL299" i="26"/>
  <c r="AP299" i="26" s="1"/>
  <c r="AK299" i="26"/>
  <c r="AO299" i="26" s="1"/>
  <c r="AJ299" i="26"/>
  <c r="AI299" i="26"/>
  <c r="AD299" i="26"/>
  <c r="AC299" i="26"/>
  <c r="AB299" i="26"/>
  <c r="AA299" i="26"/>
  <c r="Z299" i="26"/>
  <c r="Y299" i="26"/>
  <c r="X299" i="26"/>
  <c r="W299" i="26"/>
  <c r="R299" i="26"/>
  <c r="Q299" i="26"/>
  <c r="P299" i="26"/>
  <c r="O299" i="26"/>
  <c r="J299" i="26"/>
  <c r="I299" i="26"/>
  <c r="H299" i="26"/>
  <c r="G299" i="26"/>
  <c r="DN298" i="26"/>
  <c r="DV298" i="26" s="1"/>
  <c r="DM298" i="26"/>
  <c r="DU298" i="26" s="1"/>
  <c r="DL298" i="26"/>
  <c r="DT298" i="26" s="1"/>
  <c r="DK298" i="26"/>
  <c r="DS298" i="26" s="1"/>
  <c r="DF298" i="26"/>
  <c r="DJ298" i="26" s="1"/>
  <c r="DE298" i="26"/>
  <c r="DI298" i="26" s="1"/>
  <c r="DD298" i="26"/>
  <c r="DC298" i="26"/>
  <c r="CX298" i="26"/>
  <c r="DB298" i="26" s="1"/>
  <c r="CW298" i="26"/>
  <c r="DA298" i="26" s="1"/>
  <c r="CV298" i="26"/>
  <c r="CU298" i="26"/>
  <c r="CH298" i="26"/>
  <c r="CP298" i="26" s="1"/>
  <c r="CG298" i="26"/>
  <c r="CO298" i="26" s="1"/>
  <c r="CF298" i="26"/>
  <c r="CN298" i="26" s="1"/>
  <c r="CE298" i="26"/>
  <c r="CM298" i="26" s="1"/>
  <c r="BZ298" i="26"/>
  <c r="CD298" i="26" s="1"/>
  <c r="BY298" i="26"/>
  <c r="CC298" i="26" s="1"/>
  <c r="BX298" i="26"/>
  <c r="BW298" i="26"/>
  <c r="BR298" i="26"/>
  <c r="BV298" i="26" s="1"/>
  <c r="BQ298" i="26"/>
  <c r="BU298" i="26" s="1"/>
  <c r="BP298" i="26"/>
  <c r="BO298" i="26"/>
  <c r="BB298" i="26"/>
  <c r="BJ298" i="26" s="1"/>
  <c r="BA298" i="26"/>
  <c r="BI298" i="26" s="1"/>
  <c r="AZ298" i="26"/>
  <c r="BH298" i="26" s="1"/>
  <c r="AY298" i="26"/>
  <c r="BG298" i="26" s="1"/>
  <c r="AT298" i="26"/>
  <c r="AX298" i="26" s="1"/>
  <c r="AS298" i="26"/>
  <c r="AW298" i="26" s="1"/>
  <c r="AR298" i="26"/>
  <c r="AQ298" i="26"/>
  <c r="AL298" i="26"/>
  <c r="AP298" i="26" s="1"/>
  <c r="AK298" i="26"/>
  <c r="AO298" i="26" s="1"/>
  <c r="AJ298" i="26"/>
  <c r="AI298" i="26"/>
  <c r="AD298" i="26"/>
  <c r="AC298" i="26"/>
  <c r="AB298" i="26"/>
  <c r="AA298" i="26"/>
  <c r="Z298" i="26"/>
  <c r="Y298" i="26"/>
  <c r="X298" i="26"/>
  <c r="W298" i="26"/>
  <c r="R298" i="26"/>
  <c r="Q298" i="26"/>
  <c r="P298" i="26"/>
  <c r="O298" i="26"/>
  <c r="J298" i="26"/>
  <c r="I298" i="26"/>
  <c r="H298" i="26"/>
  <c r="G298" i="26"/>
  <c r="DN297" i="26"/>
  <c r="DV297" i="26" s="1"/>
  <c r="DM297" i="26"/>
  <c r="DU297" i="26" s="1"/>
  <c r="DL297" i="26"/>
  <c r="DT297" i="26" s="1"/>
  <c r="DK297" i="26"/>
  <c r="DS297" i="26" s="1"/>
  <c r="DF297" i="26"/>
  <c r="DJ297" i="26" s="1"/>
  <c r="DE297" i="26"/>
  <c r="DI297" i="26" s="1"/>
  <c r="DD297" i="26"/>
  <c r="DC297" i="26"/>
  <c r="CX297" i="26"/>
  <c r="DB297" i="26" s="1"/>
  <c r="CW297" i="26"/>
  <c r="DA297" i="26" s="1"/>
  <c r="CV297" i="26"/>
  <c r="CU297" i="26"/>
  <c r="CH297" i="26"/>
  <c r="CP297" i="26" s="1"/>
  <c r="CG297" i="26"/>
  <c r="CO297" i="26" s="1"/>
  <c r="CF297" i="26"/>
  <c r="CN297" i="26" s="1"/>
  <c r="CE297" i="26"/>
  <c r="CM297" i="26" s="1"/>
  <c r="BZ297" i="26"/>
  <c r="CD297" i="26" s="1"/>
  <c r="BY297" i="26"/>
  <c r="CC297" i="26" s="1"/>
  <c r="BX297" i="26"/>
  <c r="BW297" i="26"/>
  <c r="BR297" i="26"/>
  <c r="BV297" i="26" s="1"/>
  <c r="BQ297" i="26"/>
  <c r="BU297" i="26" s="1"/>
  <c r="BP297" i="26"/>
  <c r="BO297" i="26"/>
  <c r="BB297" i="26"/>
  <c r="BJ297" i="26" s="1"/>
  <c r="BA297" i="26"/>
  <c r="BI297" i="26" s="1"/>
  <c r="AZ297" i="26"/>
  <c r="BH297" i="26" s="1"/>
  <c r="AY297" i="26"/>
  <c r="BG297" i="26" s="1"/>
  <c r="AT297" i="26"/>
  <c r="AX297" i="26" s="1"/>
  <c r="AS297" i="26"/>
  <c r="AW297" i="26" s="1"/>
  <c r="AR297" i="26"/>
  <c r="AQ297" i="26"/>
  <c r="AL297" i="26"/>
  <c r="AP297" i="26" s="1"/>
  <c r="AK297" i="26"/>
  <c r="AO297" i="26" s="1"/>
  <c r="AJ297" i="26"/>
  <c r="AI297" i="26"/>
  <c r="AD297" i="26"/>
  <c r="AC297" i="26"/>
  <c r="AB297" i="26"/>
  <c r="AA297" i="26"/>
  <c r="Z297" i="26"/>
  <c r="Y297" i="26"/>
  <c r="X297" i="26"/>
  <c r="W297" i="26"/>
  <c r="R297" i="26"/>
  <c r="Q297" i="26"/>
  <c r="P297" i="26"/>
  <c r="O297" i="26"/>
  <c r="J297" i="26"/>
  <c r="I297" i="26"/>
  <c r="H297" i="26"/>
  <c r="G297" i="26"/>
  <c r="DN296" i="26"/>
  <c r="DV296" i="26" s="1"/>
  <c r="DM296" i="26"/>
  <c r="DU296" i="26" s="1"/>
  <c r="DL296" i="26"/>
  <c r="DT296" i="26" s="1"/>
  <c r="DK296" i="26"/>
  <c r="DS296" i="26" s="1"/>
  <c r="DF296" i="26"/>
  <c r="DJ296" i="26" s="1"/>
  <c r="DE296" i="26"/>
  <c r="DI296" i="26" s="1"/>
  <c r="DD296" i="26"/>
  <c r="DC296" i="26"/>
  <c r="CX296" i="26"/>
  <c r="DB296" i="26" s="1"/>
  <c r="CW296" i="26"/>
  <c r="DA296" i="26" s="1"/>
  <c r="CV296" i="26"/>
  <c r="CU296" i="26"/>
  <c r="CH296" i="26"/>
  <c r="CP296" i="26" s="1"/>
  <c r="CG296" i="26"/>
  <c r="CO296" i="26" s="1"/>
  <c r="CF296" i="26"/>
  <c r="CN296" i="26" s="1"/>
  <c r="CE296" i="26"/>
  <c r="CM296" i="26" s="1"/>
  <c r="BZ296" i="26"/>
  <c r="CD296" i="26" s="1"/>
  <c r="BY296" i="26"/>
  <c r="CC296" i="26" s="1"/>
  <c r="BX296" i="26"/>
  <c r="BW296" i="26"/>
  <c r="BR296" i="26"/>
  <c r="BV296" i="26" s="1"/>
  <c r="BQ296" i="26"/>
  <c r="BU296" i="26" s="1"/>
  <c r="BP296" i="26"/>
  <c r="BO296" i="26"/>
  <c r="BB296" i="26"/>
  <c r="BJ296" i="26" s="1"/>
  <c r="BA296" i="26"/>
  <c r="BI296" i="26" s="1"/>
  <c r="AZ296" i="26"/>
  <c r="BH296" i="26" s="1"/>
  <c r="AY296" i="26"/>
  <c r="BG296" i="26" s="1"/>
  <c r="AT296" i="26"/>
  <c r="AX296" i="26" s="1"/>
  <c r="AS296" i="26"/>
  <c r="AW296" i="26" s="1"/>
  <c r="AR296" i="26"/>
  <c r="AQ296" i="26"/>
  <c r="AL296" i="26"/>
  <c r="AP296" i="26" s="1"/>
  <c r="AK296" i="26"/>
  <c r="AO296" i="26" s="1"/>
  <c r="AJ296" i="26"/>
  <c r="AI296" i="26"/>
  <c r="AD296" i="26"/>
  <c r="AC296" i="26"/>
  <c r="AB296" i="26"/>
  <c r="AA296" i="26"/>
  <c r="Z296" i="26"/>
  <c r="Y296" i="26"/>
  <c r="X296" i="26"/>
  <c r="W296" i="26"/>
  <c r="R296" i="26"/>
  <c r="Q296" i="26"/>
  <c r="P296" i="26"/>
  <c r="O296" i="26"/>
  <c r="J296" i="26"/>
  <c r="I296" i="26"/>
  <c r="H296" i="26"/>
  <c r="G296" i="26"/>
  <c r="DN295" i="26"/>
  <c r="DV295" i="26" s="1"/>
  <c r="DM295" i="26"/>
  <c r="DU295" i="26" s="1"/>
  <c r="DL295" i="26"/>
  <c r="DT295" i="26" s="1"/>
  <c r="DK295" i="26"/>
  <c r="DS295" i="26" s="1"/>
  <c r="DF295" i="26"/>
  <c r="DJ295" i="26" s="1"/>
  <c r="DE295" i="26"/>
  <c r="DI295" i="26" s="1"/>
  <c r="DD295" i="26"/>
  <c r="DC295" i="26"/>
  <c r="CX295" i="26"/>
  <c r="DB295" i="26" s="1"/>
  <c r="CW295" i="26"/>
  <c r="DA295" i="26" s="1"/>
  <c r="CV295" i="26"/>
  <c r="CU295" i="26"/>
  <c r="CH295" i="26"/>
  <c r="CP295" i="26" s="1"/>
  <c r="CG295" i="26"/>
  <c r="CO295" i="26" s="1"/>
  <c r="CF295" i="26"/>
  <c r="CN295" i="26" s="1"/>
  <c r="CE295" i="26"/>
  <c r="CM295" i="26" s="1"/>
  <c r="BZ295" i="26"/>
  <c r="CD295" i="26" s="1"/>
  <c r="BY295" i="26"/>
  <c r="CC295" i="26" s="1"/>
  <c r="BX295" i="26"/>
  <c r="BW295" i="26"/>
  <c r="BR295" i="26"/>
  <c r="BV295" i="26" s="1"/>
  <c r="BQ295" i="26"/>
  <c r="BU295" i="26" s="1"/>
  <c r="BP295" i="26"/>
  <c r="BO295" i="26"/>
  <c r="BB295" i="26"/>
  <c r="BJ295" i="26" s="1"/>
  <c r="BA295" i="26"/>
  <c r="BI295" i="26" s="1"/>
  <c r="AZ295" i="26"/>
  <c r="BH295" i="26" s="1"/>
  <c r="AY295" i="26"/>
  <c r="BG295" i="26" s="1"/>
  <c r="AT295" i="26"/>
  <c r="AX295" i="26" s="1"/>
  <c r="AS295" i="26"/>
  <c r="AW295" i="26" s="1"/>
  <c r="AR295" i="26"/>
  <c r="AQ295" i="26"/>
  <c r="AL295" i="26"/>
  <c r="AP295" i="26" s="1"/>
  <c r="AK295" i="26"/>
  <c r="AO295" i="26" s="1"/>
  <c r="AJ295" i="26"/>
  <c r="AI295" i="26"/>
  <c r="AD295" i="26"/>
  <c r="AC295" i="26"/>
  <c r="AB295" i="26"/>
  <c r="AA295" i="26"/>
  <c r="Z295" i="26"/>
  <c r="Y295" i="26"/>
  <c r="X295" i="26"/>
  <c r="W295" i="26"/>
  <c r="R295" i="26"/>
  <c r="Q295" i="26"/>
  <c r="P295" i="26"/>
  <c r="O295" i="26"/>
  <c r="J295" i="26"/>
  <c r="I295" i="26"/>
  <c r="H295" i="26"/>
  <c r="G295" i="26"/>
  <c r="DN294" i="26"/>
  <c r="DV294" i="26" s="1"/>
  <c r="DM294" i="26"/>
  <c r="DU294" i="26" s="1"/>
  <c r="DL294" i="26"/>
  <c r="DT294" i="26" s="1"/>
  <c r="DK294" i="26"/>
  <c r="DS294" i="26" s="1"/>
  <c r="DF294" i="26"/>
  <c r="DJ294" i="26" s="1"/>
  <c r="DE294" i="26"/>
  <c r="DI294" i="26" s="1"/>
  <c r="DD294" i="26"/>
  <c r="DC294" i="26"/>
  <c r="CX294" i="26"/>
  <c r="DB294" i="26" s="1"/>
  <c r="CW294" i="26"/>
  <c r="DA294" i="26" s="1"/>
  <c r="CV294" i="26"/>
  <c r="CU294" i="26"/>
  <c r="CH294" i="26"/>
  <c r="CP294" i="26" s="1"/>
  <c r="CG294" i="26"/>
  <c r="CO294" i="26" s="1"/>
  <c r="CF294" i="26"/>
  <c r="CN294" i="26" s="1"/>
  <c r="CE294" i="26"/>
  <c r="CM294" i="26" s="1"/>
  <c r="BZ294" i="26"/>
  <c r="CD294" i="26" s="1"/>
  <c r="BY294" i="26"/>
  <c r="CC294" i="26" s="1"/>
  <c r="BX294" i="26"/>
  <c r="BW294" i="26"/>
  <c r="BR294" i="26"/>
  <c r="BV294" i="26" s="1"/>
  <c r="BQ294" i="26"/>
  <c r="BU294" i="26" s="1"/>
  <c r="BP294" i="26"/>
  <c r="BO294" i="26"/>
  <c r="BB294" i="26"/>
  <c r="BJ294" i="26" s="1"/>
  <c r="BA294" i="26"/>
  <c r="BI294" i="26" s="1"/>
  <c r="AZ294" i="26"/>
  <c r="BH294" i="26" s="1"/>
  <c r="AY294" i="26"/>
  <c r="BG294" i="26" s="1"/>
  <c r="AT294" i="26"/>
  <c r="AX294" i="26" s="1"/>
  <c r="AS294" i="26"/>
  <c r="AW294" i="26" s="1"/>
  <c r="AR294" i="26"/>
  <c r="AQ294" i="26"/>
  <c r="AL294" i="26"/>
  <c r="AP294" i="26" s="1"/>
  <c r="AK294" i="26"/>
  <c r="AO294" i="26" s="1"/>
  <c r="AJ294" i="26"/>
  <c r="AI294" i="26"/>
  <c r="AD294" i="26"/>
  <c r="AC294" i="26"/>
  <c r="AB294" i="26"/>
  <c r="AA294" i="26"/>
  <c r="Z294" i="26"/>
  <c r="Y294" i="26"/>
  <c r="X294" i="26"/>
  <c r="W294" i="26"/>
  <c r="R294" i="26"/>
  <c r="Q294" i="26"/>
  <c r="P294" i="26"/>
  <c r="O294" i="26"/>
  <c r="J294" i="26"/>
  <c r="I294" i="26"/>
  <c r="H294" i="26"/>
  <c r="G294" i="26"/>
  <c r="DN293" i="26"/>
  <c r="DV293" i="26" s="1"/>
  <c r="DM293" i="26"/>
  <c r="DU293" i="26" s="1"/>
  <c r="DL293" i="26"/>
  <c r="DT293" i="26" s="1"/>
  <c r="DK293" i="26"/>
  <c r="DS293" i="26" s="1"/>
  <c r="DF293" i="26"/>
  <c r="DJ293" i="26" s="1"/>
  <c r="DE293" i="26"/>
  <c r="DI293" i="26" s="1"/>
  <c r="DD293" i="26"/>
  <c r="DC293" i="26"/>
  <c r="CX293" i="26"/>
  <c r="DB293" i="26" s="1"/>
  <c r="CW293" i="26"/>
  <c r="DA293" i="26" s="1"/>
  <c r="CV293" i="26"/>
  <c r="CU293" i="26"/>
  <c r="CH293" i="26"/>
  <c r="CP293" i="26" s="1"/>
  <c r="CG293" i="26"/>
  <c r="CO293" i="26" s="1"/>
  <c r="CF293" i="26"/>
  <c r="CN293" i="26" s="1"/>
  <c r="CE293" i="26"/>
  <c r="CM293" i="26" s="1"/>
  <c r="BZ293" i="26"/>
  <c r="CD293" i="26" s="1"/>
  <c r="BY293" i="26"/>
  <c r="CC293" i="26" s="1"/>
  <c r="BX293" i="26"/>
  <c r="BW293" i="26"/>
  <c r="BR293" i="26"/>
  <c r="BV293" i="26" s="1"/>
  <c r="BQ293" i="26"/>
  <c r="BU293" i="26" s="1"/>
  <c r="BP293" i="26"/>
  <c r="BO293" i="26"/>
  <c r="BB293" i="26"/>
  <c r="BJ293" i="26" s="1"/>
  <c r="BA293" i="26"/>
  <c r="BI293" i="26" s="1"/>
  <c r="AZ293" i="26"/>
  <c r="BH293" i="26" s="1"/>
  <c r="AY293" i="26"/>
  <c r="BG293" i="26" s="1"/>
  <c r="AT293" i="26"/>
  <c r="AX293" i="26" s="1"/>
  <c r="AS293" i="26"/>
  <c r="AW293" i="26" s="1"/>
  <c r="AR293" i="26"/>
  <c r="AQ293" i="26"/>
  <c r="AL293" i="26"/>
  <c r="AP293" i="26" s="1"/>
  <c r="AK293" i="26"/>
  <c r="AO293" i="26" s="1"/>
  <c r="AJ293" i="26"/>
  <c r="AI293" i="26"/>
  <c r="AD293" i="26"/>
  <c r="AC293" i="26"/>
  <c r="AB293" i="26"/>
  <c r="AA293" i="26"/>
  <c r="Z293" i="26"/>
  <c r="Y293" i="26"/>
  <c r="X293" i="26"/>
  <c r="W293" i="26"/>
  <c r="R293" i="26"/>
  <c r="Q293" i="26"/>
  <c r="P293" i="26"/>
  <c r="O293" i="26"/>
  <c r="J293" i="26"/>
  <c r="I293" i="26"/>
  <c r="H293" i="26"/>
  <c r="G293" i="26"/>
  <c r="DN292" i="26"/>
  <c r="DV292" i="26" s="1"/>
  <c r="DM292" i="26"/>
  <c r="DU292" i="26" s="1"/>
  <c r="DL292" i="26"/>
  <c r="DT292" i="26" s="1"/>
  <c r="DK292" i="26"/>
  <c r="DS292" i="26" s="1"/>
  <c r="DF292" i="26"/>
  <c r="DJ292" i="26" s="1"/>
  <c r="DE292" i="26"/>
  <c r="DI292" i="26" s="1"/>
  <c r="DD292" i="26"/>
  <c r="DC292" i="26"/>
  <c r="CX292" i="26"/>
  <c r="DB292" i="26" s="1"/>
  <c r="CW292" i="26"/>
  <c r="DA292" i="26" s="1"/>
  <c r="CV292" i="26"/>
  <c r="CU292" i="26"/>
  <c r="CH292" i="26"/>
  <c r="CP292" i="26" s="1"/>
  <c r="CG292" i="26"/>
  <c r="CO292" i="26" s="1"/>
  <c r="CF292" i="26"/>
  <c r="CN292" i="26" s="1"/>
  <c r="CE292" i="26"/>
  <c r="CM292" i="26" s="1"/>
  <c r="BZ292" i="26"/>
  <c r="CD292" i="26" s="1"/>
  <c r="BY292" i="26"/>
  <c r="CC292" i="26" s="1"/>
  <c r="BX292" i="26"/>
  <c r="BW292" i="26"/>
  <c r="BR292" i="26"/>
  <c r="BV292" i="26" s="1"/>
  <c r="BQ292" i="26"/>
  <c r="BU292" i="26" s="1"/>
  <c r="BP292" i="26"/>
  <c r="BO292" i="26"/>
  <c r="BB292" i="26"/>
  <c r="BJ292" i="26" s="1"/>
  <c r="BA292" i="26"/>
  <c r="BI292" i="26" s="1"/>
  <c r="AZ292" i="26"/>
  <c r="BH292" i="26" s="1"/>
  <c r="AY292" i="26"/>
  <c r="BG292" i="26" s="1"/>
  <c r="AT292" i="26"/>
  <c r="AX292" i="26" s="1"/>
  <c r="AS292" i="26"/>
  <c r="AW292" i="26" s="1"/>
  <c r="AR292" i="26"/>
  <c r="AQ292" i="26"/>
  <c r="AL292" i="26"/>
  <c r="AP292" i="26" s="1"/>
  <c r="AK292" i="26"/>
  <c r="AO292" i="26" s="1"/>
  <c r="AJ292" i="26"/>
  <c r="AI292" i="26"/>
  <c r="AD292" i="26"/>
  <c r="AC292" i="26"/>
  <c r="AB292" i="26"/>
  <c r="AA292" i="26"/>
  <c r="Z292" i="26"/>
  <c r="Y292" i="26"/>
  <c r="X292" i="26"/>
  <c r="W292" i="26"/>
  <c r="R292" i="26"/>
  <c r="Q292" i="26"/>
  <c r="P292" i="26"/>
  <c r="O292" i="26"/>
  <c r="J292" i="26"/>
  <c r="I292" i="26"/>
  <c r="H292" i="26"/>
  <c r="G292" i="26"/>
  <c r="DN291" i="26"/>
  <c r="DV291" i="26" s="1"/>
  <c r="DM291" i="26"/>
  <c r="DU291" i="26" s="1"/>
  <c r="DL291" i="26"/>
  <c r="DT291" i="26" s="1"/>
  <c r="DK291" i="26"/>
  <c r="DS291" i="26" s="1"/>
  <c r="DF291" i="26"/>
  <c r="DJ291" i="26" s="1"/>
  <c r="DE291" i="26"/>
  <c r="DI291" i="26" s="1"/>
  <c r="DD291" i="26"/>
  <c r="DC291" i="26"/>
  <c r="CX291" i="26"/>
  <c r="DB291" i="26" s="1"/>
  <c r="CW291" i="26"/>
  <c r="DA291" i="26" s="1"/>
  <c r="CV291" i="26"/>
  <c r="CU291" i="26"/>
  <c r="CH291" i="26"/>
  <c r="CP291" i="26" s="1"/>
  <c r="CG291" i="26"/>
  <c r="CO291" i="26" s="1"/>
  <c r="CF291" i="26"/>
  <c r="CN291" i="26" s="1"/>
  <c r="CE291" i="26"/>
  <c r="CM291" i="26" s="1"/>
  <c r="BZ291" i="26"/>
  <c r="CD291" i="26" s="1"/>
  <c r="BY291" i="26"/>
  <c r="CC291" i="26" s="1"/>
  <c r="BX291" i="26"/>
  <c r="BW291" i="26"/>
  <c r="BR291" i="26"/>
  <c r="BV291" i="26" s="1"/>
  <c r="BQ291" i="26"/>
  <c r="BU291" i="26" s="1"/>
  <c r="BP291" i="26"/>
  <c r="BO291" i="26"/>
  <c r="BB291" i="26"/>
  <c r="BJ291" i="26" s="1"/>
  <c r="BA291" i="26"/>
  <c r="BI291" i="26" s="1"/>
  <c r="AZ291" i="26"/>
  <c r="BH291" i="26" s="1"/>
  <c r="AY291" i="26"/>
  <c r="BG291" i="26" s="1"/>
  <c r="AT291" i="26"/>
  <c r="AX291" i="26" s="1"/>
  <c r="AS291" i="26"/>
  <c r="AW291" i="26" s="1"/>
  <c r="AR291" i="26"/>
  <c r="AQ291" i="26"/>
  <c r="AL291" i="26"/>
  <c r="AP291" i="26" s="1"/>
  <c r="AK291" i="26"/>
  <c r="AO291" i="26" s="1"/>
  <c r="AJ291" i="26"/>
  <c r="AI291" i="26"/>
  <c r="AD291" i="26"/>
  <c r="AC291" i="26"/>
  <c r="AB291" i="26"/>
  <c r="AA291" i="26"/>
  <c r="Z291" i="26"/>
  <c r="Y291" i="26"/>
  <c r="X291" i="26"/>
  <c r="W291" i="26"/>
  <c r="R291" i="26"/>
  <c r="Q291" i="26"/>
  <c r="P291" i="26"/>
  <c r="O291" i="26"/>
  <c r="J291" i="26"/>
  <c r="I291" i="26"/>
  <c r="H291" i="26"/>
  <c r="G291" i="26"/>
  <c r="DU290" i="26"/>
  <c r="DN290" i="26"/>
  <c r="DR290" i="26" s="1"/>
  <c r="DM290" i="26"/>
  <c r="DQ290" i="26" s="1"/>
  <c r="DL290" i="26"/>
  <c r="DK290" i="26"/>
  <c r="DS290" i="26" s="1"/>
  <c r="DI290" i="26"/>
  <c r="DF290" i="26"/>
  <c r="DE290" i="26"/>
  <c r="DG290" i="26" s="1"/>
  <c r="DD290" i="26"/>
  <c r="DC290" i="26"/>
  <c r="DA290" i="26"/>
  <c r="CX290" i="26"/>
  <c r="DV290" i="26" s="1"/>
  <c r="CW290" i="26"/>
  <c r="CY290" i="26" s="1"/>
  <c r="CV290" i="26"/>
  <c r="CU290" i="26"/>
  <c r="CO290" i="26"/>
  <c r="CK290" i="26"/>
  <c r="CH290" i="26"/>
  <c r="CG290" i="26"/>
  <c r="CI290" i="26" s="1"/>
  <c r="CF290" i="26"/>
  <c r="CE290" i="26"/>
  <c r="CM290" i="26" s="1"/>
  <c r="CC290" i="26"/>
  <c r="BZ290" i="26"/>
  <c r="BY290" i="26"/>
  <c r="CA290" i="26" s="1"/>
  <c r="BX290" i="26"/>
  <c r="BW290" i="26"/>
  <c r="BU290" i="26"/>
  <c r="BR290" i="26"/>
  <c r="BQ290" i="26"/>
  <c r="BS290" i="26" s="1"/>
  <c r="BP290" i="26"/>
  <c r="BO290" i="26"/>
  <c r="BI290" i="26"/>
  <c r="BE290" i="26"/>
  <c r="BB290" i="26"/>
  <c r="BA290" i="26"/>
  <c r="BC290" i="26" s="1"/>
  <c r="AZ290" i="26"/>
  <c r="AY290" i="26"/>
  <c r="BG290" i="26" s="1"/>
  <c r="AW290" i="26"/>
  <c r="AT290" i="26"/>
  <c r="AS290" i="26"/>
  <c r="AU290" i="26" s="1"/>
  <c r="AR290" i="26"/>
  <c r="AQ290" i="26"/>
  <c r="AO290" i="26"/>
  <c r="AL290" i="26"/>
  <c r="AK290" i="26"/>
  <c r="AM290" i="26" s="1"/>
  <c r="AJ290" i="26"/>
  <c r="AI290" i="26"/>
  <c r="AD290" i="26"/>
  <c r="AC290" i="26"/>
  <c r="AB290" i="26"/>
  <c r="AA290" i="26"/>
  <c r="R290" i="26"/>
  <c r="Q290" i="26"/>
  <c r="J290" i="26"/>
  <c r="I290" i="26"/>
  <c r="DN289" i="26"/>
  <c r="DM289" i="26"/>
  <c r="DL289" i="26"/>
  <c r="DK289" i="26"/>
  <c r="DF289" i="26"/>
  <c r="DE289" i="26"/>
  <c r="DD289" i="26"/>
  <c r="DC289" i="26"/>
  <c r="CX289" i="26"/>
  <c r="CW289" i="26"/>
  <c r="CV289" i="26"/>
  <c r="CU289" i="26"/>
  <c r="CH289" i="26"/>
  <c r="CP289" i="26" s="1"/>
  <c r="CG289" i="26"/>
  <c r="CF289" i="26"/>
  <c r="CN289" i="26" s="1"/>
  <c r="CE289" i="26"/>
  <c r="CD289" i="26"/>
  <c r="BZ289" i="26"/>
  <c r="BY289" i="26"/>
  <c r="BX289" i="26"/>
  <c r="BW289" i="26"/>
  <c r="BR289" i="26"/>
  <c r="BQ289" i="26"/>
  <c r="BP289" i="26"/>
  <c r="BO289" i="26"/>
  <c r="BB289" i="26"/>
  <c r="BA289" i="26"/>
  <c r="AZ289" i="26"/>
  <c r="AY289" i="26"/>
  <c r="AT289" i="26"/>
  <c r="AS289" i="26"/>
  <c r="AR289" i="26"/>
  <c r="AQ289" i="26"/>
  <c r="AL289" i="26"/>
  <c r="AK289" i="26"/>
  <c r="AJ289" i="26"/>
  <c r="AI289" i="26"/>
  <c r="AD289" i="26"/>
  <c r="AC289" i="26"/>
  <c r="AB289" i="26"/>
  <c r="AA289" i="26"/>
  <c r="R289" i="26"/>
  <c r="Q289" i="26"/>
  <c r="J289" i="26"/>
  <c r="I289" i="26"/>
  <c r="DN288" i="26"/>
  <c r="DM288" i="26"/>
  <c r="DL288" i="26"/>
  <c r="DK288" i="26"/>
  <c r="DF288" i="26"/>
  <c r="DE288" i="26"/>
  <c r="DD288" i="26"/>
  <c r="DC288" i="26"/>
  <c r="CX288" i="26"/>
  <c r="CW288" i="26"/>
  <c r="CV288" i="26"/>
  <c r="CU288" i="26"/>
  <c r="CH288" i="26"/>
  <c r="CG288" i="26"/>
  <c r="CF288" i="26"/>
  <c r="CE288" i="26"/>
  <c r="BZ288" i="26"/>
  <c r="BY288" i="26"/>
  <c r="BX288" i="26"/>
  <c r="BW288" i="26"/>
  <c r="BR288" i="26"/>
  <c r="BQ288" i="26"/>
  <c r="BP288" i="26"/>
  <c r="BO288" i="26"/>
  <c r="BB288" i="26"/>
  <c r="BA288" i="26"/>
  <c r="AZ288" i="26"/>
  <c r="AY288" i="26"/>
  <c r="AT288" i="26"/>
  <c r="AS288" i="26"/>
  <c r="AR288" i="26"/>
  <c r="AQ288" i="26"/>
  <c r="AL288" i="26"/>
  <c r="AK288" i="26"/>
  <c r="AJ288" i="26"/>
  <c r="AI288" i="26"/>
  <c r="AD288" i="26"/>
  <c r="AC288" i="26"/>
  <c r="AB288" i="26"/>
  <c r="AA288" i="26"/>
  <c r="R288" i="26"/>
  <c r="Q288" i="26"/>
  <c r="J288" i="26"/>
  <c r="I288" i="26"/>
  <c r="DN287" i="26"/>
  <c r="DM287" i="26"/>
  <c r="DL287" i="26"/>
  <c r="DK287" i="26"/>
  <c r="DF287" i="26"/>
  <c r="DE287" i="26"/>
  <c r="DD287" i="26"/>
  <c r="DC287" i="26"/>
  <c r="CX287" i="26"/>
  <c r="CW287" i="26"/>
  <c r="CV287" i="26"/>
  <c r="CU287" i="26"/>
  <c r="CH287" i="26"/>
  <c r="CG287" i="26"/>
  <c r="CF287" i="26"/>
  <c r="CE287" i="26"/>
  <c r="BZ287" i="26"/>
  <c r="BY287" i="26"/>
  <c r="BX287" i="26"/>
  <c r="BW287" i="26"/>
  <c r="BR287" i="26"/>
  <c r="BQ287" i="26"/>
  <c r="BP287" i="26"/>
  <c r="BO287" i="26"/>
  <c r="BB287" i="26"/>
  <c r="BA287" i="26"/>
  <c r="AZ287" i="26"/>
  <c r="AY287" i="26"/>
  <c r="AT287" i="26"/>
  <c r="AS287" i="26"/>
  <c r="AR287" i="26"/>
  <c r="AQ287" i="26"/>
  <c r="AL287" i="26"/>
  <c r="AK287" i="26"/>
  <c r="AJ287" i="26"/>
  <c r="AI287" i="26"/>
  <c r="AD287" i="26"/>
  <c r="AC287" i="26"/>
  <c r="AB287" i="26"/>
  <c r="AA287" i="26"/>
  <c r="R287" i="26"/>
  <c r="Q287" i="26"/>
  <c r="J287" i="26"/>
  <c r="I287" i="26"/>
  <c r="DN286" i="26"/>
  <c r="DM286" i="26"/>
  <c r="DL286" i="26"/>
  <c r="DK286" i="26"/>
  <c r="DF286" i="26"/>
  <c r="DE286" i="26"/>
  <c r="DD286" i="26"/>
  <c r="DC286" i="26"/>
  <c r="CX286" i="26"/>
  <c r="CW286" i="26"/>
  <c r="CV286" i="26"/>
  <c r="CU286" i="26"/>
  <c r="CH286" i="26"/>
  <c r="CG286" i="26"/>
  <c r="CF286" i="26"/>
  <c r="CE286" i="26"/>
  <c r="BZ286" i="26"/>
  <c r="BY286" i="26"/>
  <c r="BX286" i="26"/>
  <c r="BW286" i="26"/>
  <c r="BR286" i="26"/>
  <c r="BQ286" i="26"/>
  <c r="BP286" i="26"/>
  <c r="BO286" i="26"/>
  <c r="BB286" i="26"/>
  <c r="BA286" i="26"/>
  <c r="AZ286" i="26"/>
  <c r="AY286" i="26"/>
  <c r="AT286" i="26"/>
  <c r="AS286" i="26"/>
  <c r="AR286" i="26"/>
  <c r="AQ286" i="26"/>
  <c r="AL286" i="26"/>
  <c r="AK286" i="26"/>
  <c r="AJ286" i="26"/>
  <c r="AI286" i="26"/>
  <c r="AD286" i="26"/>
  <c r="AC286" i="26"/>
  <c r="AB286" i="26"/>
  <c r="AA286" i="26"/>
  <c r="Q286" i="26"/>
  <c r="O286" i="26"/>
  <c r="R286" i="26"/>
  <c r="I286" i="26"/>
  <c r="G286" i="26"/>
  <c r="J286" i="26"/>
  <c r="DN285" i="26"/>
  <c r="DV285" i="26" s="1"/>
  <c r="DM285" i="26"/>
  <c r="DU285" i="26" s="1"/>
  <c r="DL285" i="26"/>
  <c r="DT285" i="26" s="1"/>
  <c r="DK285" i="26"/>
  <c r="DS285" i="26" s="1"/>
  <c r="DF285" i="26"/>
  <c r="DJ285" i="26" s="1"/>
  <c r="DE285" i="26"/>
  <c r="DI285" i="26" s="1"/>
  <c r="DD285" i="26"/>
  <c r="DC285" i="26"/>
  <c r="CX285" i="26"/>
  <c r="DB285" i="26" s="1"/>
  <c r="CW285" i="26"/>
  <c r="DA285" i="26" s="1"/>
  <c r="CV285" i="26"/>
  <c r="CU285" i="26"/>
  <c r="CH285" i="26"/>
  <c r="CP285" i="26" s="1"/>
  <c r="CG285" i="26"/>
  <c r="CO285" i="26" s="1"/>
  <c r="CF285" i="26"/>
  <c r="CN285" i="26" s="1"/>
  <c r="CE285" i="26"/>
  <c r="CM285" i="26" s="1"/>
  <c r="BZ285" i="26"/>
  <c r="CD285" i="26" s="1"/>
  <c r="BY285" i="26"/>
  <c r="CC285" i="26" s="1"/>
  <c r="BX285" i="26"/>
  <c r="BW285" i="26"/>
  <c r="BR285" i="26"/>
  <c r="BV285" i="26" s="1"/>
  <c r="BQ285" i="26"/>
  <c r="BU285" i="26" s="1"/>
  <c r="BP285" i="26"/>
  <c r="BO285" i="26"/>
  <c r="BB285" i="26"/>
  <c r="BJ285" i="26" s="1"/>
  <c r="BA285" i="26"/>
  <c r="BI285" i="26" s="1"/>
  <c r="AZ285" i="26"/>
  <c r="BH285" i="26" s="1"/>
  <c r="AY285" i="26"/>
  <c r="BG285" i="26" s="1"/>
  <c r="AT285" i="26"/>
  <c r="AX285" i="26" s="1"/>
  <c r="AS285" i="26"/>
  <c r="AW285" i="26" s="1"/>
  <c r="AR285" i="26"/>
  <c r="AQ285" i="26"/>
  <c r="AL285" i="26"/>
  <c r="AP285" i="26" s="1"/>
  <c r="AK285" i="26"/>
  <c r="AO285" i="26" s="1"/>
  <c r="AJ285" i="26"/>
  <c r="AI285" i="26"/>
  <c r="AD285" i="26"/>
  <c r="AC285" i="26"/>
  <c r="AB285" i="26"/>
  <c r="AA285" i="26"/>
  <c r="Z285" i="26"/>
  <c r="Y285" i="26"/>
  <c r="X285" i="26"/>
  <c r="W285" i="26"/>
  <c r="R285" i="26"/>
  <c r="Q285" i="26"/>
  <c r="P285" i="26"/>
  <c r="O285" i="26"/>
  <c r="J285" i="26"/>
  <c r="I285" i="26"/>
  <c r="H285" i="26"/>
  <c r="G285" i="26"/>
  <c r="DN284" i="26"/>
  <c r="DV284" i="26" s="1"/>
  <c r="DM284" i="26"/>
  <c r="DU284" i="26" s="1"/>
  <c r="DL284" i="26"/>
  <c r="DT284" i="26" s="1"/>
  <c r="DK284" i="26"/>
  <c r="DS284" i="26" s="1"/>
  <c r="DF284" i="26"/>
  <c r="DJ284" i="26" s="1"/>
  <c r="DE284" i="26"/>
  <c r="DI284" i="26" s="1"/>
  <c r="DD284" i="26"/>
  <c r="DC284" i="26"/>
  <c r="CX284" i="26"/>
  <c r="DB284" i="26" s="1"/>
  <c r="CW284" i="26"/>
  <c r="DA284" i="26" s="1"/>
  <c r="CV284" i="26"/>
  <c r="CU284" i="26"/>
  <c r="CH284" i="26"/>
  <c r="CP284" i="26" s="1"/>
  <c r="CG284" i="26"/>
  <c r="CO284" i="26" s="1"/>
  <c r="CF284" i="26"/>
  <c r="CN284" i="26" s="1"/>
  <c r="CE284" i="26"/>
  <c r="CM284" i="26" s="1"/>
  <c r="BZ284" i="26"/>
  <c r="CD284" i="26" s="1"/>
  <c r="BY284" i="26"/>
  <c r="CC284" i="26" s="1"/>
  <c r="BX284" i="26"/>
  <c r="BW284" i="26"/>
  <c r="BR284" i="26"/>
  <c r="BV284" i="26" s="1"/>
  <c r="BQ284" i="26"/>
  <c r="BU284" i="26" s="1"/>
  <c r="BP284" i="26"/>
  <c r="BO284" i="26"/>
  <c r="BB284" i="26"/>
  <c r="BJ284" i="26" s="1"/>
  <c r="BA284" i="26"/>
  <c r="BI284" i="26" s="1"/>
  <c r="AZ284" i="26"/>
  <c r="BH284" i="26" s="1"/>
  <c r="AY284" i="26"/>
  <c r="BG284" i="26" s="1"/>
  <c r="AT284" i="26"/>
  <c r="AX284" i="26" s="1"/>
  <c r="AS284" i="26"/>
  <c r="AW284" i="26" s="1"/>
  <c r="AR284" i="26"/>
  <c r="AQ284" i="26"/>
  <c r="AL284" i="26"/>
  <c r="AP284" i="26" s="1"/>
  <c r="AK284" i="26"/>
  <c r="AO284" i="26" s="1"/>
  <c r="AJ284" i="26"/>
  <c r="AI284" i="26"/>
  <c r="AD284" i="26"/>
  <c r="AC284" i="26"/>
  <c r="AB284" i="26"/>
  <c r="AA284" i="26"/>
  <c r="Z284" i="26"/>
  <c r="Y284" i="26"/>
  <c r="X284" i="26"/>
  <c r="W284" i="26"/>
  <c r="R284" i="26"/>
  <c r="Q284" i="26"/>
  <c r="P284" i="26"/>
  <c r="O284" i="26"/>
  <c r="J284" i="26"/>
  <c r="I284" i="26"/>
  <c r="H284" i="26"/>
  <c r="G284" i="26"/>
  <c r="DN283" i="26"/>
  <c r="DV283" i="26" s="1"/>
  <c r="DM283" i="26"/>
  <c r="DU283" i="26" s="1"/>
  <c r="DL283" i="26"/>
  <c r="DT283" i="26" s="1"/>
  <c r="DK283" i="26"/>
  <c r="DS283" i="26" s="1"/>
  <c r="DF283" i="26"/>
  <c r="DJ283" i="26" s="1"/>
  <c r="DE283" i="26"/>
  <c r="DI283" i="26" s="1"/>
  <c r="DD283" i="26"/>
  <c r="DC283" i="26"/>
  <c r="CX283" i="26"/>
  <c r="DB283" i="26" s="1"/>
  <c r="CW283" i="26"/>
  <c r="DA283" i="26" s="1"/>
  <c r="CV283" i="26"/>
  <c r="CU283" i="26"/>
  <c r="CH283" i="26"/>
  <c r="CP283" i="26" s="1"/>
  <c r="CG283" i="26"/>
  <c r="CO283" i="26" s="1"/>
  <c r="CF283" i="26"/>
  <c r="CN283" i="26" s="1"/>
  <c r="CE283" i="26"/>
  <c r="CM283" i="26" s="1"/>
  <c r="BZ283" i="26"/>
  <c r="CD283" i="26" s="1"/>
  <c r="BY283" i="26"/>
  <c r="CC283" i="26" s="1"/>
  <c r="BX283" i="26"/>
  <c r="BW283" i="26"/>
  <c r="BR283" i="26"/>
  <c r="BV283" i="26" s="1"/>
  <c r="BQ283" i="26"/>
  <c r="BU283" i="26" s="1"/>
  <c r="BP283" i="26"/>
  <c r="BO283" i="26"/>
  <c r="BB283" i="26"/>
  <c r="BJ283" i="26" s="1"/>
  <c r="BA283" i="26"/>
  <c r="BI283" i="26" s="1"/>
  <c r="AZ283" i="26"/>
  <c r="BH283" i="26" s="1"/>
  <c r="AY283" i="26"/>
  <c r="BG283" i="26" s="1"/>
  <c r="AT283" i="26"/>
  <c r="AX283" i="26" s="1"/>
  <c r="AS283" i="26"/>
  <c r="AW283" i="26" s="1"/>
  <c r="AR283" i="26"/>
  <c r="AQ283" i="26"/>
  <c r="AL283" i="26"/>
  <c r="AP283" i="26" s="1"/>
  <c r="AK283" i="26"/>
  <c r="AO283" i="26" s="1"/>
  <c r="AJ283" i="26"/>
  <c r="AI283" i="26"/>
  <c r="AD283" i="26"/>
  <c r="AC283" i="26"/>
  <c r="AB283" i="26"/>
  <c r="AA283" i="26"/>
  <c r="Z283" i="26"/>
  <c r="Y283" i="26"/>
  <c r="X283" i="26"/>
  <c r="W283" i="26"/>
  <c r="R283" i="26"/>
  <c r="Q283" i="26"/>
  <c r="P283" i="26"/>
  <c r="O283" i="26"/>
  <c r="J283" i="26"/>
  <c r="I283" i="26"/>
  <c r="H283" i="26"/>
  <c r="G283" i="26"/>
  <c r="DN282" i="26"/>
  <c r="DV282" i="26" s="1"/>
  <c r="DM282" i="26"/>
  <c r="DU282" i="26" s="1"/>
  <c r="DL282" i="26"/>
  <c r="DT282" i="26" s="1"/>
  <c r="DK282" i="26"/>
  <c r="DS282" i="26" s="1"/>
  <c r="DF282" i="26"/>
  <c r="DJ282" i="26" s="1"/>
  <c r="DE282" i="26"/>
  <c r="DI282" i="26" s="1"/>
  <c r="DD282" i="26"/>
  <c r="DC282" i="26"/>
  <c r="CX282" i="26"/>
  <c r="DB282" i="26" s="1"/>
  <c r="CW282" i="26"/>
  <c r="DA282" i="26" s="1"/>
  <c r="CV282" i="26"/>
  <c r="CU282" i="26"/>
  <c r="CH282" i="26"/>
  <c r="CP282" i="26" s="1"/>
  <c r="CG282" i="26"/>
  <c r="CO282" i="26" s="1"/>
  <c r="CF282" i="26"/>
  <c r="CN282" i="26" s="1"/>
  <c r="CE282" i="26"/>
  <c r="CM282" i="26" s="1"/>
  <c r="BZ282" i="26"/>
  <c r="CD282" i="26" s="1"/>
  <c r="BY282" i="26"/>
  <c r="CC282" i="26" s="1"/>
  <c r="BX282" i="26"/>
  <c r="BW282" i="26"/>
  <c r="BR282" i="26"/>
  <c r="BV282" i="26" s="1"/>
  <c r="BQ282" i="26"/>
  <c r="BU282" i="26" s="1"/>
  <c r="BP282" i="26"/>
  <c r="BO282" i="26"/>
  <c r="BH282" i="26"/>
  <c r="BD282" i="26"/>
  <c r="BB282" i="26"/>
  <c r="BJ282" i="26" s="1"/>
  <c r="BN282" i="26" s="1"/>
  <c r="BA282" i="26"/>
  <c r="AZ282" i="26"/>
  <c r="AY282" i="26"/>
  <c r="AV282" i="26"/>
  <c r="AT282" i="26"/>
  <c r="AX282" i="26" s="1"/>
  <c r="AS282" i="26"/>
  <c r="AR282" i="26"/>
  <c r="AQ282" i="26"/>
  <c r="AN282" i="26"/>
  <c r="AL282" i="26"/>
  <c r="AP282" i="26" s="1"/>
  <c r="AK282" i="26"/>
  <c r="AJ282" i="26"/>
  <c r="AI282" i="26"/>
  <c r="Z282" i="26"/>
  <c r="X282" i="26"/>
  <c r="AC282" i="26"/>
  <c r="AA282" i="26"/>
  <c r="Q282" i="26"/>
  <c r="AB282" i="26"/>
  <c r="AD282" i="26"/>
  <c r="I282" i="26"/>
  <c r="DN281" i="26"/>
  <c r="DM281" i="26"/>
  <c r="DL281" i="26"/>
  <c r="DK281" i="26"/>
  <c r="DF281" i="26"/>
  <c r="DE281" i="26"/>
  <c r="DD281" i="26"/>
  <c r="DC281" i="26"/>
  <c r="CX281" i="26"/>
  <c r="CW281" i="26"/>
  <c r="CV281" i="26"/>
  <c r="CU281" i="26"/>
  <c r="CH281" i="26"/>
  <c r="CG281" i="26"/>
  <c r="CF281" i="26"/>
  <c r="CE281" i="26"/>
  <c r="BZ281" i="26"/>
  <c r="BY281" i="26"/>
  <c r="BX281" i="26"/>
  <c r="BW281" i="26"/>
  <c r="BR281" i="26"/>
  <c r="BQ281" i="26"/>
  <c r="BP281" i="26"/>
  <c r="BO281" i="26"/>
  <c r="BB281" i="26"/>
  <c r="BA281" i="26"/>
  <c r="AZ281" i="26"/>
  <c r="AY281" i="26"/>
  <c r="AT281" i="26"/>
  <c r="AS281" i="26"/>
  <c r="AR281" i="26"/>
  <c r="AQ281" i="26"/>
  <c r="AL281" i="26"/>
  <c r="AK281" i="26"/>
  <c r="AJ281" i="26"/>
  <c r="AI281" i="26"/>
  <c r="AD281" i="26"/>
  <c r="AC281" i="26"/>
  <c r="AB281" i="26"/>
  <c r="AA281" i="26"/>
  <c r="R281" i="26"/>
  <c r="Q281" i="26"/>
  <c r="J281" i="26"/>
  <c r="I281" i="26"/>
  <c r="DN280" i="26"/>
  <c r="DM280" i="26"/>
  <c r="DL280" i="26"/>
  <c r="DK280" i="26"/>
  <c r="DF280" i="26"/>
  <c r="DE280" i="26"/>
  <c r="DD280" i="26"/>
  <c r="DC280" i="26"/>
  <c r="CX280" i="26"/>
  <c r="CW280" i="26"/>
  <c r="CV280" i="26"/>
  <c r="CU280" i="26"/>
  <c r="CH280" i="26"/>
  <c r="CG280" i="26"/>
  <c r="CF280" i="26"/>
  <c r="CE280" i="26"/>
  <c r="BZ280" i="26"/>
  <c r="BY280" i="26"/>
  <c r="BX280" i="26"/>
  <c r="BW280" i="26"/>
  <c r="BR280" i="26"/>
  <c r="BQ280" i="26"/>
  <c r="BP280" i="26"/>
  <c r="BO280" i="26"/>
  <c r="BB280" i="26"/>
  <c r="BA280" i="26"/>
  <c r="AZ280" i="26"/>
  <c r="AY280" i="26"/>
  <c r="AT280" i="26"/>
  <c r="AS280" i="26"/>
  <c r="AR280" i="26"/>
  <c r="AQ280" i="26"/>
  <c r="AL280" i="26"/>
  <c r="AK280" i="26"/>
  <c r="AJ280" i="26"/>
  <c r="AI280" i="26"/>
  <c r="AD280" i="26"/>
  <c r="AC280" i="26"/>
  <c r="AB280" i="26"/>
  <c r="AA280" i="26"/>
  <c r="R280" i="26"/>
  <c r="Q280" i="26"/>
  <c r="J280" i="26"/>
  <c r="I280" i="26"/>
  <c r="DN279" i="26"/>
  <c r="DM279" i="26"/>
  <c r="DL279" i="26"/>
  <c r="DK279" i="26"/>
  <c r="DF279" i="26"/>
  <c r="DE279" i="26"/>
  <c r="DD279" i="26"/>
  <c r="DC279" i="26"/>
  <c r="CX279" i="26"/>
  <c r="CW279" i="26"/>
  <c r="CV279" i="26"/>
  <c r="CU279" i="26"/>
  <c r="CH279" i="26"/>
  <c r="CG279" i="26"/>
  <c r="CF279" i="26"/>
  <c r="CE279" i="26"/>
  <c r="BZ279" i="26"/>
  <c r="BY279" i="26"/>
  <c r="BX279" i="26"/>
  <c r="BW279" i="26"/>
  <c r="BR279" i="26"/>
  <c r="BQ279" i="26"/>
  <c r="BP279" i="26"/>
  <c r="BO279" i="26"/>
  <c r="BB279" i="26"/>
  <c r="BA279" i="26"/>
  <c r="AZ279" i="26"/>
  <c r="AY279" i="26"/>
  <c r="AT279" i="26"/>
  <c r="AS279" i="26"/>
  <c r="AR279" i="26"/>
  <c r="AQ279" i="26"/>
  <c r="AL279" i="26"/>
  <c r="AK279" i="26"/>
  <c r="AJ279" i="26"/>
  <c r="AI279" i="26"/>
  <c r="AD279" i="26"/>
  <c r="AC279" i="26"/>
  <c r="AB279" i="26"/>
  <c r="AA279" i="26"/>
  <c r="R279" i="26"/>
  <c r="Q279" i="26"/>
  <c r="J279" i="26"/>
  <c r="I279" i="26"/>
  <c r="DN278" i="26"/>
  <c r="DM278" i="26"/>
  <c r="DL278" i="26"/>
  <c r="DK278" i="26"/>
  <c r="DF278" i="26"/>
  <c r="DE278" i="26"/>
  <c r="DD278" i="26"/>
  <c r="DC278" i="26"/>
  <c r="CX278" i="26"/>
  <c r="CW278" i="26"/>
  <c r="CV278" i="26"/>
  <c r="CU278" i="26"/>
  <c r="CH278" i="26"/>
  <c r="CG278" i="26"/>
  <c r="CF278" i="26"/>
  <c r="CE278" i="26"/>
  <c r="BZ278" i="26"/>
  <c r="BY278" i="26"/>
  <c r="BX278" i="26"/>
  <c r="BW278" i="26"/>
  <c r="BR278" i="26"/>
  <c r="BQ278" i="26"/>
  <c r="BP278" i="26"/>
  <c r="BO278" i="26"/>
  <c r="BB278" i="26"/>
  <c r="BA278" i="26"/>
  <c r="AZ278" i="26"/>
  <c r="AY278" i="26"/>
  <c r="AT278" i="26"/>
  <c r="AS278" i="26"/>
  <c r="AR278" i="26"/>
  <c r="AQ278" i="26"/>
  <c r="AL278" i="26"/>
  <c r="AK278" i="26"/>
  <c r="AJ278" i="26"/>
  <c r="AI278" i="26"/>
  <c r="AD278" i="26"/>
  <c r="AC278" i="26"/>
  <c r="AB278" i="26"/>
  <c r="AA278" i="26"/>
  <c r="R278" i="26"/>
  <c r="Q278" i="26"/>
  <c r="J278" i="26"/>
  <c r="I278" i="26"/>
  <c r="DN277" i="26"/>
  <c r="DM277" i="26"/>
  <c r="DL277" i="26"/>
  <c r="DK277" i="26"/>
  <c r="DF277" i="26"/>
  <c r="DE277" i="26"/>
  <c r="DD277" i="26"/>
  <c r="DC277" i="26"/>
  <c r="CX277" i="26"/>
  <c r="CW277" i="26"/>
  <c r="CV277" i="26"/>
  <c r="CU277" i="26"/>
  <c r="CH277" i="26"/>
  <c r="CG277" i="26"/>
  <c r="CF277" i="26"/>
  <c r="CE277" i="26"/>
  <c r="BZ277" i="26"/>
  <c r="BY277" i="26"/>
  <c r="BX277" i="26"/>
  <c r="BW277" i="26"/>
  <c r="BR277" i="26"/>
  <c r="BQ277" i="26"/>
  <c r="BP277" i="26"/>
  <c r="BO277" i="26"/>
  <c r="BB277" i="26"/>
  <c r="BA277" i="26"/>
  <c r="AZ277" i="26"/>
  <c r="AY277" i="26"/>
  <c r="AT277" i="26"/>
  <c r="AS277" i="26"/>
  <c r="AR277" i="26"/>
  <c r="AQ277" i="26"/>
  <c r="AL277" i="26"/>
  <c r="AK277" i="26"/>
  <c r="AJ277" i="26"/>
  <c r="AI277" i="26"/>
  <c r="AD277" i="26"/>
  <c r="AC277" i="26"/>
  <c r="AB277" i="26"/>
  <c r="AA277" i="26"/>
  <c r="R277" i="26"/>
  <c r="Q277" i="26"/>
  <c r="J277" i="26"/>
  <c r="I277" i="26"/>
  <c r="DN276" i="26"/>
  <c r="DM276" i="26"/>
  <c r="DL276" i="26"/>
  <c r="DK276" i="26"/>
  <c r="DF276" i="26"/>
  <c r="DE276" i="26"/>
  <c r="DD276" i="26"/>
  <c r="DC276" i="26"/>
  <c r="CX276" i="26"/>
  <c r="CW276" i="26"/>
  <c r="CV276" i="26"/>
  <c r="CU276" i="26"/>
  <c r="CH276" i="26"/>
  <c r="CG276" i="26"/>
  <c r="CF276" i="26"/>
  <c r="CE276" i="26"/>
  <c r="BZ276" i="26"/>
  <c r="BY276" i="26"/>
  <c r="BX276" i="26"/>
  <c r="BW276" i="26"/>
  <c r="BR276" i="26"/>
  <c r="BQ276" i="26"/>
  <c r="BP276" i="26"/>
  <c r="BO276" i="26"/>
  <c r="BB276" i="26"/>
  <c r="BA276" i="26"/>
  <c r="AZ276" i="26"/>
  <c r="AY276" i="26"/>
  <c r="AT276" i="26"/>
  <c r="AS276" i="26"/>
  <c r="AR276" i="26"/>
  <c r="AQ276" i="26"/>
  <c r="AL276" i="26"/>
  <c r="AK276" i="26"/>
  <c r="AJ276" i="26"/>
  <c r="AI276" i="26"/>
  <c r="AD276" i="26"/>
  <c r="W276" i="26"/>
  <c r="AB276" i="26"/>
  <c r="AA276" i="26"/>
  <c r="R276" i="26"/>
  <c r="O276" i="26"/>
  <c r="J276" i="26"/>
  <c r="G276" i="26"/>
  <c r="DN275" i="26"/>
  <c r="DM275" i="26"/>
  <c r="DL275" i="26"/>
  <c r="DK275" i="26"/>
  <c r="DF275" i="26"/>
  <c r="DE275" i="26"/>
  <c r="DD275" i="26"/>
  <c r="DC275" i="26"/>
  <c r="CX275" i="26"/>
  <c r="CW275" i="26"/>
  <c r="CV275" i="26"/>
  <c r="CU275" i="26"/>
  <c r="CH275" i="26"/>
  <c r="CG275" i="26"/>
  <c r="CF275" i="26"/>
  <c r="CE275" i="26"/>
  <c r="BZ275" i="26"/>
  <c r="BY275" i="26"/>
  <c r="BX275" i="26"/>
  <c r="BW275" i="26"/>
  <c r="BR275" i="26"/>
  <c r="BQ275" i="26"/>
  <c r="BP275" i="26"/>
  <c r="BO275" i="26"/>
  <c r="BB275" i="26"/>
  <c r="BA275" i="26"/>
  <c r="AZ275" i="26"/>
  <c r="AY275" i="26"/>
  <c r="AT275" i="26"/>
  <c r="AS275" i="26"/>
  <c r="AR275" i="26"/>
  <c r="AQ275" i="26"/>
  <c r="AL275" i="26"/>
  <c r="AK275" i="26"/>
  <c r="AJ275" i="26"/>
  <c r="AI275" i="26"/>
  <c r="V275" i="26"/>
  <c r="U275" i="26"/>
  <c r="T275" i="26"/>
  <c r="S275" i="26"/>
  <c r="N275" i="26"/>
  <c r="M275" i="26"/>
  <c r="L275" i="26"/>
  <c r="K275" i="26"/>
  <c r="F275" i="26"/>
  <c r="E275" i="26"/>
  <c r="D275" i="26"/>
  <c r="C275" i="26"/>
  <c r="C165" i="26" s="1"/>
  <c r="DN274" i="26"/>
  <c r="DM274" i="26"/>
  <c r="DL274" i="26"/>
  <c r="DK274" i="26"/>
  <c r="DF274" i="26"/>
  <c r="DE274" i="26"/>
  <c r="DD274" i="26"/>
  <c r="DC274" i="26"/>
  <c r="CX274" i="26"/>
  <c r="CW274" i="26"/>
  <c r="CV274" i="26"/>
  <c r="CU274" i="26"/>
  <c r="CH274" i="26"/>
  <c r="CG274" i="26"/>
  <c r="CF274" i="26"/>
  <c r="CE274" i="26"/>
  <c r="BZ274" i="26"/>
  <c r="BY274" i="26"/>
  <c r="BX274" i="26"/>
  <c r="BW274" i="26"/>
  <c r="BR274" i="26"/>
  <c r="BQ274" i="26"/>
  <c r="BP274" i="26"/>
  <c r="BO274" i="26"/>
  <c r="BB274" i="26"/>
  <c r="BA274" i="26"/>
  <c r="AZ274" i="26"/>
  <c r="AY274" i="26"/>
  <c r="AT274" i="26"/>
  <c r="AS274" i="26"/>
  <c r="AR274" i="26"/>
  <c r="AQ274" i="26"/>
  <c r="AL274" i="26"/>
  <c r="AK274" i="26"/>
  <c r="AJ274" i="26"/>
  <c r="AI274" i="26"/>
  <c r="AD274" i="26"/>
  <c r="AC274" i="26"/>
  <c r="AB274" i="26"/>
  <c r="AA274" i="26"/>
  <c r="R274" i="26"/>
  <c r="Q274" i="26"/>
  <c r="J274" i="26"/>
  <c r="I274" i="26"/>
  <c r="DN273" i="26"/>
  <c r="DM273" i="26"/>
  <c r="DL273" i="26"/>
  <c r="DK273" i="26"/>
  <c r="DF273" i="26"/>
  <c r="DE273" i="26"/>
  <c r="DD273" i="26"/>
  <c r="DC273" i="26"/>
  <c r="CX273" i="26"/>
  <c r="CW273" i="26"/>
  <c r="CV273" i="26"/>
  <c r="CU273" i="26"/>
  <c r="CH273" i="26"/>
  <c r="CG273" i="26"/>
  <c r="CF273" i="26"/>
  <c r="CE273" i="26"/>
  <c r="BZ273" i="26"/>
  <c r="BY273" i="26"/>
  <c r="BX273" i="26"/>
  <c r="BW273" i="26"/>
  <c r="BR273" i="26"/>
  <c r="BQ273" i="26"/>
  <c r="BP273" i="26"/>
  <c r="BO273" i="26"/>
  <c r="BB273" i="26"/>
  <c r="BA273" i="26"/>
  <c r="AZ273" i="26"/>
  <c r="AY273" i="26"/>
  <c r="AT273" i="26"/>
  <c r="AS273" i="26"/>
  <c r="AR273" i="26"/>
  <c r="AQ273" i="26"/>
  <c r="AL273" i="26"/>
  <c r="AK273" i="26"/>
  <c r="AJ273" i="26"/>
  <c r="AI273" i="26"/>
  <c r="AD273" i="26"/>
  <c r="AC273" i="26"/>
  <c r="AB273" i="26"/>
  <c r="AA273" i="26"/>
  <c r="R273" i="26"/>
  <c r="Q273" i="26"/>
  <c r="J273" i="26"/>
  <c r="I273" i="26"/>
  <c r="DN272" i="26"/>
  <c r="DM272" i="26"/>
  <c r="DL272" i="26"/>
  <c r="DK272" i="26"/>
  <c r="DF272" i="26"/>
  <c r="DE272" i="26"/>
  <c r="DD272" i="26"/>
  <c r="DC272" i="26"/>
  <c r="CX272" i="26"/>
  <c r="CW272" i="26"/>
  <c r="CV272" i="26"/>
  <c r="CU272" i="26"/>
  <c r="CH272" i="26"/>
  <c r="CG272" i="26"/>
  <c r="CF272" i="26"/>
  <c r="CE272" i="26"/>
  <c r="BZ272" i="26"/>
  <c r="BY272" i="26"/>
  <c r="BX272" i="26"/>
  <c r="BW272" i="26"/>
  <c r="BR272" i="26"/>
  <c r="BQ272" i="26"/>
  <c r="BP272" i="26"/>
  <c r="BO272" i="26"/>
  <c r="BB272" i="26"/>
  <c r="BA272" i="26"/>
  <c r="AZ272" i="26"/>
  <c r="AY272" i="26"/>
  <c r="AT272" i="26"/>
  <c r="AS272" i="26"/>
  <c r="AR272" i="26"/>
  <c r="AQ272" i="26"/>
  <c r="AL272" i="26"/>
  <c r="AK272" i="26"/>
  <c r="AJ272" i="26"/>
  <c r="AI272" i="26"/>
  <c r="AC272" i="26"/>
  <c r="AA272" i="26"/>
  <c r="Q272" i="26"/>
  <c r="J272" i="26"/>
  <c r="I272" i="26"/>
  <c r="DN271" i="26"/>
  <c r="DM271" i="26"/>
  <c r="DL271" i="26"/>
  <c r="DK271" i="26"/>
  <c r="DF271" i="26"/>
  <c r="DE271" i="26"/>
  <c r="DD271" i="26"/>
  <c r="DC271" i="26"/>
  <c r="CX271" i="26"/>
  <c r="CW271" i="26"/>
  <c r="CV271" i="26"/>
  <c r="CU271" i="26"/>
  <c r="CH271" i="26"/>
  <c r="CG271" i="26"/>
  <c r="CF271" i="26"/>
  <c r="CE271" i="26"/>
  <c r="BZ271" i="26"/>
  <c r="BY271" i="26"/>
  <c r="BX271" i="26"/>
  <c r="BW271" i="26"/>
  <c r="BR271" i="26"/>
  <c r="BQ271" i="26"/>
  <c r="BP271" i="26"/>
  <c r="BO271" i="26"/>
  <c r="BB271" i="26"/>
  <c r="BA271" i="26"/>
  <c r="AZ271" i="26"/>
  <c r="AY271" i="26"/>
  <c r="AT271" i="26"/>
  <c r="AS271" i="26"/>
  <c r="AR271" i="26"/>
  <c r="AQ271" i="26"/>
  <c r="AL271" i="26"/>
  <c r="AK271" i="26"/>
  <c r="AJ271" i="26"/>
  <c r="AI271" i="26"/>
  <c r="AD271" i="26"/>
  <c r="AC271" i="26"/>
  <c r="AB271" i="26"/>
  <c r="AA271" i="26"/>
  <c r="R271" i="26"/>
  <c r="Q271" i="26"/>
  <c r="J271" i="26"/>
  <c r="I271" i="26"/>
  <c r="DN270" i="26"/>
  <c r="DM270" i="26"/>
  <c r="DL270" i="26"/>
  <c r="DK270" i="26"/>
  <c r="DF270" i="26"/>
  <c r="DE270" i="26"/>
  <c r="DD270" i="26"/>
  <c r="DC270" i="26"/>
  <c r="CX270" i="26"/>
  <c r="CW270" i="26"/>
  <c r="CV270" i="26"/>
  <c r="CU270" i="26"/>
  <c r="CH270" i="26"/>
  <c r="CG270" i="26"/>
  <c r="CF270" i="26"/>
  <c r="CE270" i="26"/>
  <c r="BZ270" i="26"/>
  <c r="BY270" i="26"/>
  <c r="BX270" i="26"/>
  <c r="BW270" i="26"/>
  <c r="BR270" i="26"/>
  <c r="BQ270" i="26"/>
  <c r="BP270" i="26"/>
  <c r="BO270" i="26"/>
  <c r="BB270" i="26"/>
  <c r="BA270" i="26"/>
  <c r="AZ270" i="26"/>
  <c r="AY270" i="26"/>
  <c r="AT270" i="26"/>
  <c r="AS270" i="26"/>
  <c r="AR270" i="26"/>
  <c r="AQ270" i="26"/>
  <c r="AL270" i="26"/>
  <c r="AK270" i="26"/>
  <c r="AJ270" i="26"/>
  <c r="AI270" i="26"/>
  <c r="AD270" i="26"/>
  <c r="AC270" i="26"/>
  <c r="AB270" i="26"/>
  <c r="AA270" i="26"/>
  <c r="R270" i="26"/>
  <c r="Q270" i="26"/>
  <c r="J270" i="26"/>
  <c r="I270" i="26"/>
  <c r="DN269" i="26"/>
  <c r="DM269" i="26"/>
  <c r="DL269" i="26"/>
  <c r="DK269" i="26"/>
  <c r="DF269" i="26"/>
  <c r="DE269" i="26"/>
  <c r="DD269" i="26"/>
  <c r="DC269" i="26"/>
  <c r="CX269" i="26"/>
  <c r="CW269" i="26"/>
  <c r="CV269" i="26"/>
  <c r="CU269" i="26"/>
  <c r="CH269" i="26"/>
  <c r="CG269" i="26"/>
  <c r="CF269" i="26"/>
  <c r="CE269" i="26"/>
  <c r="BZ269" i="26"/>
  <c r="BY269" i="26"/>
  <c r="BX269" i="26"/>
  <c r="BW269" i="26"/>
  <c r="BR269" i="26"/>
  <c r="BQ269" i="26"/>
  <c r="BP269" i="26"/>
  <c r="BO269" i="26"/>
  <c r="BB269" i="26"/>
  <c r="BA269" i="26"/>
  <c r="AZ269" i="26"/>
  <c r="AY269" i="26"/>
  <c r="AT269" i="26"/>
  <c r="AS269" i="26"/>
  <c r="AR269" i="26"/>
  <c r="AQ269" i="26"/>
  <c r="AL269" i="26"/>
  <c r="AK269" i="26"/>
  <c r="AJ269" i="26"/>
  <c r="AI269" i="26"/>
  <c r="AD269" i="26"/>
  <c r="AC269" i="26"/>
  <c r="AB269" i="26"/>
  <c r="AA269" i="26"/>
  <c r="R269" i="26"/>
  <c r="Q269" i="26"/>
  <c r="J269" i="26"/>
  <c r="I269" i="26"/>
  <c r="DN268" i="26"/>
  <c r="DM268" i="26"/>
  <c r="DL268" i="26"/>
  <c r="DK268" i="26"/>
  <c r="DF268" i="26"/>
  <c r="DE268" i="26"/>
  <c r="DD268" i="26"/>
  <c r="DC268" i="26"/>
  <c r="CX268" i="26"/>
  <c r="CW268" i="26"/>
  <c r="CV268" i="26"/>
  <c r="CU268" i="26"/>
  <c r="CH268" i="26"/>
  <c r="CG268" i="26"/>
  <c r="CF268" i="26"/>
  <c r="CE268" i="26"/>
  <c r="BZ268" i="26"/>
  <c r="BY268" i="26"/>
  <c r="BX268" i="26"/>
  <c r="BW268" i="26"/>
  <c r="BR268" i="26"/>
  <c r="BQ268" i="26"/>
  <c r="BP268" i="26"/>
  <c r="BO268" i="26"/>
  <c r="BB268" i="26"/>
  <c r="BA268" i="26"/>
  <c r="AZ268" i="26"/>
  <c r="AY268" i="26"/>
  <c r="AT268" i="26"/>
  <c r="AS268" i="26"/>
  <c r="AR268" i="26"/>
  <c r="AQ268" i="26"/>
  <c r="AL268" i="26"/>
  <c r="AK268" i="26"/>
  <c r="AJ268" i="26"/>
  <c r="AI268" i="26"/>
  <c r="AD268" i="26"/>
  <c r="AC268" i="26"/>
  <c r="AB268" i="26"/>
  <c r="AA268" i="26"/>
  <c r="R268" i="26"/>
  <c r="Q268" i="26"/>
  <c r="J268" i="26"/>
  <c r="I268" i="26"/>
  <c r="DN267" i="26"/>
  <c r="DM267" i="26"/>
  <c r="DL267" i="26"/>
  <c r="DK267" i="26"/>
  <c r="DF267" i="26"/>
  <c r="DE267" i="26"/>
  <c r="DD267" i="26"/>
  <c r="DC267" i="26"/>
  <c r="CX267" i="26"/>
  <c r="CW267" i="26"/>
  <c r="CV267" i="26"/>
  <c r="CU267" i="26"/>
  <c r="CH267" i="26"/>
  <c r="CG267" i="26"/>
  <c r="CF267" i="26"/>
  <c r="CE267" i="26"/>
  <c r="BZ267" i="26"/>
  <c r="BY267" i="26"/>
  <c r="BX267" i="26"/>
  <c r="BW267" i="26"/>
  <c r="BR267" i="26"/>
  <c r="BQ267" i="26"/>
  <c r="BP267" i="26"/>
  <c r="BO267" i="26"/>
  <c r="BB267" i="26"/>
  <c r="BA267" i="26"/>
  <c r="AZ267" i="26"/>
  <c r="AY267" i="26"/>
  <c r="AT267" i="26"/>
  <c r="AS267" i="26"/>
  <c r="AR267" i="26"/>
  <c r="AQ267" i="26"/>
  <c r="AL267" i="26"/>
  <c r="AK267" i="26"/>
  <c r="AJ267" i="26"/>
  <c r="AI267" i="26"/>
  <c r="V267" i="26"/>
  <c r="U267" i="26"/>
  <c r="T267" i="26"/>
  <c r="S267" i="26"/>
  <c r="N267" i="26"/>
  <c r="M267" i="26"/>
  <c r="L267" i="26"/>
  <c r="K267" i="26"/>
  <c r="F267" i="26"/>
  <c r="E267" i="26"/>
  <c r="D267" i="26"/>
  <c r="C267" i="26"/>
  <c r="DN266" i="26"/>
  <c r="DM266" i="26"/>
  <c r="DL266" i="26"/>
  <c r="DK266" i="26"/>
  <c r="DF266" i="26"/>
  <c r="DE266" i="26"/>
  <c r="DD266" i="26"/>
  <c r="DC266" i="26"/>
  <c r="CX266" i="26"/>
  <c r="CW266" i="26"/>
  <c r="CV266" i="26"/>
  <c r="CU266" i="26"/>
  <c r="CH266" i="26"/>
  <c r="CG266" i="26"/>
  <c r="CF266" i="26"/>
  <c r="CE266" i="26"/>
  <c r="BZ266" i="26"/>
  <c r="BY266" i="26"/>
  <c r="BX266" i="26"/>
  <c r="BW266" i="26"/>
  <c r="BR266" i="26"/>
  <c r="BQ266" i="26"/>
  <c r="BP266" i="26"/>
  <c r="BO266" i="26"/>
  <c r="BB266" i="26"/>
  <c r="BA266" i="26"/>
  <c r="AZ266" i="26"/>
  <c r="AY266" i="26"/>
  <c r="AT266" i="26"/>
  <c r="AS266" i="26"/>
  <c r="AR266" i="26"/>
  <c r="AQ266" i="26"/>
  <c r="AL266" i="26"/>
  <c r="AK266" i="26"/>
  <c r="AJ266" i="26"/>
  <c r="AI266" i="26"/>
  <c r="AD266" i="26"/>
  <c r="AC266" i="26"/>
  <c r="AB266" i="26"/>
  <c r="AA266" i="26"/>
  <c r="R266" i="26"/>
  <c r="Q266" i="26"/>
  <c r="J266" i="26"/>
  <c r="I266" i="26"/>
  <c r="DN265" i="26"/>
  <c r="DM265" i="26"/>
  <c r="DL265" i="26"/>
  <c r="DK265" i="26"/>
  <c r="DF265" i="26"/>
  <c r="DE265" i="26"/>
  <c r="DD265" i="26"/>
  <c r="DC265" i="26"/>
  <c r="CX265" i="26"/>
  <c r="CW265" i="26"/>
  <c r="CV265" i="26"/>
  <c r="CU265" i="26"/>
  <c r="CH265" i="26"/>
  <c r="CG265" i="26"/>
  <c r="CF265" i="26"/>
  <c r="CE265" i="26"/>
  <c r="BZ265" i="26"/>
  <c r="BY265" i="26"/>
  <c r="BX265" i="26"/>
  <c r="BW265" i="26"/>
  <c r="BR265" i="26"/>
  <c r="BQ265" i="26"/>
  <c r="BP265" i="26"/>
  <c r="BO265" i="26"/>
  <c r="BB265" i="26"/>
  <c r="BA265" i="26"/>
  <c r="AZ265" i="26"/>
  <c r="AY265" i="26"/>
  <c r="AT265" i="26"/>
  <c r="AS265" i="26"/>
  <c r="AR265" i="26"/>
  <c r="AQ265" i="26"/>
  <c r="AL265" i="26"/>
  <c r="AK265" i="26"/>
  <c r="AJ265" i="26"/>
  <c r="AI265" i="26"/>
  <c r="AD265" i="26"/>
  <c r="AB265" i="26"/>
  <c r="R265" i="26"/>
  <c r="Q265" i="26"/>
  <c r="J265" i="26"/>
  <c r="G265" i="26"/>
  <c r="DN264" i="26"/>
  <c r="DM264" i="26"/>
  <c r="DL264" i="26"/>
  <c r="DK264" i="26"/>
  <c r="DF264" i="26"/>
  <c r="DE264" i="26"/>
  <c r="DD264" i="26"/>
  <c r="DC264" i="26"/>
  <c r="CX264" i="26"/>
  <c r="CW264" i="26"/>
  <c r="CV264" i="26"/>
  <c r="CU264" i="26"/>
  <c r="CH264" i="26"/>
  <c r="CG264" i="26"/>
  <c r="CF264" i="26"/>
  <c r="CE264" i="26"/>
  <c r="BZ264" i="26"/>
  <c r="BY264" i="26"/>
  <c r="BX264" i="26"/>
  <c r="BW264" i="26"/>
  <c r="BR264" i="26"/>
  <c r="BQ264" i="26"/>
  <c r="BP264" i="26"/>
  <c r="BO264" i="26"/>
  <c r="BB264" i="26"/>
  <c r="BA264" i="26"/>
  <c r="AZ264" i="26"/>
  <c r="AY264" i="26"/>
  <c r="AT264" i="26"/>
  <c r="AS264" i="26"/>
  <c r="AR264" i="26"/>
  <c r="AQ264" i="26"/>
  <c r="AL264" i="26"/>
  <c r="AK264" i="26"/>
  <c r="AJ264" i="26"/>
  <c r="AI264" i="26"/>
  <c r="AD264" i="26"/>
  <c r="AC264" i="26"/>
  <c r="AB264" i="26"/>
  <c r="AA264" i="26"/>
  <c r="R264" i="26"/>
  <c r="Q264" i="26"/>
  <c r="J264" i="26"/>
  <c r="I264" i="26"/>
  <c r="DN263" i="26"/>
  <c r="DM263" i="26"/>
  <c r="DL263" i="26"/>
  <c r="DK263" i="26"/>
  <c r="DF263" i="26"/>
  <c r="DE263" i="26"/>
  <c r="DD263" i="26"/>
  <c r="DC263" i="26"/>
  <c r="CX263" i="26"/>
  <c r="CW263" i="26"/>
  <c r="CV263" i="26"/>
  <c r="CU263" i="26"/>
  <c r="CH263" i="26"/>
  <c r="CG263" i="26"/>
  <c r="CF263" i="26"/>
  <c r="CE263" i="26"/>
  <c r="BZ263" i="26"/>
  <c r="BY263" i="26"/>
  <c r="BX263" i="26"/>
  <c r="BW263" i="26"/>
  <c r="BR263" i="26"/>
  <c r="BQ263" i="26"/>
  <c r="BP263" i="26"/>
  <c r="BO263" i="26"/>
  <c r="BB263" i="26"/>
  <c r="BA263" i="26"/>
  <c r="AZ263" i="26"/>
  <c r="AY263" i="26"/>
  <c r="AT263" i="26"/>
  <c r="AS263" i="26"/>
  <c r="AR263" i="26"/>
  <c r="AQ263" i="26"/>
  <c r="AL263" i="26"/>
  <c r="AK263" i="26"/>
  <c r="AJ263" i="26"/>
  <c r="AI263" i="26"/>
  <c r="AD263" i="26"/>
  <c r="AC263" i="26"/>
  <c r="AB263" i="26"/>
  <c r="AA263" i="26"/>
  <c r="R263" i="26"/>
  <c r="Q263" i="26"/>
  <c r="J263" i="26"/>
  <c r="I263" i="26"/>
  <c r="DN262" i="26"/>
  <c r="DM262" i="26"/>
  <c r="DL262" i="26"/>
  <c r="DK262" i="26"/>
  <c r="DF262" i="26"/>
  <c r="DE262" i="26"/>
  <c r="DD262" i="26"/>
  <c r="DC262" i="26"/>
  <c r="CX262" i="26"/>
  <c r="CW262" i="26"/>
  <c r="CV262" i="26"/>
  <c r="CU262" i="26"/>
  <c r="CH262" i="26"/>
  <c r="CG262" i="26"/>
  <c r="CF262" i="26"/>
  <c r="CE262" i="26"/>
  <c r="BZ262" i="26"/>
  <c r="BY262" i="26"/>
  <c r="BX262" i="26"/>
  <c r="BW262" i="26"/>
  <c r="BR262" i="26"/>
  <c r="BQ262" i="26"/>
  <c r="BP262" i="26"/>
  <c r="BO262" i="26"/>
  <c r="BB262" i="26"/>
  <c r="BA262" i="26"/>
  <c r="AZ262" i="26"/>
  <c r="AY262" i="26"/>
  <c r="AT262" i="26"/>
  <c r="AS262" i="26"/>
  <c r="AR262" i="26"/>
  <c r="AQ262" i="26"/>
  <c r="AL262" i="26"/>
  <c r="AK262" i="26"/>
  <c r="AJ262" i="26"/>
  <c r="AI262" i="26"/>
  <c r="AD262" i="26"/>
  <c r="AC262" i="26"/>
  <c r="AB262" i="26"/>
  <c r="AA262" i="26"/>
  <c r="R262" i="26"/>
  <c r="Q262" i="26"/>
  <c r="J262" i="26"/>
  <c r="I262" i="26"/>
  <c r="DN261" i="26"/>
  <c r="DM261" i="26"/>
  <c r="DL261" i="26"/>
  <c r="DK261" i="26"/>
  <c r="DF261" i="26"/>
  <c r="DE261" i="26"/>
  <c r="DD261" i="26"/>
  <c r="DC261" i="26"/>
  <c r="CX261" i="26"/>
  <c r="CW261" i="26"/>
  <c r="CV261" i="26"/>
  <c r="CU261" i="26"/>
  <c r="CH261" i="26"/>
  <c r="CG261" i="26"/>
  <c r="CF261" i="26"/>
  <c r="CE261" i="26"/>
  <c r="BZ261" i="26"/>
  <c r="BY261" i="26"/>
  <c r="BX261" i="26"/>
  <c r="BW261" i="26"/>
  <c r="BR261" i="26"/>
  <c r="BQ261" i="26"/>
  <c r="BP261" i="26"/>
  <c r="BO261" i="26"/>
  <c r="BB261" i="26"/>
  <c r="BA261" i="26"/>
  <c r="AZ261" i="26"/>
  <c r="AY261" i="26"/>
  <c r="AT261" i="26"/>
  <c r="AS261" i="26"/>
  <c r="AR261" i="26"/>
  <c r="AQ261" i="26"/>
  <c r="AL261" i="26"/>
  <c r="AK261" i="26"/>
  <c r="AJ261" i="26"/>
  <c r="AI261" i="26"/>
  <c r="AD261" i="26"/>
  <c r="AC261" i="26"/>
  <c r="AB261" i="26"/>
  <c r="AA261" i="26"/>
  <c r="R261" i="26"/>
  <c r="Q261" i="26"/>
  <c r="J261" i="26"/>
  <c r="I261" i="26"/>
  <c r="DN260" i="26"/>
  <c r="DM260" i="26"/>
  <c r="DL260" i="26"/>
  <c r="DK260" i="26"/>
  <c r="DF260" i="26"/>
  <c r="DE260" i="26"/>
  <c r="DD260" i="26"/>
  <c r="DC260" i="26"/>
  <c r="CX260" i="26"/>
  <c r="CW260" i="26"/>
  <c r="CV260" i="26"/>
  <c r="CU260" i="26"/>
  <c r="CH260" i="26"/>
  <c r="CG260" i="26"/>
  <c r="CF260" i="26"/>
  <c r="CE260" i="26"/>
  <c r="BZ260" i="26"/>
  <c r="BY260" i="26"/>
  <c r="BX260" i="26"/>
  <c r="BW260" i="26"/>
  <c r="BR260" i="26"/>
  <c r="BQ260" i="26"/>
  <c r="BP260" i="26"/>
  <c r="BO260" i="26"/>
  <c r="BB260" i="26"/>
  <c r="BA260" i="26"/>
  <c r="AZ260" i="26"/>
  <c r="AY260" i="26"/>
  <c r="AT260" i="26"/>
  <c r="AS260" i="26"/>
  <c r="AR260" i="26"/>
  <c r="AQ260" i="26"/>
  <c r="AL260" i="26"/>
  <c r="AK260" i="26"/>
  <c r="AJ260" i="26"/>
  <c r="AI260" i="26"/>
  <c r="AD260" i="26"/>
  <c r="AC260" i="26"/>
  <c r="AB260" i="26"/>
  <c r="AA260" i="26"/>
  <c r="R260" i="26"/>
  <c r="Q260" i="26"/>
  <c r="J260" i="26"/>
  <c r="I260" i="26"/>
  <c r="DN259" i="26"/>
  <c r="DM259" i="26"/>
  <c r="DL259" i="26"/>
  <c r="DK259" i="26"/>
  <c r="DF259" i="26"/>
  <c r="DE259" i="26"/>
  <c r="DD259" i="26"/>
  <c r="DC259" i="26"/>
  <c r="CX259" i="26"/>
  <c r="CW259" i="26"/>
  <c r="CV259" i="26"/>
  <c r="CU259" i="26"/>
  <c r="CH259" i="26"/>
  <c r="CG259" i="26"/>
  <c r="CF259" i="26"/>
  <c r="CE259" i="26"/>
  <c r="BZ259" i="26"/>
  <c r="BY259" i="26"/>
  <c r="BX259" i="26"/>
  <c r="BW259" i="26"/>
  <c r="BR259" i="26"/>
  <c r="BQ259" i="26"/>
  <c r="BP259" i="26"/>
  <c r="BO259" i="26"/>
  <c r="BB259" i="26"/>
  <c r="BA259" i="26"/>
  <c r="AZ259" i="26"/>
  <c r="AY259" i="26"/>
  <c r="AT259" i="26"/>
  <c r="AS259" i="26"/>
  <c r="AR259" i="26"/>
  <c r="AQ259" i="26"/>
  <c r="AL259" i="26"/>
  <c r="AK259" i="26"/>
  <c r="AJ259" i="26"/>
  <c r="AI259" i="26"/>
  <c r="AD259" i="26"/>
  <c r="AC259" i="26"/>
  <c r="AB259" i="26"/>
  <c r="AA259" i="26"/>
  <c r="R259" i="26"/>
  <c r="Q259" i="26"/>
  <c r="J259" i="26"/>
  <c r="I259" i="26"/>
  <c r="DN258" i="26"/>
  <c r="DM258" i="26"/>
  <c r="DL258" i="26"/>
  <c r="DK258" i="26"/>
  <c r="DF258" i="26"/>
  <c r="DE258" i="26"/>
  <c r="DD258" i="26"/>
  <c r="DC258" i="26"/>
  <c r="CX258" i="26"/>
  <c r="CW258" i="26"/>
  <c r="CV258" i="26"/>
  <c r="CU258" i="26"/>
  <c r="CH258" i="26"/>
  <c r="CG258" i="26"/>
  <c r="CF258" i="26"/>
  <c r="CE258" i="26"/>
  <c r="BZ258" i="26"/>
  <c r="BY258" i="26"/>
  <c r="BX258" i="26"/>
  <c r="BW258" i="26"/>
  <c r="BR258" i="26"/>
  <c r="BQ258" i="26"/>
  <c r="BP258" i="26"/>
  <c r="BO258" i="26"/>
  <c r="BB258" i="26"/>
  <c r="BA258" i="26"/>
  <c r="AZ258" i="26"/>
  <c r="AY258" i="26"/>
  <c r="AT258" i="26"/>
  <c r="AS258" i="26"/>
  <c r="AR258" i="26"/>
  <c r="AQ258" i="26"/>
  <c r="AL258" i="26"/>
  <c r="AK258" i="26"/>
  <c r="AJ258" i="26"/>
  <c r="AI258" i="26"/>
  <c r="AD258" i="26"/>
  <c r="AC258" i="26"/>
  <c r="AB258" i="26"/>
  <c r="AA258" i="26"/>
  <c r="R258" i="26"/>
  <c r="Q258" i="26"/>
  <c r="J258" i="26"/>
  <c r="H258" i="26"/>
  <c r="I258" i="26"/>
  <c r="DN257" i="26"/>
  <c r="DV257" i="26" s="1"/>
  <c r="DM257" i="26"/>
  <c r="DL257" i="26"/>
  <c r="DT257" i="26" s="1"/>
  <c r="DK257" i="26"/>
  <c r="DF257" i="26"/>
  <c r="DJ257" i="26" s="1"/>
  <c r="DE257" i="26"/>
  <c r="DD257" i="26"/>
  <c r="DC257" i="26"/>
  <c r="CX257" i="26"/>
  <c r="DB257" i="26" s="1"/>
  <c r="CW257" i="26"/>
  <c r="CV257" i="26"/>
  <c r="CU257" i="26"/>
  <c r="CH257" i="26"/>
  <c r="CP257" i="26" s="1"/>
  <c r="CG257" i="26"/>
  <c r="CF257" i="26"/>
  <c r="CN257" i="26" s="1"/>
  <c r="CE257" i="26"/>
  <c r="BZ257" i="26"/>
  <c r="CD257" i="26" s="1"/>
  <c r="BY257" i="26"/>
  <c r="CC257" i="26" s="1"/>
  <c r="BX257" i="26"/>
  <c r="BW257" i="26"/>
  <c r="BR257" i="26"/>
  <c r="BV257" i="26" s="1"/>
  <c r="BQ257" i="26"/>
  <c r="BU257" i="26" s="1"/>
  <c r="BP257" i="26"/>
  <c r="BO257" i="26"/>
  <c r="BB257" i="26"/>
  <c r="BJ257" i="26" s="1"/>
  <c r="BA257" i="26"/>
  <c r="BI257" i="26" s="1"/>
  <c r="AZ257" i="26"/>
  <c r="BH257" i="26" s="1"/>
  <c r="AY257" i="26"/>
  <c r="BG257" i="26" s="1"/>
  <c r="AT257" i="26"/>
  <c r="AX257" i="26" s="1"/>
  <c r="AS257" i="26"/>
  <c r="AW257" i="26" s="1"/>
  <c r="AR257" i="26"/>
  <c r="AQ257" i="26"/>
  <c r="AL257" i="26"/>
  <c r="AP257" i="26" s="1"/>
  <c r="AK257" i="26"/>
  <c r="AO257" i="26" s="1"/>
  <c r="AJ257" i="26"/>
  <c r="AI257" i="26"/>
  <c r="AD257" i="26"/>
  <c r="AC257" i="26"/>
  <c r="AB257" i="26"/>
  <c r="AA257" i="26"/>
  <c r="Z257" i="26"/>
  <c r="Y257" i="26"/>
  <c r="X257" i="26"/>
  <c r="W257" i="26"/>
  <c r="R257" i="26"/>
  <c r="Q257" i="26"/>
  <c r="P257" i="26"/>
  <c r="O257" i="26"/>
  <c r="J257" i="26"/>
  <c r="I257" i="26"/>
  <c r="H257" i="26"/>
  <c r="G257" i="26"/>
  <c r="DN256" i="26"/>
  <c r="DV256" i="26" s="1"/>
  <c r="DM256" i="26"/>
  <c r="DU256" i="26" s="1"/>
  <c r="DL256" i="26"/>
  <c r="DT256" i="26" s="1"/>
  <c r="DK256" i="26"/>
  <c r="DS256" i="26" s="1"/>
  <c r="DF256" i="26"/>
  <c r="DJ256" i="26" s="1"/>
  <c r="DE256" i="26"/>
  <c r="DI256" i="26" s="1"/>
  <c r="DD256" i="26"/>
  <c r="DC256" i="26"/>
  <c r="CX256" i="26"/>
  <c r="DB256" i="26" s="1"/>
  <c r="CW256" i="26"/>
  <c r="DA256" i="26" s="1"/>
  <c r="CV256" i="26"/>
  <c r="CU256" i="26"/>
  <c r="CH256" i="26"/>
  <c r="CP256" i="26" s="1"/>
  <c r="CG256" i="26"/>
  <c r="CO256" i="26" s="1"/>
  <c r="CF256" i="26"/>
  <c r="CN256" i="26" s="1"/>
  <c r="CE256" i="26"/>
  <c r="CM256" i="26" s="1"/>
  <c r="BZ256" i="26"/>
  <c r="CD256" i="26" s="1"/>
  <c r="BY256" i="26"/>
  <c r="CC256" i="26" s="1"/>
  <c r="BX256" i="26"/>
  <c r="BW256" i="26"/>
  <c r="BR256" i="26"/>
  <c r="BV256" i="26" s="1"/>
  <c r="BQ256" i="26"/>
  <c r="BU256" i="26" s="1"/>
  <c r="BP256" i="26"/>
  <c r="BO256" i="26"/>
  <c r="BB256" i="26"/>
  <c r="BJ256" i="26" s="1"/>
  <c r="BA256" i="26"/>
  <c r="BI256" i="26" s="1"/>
  <c r="AZ256" i="26"/>
  <c r="BH256" i="26" s="1"/>
  <c r="AY256" i="26"/>
  <c r="BG256" i="26" s="1"/>
  <c r="AT256" i="26"/>
  <c r="AX256" i="26" s="1"/>
  <c r="AS256" i="26"/>
  <c r="AW256" i="26" s="1"/>
  <c r="AR256" i="26"/>
  <c r="AQ256" i="26"/>
  <c r="AL256" i="26"/>
  <c r="AP256" i="26" s="1"/>
  <c r="AK256" i="26"/>
  <c r="AO256" i="26" s="1"/>
  <c r="AJ256" i="26"/>
  <c r="AI256" i="26"/>
  <c r="AD256" i="26"/>
  <c r="AC256" i="26"/>
  <c r="AB256" i="26"/>
  <c r="AA256" i="26"/>
  <c r="Z256" i="26"/>
  <c r="Y256" i="26"/>
  <c r="X256" i="26"/>
  <c r="W256" i="26"/>
  <c r="R256" i="26"/>
  <c r="Q256" i="26"/>
  <c r="P256" i="26"/>
  <c r="O256" i="26"/>
  <c r="J256" i="26"/>
  <c r="I256" i="26"/>
  <c r="H256" i="26"/>
  <c r="G256" i="26"/>
  <c r="DN255" i="26"/>
  <c r="DV255" i="26" s="1"/>
  <c r="DM255" i="26"/>
  <c r="DU255" i="26" s="1"/>
  <c r="DL255" i="26"/>
  <c r="DT255" i="26" s="1"/>
  <c r="DK255" i="26"/>
  <c r="DS255" i="26" s="1"/>
  <c r="DF255" i="26"/>
  <c r="DJ255" i="26" s="1"/>
  <c r="DE255" i="26"/>
  <c r="DI255" i="26" s="1"/>
  <c r="DD255" i="26"/>
  <c r="DC255" i="26"/>
  <c r="CX255" i="26"/>
  <c r="DB255" i="26" s="1"/>
  <c r="CW255" i="26"/>
  <c r="DA255" i="26" s="1"/>
  <c r="CV255" i="26"/>
  <c r="CU255" i="26"/>
  <c r="CH255" i="26"/>
  <c r="CP255" i="26" s="1"/>
  <c r="CG255" i="26"/>
  <c r="CO255" i="26" s="1"/>
  <c r="CF255" i="26"/>
  <c r="CN255" i="26" s="1"/>
  <c r="CE255" i="26"/>
  <c r="CM255" i="26" s="1"/>
  <c r="BZ255" i="26"/>
  <c r="CD255" i="26" s="1"/>
  <c r="BY255" i="26"/>
  <c r="CC255" i="26" s="1"/>
  <c r="BX255" i="26"/>
  <c r="BW255" i="26"/>
  <c r="BR255" i="26"/>
  <c r="BV255" i="26" s="1"/>
  <c r="BQ255" i="26"/>
  <c r="BU255" i="26" s="1"/>
  <c r="BP255" i="26"/>
  <c r="BO255" i="26"/>
  <c r="BB255" i="26"/>
  <c r="BJ255" i="26" s="1"/>
  <c r="BA255" i="26"/>
  <c r="BI255" i="26" s="1"/>
  <c r="AZ255" i="26"/>
  <c r="BH255" i="26" s="1"/>
  <c r="AY255" i="26"/>
  <c r="BG255" i="26" s="1"/>
  <c r="AT255" i="26"/>
  <c r="AX255" i="26" s="1"/>
  <c r="AS255" i="26"/>
  <c r="AW255" i="26" s="1"/>
  <c r="AR255" i="26"/>
  <c r="AQ255" i="26"/>
  <c r="AL255" i="26"/>
  <c r="AP255" i="26" s="1"/>
  <c r="AK255" i="26"/>
  <c r="AO255" i="26" s="1"/>
  <c r="AJ255" i="26"/>
  <c r="AI255" i="26"/>
  <c r="AD255" i="26"/>
  <c r="AC255" i="26"/>
  <c r="AB255" i="26"/>
  <c r="AA255" i="26"/>
  <c r="Z255" i="26"/>
  <c r="Y255" i="26"/>
  <c r="X255" i="26"/>
  <c r="W255" i="26"/>
  <c r="R255" i="26"/>
  <c r="Q255" i="26"/>
  <c r="P255" i="26"/>
  <c r="O255" i="26"/>
  <c r="J255" i="26"/>
  <c r="I255" i="26"/>
  <c r="H255" i="26"/>
  <c r="G255" i="26"/>
  <c r="DN254" i="26"/>
  <c r="DV254" i="26" s="1"/>
  <c r="DM254" i="26"/>
  <c r="DU254" i="26" s="1"/>
  <c r="DL254" i="26"/>
  <c r="DT254" i="26" s="1"/>
  <c r="DK254" i="26"/>
  <c r="DS254" i="26" s="1"/>
  <c r="DF254" i="26"/>
  <c r="DJ254" i="26" s="1"/>
  <c r="DE254" i="26"/>
  <c r="DI254" i="26" s="1"/>
  <c r="DD254" i="26"/>
  <c r="DC254" i="26"/>
  <c r="CX254" i="26"/>
  <c r="DB254" i="26" s="1"/>
  <c r="CW254" i="26"/>
  <c r="DA254" i="26" s="1"/>
  <c r="CV254" i="26"/>
  <c r="CU254" i="26"/>
  <c r="CH254" i="26"/>
  <c r="CP254" i="26" s="1"/>
  <c r="CG254" i="26"/>
  <c r="CO254" i="26" s="1"/>
  <c r="CF254" i="26"/>
  <c r="CN254" i="26" s="1"/>
  <c r="CE254" i="26"/>
  <c r="CM254" i="26" s="1"/>
  <c r="BZ254" i="26"/>
  <c r="CD254" i="26" s="1"/>
  <c r="BY254" i="26"/>
  <c r="CC254" i="26" s="1"/>
  <c r="BX254" i="26"/>
  <c r="BW254" i="26"/>
  <c r="BR254" i="26"/>
  <c r="BV254" i="26" s="1"/>
  <c r="BQ254" i="26"/>
  <c r="BU254" i="26" s="1"/>
  <c r="BP254" i="26"/>
  <c r="BO254" i="26"/>
  <c r="BB254" i="26"/>
  <c r="BJ254" i="26" s="1"/>
  <c r="BA254" i="26"/>
  <c r="BI254" i="26" s="1"/>
  <c r="AZ254" i="26"/>
  <c r="BH254" i="26" s="1"/>
  <c r="AY254" i="26"/>
  <c r="BG254" i="26" s="1"/>
  <c r="AT254" i="26"/>
  <c r="AX254" i="26" s="1"/>
  <c r="AS254" i="26"/>
  <c r="AW254" i="26" s="1"/>
  <c r="AR254" i="26"/>
  <c r="AQ254" i="26"/>
  <c r="AL254" i="26"/>
  <c r="AP254" i="26" s="1"/>
  <c r="AK254" i="26"/>
  <c r="AO254" i="26" s="1"/>
  <c r="AJ254" i="26"/>
  <c r="AI254" i="26"/>
  <c r="AD254" i="26"/>
  <c r="AC254" i="26"/>
  <c r="AB254" i="26"/>
  <c r="AA254" i="26"/>
  <c r="Z254" i="26"/>
  <c r="Y254" i="26"/>
  <c r="X254" i="26"/>
  <c r="W254" i="26"/>
  <c r="R254" i="26"/>
  <c r="Q254" i="26"/>
  <c r="P254" i="26"/>
  <c r="O254" i="26"/>
  <c r="J254" i="26"/>
  <c r="I254" i="26"/>
  <c r="H254" i="26"/>
  <c r="G254" i="26"/>
  <c r="DN253" i="26"/>
  <c r="DV253" i="26" s="1"/>
  <c r="DM253" i="26"/>
  <c r="DU253" i="26" s="1"/>
  <c r="DL253" i="26"/>
  <c r="DT253" i="26" s="1"/>
  <c r="DK253" i="26"/>
  <c r="DS253" i="26" s="1"/>
  <c r="DF253" i="26"/>
  <c r="DJ253" i="26" s="1"/>
  <c r="DE253" i="26"/>
  <c r="DI253" i="26" s="1"/>
  <c r="DD253" i="26"/>
  <c r="DC253" i="26"/>
  <c r="CX253" i="26"/>
  <c r="DB253" i="26" s="1"/>
  <c r="CW253" i="26"/>
  <c r="DA253" i="26" s="1"/>
  <c r="CV253" i="26"/>
  <c r="CU253" i="26"/>
  <c r="CH253" i="26"/>
  <c r="CP253" i="26" s="1"/>
  <c r="CG253" i="26"/>
  <c r="CO253" i="26" s="1"/>
  <c r="CF253" i="26"/>
  <c r="CN253" i="26" s="1"/>
  <c r="CE253" i="26"/>
  <c r="CM253" i="26" s="1"/>
  <c r="BZ253" i="26"/>
  <c r="CD253" i="26" s="1"/>
  <c r="BY253" i="26"/>
  <c r="CC253" i="26" s="1"/>
  <c r="BX253" i="26"/>
  <c r="BW253" i="26"/>
  <c r="BR253" i="26"/>
  <c r="BV253" i="26" s="1"/>
  <c r="BQ253" i="26"/>
  <c r="BU253" i="26" s="1"/>
  <c r="BP253" i="26"/>
  <c r="BO253" i="26"/>
  <c r="BB253" i="26"/>
  <c r="BJ253" i="26" s="1"/>
  <c r="BA253" i="26"/>
  <c r="BI253" i="26" s="1"/>
  <c r="AZ253" i="26"/>
  <c r="BH253" i="26" s="1"/>
  <c r="AY253" i="26"/>
  <c r="BG253" i="26" s="1"/>
  <c r="AT253" i="26"/>
  <c r="AX253" i="26" s="1"/>
  <c r="AS253" i="26"/>
  <c r="AW253" i="26" s="1"/>
  <c r="AR253" i="26"/>
  <c r="AQ253" i="26"/>
  <c r="AL253" i="26"/>
  <c r="AP253" i="26" s="1"/>
  <c r="AK253" i="26"/>
  <c r="AO253" i="26" s="1"/>
  <c r="AJ253" i="26"/>
  <c r="AI253" i="26"/>
  <c r="AD253" i="26"/>
  <c r="AC253" i="26"/>
  <c r="AB253" i="26"/>
  <c r="AA253" i="26"/>
  <c r="Z253" i="26"/>
  <c r="Y253" i="26"/>
  <c r="X253" i="26"/>
  <c r="W253" i="26"/>
  <c r="R253" i="26"/>
  <c r="Q253" i="26"/>
  <c r="P253" i="26"/>
  <c r="O253" i="26"/>
  <c r="J253" i="26"/>
  <c r="I253" i="26"/>
  <c r="H253" i="26"/>
  <c r="G253" i="26"/>
  <c r="DN252" i="26"/>
  <c r="DV252" i="26" s="1"/>
  <c r="DM252" i="26"/>
  <c r="DU252" i="26" s="1"/>
  <c r="DL252" i="26"/>
  <c r="DT252" i="26" s="1"/>
  <c r="DK252" i="26"/>
  <c r="DS252" i="26" s="1"/>
  <c r="DF252" i="26"/>
  <c r="DJ252" i="26" s="1"/>
  <c r="DE252" i="26"/>
  <c r="DI252" i="26" s="1"/>
  <c r="DD252" i="26"/>
  <c r="DC252" i="26"/>
  <c r="CX252" i="26"/>
  <c r="DB252" i="26" s="1"/>
  <c r="CW252" i="26"/>
  <c r="DA252" i="26" s="1"/>
  <c r="CV252" i="26"/>
  <c r="CU252" i="26"/>
  <c r="CH252" i="26"/>
  <c r="CP252" i="26" s="1"/>
  <c r="CG252" i="26"/>
  <c r="CO252" i="26" s="1"/>
  <c r="CF252" i="26"/>
  <c r="CN252" i="26" s="1"/>
  <c r="CE252" i="26"/>
  <c r="CM252" i="26" s="1"/>
  <c r="BZ252" i="26"/>
  <c r="CD252" i="26" s="1"/>
  <c r="BY252" i="26"/>
  <c r="CC252" i="26" s="1"/>
  <c r="BX252" i="26"/>
  <c r="BW252" i="26"/>
  <c r="BR252" i="26"/>
  <c r="BV252" i="26" s="1"/>
  <c r="BQ252" i="26"/>
  <c r="BU252" i="26" s="1"/>
  <c r="BP252" i="26"/>
  <c r="BO252" i="26"/>
  <c r="BB252" i="26"/>
  <c r="BJ252" i="26" s="1"/>
  <c r="BA252" i="26"/>
  <c r="BI252" i="26" s="1"/>
  <c r="AZ252" i="26"/>
  <c r="BH252" i="26" s="1"/>
  <c r="AY252" i="26"/>
  <c r="BG252" i="26" s="1"/>
  <c r="AT252" i="26"/>
  <c r="AX252" i="26" s="1"/>
  <c r="AS252" i="26"/>
  <c r="AW252" i="26" s="1"/>
  <c r="AR252" i="26"/>
  <c r="AQ252" i="26"/>
  <c r="AL252" i="26"/>
  <c r="AP252" i="26" s="1"/>
  <c r="AK252" i="26"/>
  <c r="AO252" i="26" s="1"/>
  <c r="AJ252" i="26"/>
  <c r="AI252" i="26"/>
  <c r="AD252" i="26"/>
  <c r="AC252" i="26"/>
  <c r="AB252" i="26"/>
  <c r="AA252" i="26"/>
  <c r="Z252" i="26"/>
  <c r="Y252" i="26"/>
  <c r="X252" i="26"/>
  <c r="W252" i="26"/>
  <c r="R252" i="26"/>
  <c r="Q252" i="26"/>
  <c r="P252" i="26"/>
  <c r="O252" i="26"/>
  <c r="J252" i="26"/>
  <c r="I252" i="26"/>
  <c r="H252" i="26"/>
  <c r="G252" i="26"/>
  <c r="DN251" i="26"/>
  <c r="DV251" i="26" s="1"/>
  <c r="DM251" i="26"/>
  <c r="DU251" i="26" s="1"/>
  <c r="DL251" i="26"/>
  <c r="DT251" i="26" s="1"/>
  <c r="DK251" i="26"/>
  <c r="DS251" i="26" s="1"/>
  <c r="DF251" i="26"/>
  <c r="DJ251" i="26" s="1"/>
  <c r="DE251" i="26"/>
  <c r="DI251" i="26" s="1"/>
  <c r="DD251" i="26"/>
  <c r="DC251" i="26"/>
  <c r="CX251" i="26"/>
  <c r="DB251" i="26" s="1"/>
  <c r="CW251" i="26"/>
  <c r="DA251" i="26" s="1"/>
  <c r="CV251" i="26"/>
  <c r="CU251" i="26"/>
  <c r="CH251" i="26"/>
  <c r="CP251" i="26" s="1"/>
  <c r="CG251" i="26"/>
  <c r="CO251" i="26" s="1"/>
  <c r="CF251" i="26"/>
  <c r="CN251" i="26" s="1"/>
  <c r="CE251" i="26"/>
  <c r="CM251" i="26" s="1"/>
  <c r="BZ251" i="26"/>
  <c r="CD251" i="26" s="1"/>
  <c r="BY251" i="26"/>
  <c r="CC251" i="26" s="1"/>
  <c r="BX251" i="26"/>
  <c r="BW251" i="26"/>
  <c r="BR251" i="26"/>
  <c r="BV251" i="26" s="1"/>
  <c r="BQ251" i="26"/>
  <c r="BU251" i="26" s="1"/>
  <c r="BP251" i="26"/>
  <c r="BO251" i="26"/>
  <c r="BB251" i="26"/>
  <c r="BJ251" i="26" s="1"/>
  <c r="BA251" i="26"/>
  <c r="BI251" i="26" s="1"/>
  <c r="AZ251" i="26"/>
  <c r="BH251" i="26" s="1"/>
  <c r="AY251" i="26"/>
  <c r="BG251" i="26" s="1"/>
  <c r="AT251" i="26"/>
  <c r="AX251" i="26" s="1"/>
  <c r="AS251" i="26"/>
  <c r="AW251" i="26" s="1"/>
  <c r="AR251" i="26"/>
  <c r="AQ251" i="26"/>
  <c r="AL251" i="26"/>
  <c r="AP251" i="26" s="1"/>
  <c r="AK251" i="26"/>
  <c r="AO251" i="26" s="1"/>
  <c r="AJ251" i="26"/>
  <c r="AI251" i="26"/>
  <c r="AD251" i="26"/>
  <c r="AC251" i="26"/>
  <c r="AB251" i="26"/>
  <c r="AA251" i="26"/>
  <c r="Z251" i="26"/>
  <c r="Y251" i="26"/>
  <c r="X251" i="26"/>
  <c r="W251" i="26"/>
  <c r="R251" i="26"/>
  <c r="Q251" i="26"/>
  <c r="P251" i="26"/>
  <c r="O251" i="26"/>
  <c r="J251" i="26"/>
  <c r="I251" i="26"/>
  <c r="H251" i="26"/>
  <c r="G251" i="26"/>
  <c r="DN250" i="26"/>
  <c r="DV250" i="26" s="1"/>
  <c r="DM250" i="26"/>
  <c r="DU250" i="26" s="1"/>
  <c r="DL250" i="26"/>
  <c r="DT250" i="26" s="1"/>
  <c r="DK250" i="26"/>
  <c r="DS250" i="26" s="1"/>
  <c r="DF250" i="26"/>
  <c r="DJ250" i="26" s="1"/>
  <c r="DE250" i="26"/>
  <c r="DI250" i="26" s="1"/>
  <c r="DD250" i="26"/>
  <c r="DC250" i="26"/>
  <c r="CX250" i="26"/>
  <c r="DB250" i="26" s="1"/>
  <c r="CW250" i="26"/>
  <c r="DA250" i="26" s="1"/>
  <c r="CV250" i="26"/>
  <c r="CU250" i="26"/>
  <c r="CH250" i="26"/>
  <c r="CP250" i="26" s="1"/>
  <c r="CG250" i="26"/>
  <c r="CO250" i="26" s="1"/>
  <c r="CF250" i="26"/>
  <c r="CN250" i="26" s="1"/>
  <c r="CE250" i="26"/>
  <c r="CM250" i="26" s="1"/>
  <c r="BZ250" i="26"/>
  <c r="CD250" i="26" s="1"/>
  <c r="BY250" i="26"/>
  <c r="CC250" i="26" s="1"/>
  <c r="BX250" i="26"/>
  <c r="BW250" i="26"/>
  <c r="BR250" i="26"/>
  <c r="BV250" i="26" s="1"/>
  <c r="BQ250" i="26"/>
  <c r="BU250" i="26" s="1"/>
  <c r="BP250" i="26"/>
  <c r="BO250" i="26"/>
  <c r="BB250" i="26"/>
  <c r="BJ250" i="26" s="1"/>
  <c r="BA250" i="26"/>
  <c r="BI250" i="26" s="1"/>
  <c r="AZ250" i="26"/>
  <c r="BH250" i="26" s="1"/>
  <c r="AY250" i="26"/>
  <c r="BG250" i="26" s="1"/>
  <c r="AT250" i="26"/>
  <c r="AX250" i="26" s="1"/>
  <c r="AS250" i="26"/>
  <c r="AW250" i="26" s="1"/>
  <c r="AR250" i="26"/>
  <c r="AQ250" i="26"/>
  <c r="AL250" i="26"/>
  <c r="AP250" i="26" s="1"/>
  <c r="AK250" i="26"/>
  <c r="AO250" i="26" s="1"/>
  <c r="AJ250" i="26"/>
  <c r="AI250" i="26"/>
  <c r="AD250" i="26"/>
  <c r="AC250" i="26"/>
  <c r="AB250" i="26"/>
  <c r="AA250" i="26"/>
  <c r="Z250" i="26"/>
  <c r="Y250" i="26"/>
  <c r="X250" i="26"/>
  <c r="W250" i="26"/>
  <c r="R250" i="26"/>
  <c r="Q250" i="26"/>
  <c r="P250" i="26"/>
  <c r="O250" i="26"/>
  <c r="J250" i="26"/>
  <c r="I250" i="26"/>
  <c r="H250" i="26"/>
  <c r="G250" i="26"/>
  <c r="DN249" i="26"/>
  <c r="DV249" i="26" s="1"/>
  <c r="DM249" i="26"/>
  <c r="DU249" i="26" s="1"/>
  <c r="DL249" i="26"/>
  <c r="DT249" i="26" s="1"/>
  <c r="DK249" i="26"/>
  <c r="DS249" i="26" s="1"/>
  <c r="DF249" i="26"/>
  <c r="DJ249" i="26" s="1"/>
  <c r="DE249" i="26"/>
  <c r="DI249" i="26" s="1"/>
  <c r="DD249" i="26"/>
  <c r="DC249" i="26"/>
  <c r="CX249" i="26"/>
  <c r="DB249" i="26" s="1"/>
  <c r="CW249" i="26"/>
  <c r="DA249" i="26" s="1"/>
  <c r="CV249" i="26"/>
  <c r="CU249" i="26"/>
  <c r="CH249" i="26"/>
  <c r="CP249" i="26" s="1"/>
  <c r="CG249" i="26"/>
  <c r="CO249" i="26" s="1"/>
  <c r="CF249" i="26"/>
  <c r="CN249" i="26" s="1"/>
  <c r="CE249" i="26"/>
  <c r="CM249" i="26" s="1"/>
  <c r="BZ249" i="26"/>
  <c r="CD249" i="26" s="1"/>
  <c r="BY249" i="26"/>
  <c r="CC249" i="26" s="1"/>
  <c r="BX249" i="26"/>
  <c r="BW249" i="26"/>
  <c r="BR249" i="26"/>
  <c r="BV249" i="26" s="1"/>
  <c r="BQ249" i="26"/>
  <c r="BU249" i="26" s="1"/>
  <c r="BP249" i="26"/>
  <c r="BO249" i="26"/>
  <c r="BB249" i="26"/>
  <c r="BJ249" i="26" s="1"/>
  <c r="BA249" i="26"/>
  <c r="BI249" i="26" s="1"/>
  <c r="AZ249" i="26"/>
  <c r="BH249" i="26" s="1"/>
  <c r="AY249" i="26"/>
  <c r="BG249" i="26" s="1"/>
  <c r="AT249" i="26"/>
  <c r="AX249" i="26" s="1"/>
  <c r="AS249" i="26"/>
  <c r="AW249" i="26" s="1"/>
  <c r="AR249" i="26"/>
  <c r="AQ249" i="26"/>
  <c r="AL249" i="26"/>
  <c r="AP249" i="26" s="1"/>
  <c r="AK249" i="26"/>
  <c r="AO249" i="26" s="1"/>
  <c r="AJ249" i="26"/>
  <c r="AI249" i="26"/>
  <c r="AD249" i="26"/>
  <c r="AC249" i="26"/>
  <c r="AB249" i="26"/>
  <c r="AA249" i="26"/>
  <c r="Z249" i="26"/>
  <c r="Y249" i="26"/>
  <c r="X249" i="26"/>
  <c r="W249" i="26"/>
  <c r="R249" i="26"/>
  <c r="Q249" i="26"/>
  <c r="P249" i="26"/>
  <c r="O249" i="26"/>
  <c r="J249" i="26"/>
  <c r="I249" i="26"/>
  <c r="H249" i="26"/>
  <c r="G249" i="26"/>
  <c r="DN248" i="26"/>
  <c r="DV248" i="26" s="1"/>
  <c r="DM248" i="26"/>
  <c r="DU248" i="26" s="1"/>
  <c r="DL248" i="26"/>
  <c r="DT248" i="26" s="1"/>
  <c r="DK248" i="26"/>
  <c r="DS248" i="26" s="1"/>
  <c r="DF248" i="26"/>
  <c r="DJ248" i="26" s="1"/>
  <c r="DE248" i="26"/>
  <c r="DI248" i="26" s="1"/>
  <c r="DD248" i="26"/>
  <c r="DC248" i="26"/>
  <c r="CX248" i="26"/>
  <c r="DB248" i="26" s="1"/>
  <c r="CW248" i="26"/>
  <c r="DA248" i="26" s="1"/>
  <c r="CV248" i="26"/>
  <c r="CU248" i="26"/>
  <c r="CH248" i="26"/>
  <c r="CP248" i="26" s="1"/>
  <c r="CG248" i="26"/>
  <c r="CO248" i="26" s="1"/>
  <c r="CF248" i="26"/>
  <c r="CN248" i="26" s="1"/>
  <c r="CE248" i="26"/>
  <c r="CM248" i="26" s="1"/>
  <c r="BZ248" i="26"/>
  <c r="CD248" i="26" s="1"/>
  <c r="BY248" i="26"/>
  <c r="CC248" i="26" s="1"/>
  <c r="BX248" i="26"/>
  <c r="BW248" i="26"/>
  <c r="BR248" i="26"/>
  <c r="BV248" i="26" s="1"/>
  <c r="BQ248" i="26"/>
  <c r="BU248" i="26" s="1"/>
  <c r="BP248" i="26"/>
  <c r="BO248" i="26"/>
  <c r="BB248" i="26"/>
  <c r="BA248" i="26"/>
  <c r="BI248" i="26" s="1"/>
  <c r="AZ248" i="26"/>
  <c r="AY248" i="26"/>
  <c r="BG248" i="26" s="1"/>
  <c r="AT248" i="26"/>
  <c r="AV248" i="26" s="1"/>
  <c r="AS248" i="26"/>
  <c r="AW248" i="26" s="1"/>
  <c r="AR248" i="26"/>
  <c r="AQ248" i="26"/>
  <c r="AL248" i="26"/>
  <c r="AN248" i="26" s="1"/>
  <c r="AK248" i="26"/>
  <c r="AO248" i="26" s="1"/>
  <c r="AJ248" i="26"/>
  <c r="AI248" i="26"/>
  <c r="AD248" i="26"/>
  <c r="AC248" i="26"/>
  <c r="AB248" i="26"/>
  <c r="AA248" i="26"/>
  <c r="Z248" i="26"/>
  <c r="Y248" i="26"/>
  <c r="X248" i="26"/>
  <c r="W248" i="26"/>
  <c r="R248" i="26"/>
  <c r="Q248" i="26"/>
  <c r="P248" i="26"/>
  <c r="O248" i="26"/>
  <c r="J248" i="26"/>
  <c r="I248" i="26"/>
  <c r="H248" i="26"/>
  <c r="G248" i="26"/>
  <c r="DN247" i="26"/>
  <c r="DP247" i="26" s="1"/>
  <c r="DM247" i="26"/>
  <c r="DU247" i="26" s="1"/>
  <c r="DL247" i="26"/>
  <c r="DT247" i="26" s="1"/>
  <c r="DK247" i="26"/>
  <c r="DS247" i="26" s="1"/>
  <c r="DF247" i="26"/>
  <c r="DH247" i="26" s="1"/>
  <c r="DE247" i="26"/>
  <c r="DI247" i="26" s="1"/>
  <c r="DD247" i="26"/>
  <c r="DC247" i="26"/>
  <c r="CX247" i="26"/>
  <c r="CZ247" i="26" s="1"/>
  <c r="CW247" i="26"/>
  <c r="DA247" i="26" s="1"/>
  <c r="CV247" i="26"/>
  <c r="CU247" i="26"/>
  <c r="CH247" i="26"/>
  <c r="CJ247" i="26" s="1"/>
  <c r="CG247" i="26"/>
  <c r="CO247" i="26" s="1"/>
  <c r="CF247" i="26"/>
  <c r="CN247" i="26" s="1"/>
  <c r="CE247" i="26"/>
  <c r="CM247" i="26" s="1"/>
  <c r="BZ247" i="26"/>
  <c r="CB247" i="26" s="1"/>
  <c r="BY247" i="26"/>
  <c r="CC247" i="26" s="1"/>
  <c r="BX247" i="26"/>
  <c r="BW247" i="26"/>
  <c r="BR247" i="26"/>
  <c r="BT247" i="26" s="1"/>
  <c r="BQ247" i="26"/>
  <c r="BU247" i="26" s="1"/>
  <c r="BP247" i="26"/>
  <c r="BO247" i="26"/>
  <c r="BE247" i="26"/>
  <c r="BB247" i="26"/>
  <c r="BF247" i="26" s="1"/>
  <c r="BA247" i="26"/>
  <c r="AZ247" i="26"/>
  <c r="AY247" i="26"/>
  <c r="BG247" i="26" s="1"/>
  <c r="AW247" i="26"/>
  <c r="AT247" i="26"/>
  <c r="AS247" i="26"/>
  <c r="AU247" i="26" s="1"/>
  <c r="AR247" i="26"/>
  <c r="AQ247" i="26"/>
  <c r="AO247" i="26"/>
  <c r="AL247" i="26"/>
  <c r="AK247" i="26"/>
  <c r="AM247" i="26" s="1"/>
  <c r="AJ247" i="26"/>
  <c r="BH247" i="26" s="1"/>
  <c r="AI247" i="26"/>
  <c r="AC247" i="26"/>
  <c r="AA247" i="26"/>
  <c r="Y247" i="26"/>
  <c r="W247" i="26"/>
  <c r="AD247" i="26"/>
  <c r="AB247" i="26"/>
  <c r="Q247" i="26"/>
  <c r="O247" i="26"/>
  <c r="R247" i="26"/>
  <c r="I247" i="26"/>
  <c r="G247" i="26"/>
  <c r="J247" i="26"/>
  <c r="DQ246" i="26"/>
  <c r="DN246" i="26"/>
  <c r="DM246" i="26"/>
  <c r="DO246" i="26" s="1"/>
  <c r="DL246" i="26"/>
  <c r="DK246" i="26"/>
  <c r="DF246" i="26"/>
  <c r="DE246" i="26"/>
  <c r="DD246" i="26"/>
  <c r="DC246" i="26"/>
  <c r="CX246" i="26"/>
  <c r="CW246" i="26"/>
  <c r="CV246" i="26"/>
  <c r="CU246" i="26"/>
  <c r="CH246" i="26"/>
  <c r="CG246" i="26"/>
  <c r="CF246" i="26"/>
  <c r="CE246" i="26"/>
  <c r="BZ246" i="26"/>
  <c r="BY246" i="26"/>
  <c r="BX246" i="26"/>
  <c r="BW246" i="26"/>
  <c r="BR246" i="26"/>
  <c r="BQ246" i="26"/>
  <c r="BP246" i="26"/>
  <c r="BO246" i="26"/>
  <c r="BB246" i="26"/>
  <c r="BA246" i="26"/>
  <c r="AZ246" i="26"/>
  <c r="AY246" i="26"/>
  <c r="AT246" i="26"/>
  <c r="AS246" i="26"/>
  <c r="AR246" i="26"/>
  <c r="AQ246" i="26"/>
  <c r="AL246" i="26"/>
  <c r="AK246" i="26"/>
  <c r="AJ246" i="26"/>
  <c r="AI246" i="26"/>
  <c r="AD246" i="26"/>
  <c r="AC246" i="26"/>
  <c r="AB246" i="26"/>
  <c r="AA246" i="26"/>
  <c r="R246" i="26"/>
  <c r="Q246" i="26"/>
  <c r="J246" i="26"/>
  <c r="I246" i="26"/>
  <c r="DN245" i="26"/>
  <c r="DM245" i="26"/>
  <c r="DL245" i="26"/>
  <c r="DK245" i="26"/>
  <c r="DF245" i="26"/>
  <c r="DE245" i="26"/>
  <c r="DD245" i="26"/>
  <c r="DC245" i="26"/>
  <c r="CX245" i="26"/>
  <c r="CW245" i="26"/>
  <c r="CV245" i="26"/>
  <c r="CU245" i="26"/>
  <c r="CH245" i="26"/>
  <c r="CG245" i="26"/>
  <c r="CF245" i="26"/>
  <c r="CE245" i="26"/>
  <c r="BZ245" i="26"/>
  <c r="BY245" i="26"/>
  <c r="BX245" i="26"/>
  <c r="BW245" i="26"/>
  <c r="BR245" i="26"/>
  <c r="BQ245" i="26"/>
  <c r="BP245" i="26"/>
  <c r="BO245" i="26"/>
  <c r="BB245" i="26"/>
  <c r="BA245" i="26"/>
  <c r="AZ245" i="26"/>
  <c r="AY245" i="26"/>
  <c r="AT245" i="26"/>
  <c r="AS245" i="26"/>
  <c r="AR245" i="26"/>
  <c r="AQ245" i="26"/>
  <c r="AL245" i="26"/>
  <c r="AK245" i="26"/>
  <c r="AJ245" i="26"/>
  <c r="AI245" i="26"/>
  <c r="AD245" i="26"/>
  <c r="AC245" i="26"/>
  <c r="AB245" i="26"/>
  <c r="AA245" i="26"/>
  <c r="R245" i="26"/>
  <c r="Q245" i="26"/>
  <c r="J245" i="26"/>
  <c r="I245" i="26"/>
  <c r="DN244" i="26"/>
  <c r="DM244" i="26"/>
  <c r="DL244" i="26"/>
  <c r="DK244" i="26"/>
  <c r="DF244" i="26"/>
  <c r="DE244" i="26"/>
  <c r="DD244" i="26"/>
  <c r="DC244" i="26"/>
  <c r="CX244" i="26"/>
  <c r="CW244" i="26"/>
  <c r="CV244" i="26"/>
  <c r="CU244" i="26"/>
  <c r="CH244" i="26"/>
  <c r="CG244" i="26"/>
  <c r="CF244" i="26"/>
  <c r="CE244" i="26"/>
  <c r="BZ244" i="26"/>
  <c r="BY244" i="26"/>
  <c r="BX244" i="26"/>
  <c r="BW244" i="26"/>
  <c r="BR244" i="26"/>
  <c r="BQ244" i="26"/>
  <c r="BP244" i="26"/>
  <c r="BO244" i="26"/>
  <c r="BB244" i="26"/>
  <c r="BA244" i="26"/>
  <c r="AZ244" i="26"/>
  <c r="AY244" i="26"/>
  <c r="AT244" i="26"/>
  <c r="AS244" i="26"/>
  <c r="AR244" i="26"/>
  <c r="AQ244" i="26"/>
  <c r="AL244" i="26"/>
  <c r="AK244" i="26"/>
  <c r="AJ244" i="26"/>
  <c r="AI244" i="26"/>
  <c r="AD244" i="26"/>
  <c r="AC244" i="26"/>
  <c r="AB244" i="26"/>
  <c r="AA244" i="26"/>
  <c r="R244" i="26"/>
  <c r="Q244" i="26"/>
  <c r="J244" i="26"/>
  <c r="I244" i="26"/>
  <c r="DN243" i="26"/>
  <c r="DM243" i="26"/>
  <c r="DL243" i="26"/>
  <c r="DK243" i="26"/>
  <c r="DF243" i="26"/>
  <c r="DE243" i="26"/>
  <c r="DD243" i="26"/>
  <c r="DC243" i="26"/>
  <c r="CX243" i="26"/>
  <c r="CW243" i="26"/>
  <c r="CV243" i="26"/>
  <c r="CU243" i="26"/>
  <c r="CH243" i="26"/>
  <c r="CG243" i="26"/>
  <c r="CF243" i="26"/>
  <c r="CE243" i="26"/>
  <c r="BZ243" i="26"/>
  <c r="BY243" i="26"/>
  <c r="BX243" i="26"/>
  <c r="BW243" i="26"/>
  <c r="BR243" i="26"/>
  <c r="BQ243" i="26"/>
  <c r="BP243" i="26"/>
  <c r="BO243" i="26"/>
  <c r="BB243" i="26"/>
  <c r="BA243" i="26"/>
  <c r="AZ243" i="26"/>
  <c r="AY243" i="26"/>
  <c r="AT243" i="26"/>
  <c r="AS243" i="26"/>
  <c r="AR243" i="26"/>
  <c r="AQ243" i="26"/>
  <c r="AL243" i="26"/>
  <c r="AK243" i="26"/>
  <c r="AJ243" i="26"/>
  <c r="AI243" i="26"/>
  <c r="AD243" i="26"/>
  <c r="AB243" i="26"/>
  <c r="R243" i="26"/>
  <c r="Q243" i="26"/>
  <c r="J243" i="26"/>
  <c r="I243" i="26"/>
  <c r="DN242" i="26"/>
  <c r="DM242" i="26"/>
  <c r="DL242" i="26"/>
  <c r="DK242" i="26"/>
  <c r="DF242" i="26"/>
  <c r="DE242" i="26"/>
  <c r="DD242" i="26"/>
  <c r="DC242" i="26"/>
  <c r="CX242" i="26"/>
  <c r="CW242" i="26"/>
  <c r="CV242" i="26"/>
  <c r="CU242" i="26"/>
  <c r="CH242" i="26"/>
  <c r="CG242" i="26"/>
  <c r="CF242" i="26"/>
  <c r="CE242" i="26"/>
  <c r="BZ242" i="26"/>
  <c r="BY242" i="26"/>
  <c r="BX242" i="26"/>
  <c r="BW242" i="26"/>
  <c r="BR242" i="26"/>
  <c r="BQ242" i="26"/>
  <c r="BP242" i="26"/>
  <c r="BO242" i="26"/>
  <c r="BB242" i="26"/>
  <c r="BA242" i="26"/>
  <c r="AZ242" i="26"/>
  <c r="AY242" i="26"/>
  <c r="AT242" i="26"/>
  <c r="AS242" i="26"/>
  <c r="AR242" i="26"/>
  <c r="AQ242" i="26"/>
  <c r="AL242" i="26"/>
  <c r="AK242" i="26"/>
  <c r="AJ242" i="26"/>
  <c r="AI242" i="26"/>
  <c r="AD242" i="26"/>
  <c r="AC242" i="26"/>
  <c r="AB242" i="26"/>
  <c r="AA242" i="26"/>
  <c r="R242" i="26"/>
  <c r="Q242" i="26"/>
  <c r="J242" i="26"/>
  <c r="I242" i="26"/>
  <c r="DN241" i="26"/>
  <c r="DM241" i="26"/>
  <c r="DL241" i="26"/>
  <c r="DK241" i="26"/>
  <c r="DF241" i="26"/>
  <c r="DE241" i="26"/>
  <c r="DD241" i="26"/>
  <c r="DC241" i="26"/>
  <c r="CX241" i="26"/>
  <c r="CW241" i="26"/>
  <c r="CV241" i="26"/>
  <c r="CU241" i="26"/>
  <c r="CH241" i="26"/>
  <c r="CG241" i="26"/>
  <c r="CF241" i="26"/>
  <c r="CE241" i="26"/>
  <c r="BZ241" i="26"/>
  <c r="BY241" i="26"/>
  <c r="BX241" i="26"/>
  <c r="BW241" i="26"/>
  <c r="BR241" i="26"/>
  <c r="BQ241" i="26"/>
  <c r="BP241" i="26"/>
  <c r="BO241" i="26"/>
  <c r="BB241" i="26"/>
  <c r="BA241" i="26"/>
  <c r="AZ241" i="26"/>
  <c r="AY241" i="26"/>
  <c r="AT241" i="26"/>
  <c r="AS241" i="26"/>
  <c r="AR241" i="26"/>
  <c r="AQ241" i="26"/>
  <c r="AL241" i="26"/>
  <c r="AK241" i="26"/>
  <c r="AJ241" i="26"/>
  <c r="AI241" i="26"/>
  <c r="V241" i="26"/>
  <c r="U241" i="26"/>
  <c r="T241" i="26"/>
  <c r="S241" i="26"/>
  <c r="N241" i="26"/>
  <c r="M241" i="26"/>
  <c r="L241" i="26"/>
  <c r="K241" i="26"/>
  <c r="F241" i="26"/>
  <c r="E241" i="26"/>
  <c r="D241" i="26"/>
  <c r="C241" i="26"/>
  <c r="DN240" i="26"/>
  <c r="DM240" i="26"/>
  <c r="DL240" i="26"/>
  <c r="DK240" i="26"/>
  <c r="DF240" i="26"/>
  <c r="DE240" i="26"/>
  <c r="DD240" i="26"/>
  <c r="DC240" i="26"/>
  <c r="CX240" i="26"/>
  <c r="CW240" i="26"/>
  <c r="CV240" i="26"/>
  <c r="CU240" i="26"/>
  <c r="CH240" i="26"/>
  <c r="CG240" i="26"/>
  <c r="CF240" i="26"/>
  <c r="CE240" i="26"/>
  <c r="BZ240" i="26"/>
  <c r="BY240" i="26"/>
  <c r="BX240" i="26"/>
  <c r="BW240" i="26"/>
  <c r="BR240" i="26"/>
  <c r="BQ240" i="26"/>
  <c r="BP240" i="26"/>
  <c r="BO240" i="26"/>
  <c r="BB240" i="26"/>
  <c r="BA240" i="26"/>
  <c r="AZ240" i="26"/>
  <c r="AY240" i="26"/>
  <c r="AT240" i="26"/>
  <c r="AS240" i="26"/>
  <c r="AR240" i="26"/>
  <c r="AQ240" i="26"/>
  <c r="AL240" i="26"/>
  <c r="AK240" i="26"/>
  <c r="AJ240" i="26"/>
  <c r="AI240" i="26"/>
  <c r="AD240" i="26"/>
  <c r="AC240" i="26"/>
  <c r="AB240" i="26"/>
  <c r="AA240" i="26"/>
  <c r="R240" i="26"/>
  <c r="Q240" i="26"/>
  <c r="J240" i="26"/>
  <c r="I240" i="26"/>
  <c r="DT239" i="26"/>
  <c r="DP239" i="26"/>
  <c r="DN239" i="26"/>
  <c r="DV239" i="26" s="1"/>
  <c r="DM239" i="26"/>
  <c r="DL239" i="26"/>
  <c r="DK239" i="26"/>
  <c r="DH239" i="26"/>
  <c r="DF239" i="26"/>
  <c r="DJ239" i="26" s="1"/>
  <c r="DE239" i="26"/>
  <c r="DD239" i="26"/>
  <c r="DC239" i="26"/>
  <c r="CZ239" i="26"/>
  <c r="CX239" i="26"/>
  <c r="DB239" i="26" s="1"/>
  <c r="CW239" i="26"/>
  <c r="CV239" i="26"/>
  <c r="CU239" i="26"/>
  <c r="CP239" i="26"/>
  <c r="CT239" i="26" s="1"/>
  <c r="CH239" i="26"/>
  <c r="CL239" i="26" s="1"/>
  <c r="CG239" i="26"/>
  <c r="CF239" i="26"/>
  <c r="CN239" i="26" s="1"/>
  <c r="CR239" i="26" s="1"/>
  <c r="CE239" i="26"/>
  <c r="CM239" i="26" s="1"/>
  <c r="BZ239" i="26"/>
  <c r="CD239" i="26" s="1"/>
  <c r="BY239" i="26"/>
  <c r="CC239" i="26" s="1"/>
  <c r="BX239" i="26"/>
  <c r="BW239" i="26"/>
  <c r="BR239" i="26"/>
  <c r="BV239" i="26" s="1"/>
  <c r="BQ239" i="26"/>
  <c r="BU239" i="26" s="1"/>
  <c r="BP239" i="26"/>
  <c r="BO239" i="26"/>
  <c r="BB239" i="26"/>
  <c r="BJ239" i="26" s="1"/>
  <c r="BA239" i="26"/>
  <c r="BI239" i="26" s="1"/>
  <c r="AZ239" i="26"/>
  <c r="BH239" i="26" s="1"/>
  <c r="AY239" i="26"/>
  <c r="BG239" i="26" s="1"/>
  <c r="AT239" i="26"/>
  <c r="AX239" i="26" s="1"/>
  <c r="AS239" i="26"/>
  <c r="AW239" i="26" s="1"/>
  <c r="AR239" i="26"/>
  <c r="AQ239" i="26"/>
  <c r="AL239" i="26"/>
  <c r="AP239" i="26" s="1"/>
  <c r="AK239" i="26"/>
  <c r="AO239" i="26" s="1"/>
  <c r="AJ239" i="26"/>
  <c r="AI239" i="26"/>
  <c r="AD239" i="26"/>
  <c r="AC239" i="26"/>
  <c r="AB239" i="26"/>
  <c r="AA239" i="26"/>
  <c r="Z239" i="26"/>
  <c r="Y239" i="26"/>
  <c r="X239" i="26"/>
  <c r="W239" i="26"/>
  <c r="R239" i="26"/>
  <c r="Q239" i="26"/>
  <c r="P239" i="26"/>
  <c r="O239" i="26"/>
  <c r="J239" i="26"/>
  <c r="I239" i="26"/>
  <c r="H239" i="26"/>
  <c r="G239" i="26"/>
  <c r="DN238" i="26"/>
  <c r="DV238" i="26" s="1"/>
  <c r="DM238" i="26"/>
  <c r="DU238" i="26" s="1"/>
  <c r="DL238" i="26"/>
  <c r="DT238" i="26" s="1"/>
  <c r="DK238" i="26"/>
  <c r="DS238" i="26" s="1"/>
  <c r="DF238" i="26"/>
  <c r="DJ238" i="26" s="1"/>
  <c r="DE238" i="26"/>
  <c r="DI238" i="26" s="1"/>
  <c r="DD238" i="26"/>
  <c r="DC238" i="26"/>
  <c r="CX238" i="26"/>
  <c r="DB238" i="26" s="1"/>
  <c r="CW238" i="26"/>
  <c r="DA238" i="26" s="1"/>
  <c r="CV238" i="26"/>
  <c r="CU238" i="26"/>
  <c r="CH238" i="26"/>
  <c r="CP238" i="26" s="1"/>
  <c r="CG238" i="26"/>
  <c r="CO238" i="26" s="1"/>
  <c r="CF238" i="26"/>
  <c r="CN238" i="26" s="1"/>
  <c r="CE238" i="26"/>
  <c r="CM238" i="26" s="1"/>
  <c r="BZ238" i="26"/>
  <c r="CD238" i="26" s="1"/>
  <c r="BY238" i="26"/>
  <c r="CC238" i="26" s="1"/>
  <c r="BX238" i="26"/>
  <c r="BW238" i="26"/>
  <c r="BR238" i="26"/>
  <c r="BV238" i="26" s="1"/>
  <c r="BQ238" i="26"/>
  <c r="BU238" i="26" s="1"/>
  <c r="BP238" i="26"/>
  <c r="BO238" i="26"/>
  <c r="BB238" i="26"/>
  <c r="BJ238" i="26" s="1"/>
  <c r="BA238" i="26"/>
  <c r="BI238" i="26" s="1"/>
  <c r="AZ238" i="26"/>
  <c r="BH238" i="26" s="1"/>
  <c r="AY238" i="26"/>
  <c r="BG238" i="26" s="1"/>
  <c r="AT238" i="26"/>
  <c r="AX238" i="26" s="1"/>
  <c r="AS238" i="26"/>
  <c r="AW238" i="26" s="1"/>
  <c r="AR238" i="26"/>
  <c r="AQ238" i="26"/>
  <c r="AL238" i="26"/>
  <c r="AP238" i="26" s="1"/>
  <c r="AK238" i="26"/>
  <c r="AO238" i="26" s="1"/>
  <c r="AJ238" i="26"/>
  <c r="AI238" i="26"/>
  <c r="AD238" i="26"/>
  <c r="AC238" i="26"/>
  <c r="AB238" i="26"/>
  <c r="AA238" i="26"/>
  <c r="Z238" i="26"/>
  <c r="Y238" i="26"/>
  <c r="X238" i="26"/>
  <c r="W238" i="26"/>
  <c r="R238" i="26"/>
  <c r="Q238" i="26"/>
  <c r="P238" i="26"/>
  <c r="O238" i="26"/>
  <c r="J238" i="26"/>
  <c r="I238" i="26"/>
  <c r="H238" i="26"/>
  <c r="G238" i="26"/>
  <c r="DN237" i="26"/>
  <c r="DV237" i="26" s="1"/>
  <c r="DM237" i="26"/>
  <c r="DU237" i="26" s="1"/>
  <c r="DL237" i="26"/>
  <c r="DT237" i="26" s="1"/>
  <c r="DK237" i="26"/>
  <c r="DS237" i="26" s="1"/>
  <c r="DF237" i="26"/>
  <c r="DJ237" i="26" s="1"/>
  <c r="DE237" i="26"/>
  <c r="DI237" i="26" s="1"/>
  <c r="DD237" i="26"/>
  <c r="DC237" i="26"/>
  <c r="CX237" i="26"/>
  <c r="DB237" i="26" s="1"/>
  <c r="CW237" i="26"/>
  <c r="DA237" i="26" s="1"/>
  <c r="CV237" i="26"/>
  <c r="CU237" i="26"/>
  <c r="CH237" i="26"/>
  <c r="CP237" i="26" s="1"/>
  <c r="CG237" i="26"/>
  <c r="CO237" i="26" s="1"/>
  <c r="CF237" i="26"/>
  <c r="CN237" i="26" s="1"/>
  <c r="CE237" i="26"/>
  <c r="CM237" i="26" s="1"/>
  <c r="BZ237" i="26"/>
  <c r="CD237" i="26" s="1"/>
  <c r="BY237" i="26"/>
  <c r="CC237" i="26" s="1"/>
  <c r="BX237" i="26"/>
  <c r="BW237" i="26"/>
  <c r="BR237" i="26"/>
  <c r="BV237" i="26" s="1"/>
  <c r="BQ237" i="26"/>
  <c r="BU237" i="26" s="1"/>
  <c r="BP237" i="26"/>
  <c r="BO237" i="26"/>
  <c r="BB237" i="26"/>
  <c r="BJ237" i="26" s="1"/>
  <c r="BA237" i="26"/>
  <c r="BI237" i="26" s="1"/>
  <c r="AZ237" i="26"/>
  <c r="BH237" i="26" s="1"/>
  <c r="AY237" i="26"/>
  <c r="BG237" i="26" s="1"/>
  <c r="AT237" i="26"/>
  <c r="AX237" i="26" s="1"/>
  <c r="AS237" i="26"/>
  <c r="AW237" i="26" s="1"/>
  <c r="AR237" i="26"/>
  <c r="AQ237" i="26"/>
  <c r="AL237" i="26"/>
  <c r="AP237" i="26" s="1"/>
  <c r="AK237" i="26"/>
  <c r="AO237" i="26" s="1"/>
  <c r="AJ237" i="26"/>
  <c r="AI237" i="26"/>
  <c r="AD237" i="26"/>
  <c r="AC237" i="26"/>
  <c r="AB237" i="26"/>
  <c r="AA237" i="26"/>
  <c r="Z237" i="26"/>
  <c r="Y237" i="26"/>
  <c r="X237" i="26"/>
  <c r="W237" i="26"/>
  <c r="R237" i="26"/>
  <c r="Q237" i="26"/>
  <c r="P237" i="26"/>
  <c r="O237" i="26"/>
  <c r="J237" i="26"/>
  <c r="I237" i="26"/>
  <c r="H237" i="26"/>
  <c r="G237" i="26"/>
  <c r="DN236" i="26"/>
  <c r="DV236" i="26" s="1"/>
  <c r="DM236" i="26"/>
  <c r="DU236" i="26" s="1"/>
  <c r="DL236" i="26"/>
  <c r="DT236" i="26" s="1"/>
  <c r="DK236" i="26"/>
  <c r="DS236" i="26" s="1"/>
  <c r="DF236" i="26"/>
  <c r="DJ236" i="26" s="1"/>
  <c r="DE236" i="26"/>
  <c r="DI236" i="26" s="1"/>
  <c r="DD236" i="26"/>
  <c r="DC236" i="26"/>
  <c r="CX236" i="26"/>
  <c r="DB236" i="26" s="1"/>
  <c r="CW236" i="26"/>
  <c r="DA236" i="26" s="1"/>
  <c r="CV236" i="26"/>
  <c r="CU236" i="26"/>
  <c r="CH236" i="26"/>
  <c r="CP236" i="26" s="1"/>
  <c r="CG236" i="26"/>
  <c r="CO236" i="26" s="1"/>
  <c r="CF236" i="26"/>
  <c r="CN236" i="26" s="1"/>
  <c r="CE236" i="26"/>
  <c r="CM236" i="26" s="1"/>
  <c r="BZ236" i="26"/>
  <c r="CD236" i="26" s="1"/>
  <c r="BY236" i="26"/>
  <c r="CC236" i="26" s="1"/>
  <c r="BX236" i="26"/>
  <c r="BW236" i="26"/>
  <c r="BR236" i="26"/>
  <c r="BV236" i="26" s="1"/>
  <c r="BQ236" i="26"/>
  <c r="BU236" i="26" s="1"/>
  <c r="BP236" i="26"/>
  <c r="BO236" i="26"/>
  <c r="BB236" i="26"/>
  <c r="BJ236" i="26" s="1"/>
  <c r="BA236" i="26"/>
  <c r="BI236" i="26" s="1"/>
  <c r="AZ236" i="26"/>
  <c r="BH236" i="26" s="1"/>
  <c r="AY236" i="26"/>
  <c r="BG236" i="26" s="1"/>
  <c r="AT236" i="26"/>
  <c r="AX236" i="26" s="1"/>
  <c r="AS236" i="26"/>
  <c r="AW236" i="26" s="1"/>
  <c r="AR236" i="26"/>
  <c r="AQ236" i="26"/>
  <c r="AL236" i="26"/>
  <c r="AP236" i="26" s="1"/>
  <c r="AK236" i="26"/>
  <c r="AO236" i="26" s="1"/>
  <c r="AJ236" i="26"/>
  <c r="AI236" i="26"/>
  <c r="AD236" i="26"/>
  <c r="AC236" i="26"/>
  <c r="AB236" i="26"/>
  <c r="AA236" i="26"/>
  <c r="Z236" i="26"/>
  <c r="Y236" i="26"/>
  <c r="X236" i="26"/>
  <c r="W236" i="26"/>
  <c r="R236" i="26"/>
  <c r="Q236" i="26"/>
  <c r="P236" i="26"/>
  <c r="O236" i="26"/>
  <c r="J236" i="26"/>
  <c r="I236" i="26"/>
  <c r="H236" i="26"/>
  <c r="G236" i="26"/>
  <c r="DN235" i="26"/>
  <c r="DV235" i="26" s="1"/>
  <c r="DM235" i="26"/>
  <c r="DU235" i="26" s="1"/>
  <c r="DL235" i="26"/>
  <c r="DT235" i="26" s="1"/>
  <c r="DK235" i="26"/>
  <c r="DS235" i="26" s="1"/>
  <c r="DF235" i="26"/>
  <c r="DJ235" i="26" s="1"/>
  <c r="DE235" i="26"/>
  <c r="DI235" i="26" s="1"/>
  <c r="DD235" i="26"/>
  <c r="DC235" i="26"/>
  <c r="CX235" i="26"/>
  <c r="DB235" i="26" s="1"/>
  <c r="CW235" i="26"/>
  <c r="DA235" i="26" s="1"/>
  <c r="CV235" i="26"/>
  <c r="CU235" i="26"/>
  <c r="CH235" i="26"/>
  <c r="CP235" i="26" s="1"/>
  <c r="CG235" i="26"/>
  <c r="CO235" i="26" s="1"/>
  <c r="CF235" i="26"/>
  <c r="CN235" i="26" s="1"/>
  <c r="CE235" i="26"/>
  <c r="CM235" i="26" s="1"/>
  <c r="BZ235" i="26"/>
  <c r="CD235" i="26" s="1"/>
  <c r="BY235" i="26"/>
  <c r="CC235" i="26" s="1"/>
  <c r="BX235" i="26"/>
  <c r="BW235" i="26"/>
  <c r="BR235" i="26"/>
  <c r="BV235" i="26" s="1"/>
  <c r="BQ235" i="26"/>
  <c r="BU235" i="26" s="1"/>
  <c r="BP235" i="26"/>
  <c r="BO235" i="26"/>
  <c r="BB235" i="26"/>
  <c r="BJ235" i="26" s="1"/>
  <c r="BA235" i="26"/>
  <c r="BI235" i="26" s="1"/>
  <c r="AZ235" i="26"/>
  <c r="BH235" i="26" s="1"/>
  <c r="AY235" i="26"/>
  <c r="BG235" i="26" s="1"/>
  <c r="AT235" i="26"/>
  <c r="AX235" i="26" s="1"/>
  <c r="AS235" i="26"/>
  <c r="AW235" i="26" s="1"/>
  <c r="AR235" i="26"/>
  <c r="AQ235" i="26"/>
  <c r="AL235" i="26"/>
  <c r="AP235" i="26" s="1"/>
  <c r="AK235" i="26"/>
  <c r="AO235" i="26" s="1"/>
  <c r="AJ235" i="26"/>
  <c r="AI235" i="26"/>
  <c r="AD235" i="26"/>
  <c r="AC235" i="26"/>
  <c r="AB235" i="26"/>
  <c r="AA235" i="26"/>
  <c r="Z235" i="26"/>
  <c r="Y235" i="26"/>
  <c r="X235" i="26"/>
  <c r="W235" i="26"/>
  <c r="R235" i="26"/>
  <c r="Q235" i="26"/>
  <c r="P235" i="26"/>
  <c r="O235" i="26"/>
  <c r="J235" i="26"/>
  <c r="I235" i="26"/>
  <c r="H235" i="26"/>
  <c r="G235" i="26"/>
  <c r="DN234" i="26"/>
  <c r="DV234" i="26" s="1"/>
  <c r="DM234" i="26"/>
  <c r="DU234" i="26" s="1"/>
  <c r="DL234" i="26"/>
  <c r="DT234" i="26" s="1"/>
  <c r="DK234" i="26"/>
  <c r="DS234" i="26" s="1"/>
  <c r="DF234" i="26"/>
  <c r="DJ234" i="26" s="1"/>
  <c r="DE234" i="26"/>
  <c r="DI234" i="26" s="1"/>
  <c r="DD234" i="26"/>
  <c r="DC234" i="26"/>
  <c r="CX234" i="26"/>
  <c r="DB234" i="26" s="1"/>
  <c r="CW234" i="26"/>
  <c r="DA234" i="26" s="1"/>
  <c r="CV234" i="26"/>
  <c r="CU234" i="26"/>
  <c r="CH234" i="26"/>
  <c r="CP234" i="26" s="1"/>
  <c r="CG234" i="26"/>
  <c r="CO234" i="26" s="1"/>
  <c r="CF234" i="26"/>
  <c r="CN234" i="26" s="1"/>
  <c r="CE234" i="26"/>
  <c r="CM234" i="26" s="1"/>
  <c r="BZ234" i="26"/>
  <c r="CD234" i="26" s="1"/>
  <c r="BY234" i="26"/>
  <c r="CC234" i="26" s="1"/>
  <c r="BX234" i="26"/>
  <c r="BW234" i="26"/>
  <c r="BR234" i="26"/>
  <c r="BV234" i="26" s="1"/>
  <c r="BQ234" i="26"/>
  <c r="BU234" i="26" s="1"/>
  <c r="BP234" i="26"/>
  <c r="BO234" i="26"/>
  <c r="BB234" i="26"/>
  <c r="BJ234" i="26" s="1"/>
  <c r="BA234" i="26"/>
  <c r="BI234" i="26" s="1"/>
  <c r="AZ234" i="26"/>
  <c r="BH234" i="26" s="1"/>
  <c r="AY234" i="26"/>
  <c r="BG234" i="26" s="1"/>
  <c r="AT234" i="26"/>
  <c r="AX234" i="26" s="1"/>
  <c r="AS234" i="26"/>
  <c r="AW234" i="26" s="1"/>
  <c r="AR234" i="26"/>
  <c r="AQ234" i="26"/>
  <c r="AL234" i="26"/>
  <c r="AP234" i="26" s="1"/>
  <c r="AK234" i="26"/>
  <c r="AO234" i="26" s="1"/>
  <c r="AJ234" i="26"/>
  <c r="AI234" i="26"/>
  <c r="AD234" i="26"/>
  <c r="AC234" i="26"/>
  <c r="AB234" i="26"/>
  <c r="AA234" i="26"/>
  <c r="Z234" i="26"/>
  <c r="Y234" i="26"/>
  <c r="X234" i="26"/>
  <c r="W234" i="26"/>
  <c r="R234" i="26"/>
  <c r="Q234" i="26"/>
  <c r="P234" i="26"/>
  <c r="O234" i="26"/>
  <c r="J234" i="26"/>
  <c r="I234" i="26"/>
  <c r="H234" i="26"/>
  <c r="G234" i="26"/>
  <c r="DN233" i="26"/>
  <c r="DV233" i="26" s="1"/>
  <c r="DM233" i="26"/>
  <c r="DU233" i="26" s="1"/>
  <c r="DL233" i="26"/>
  <c r="DT233" i="26" s="1"/>
  <c r="DK233" i="26"/>
  <c r="DS233" i="26" s="1"/>
  <c r="DF233" i="26"/>
  <c r="DJ233" i="26" s="1"/>
  <c r="DE233" i="26"/>
  <c r="DI233" i="26" s="1"/>
  <c r="DD233" i="26"/>
  <c r="DC233" i="26"/>
  <c r="CX233" i="26"/>
  <c r="DB233" i="26" s="1"/>
  <c r="CW233" i="26"/>
  <c r="DA233" i="26" s="1"/>
  <c r="CV233" i="26"/>
  <c r="CU233" i="26"/>
  <c r="CH233" i="26"/>
  <c r="CP233" i="26" s="1"/>
  <c r="CG233" i="26"/>
  <c r="CO233" i="26" s="1"/>
  <c r="CF233" i="26"/>
  <c r="CN233" i="26" s="1"/>
  <c r="CE233" i="26"/>
  <c r="CM233" i="26" s="1"/>
  <c r="BZ233" i="26"/>
  <c r="CD233" i="26" s="1"/>
  <c r="BY233" i="26"/>
  <c r="CC233" i="26" s="1"/>
  <c r="BX233" i="26"/>
  <c r="BW233" i="26"/>
  <c r="BR233" i="26"/>
  <c r="BV233" i="26" s="1"/>
  <c r="BQ233" i="26"/>
  <c r="BU233" i="26" s="1"/>
  <c r="BP233" i="26"/>
  <c r="BO233" i="26"/>
  <c r="BB233" i="26"/>
  <c r="BJ233" i="26" s="1"/>
  <c r="BA233" i="26"/>
  <c r="BI233" i="26" s="1"/>
  <c r="AZ233" i="26"/>
  <c r="BH233" i="26" s="1"/>
  <c r="AY233" i="26"/>
  <c r="BG233" i="26" s="1"/>
  <c r="AT233" i="26"/>
  <c r="AX233" i="26" s="1"/>
  <c r="AS233" i="26"/>
  <c r="AW233" i="26" s="1"/>
  <c r="AR233" i="26"/>
  <c r="AQ233" i="26"/>
  <c r="AL233" i="26"/>
  <c r="AP233" i="26" s="1"/>
  <c r="AK233" i="26"/>
  <c r="AO233" i="26" s="1"/>
  <c r="AJ233" i="26"/>
  <c r="AI233" i="26"/>
  <c r="AD233" i="26"/>
  <c r="AC233" i="26"/>
  <c r="AB233" i="26"/>
  <c r="AA233" i="26"/>
  <c r="Z233" i="26"/>
  <c r="Y233" i="26"/>
  <c r="X233" i="26"/>
  <c r="W233" i="26"/>
  <c r="R233" i="26"/>
  <c r="Q233" i="26"/>
  <c r="P233" i="26"/>
  <c r="O233" i="26"/>
  <c r="J233" i="26"/>
  <c r="I233" i="26"/>
  <c r="H233" i="26"/>
  <c r="G233" i="26"/>
  <c r="DN232" i="26"/>
  <c r="DV232" i="26" s="1"/>
  <c r="DM232" i="26"/>
  <c r="DU232" i="26" s="1"/>
  <c r="DL232" i="26"/>
  <c r="DT232" i="26" s="1"/>
  <c r="DK232" i="26"/>
  <c r="DS232" i="26" s="1"/>
  <c r="DF232" i="26"/>
  <c r="DJ232" i="26" s="1"/>
  <c r="DE232" i="26"/>
  <c r="DI232" i="26" s="1"/>
  <c r="DD232" i="26"/>
  <c r="DC232" i="26"/>
  <c r="CX232" i="26"/>
  <c r="DB232" i="26" s="1"/>
  <c r="CW232" i="26"/>
  <c r="DA232" i="26" s="1"/>
  <c r="CV232" i="26"/>
  <c r="CU232" i="26"/>
  <c r="CH232" i="26"/>
  <c r="CP232" i="26" s="1"/>
  <c r="CG232" i="26"/>
  <c r="CO232" i="26" s="1"/>
  <c r="CF232" i="26"/>
  <c r="CN232" i="26" s="1"/>
  <c r="CE232" i="26"/>
  <c r="CM232" i="26" s="1"/>
  <c r="BZ232" i="26"/>
  <c r="CD232" i="26" s="1"/>
  <c r="BY232" i="26"/>
  <c r="CC232" i="26" s="1"/>
  <c r="BX232" i="26"/>
  <c r="BW232" i="26"/>
  <c r="BR232" i="26"/>
  <c r="BV232" i="26" s="1"/>
  <c r="BQ232" i="26"/>
  <c r="BU232" i="26" s="1"/>
  <c r="BP232" i="26"/>
  <c r="BO232" i="26"/>
  <c r="BB232" i="26"/>
  <c r="BF232" i="26" s="1"/>
  <c r="BA232" i="26"/>
  <c r="BE232" i="26" s="1"/>
  <c r="AZ232" i="26"/>
  <c r="AY232" i="26"/>
  <c r="AV232" i="26"/>
  <c r="AT232" i="26"/>
  <c r="AX232" i="26" s="1"/>
  <c r="AS232" i="26"/>
  <c r="AR232" i="26"/>
  <c r="AQ232" i="26"/>
  <c r="AL232" i="26"/>
  <c r="BJ232" i="26" s="1"/>
  <c r="AK232" i="26"/>
  <c r="AJ232" i="26"/>
  <c r="BH232" i="26" s="1"/>
  <c r="AI232" i="26"/>
  <c r="AD232" i="26"/>
  <c r="AC232" i="26"/>
  <c r="AB232" i="26"/>
  <c r="AA232" i="26"/>
  <c r="R232" i="26"/>
  <c r="Q232" i="26"/>
  <c r="J232" i="26"/>
  <c r="I232" i="26"/>
  <c r="DN231" i="26"/>
  <c r="DM231" i="26"/>
  <c r="DL231" i="26"/>
  <c r="DK231" i="26"/>
  <c r="DF231" i="26"/>
  <c r="DE231" i="26"/>
  <c r="DD231" i="26"/>
  <c r="DC231" i="26"/>
  <c r="CX231" i="26"/>
  <c r="CW231" i="26"/>
  <c r="CV231" i="26"/>
  <c r="CU231" i="26"/>
  <c r="CH231" i="26"/>
  <c r="CG231" i="26"/>
  <c r="CF231" i="26"/>
  <c r="CE231" i="26"/>
  <c r="BZ231" i="26"/>
  <c r="BY231" i="26"/>
  <c r="BX231" i="26"/>
  <c r="BW231" i="26"/>
  <c r="BR231" i="26"/>
  <c r="BQ231" i="26"/>
  <c r="BP231" i="26"/>
  <c r="BO231" i="26"/>
  <c r="BB231" i="26"/>
  <c r="BA231" i="26"/>
  <c r="AZ231" i="26"/>
  <c r="AY231" i="26"/>
  <c r="AT231" i="26"/>
  <c r="AS231" i="26"/>
  <c r="AR231" i="26"/>
  <c r="AQ231" i="26"/>
  <c r="AL231" i="26"/>
  <c r="AK231" i="26"/>
  <c r="AJ231" i="26"/>
  <c r="AI231" i="26"/>
  <c r="AD231" i="26"/>
  <c r="AC231" i="26"/>
  <c r="AB231" i="26"/>
  <c r="AA231" i="26"/>
  <c r="R231" i="26"/>
  <c r="Q231" i="26"/>
  <c r="J231" i="26"/>
  <c r="I231" i="26"/>
  <c r="DN230" i="26"/>
  <c r="DM230" i="26"/>
  <c r="DL230" i="26"/>
  <c r="DK230" i="26"/>
  <c r="DF230" i="26"/>
  <c r="DE230" i="26"/>
  <c r="DD230" i="26"/>
  <c r="DC230" i="26"/>
  <c r="CX230" i="26"/>
  <c r="CW230" i="26"/>
  <c r="CV230" i="26"/>
  <c r="CU230" i="26"/>
  <c r="CH230" i="26"/>
  <c r="CG230" i="26"/>
  <c r="CF230" i="26"/>
  <c r="CE230" i="26"/>
  <c r="BZ230" i="26"/>
  <c r="BY230" i="26"/>
  <c r="BX230" i="26"/>
  <c r="BW230" i="26"/>
  <c r="BR230" i="26"/>
  <c r="BQ230" i="26"/>
  <c r="BP230" i="26"/>
  <c r="BO230" i="26"/>
  <c r="BB230" i="26"/>
  <c r="BA230" i="26"/>
  <c r="AZ230" i="26"/>
  <c r="AY230" i="26"/>
  <c r="AT230" i="26"/>
  <c r="AS230" i="26"/>
  <c r="AR230" i="26"/>
  <c r="AQ230" i="26"/>
  <c r="AL230" i="26"/>
  <c r="AK230" i="26"/>
  <c r="AJ230" i="26"/>
  <c r="AI230" i="26"/>
  <c r="AD230" i="26"/>
  <c r="AC230" i="26"/>
  <c r="AB230" i="26"/>
  <c r="AA230" i="26"/>
  <c r="R230" i="26"/>
  <c r="Q230" i="26"/>
  <c r="J230" i="26"/>
  <c r="I230" i="26"/>
  <c r="DN229" i="26"/>
  <c r="DM229" i="26"/>
  <c r="DL229" i="26"/>
  <c r="DK229" i="26"/>
  <c r="DF229" i="26"/>
  <c r="DE229" i="26"/>
  <c r="DD229" i="26"/>
  <c r="DC229" i="26"/>
  <c r="CX229" i="26"/>
  <c r="CW229" i="26"/>
  <c r="CV229" i="26"/>
  <c r="CU229" i="26"/>
  <c r="CH229" i="26"/>
  <c r="CG229" i="26"/>
  <c r="CF229" i="26"/>
  <c r="CE229" i="26"/>
  <c r="BZ229" i="26"/>
  <c r="BY229" i="26"/>
  <c r="BX229" i="26"/>
  <c r="BW229" i="26"/>
  <c r="BR229" i="26"/>
  <c r="BQ229" i="26"/>
  <c r="BP229" i="26"/>
  <c r="BO229" i="26"/>
  <c r="BB229" i="26"/>
  <c r="BA229" i="26"/>
  <c r="AZ229" i="26"/>
  <c r="AY229" i="26"/>
  <c r="AT229" i="26"/>
  <c r="AS229" i="26"/>
  <c r="AR229" i="26"/>
  <c r="AQ229" i="26"/>
  <c r="AL229" i="26"/>
  <c r="AK229" i="26"/>
  <c r="AJ229" i="26"/>
  <c r="AI229" i="26"/>
  <c r="AD229" i="26"/>
  <c r="AC229" i="26"/>
  <c r="AB229" i="26"/>
  <c r="AA229" i="26"/>
  <c r="R229" i="26"/>
  <c r="Q229" i="26"/>
  <c r="J229" i="26"/>
  <c r="I229" i="26"/>
  <c r="DN228" i="26"/>
  <c r="DM228" i="26"/>
  <c r="DL228" i="26"/>
  <c r="DK228" i="26"/>
  <c r="DF228" i="26"/>
  <c r="DE228" i="26"/>
  <c r="DD228" i="26"/>
  <c r="DC228" i="26"/>
  <c r="CX228" i="26"/>
  <c r="CW228" i="26"/>
  <c r="DU228" i="26" s="1"/>
  <c r="CV228" i="26"/>
  <c r="CU228" i="26"/>
  <c r="CH228" i="26"/>
  <c r="CG228" i="26"/>
  <c r="CF228" i="26"/>
  <c r="CE228" i="26"/>
  <c r="BZ228" i="26"/>
  <c r="BY228" i="26"/>
  <c r="BX228" i="26"/>
  <c r="BW228" i="26"/>
  <c r="BR228" i="26"/>
  <c r="BQ228" i="26"/>
  <c r="BP228" i="26"/>
  <c r="BO228" i="26"/>
  <c r="BB228" i="26"/>
  <c r="BA228" i="26"/>
  <c r="AZ228" i="26"/>
  <c r="AY228" i="26"/>
  <c r="AT228" i="26"/>
  <c r="AS228" i="26"/>
  <c r="AR228" i="26"/>
  <c r="AQ228" i="26"/>
  <c r="AL228" i="26"/>
  <c r="AK228" i="26"/>
  <c r="AJ228" i="26"/>
  <c r="AI228" i="26"/>
  <c r="AD228" i="26"/>
  <c r="AC228" i="26"/>
  <c r="AB228" i="26"/>
  <c r="AA228" i="26"/>
  <c r="R228" i="26"/>
  <c r="Q228" i="26"/>
  <c r="J228" i="26"/>
  <c r="I228" i="26"/>
  <c r="DN227" i="26"/>
  <c r="DM227" i="26"/>
  <c r="DL227" i="26"/>
  <c r="DK227" i="26"/>
  <c r="DF227" i="26"/>
  <c r="DE227" i="26"/>
  <c r="DI227" i="26" s="1"/>
  <c r="DD227" i="26"/>
  <c r="DC227" i="26"/>
  <c r="CX227" i="26"/>
  <c r="DB227" i="26" s="1"/>
  <c r="CW227" i="26"/>
  <c r="DA227" i="26" s="1"/>
  <c r="CV227" i="26"/>
  <c r="DT227" i="26" s="1"/>
  <c r="CU227" i="26"/>
  <c r="CH227" i="26"/>
  <c r="CP227" i="26" s="1"/>
  <c r="CG227" i="26"/>
  <c r="CO227" i="26" s="1"/>
  <c r="CF227" i="26"/>
  <c r="CN227" i="26" s="1"/>
  <c r="CE227" i="26"/>
  <c r="CM227" i="26" s="1"/>
  <c r="BZ227" i="26"/>
  <c r="CD227" i="26" s="1"/>
  <c r="BY227" i="26"/>
  <c r="CC227" i="26" s="1"/>
  <c r="BX227" i="26"/>
  <c r="BW227" i="26"/>
  <c r="BR227" i="26"/>
  <c r="BV227" i="26" s="1"/>
  <c r="BQ227" i="26"/>
  <c r="BU227" i="26" s="1"/>
  <c r="BP227" i="26"/>
  <c r="BO227" i="26"/>
  <c r="BB227" i="26"/>
  <c r="BJ227" i="26" s="1"/>
  <c r="BA227" i="26"/>
  <c r="BI227" i="26" s="1"/>
  <c r="AZ227" i="26"/>
  <c r="BH227" i="26" s="1"/>
  <c r="AY227" i="26"/>
  <c r="BG227" i="26" s="1"/>
  <c r="AT227" i="26"/>
  <c r="AX227" i="26" s="1"/>
  <c r="AS227" i="26"/>
  <c r="AW227" i="26" s="1"/>
  <c r="AR227" i="26"/>
  <c r="AQ227" i="26"/>
  <c r="AL227" i="26"/>
  <c r="AP227" i="26" s="1"/>
  <c r="AK227" i="26"/>
  <c r="AO227" i="26" s="1"/>
  <c r="AJ227" i="26"/>
  <c r="AI227" i="26"/>
  <c r="AD227" i="26"/>
  <c r="AC227" i="26"/>
  <c r="AB227" i="26"/>
  <c r="AA227" i="26"/>
  <c r="Z227" i="26"/>
  <c r="Y227" i="26"/>
  <c r="X227" i="26"/>
  <c r="W227" i="26"/>
  <c r="R227" i="26"/>
  <c r="Q227" i="26"/>
  <c r="P227" i="26"/>
  <c r="O227" i="26"/>
  <c r="J227" i="26"/>
  <c r="I227" i="26"/>
  <c r="H227" i="26"/>
  <c r="G227" i="26"/>
  <c r="DV226" i="26"/>
  <c r="DR226" i="26"/>
  <c r="DN226" i="26"/>
  <c r="DP226" i="26" s="1"/>
  <c r="DM226" i="26"/>
  <c r="DU226" i="26" s="1"/>
  <c r="DL226" i="26"/>
  <c r="DK226" i="26"/>
  <c r="DS226" i="26" s="1"/>
  <c r="DF226" i="26"/>
  <c r="DJ226" i="26" s="1"/>
  <c r="DE226" i="26"/>
  <c r="DI226" i="26" s="1"/>
  <c r="DD226" i="26"/>
  <c r="DC226" i="26"/>
  <c r="CX226" i="26"/>
  <c r="DB226" i="26" s="1"/>
  <c r="CW226" i="26"/>
  <c r="DA226" i="26" s="1"/>
  <c r="CV226" i="26"/>
  <c r="DT226" i="26" s="1"/>
  <c r="CU226" i="26"/>
  <c r="CH226" i="26"/>
  <c r="CP226" i="26" s="1"/>
  <c r="CG226" i="26"/>
  <c r="CO226" i="26" s="1"/>
  <c r="CF226" i="26"/>
  <c r="CN226" i="26" s="1"/>
  <c r="CE226" i="26"/>
  <c r="CM226" i="26" s="1"/>
  <c r="BZ226" i="26"/>
  <c r="CD226" i="26" s="1"/>
  <c r="BY226" i="26"/>
  <c r="CC226" i="26" s="1"/>
  <c r="BX226" i="26"/>
  <c r="BW226" i="26"/>
  <c r="BR226" i="26"/>
  <c r="BV226" i="26" s="1"/>
  <c r="BQ226" i="26"/>
  <c r="BU226" i="26" s="1"/>
  <c r="BP226" i="26"/>
  <c r="BO226" i="26"/>
  <c r="BB226" i="26"/>
  <c r="BJ226" i="26" s="1"/>
  <c r="BA226" i="26"/>
  <c r="BI226" i="26" s="1"/>
  <c r="AZ226" i="26"/>
  <c r="BH226" i="26" s="1"/>
  <c r="AY226" i="26"/>
  <c r="BG226" i="26" s="1"/>
  <c r="AT226" i="26"/>
  <c r="AX226" i="26" s="1"/>
  <c r="AS226" i="26"/>
  <c r="AW226" i="26" s="1"/>
  <c r="AR226" i="26"/>
  <c r="AQ226" i="26"/>
  <c r="AL226" i="26"/>
  <c r="AP226" i="26" s="1"/>
  <c r="AK226" i="26"/>
  <c r="AO226" i="26" s="1"/>
  <c r="AJ226" i="26"/>
  <c r="AI226" i="26"/>
  <c r="AD226" i="26"/>
  <c r="AC226" i="26"/>
  <c r="AB226" i="26"/>
  <c r="AA226" i="26"/>
  <c r="Z226" i="26"/>
  <c r="Y226" i="26"/>
  <c r="X226" i="26"/>
  <c r="W226" i="26"/>
  <c r="R226" i="26"/>
  <c r="Q226" i="26"/>
  <c r="P226" i="26"/>
  <c r="O226" i="26"/>
  <c r="J226" i="26"/>
  <c r="I226" i="26"/>
  <c r="H226" i="26"/>
  <c r="G226" i="26"/>
  <c r="DV225" i="26"/>
  <c r="DZ225" i="26" s="1"/>
  <c r="DT225" i="26"/>
  <c r="DR225" i="26"/>
  <c r="DN225" i="26"/>
  <c r="DP225" i="26" s="1"/>
  <c r="DM225" i="26"/>
  <c r="DU225" i="26" s="1"/>
  <c r="DL225" i="26"/>
  <c r="DK225" i="26"/>
  <c r="DS225" i="26" s="1"/>
  <c r="DF225" i="26"/>
  <c r="DJ225" i="26" s="1"/>
  <c r="DE225" i="26"/>
  <c r="DI225" i="26" s="1"/>
  <c r="DD225" i="26"/>
  <c r="DC225" i="26"/>
  <c r="CX225" i="26"/>
  <c r="DB225" i="26" s="1"/>
  <c r="CW225" i="26"/>
  <c r="DA225" i="26" s="1"/>
  <c r="CV225" i="26"/>
  <c r="CU225" i="26"/>
  <c r="CH225" i="26"/>
  <c r="CP225" i="26" s="1"/>
  <c r="CG225" i="26"/>
  <c r="CO225" i="26" s="1"/>
  <c r="CF225" i="26"/>
  <c r="CN225" i="26" s="1"/>
  <c r="CE225" i="26"/>
  <c r="CM225" i="26" s="1"/>
  <c r="BZ225" i="26"/>
  <c r="CD225" i="26" s="1"/>
  <c r="BY225" i="26"/>
  <c r="CC225" i="26" s="1"/>
  <c r="BX225" i="26"/>
  <c r="BW225" i="26"/>
  <c r="BR225" i="26"/>
  <c r="BV225" i="26" s="1"/>
  <c r="BQ225" i="26"/>
  <c r="BU225" i="26" s="1"/>
  <c r="BP225" i="26"/>
  <c r="BO225" i="26"/>
  <c r="BB225" i="26"/>
  <c r="BJ225" i="26" s="1"/>
  <c r="BA225" i="26"/>
  <c r="BI225" i="26" s="1"/>
  <c r="AZ225" i="26"/>
  <c r="BH225" i="26" s="1"/>
  <c r="AY225" i="26"/>
  <c r="BG225" i="26" s="1"/>
  <c r="AT225" i="26"/>
  <c r="AX225" i="26" s="1"/>
  <c r="AS225" i="26"/>
  <c r="AW225" i="26" s="1"/>
  <c r="AR225" i="26"/>
  <c r="AQ225" i="26"/>
  <c r="AL225" i="26"/>
  <c r="AP225" i="26" s="1"/>
  <c r="AK225" i="26"/>
  <c r="AO225" i="26" s="1"/>
  <c r="AJ225" i="26"/>
  <c r="AI225" i="26"/>
  <c r="V225" i="26"/>
  <c r="Z225" i="26" s="1"/>
  <c r="U225" i="26"/>
  <c r="T225" i="26"/>
  <c r="S225" i="26"/>
  <c r="N225" i="26"/>
  <c r="AD225" i="26" s="1"/>
  <c r="M225" i="26"/>
  <c r="AC225" i="26" s="1"/>
  <c r="L225" i="26"/>
  <c r="AB225" i="26" s="1"/>
  <c r="K225" i="26"/>
  <c r="AA225" i="26" s="1"/>
  <c r="J225" i="26"/>
  <c r="I225" i="26"/>
  <c r="H225" i="26"/>
  <c r="G225" i="26"/>
  <c r="F225" i="26"/>
  <c r="E225" i="26"/>
  <c r="D225" i="26"/>
  <c r="C225" i="26"/>
  <c r="DR224" i="26"/>
  <c r="DN224" i="26"/>
  <c r="DP224" i="26" s="1"/>
  <c r="DM224" i="26"/>
  <c r="DU224" i="26" s="1"/>
  <c r="DL224" i="26"/>
  <c r="DK224" i="26"/>
  <c r="DS224" i="26" s="1"/>
  <c r="DF224" i="26"/>
  <c r="DJ224" i="26" s="1"/>
  <c r="DE224" i="26"/>
  <c r="DI224" i="26" s="1"/>
  <c r="DD224" i="26"/>
  <c r="DT224" i="26" s="1"/>
  <c r="DC224" i="26"/>
  <c r="CX224" i="26"/>
  <c r="DB224" i="26" s="1"/>
  <c r="CW224" i="26"/>
  <c r="DA224" i="26" s="1"/>
  <c r="CV224" i="26"/>
  <c r="CU224" i="26"/>
  <c r="CH224" i="26"/>
  <c r="CP224" i="26" s="1"/>
  <c r="CG224" i="26"/>
  <c r="CO224" i="26" s="1"/>
  <c r="CF224" i="26"/>
  <c r="CN224" i="26" s="1"/>
  <c r="CE224" i="26"/>
  <c r="CM224" i="26" s="1"/>
  <c r="BZ224" i="26"/>
  <c r="CD224" i="26" s="1"/>
  <c r="BY224" i="26"/>
  <c r="CC224" i="26" s="1"/>
  <c r="BX224" i="26"/>
  <c r="BW224" i="26"/>
  <c r="BR224" i="26"/>
  <c r="BV224" i="26" s="1"/>
  <c r="BQ224" i="26"/>
  <c r="BU224" i="26" s="1"/>
  <c r="BP224" i="26"/>
  <c r="BO224" i="26"/>
  <c r="BB224" i="26"/>
  <c r="BJ224" i="26" s="1"/>
  <c r="BA224" i="26"/>
  <c r="BI224" i="26" s="1"/>
  <c r="AZ224" i="26"/>
  <c r="BH224" i="26" s="1"/>
  <c r="AY224" i="26"/>
  <c r="BG224" i="26" s="1"/>
  <c r="AT224" i="26"/>
  <c r="AX224" i="26" s="1"/>
  <c r="AS224" i="26"/>
  <c r="AW224" i="26" s="1"/>
  <c r="AR224" i="26"/>
  <c r="AQ224" i="26"/>
  <c r="AL224" i="26"/>
  <c r="AP224" i="26" s="1"/>
  <c r="AK224" i="26"/>
  <c r="AO224" i="26" s="1"/>
  <c r="AJ224" i="26"/>
  <c r="AI224" i="26"/>
  <c r="AD224" i="26"/>
  <c r="AC224" i="26"/>
  <c r="AB224" i="26"/>
  <c r="AA224" i="26"/>
  <c r="Z224" i="26"/>
  <c r="Y224" i="26"/>
  <c r="X224" i="26"/>
  <c r="W224" i="26"/>
  <c r="R224" i="26"/>
  <c r="Q224" i="26"/>
  <c r="P224" i="26"/>
  <c r="O224" i="26"/>
  <c r="J224" i="26"/>
  <c r="I224" i="26"/>
  <c r="H224" i="26"/>
  <c r="G224" i="26"/>
  <c r="DR223" i="26"/>
  <c r="DN223" i="26"/>
  <c r="DP223" i="26" s="1"/>
  <c r="DM223" i="26"/>
  <c r="DU223" i="26" s="1"/>
  <c r="DL223" i="26"/>
  <c r="DK223" i="26"/>
  <c r="DS223" i="26" s="1"/>
  <c r="DF223" i="26"/>
  <c r="DJ223" i="26" s="1"/>
  <c r="DE223" i="26"/>
  <c r="DI223" i="26" s="1"/>
  <c r="DD223" i="26"/>
  <c r="DT223" i="26" s="1"/>
  <c r="DC223" i="26"/>
  <c r="CX223" i="26"/>
  <c r="DB223" i="26" s="1"/>
  <c r="CW223" i="26"/>
  <c r="DA223" i="26" s="1"/>
  <c r="CV223" i="26"/>
  <c r="CU223" i="26"/>
  <c r="CH223" i="26"/>
  <c r="CP223" i="26" s="1"/>
  <c r="CG223" i="26"/>
  <c r="CO223" i="26" s="1"/>
  <c r="CF223" i="26"/>
  <c r="CN223" i="26" s="1"/>
  <c r="CE223" i="26"/>
  <c r="CM223" i="26" s="1"/>
  <c r="BZ223" i="26"/>
  <c r="CD223" i="26" s="1"/>
  <c r="BY223" i="26"/>
  <c r="CC223" i="26" s="1"/>
  <c r="BX223" i="26"/>
  <c r="BW223" i="26"/>
  <c r="BR223" i="26"/>
  <c r="BV223" i="26" s="1"/>
  <c r="BQ223" i="26"/>
  <c r="BU223" i="26" s="1"/>
  <c r="BP223" i="26"/>
  <c r="BO223" i="26"/>
  <c r="BB223" i="26"/>
  <c r="BJ223" i="26" s="1"/>
  <c r="BA223" i="26"/>
  <c r="BI223" i="26" s="1"/>
  <c r="AZ223" i="26"/>
  <c r="BH223" i="26" s="1"/>
  <c r="AY223" i="26"/>
  <c r="BG223" i="26" s="1"/>
  <c r="AT223" i="26"/>
  <c r="AX223" i="26" s="1"/>
  <c r="AS223" i="26"/>
  <c r="AW223" i="26" s="1"/>
  <c r="AR223" i="26"/>
  <c r="AQ223" i="26"/>
  <c r="AL223" i="26"/>
  <c r="AP223" i="26" s="1"/>
  <c r="AK223" i="26"/>
  <c r="AO223" i="26" s="1"/>
  <c r="AJ223" i="26"/>
  <c r="AI223" i="26"/>
  <c r="AD223" i="26"/>
  <c r="AC223" i="26"/>
  <c r="AB223" i="26"/>
  <c r="AA223" i="26"/>
  <c r="Z223" i="26"/>
  <c r="Y223" i="26"/>
  <c r="X223" i="26"/>
  <c r="W223" i="26"/>
  <c r="R223" i="26"/>
  <c r="Q223" i="26"/>
  <c r="P223" i="26"/>
  <c r="O223" i="26"/>
  <c r="J223" i="26"/>
  <c r="I223" i="26"/>
  <c r="H223" i="26"/>
  <c r="G223" i="26"/>
  <c r="DR222" i="26"/>
  <c r="DN222" i="26"/>
  <c r="DP222" i="26" s="1"/>
  <c r="DM222" i="26"/>
  <c r="DU222" i="26" s="1"/>
  <c r="DL222" i="26"/>
  <c r="DK222" i="26"/>
  <c r="DS222" i="26" s="1"/>
  <c r="DF222" i="26"/>
  <c r="DJ222" i="26" s="1"/>
  <c r="DE222" i="26"/>
  <c r="DI222" i="26" s="1"/>
  <c r="DD222" i="26"/>
  <c r="DC222" i="26"/>
  <c r="CX222" i="26"/>
  <c r="DB222" i="26" s="1"/>
  <c r="CW222" i="26"/>
  <c r="DA222" i="26" s="1"/>
  <c r="CV222" i="26"/>
  <c r="DT222" i="26" s="1"/>
  <c r="CU222" i="26"/>
  <c r="CH222" i="26"/>
  <c r="CP222" i="26" s="1"/>
  <c r="CG222" i="26"/>
  <c r="CO222" i="26" s="1"/>
  <c r="CF222" i="26"/>
  <c r="CN222" i="26" s="1"/>
  <c r="CE222" i="26"/>
  <c r="CM222" i="26" s="1"/>
  <c r="BZ222" i="26"/>
  <c r="CD222" i="26" s="1"/>
  <c r="BY222" i="26"/>
  <c r="CC222" i="26" s="1"/>
  <c r="BX222" i="26"/>
  <c r="BW222" i="26"/>
  <c r="BR222" i="26"/>
  <c r="BV222" i="26" s="1"/>
  <c r="BQ222" i="26"/>
  <c r="BU222" i="26" s="1"/>
  <c r="BP222" i="26"/>
  <c r="BO222" i="26"/>
  <c r="BB222" i="26"/>
  <c r="BJ222" i="26" s="1"/>
  <c r="BA222" i="26"/>
  <c r="BI222" i="26" s="1"/>
  <c r="AZ222" i="26"/>
  <c r="BH222" i="26" s="1"/>
  <c r="AY222" i="26"/>
  <c r="BG222" i="26" s="1"/>
  <c r="AT222" i="26"/>
  <c r="AX222" i="26" s="1"/>
  <c r="AS222" i="26"/>
  <c r="AW222" i="26" s="1"/>
  <c r="AR222" i="26"/>
  <c r="AQ222" i="26"/>
  <c r="AL222" i="26"/>
  <c r="AP222" i="26" s="1"/>
  <c r="AK222" i="26"/>
  <c r="AO222" i="26" s="1"/>
  <c r="AJ222" i="26"/>
  <c r="AI222" i="26"/>
  <c r="AD222" i="26"/>
  <c r="AC222" i="26"/>
  <c r="AB222" i="26"/>
  <c r="AA222" i="26"/>
  <c r="Z222" i="26"/>
  <c r="Y222" i="26"/>
  <c r="X222" i="26"/>
  <c r="W222" i="26"/>
  <c r="R222" i="26"/>
  <c r="Q222" i="26"/>
  <c r="P222" i="26"/>
  <c r="O222" i="26"/>
  <c r="J222" i="26"/>
  <c r="I222" i="26"/>
  <c r="H222" i="26"/>
  <c r="G222" i="26"/>
  <c r="DN221" i="26"/>
  <c r="DV221" i="26" s="1"/>
  <c r="DM221" i="26"/>
  <c r="DO221" i="26" s="1"/>
  <c r="DL221" i="26"/>
  <c r="DT221" i="26" s="1"/>
  <c r="DK221" i="26"/>
  <c r="DF221" i="26"/>
  <c r="DJ221" i="26" s="1"/>
  <c r="DE221" i="26"/>
  <c r="DI221" i="26" s="1"/>
  <c r="DD221" i="26"/>
  <c r="DC221" i="26"/>
  <c r="DS221" i="26" s="1"/>
  <c r="CX221" i="26"/>
  <c r="DB221" i="26" s="1"/>
  <c r="CW221" i="26"/>
  <c r="DA221" i="26" s="1"/>
  <c r="CV221" i="26"/>
  <c r="CU221" i="26"/>
  <c r="CH221" i="26"/>
  <c r="CP221" i="26" s="1"/>
  <c r="CG221" i="26"/>
  <c r="CO221" i="26" s="1"/>
  <c r="CF221" i="26"/>
  <c r="CN221" i="26" s="1"/>
  <c r="CE221" i="26"/>
  <c r="CM221" i="26" s="1"/>
  <c r="BZ221" i="26"/>
  <c r="CD221" i="26" s="1"/>
  <c r="BY221" i="26"/>
  <c r="CC221" i="26" s="1"/>
  <c r="BX221" i="26"/>
  <c r="BW221" i="26"/>
  <c r="BR221" i="26"/>
  <c r="BV221" i="26" s="1"/>
  <c r="BQ221" i="26"/>
  <c r="BU221" i="26" s="1"/>
  <c r="BP221" i="26"/>
  <c r="BO221" i="26"/>
  <c r="BB221" i="26"/>
  <c r="BJ221" i="26" s="1"/>
  <c r="BA221" i="26"/>
  <c r="BI221" i="26" s="1"/>
  <c r="AZ221" i="26"/>
  <c r="BH221" i="26" s="1"/>
  <c r="AY221" i="26"/>
  <c r="BG221" i="26" s="1"/>
  <c r="AT221" i="26"/>
  <c r="AX221" i="26" s="1"/>
  <c r="AS221" i="26"/>
  <c r="AW221" i="26" s="1"/>
  <c r="AR221" i="26"/>
  <c r="AQ221" i="26"/>
  <c r="AL221" i="26"/>
  <c r="AP221" i="26" s="1"/>
  <c r="AK221" i="26"/>
  <c r="AO221" i="26" s="1"/>
  <c r="AJ221" i="26"/>
  <c r="AI221" i="26"/>
  <c r="AD221" i="26"/>
  <c r="AC221" i="26"/>
  <c r="AB221" i="26"/>
  <c r="AA221" i="26"/>
  <c r="Z221" i="26"/>
  <c r="Y221" i="26"/>
  <c r="X221" i="26"/>
  <c r="W221" i="26"/>
  <c r="R221" i="26"/>
  <c r="Q221" i="26"/>
  <c r="P221" i="26"/>
  <c r="O221" i="26"/>
  <c r="J221" i="26"/>
  <c r="I221" i="26"/>
  <c r="H221" i="26"/>
  <c r="G221" i="26"/>
  <c r="DN220" i="26"/>
  <c r="DR220" i="26" s="1"/>
  <c r="DM220" i="26"/>
  <c r="DU220" i="26" s="1"/>
  <c r="DL220" i="26"/>
  <c r="DK220" i="26"/>
  <c r="DF220" i="26"/>
  <c r="DJ220" i="26" s="1"/>
  <c r="DE220" i="26"/>
  <c r="DI220" i="26" s="1"/>
  <c r="DD220" i="26"/>
  <c r="DC220" i="26"/>
  <c r="DS220" i="26" s="1"/>
  <c r="DA220" i="26"/>
  <c r="CX220" i="26"/>
  <c r="DV220" i="26" s="1"/>
  <c r="CW220" i="26"/>
  <c r="CY220" i="26" s="1"/>
  <c r="CV220" i="26"/>
  <c r="DT220" i="26" s="1"/>
  <c r="CU220" i="26"/>
  <c r="CO220" i="26"/>
  <c r="CK220" i="26"/>
  <c r="CH220" i="26"/>
  <c r="CG220" i="26"/>
  <c r="CI220" i="26" s="1"/>
  <c r="CF220" i="26"/>
  <c r="CE220" i="26"/>
  <c r="CM220" i="26" s="1"/>
  <c r="CC220" i="26"/>
  <c r="BZ220" i="26"/>
  <c r="BY220" i="26"/>
  <c r="CA220" i="26" s="1"/>
  <c r="BX220" i="26"/>
  <c r="BW220" i="26"/>
  <c r="BU220" i="26"/>
  <c r="BR220" i="26"/>
  <c r="BQ220" i="26"/>
  <c r="BS220" i="26" s="1"/>
  <c r="BP220" i="26"/>
  <c r="BO220" i="26"/>
  <c r="BI220" i="26"/>
  <c r="BE220" i="26"/>
  <c r="BB220" i="26"/>
  <c r="BA220" i="26"/>
  <c r="BC220" i="26" s="1"/>
  <c r="AZ220" i="26"/>
  <c r="AY220" i="26"/>
  <c r="BG220" i="26" s="1"/>
  <c r="AW220" i="26"/>
  <c r="AT220" i="26"/>
  <c r="AS220" i="26"/>
  <c r="AU220" i="26" s="1"/>
  <c r="AR220" i="26"/>
  <c r="AQ220" i="26"/>
  <c r="AO220" i="26"/>
  <c r="AL220" i="26"/>
  <c r="AK220" i="26"/>
  <c r="AM220" i="26" s="1"/>
  <c r="AJ220" i="26"/>
  <c r="AI220" i="26"/>
  <c r="Y220" i="26"/>
  <c r="W220" i="26"/>
  <c r="Q220" i="26"/>
  <c r="O220" i="26"/>
  <c r="H220" i="26"/>
  <c r="AC220" i="26"/>
  <c r="AA220" i="26"/>
  <c r="DN219" i="26"/>
  <c r="DM219" i="26"/>
  <c r="DL219" i="26"/>
  <c r="DT219" i="26" s="1"/>
  <c r="DK219" i="26"/>
  <c r="DF219" i="26"/>
  <c r="DE219" i="26"/>
  <c r="DD219" i="26"/>
  <c r="DC219" i="26"/>
  <c r="CX219" i="26"/>
  <c r="CW219" i="26"/>
  <c r="CV219" i="26"/>
  <c r="CU219" i="26"/>
  <c r="CH219" i="26"/>
  <c r="CG219" i="26"/>
  <c r="CF219" i="26"/>
  <c r="CE219" i="26"/>
  <c r="BZ219" i="26"/>
  <c r="BY219" i="26"/>
  <c r="BX219" i="26"/>
  <c r="BW219" i="26"/>
  <c r="BR219" i="26"/>
  <c r="BQ219" i="26"/>
  <c r="BP219" i="26"/>
  <c r="BO219" i="26"/>
  <c r="BB219" i="26"/>
  <c r="BA219" i="26"/>
  <c r="AZ219" i="26"/>
  <c r="AY219" i="26"/>
  <c r="AT219" i="26"/>
  <c r="AS219" i="26"/>
  <c r="AR219" i="26"/>
  <c r="AQ219" i="26"/>
  <c r="AL219" i="26"/>
  <c r="AK219" i="26"/>
  <c r="AJ219" i="26"/>
  <c r="AI219" i="26"/>
  <c r="AD219" i="26"/>
  <c r="AC219" i="26"/>
  <c r="AB219" i="26"/>
  <c r="AA219" i="26"/>
  <c r="R219" i="26"/>
  <c r="Q219" i="26"/>
  <c r="J219" i="26"/>
  <c r="I219" i="26"/>
  <c r="DP218" i="26"/>
  <c r="DN218" i="26"/>
  <c r="DM218" i="26"/>
  <c r="DL218" i="26"/>
  <c r="DK218" i="26"/>
  <c r="DF218" i="26"/>
  <c r="DE218" i="26"/>
  <c r="DD218" i="26"/>
  <c r="DC218" i="26"/>
  <c r="CZ218" i="26"/>
  <c r="CX218" i="26"/>
  <c r="CW218" i="26"/>
  <c r="CV218" i="26"/>
  <c r="CU218" i="26"/>
  <c r="DS218" i="26" s="1"/>
  <c r="CH218" i="26"/>
  <c r="CG218" i="26"/>
  <c r="CF218" i="26"/>
  <c r="CE218" i="26"/>
  <c r="BZ218" i="26"/>
  <c r="BY218" i="26"/>
  <c r="BX218" i="26"/>
  <c r="BW218" i="26"/>
  <c r="BR218" i="26"/>
  <c r="BQ218" i="26"/>
  <c r="BP218" i="26"/>
  <c r="BO218" i="26"/>
  <c r="BB218" i="26"/>
  <c r="BA218" i="26"/>
  <c r="AZ218" i="26"/>
  <c r="AY218" i="26"/>
  <c r="AT218" i="26"/>
  <c r="AS218" i="26"/>
  <c r="AR218" i="26"/>
  <c r="AQ218" i="26"/>
  <c r="AL218" i="26"/>
  <c r="AK218" i="26"/>
  <c r="AJ218" i="26"/>
  <c r="AI218" i="26"/>
  <c r="AD218" i="26"/>
  <c r="AC218" i="26"/>
  <c r="AB218" i="26"/>
  <c r="AA218" i="26"/>
  <c r="R218" i="26"/>
  <c r="Q218" i="26"/>
  <c r="J218" i="26"/>
  <c r="I218" i="26"/>
  <c r="DN217" i="26"/>
  <c r="DM217" i="26"/>
  <c r="DL217" i="26"/>
  <c r="DK217" i="26"/>
  <c r="DS217" i="26" s="1"/>
  <c r="DF217" i="26"/>
  <c r="DE217" i="26"/>
  <c r="DD217" i="26"/>
  <c r="DC217" i="26"/>
  <c r="CX217" i="26"/>
  <c r="CW217" i="26"/>
  <c r="CV217" i="26"/>
  <c r="CU217" i="26"/>
  <c r="CH217" i="26"/>
  <c r="CG217" i="26"/>
  <c r="CF217" i="26"/>
  <c r="CE217" i="26"/>
  <c r="BZ217" i="26"/>
  <c r="BY217" i="26"/>
  <c r="BX217" i="26"/>
  <c r="BW217" i="26"/>
  <c r="BR217" i="26"/>
  <c r="BQ217" i="26"/>
  <c r="BP217" i="26"/>
  <c r="BO217" i="26"/>
  <c r="BB217" i="26"/>
  <c r="BA217" i="26"/>
  <c r="AZ217" i="26"/>
  <c r="AY217" i="26"/>
  <c r="AT217" i="26"/>
  <c r="AS217" i="26"/>
  <c r="AR217" i="26"/>
  <c r="AQ217" i="26"/>
  <c r="AL217" i="26"/>
  <c r="AK217" i="26"/>
  <c r="AJ217" i="26"/>
  <c r="AI217" i="26"/>
  <c r="AD217" i="26"/>
  <c r="AC217" i="26"/>
  <c r="AB217" i="26"/>
  <c r="AA217" i="26"/>
  <c r="R217" i="26"/>
  <c r="Q217" i="26"/>
  <c r="J217" i="26"/>
  <c r="I217" i="26"/>
  <c r="DN216" i="26"/>
  <c r="DM216" i="26"/>
  <c r="DL216" i="26"/>
  <c r="DT216" i="26" s="1"/>
  <c r="DK216" i="26"/>
  <c r="DF216" i="26"/>
  <c r="DE216" i="26"/>
  <c r="DD216" i="26"/>
  <c r="DC216" i="26"/>
  <c r="CX216" i="26"/>
  <c r="CW216" i="26"/>
  <c r="CV216" i="26"/>
  <c r="CU216" i="26"/>
  <c r="CH216" i="26"/>
  <c r="CG216" i="26"/>
  <c r="CF216" i="26"/>
  <c r="CE216" i="26"/>
  <c r="BZ216" i="26"/>
  <c r="BY216" i="26"/>
  <c r="BX216" i="26"/>
  <c r="BW216" i="26"/>
  <c r="BR216" i="26"/>
  <c r="BQ216" i="26"/>
  <c r="BP216" i="26"/>
  <c r="BO216" i="26"/>
  <c r="BB216" i="26"/>
  <c r="BA216" i="26"/>
  <c r="AZ216" i="26"/>
  <c r="AY216" i="26"/>
  <c r="AT216" i="26"/>
  <c r="AS216" i="26"/>
  <c r="AR216" i="26"/>
  <c r="AQ216" i="26"/>
  <c r="AL216" i="26"/>
  <c r="AK216" i="26"/>
  <c r="AJ216" i="26"/>
  <c r="AI216" i="26"/>
  <c r="AD216" i="26"/>
  <c r="AC216" i="26"/>
  <c r="AB216" i="26"/>
  <c r="AA216" i="26"/>
  <c r="R216" i="26"/>
  <c r="Q216" i="26"/>
  <c r="J216" i="26"/>
  <c r="I216" i="26"/>
  <c r="DP215" i="26"/>
  <c r="DN215" i="26"/>
  <c r="DM215" i="26"/>
  <c r="DL215" i="26"/>
  <c r="DK215" i="26"/>
  <c r="DS215" i="26" s="1"/>
  <c r="DF215" i="26"/>
  <c r="DE215" i="26"/>
  <c r="DD215" i="26"/>
  <c r="DC215" i="26"/>
  <c r="CZ215" i="26"/>
  <c r="CX215" i="26"/>
  <c r="CW215" i="26"/>
  <c r="CV215" i="26"/>
  <c r="CU215" i="26"/>
  <c r="CJ215" i="26"/>
  <c r="CH215" i="26"/>
  <c r="CG215" i="26"/>
  <c r="CF215" i="26"/>
  <c r="CN215" i="26" s="1"/>
  <c r="CE215" i="26"/>
  <c r="BZ215" i="26"/>
  <c r="BY215" i="26"/>
  <c r="BX215" i="26"/>
  <c r="BW215" i="26"/>
  <c r="BT215" i="26"/>
  <c r="BR215" i="26"/>
  <c r="BQ215" i="26"/>
  <c r="BP215" i="26"/>
  <c r="BO215" i="26"/>
  <c r="BB215" i="26"/>
  <c r="BA215" i="26"/>
  <c r="AZ215" i="26"/>
  <c r="AY215" i="26"/>
  <c r="AT215" i="26"/>
  <c r="AS215" i="26"/>
  <c r="AR215" i="26"/>
  <c r="AQ215" i="26"/>
  <c r="AL215" i="26"/>
  <c r="AK215" i="26"/>
  <c r="AJ215" i="26"/>
  <c r="AI215" i="26"/>
  <c r="AD215" i="26"/>
  <c r="AC215" i="26"/>
  <c r="AB215" i="26"/>
  <c r="AA215" i="26"/>
  <c r="R215" i="26"/>
  <c r="Q215" i="26"/>
  <c r="J215" i="26"/>
  <c r="I215" i="26"/>
  <c r="DR214" i="26"/>
  <c r="DN214" i="26"/>
  <c r="DM214" i="26"/>
  <c r="DL214" i="26"/>
  <c r="DK214" i="26"/>
  <c r="DF214" i="26"/>
  <c r="DE214" i="26"/>
  <c r="DD214" i="26"/>
  <c r="DC214" i="26"/>
  <c r="CX214" i="26"/>
  <c r="CW214" i="26"/>
  <c r="CV214" i="26"/>
  <c r="DT214" i="26" s="1"/>
  <c r="CU214" i="26"/>
  <c r="CH214" i="26"/>
  <c r="CG214" i="26"/>
  <c r="CF214" i="26"/>
  <c r="CE214" i="26"/>
  <c r="BZ214" i="26"/>
  <c r="BY214" i="26"/>
  <c r="BX214" i="26"/>
  <c r="BW214" i="26"/>
  <c r="BR214" i="26"/>
  <c r="BQ214" i="26"/>
  <c r="BP214" i="26"/>
  <c r="BO214" i="26"/>
  <c r="BB214" i="26"/>
  <c r="BA214" i="26"/>
  <c r="AZ214" i="26"/>
  <c r="AY214" i="26"/>
  <c r="AT214" i="26"/>
  <c r="AS214" i="26"/>
  <c r="AR214" i="26"/>
  <c r="AQ214" i="26"/>
  <c r="AL214" i="26"/>
  <c r="AK214" i="26"/>
  <c r="AJ214" i="26"/>
  <c r="AI214" i="26"/>
  <c r="AD214" i="26"/>
  <c r="AC214" i="26"/>
  <c r="AB214" i="26"/>
  <c r="AA214" i="26"/>
  <c r="R214" i="26"/>
  <c r="Q214" i="26"/>
  <c r="J214" i="26"/>
  <c r="I214" i="26"/>
  <c r="DN213" i="26"/>
  <c r="DM213" i="26"/>
  <c r="DL213" i="26"/>
  <c r="DK213" i="26"/>
  <c r="DF213" i="26"/>
  <c r="DE213" i="26"/>
  <c r="DD213" i="26"/>
  <c r="DC213" i="26"/>
  <c r="CX213" i="26"/>
  <c r="CW213" i="26"/>
  <c r="CV213" i="26"/>
  <c r="CU213" i="26"/>
  <c r="DS213" i="26" s="1"/>
  <c r="CH213" i="26"/>
  <c r="CG213" i="26"/>
  <c r="CF213" i="26"/>
  <c r="CE213" i="26"/>
  <c r="BZ213" i="26"/>
  <c r="BY213" i="26"/>
  <c r="BX213" i="26"/>
  <c r="BW213" i="26"/>
  <c r="BR213" i="26"/>
  <c r="BQ213" i="26"/>
  <c r="BP213" i="26"/>
  <c r="BO213" i="26"/>
  <c r="BB213" i="26"/>
  <c r="BA213" i="26"/>
  <c r="AZ213" i="26"/>
  <c r="AY213" i="26"/>
  <c r="AT213" i="26"/>
  <c r="AS213" i="26"/>
  <c r="AR213" i="26"/>
  <c r="AQ213" i="26"/>
  <c r="AL213" i="26"/>
  <c r="AK213" i="26"/>
  <c r="AJ213" i="26"/>
  <c r="AI213" i="26"/>
  <c r="AD213" i="26"/>
  <c r="AC213" i="26"/>
  <c r="AB213" i="26"/>
  <c r="AA213" i="26"/>
  <c r="R213" i="26"/>
  <c r="Q213" i="26"/>
  <c r="J213" i="26"/>
  <c r="I213" i="26"/>
  <c r="DV212" i="26"/>
  <c r="DR212" i="26"/>
  <c r="DN212" i="26"/>
  <c r="DM212" i="26"/>
  <c r="DL212" i="26"/>
  <c r="DT212" i="26" s="1"/>
  <c r="DK212" i="26"/>
  <c r="DF212" i="26"/>
  <c r="DE212" i="26"/>
  <c r="DD212" i="26"/>
  <c r="DC212" i="26"/>
  <c r="CX212" i="26"/>
  <c r="CW212" i="26"/>
  <c r="CV212" i="26"/>
  <c r="CU212" i="26"/>
  <c r="CH212" i="26"/>
  <c r="CG212" i="26"/>
  <c r="CF212" i="26"/>
  <c r="CE212" i="26"/>
  <c r="BZ212" i="26"/>
  <c r="BY212" i="26"/>
  <c r="BX212" i="26"/>
  <c r="BW212" i="26"/>
  <c r="BR212" i="26"/>
  <c r="BQ212" i="26"/>
  <c r="BP212" i="26"/>
  <c r="BO212" i="26"/>
  <c r="BB212" i="26"/>
  <c r="BA212" i="26"/>
  <c r="AZ212" i="26"/>
  <c r="AY212" i="26"/>
  <c r="AT212" i="26"/>
  <c r="AS212" i="26"/>
  <c r="AR212" i="26"/>
  <c r="AQ212" i="26"/>
  <c r="AQ211" i="26" s="1"/>
  <c r="AL212" i="26"/>
  <c r="AK212" i="26"/>
  <c r="AJ212" i="26"/>
  <c r="AI212" i="26"/>
  <c r="AI211" i="26" s="1"/>
  <c r="AD212" i="26"/>
  <c r="U211" i="26"/>
  <c r="AB212" i="26"/>
  <c r="S211" i="26"/>
  <c r="R212" i="26"/>
  <c r="M211" i="26"/>
  <c r="K211" i="26"/>
  <c r="J212" i="26"/>
  <c r="E211" i="26"/>
  <c r="C211" i="26"/>
  <c r="DN211" i="26"/>
  <c r="DM211" i="26"/>
  <c r="DL211" i="26"/>
  <c r="DK211" i="26"/>
  <c r="DS211" i="26" s="1"/>
  <c r="DF211" i="26"/>
  <c r="DE211" i="26"/>
  <c r="DD211" i="26"/>
  <c r="DC211" i="26"/>
  <c r="CX211" i="26"/>
  <c r="CW211" i="26"/>
  <c r="CV211" i="26"/>
  <c r="CU211" i="26"/>
  <c r="CH211" i="26"/>
  <c r="CG211" i="26"/>
  <c r="CF211" i="26"/>
  <c r="CE211" i="26"/>
  <c r="BZ211" i="26"/>
  <c r="BY211" i="26"/>
  <c r="BX211" i="26"/>
  <c r="BW211" i="26"/>
  <c r="BR211" i="26"/>
  <c r="BQ211" i="26"/>
  <c r="BP211" i="26"/>
  <c r="BO211" i="26"/>
  <c r="BB211" i="26"/>
  <c r="BA211" i="26"/>
  <c r="AZ211" i="26"/>
  <c r="AT211" i="26"/>
  <c r="AR211" i="26"/>
  <c r="AL211" i="26"/>
  <c r="AJ211" i="26"/>
  <c r="V211" i="26"/>
  <c r="V165" i="26" s="1"/>
  <c r="T211" i="26"/>
  <c r="N211" i="26"/>
  <c r="R211" i="26" s="1"/>
  <c r="L211" i="26"/>
  <c r="P211" i="26" s="1"/>
  <c r="F211" i="26"/>
  <c r="D211" i="26"/>
  <c r="H211" i="26" s="1"/>
  <c r="DR210" i="26"/>
  <c r="DN210" i="26"/>
  <c r="DM210" i="26"/>
  <c r="DL210" i="26"/>
  <c r="DK210" i="26"/>
  <c r="DF210" i="26"/>
  <c r="DE210" i="26"/>
  <c r="DD210" i="26"/>
  <c r="DC210" i="26"/>
  <c r="CX210" i="26"/>
  <c r="CW210" i="26"/>
  <c r="CV210" i="26"/>
  <c r="CU210" i="26"/>
  <c r="CH210" i="26"/>
  <c r="CG210" i="26"/>
  <c r="CF210" i="26"/>
  <c r="CE210" i="26"/>
  <c r="BZ210" i="26"/>
  <c r="BY210" i="26"/>
  <c r="BX210" i="26"/>
  <c r="BW210" i="26"/>
  <c r="BR210" i="26"/>
  <c r="BQ210" i="26"/>
  <c r="BP210" i="26"/>
  <c r="BO210" i="26"/>
  <c r="BB210" i="26"/>
  <c r="BA210" i="26"/>
  <c r="AZ210" i="26"/>
  <c r="AY210" i="26"/>
  <c r="AT210" i="26"/>
  <c r="AS210" i="26"/>
  <c r="AR210" i="26"/>
  <c r="AQ210" i="26"/>
  <c r="AL210" i="26"/>
  <c r="AK210" i="26"/>
  <c r="AJ210" i="26"/>
  <c r="AI210" i="26"/>
  <c r="AD210" i="26"/>
  <c r="AC210" i="26"/>
  <c r="AB210" i="26"/>
  <c r="AA210" i="26"/>
  <c r="R210" i="26"/>
  <c r="Q210" i="26"/>
  <c r="J210" i="26"/>
  <c r="I210" i="26"/>
  <c r="DN209" i="26"/>
  <c r="DM209" i="26"/>
  <c r="DL209" i="26"/>
  <c r="DK209" i="26"/>
  <c r="DS209" i="26" s="1"/>
  <c r="DF209" i="26"/>
  <c r="DE209" i="26"/>
  <c r="DD209" i="26"/>
  <c r="DC209" i="26"/>
  <c r="CX209" i="26"/>
  <c r="CW209" i="26"/>
  <c r="CV209" i="26"/>
  <c r="CU209" i="26"/>
  <c r="CH209" i="26"/>
  <c r="CG209" i="26"/>
  <c r="CF209" i="26"/>
  <c r="CE209" i="26"/>
  <c r="BZ209" i="26"/>
  <c r="BY209" i="26"/>
  <c r="BX209" i="26"/>
  <c r="BW209" i="26"/>
  <c r="BR209" i="26"/>
  <c r="BQ209" i="26"/>
  <c r="BP209" i="26"/>
  <c r="BO209" i="26"/>
  <c r="BB209" i="26"/>
  <c r="BA209" i="26"/>
  <c r="AZ209" i="26"/>
  <c r="AY209" i="26"/>
  <c r="AT209" i="26"/>
  <c r="AS209" i="26"/>
  <c r="AR209" i="26"/>
  <c r="AQ209" i="26"/>
  <c r="AL209" i="26"/>
  <c r="AK209" i="26"/>
  <c r="AJ209" i="26"/>
  <c r="AI209" i="26"/>
  <c r="AD209" i="26"/>
  <c r="AC209" i="26"/>
  <c r="AB209" i="26"/>
  <c r="AA209" i="26"/>
  <c r="R209" i="26"/>
  <c r="Q209" i="26"/>
  <c r="J209" i="26"/>
  <c r="I209" i="26"/>
  <c r="DN208" i="26"/>
  <c r="DM208" i="26"/>
  <c r="DL208" i="26"/>
  <c r="DT208" i="26" s="1"/>
  <c r="DK208" i="26"/>
  <c r="DF208" i="26"/>
  <c r="DE208" i="26"/>
  <c r="DD208" i="26"/>
  <c r="DC208" i="26"/>
  <c r="CX208" i="26"/>
  <c r="CW208" i="26"/>
  <c r="CV208" i="26"/>
  <c r="CU208" i="26"/>
  <c r="CH208" i="26"/>
  <c r="CG208" i="26"/>
  <c r="CF208" i="26"/>
  <c r="CE208" i="26"/>
  <c r="BZ208" i="26"/>
  <c r="BY208" i="26"/>
  <c r="BX208" i="26"/>
  <c r="BW208" i="26"/>
  <c r="BR208" i="26"/>
  <c r="BQ208" i="26"/>
  <c r="BP208" i="26"/>
  <c r="BO208" i="26"/>
  <c r="BB208" i="26"/>
  <c r="BA208" i="26"/>
  <c r="AZ208" i="26"/>
  <c r="AY208" i="26"/>
  <c r="AT208" i="26"/>
  <c r="AS208" i="26"/>
  <c r="AR208" i="26"/>
  <c r="AQ208" i="26"/>
  <c r="AL208" i="26"/>
  <c r="AK208" i="26"/>
  <c r="AJ208" i="26"/>
  <c r="AI208" i="26"/>
  <c r="AD208" i="26"/>
  <c r="AC208" i="26"/>
  <c r="AB208" i="26"/>
  <c r="AA208" i="26"/>
  <c r="R208" i="26"/>
  <c r="Q208" i="26"/>
  <c r="J208" i="26"/>
  <c r="I208" i="26"/>
  <c r="DU207" i="26"/>
  <c r="DN207" i="26"/>
  <c r="DM207" i="26"/>
  <c r="DL207" i="26"/>
  <c r="DK207" i="26"/>
  <c r="DS207" i="26" s="1"/>
  <c r="DF207" i="26"/>
  <c r="DE207" i="26"/>
  <c r="DD207" i="26"/>
  <c r="DC207" i="26"/>
  <c r="CX207" i="26"/>
  <c r="CW207" i="26"/>
  <c r="CV207" i="26"/>
  <c r="CU207" i="26"/>
  <c r="CH207" i="26"/>
  <c r="CG207" i="26"/>
  <c r="CF207" i="26"/>
  <c r="CE207" i="26"/>
  <c r="BZ207" i="26"/>
  <c r="BY207" i="26"/>
  <c r="BX207" i="26"/>
  <c r="BW207" i="26"/>
  <c r="BR207" i="26"/>
  <c r="BQ207" i="26"/>
  <c r="BP207" i="26"/>
  <c r="BO207" i="26"/>
  <c r="BB207" i="26"/>
  <c r="BA207" i="26"/>
  <c r="AZ207" i="26"/>
  <c r="AY207" i="26"/>
  <c r="AT207" i="26"/>
  <c r="AS207" i="26"/>
  <c r="AR207" i="26"/>
  <c r="AQ207" i="26"/>
  <c r="AL207" i="26"/>
  <c r="AK207" i="26"/>
  <c r="AJ207" i="26"/>
  <c r="AI207" i="26"/>
  <c r="AD207" i="26"/>
  <c r="AC207" i="26"/>
  <c r="AB207" i="26"/>
  <c r="AA207" i="26"/>
  <c r="R207" i="26"/>
  <c r="Q207" i="26"/>
  <c r="J207" i="26"/>
  <c r="I207" i="26"/>
  <c r="DV206" i="26"/>
  <c r="DR206" i="26"/>
  <c r="DN206" i="26"/>
  <c r="DM206" i="26"/>
  <c r="DL206" i="26"/>
  <c r="DT206" i="26" s="1"/>
  <c r="DK206" i="26"/>
  <c r="DF206" i="26"/>
  <c r="DE206" i="26"/>
  <c r="DD206" i="26"/>
  <c r="DC206" i="26"/>
  <c r="CX206" i="26"/>
  <c r="CW206" i="26"/>
  <c r="CV206" i="26"/>
  <c r="CU206" i="26"/>
  <c r="CH206" i="26"/>
  <c r="CG206" i="26"/>
  <c r="CF206" i="26"/>
  <c r="CE206" i="26"/>
  <c r="BZ206" i="26"/>
  <c r="BY206" i="26"/>
  <c r="BX206" i="26"/>
  <c r="BW206" i="26"/>
  <c r="BR206" i="26"/>
  <c r="BQ206" i="26"/>
  <c r="BP206" i="26"/>
  <c r="BO206" i="26"/>
  <c r="BB206" i="26"/>
  <c r="BA206" i="26"/>
  <c r="AZ206" i="26"/>
  <c r="AY206" i="26"/>
  <c r="AT206" i="26"/>
  <c r="AS206" i="26"/>
  <c r="AR206" i="26"/>
  <c r="AQ206" i="26"/>
  <c r="AL206" i="26"/>
  <c r="AK206" i="26"/>
  <c r="AJ206" i="26"/>
  <c r="AI206" i="26"/>
  <c r="AD206" i="26"/>
  <c r="AC206" i="26"/>
  <c r="AB206" i="26"/>
  <c r="AA206" i="26"/>
  <c r="R206" i="26"/>
  <c r="Q206" i="26"/>
  <c r="J206" i="26"/>
  <c r="I206" i="26"/>
  <c r="DN205" i="26"/>
  <c r="DM205" i="26"/>
  <c r="DL205" i="26"/>
  <c r="DK205" i="26"/>
  <c r="DS205" i="26" s="1"/>
  <c r="DF205" i="26"/>
  <c r="DE205" i="26"/>
  <c r="DD205" i="26"/>
  <c r="DC205" i="26"/>
  <c r="CX205" i="26"/>
  <c r="CW205" i="26"/>
  <c r="CV205" i="26"/>
  <c r="CU205" i="26"/>
  <c r="CH205" i="26"/>
  <c r="CG205" i="26"/>
  <c r="CF205" i="26"/>
  <c r="CE205" i="26"/>
  <c r="BZ205" i="26"/>
  <c r="BY205" i="26"/>
  <c r="BX205" i="26"/>
  <c r="BW205" i="26"/>
  <c r="BR205" i="26"/>
  <c r="BQ205" i="26"/>
  <c r="BP205" i="26"/>
  <c r="BO205" i="26"/>
  <c r="BB205" i="26"/>
  <c r="BA205" i="26"/>
  <c r="AZ205" i="26"/>
  <c r="AY205" i="26"/>
  <c r="AT205" i="26"/>
  <c r="AS205" i="26"/>
  <c r="AR205" i="26"/>
  <c r="AQ205" i="26"/>
  <c r="AL205" i="26"/>
  <c r="AK205" i="26"/>
  <c r="AJ205" i="26"/>
  <c r="AI205" i="26"/>
  <c r="AD205" i="26"/>
  <c r="AC205" i="26"/>
  <c r="AB205" i="26"/>
  <c r="AA205" i="26"/>
  <c r="R205" i="26"/>
  <c r="Q205" i="26"/>
  <c r="J205" i="26"/>
  <c r="I205" i="26"/>
  <c r="DN204" i="26"/>
  <c r="DM204" i="26"/>
  <c r="DL204" i="26"/>
  <c r="DT204" i="26" s="1"/>
  <c r="DK204" i="26"/>
  <c r="DF204" i="26"/>
  <c r="DE204" i="26"/>
  <c r="DD204" i="26"/>
  <c r="DC204" i="26"/>
  <c r="CX204" i="26"/>
  <c r="CW204" i="26"/>
  <c r="CV204" i="26"/>
  <c r="CU204" i="26"/>
  <c r="CH204" i="26"/>
  <c r="CG204" i="26"/>
  <c r="CF204" i="26"/>
  <c r="CE204" i="26"/>
  <c r="BZ204" i="26"/>
  <c r="BY204" i="26"/>
  <c r="BX204" i="26"/>
  <c r="BW204" i="26"/>
  <c r="BR204" i="26"/>
  <c r="BQ204" i="26"/>
  <c r="BP204" i="26"/>
  <c r="BO204" i="26"/>
  <c r="BB204" i="26"/>
  <c r="BA204" i="26"/>
  <c r="AZ204" i="26"/>
  <c r="AY204" i="26"/>
  <c r="AT204" i="26"/>
  <c r="AS204" i="26"/>
  <c r="AR204" i="26"/>
  <c r="AQ204" i="26"/>
  <c r="AL204" i="26"/>
  <c r="AK204" i="26"/>
  <c r="AJ204" i="26"/>
  <c r="AI204" i="26"/>
  <c r="AD204" i="26"/>
  <c r="AC204" i="26"/>
  <c r="AB204" i="26"/>
  <c r="AA204" i="26"/>
  <c r="R204" i="26"/>
  <c r="Q204" i="26"/>
  <c r="J204" i="26"/>
  <c r="I204" i="26"/>
  <c r="DU203" i="26"/>
  <c r="DN203" i="26"/>
  <c r="DM203" i="26"/>
  <c r="DL203" i="26"/>
  <c r="DK203" i="26"/>
  <c r="DS203" i="26" s="1"/>
  <c r="DF203" i="26"/>
  <c r="DE203" i="26"/>
  <c r="DD203" i="26"/>
  <c r="DC203" i="26"/>
  <c r="CX203" i="26"/>
  <c r="CW203" i="26"/>
  <c r="CV203" i="26"/>
  <c r="CU203" i="26"/>
  <c r="CH203" i="26"/>
  <c r="CG203" i="26"/>
  <c r="CF203" i="26"/>
  <c r="CE203" i="26"/>
  <c r="BZ203" i="26"/>
  <c r="BY203" i="26"/>
  <c r="BX203" i="26"/>
  <c r="BW203" i="26"/>
  <c r="BV203" i="26"/>
  <c r="BR203" i="26"/>
  <c r="BQ203" i="26"/>
  <c r="BP203" i="26"/>
  <c r="BO203" i="26"/>
  <c r="BB203" i="26"/>
  <c r="BA203" i="26"/>
  <c r="AZ203" i="26"/>
  <c r="AY203" i="26"/>
  <c r="AT203" i="26"/>
  <c r="AS203" i="26"/>
  <c r="AR203" i="26"/>
  <c r="AQ203" i="26"/>
  <c r="AL203" i="26"/>
  <c r="AK203" i="26"/>
  <c r="AJ203" i="26"/>
  <c r="AI203" i="26"/>
  <c r="AD203" i="26"/>
  <c r="AC203" i="26"/>
  <c r="AB203" i="26"/>
  <c r="AA203" i="26"/>
  <c r="R203" i="26"/>
  <c r="Q203" i="26"/>
  <c r="J203" i="26"/>
  <c r="I203" i="26"/>
  <c r="DN202" i="26"/>
  <c r="DM202" i="26"/>
  <c r="DL202" i="26"/>
  <c r="DK202" i="26"/>
  <c r="DS202" i="26" s="1"/>
  <c r="DF202" i="26"/>
  <c r="DE202" i="26"/>
  <c r="DD202" i="26"/>
  <c r="DC202" i="26"/>
  <c r="CX202" i="26"/>
  <c r="CW202" i="26"/>
  <c r="CV202" i="26"/>
  <c r="CU202" i="26"/>
  <c r="CH202" i="26"/>
  <c r="CG202" i="26"/>
  <c r="CF202" i="26"/>
  <c r="CE202" i="26"/>
  <c r="BZ202" i="26"/>
  <c r="BY202" i="26"/>
  <c r="BX202" i="26"/>
  <c r="BW202" i="26"/>
  <c r="BR202" i="26"/>
  <c r="BQ202" i="26"/>
  <c r="BP202" i="26"/>
  <c r="BO202" i="26"/>
  <c r="BB202" i="26"/>
  <c r="BA202" i="26"/>
  <c r="AZ202" i="26"/>
  <c r="BH202" i="26" s="1"/>
  <c r="AY202" i="26"/>
  <c r="AT202" i="26"/>
  <c r="AS202" i="26"/>
  <c r="AR202" i="26"/>
  <c r="AQ202" i="26"/>
  <c r="AL202" i="26"/>
  <c r="AK202" i="26"/>
  <c r="AJ202" i="26"/>
  <c r="AI202" i="26"/>
  <c r="AD202" i="26"/>
  <c r="AC202" i="26"/>
  <c r="AB202" i="26"/>
  <c r="AA202" i="26"/>
  <c r="R202" i="26"/>
  <c r="Q202" i="26"/>
  <c r="J202" i="26"/>
  <c r="I202" i="26"/>
  <c r="DN201" i="26"/>
  <c r="DM201" i="26"/>
  <c r="DL201" i="26"/>
  <c r="DK201" i="26"/>
  <c r="DF201" i="26"/>
  <c r="DE201" i="26"/>
  <c r="DD201" i="26"/>
  <c r="DC201" i="26"/>
  <c r="CX201" i="26"/>
  <c r="CW201" i="26"/>
  <c r="CV201" i="26"/>
  <c r="CU201" i="26"/>
  <c r="CH201" i="26"/>
  <c r="CG201" i="26"/>
  <c r="CF201" i="26"/>
  <c r="CE201" i="26"/>
  <c r="BZ201" i="26"/>
  <c r="BY201" i="26"/>
  <c r="BX201" i="26"/>
  <c r="BW201" i="26"/>
  <c r="BR201" i="26"/>
  <c r="BQ201" i="26"/>
  <c r="BP201" i="26"/>
  <c r="BO201" i="26"/>
  <c r="BI201" i="26"/>
  <c r="BB201" i="26"/>
  <c r="BA201" i="26"/>
  <c r="AZ201" i="26"/>
  <c r="AY201" i="26"/>
  <c r="BG201" i="26" s="1"/>
  <c r="AT201" i="26"/>
  <c r="AS201" i="26"/>
  <c r="AR201" i="26"/>
  <c r="AQ201" i="26"/>
  <c r="AL201" i="26"/>
  <c r="AK201" i="26"/>
  <c r="AJ201" i="26"/>
  <c r="AI201" i="26"/>
  <c r="AD201" i="26"/>
  <c r="AC201" i="26"/>
  <c r="AB201" i="26"/>
  <c r="AA201" i="26"/>
  <c r="R201" i="26"/>
  <c r="Q201" i="26"/>
  <c r="J201" i="26"/>
  <c r="I201" i="26"/>
  <c r="DN200" i="26"/>
  <c r="DM200" i="26"/>
  <c r="DL200" i="26"/>
  <c r="DK200" i="26"/>
  <c r="DF200" i="26"/>
  <c r="DE200" i="26"/>
  <c r="DD200" i="26"/>
  <c r="DC200" i="26"/>
  <c r="CX200" i="26"/>
  <c r="CW200" i="26"/>
  <c r="CV200" i="26"/>
  <c r="CU200" i="26"/>
  <c r="CH200" i="26"/>
  <c r="CG200" i="26"/>
  <c r="CF200" i="26"/>
  <c r="CE200" i="26"/>
  <c r="BZ200" i="26"/>
  <c r="BY200" i="26"/>
  <c r="BX200" i="26"/>
  <c r="BW200" i="26"/>
  <c r="BR200" i="26"/>
  <c r="BQ200" i="26"/>
  <c r="BP200" i="26"/>
  <c r="BO200" i="26"/>
  <c r="BJ200" i="26"/>
  <c r="BF200" i="26"/>
  <c r="BB200" i="26"/>
  <c r="BA200" i="26"/>
  <c r="AZ200" i="26"/>
  <c r="BH200" i="26" s="1"/>
  <c r="AY200" i="26"/>
  <c r="AT200" i="26"/>
  <c r="AS200" i="26"/>
  <c r="AR200" i="26"/>
  <c r="AQ200" i="26"/>
  <c r="AL200" i="26"/>
  <c r="AK200" i="26"/>
  <c r="AJ200" i="26"/>
  <c r="AI200" i="26"/>
  <c r="AD200" i="26"/>
  <c r="AC200" i="26"/>
  <c r="AB200" i="26"/>
  <c r="AA200" i="26"/>
  <c r="R200" i="26"/>
  <c r="Q200" i="26"/>
  <c r="J200" i="26"/>
  <c r="I200" i="26"/>
  <c r="DN199" i="26"/>
  <c r="DM199" i="26"/>
  <c r="DL199" i="26"/>
  <c r="DK199" i="26"/>
  <c r="DF199" i="26"/>
  <c r="DE199" i="26"/>
  <c r="DD199" i="26"/>
  <c r="DC199" i="26"/>
  <c r="CX199" i="26"/>
  <c r="CW199" i="26"/>
  <c r="CV199" i="26"/>
  <c r="CU199" i="26"/>
  <c r="CH199" i="26"/>
  <c r="CG199" i="26"/>
  <c r="CF199" i="26"/>
  <c r="CE199" i="26"/>
  <c r="BZ199" i="26"/>
  <c r="BY199" i="26"/>
  <c r="BX199" i="26"/>
  <c r="BW199" i="26"/>
  <c r="BR199" i="26"/>
  <c r="BQ199" i="26"/>
  <c r="BP199" i="26"/>
  <c r="BO199" i="26"/>
  <c r="BB199" i="26"/>
  <c r="BA199" i="26"/>
  <c r="AZ199" i="26"/>
  <c r="AY199" i="26"/>
  <c r="BG199" i="26" s="1"/>
  <c r="AT199" i="26"/>
  <c r="AS199" i="26"/>
  <c r="AR199" i="26"/>
  <c r="AQ199" i="26"/>
  <c r="AL199" i="26"/>
  <c r="AK199" i="26"/>
  <c r="AJ199" i="26"/>
  <c r="AI199" i="26"/>
  <c r="AD199" i="26"/>
  <c r="AC199" i="26"/>
  <c r="AB199" i="26"/>
  <c r="AA199" i="26"/>
  <c r="R199" i="26"/>
  <c r="Q199" i="26"/>
  <c r="J199" i="26"/>
  <c r="I199" i="26"/>
  <c r="DN198" i="26"/>
  <c r="DM198" i="26"/>
  <c r="DL198" i="26"/>
  <c r="DK198" i="26"/>
  <c r="DF198" i="26"/>
  <c r="DE198" i="26"/>
  <c r="DD198" i="26"/>
  <c r="DC198" i="26"/>
  <c r="CX198" i="26"/>
  <c r="CW198" i="26"/>
  <c r="CV198" i="26"/>
  <c r="CU198" i="26"/>
  <c r="CH198" i="26"/>
  <c r="CG198" i="26"/>
  <c r="CF198" i="26"/>
  <c r="CE198" i="26"/>
  <c r="BZ198" i="26"/>
  <c r="BY198" i="26"/>
  <c r="BX198" i="26"/>
  <c r="BW198" i="26"/>
  <c r="BR198" i="26"/>
  <c r="BQ198" i="26"/>
  <c r="BP198" i="26"/>
  <c r="BO198" i="26"/>
  <c r="BB198" i="26"/>
  <c r="BA198" i="26"/>
  <c r="AZ198" i="26"/>
  <c r="AY198" i="26"/>
  <c r="AT198" i="26"/>
  <c r="AS198" i="26"/>
  <c r="AR198" i="26"/>
  <c r="AQ198" i="26"/>
  <c r="AL198" i="26"/>
  <c r="BJ198" i="26" s="1"/>
  <c r="AK198" i="26"/>
  <c r="AJ198" i="26"/>
  <c r="BH198" i="26" s="1"/>
  <c r="AI198" i="26"/>
  <c r="AD198" i="26"/>
  <c r="AC198" i="26"/>
  <c r="AB198" i="26"/>
  <c r="AA198" i="26"/>
  <c r="R198" i="26"/>
  <c r="Q198" i="26"/>
  <c r="J198" i="26"/>
  <c r="I198" i="26"/>
  <c r="DN197" i="26"/>
  <c r="DM197" i="26"/>
  <c r="DL197" i="26"/>
  <c r="DK197" i="26"/>
  <c r="DF197" i="26"/>
  <c r="DE197" i="26"/>
  <c r="DD197" i="26"/>
  <c r="DC197" i="26"/>
  <c r="CX197" i="26"/>
  <c r="CW197" i="26"/>
  <c r="CV197" i="26"/>
  <c r="CU197" i="26"/>
  <c r="CH197" i="26"/>
  <c r="CG197" i="26"/>
  <c r="CF197" i="26"/>
  <c r="CE197" i="26"/>
  <c r="BZ197" i="26"/>
  <c r="BY197" i="26"/>
  <c r="BX197" i="26"/>
  <c r="BW197" i="26"/>
  <c r="BR197" i="26"/>
  <c r="BQ197" i="26"/>
  <c r="BP197" i="26"/>
  <c r="BO197" i="26"/>
  <c r="BB197" i="26"/>
  <c r="BA197" i="26"/>
  <c r="AZ197" i="26"/>
  <c r="AY197" i="26"/>
  <c r="AT197" i="26"/>
  <c r="AS197" i="26"/>
  <c r="AR197" i="26"/>
  <c r="AQ197" i="26"/>
  <c r="AL197" i="26"/>
  <c r="AK197" i="26"/>
  <c r="AJ197" i="26"/>
  <c r="AI197" i="26"/>
  <c r="BG197" i="26" s="1"/>
  <c r="AD197" i="26"/>
  <c r="AC197" i="26"/>
  <c r="AB197" i="26"/>
  <c r="AA197" i="26"/>
  <c r="R197" i="26"/>
  <c r="Q197" i="26"/>
  <c r="J197" i="26"/>
  <c r="I197" i="26"/>
  <c r="DN196" i="26"/>
  <c r="DM196" i="26"/>
  <c r="DL196" i="26"/>
  <c r="DK196" i="26"/>
  <c r="DF196" i="26"/>
  <c r="DE196" i="26"/>
  <c r="DD196" i="26"/>
  <c r="DC196" i="26"/>
  <c r="CX196" i="26"/>
  <c r="CW196" i="26"/>
  <c r="CV196" i="26"/>
  <c r="CU196" i="26"/>
  <c r="CH196" i="26"/>
  <c r="CG196" i="26"/>
  <c r="CF196" i="26"/>
  <c r="CE196" i="26"/>
  <c r="BZ196" i="26"/>
  <c r="BY196" i="26"/>
  <c r="BX196" i="26"/>
  <c r="BW196" i="26"/>
  <c r="BR196" i="26"/>
  <c r="BQ196" i="26"/>
  <c r="BP196" i="26"/>
  <c r="BO196" i="26"/>
  <c r="BB196" i="26"/>
  <c r="BA196" i="26"/>
  <c r="AZ196" i="26"/>
  <c r="BH196" i="26" s="1"/>
  <c r="AY196" i="26"/>
  <c r="AW196" i="26"/>
  <c r="AT196" i="26"/>
  <c r="AS196" i="26"/>
  <c r="AU196" i="26" s="1"/>
  <c r="AR196" i="26"/>
  <c r="AR195" i="26" s="1"/>
  <c r="AQ196" i="26"/>
  <c r="AO196" i="26"/>
  <c r="AL196" i="26"/>
  <c r="AL195" i="26" s="1"/>
  <c r="AK196" i="26"/>
  <c r="AM196" i="26" s="1"/>
  <c r="AJ196" i="26"/>
  <c r="AJ195" i="26" s="1"/>
  <c r="AI196" i="26"/>
  <c r="AD196" i="26"/>
  <c r="AC196" i="26"/>
  <c r="AB196" i="26"/>
  <c r="AF196" i="26" s="1"/>
  <c r="AA196" i="26"/>
  <c r="Z196" i="26"/>
  <c r="Y196" i="26"/>
  <c r="X196" i="26"/>
  <c r="W196" i="26"/>
  <c r="R196" i="26"/>
  <c r="Q196" i="26"/>
  <c r="P196" i="26"/>
  <c r="O196" i="26"/>
  <c r="J196" i="26"/>
  <c r="I196" i="26"/>
  <c r="H196" i="26"/>
  <c r="G196" i="26"/>
  <c r="DN195" i="26"/>
  <c r="DV195" i="26" s="1"/>
  <c r="DM195" i="26"/>
  <c r="DU195" i="26" s="1"/>
  <c r="DL195" i="26"/>
  <c r="DT195" i="26" s="1"/>
  <c r="DK195" i="26"/>
  <c r="DS195" i="26" s="1"/>
  <c r="DF195" i="26"/>
  <c r="DJ195" i="26" s="1"/>
  <c r="DE195" i="26"/>
  <c r="DI195" i="26" s="1"/>
  <c r="DD195" i="26"/>
  <c r="DC195" i="26"/>
  <c r="CX195" i="26"/>
  <c r="DB195" i="26" s="1"/>
  <c r="CW195" i="26"/>
  <c r="DA195" i="26" s="1"/>
  <c r="CV195" i="26"/>
  <c r="CU195" i="26"/>
  <c r="CH195" i="26"/>
  <c r="CP195" i="26" s="1"/>
  <c r="CG195" i="26"/>
  <c r="CO195" i="26" s="1"/>
  <c r="CF195" i="26"/>
  <c r="CN195" i="26" s="1"/>
  <c r="CE195" i="26"/>
  <c r="CM195" i="26" s="1"/>
  <c r="BZ195" i="26"/>
  <c r="CD195" i="26" s="1"/>
  <c r="BY195" i="26"/>
  <c r="CC195" i="26" s="1"/>
  <c r="BX195" i="26"/>
  <c r="BW195" i="26"/>
  <c r="BR195" i="26"/>
  <c r="BV195" i="26" s="1"/>
  <c r="BQ195" i="26"/>
  <c r="BU195" i="26" s="1"/>
  <c r="BP195" i="26"/>
  <c r="BO195" i="26"/>
  <c r="BF195" i="26"/>
  <c r="BB195" i="26"/>
  <c r="BD195" i="26" s="1"/>
  <c r="BA195" i="26"/>
  <c r="BI195" i="26" s="1"/>
  <c r="AZ195" i="26"/>
  <c r="AY195" i="26"/>
  <c r="BG195" i="26" s="1"/>
  <c r="AT195" i="26"/>
  <c r="AX195" i="26" s="1"/>
  <c r="AS195" i="26"/>
  <c r="AW195" i="26" s="1"/>
  <c r="AQ195" i="26"/>
  <c r="AK195" i="26"/>
  <c r="AO195" i="26" s="1"/>
  <c r="AI195" i="26"/>
  <c r="Z195" i="26"/>
  <c r="Y195" i="26"/>
  <c r="X195" i="26"/>
  <c r="W195" i="26"/>
  <c r="V195" i="26"/>
  <c r="U195" i="26"/>
  <c r="T195" i="26"/>
  <c r="S195" i="26"/>
  <c r="N195" i="26"/>
  <c r="R195" i="26" s="1"/>
  <c r="M195" i="26"/>
  <c r="Q195" i="26" s="1"/>
  <c r="L195" i="26"/>
  <c r="K195" i="26"/>
  <c r="F195" i="26"/>
  <c r="H195" i="26" s="1"/>
  <c r="E195" i="26"/>
  <c r="AC195" i="26" s="1"/>
  <c r="D195" i="26"/>
  <c r="AB195" i="26" s="1"/>
  <c r="C195" i="26"/>
  <c r="AA195" i="26" s="1"/>
  <c r="DN194" i="26"/>
  <c r="DV194" i="26" s="1"/>
  <c r="DM194" i="26"/>
  <c r="DU194" i="26" s="1"/>
  <c r="DL194" i="26"/>
  <c r="DT194" i="26" s="1"/>
  <c r="DK194" i="26"/>
  <c r="DS194" i="26" s="1"/>
  <c r="DF194" i="26"/>
  <c r="DJ194" i="26" s="1"/>
  <c r="DE194" i="26"/>
  <c r="DI194" i="26" s="1"/>
  <c r="DD194" i="26"/>
  <c r="DC194" i="26"/>
  <c r="CX194" i="26"/>
  <c r="DB194" i="26" s="1"/>
  <c r="CW194" i="26"/>
  <c r="DA194" i="26" s="1"/>
  <c r="CV194" i="26"/>
  <c r="CU194" i="26"/>
  <c r="CH194" i="26"/>
  <c r="CP194" i="26" s="1"/>
  <c r="CG194" i="26"/>
  <c r="CO194" i="26" s="1"/>
  <c r="CF194" i="26"/>
  <c r="CN194" i="26" s="1"/>
  <c r="CE194" i="26"/>
  <c r="CM194" i="26" s="1"/>
  <c r="BZ194" i="26"/>
  <c r="CD194" i="26" s="1"/>
  <c r="BY194" i="26"/>
  <c r="CC194" i="26" s="1"/>
  <c r="BX194" i="26"/>
  <c r="BW194" i="26"/>
  <c r="BR194" i="26"/>
  <c r="BV194" i="26" s="1"/>
  <c r="BQ194" i="26"/>
  <c r="BU194" i="26" s="1"/>
  <c r="BP194" i="26"/>
  <c r="BO194" i="26"/>
  <c r="BB194" i="26"/>
  <c r="BD194" i="26" s="1"/>
  <c r="BA194" i="26"/>
  <c r="BI194" i="26" s="1"/>
  <c r="AZ194" i="26"/>
  <c r="BH194" i="26" s="1"/>
  <c r="AY194" i="26"/>
  <c r="BG194" i="26" s="1"/>
  <c r="AT194" i="26"/>
  <c r="AX194" i="26" s="1"/>
  <c r="AS194" i="26"/>
  <c r="AW194" i="26" s="1"/>
  <c r="AR194" i="26"/>
  <c r="AQ194" i="26"/>
  <c r="AL194" i="26"/>
  <c r="AP194" i="26" s="1"/>
  <c r="AK194" i="26"/>
  <c r="AO194" i="26" s="1"/>
  <c r="AJ194" i="26"/>
  <c r="AI194" i="26"/>
  <c r="AD194" i="26"/>
  <c r="AC194" i="26"/>
  <c r="AB194" i="26"/>
  <c r="AA194" i="26"/>
  <c r="Z194" i="26"/>
  <c r="Y194" i="26"/>
  <c r="X194" i="26"/>
  <c r="W194" i="26"/>
  <c r="R194" i="26"/>
  <c r="Q194" i="26"/>
  <c r="P194" i="26"/>
  <c r="O194" i="26"/>
  <c r="J194" i="26"/>
  <c r="I194" i="26"/>
  <c r="H194" i="26"/>
  <c r="G194" i="26"/>
  <c r="DN193" i="26"/>
  <c r="DV193" i="26" s="1"/>
  <c r="DM193" i="26"/>
  <c r="DU193" i="26" s="1"/>
  <c r="DL193" i="26"/>
  <c r="DT193" i="26" s="1"/>
  <c r="DK193" i="26"/>
  <c r="DS193" i="26" s="1"/>
  <c r="DF193" i="26"/>
  <c r="DJ193" i="26" s="1"/>
  <c r="DE193" i="26"/>
  <c r="DI193" i="26" s="1"/>
  <c r="DD193" i="26"/>
  <c r="DC193" i="26"/>
  <c r="CX193" i="26"/>
  <c r="DB193" i="26" s="1"/>
  <c r="CW193" i="26"/>
  <c r="DA193" i="26" s="1"/>
  <c r="CV193" i="26"/>
  <c r="CU193" i="26"/>
  <c r="CH193" i="26"/>
  <c r="CP193" i="26" s="1"/>
  <c r="CG193" i="26"/>
  <c r="CO193" i="26" s="1"/>
  <c r="CF193" i="26"/>
  <c r="CN193" i="26" s="1"/>
  <c r="CE193" i="26"/>
  <c r="CM193" i="26" s="1"/>
  <c r="BZ193" i="26"/>
  <c r="CD193" i="26" s="1"/>
  <c r="BY193" i="26"/>
  <c r="CC193" i="26" s="1"/>
  <c r="BX193" i="26"/>
  <c r="BW193" i="26"/>
  <c r="BR193" i="26"/>
  <c r="BV193" i="26" s="1"/>
  <c r="BQ193" i="26"/>
  <c r="BU193" i="26" s="1"/>
  <c r="BP193" i="26"/>
  <c r="BO193" i="26"/>
  <c r="BB193" i="26"/>
  <c r="BD193" i="26" s="1"/>
  <c r="BA193" i="26"/>
  <c r="BI193" i="26" s="1"/>
  <c r="AZ193" i="26"/>
  <c r="BH193" i="26" s="1"/>
  <c r="AY193" i="26"/>
  <c r="BG193" i="26" s="1"/>
  <c r="AT193" i="26"/>
  <c r="AX193" i="26" s="1"/>
  <c r="AS193" i="26"/>
  <c r="AW193" i="26" s="1"/>
  <c r="AR193" i="26"/>
  <c r="AQ193" i="26"/>
  <c r="AL193" i="26"/>
  <c r="AP193" i="26" s="1"/>
  <c r="AK193" i="26"/>
  <c r="AO193" i="26" s="1"/>
  <c r="AJ193" i="26"/>
  <c r="AI193" i="26"/>
  <c r="AD193" i="26"/>
  <c r="AC193" i="26"/>
  <c r="AB193" i="26"/>
  <c r="AA193" i="26"/>
  <c r="Z193" i="26"/>
  <c r="Y193" i="26"/>
  <c r="X193" i="26"/>
  <c r="W193" i="26"/>
  <c r="R193" i="26"/>
  <c r="Q193" i="26"/>
  <c r="P193" i="26"/>
  <c r="O193" i="26"/>
  <c r="J193" i="26"/>
  <c r="I193" i="26"/>
  <c r="H193" i="26"/>
  <c r="G193" i="26"/>
  <c r="DN192" i="26"/>
  <c r="DV192" i="26" s="1"/>
  <c r="DM192" i="26"/>
  <c r="DU192" i="26" s="1"/>
  <c r="DL192" i="26"/>
  <c r="DT192" i="26" s="1"/>
  <c r="DK192" i="26"/>
  <c r="DS192" i="26" s="1"/>
  <c r="DF192" i="26"/>
  <c r="DJ192" i="26" s="1"/>
  <c r="DE192" i="26"/>
  <c r="DI192" i="26" s="1"/>
  <c r="DD192" i="26"/>
  <c r="DC192" i="26"/>
  <c r="CX192" i="26"/>
  <c r="DB192" i="26" s="1"/>
  <c r="CW192" i="26"/>
  <c r="DA192" i="26" s="1"/>
  <c r="CV192" i="26"/>
  <c r="CU192" i="26"/>
  <c r="CH192" i="26"/>
  <c r="CP192" i="26" s="1"/>
  <c r="CG192" i="26"/>
  <c r="CO192" i="26" s="1"/>
  <c r="CF192" i="26"/>
  <c r="CN192" i="26" s="1"/>
  <c r="CE192" i="26"/>
  <c r="CM192" i="26" s="1"/>
  <c r="BZ192" i="26"/>
  <c r="CD192" i="26" s="1"/>
  <c r="BY192" i="26"/>
  <c r="CC192" i="26" s="1"/>
  <c r="BX192" i="26"/>
  <c r="BW192" i="26"/>
  <c r="BR192" i="26"/>
  <c r="BV192" i="26" s="1"/>
  <c r="BQ192" i="26"/>
  <c r="BU192" i="26" s="1"/>
  <c r="BP192" i="26"/>
  <c r="BO192" i="26"/>
  <c r="BB192" i="26"/>
  <c r="BD192" i="26" s="1"/>
  <c r="BA192" i="26"/>
  <c r="BI192" i="26" s="1"/>
  <c r="AZ192" i="26"/>
  <c r="BH192" i="26" s="1"/>
  <c r="AY192" i="26"/>
  <c r="BG192" i="26" s="1"/>
  <c r="AT192" i="26"/>
  <c r="AX192" i="26" s="1"/>
  <c r="AS192" i="26"/>
  <c r="AW192" i="26" s="1"/>
  <c r="AR192" i="26"/>
  <c r="AQ192" i="26"/>
  <c r="AL192" i="26"/>
  <c r="AP192" i="26" s="1"/>
  <c r="AK192" i="26"/>
  <c r="AO192" i="26" s="1"/>
  <c r="AJ192" i="26"/>
  <c r="AI192" i="26"/>
  <c r="AD192" i="26"/>
  <c r="AC192" i="26"/>
  <c r="AB192" i="26"/>
  <c r="AA192" i="26"/>
  <c r="Z192" i="26"/>
  <c r="Y192" i="26"/>
  <c r="X192" i="26"/>
  <c r="W192" i="26"/>
  <c r="R192" i="26"/>
  <c r="Q192" i="26"/>
  <c r="P192" i="26"/>
  <c r="O192" i="26"/>
  <c r="J192" i="26"/>
  <c r="I192" i="26"/>
  <c r="H192" i="26"/>
  <c r="G192" i="26"/>
  <c r="DN191" i="26"/>
  <c r="DV191" i="26" s="1"/>
  <c r="DM191" i="26"/>
  <c r="DU191" i="26" s="1"/>
  <c r="DL191" i="26"/>
  <c r="DT191" i="26" s="1"/>
  <c r="DK191" i="26"/>
  <c r="DS191" i="26" s="1"/>
  <c r="DF191" i="26"/>
  <c r="DJ191" i="26" s="1"/>
  <c r="DE191" i="26"/>
  <c r="DI191" i="26" s="1"/>
  <c r="DD191" i="26"/>
  <c r="DC191" i="26"/>
  <c r="CX191" i="26"/>
  <c r="DB191" i="26" s="1"/>
  <c r="CW191" i="26"/>
  <c r="DA191" i="26" s="1"/>
  <c r="CV191" i="26"/>
  <c r="CU191" i="26"/>
  <c r="CH191" i="26"/>
  <c r="CP191" i="26" s="1"/>
  <c r="CG191" i="26"/>
  <c r="CO191" i="26" s="1"/>
  <c r="CF191" i="26"/>
  <c r="CN191" i="26" s="1"/>
  <c r="CE191" i="26"/>
  <c r="CM191" i="26" s="1"/>
  <c r="BZ191" i="26"/>
  <c r="CD191" i="26" s="1"/>
  <c r="BY191" i="26"/>
  <c r="CC191" i="26" s="1"/>
  <c r="BX191" i="26"/>
  <c r="BW191" i="26"/>
  <c r="BR191" i="26"/>
  <c r="BV191" i="26" s="1"/>
  <c r="BQ191" i="26"/>
  <c r="BU191" i="26" s="1"/>
  <c r="BP191" i="26"/>
  <c r="BO191" i="26"/>
  <c r="BB191" i="26"/>
  <c r="BD191" i="26" s="1"/>
  <c r="BA191" i="26"/>
  <c r="BI191" i="26" s="1"/>
  <c r="AZ191" i="26"/>
  <c r="BH191" i="26" s="1"/>
  <c r="AY191" i="26"/>
  <c r="BG191" i="26" s="1"/>
  <c r="AT191" i="26"/>
  <c r="AX191" i="26" s="1"/>
  <c r="AS191" i="26"/>
  <c r="AW191" i="26" s="1"/>
  <c r="AR191" i="26"/>
  <c r="AQ191" i="26"/>
  <c r="AL191" i="26"/>
  <c r="AP191" i="26" s="1"/>
  <c r="AK191" i="26"/>
  <c r="AO191" i="26" s="1"/>
  <c r="AJ191" i="26"/>
  <c r="AI191" i="26"/>
  <c r="AD191" i="26"/>
  <c r="AC191" i="26"/>
  <c r="AB191" i="26"/>
  <c r="AA191" i="26"/>
  <c r="Z191" i="26"/>
  <c r="Y191" i="26"/>
  <c r="X191" i="26"/>
  <c r="W191" i="26"/>
  <c r="R191" i="26"/>
  <c r="Q191" i="26"/>
  <c r="P191" i="26"/>
  <c r="O191" i="26"/>
  <c r="J191" i="26"/>
  <c r="I191" i="26"/>
  <c r="H191" i="26"/>
  <c r="G191" i="26"/>
  <c r="DN190" i="26"/>
  <c r="DV190" i="26" s="1"/>
  <c r="DM190" i="26"/>
  <c r="DU190" i="26" s="1"/>
  <c r="DL190" i="26"/>
  <c r="DT190" i="26" s="1"/>
  <c r="DK190" i="26"/>
  <c r="DS190" i="26" s="1"/>
  <c r="DF190" i="26"/>
  <c r="DJ190" i="26" s="1"/>
  <c r="DE190" i="26"/>
  <c r="DI190" i="26" s="1"/>
  <c r="DD190" i="26"/>
  <c r="DC190" i="26"/>
  <c r="CX190" i="26"/>
  <c r="DB190" i="26" s="1"/>
  <c r="CW190" i="26"/>
  <c r="DA190" i="26" s="1"/>
  <c r="CV190" i="26"/>
  <c r="CU190" i="26"/>
  <c r="CH190" i="26"/>
  <c r="CP190" i="26" s="1"/>
  <c r="CG190" i="26"/>
  <c r="CO190" i="26" s="1"/>
  <c r="CF190" i="26"/>
  <c r="CN190" i="26" s="1"/>
  <c r="CE190" i="26"/>
  <c r="CM190" i="26" s="1"/>
  <c r="BZ190" i="26"/>
  <c r="CD190" i="26" s="1"/>
  <c r="BY190" i="26"/>
  <c r="CC190" i="26" s="1"/>
  <c r="BX190" i="26"/>
  <c r="BW190" i="26"/>
  <c r="BR190" i="26"/>
  <c r="BV190" i="26" s="1"/>
  <c r="BQ190" i="26"/>
  <c r="BU190" i="26" s="1"/>
  <c r="BP190" i="26"/>
  <c r="BO190" i="26"/>
  <c r="BB190" i="26"/>
  <c r="BD190" i="26" s="1"/>
  <c r="BA190" i="26"/>
  <c r="BI190" i="26" s="1"/>
  <c r="AZ190" i="26"/>
  <c r="BH190" i="26" s="1"/>
  <c r="AY190" i="26"/>
  <c r="BG190" i="26" s="1"/>
  <c r="AT190" i="26"/>
  <c r="AX190" i="26" s="1"/>
  <c r="AS190" i="26"/>
  <c r="AW190" i="26" s="1"/>
  <c r="AR190" i="26"/>
  <c r="AQ190" i="26"/>
  <c r="AL190" i="26"/>
  <c r="AP190" i="26" s="1"/>
  <c r="AK190" i="26"/>
  <c r="AO190" i="26" s="1"/>
  <c r="AJ190" i="26"/>
  <c r="AI190" i="26"/>
  <c r="AD190" i="26"/>
  <c r="AC190" i="26"/>
  <c r="AB190" i="26"/>
  <c r="AA190" i="26"/>
  <c r="Z190" i="26"/>
  <c r="Y190" i="26"/>
  <c r="X190" i="26"/>
  <c r="W190" i="26"/>
  <c r="R190" i="26"/>
  <c r="Q190" i="26"/>
  <c r="P190" i="26"/>
  <c r="O190" i="26"/>
  <c r="J190" i="26"/>
  <c r="I190" i="26"/>
  <c r="H190" i="26"/>
  <c r="G190" i="26"/>
  <c r="DN189" i="26"/>
  <c r="DV189" i="26" s="1"/>
  <c r="DM189" i="26"/>
  <c r="DU189" i="26" s="1"/>
  <c r="DL189" i="26"/>
  <c r="DT189" i="26" s="1"/>
  <c r="DK189" i="26"/>
  <c r="DS189" i="26" s="1"/>
  <c r="DF189" i="26"/>
  <c r="DJ189" i="26" s="1"/>
  <c r="DE189" i="26"/>
  <c r="DI189" i="26" s="1"/>
  <c r="DD189" i="26"/>
  <c r="DC189" i="26"/>
  <c r="CX189" i="26"/>
  <c r="DB189" i="26" s="1"/>
  <c r="CW189" i="26"/>
  <c r="DA189" i="26" s="1"/>
  <c r="CV189" i="26"/>
  <c r="CU189" i="26"/>
  <c r="CH189" i="26"/>
  <c r="CP189" i="26" s="1"/>
  <c r="CG189" i="26"/>
  <c r="CO189" i="26" s="1"/>
  <c r="CF189" i="26"/>
  <c r="CN189" i="26" s="1"/>
  <c r="CE189" i="26"/>
  <c r="CM189" i="26" s="1"/>
  <c r="BZ189" i="26"/>
  <c r="CD189" i="26" s="1"/>
  <c r="BY189" i="26"/>
  <c r="CC189" i="26" s="1"/>
  <c r="BX189" i="26"/>
  <c r="BW189" i="26"/>
  <c r="BR189" i="26"/>
  <c r="BV189" i="26" s="1"/>
  <c r="BQ189" i="26"/>
  <c r="BU189" i="26" s="1"/>
  <c r="BP189" i="26"/>
  <c r="BO189" i="26"/>
  <c r="BB189" i="26"/>
  <c r="BD189" i="26" s="1"/>
  <c r="BA189" i="26"/>
  <c r="BI189" i="26" s="1"/>
  <c r="AZ189" i="26"/>
  <c r="BH189" i="26" s="1"/>
  <c r="AY189" i="26"/>
  <c r="BG189" i="26" s="1"/>
  <c r="AT189" i="26"/>
  <c r="AX189" i="26" s="1"/>
  <c r="AS189" i="26"/>
  <c r="AW189" i="26" s="1"/>
  <c r="AR189" i="26"/>
  <c r="AQ189" i="26"/>
  <c r="AL189" i="26"/>
  <c r="AP189" i="26" s="1"/>
  <c r="AK189" i="26"/>
  <c r="AO189" i="26" s="1"/>
  <c r="AJ189" i="26"/>
  <c r="AI189" i="26"/>
  <c r="AD189" i="26"/>
  <c r="AC189" i="26"/>
  <c r="AB189" i="26"/>
  <c r="AA189" i="26"/>
  <c r="Z189" i="26"/>
  <c r="Y189" i="26"/>
  <c r="X189" i="26"/>
  <c r="W189" i="26"/>
  <c r="R189" i="26"/>
  <c r="Q189" i="26"/>
  <c r="P189" i="26"/>
  <c r="O189" i="26"/>
  <c r="J189" i="26"/>
  <c r="I189" i="26"/>
  <c r="H189" i="26"/>
  <c r="G189" i="26"/>
  <c r="DN188" i="26"/>
  <c r="DV188" i="26" s="1"/>
  <c r="DM188" i="26"/>
  <c r="DU188" i="26" s="1"/>
  <c r="DL188" i="26"/>
  <c r="DT188" i="26" s="1"/>
  <c r="DK188" i="26"/>
  <c r="DS188" i="26" s="1"/>
  <c r="DF188" i="26"/>
  <c r="DJ188" i="26" s="1"/>
  <c r="DE188" i="26"/>
  <c r="DI188" i="26" s="1"/>
  <c r="DD188" i="26"/>
  <c r="DC188" i="26"/>
  <c r="CX188" i="26"/>
  <c r="DB188" i="26" s="1"/>
  <c r="CW188" i="26"/>
  <c r="DA188" i="26" s="1"/>
  <c r="CV188" i="26"/>
  <c r="CU188" i="26"/>
  <c r="CH188" i="26"/>
  <c r="CP188" i="26" s="1"/>
  <c r="CG188" i="26"/>
  <c r="CO188" i="26" s="1"/>
  <c r="CF188" i="26"/>
  <c r="CN188" i="26" s="1"/>
  <c r="CE188" i="26"/>
  <c r="CM188" i="26" s="1"/>
  <c r="BZ188" i="26"/>
  <c r="CD188" i="26" s="1"/>
  <c r="BY188" i="26"/>
  <c r="CC188" i="26" s="1"/>
  <c r="BX188" i="26"/>
  <c r="BW188" i="26"/>
  <c r="BR188" i="26"/>
  <c r="BV188" i="26" s="1"/>
  <c r="BQ188" i="26"/>
  <c r="BU188" i="26" s="1"/>
  <c r="BP188" i="26"/>
  <c r="BO188" i="26"/>
  <c r="BB188" i="26"/>
  <c r="BJ188" i="26" s="1"/>
  <c r="BA188" i="26"/>
  <c r="BC188" i="26" s="1"/>
  <c r="AZ188" i="26"/>
  <c r="BH188" i="26" s="1"/>
  <c r="AY188" i="26"/>
  <c r="BG188" i="26" s="1"/>
  <c r="AT188" i="26"/>
  <c r="AX188" i="26" s="1"/>
  <c r="AS188" i="26"/>
  <c r="AW188" i="26" s="1"/>
  <c r="AR188" i="26"/>
  <c r="AQ188" i="26"/>
  <c r="AL188" i="26"/>
  <c r="AP188" i="26" s="1"/>
  <c r="AK188" i="26"/>
  <c r="AO188" i="26" s="1"/>
  <c r="AJ188" i="26"/>
  <c r="AI188" i="26"/>
  <c r="AD188" i="26"/>
  <c r="AC188" i="26"/>
  <c r="AB188" i="26"/>
  <c r="AA188" i="26"/>
  <c r="Z188" i="26"/>
  <c r="Y188" i="26"/>
  <c r="X188" i="26"/>
  <c r="W188" i="26"/>
  <c r="R188" i="26"/>
  <c r="Q188" i="26"/>
  <c r="P188" i="26"/>
  <c r="O188" i="26"/>
  <c r="J188" i="26"/>
  <c r="I188" i="26"/>
  <c r="H188" i="26"/>
  <c r="G188" i="26"/>
  <c r="DN187" i="26"/>
  <c r="DV187" i="26" s="1"/>
  <c r="DM187" i="26"/>
  <c r="DU187" i="26" s="1"/>
  <c r="DL187" i="26"/>
  <c r="DT187" i="26" s="1"/>
  <c r="DK187" i="26"/>
  <c r="DS187" i="26" s="1"/>
  <c r="DF187" i="26"/>
  <c r="DJ187" i="26" s="1"/>
  <c r="DE187" i="26"/>
  <c r="DI187" i="26" s="1"/>
  <c r="DD187" i="26"/>
  <c r="DC187" i="26"/>
  <c r="CX187" i="26"/>
  <c r="DB187" i="26" s="1"/>
  <c r="CW187" i="26"/>
  <c r="DA187" i="26" s="1"/>
  <c r="CV187" i="26"/>
  <c r="CU187" i="26"/>
  <c r="CH187" i="26"/>
  <c r="CP187" i="26" s="1"/>
  <c r="CG187" i="26"/>
  <c r="CO187" i="26" s="1"/>
  <c r="CF187" i="26"/>
  <c r="CN187" i="26" s="1"/>
  <c r="CE187" i="26"/>
  <c r="CM187" i="26" s="1"/>
  <c r="BZ187" i="26"/>
  <c r="CD187" i="26" s="1"/>
  <c r="BY187" i="26"/>
  <c r="CC187" i="26" s="1"/>
  <c r="BX187" i="26"/>
  <c r="BW187" i="26"/>
  <c r="BR187" i="26"/>
  <c r="BV187" i="26" s="1"/>
  <c r="BQ187" i="26"/>
  <c r="BU187" i="26" s="1"/>
  <c r="BP187" i="26"/>
  <c r="BO187" i="26"/>
  <c r="BB187" i="26"/>
  <c r="BD187" i="26" s="1"/>
  <c r="BA187" i="26"/>
  <c r="BI187" i="26" s="1"/>
  <c r="AZ187" i="26"/>
  <c r="BH187" i="26" s="1"/>
  <c r="AY187" i="26"/>
  <c r="BG187" i="26" s="1"/>
  <c r="AT187" i="26"/>
  <c r="AX187" i="26" s="1"/>
  <c r="AS187" i="26"/>
  <c r="AW187" i="26" s="1"/>
  <c r="AR187" i="26"/>
  <c r="AQ187" i="26"/>
  <c r="AL187" i="26"/>
  <c r="AP187" i="26" s="1"/>
  <c r="AK187" i="26"/>
  <c r="AO187" i="26" s="1"/>
  <c r="AJ187" i="26"/>
  <c r="AI187" i="26"/>
  <c r="AD187" i="26"/>
  <c r="AC187" i="26"/>
  <c r="AB187" i="26"/>
  <c r="AA187" i="26"/>
  <c r="Z187" i="26"/>
  <c r="Y187" i="26"/>
  <c r="X187" i="26"/>
  <c r="W187" i="26"/>
  <c r="R187" i="26"/>
  <c r="Q187" i="26"/>
  <c r="P187" i="26"/>
  <c r="O187" i="26"/>
  <c r="J187" i="26"/>
  <c r="I187" i="26"/>
  <c r="H187" i="26"/>
  <c r="G187" i="26"/>
  <c r="DN186" i="26"/>
  <c r="DV186" i="26" s="1"/>
  <c r="DM186" i="26"/>
  <c r="DU186" i="26" s="1"/>
  <c r="DL186" i="26"/>
  <c r="DT186" i="26" s="1"/>
  <c r="DK186" i="26"/>
  <c r="DS186" i="26" s="1"/>
  <c r="DF186" i="26"/>
  <c r="DJ186" i="26" s="1"/>
  <c r="DE186" i="26"/>
  <c r="DI186" i="26" s="1"/>
  <c r="DD186" i="26"/>
  <c r="DC186" i="26"/>
  <c r="CX186" i="26"/>
  <c r="DB186" i="26" s="1"/>
  <c r="CW186" i="26"/>
  <c r="DA186" i="26" s="1"/>
  <c r="CV186" i="26"/>
  <c r="CU186" i="26"/>
  <c r="CH186" i="26"/>
  <c r="CP186" i="26" s="1"/>
  <c r="CG186" i="26"/>
  <c r="CO186" i="26" s="1"/>
  <c r="CF186" i="26"/>
  <c r="CN186" i="26" s="1"/>
  <c r="CE186" i="26"/>
  <c r="CM186" i="26" s="1"/>
  <c r="BZ186" i="26"/>
  <c r="CD186" i="26" s="1"/>
  <c r="BY186" i="26"/>
  <c r="CC186" i="26" s="1"/>
  <c r="BX186" i="26"/>
  <c r="BW186" i="26"/>
  <c r="BR186" i="26"/>
  <c r="BV186" i="26" s="1"/>
  <c r="BQ186" i="26"/>
  <c r="BU186" i="26" s="1"/>
  <c r="BP186" i="26"/>
  <c r="BO186" i="26"/>
  <c r="BB186" i="26"/>
  <c r="BJ186" i="26" s="1"/>
  <c r="BA186" i="26"/>
  <c r="BC186" i="26" s="1"/>
  <c r="AZ186" i="26"/>
  <c r="BH186" i="26" s="1"/>
  <c r="AY186" i="26"/>
  <c r="AT186" i="26"/>
  <c r="AX186" i="26" s="1"/>
  <c r="AS186" i="26"/>
  <c r="AW186" i="26" s="1"/>
  <c r="AR186" i="26"/>
  <c r="AQ186" i="26"/>
  <c r="BG186" i="26" s="1"/>
  <c r="AL186" i="26"/>
  <c r="AP186" i="26" s="1"/>
  <c r="AK186" i="26"/>
  <c r="AO186" i="26" s="1"/>
  <c r="AJ186" i="26"/>
  <c r="AI186" i="26"/>
  <c r="AD186" i="26"/>
  <c r="AC186" i="26"/>
  <c r="AB186" i="26"/>
  <c r="AA186" i="26"/>
  <c r="Z186" i="26"/>
  <c r="Y186" i="26"/>
  <c r="X186" i="26"/>
  <c r="W186" i="26"/>
  <c r="R186" i="26"/>
  <c r="Q186" i="26"/>
  <c r="P186" i="26"/>
  <c r="O186" i="26"/>
  <c r="J186" i="26"/>
  <c r="I186" i="26"/>
  <c r="H186" i="26"/>
  <c r="G186" i="26"/>
  <c r="DN185" i="26"/>
  <c r="DV185" i="26" s="1"/>
  <c r="DM185" i="26"/>
  <c r="DU185" i="26" s="1"/>
  <c r="DL185" i="26"/>
  <c r="DT185" i="26" s="1"/>
  <c r="DK185" i="26"/>
  <c r="DS185" i="26" s="1"/>
  <c r="DF185" i="26"/>
  <c r="DJ185" i="26" s="1"/>
  <c r="DE185" i="26"/>
  <c r="DI185" i="26" s="1"/>
  <c r="DD185" i="26"/>
  <c r="DC185" i="26"/>
  <c r="CX185" i="26"/>
  <c r="DB185" i="26" s="1"/>
  <c r="CW185" i="26"/>
  <c r="DA185" i="26" s="1"/>
  <c r="CV185" i="26"/>
  <c r="CU185" i="26"/>
  <c r="CH185" i="26"/>
  <c r="CP185" i="26" s="1"/>
  <c r="CG185" i="26"/>
  <c r="CO185" i="26" s="1"/>
  <c r="CF185" i="26"/>
  <c r="CN185" i="26" s="1"/>
  <c r="CE185" i="26"/>
  <c r="CM185" i="26" s="1"/>
  <c r="BZ185" i="26"/>
  <c r="CD185" i="26" s="1"/>
  <c r="BY185" i="26"/>
  <c r="CC185" i="26" s="1"/>
  <c r="BX185" i="26"/>
  <c r="BW185" i="26"/>
  <c r="BR185" i="26"/>
  <c r="BV185" i="26" s="1"/>
  <c r="BQ185" i="26"/>
  <c r="BU185" i="26" s="1"/>
  <c r="BP185" i="26"/>
  <c r="BO185" i="26"/>
  <c r="BB185" i="26"/>
  <c r="BD185" i="26" s="1"/>
  <c r="BA185" i="26"/>
  <c r="BI185" i="26" s="1"/>
  <c r="AZ185" i="26"/>
  <c r="BH185" i="26" s="1"/>
  <c r="AY185" i="26"/>
  <c r="BG185" i="26" s="1"/>
  <c r="AT185" i="26"/>
  <c r="AX185" i="26" s="1"/>
  <c r="AS185" i="26"/>
  <c r="AW185" i="26" s="1"/>
  <c r="AR185" i="26"/>
  <c r="AQ185" i="26"/>
  <c r="AL185" i="26"/>
  <c r="AP185" i="26" s="1"/>
  <c r="AK185" i="26"/>
  <c r="AO185" i="26" s="1"/>
  <c r="AJ185" i="26"/>
  <c r="AI185" i="26"/>
  <c r="AD185" i="26"/>
  <c r="AC185" i="26"/>
  <c r="AB185" i="26"/>
  <c r="AA185" i="26"/>
  <c r="Z185" i="26"/>
  <c r="Y185" i="26"/>
  <c r="X185" i="26"/>
  <c r="W185" i="26"/>
  <c r="R185" i="26"/>
  <c r="Q185" i="26"/>
  <c r="P185" i="26"/>
  <c r="O185" i="26"/>
  <c r="J185" i="26"/>
  <c r="I185" i="26"/>
  <c r="H185" i="26"/>
  <c r="G185" i="26"/>
  <c r="DN184" i="26"/>
  <c r="DV184" i="26" s="1"/>
  <c r="DM184" i="26"/>
  <c r="DU184" i="26" s="1"/>
  <c r="DL184" i="26"/>
  <c r="DT184" i="26" s="1"/>
  <c r="DK184" i="26"/>
  <c r="DS184" i="26" s="1"/>
  <c r="DF184" i="26"/>
  <c r="DJ184" i="26" s="1"/>
  <c r="DE184" i="26"/>
  <c r="DI184" i="26" s="1"/>
  <c r="DD184" i="26"/>
  <c r="DC184" i="26"/>
  <c r="CX184" i="26"/>
  <c r="DB184" i="26" s="1"/>
  <c r="CW184" i="26"/>
  <c r="DA184" i="26" s="1"/>
  <c r="CV184" i="26"/>
  <c r="CU184" i="26"/>
  <c r="CH184" i="26"/>
  <c r="CL184" i="26" s="1"/>
  <c r="CG184" i="26"/>
  <c r="CF184" i="26"/>
  <c r="CJ184" i="26" s="1"/>
  <c r="CE184" i="26"/>
  <c r="BZ184" i="26"/>
  <c r="CD184" i="26" s="1"/>
  <c r="BY184" i="26"/>
  <c r="BX184" i="26"/>
  <c r="CB184" i="26" s="1"/>
  <c r="BW184" i="26"/>
  <c r="BR184" i="26"/>
  <c r="CP184" i="26" s="1"/>
  <c r="BQ184" i="26"/>
  <c r="BP184" i="26"/>
  <c r="CN184" i="26" s="1"/>
  <c r="BO184" i="26"/>
  <c r="BB184" i="26"/>
  <c r="BA184" i="26"/>
  <c r="AZ184" i="26"/>
  <c r="AY184" i="26"/>
  <c r="BG184" i="26" s="1"/>
  <c r="AT184" i="26"/>
  <c r="AS184" i="26"/>
  <c r="AR184" i="26"/>
  <c r="AQ184" i="26"/>
  <c r="AL184" i="26"/>
  <c r="AK184" i="26"/>
  <c r="AJ184" i="26"/>
  <c r="AI184" i="26"/>
  <c r="AD184" i="26"/>
  <c r="AC184" i="26"/>
  <c r="AB184" i="26"/>
  <c r="AA184" i="26"/>
  <c r="R184" i="26"/>
  <c r="Q184" i="26"/>
  <c r="J184" i="26"/>
  <c r="I184" i="26"/>
  <c r="DN183" i="26"/>
  <c r="DM183" i="26"/>
  <c r="DL183" i="26"/>
  <c r="DK183" i="26"/>
  <c r="DF183" i="26"/>
  <c r="DE183" i="26"/>
  <c r="DD183" i="26"/>
  <c r="DC183" i="26"/>
  <c r="CX183" i="26"/>
  <c r="CW183" i="26"/>
  <c r="CV183" i="26"/>
  <c r="CU183" i="26"/>
  <c r="CH183" i="26"/>
  <c r="CG183" i="26"/>
  <c r="CF183" i="26"/>
  <c r="CE183" i="26"/>
  <c r="BZ183" i="26"/>
  <c r="BY183" i="26"/>
  <c r="BX183" i="26"/>
  <c r="BW183" i="26"/>
  <c r="BR183" i="26"/>
  <c r="BQ183" i="26"/>
  <c r="BP183" i="26"/>
  <c r="BO183" i="26"/>
  <c r="BB183" i="26"/>
  <c r="BA183" i="26"/>
  <c r="AZ183" i="26"/>
  <c r="BH183" i="26" s="1"/>
  <c r="AY183" i="26"/>
  <c r="AT183" i="26"/>
  <c r="AS183" i="26"/>
  <c r="AR183" i="26"/>
  <c r="AQ183" i="26"/>
  <c r="AL183" i="26"/>
  <c r="AK183" i="26"/>
  <c r="AJ183" i="26"/>
  <c r="AI183" i="26"/>
  <c r="AD183" i="26"/>
  <c r="AC183" i="26"/>
  <c r="AB183" i="26"/>
  <c r="AA183" i="26"/>
  <c r="R183" i="26"/>
  <c r="Q183" i="26"/>
  <c r="J183" i="26"/>
  <c r="I183" i="26"/>
  <c r="DN182" i="26"/>
  <c r="DM182" i="26"/>
  <c r="DL182" i="26"/>
  <c r="DK182" i="26"/>
  <c r="DF182" i="26"/>
  <c r="DE182" i="26"/>
  <c r="DD182" i="26"/>
  <c r="DC182" i="26"/>
  <c r="CX182" i="26"/>
  <c r="CW182" i="26"/>
  <c r="CV182" i="26"/>
  <c r="CU182" i="26"/>
  <c r="CH182" i="26"/>
  <c r="CG182" i="26"/>
  <c r="CF182" i="26"/>
  <c r="CE182" i="26"/>
  <c r="BZ182" i="26"/>
  <c r="BY182" i="26"/>
  <c r="BX182" i="26"/>
  <c r="BW182" i="26"/>
  <c r="BR182" i="26"/>
  <c r="BQ182" i="26"/>
  <c r="BP182" i="26"/>
  <c r="BO182" i="26"/>
  <c r="BB182" i="26"/>
  <c r="BA182" i="26"/>
  <c r="AZ182" i="26"/>
  <c r="AY182" i="26"/>
  <c r="BG182" i="26" s="1"/>
  <c r="AT182" i="26"/>
  <c r="AS182" i="26"/>
  <c r="BI182" i="26" s="1"/>
  <c r="BM182" i="26" s="1"/>
  <c r="AR182" i="26"/>
  <c r="AQ182" i="26"/>
  <c r="AL182" i="26"/>
  <c r="AK182" i="26"/>
  <c r="AJ182" i="26"/>
  <c r="AI182" i="26"/>
  <c r="AD182" i="26"/>
  <c r="AC182" i="26"/>
  <c r="AB182" i="26"/>
  <c r="AA182" i="26"/>
  <c r="R182" i="26"/>
  <c r="Q182" i="26"/>
  <c r="J182" i="26"/>
  <c r="I182" i="26"/>
  <c r="DN181" i="26"/>
  <c r="DM181" i="26"/>
  <c r="DL181" i="26"/>
  <c r="DK181" i="26"/>
  <c r="DF181" i="26"/>
  <c r="DE181" i="26"/>
  <c r="DD181" i="26"/>
  <c r="DC181" i="26"/>
  <c r="CX181" i="26"/>
  <c r="CW181" i="26"/>
  <c r="CV181" i="26"/>
  <c r="CU181" i="26"/>
  <c r="CH181" i="26"/>
  <c r="CG181" i="26"/>
  <c r="CF181" i="26"/>
  <c r="CE181" i="26"/>
  <c r="BZ181" i="26"/>
  <c r="BY181" i="26"/>
  <c r="BX181" i="26"/>
  <c r="BW181" i="26"/>
  <c r="BR181" i="26"/>
  <c r="BQ181" i="26"/>
  <c r="BP181" i="26"/>
  <c r="BO181" i="26"/>
  <c r="BB181" i="26"/>
  <c r="BA181" i="26"/>
  <c r="AZ181" i="26"/>
  <c r="BH181" i="26" s="1"/>
  <c r="AY181" i="26"/>
  <c r="AT181" i="26"/>
  <c r="BJ181" i="26" s="1"/>
  <c r="BN181" i="26" s="1"/>
  <c r="AS181" i="26"/>
  <c r="AR181" i="26"/>
  <c r="AQ181" i="26"/>
  <c r="AL181" i="26"/>
  <c r="AK181" i="26"/>
  <c r="AJ181" i="26"/>
  <c r="AI181" i="26"/>
  <c r="AD181" i="26"/>
  <c r="AC181" i="26"/>
  <c r="AB181" i="26"/>
  <c r="AA181" i="26"/>
  <c r="R181" i="26"/>
  <c r="Q181" i="26"/>
  <c r="J181" i="26"/>
  <c r="I181" i="26"/>
  <c r="DN180" i="26"/>
  <c r="DM180" i="26"/>
  <c r="DL180" i="26"/>
  <c r="DK180" i="26"/>
  <c r="DF180" i="26"/>
  <c r="DE180" i="26"/>
  <c r="DD180" i="26"/>
  <c r="DC180" i="26"/>
  <c r="CX180" i="26"/>
  <c r="CW180" i="26"/>
  <c r="CV180" i="26"/>
  <c r="CU180" i="26"/>
  <c r="CH180" i="26"/>
  <c r="CG180" i="26"/>
  <c r="CF180" i="26"/>
  <c r="CE180" i="26"/>
  <c r="BZ180" i="26"/>
  <c r="BY180" i="26"/>
  <c r="BX180" i="26"/>
  <c r="BW180" i="26"/>
  <c r="BR180" i="26"/>
  <c r="BQ180" i="26"/>
  <c r="BP180" i="26"/>
  <c r="BO180" i="26"/>
  <c r="BB180" i="26"/>
  <c r="BA180" i="26"/>
  <c r="AZ180" i="26"/>
  <c r="BH180" i="26" s="1"/>
  <c r="AY180" i="26"/>
  <c r="AT180" i="26"/>
  <c r="AS180" i="26"/>
  <c r="AS179" i="26" s="1"/>
  <c r="AR180" i="26"/>
  <c r="AQ180" i="26"/>
  <c r="AQ179" i="26" s="1"/>
  <c r="AL180" i="26"/>
  <c r="AK180" i="26"/>
  <c r="AK179" i="26" s="1"/>
  <c r="AJ180" i="26"/>
  <c r="AJ179" i="26" s="1"/>
  <c r="AJ165" i="26" s="1"/>
  <c r="AI180" i="26"/>
  <c r="AI179" i="26" s="1"/>
  <c r="AD180" i="26"/>
  <c r="U179" i="26"/>
  <c r="AB180" i="26"/>
  <c r="S179" i="26"/>
  <c r="R180" i="26"/>
  <c r="J180" i="26"/>
  <c r="E179" i="26"/>
  <c r="C179" i="26"/>
  <c r="DN179" i="26"/>
  <c r="DM179" i="26"/>
  <c r="DL179" i="26"/>
  <c r="DK179" i="26"/>
  <c r="DF179" i="26"/>
  <c r="DE179" i="26"/>
  <c r="DD179" i="26"/>
  <c r="DC179" i="26"/>
  <c r="CX179" i="26"/>
  <c r="CW179" i="26"/>
  <c r="CV179" i="26"/>
  <c r="CU179" i="26"/>
  <c r="CH179" i="26"/>
  <c r="CG179" i="26"/>
  <c r="CF179" i="26"/>
  <c r="CE179" i="26"/>
  <c r="BZ179" i="26"/>
  <c r="BY179" i="26"/>
  <c r="BX179" i="26"/>
  <c r="BW179" i="26"/>
  <c r="BR179" i="26"/>
  <c r="BQ179" i="26"/>
  <c r="BP179" i="26"/>
  <c r="BO179" i="26"/>
  <c r="BB179" i="26"/>
  <c r="AZ179" i="26"/>
  <c r="AT179" i="26"/>
  <c r="AX179" i="26" s="1"/>
  <c r="AR179" i="26"/>
  <c r="AL179" i="26"/>
  <c r="V179" i="26"/>
  <c r="T179" i="26"/>
  <c r="R179" i="26"/>
  <c r="F179" i="26"/>
  <c r="D179" i="26"/>
  <c r="DN178" i="26"/>
  <c r="DM178" i="26"/>
  <c r="DL178" i="26"/>
  <c r="DK178" i="26"/>
  <c r="DF178" i="26"/>
  <c r="DE178" i="26"/>
  <c r="DD178" i="26"/>
  <c r="DC178" i="26"/>
  <c r="CX178" i="26"/>
  <c r="CW178" i="26"/>
  <c r="CV178" i="26"/>
  <c r="CU178" i="26"/>
  <c r="CH178" i="26"/>
  <c r="CG178" i="26"/>
  <c r="CF178" i="26"/>
  <c r="CE178" i="26"/>
  <c r="BZ178" i="26"/>
  <c r="BY178" i="26"/>
  <c r="BX178" i="26"/>
  <c r="BW178" i="26"/>
  <c r="BR178" i="26"/>
  <c r="BQ178" i="26"/>
  <c r="BP178" i="26"/>
  <c r="BO178" i="26"/>
  <c r="BB178" i="26"/>
  <c r="BA178" i="26"/>
  <c r="AZ178" i="26"/>
  <c r="BH178" i="26" s="1"/>
  <c r="AY178" i="26"/>
  <c r="AT178" i="26"/>
  <c r="AS178" i="26"/>
  <c r="AR178" i="26"/>
  <c r="AQ178" i="26"/>
  <c r="AL178" i="26"/>
  <c r="AK178" i="26"/>
  <c r="AJ178" i="26"/>
  <c r="AI178" i="26"/>
  <c r="AD178" i="26"/>
  <c r="AB178" i="26"/>
  <c r="AA178" i="26"/>
  <c r="R178" i="26"/>
  <c r="J178" i="26"/>
  <c r="I178" i="26"/>
  <c r="DN177" i="26"/>
  <c r="DM177" i="26"/>
  <c r="DL177" i="26"/>
  <c r="DK177" i="26"/>
  <c r="DF177" i="26"/>
  <c r="DE177" i="26"/>
  <c r="DG177" i="26" s="1"/>
  <c r="DD177" i="26"/>
  <c r="DC177" i="26"/>
  <c r="CX177" i="26"/>
  <c r="CW177" i="26"/>
  <c r="CY177" i="26" s="1"/>
  <c r="CV177" i="26"/>
  <c r="CU177" i="26"/>
  <c r="CH177" i="26"/>
  <c r="CG177" i="26"/>
  <c r="CI177" i="26" s="1"/>
  <c r="CF177" i="26"/>
  <c r="CE177" i="26"/>
  <c r="CM177" i="26" s="1"/>
  <c r="BZ177" i="26"/>
  <c r="BY177" i="26"/>
  <c r="CA177" i="26" s="1"/>
  <c r="BX177" i="26"/>
  <c r="BW177" i="26"/>
  <c r="BR177" i="26"/>
  <c r="BQ177" i="26"/>
  <c r="BS177" i="26" s="1"/>
  <c r="BP177" i="26"/>
  <c r="BO177" i="26"/>
  <c r="BB177" i="26"/>
  <c r="BA177" i="26"/>
  <c r="AZ177" i="26"/>
  <c r="AY177" i="26"/>
  <c r="BG177" i="26" s="1"/>
  <c r="AV177" i="26"/>
  <c r="AT177" i="26"/>
  <c r="AX177" i="26" s="1"/>
  <c r="AS177" i="26"/>
  <c r="AR177" i="26"/>
  <c r="AQ177" i="26"/>
  <c r="AL177" i="26"/>
  <c r="AP177" i="26" s="1"/>
  <c r="AK177" i="26"/>
  <c r="AO177" i="26" s="1"/>
  <c r="AJ177" i="26"/>
  <c r="AI177" i="26"/>
  <c r="AD177" i="26"/>
  <c r="AC177" i="26"/>
  <c r="AB177" i="26"/>
  <c r="AA177" i="26"/>
  <c r="Z177" i="26"/>
  <c r="Y177" i="26"/>
  <c r="X177" i="26"/>
  <c r="W177" i="26"/>
  <c r="R177" i="26"/>
  <c r="Q177" i="26"/>
  <c r="P177" i="26"/>
  <c r="O177" i="26"/>
  <c r="J177" i="26"/>
  <c r="I177" i="26"/>
  <c r="H177" i="26"/>
  <c r="G177" i="26"/>
  <c r="DN176" i="26"/>
  <c r="DV176" i="26" s="1"/>
  <c r="DM176" i="26"/>
  <c r="DU176" i="26" s="1"/>
  <c r="DL176" i="26"/>
  <c r="DT176" i="26" s="1"/>
  <c r="DK176" i="26"/>
  <c r="DS176" i="26" s="1"/>
  <c r="DF176" i="26"/>
  <c r="DJ176" i="26" s="1"/>
  <c r="DE176" i="26"/>
  <c r="DI176" i="26" s="1"/>
  <c r="DD176" i="26"/>
  <c r="DC176" i="26"/>
  <c r="CX176" i="26"/>
  <c r="DB176" i="26" s="1"/>
  <c r="CW176" i="26"/>
  <c r="DA176" i="26" s="1"/>
  <c r="CV176" i="26"/>
  <c r="CU176" i="26"/>
  <c r="CH176" i="26"/>
  <c r="CP176" i="26" s="1"/>
  <c r="CG176" i="26"/>
  <c r="CO176" i="26" s="1"/>
  <c r="CF176" i="26"/>
  <c r="CN176" i="26" s="1"/>
  <c r="CE176" i="26"/>
  <c r="CM176" i="26" s="1"/>
  <c r="BZ176" i="26"/>
  <c r="CD176" i="26" s="1"/>
  <c r="BY176" i="26"/>
  <c r="CC176" i="26" s="1"/>
  <c r="BX176" i="26"/>
  <c r="BW176" i="26"/>
  <c r="BR176" i="26"/>
  <c r="BV176" i="26" s="1"/>
  <c r="BQ176" i="26"/>
  <c r="BU176" i="26" s="1"/>
  <c r="BP176" i="26"/>
  <c r="BO176" i="26"/>
  <c r="BB176" i="26"/>
  <c r="BJ176" i="26" s="1"/>
  <c r="BA176" i="26"/>
  <c r="BI176" i="26" s="1"/>
  <c r="AZ176" i="26"/>
  <c r="BH176" i="26" s="1"/>
  <c r="AY176" i="26"/>
  <c r="BG176" i="26" s="1"/>
  <c r="AT176" i="26"/>
  <c r="AX176" i="26" s="1"/>
  <c r="AS176" i="26"/>
  <c r="AW176" i="26" s="1"/>
  <c r="AR176" i="26"/>
  <c r="AQ176" i="26"/>
  <c r="AL176" i="26"/>
  <c r="AP176" i="26" s="1"/>
  <c r="AK176" i="26"/>
  <c r="AO176" i="26" s="1"/>
  <c r="AJ176" i="26"/>
  <c r="AI176" i="26"/>
  <c r="AD176" i="26"/>
  <c r="AC176" i="26"/>
  <c r="AB176" i="26"/>
  <c r="AA176" i="26"/>
  <c r="Z176" i="26"/>
  <c r="Y176" i="26"/>
  <c r="X176" i="26"/>
  <c r="W176" i="26"/>
  <c r="R176" i="26"/>
  <c r="Q176" i="26"/>
  <c r="P176" i="26"/>
  <c r="O176" i="26"/>
  <c r="J176" i="26"/>
  <c r="I176" i="26"/>
  <c r="H176" i="26"/>
  <c r="G176" i="26"/>
  <c r="DN175" i="26"/>
  <c r="DV175" i="26" s="1"/>
  <c r="DM175" i="26"/>
  <c r="DU175" i="26" s="1"/>
  <c r="DL175" i="26"/>
  <c r="DT175" i="26" s="1"/>
  <c r="DK175" i="26"/>
  <c r="DS175" i="26" s="1"/>
  <c r="DF175" i="26"/>
  <c r="DJ175" i="26" s="1"/>
  <c r="DE175" i="26"/>
  <c r="DI175" i="26" s="1"/>
  <c r="DD175" i="26"/>
  <c r="DC175" i="26"/>
  <c r="CX175" i="26"/>
  <c r="DB175" i="26" s="1"/>
  <c r="CW175" i="26"/>
  <c r="DA175" i="26" s="1"/>
  <c r="CV175" i="26"/>
  <c r="CU175" i="26"/>
  <c r="CH175" i="26"/>
  <c r="CP175" i="26" s="1"/>
  <c r="CG175" i="26"/>
  <c r="CO175" i="26" s="1"/>
  <c r="CF175" i="26"/>
  <c r="CN175" i="26" s="1"/>
  <c r="CE175" i="26"/>
  <c r="CM175" i="26" s="1"/>
  <c r="BZ175" i="26"/>
  <c r="CD175" i="26" s="1"/>
  <c r="BY175" i="26"/>
  <c r="CC175" i="26" s="1"/>
  <c r="BX175" i="26"/>
  <c r="BW175" i="26"/>
  <c r="BR175" i="26"/>
  <c r="BV175" i="26" s="1"/>
  <c r="BQ175" i="26"/>
  <c r="BU175" i="26" s="1"/>
  <c r="BP175" i="26"/>
  <c r="BO175" i="26"/>
  <c r="BB175" i="26"/>
  <c r="BJ175" i="26" s="1"/>
  <c r="BA175" i="26"/>
  <c r="BI175" i="26" s="1"/>
  <c r="AZ175" i="26"/>
  <c r="BH175" i="26" s="1"/>
  <c r="AY175" i="26"/>
  <c r="BG175" i="26" s="1"/>
  <c r="AT175" i="26"/>
  <c r="AX175" i="26" s="1"/>
  <c r="AS175" i="26"/>
  <c r="AW175" i="26" s="1"/>
  <c r="AR175" i="26"/>
  <c r="AQ175" i="26"/>
  <c r="AL175" i="26"/>
  <c r="AP175" i="26" s="1"/>
  <c r="AK175" i="26"/>
  <c r="AO175" i="26" s="1"/>
  <c r="AJ175" i="26"/>
  <c r="AI175" i="26"/>
  <c r="AD175" i="26"/>
  <c r="AC175" i="26"/>
  <c r="AB175" i="26"/>
  <c r="AA175" i="26"/>
  <c r="Z175" i="26"/>
  <c r="Y175" i="26"/>
  <c r="X175" i="26"/>
  <c r="W175" i="26"/>
  <c r="R175" i="26"/>
  <c r="Q175" i="26"/>
  <c r="P175" i="26"/>
  <c r="O175" i="26"/>
  <c r="J175" i="26"/>
  <c r="I175" i="26"/>
  <c r="H175" i="26"/>
  <c r="G175" i="26"/>
  <c r="DN174" i="26"/>
  <c r="DV174" i="26" s="1"/>
  <c r="DM174" i="26"/>
  <c r="DU174" i="26" s="1"/>
  <c r="DL174" i="26"/>
  <c r="DT174" i="26" s="1"/>
  <c r="DK174" i="26"/>
  <c r="DS174" i="26" s="1"/>
  <c r="DF174" i="26"/>
  <c r="DJ174" i="26" s="1"/>
  <c r="DE174" i="26"/>
  <c r="DI174" i="26" s="1"/>
  <c r="DD174" i="26"/>
  <c r="DC174" i="26"/>
  <c r="CX174" i="26"/>
  <c r="DB174" i="26" s="1"/>
  <c r="CW174" i="26"/>
  <c r="DA174" i="26" s="1"/>
  <c r="CV174" i="26"/>
  <c r="CU174" i="26"/>
  <c r="CH174" i="26"/>
  <c r="CP174" i="26" s="1"/>
  <c r="CG174" i="26"/>
  <c r="CO174" i="26" s="1"/>
  <c r="CF174" i="26"/>
  <c r="CN174" i="26" s="1"/>
  <c r="CE174" i="26"/>
  <c r="CM174" i="26" s="1"/>
  <c r="BZ174" i="26"/>
  <c r="CD174" i="26" s="1"/>
  <c r="BY174" i="26"/>
  <c r="CC174" i="26" s="1"/>
  <c r="BX174" i="26"/>
  <c r="BW174" i="26"/>
  <c r="BR174" i="26"/>
  <c r="BV174" i="26" s="1"/>
  <c r="BQ174" i="26"/>
  <c r="BU174" i="26" s="1"/>
  <c r="BP174" i="26"/>
  <c r="BO174" i="26"/>
  <c r="BB174" i="26"/>
  <c r="BJ174" i="26" s="1"/>
  <c r="BA174" i="26"/>
  <c r="BI174" i="26" s="1"/>
  <c r="AZ174" i="26"/>
  <c r="BH174" i="26" s="1"/>
  <c r="AY174" i="26"/>
  <c r="BG174" i="26" s="1"/>
  <c r="AT174" i="26"/>
  <c r="AX174" i="26" s="1"/>
  <c r="AS174" i="26"/>
  <c r="AW174" i="26" s="1"/>
  <c r="AR174" i="26"/>
  <c r="AQ174" i="26"/>
  <c r="AL174" i="26"/>
  <c r="AP174" i="26" s="1"/>
  <c r="AK174" i="26"/>
  <c r="AO174" i="26" s="1"/>
  <c r="AJ174" i="26"/>
  <c r="AI174" i="26"/>
  <c r="AD174" i="26"/>
  <c r="AC174" i="26"/>
  <c r="AB174" i="26"/>
  <c r="AA174" i="26"/>
  <c r="Z174" i="26"/>
  <c r="Y174" i="26"/>
  <c r="X174" i="26"/>
  <c r="W174" i="26"/>
  <c r="R174" i="26"/>
  <c r="Q174" i="26"/>
  <c r="P174" i="26"/>
  <c r="O174" i="26"/>
  <c r="J174" i="26"/>
  <c r="I174" i="26"/>
  <c r="H174" i="26"/>
  <c r="G174" i="26"/>
  <c r="DN173" i="26"/>
  <c r="DV173" i="26" s="1"/>
  <c r="DM173" i="26"/>
  <c r="DU173" i="26" s="1"/>
  <c r="DL173" i="26"/>
  <c r="DT173" i="26" s="1"/>
  <c r="DK173" i="26"/>
  <c r="DS173" i="26" s="1"/>
  <c r="DF173" i="26"/>
  <c r="DJ173" i="26" s="1"/>
  <c r="DE173" i="26"/>
  <c r="DI173" i="26" s="1"/>
  <c r="DD173" i="26"/>
  <c r="DC173" i="26"/>
  <c r="CX173" i="26"/>
  <c r="DB173" i="26" s="1"/>
  <c r="CW173" i="26"/>
  <c r="DA173" i="26" s="1"/>
  <c r="CV173" i="26"/>
  <c r="CU173" i="26"/>
  <c r="CH173" i="26"/>
  <c r="CP173" i="26" s="1"/>
  <c r="CG173" i="26"/>
  <c r="CO173" i="26" s="1"/>
  <c r="CF173" i="26"/>
  <c r="CN173" i="26" s="1"/>
  <c r="CE173" i="26"/>
  <c r="CM173" i="26" s="1"/>
  <c r="BZ173" i="26"/>
  <c r="CD173" i="26" s="1"/>
  <c r="BY173" i="26"/>
  <c r="CC173" i="26" s="1"/>
  <c r="BX173" i="26"/>
  <c r="BW173" i="26"/>
  <c r="BR173" i="26"/>
  <c r="BV173" i="26" s="1"/>
  <c r="BQ173" i="26"/>
  <c r="BU173" i="26" s="1"/>
  <c r="BP173" i="26"/>
  <c r="BO173" i="26"/>
  <c r="BB173" i="26"/>
  <c r="BJ173" i="26" s="1"/>
  <c r="BA173" i="26"/>
  <c r="BI173" i="26" s="1"/>
  <c r="AZ173" i="26"/>
  <c r="BH173" i="26" s="1"/>
  <c r="AY173" i="26"/>
  <c r="BG173" i="26" s="1"/>
  <c r="AT173" i="26"/>
  <c r="AX173" i="26" s="1"/>
  <c r="AS173" i="26"/>
  <c r="AW173" i="26" s="1"/>
  <c r="AR173" i="26"/>
  <c r="AQ173" i="26"/>
  <c r="AL173" i="26"/>
  <c r="AP173" i="26" s="1"/>
  <c r="AK173" i="26"/>
  <c r="AO173" i="26" s="1"/>
  <c r="AJ173" i="26"/>
  <c r="AI173" i="26"/>
  <c r="AD173" i="26"/>
  <c r="AC173" i="26"/>
  <c r="AB173" i="26"/>
  <c r="AA173" i="26"/>
  <c r="Z173" i="26"/>
  <c r="Y173" i="26"/>
  <c r="X173" i="26"/>
  <c r="W173" i="26"/>
  <c r="R173" i="26"/>
  <c r="Q173" i="26"/>
  <c r="P173" i="26"/>
  <c r="O173" i="26"/>
  <c r="J173" i="26"/>
  <c r="I173" i="26"/>
  <c r="H173" i="26"/>
  <c r="G173" i="26"/>
  <c r="DN172" i="26"/>
  <c r="DV172" i="26" s="1"/>
  <c r="DM172" i="26"/>
  <c r="DU172" i="26" s="1"/>
  <c r="DL172" i="26"/>
  <c r="DT172" i="26" s="1"/>
  <c r="DK172" i="26"/>
  <c r="DS172" i="26" s="1"/>
  <c r="DF172" i="26"/>
  <c r="DJ172" i="26" s="1"/>
  <c r="DE172" i="26"/>
  <c r="DI172" i="26" s="1"/>
  <c r="DD172" i="26"/>
  <c r="DC172" i="26"/>
  <c r="CX172" i="26"/>
  <c r="DB172" i="26" s="1"/>
  <c r="CW172" i="26"/>
  <c r="DA172" i="26" s="1"/>
  <c r="CV172" i="26"/>
  <c r="CU172" i="26"/>
  <c r="CH172" i="26"/>
  <c r="CP172" i="26" s="1"/>
  <c r="CG172" i="26"/>
  <c r="CO172" i="26" s="1"/>
  <c r="CF172" i="26"/>
  <c r="CN172" i="26" s="1"/>
  <c r="CE172" i="26"/>
  <c r="CM172" i="26" s="1"/>
  <c r="BZ172" i="26"/>
  <c r="CD172" i="26" s="1"/>
  <c r="BY172" i="26"/>
  <c r="CC172" i="26" s="1"/>
  <c r="BX172" i="26"/>
  <c r="BW172" i="26"/>
  <c r="BR172" i="26"/>
  <c r="BV172" i="26" s="1"/>
  <c r="BQ172" i="26"/>
  <c r="BU172" i="26" s="1"/>
  <c r="BP172" i="26"/>
  <c r="BO172" i="26"/>
  <c r="BB172" i="26"/>
  <c r="BJ172" i="26" s="1"/>
  <c r="BA172" i="26"/>
  <c r="BI172" i="26" s="1"/>
  <c r="AZ172" i="26"/>
  <c r="BH172" i="26" s="1"/>
  <c r="AY172" i="26"/>
  <c r="BG172" i="26" s="1"/>
  <c r="AT172" i="26"/>
  <c r="AX172" i="26" s="1"/>
  <c r="AS172" i="26"/>
  <c r="AW172" i="26" s="1"/>
  <c r="AR172" i="26"/>
  <c r="AQ172" i="26"/>
  <c r="AL172" i="26"/>
  <c r="AP172" i="26" s="1"/>
  <c r="AK172" i="26"/>
  <c r="AO172" i="26" s="1"/>
  <c r="AJ172" i="26"/>
  <c r="AI172" i="26"/>
  <c r="AD172" i="26"/>
  <c r="AC172" i="26"/>
  <c r="AB172" i="26"/>
  <c r="AA172" i="26"/>
  <c r="Z172" i="26"/>
  <c r="Y172" i="26"/>
  <c r="X172" i="26"/>
  <c r="W172" i="26"/>
  <c r="R172" i="26"/>
  <c r="Q172" i="26"/>
  <c r="P172" i="26"/>
  <c r="O172" i="26"/>
  <c r="J172" i="26"/>
  <c r="I172" i="26"/>
  <c r="H172" i="26"/>
  <c r="G172" i="26"/>
  <c r="DN171" i="26"/>
  <c r="DV171" i="26" s="1"/>
  <c r="DM171" i="26"/>
  <c r="DU171" i="26" s="1"/>
  <c r="DL171" i="26"/>
  <c r="DT171" i="26" s="1"/>
  <c r="DK171" i="26"/>
  <c r="DS171" i="26" s="1"/>
  <c r="DF171" i="26"/>
  <c r="DJ171" i="26" s="1"/>
  <c r="DE171" i="26"/>
  <c r="DI171" i="26" s="1"/>
  <c r="DD171" i="26"/>
  <c r="DC171" i="26"/>
  <c r="CX171" i="26"/>
  <c r="DB171" i="26" s="1"/>
  <c r="CW171" i="26"/>
  <c r="DA171" i="26" s="1"/>
  <c r="CV171" i="26"/>
  <c r="CU171" i="26"/>
  <c r="CH171" i="26"/>
  <c r="CP171" i="26" s="1"/>
  <c r="CG171" i="26"/>
  <c r="CO171" i="26" s="1"/>
  <c r="CF171" i="26"/>
  <c r="CN171" i="26" s="1"/>
  <c r="CE171" i="26"/>
  <c r="CM171" i="26" s="1"/>
  <c r="BZ171" i="26"/>
  <c r="CD171" i="26" s="1"/>
  <c r="BY171" i="26"/>
  <c r="CC171" i="26" s="1"/>
  <c r="BX171" i="26"/>
  <c r="BW171" i="26"/>
  <c r="BR171" i="26"/>
  <c r="BV171" i="26" s="1"/>
  <c r="BQ171" i="26"/>
  <c r="BU171" i="26" s="1"/>
  <c r="BP171" i="26"/>
  <c r="BO171" i="26"/>
  <c r="BB171" i="26"/>
  <c r="BJ171" i="26" s="1"/>
  <c r="BA171" i="26"/>
  <c r="BI171" i="26" s="1"/>
  <c r="AZ171" i="26"/>
  <c r="BH171" i="26" s="1"/>
  <c r="AY171" i="26"/>
  <c r="BG171" i="26" s="1"/>
  <c r="AT171" i="26"/>
  <c r="AX171" i="26" s="1"/>
  <c r="AS171" i="26"/>
  <c r="AW171" i="26" s="1"/>
  <c r="AR171" i="26"/>
  <c r="AQ171" i="26"/>
  <c r="AL171" i="26"/>
  <c r="AP171" i="26" s="1"/>
  <c r="AK171" i="26"/>
  <c r="AO171" i="26" s="1"/>
  <c r="AJ171" i="26"/>
  <c r="AI171" i="26"/>
  <c r="AD171" i="26"/>
  <c r="AC171" i="26"/>
  <c r="AB171" i="26"/>
  <c r="AA171" i="26"/>
  <c r="Z171" i="26"/>
  <c r="Y171" i="26"/>
  <c r="X171" i="26"/>
  <c r="W171" i="26"/>
  <c r="R171" i="26"/>
  <c r="Q171" i="26"/>
  <c r="P171" i="26"/>
  <c r="O171" i="26"/>
  <c r="J171" i="26"/>
  <c r="I171" i="26"/>
  <c r="H171" i="26"/>
  <c r="G171" i="26"/>
  <c r="DN170" i="26"/>
  <c r="DV170" i="26" s="1"/>
  <c r="DM170" i="26"/>
  <c r="DU170" i="26" s="1"/>
  <c r="DL170" i="26"/>
  <c r="DT170" i="26" s="1"/>
  <c r="DK170" i="26"/>
  <c r="DS170" i="26" s="1"/>
  <c r="DF170" i="26"/>
  <c r="DJ170" i="26" s="1"/>
  <c r="DE170" i="26"/>
  <c r="DI170" i="26" s="1"/>
  <c r="DD170" i="26"/>
  <c r="DC170" i="26"/>
  <c r="CX170" i="26"/>
  <c r="DB170" i="26" s="1"/>
  <c r="CW170" i="26"/>
  <c r="DA170" i="26" s="1"/>
  <c r="CV170" i="26"/>
  <c r="CU170" i="26"/>
  <c r="CH170" i="26"/>
  <c r="CP170" i="26" s="1"/>
  <c r="CG170" i="26"/>
  <c r="CO170" i="26" s="1"/>
  <c r="CF170" i="26"/>
  <c r="CN170" i="26" s="1"/>
  <c r="CE170" i="26"/>
  <c r="CM170" i="26" s="1"/>
  <c r="BZ170" i="26"/>
  <c r="CD170" i="26" s="1"/>
  <c r="BY170" i="26"/>
  <c r="CC170" i="26" s="1"/>
  <c r="BX170" i="26"/>
  <c r="BW170" i="26"/>
  <c r="BR170" i="26"/>
  <c r="BV170" i="26" s="1"/>
  <c r="BQ170" i="26"/>
  <c r="BU170" i="26" s="1"/>
  <c r="BP170" i="26"/>
  <c r="BO170" i="26"/>
  <c r="BB170" i="26"/>
  <c r="BJ170" i="26" s="1"/>
  <c r="BA170" i="26"/>
  <c r="BI170" i="26" s="1"/>
  <c r="AZ170" i="26"/>
  <c r="BH170" i="26" s="1"/>
  <c r="AY170" i="26"/>
  <c r="BG170" i="26" s="1"/>
  <c r="AT170" i="26"/>
  <c r="AX170" i="26" s="1"/>
  <c r="AS170" i="26"/>
  <c r="AW170" i="26" s="1"/>
  <c r="AR170" i="26"/>
  <c r="AQ170" i="26"/>
  <c r="AL170" i="26"/>
  <c r="AP170" i="26" s="1"/>
  <c r="AK170" i="26"/>
  <c r="AO170" i="26" s="1"/>
  <c r="AJ170" i="26"/>
  <c r="AI170" i="26"/>
  <c r="AC170" i="26"/>
  <c r="AA170" i="26"/>
  <c r="Z170" i="26"/>
  <c r="Y170" i="26"/>
  <c r="X170" i="26"/>
  <c r="W170" i="26"/>
  <c r="Q170" i="26"/>
  <c r="O170" i="26"/>
  <c r="AB170" i="26"/>
  <c r="I170" i="26"/>
  <c r="G170" i="26"/>
  <c r="AD170" i="26"/>
  <c r="DN169" i="26"/>
  <c r="DM169" i="26"/>
  <c r="DL169" i="26"/>
  <c r="DK169" i="26"/>
  <c r="DF169" i="26"/>
  <c r="DE169" i="26"/>
  <c r="DD169" i="26"/>
  <c r="DC169" i="26"/>
  <c r="CX169" i="26"/>
  <c r="CW169" i="26"/>
  <c r="CV169" i="26"/>
  <c r="CU169" i="26"/>
  <c r="CH169" i="26"/>
  <c r="CG169" i="26"/>
  <c r="CF169" i="26"/>
  <c r="CE169" i="26"/>
  <c r="BZ169" i="26"/>
  <c r="BY169" i="26"/>
  <c r="BX169" i="26"/>
  <c r="BW169" i="26"/>
  <c r="BR169" i="26"/>
  <c r="BQ169" i="26"/>
  <c r="BP169" i="26"/>
  <c r="BO169" i="26"/>
  <c r="BB169" i="26"/>
  <c r="BA169" i="26"/>
  <c r="AZ169" i="26"/>
  <c r="AY169" i="26"/>
  <c r="AT169" i="26"/>
  <c r="AS169" i="26"/>
  <c r="AR169" i="26"/>
  <c r="AQ169" i="26"/>
  <c r="AL169" i="26"/>
  <c r="AK169" i="26"/>
  <c r="AJ169" i="26"/>
  <c r="AI169" i="26"/>
  <c r="Y169" i="26"/>
  <c r="W169" i="26"/>
  <c r="AD169" i="26"/>
  <c r="AC169" i="26"/>
  <c r="AB169" i="26"/>
  <c r="AA169" i="26"/>
  <c r="Q169" i="26"/>
  <c r="O169" i="26"/>
  <c r="R169" i="26"/>
  <c r="J169" i="26"/>
  <c r="I169" i="26"/>
  <c r="H169" i="26"/>
  <c r="G169" i="26"/>
  <c r="DN168" i="26"/>
  <c r="DV168" i="26" s="1"/>
  <c r="DM168" i="26"/>
  <c r="DU168" i="26" s="1"/>
  <c r="DL168" i="26"/>
  <c r="DT168" i="26" s="1"/>
  <c r="DK168" i="26"/>
  <c r="DS168" i="26" s="1"/>
  <c r="DF168" i="26"/>
  <c r="DJ168" i="26" s="1"/>
  <c r="DE168" i="26"/>
  <c r="DI168" i="26" s="1"/>
  <c r="DD168" i="26"/>
  <c r="DC168" i="26"/>
  <c r="CX168" i="26"/>
  <c r="DB168" i="26" s="1"/>
  <c r="CW168" i="26"/>
  <c r="DA168" i="26" s="1"/>
  <c r="CV168" i="26"/>
  <c r="CU168" i="26"/>
  <c r="CH168" i="26"/>
  <c r="CP168" i="26" s="1"/>
  <c r="CG168" i="26"/>
  <c r="CO168" i="26" s="1"/>
  <c r="CF168" i="26"/>
  <c r="CN168" i="26" s="1"/>
  <c r="CE168" i="26"/>
  <c r="CM168" i="26" s="1"/>
  <c r="BZ168" i="26"/>
  <c r="CD168" i="26" s="1"/>
  <c r="BY168" i="26"/>
  <c r="CC168" i="26" s="1"/>
  <c r="BX168" i="26"/>
  <c r="BW168" i="26"/>
  <c r="BR168" i="26"/>
  <c r="BV168" i="26" s="1"/>
  <c r="BQ168" i="26"/>
  <c r="BU168" i="26" s="1"/>
  <c r="BP168" i="26"/>
  <c r="BO168" i="26"/>
  <c r="BB168" i="26"/>
  <c r="BJ168" i="26" s="1"/>
  <c r="BA168" i="26"/>
  <c r="BI168" i="26" s="1"/>
  <c r="AZ168" i="26"/>
  <c r="BH168" i="26" s="1"/>
  <c r="AY168" i="26"/>
  <c r="BG168" i="26" s="1"/>
  <c r="AT168" i="26"/>
  <c r="AX168" i="26" s="1"/>
  <c r="AS168" i="26"/>
  <c r="AW168" i="26" s="1"/>
  <c r="AR168" i="26"/>
  <c r="AQ168" i="26"/>
  <c r="AL168" i="26"/>
  <c r="AP168" i="26" s="1"/>
  <c r="AK168" i="26"/>
  <c r="AO168" i="26" s="1"/>
  <c r="AJ168" i="26"/>
  <c r="AI168" i="26"/>
  <c r="AD168" i="26"/>
  <c r="AC168" i="26"/>
  <c r="AB168" i="26"/>
  <c r="AA168" i="26"/>
  <c r="Z168" i="26"/>
  <c r="Y168" i="26"/>
  <c r="X168" i="26"/>
  <c r="W168" i="26"/>
  <c r="R168" i="26"/>
  <c r="Q168" i="26"/>
  <c r="P168" i="26"/>
  <c r="O168" i="26"/>
  <c r="J168" i="26"/>
  <c r="I168" i="26"/>
  <c r="H168" i="26"/>
  <c r="G168" i="26"/>
  <c r="DN167" i="26"/>
  <c r="DV167" i="26" s="1"/>
  <c r="DM167" i="26"/>
  <c r="DU167" i="26" s="1"/>
  <c r="DL167" i="26"/>
  <c r="DT167" i="26" s="1"/>
  <c r="DK167" i="26"/>
  <c r="DS167" i="26" s="1"/>
  <c r="DF167" i="26"/>
  <c r="DJ167" i="26" s="1"/>
  <c r="DE167" i="26"/>
  <c r="DI167" i="26" s="1"/>
  <c r="DD167" i="26"/>
  <c r="DC167" i="26"/>
  <c r="DC165" i="26" s="1"/>
  <c r="CX167" i="26"/>
  <c r="DB167" i="26" s="1"/>
  <c r="CW167" i="26"/>
  <c r="DA167" i="26" s="1"/>
  <c r="CV167" i="26"/>
  <c r="CU167" i="26"/>
  <c r="CU165" i="26" s="1"/>
  <c r="CH167" i="26"/>
  <c r="CP167" i="26" s="1"/>
  <c r="CG167" i="26"/>
  <c r="CO167" i="26" s="1"/>
  <c r="CF167" i="26"/>
  <c r="CN167" i="26" s="1"/>
  <c r="CE167" i="26"/>
  <c r="CM167" i="26" s="1"/>
  <c r="BZ167" i="26"/>
  <c r="CD167" i="26" s="1"/>
  <c r="BY167" i="26"/>
  <c r="CC167" i="26" s="1"/>
  <c r="BX167" i="26"/>
  <c r="BW167" i="26"/>
  <c r="BW165" i="26" s="1"/>
  <c r="BR167" i="26"/>
  <c r="BV167" i="26" s="1"/>
  <c r="BQ167" i="26"/>
  <c r="BU167" i="26" s="1"/>
  <c r="BP167" i="26"/>
  <c r="BO167" i="26"/>
  <c r="BO165" i="26" s="1"/>
  <c r="BB167" i="26"/>
  <c r="BJ167" i="26" s="1"/>
  <c r="BA167" i="26"/>
  <c r="BI167" i="26" s="1"/>
  <c r="AZ167" i="26"/>
  <c r="BH167" i="26" s="1"/>
  <c r="AY167" i="26"/>
  <c r="BG167" i="26" s="1"/>
  <c r="AT167" i="26"/>
  <c r="AX167" i="26" s="1"/>
  <c r="AS167" i="26"/>
  <c r="AW167" i="26" s="1"/>
  <c r="AR167" i="26"/>
  <c r="AQ167" i="26"/>
  <c r="AQ165" i="26" s="1"/>
  <c r="AL167" i="26"/>
  <c r="AP167" i="26" s="1"/>
  <c r="AK167" i="26"/>
  <c r="AO167" i="26" s="1"/>
  <c r="AJ167" i="26"/>
  <c r="AI167" i="26"/>
  <c r="AI165" i="26" s="1"/>
  <c r="Z167" i="26"/>
  <c r="Y167" i="26"/>
  <c r="X167" i="26"/>
  <c r="W167" i="26"/>
  <c r="V167" i="26"/>
  <c r="U167" i="26"/>
  <c r="T167" i="26"/>
  <c r="S167" i="26"/>
  <c r="N167" i="26"/>
  <c r="AD167" i="26" s="1"/>
  <c r="L167" i="26"/>
  <c r="AB167" i="26" s="1"/>
  <c r="K167" i="26"/>
  <c r="J167" i="26"/>
  <c r="I167" i="26"/>
  <c r="H167" i="26"/>
  <c r="G167" i="26"/>
  <c r="F167" i="26"/>
  <c r="E167" i="26"/>
  <c r="D167" i="26"/>
  <c r="C167" i="26"/>
  <c r="DN165" i="26"/>
  <c r="DV165" i="26" s="1"/>
  <c r="DL165" i="26"/>
  <c r="DT165" i="26" s="1"/>
  <c r="DF165" i="26"/>
  <c r="DJ165" i="26" s="1"/>
  <c r="DD165" i="26"/>
  <c r="CX165" i="26"/>
  <c r="DB165" i="26" s="1"/>
  <c r="CV165" i="26"/>
  <c r="CH165" i="26"/>
  <c r="CP165" i="26" s="1"/>
  <c r="CF165" i="26"/>
  <c r="CN165" i="26" s="1"/>
  <c r="BZ165" i="26"/>
  <c r="CD165" i="26" s="1"/>
  <c r="BX165" i="26"/>
  <c r="BR165" i="26"/>
  <c r="BV165" i="26" s="1"/>
  <c r="BP165" i="26"/>
  <c r="BB165" i="26"/>
  <c r="AZ165" i="26"/>
  <c r="AT165" i="26"/>
  <c r="AG165" i="26"/>
  <c r="AE165" i="26"/>
  <c r="DN164" i="26"/>
  <c r="DV164" i="26" s="1"/>
  <c r="DM164" i="26"/>
  <c r="DU164" i="26" s="1"/>
  <c r="DL164" i="26"/>
  <c r="DT164" i="26" s="1"/>
  <c r="DK164" i="26"/>
  <c r="DS164" i="26" s="1"/>
  <c r="DF164" i="26"/>
  <c r="DJ164" i="26" s="1"/>
  <c r="DE164" i="26"/>
  <c r="DI164" i="26" s="1"/>
  <c r="DD164" i="26"/>
  <c r="DC164" i="26"/>
  <c r="CX164" i="26"/>
  <c r="DB164" i="26" s="1"/>
  <c r="CW164" i="26"/>
  <c r="DA164" i="26" s="1"/>
  <c r="CV164" i="26"/>
  <c r="CU164" i="26"/>
  <c r="CH164" i="26"/>
  <c r="CP164" i="26" s="1"/>
  <c r="CG164" i="26"/>
  <c r="CO164" i="26" s="1"/>
  <c r="CF164" i="26"/>
  <c r="CN164" i="26" s="1"/>
  <c r="CE164" i="26"/>
  <c r="CM164" i="26" s="1"/>
  <c r="BZ164" i="26"/>
  <c r="CD164" i="26" s="1"/>
  <c r="BY164" i="26"/>
  <c r="CC164" i="26" s="1"/>
  <c r="BX164" i="26"/>
  <c r="BW164" i="26"/>
  <c r="BR164" i="26"/>
  <c r="BV164" i="26" s="1"/>
  <c r="BQ164" i="26"/>
  <c r="BU164" i="26" s="1"/>
  <c r="BP164" i="26"/>
  <c r="BO164" i="26"/>
  <c r="BB164" i="26"/>
  <c r="BJ164" i="26" s="1"/>
  <c r="BA164" i="26"/>
  <c r="BI164" i="26" s="1"/>
  <c r="AZ164" i="26"/>
  <c r="BH164" i="26" s="1"/>
  <c r="AY164" i="26"/>
  <c r="BG164" i="26" s="1"/>
  <c r="AT164" i="26"/>
  <c r="AX164" i="26" s="1"/>
  <c r="AS164" i="26"/>
  <c r="AW164" i="26" s="1"/>
  <c r="AR164" i="26"/>
  <c r="AQ164" i="26"/>
  <c r="AL164" i="26"/>
  <c r="AP164" i="26" s="1"/>
  <c r="AK164" i="26"/>
  <c r="AO164" i="26" s="1"/>
  <c r="AJ164" i="26"/>
  <c r="AI164" i="26"/>
  <c r="AD164" i="26"/>
  <c r="AC164" i="26"/>
  <c r="AB164" i="26"/>
  <c r="AA164" i="26"/>
  <c r="Z164" i="26"/>
  <c r="Y164" i="26"/>
  <c r="X164" i="26"/>
  <c r="W164" i="26"/>
  <c r="R164" i="26"/>
  <c r="Q164" i="26"/>
  <c r="P164" i="26"/>
  <c r="O164" i="26"/>
  <c r="J164" i="26"/>
  <c r="I164" i="26"/>
  <c r="H164" i="26"/>
  <c r="G164" i="26"/>
  <c r="DN163" i="26"/>
  <c r="DV163" i="26" s="1"/>
  <c r="DM163" i="26"/>
  <c r="DU163" i="26" s="1"/>
  <c r="DL163" i="26"/>
  <c r="DT163" i="26" s="1"/>
  <c r="DK163" i="26"/>
  <c r="DS163" i="26" s="1"/>
  <c r="DF163" i="26"/>
  <c r="DJ163" i="26" s="1"/>
  <c r="DE163" i="26"/>
  <c r="DI163" i="26" s="1"/>
  <c r="DD163" i="26"/>
  <c r="DC163" i="26"/>
  <c r="CX163" i="26"/>
  <c r="DB163" i="26" s="1"/>
  <c r="CW163" i="26"/>
  <c r="DA163" i="26" s="1"/>
  <c r="CV163" i="26"/>
  <c r="CU163" i="26"/>
  <c r="CH163" i="26"/>
  <c r="CP163" i="26" s="1"/>
  <c r="CG163" i="26"/>
  <c r="CO163" i="26" s="1"/>
  <c r="CF163" i="26"/>
  <c r="CN163" i="26" s="1"/>
  <c r="CE163" i="26"/>
  <c r="CM163" i="26" s="1"/>
  <c r="BZ163" i="26"/>
  <c r="CD163" i="26" s="1"/>
  <c r="BY163" i="26"/>
  <c r="CC163" i="26" s="1"/>
  <c r="BX163" i="26"/>
  <c r="BW163" i="26"/>
  <c r="BR163" i="26"/>
  <c r="BV163" i="26" s="1"/>
  <c r="BQ163" i="26"/>
  <c r="BU163" i="26" s="1"/>
  <c r="BP163" i="26"/>
  <c r="BO163" i="26"/>
  <c r="BB163" i="26"/>
  <c r="BJ163" i="26" s="1"/>
  <c r="BA163" i="26"/>
  <c r="BI163" i="26" s="1"/>
  <c r="AZ163" i="26"/>
  <c r="BH163" i="26" s="1"/>
  <c r="AY163" i="26"/>
  <c r="BG163" i="26" s="1"/>
  <c r="AT163" i="26"/>
  <c r="AX163" i="26" s="1"/>
  <c r="AS163" i="26"/>
  <c r="AW163" i="26" s="1"/>
  <c r="AR163" i="26"/>
  <c r="AQ163" i="26"/>
  <c r="AL163" i="26"/>
  <c r="AP163" i="26" s="1"/>
  <c r="AK163" i="26"/>
  <c r="AO163" i="26" s="1"/>
  <c r="AJ163" i="26"/>
  <c r="AI163" i="26"/>
  <c r="AD163" i="26"/>
  <c r="AC163" i="26"/>
  <c r="AB163" i="26"/>
  <c r="AA163" i="26"/>
  <c r="Z163" i="26"/>
  <c r="Y163" i="26"/>
  <c r="X163" i="26"/>
  <c r="W163" i="26"/>
  <c r="R163" i="26"/>
  <c r="Q163" i="26"/>
  <c r="P163" i="26"/>
  <c r="O163" i="26"/>
  <c r="J163" i="26"/>
  <c r="I163" i="26"/>
  <c r="H163" i="26"/>
  <c r="G163" i="26"/>
  <c r="DN162" i="26"/>
  <c r="DV162" i="26" s="1"/>
  <c r="DM162" i="26"/>
  <c r="DU162" i="26" s="1"/>
  <c r="DL162" i="26"/>
  <c r="DT162" i="26" s="1"/>
  <c r="DK162" i="26"/>
  <c r="DS162" i="26" s="1"/>
  <c r="DF162" i="26"/>
  <c r="DJ162" i="26" s="1"/>
  <c r="DE162" i="26"/>
  <c r="DI162" i="26" s="1"/>
  <c r="DD162" i="26"/>
  <c r="DC162" i="26"/>
  <c r="CX162" i="26"/>
  <c r="DB162" i="26" s="1"/>
  <c r="CW162" i="26"/>
  <c r="DA162" i="26" s="1"/>
  <c r="CV162" i="26"/>
  <c r="CU162" i="26"/>
  <c r="CH162" i="26"/>
  <c r="CP162" i="26" s="1"/>
  <c r="CG162" i="26"/>
  <c r="CO162" i="26" s="1"/>
  <c r="CF162" i="26"/>
  <c r="CN162" i="26" s="1"/>
  <c r="CE162" i="26"/>
  <c r="CM162" i="26" s="1"/>
  <c r="BZ162" i="26"/>
  <c r="CD162" i="26" s="1"/>
  <c r="BY162" i="26"/>
  <c r="CC162" i="26" s="1"/>
  <c r="BX162" i="26"/>
  <c r="BW162" i="26"/>
  <c r="BR162" i="26"/>
  <c r="BV162" i="26" s="1"/>
  <c r="BQ162" i="26"/>
  <c r="BU162" i="26" s="1"/>
  <c r="BP162" i="26"/>
  <c r="BO162" i="26"/>
  <c r="BB162" i="26"/>
  <c r="BJ162" i="26" s="1"/>
  <c r="BA162" i="26"/>
  <c r="BI162" i="26" s="1"/>
  <c r="AZ162" i="26"/>
  <c r="BH162" i="26" s="1"/>
  <c r="AY162" i="26"/>
  <c r="BG162" i="26" s="1"/>
  <c r="AT162" i="26"/>
  <c r="AX162" i="26" s="1"/>
  <c r="AS162" i="26"/>
  <c r="AW162" i="26" s="1"/>
  <c r="AR162" i="26"/>
  <c r="AQ162" i="26"/>
  <c r="AL162" i="26"/>
  <c r="AP162" i="26" s="1"/>
  <c r="AK162" i="26"/>
  <c r="AO162" i="26" s="1"/>
  <c r="AJ162" i="26"/>
  <c r="AI162" i="26"/>
  <c r="Z162" i="26"/>
  <c r="Y162" i="26"/>
  <c r="X162" i="26"/>
  <c r="W162" i="26"/>
  <c r="V162" i="26"/>
  <c r="U162" i="26"/>
  <c r="T162" i="26"/>
  <c r="S162" i="26"/>
  <c r="R162" i="26"/>
  <c r="Q162" i="26"/>
  <c r="P162" i="26"/>
  <c r="O162" i="26"/>
  <c r="N162" i="26"/>
  <c r="M162" i="26"/>
  <c r="L162" i="26"/>
  <c r="K162" i="26"/>
  <c r="F162" i="26"/>
  <c r="AD162" i="26" s="1"/>
  <c r="E162" i="26"/>
  <c r="AC162" i="26" s="1"/>
  <c r="D162" i="26"/>
  <c r="AB162" i="26" s="1"/>
  <c r="C162" i="26"/>
  <c r="AA162" i="26" s="1"/>
  <c r="DN161" i="26"/>
  <c r="DV161" i="26" s="1"/>
  <c r="DM161" i="26"/>
  <c r="DU161" i="26" s="1"/>
  <c r="DL161" i="26"/>
  <c r="DT161" i="26" s="1"/>
  <c r="DK161" i="26"/>
  <c r="DS161" i="26" s="1"/>
  <c r="DF161" i="26"/>
  <c r="DJ161" i="26" s="1"/>
  <c r="DE161" i="26"/>
  <c r="DI161" i="26" s="1"/>
  <c r="DD161" i="26"/>
  <c r="DC161" i="26"/>
  <c r="CX161" i="26"/>
  <c r="DB161" i="26" s="1"/>
  <c r="CW161" i="26"/>
  <c r="DA161" i="26" s="1"/>
  <c r="CV161" i="26"/>
  <c r="CU161" i="26"/>
  <c r="CH161" i="26"/>
  <c r="CP161" i="26" s="1"/>
  <c r="CG161" i="26"/>
  <c r="CO161" i="26" s="1"/>
  <c r="CF161" i="26"/>
  <c r="CN161" i="26" s="1"/>
  <c r="CE161" i="26"/>
  <c r="CM161" i="26" s="1"/>
  <c r="BZ161" i="26"/>
  <c r="CD161" i="26" s="1"/>
  <c r="BY161" i="26"/>
  <c r="CC161" i="26" s="1"/>
  <c r="BX161" i="26"/>
  <c r="BW161" i="26"/>
  <c r="BR161" i="26"/>
  <c r="BV161" i="26" s="1"/>
  <c r="BQ161" i="26"/>
  <c r="BU161" i="26" s="1"/>
  <c r="BP161" i="26"/>
  <c r="BO161" i="26"/>
  <c r="BB161" i="26"/>
  <c r="BJ161" i="26" s="1"/>
  <c r="BA161" i="26"/>
  <c r="AZ161" i="26"/>
  <c r="BH161" i="26" s="1"/>
  <c r="AY161" i="26"/>
  <c r="AT161" i="26"/>
  <c r="AX161" i="26" s="1"/>
  <c r="AS161" i="26"/>
  <c r="AR161" i="26"/>
  <c r="AV161" i="26" s="1"/>
  <c r="AQ161" i="26"/>
  <c r="AL161" i="26"/>
  <c r="AP161" i="26" s="1"/>
  <c r="AK161" i="26"/>
  <c r="AJ161" i="26"/>
  <c r="AN161" i="26" s="1"/>
  <c r="AI161" i="26"/>
  <c r="AD161" i="26"/>
  <c r="AH161" i="26" s="1"/>
  <c r="AB161" i="26"/>
  <c r="Z161" i="26"/>
  <c r="X161" i="26"/>
  <c r="AC161" i="26"/>
  <c r="AA161" i="26"/>
  <c r="R161" i="26"/>
  <c r="P161" i="26"/>
  <c r="Q161" i="26"/>
  <c r="J161" i="26"/>
  <c r="H161" i="26"/>
  <c r="I161" i="26"/>
  <c r="DN160" i="26"/>
  <c r="DM160" i="26"/>
  <c r="DL160" i="26"/>
  <c r="DK160" i="26"/>
  <c r="DF160" i="26"/>
  <c r="DE160" i="26"/>
  <c r="DD160" i="26"/>
  <c r="DC160" i="26"/>
  <c r="CX160" i="26"/>
  <c r="CW160" i="26"/>
  <c r="CV160" i="26"/>
  <c r="CU160" i="26"/>
  <c r="CH160" i="26"/>
  <c r="CG160" i="26"/>
  <c r="CF160" i="26"/>
  <c r="CE160" i="26"/>
  <c r="BZ160" i="26"/>
  <c r="BY160" i="26"/>
  <c r="BX160" i="26"/>
  <c r="BW160" i="26"/>
  <c r="BR160" i="26"/>
  <c r="BQ160" i="26"/>
  <c r="BP160" i="26"/>
  <c r="BO160" i="26"/>
  <c r="BB160" i="26"/>
  <c r="BA160" i="26"/>
  <c r="AZ160" i="26"/>
  <c r="AY160" i="26"/>
  <c r="AT160" i="26"/>
  <c r="AS160" i="26"/>
  <c r="AR160" i="26"/>
  <c r="AQ160" i="26"/>
  <c r="AL160" i="26"/>
  <c r="AK160" i="26"/>
  <c r="AJ160" i="26"/>
  <c r="AI160" i="26"/>
  <c r="AD160" i="26"/>
  <c r="AB160" i="26"/>
  <c r="R160" i="26"/>
  <c r="J160" i="26"/>
  <c r="G160" i="26"/>
  <c r="DN159" i="26"/>
  <c r="DM159" i="26"/>
  <c r="DL159" i="26"/>
  <c r="DK159" i="26"/>
  <c r="DF159" i="26"/>
  <c r="DE159" i="26"/>
  <c r="DD159" i="26"/>
  <c r="DC159" i="26"/>
  <c r="CX159" i="26"/>
  <c r="CW159" i="26"/>
  <c r="CV159" i="26"/>
  <c r="CU159" i="26"/>
  <c r="CH159" i="26"/>
  <c r="CG159" i="26"/>
  <c r="CF159" i="26"/>
  <c r="CE159" i="26"/>
  <c r="BZ159" i="26"/>
  <c r="BY159" i="26"/>
  <c r="BX159" i="26"/>
  <c r="BW159" i="26"/>
  <c r="BR159" i="26"/>
  <c r="BQ159" i="26"/>
  <c r="BP159" i="26"/>
  <c r="BO159" i="26"/>
  <c r="BB159" i="26"/>
  <c r="BA159" i="26"/>
  <c r="AZ159" i="26"/>
  <c r="AY159" i="26"/>
  <c r="AT159" i="26"/>
  <c r="AS159" i="26"/>
  <c r="AR159" i="26"/>
  <c r="AQ159" i="26"/>
  <c r="AL159" i="26"/>
  <c r="AK159" i="26"/>
  <c r="AJ159" i="26"/>
  <c r="AI159" i="26"/>
  <c r="AD159" i="26"/>
  <c r="AC159" i="26"/>
  <c r="AB159" i="26"/>
  <c r="AA159" i="26"/>
  <c r="R159" i="26"/>
  <c r="Q159" i="26"/>
  <c r="J159" i="26"/>
  <c r="I159" i="26"/>
  <c r="DN158" i="26"/>
  <c r="DM158" i="26"/>
  <c r="DL158" i="26"/>
  <c r="DK158" i="26"/>
  <c r="DF158" i="26"/>
  <c r="DE158" i="26"/>
  <c r="DD158" i="26"/>
  <c r="DC158" i="26"/>
  <c r="CX158" i="26"/>
  <c r="CW158" i="26"/>
  <c r="CV158" i="26"/>
  <c r="CU158" i="26"/>
  <c r="CH158" i="26"/>
  <c r="CG158" i="26"/>
  <c r="CF158" i="26"/>
  <c r="CE158" i="26"/>
  <c r="BZ158" i="26"/>
  <c r="BY158" i="26"/>
  <c r="BX158" i="26"/>
  <c r="BW158" i="26"/>
  <c r="BR158" i="26"/>
  <c r="BQ158" i="26"/>
  <c r="BP158" i="26"/>
  <c r="BO158" i="26"/>
  <c r="BB158" i="26"/>
  <c r="BA158" i="26"/>
  <c r="AZ158" i="26"/>
  <c r="AY158" i="26"/>
  <c r="AT158" i="26"/>
  <c r="AS158" i="26"/>
  <c r="AR158" i="26"/>
  <c r="AQ158" i="26"/>
  <c r="AL158" i="26"/>
  <c r="AK158" i="26"/>
  <c r="AJ158" i="26"/>
  <c r="AI158" i="26"/>
  <c r="AD158" i="26"/>
  <c r="AC158" i="26"/>
  <c r="AB158" i="26"/>
  <c r="AA158" i="26"/>
  <c r="R158" i="26"/>
  <c r="Q158" i="26"/>
  <c r="J158" i="26"/>
  <c r="I158" i="26"/>
  <c r="DN157" i="26"/>
  <c r="DM157" i="26"/>
  <c r="DL157" i="26"/>
  <c r="DK157" i="26"/>
  <c r="DF157" i="26"/>
  <c r="DE157" i="26"/>
  <c r="DD157" i="26"/>
  <c r="DC157" i="26"/>
  <c r="CX157" i="26"/>
  <c r="CW157" i="26"/>
  <c r="CV157" i="26"/>
  <c r="CU157" i="26"/>
  <c r="CH157" i="26"/>
  <c r="CG157" i="26"/>
  <c r="CF157" i="26"/>
  <c r="CE157" i="26"/>
  <c r="BZ157" i="26"/>
  <c r="BY157" i="26"/>
  <c r="BX157" i="26"/>
  <c r="BW157" i="26"/>
  <c r="BR157" i="26"/>
  <c r="BQ157" i="26"/>
  <c r="BP157" i="26"/>
  <c r="BO157" i="26"/>
  <c r="BB157" i="26"/>
  <c r="BA157" i="26"/>
  <c r="AZ157" i="26"/>
  <c r="AY157" i="26"/>
  <c r="AT157" i="26"/>
  <c r="AS157" i="26"/>
  <c r="AR157" i="26"/>
  <c r="AQ157" i="26"/>
  <c r="AL157" i="26"/>
  <c r="AK157" i="26"/>
  <c r="AJ157" i="26"/>
  <c r="AI157" i="26"/>
  <c r="AD157" i="26"/>
  <c r="AC157" i="26"/>
  <c r="AB157" i="26"/>
  <c r="AA157" i="26"/>
  <c r="R157" i="26"/>
  <c r="Q157" i="26"/>
  <c r="J157" i="26"/>
  <c r="I157" i="26"/>
  <c r="DN156" i="26"/>
  <c r="DM156" i="26"/>
  <c r="DL156" i="26"/>
  <c r="DK156" i="26"/>
  <c r="DF156" i="26"/>
  <c r="DE156" i="26"/>
  <c r="DD156" i="26"/>
  <c r="DC156" i="26"/>
  <c r="CX156" i="26"/>
  <c r="CW156" i="26"/>
  <c r="CV156" i="26"/>
  <c r="CU156" i="26"/>
  <c r="CH156" i="26"/>
  <c r="CG156" i="26"/>
  <c r="CF156" i="26"/>
  <c r="CE156" i="26"/>
  <c r="BZ156" i="26"/>
  <c r="BY156" i="26"/>
  <c r="BX156" i="26"/>
  <c r="BW156" i="26"/>
  <c r="BR156" i="26"/>
  <c r="BQ156" i="26"/>
  <c r="BP156" i="26"/>
  <c r="BO156" i="26"/>
  <c r="BB156" i="26"/>
  <c r="BA156" i="26"/>
  <c r="AZ156" i="26"/>
  <c r="AY156" i="26"/>
  <c r="AT156" i="26"/>
  <c r="AS156" i="26"/>
  <c r="AR156" i="26"/>
  <c r="AQ156" i="26"/>
  <c r="AL156" i="26"/>
  <c r="AK156" i="26"/>
  <c r="AJ156" i="26"/>
  <c r="AI156" i="26"/>
  <c r="AD156" i="26"/>
  <c r="AC156" i="26"/>
  <c r="AB156" i="26"/>
  <c r="AA156" i="26"/>
  <c r="R156" i="26"/>
  <c r="Q156" i="26"/>
  <c r="J156" i="26"/>
  <c r="I156" i="26"/>
  <c r="DN155" i="26"/>
  <c r="DM155" i="26"/>
  <c r="DL155" i="26"/>
  <c r="DK155" i="26"/>
  <c r="DF155" i="26"/>
  <c r="DE155" i="26"/>
  <c r="DD155" i="26"/>
  <c r="DC155" i="26"/>
  <c r="CX155" i="26"/>
  <c r="CW155" i="26"/>
  <c r="CV155" i="26"/>
  <c r="CU155" i="26"/>
  <c r="CH155" i="26"/>
  <c r="CG155" i="26"/>
  <c r="CF155" i="26"/>
  <c r="CE155" i="26"/>
  <c r="BZ155" i="26"/>
  <c r="BY155" i="26"/>
  <c r="BX155" i="26"/>
  <c r="BW155" i="26"/>
  <c r="BR155" i="26"/>
  <c r="BQ155" i="26"/>
  <c r="BP155" i="26"/>
  <c r="BO155" i="26"/>
  <c r="BB155" i="26"/>
  <c r="BA155" i="26"/>
  <c r="AZ155" i="26"/>
  <c r="AY155" i="26"/>
  <c r="AT155" i="26"/>
  <c r="AS155" i="26"/>
  <c r="AR155" i="26"/>
  <c r="AQ155" i="26"/>
  <c r="AL155" i="26"/>
  <c r="AK155" i="26"/>
  <c r="AJ155" i="26"/>
  <c r="AI155" i="26"/>
  <c r="AD155" i="26"/>
  <c r="AC155" i="26"/>
  <c r="AB155" i="26"/>
  <c r="AA155" i="26"/>
  <c r="R155" i="26"/>
  <c r="Q155" i="26"/>
  <c r="J155" i="26"/>
  <c r="I155" i="26"/>
  <c r="DN154" i="26"/>
  <c r="DM154" i="26"/>
  <c r="DL154" i="26"/>
  <c r="DK154" i="26"/>
  <c r="DF154" i="26"/>
  <c r="DE154" i="26"/>
  <c r="DD154" i="26"/>
  <c r="DC154" i="26"/>
  <c r="CX154" i="26"/>
  <c r="CW154" i="26"/>
  <c r="CV154" i="26"/>
  <c r="CU154" i="26"/>
  <c r="CH154" i="26"/>
  <c r="CG154" i="26"/>
  <c r="CF154" i="26"/>
  <c r="CE154" i="26"/>
  <c r="BZ154" i="26"/>
  <c r="BY154" i="26"/>
  <c r="BX154" i="26"/>
  <c r="BW154" i="26"/>
  <c r="BR154" i="26"/>
  <c r="BQ154" i="26"/>
  <c r="BP154" i="26"/>
  <c r="BO154" i="26"/>
  <c r="BB154" i="26"/>
  <c r="BA154" i="26"/>
  <c r="AZ154" i="26"/>
  <c r="AY154" i="26"/>
  <c r="AT154" i="26"/>
  <c r="AS154" i="26"/>
  <c r="AR154" i="26"/>
  <c r="AQ154" i="26"/>
  <c r="AL154" i="26"/>
  <c r="AK154" i="26"/>
  <c r="AJ154" i="26"/>
  <c r="AI154" i="26"/>
  <c r="AD154" i="26"/>
  <c r="AC154" i="26"/>
  <c r="AB154" i="26"/>
  <c r="AA154" i="26"/>
  <c r="R154" i="26"/>
  <c r="Q154" i="26"/>
  <c r="J154" i="26"/>
  <c r="I154" i="26"/>
  <c r="DN153" i="26"/>
  <c r="DM153" i="26"/>
  <c r="DL153" i="26"/>
  <c r="DK153" i="26"/>
  <c r="DF153" i="26"/>
  <c r="DE153" i="26"/>
  <c r="DD153" i="26"/>
  <c r="DC153" i="26"/>
  <c r="CX153" i="26"/>
  <c r="CW153" i="26"/>
  <c r="CV153" i="26"/>
  <c r="CU153" i="26"/>
  <c r="CH153" i="26"/>
  <c r="CG153" i="26"/>
  <c r="CF153" i="26"/>
  <c r="CE153" i="26"/>
  <c r="BZ153" i="26"/>
  <c r="BY153" i="26"/>
  <c r="BX153" i="26"/>
  <c r="BW153" i="26"/>
  <c r="BR153" i="26"/>
  <c r="BQ153" i="26"/>
  <c r="BP153" i="26"/>
  <c r="BO153" i="26"/>
  <c r="BB153" i="26"/>
  <c r="BA153" i="26"/>
  <c r="AZ153" i="26"/>
  <c r="AY153" i="26"/>
  <c r="AT153" i="26"/>
  <c r="AS153" i="26"/>
  <c r="AR153" i="26"/>
  <c r="AQ153" i="26"/>
  <c r="AL153" i="26"/>
  <c r="AK153" i="26"/>
  <c r="AJ153" i="26"/>
  <c r="AI153" i="26"/>
  <c r="AD153" i="26"/>
  <c r="AC153" i="26"/>
  <c r="AB153" i="26"/>
  <c r="AA153" i="26"/>
  <c r="R153" i="26"/>
  <c r="Q153" i="26"/>
  <c r="J153" i="26"/>
  <c r="I153" i="26"/>
  <c r="DN152" i="26"/>
  <c r="DM152" i="26"/>
  <c r="DL152" i="26"/>
  <c r="DK152" i="26"/>
  <c r="DF152" i="26"/>
  <c r="DE152" i="26"/>
  <c r="DD152" i="26"/>
  <c r="DC152" i="26"/>
  <c r="CX152" i="26"/>
  <c r="CW152" i="26"/>
  <c r="CV152" i="26"/>
  <c r="CU152" i="26"/>
  <c r="CH152" i="26"/>
  <c r="CG152" i="26"/>
  <c r="CF152" i="26"/>
  <c r="CE152" i="26"/>
  <c r="BZ152" i="26"/>
  <c r="BY152" i="26"/>
  <c r="BX152" i="26"/>
  <c r="BW152" i="26"/>
  <c r="BR152" i="26"/>
  <c r="BQ152" i="26"/>
  <c r="BP152" i="26"/>
  <c r="BO152" i="26"/>
  <c r="BB152" i="26"/>
  <c r="BA152" i="26"/>
  <c r="AZ152" i="26"/>
  <c r="AY152" i="26"/>
  <c r="AT152" i="26"/>
  <c r="AS152" i="26"/>
  <c r="AR152" i="26"/>
  <c r="AQ152" i="26"/>
  <c r="AL152" i="26"/>
  <c r="AK152" i="26"/>
  <c r="AJ152" i="26"/>
  <c r="AI152" i="26"/>
  <c r="V152" i="26"/>
  <c r="U152" i="26"/>
  <c r="T152" i="26"/>
  <c r="S152" i="26"/>
  <c r="N152" i="26"/>
  <c r="R152" i="26" s="1"/>
  <c r="M152" i="26"/>
  <c r="Q152" i="26" s="1"/>
  <c r="L152" i="26"/>
  <c r="K152" i="26"/>
  <c r="F152" i="26"/>
  <c r="E152" i="26"/>
  <c r="D152" i="26"/>
  <c r="C152" i="26"/>
  <c r="DN151" i="26"/>
  <c r="DM151" i="26"/>
  <c r="DL151" i="26"/>
  <c r="DK151" i="26"/>
  <c r="DF151" i="26"/>
  <c r="DE151" i="26"/>
  <c r="DD151" i="26"/>
  <c r="DC151" i="26"/>
  <c r="CX151" i="26"/>
  <c r="CW151" i="26"/>
  <c r="CV151" i="26"/>
  <c r="CU151" i="26"/>
  <c r="CH151" i="26"/>
  <c r="CG151" i="26"/>
  <c r="CF151" i="26"/>
  <c r="CE151" i="26"/>
  <c r="BZ151" i="26"/>
  <c r="BY151" i="26"/>
  <c r="BX151" i="26"/>
  <c r="BW151" i="26"/>
  <c r="BR151" i="26"/>
  <c r="BQ151" i="26"/>
  <c r="BP151" i="26"/>
  <c r="BO151" i="26"/>
  <c r="BB151" i="26"/>
  <c r="BA151" i="26"/>
  <c r="AZ151" i="26"/>
  <c r="AY151" i="26"/>
  <c r="AT151" i="26"/>
  <c r="AS151" i="26"/>
  <c r="AR151" i="26"/>
  <c r="AQ151" i="26"/>
  <c r="AL151" i="26"/>
  <c r="AK151" i="26"/>
  <c r="AJ151" i="26"/>
  <c r="AI151" i="26"/>
  <c r="AD151" i="26"/>
  <c r="AC151" i="26"/>
  <c r="AB151" i="26"/>
  <c r="AA151" i="26"/>
  <c r="R151" i="26"/>
  <c r="Q151" i="26"/>
  <c r="J151" i="26"/>
  <c r="I151" i="26"/>
  <c r="DN150" i="26"/>
  <c r="DM150" i="26"/>
  <c r="DL150" i="26"/>
  <c r="DK150" i="26"/>
  <c r="DF150" i="26"/>
  <c r="DE150" i="26"/>
  <c r="DD150" i="26"/>
  <c r="DC150" i="26"/>
  <c r="CX150" i="26"/>
  <c r="CW150" i="26"/>
  <c r="CV150" i="26"/>
  <c r="CU150" i="26"/>
  <c r="CH150" i="26"/>
  <c r="CG150" i="26"/>
  <c r="CF150" i="26"/>
  <c r="CE150" i="26"/>
  <c r="BZ150" i="26"/>
  <c r="BY150" i="26"/>
  <c r="BX150" i="26"/>
  <c r="BW150" i="26"/>
  <c r="BR150" i="26"/>
  <c r="BQ150" i="26"/>
  <c r="BP150" i="26"/>
  <c r="BO150" i="26"/>
  <c r="BB150" i="26"/>
  <c r="BA150" i="26"/>
  <c r="AZ150" i="26"/>
  <c r="AY150" i="26"/>
  <c r="AT150" i="26"/>
  <c r="AS150" i="26"/>
  <c r="AR150" i="26"/>
  <c r="AQ150" i="26"/>
  <c r="AL150" i="26"/>
  <c r="AK150" i="26"/>
  <c r="AJ150" i="26"/>
  <c r="AI150" i="26"/>
  <c r="AD150" i="26"/>
  <c r="AC150" i="26"/>
  <c r="AB150" i="26"/>
  <c r="AA150" i="26"/>
  <c r="R150" i="26"/>
  <c r="Q150" i="26"/>
  <c r="J150" i="26"/>
  <c r="I150" i="26"/>
  <c r="DN149" i="26"/>
  <c r="DM149" i="26"/>
  <c r="DL149" i="26"/>
  <c r="DK149" i="26"/>
  <c r="DF149" i="26"/>
  <c r="DE149" i="26"/>
  <c r="DD149" i="26"/>
  <c r="DC149" i="26"/>
  <c r="CX149" i="26"/>
  <c r="CW149" i="26"/>
  <c r="CV149" i="26"/>
  <c r="CU149" i="26"/>
  <c r="CH149" i="26"/>
  <c r="CG149" i="26"/>
  <c r="CF149" i="26"/>
  <c r="CE149" i="26"/>
  <c r="BZ149" i="26"/>
  <c r="BY149" i="26"/>
  <c r="BX149" i="26"/>
  <c r="BW149" i="26"/>
  <c r="BR149" i="26"/>
  <c r="BQ149" i="26"/>
  <c r="BP149" i="26"/>
  <c r="BO149" i="26"/>
  <c r="BB149" i="26"/>
  <c r="BA149" i="26"/>
  <c r="AZ149" i="26"/>
  <c r="AY149" i="26"/>
  <c r="AT149" i="26"/>
  <c r="AS149" i="26"/>
  <c r="AR149" i="26"/>
  <c r="AQ149" i="26"/>
  <c r="AL149" i="26"/>
  <c r="AK149" i="26"/>
  <c r="AJ149" i="26"/>
  <c r="AI149" i="26"/>
  <c r="AD149" i="26"/>
  <c r="AC149" i="26"/>
  <c r="AB149" i="26"/>
  <c r="AA149" i="26"/>
  <c r="R149" i="26"/>
  <c r="Q149" i="26"/>
  <c r="J149" i="26"/>
  <c r="I149" i="26"/>
  <c r="DN148" i="26"/>
  <c r="DM148" i="26"/>
  <c r="DL148" i="26"/>
  <c r="DK148" i="26"/>
  <c r="DF148" i="26"/>
  <c r="DE148" i="26"/>
  <c r="DD148" i="26"/>
  <c r="DC148" i="26"/>
  <c r="CX148" i="26"/>
  <c r="CW148" i="26"/>
  <c r="CV148" i="26"/>
  <c r="CU148" i="26"/>
  <c r="CH148" i="26"/>
  <c r="CG148" i="26"/>
  <c r="CF148" i="26"/>
  <c r="CE148" i="26"/>
  <c r="BZ148" i="26"/>
  <c r="BY148" i="26"/>
  <c r="BX148" i="26"/>
  <c r="BW148" i="26"/>
  <c r="BR148" i="26"/>
  <c r="BQ148" i="26"/>
  <c r="BP148" i="26"/>
  <c r="BO148" i="26"/>
  <c r="BB148" i="26"/>
  <c r="BA148" i="26"/>
  <c r="AZ148" i="26"/>
  <c r="AY148" i="26"/>
  <c r="AT148" i="26"/>
  <c r="AS148" i="26"/>
  <c r="AR148" i="26"/>
  <c r="AQ148" i="26"/>
  <c r="AL148" i="26"/>
  <c r="AK148" i="26"/>
  <c r="AJ148" i="26"/>
  <c r="AI148" i="26"/>
  <c r="AD148" i="26"/>
  <c r="AC148" i="26"/>
  <c r="AB148" i="26"/>
  <c r="AA148" i="26"/>
  <c r="R148" i="26"/>
  <c r="Q148" i="26"/>
  <c r="J148" i="26"/>
  <c r="I148" i="26"/>
  <c r="DN147" i="26"/>
  <c r="DM147" i="26"/>
  <c r="DL147" i="26"/>
  <c r="DK147" i="26"/>
  <c r="DF147" i="26"/>
  <c r="DE147" i="26"/>
  <c r="DD147" i="26"/>
  <c r="DC147" i="26"/>
  <c r="CX147" i="26"/>
  <c r="CW147" i="26"/>
  <c r="CV147" i="26"/>
  <c r="CU147" i="26"/>
  <c r="CH147" i="26"/>
  <c r="CG147" i="26"/>
  <c r="CF147" i="26"/>
  <c r="CE147" i="26"/>
  <c r="BZ147" i="26"/>
  <c r="BY147" i="26"/>
  <c r="BX147" i="26"/>
  <c r="BW147" i="26"/>
  <c r="BR147" i="26"/>
  <c r="BQ147" i="26"/>
  <c r="BP147" i="26"/>
  <c r="BO147" i="26"/>
  <c r="BB147" i="26"/>
  <c r="BA147" i="26"/>
  <c r="AZ147" i="26"/>
  <c r="AY147" i="26"/>
  <c r="AT147" i="26"/>
  <c r="AS147" i="26"/>
  <c r="AR147" i="26"/>
  <c r="AQ147" i="26"/>
  <c r="AL147" i="26"/>
  <c r="AK147" i="26"/>
  <c r="AJ147" i="26"/>
  <c r="AI147" i="26"/>
  <c r="AD147" i="26"/>
  <c r="AC147" i="26"/>
  <c r="AB147" i="26"/>
  <c r="AA147" i="26"/>
  <c r="R147" i="26"/>
  <c r="Q147" i="26"/>
  <c r="J147" i="26"/>
  <c r="I147" i="26"/>
  <c r="DN146" i="26"/>
  <c r="DM146" i="26"/>
  <c r="DL146" i="26"/>
  <c r="DK146" i="26"/>
  <c r="DF146" i="26"/>
  <c r="DE146" i="26"/>
  <c r="DD146" i="26"/>
  <c r="DC146" i="26"/>
  <c r="CX146" i="26"/>
  <c r="CW146" i="26"/>
  <c r="CV146" i="26"/>
  <c r="CU146" i="26"/>
  <c r="CH146" i="26"/>
  <c r="CG146" i="26"/>
  <c r="CF146" i="26"/>
  <c r="CE146" i="26"/>
  <c r="BZ146" i="26"/>
  <c r="BY146" i="26"/>
  <c r="BX146" i="26"/>
  <c r="BW146" i="26"/>
  <c r="BR146" i="26"/>
  <c r="BQ146" i="26"/>
  <c r="BP146" i="26"/>
  <c r="BO146" i="26"/>
  <c r="BB146" i="26"/>
  <c r="BA146" i="26"/>
  <c r="AZ146" i="26"/>
  <c r="AY146" i="26"/>
  <c r="AT146" i="26"/>
  <c r="AS146" i="26"/>
  <c r="AR146" i="26"/>
  <c r="AQ146" i="26"/>
  <c r="AL146" i="26"/>
  <c r="AK146" i="26"/>
  <c r="AJ146" i="26"/>
  <c r="AI146" i="26"/>
  <c r="AD146" i="26"/>
  <c r="AC146" i="26"/>
  <c r="AB146" i="26"/>
  <c r="AA146" i="26"/>
  <c r="R146" i="26"/>
  <c r="Q146" i="26"/>
  <c r="J146" i="26"/>
  <c r="I146" i="26"/>
  <c r="DN145" i="26"/>
  <c r="DM145" i="26"/>
  <c r="DL145" i="26"/>
  <c r="DK145" i="26"/>
  <c r="DF145" i="26"/>
  <c r="DE145" i="26"/>
  <c r="DD145" i="26"/>
  <c r="DC145" i="26"/>
  <c r="CX145" i="26"/>
  <c r="CW145" i="26"/>
  <c r="CV145" i="26"/>
  <c r="CU145" i="26"/>
  <c r="CH145" i="26"/>
  <c r="CG145" i="26"/>
  <c r="CF145" i="26"/>
  <c r="CE145" i="26"/>
  <c r="BZ145" i="26"/>
  <c r="BY145" i="26"/>
  <c r="BX145" i="26"/>
  <c r="BW145" i="26"/>
  <c r="BR145" i="26"/>
  <c r="BQ145" i="26"/>
  <c r="BP145" i="26"/>
  <c r="BO145" i="26"/>
  <c r="BB145" i="26"/>
  <c r="BA145" i="26"/>
  <c r="AZ145" i="26"/>
  <c r="AY145" i="26"/>
  <c r="AT145" i="26"/>
  <c r="AS145" i="26"/>
  <c r="AR145" i="26"/>
  <c r="AQ145" i="26"/>
  <c r="AL145" i="26"/>
  <c r="AK145" i="26"/>
  <c r="AJ145" i="26"/>
  <c r="AI145" i="26"/>
  <c r="V145" i="26"/>
  <c r="U145" i="26"/>
  <c r="T145" i="26"/>
  <c r="S145" i="26"/>
  <c r="N145" i="26"/>
  <c r="R145" i="26" s="1"/>
  <c r="M145" i="26"/>
  <c r="Q145" i="26" s="1"/>
  <c r="L145" i="26"/>
  <c r="K145" i="26"/>
  <c r="F145" i="26"/>
  <c r="E145" i="26"/>
  <c r="D145" i="26"/>
  <c r="C145" i="26"/>
  <c r="DN144" i="26"/>
  <c r="DM144" i="26"/>
  <c r="DL144" i="26"/>
  <c r="DK144" i="26"/>
  <c r="DF144" i="26"/>
  <c r="DE144" i="26"/>
  <c r="DD144" i="26"/>
  <c r="DC144" i="26"/>
  <c r="CX144" i="26"/>
  <c r="CW144" i="26"/>
  <c r="CV144" i="26"/>
  <c r="CU144" i="26"/>
  <c r="CH144" i="26"/>
  <c r="CG144" i="26"/>
  <c r="CF144" i="26"/>
  <c r="CE144" i="26"/>
  <c r="BZ144" i="26"/>
  <c r="BY144" i="26"/>
  <c r="BX144" i="26"/>
  <c r="BW144" i="26"/>
  <c r="BR144" i="26"/>
  <c r="BQ144" i="26"/>
  <c r="BP144" i="26"/>
  <c r="BO144" i="26"/>
  <c r="BB144" i="26"/>
  <c r="BA144" i="26"/>
  <c r="AZ144" i="26"/>
  <c r="AY144" i="26"/>
  <c r="AT144" i="26"/>
  <c r="AS144" i="26"/>
  <c r="AR144" i="26"/>
  <c r="AQ144" i="26"/>
  <c r="AL144" i="26"/>
  <c r="AK144" i="26"/>
  <c r="AJ144" i="26"/>
  <c r="AI144" i="26"/>
  <c r="AD144" i="26"/>
  <c r="AC144" i="26"/>
  <c r="AB144" i="26"/>
  <c r="AA144" i="26"/>
  <c r="R144" i="26"/>
  <c r="Q144" i="26"/>
  <c r="J144" i="26"/>
  <c r="I144" i="26"/>
  <c r="DN143" i="26"/>
  <c r="DM143" i="26"/>
  <c r="DL143" i="26"/>
  <c r="DK143" i="26"/>
  <c r="DF143" i="26"/>
  <c r="DE143" i="26"/>
  <c r="DD143" i="26"/>
  <c r="DC143" i="26"/>
  <c r="CX143" i="26"/>
  <c r="CW143" i="26"/>
  <c r="CV143" i="26"/>
  <c r="CU143" i="26"/>
  <c r="CH143" i="26"/>
  <c r="CG143" i="26"/>
  <c r="CF143" i="26"/>
  <c r="CE143" i="26"/>
  <c r="BZ143" i="26"/>
  <c r="BY143" i="26"/>
  <c r="BX143" i="26"/>
  <c r="BW143" i="26"/>
  <c r="BR143" i="26"/>
  <c r="BQ143" i="26"/>
  <c r="BP143" i="26"/>
  <c r="BO143" i="26"/>
  <c r="BB143" i="26"/>
  <c r="BA143" i="26"/>
  <c r="AZ143" i="26"/>
  <c r="AY143" i="26"/>
  <c r="AT143" i="26"/>
  <c r="AS143" i="26"/>
  <c r="AR143" i="26"/>
  <c r="AQ143" i="26"/>
  <c r="AL143" i="26"/>
  <c r="AK143" i="26"/>
  <c r="AJ143" i="26"/>
  <c r="AI143" i="26"/>
  <c r="AD143" i="26"/>
  <c r="AC143" i="26"/>
  <c r="AB143" i="26"/>
  <c r="AA143" i="26"/>
  <c r="R143" i="26"/>
  <c r="Q143" i="26"/>
  <c r="J143" i="26"/>
  <c r="I143" i="26"/>
  <c r="DN142" i="26"/>
  <c r="DM142" i="26"/>
  <c r="DL142" i="26"/>
  <c r="DK142" i="26"/>
  <c r="DF142" i="26"/>
  <c r="DE142" i="26"/>
  <c r="DD142" i="26"/>
  <c r="DC142" i="26"/>
  <c r="CX142" i="26"/>
  <c r="CW142" i="26"/>
  <c r="CV142" i="26"/>
  <c r="CU142" i="26"/>
  <c r="CH142" i="26"/>
  <c r="CG142" i="26"/>
  <c r="CF142" i="26"/>
  <c r="CE142" i="26"/>
  <c r="BZ142" i="26"/>
  <c r="BY142" i="26"/>
  <c r="BX142" i="26"/>
  <c r="BW142" i="26"/>
  <c r="BR142" i="26"/>
  <c r="BQ142" i="26"/>
  <c r="BP142" i="26"/>
  <c r="BO142" i="26"/>
  <c r="BB142" i="26"/>
  <c r="BA142" i="26"/>
  <c r="AZ142" i="26"/>
  <c r="AY142" i="26"/>
  <c r="AT142" i="26"/>
  <c r="AS142" i="26"/>
  <c r="AR142" i="26"/>
  <c r="AQ142" i="26"/>
  <c r="AL142" i="26"/>
  <c r="AK142" i="26"/>
  <c r="AJ142" i="26"/>
  <c r="AI142" i="26"/>
  <c r="AD142" i="26"/>
  <c r="AC142" i="26"/>
  <c r="AB142" i="26"/>
  <c r="AA142" i="26"/>
  <c r="R142" i="26"/>
  <c r="Q142" i="26"/>
  <c r="J142" i="26"/>
  <c r="I142" i="26"/>
  <c r="DN141" i="26"/>
  <c r="DM141" i="26"/>
  <c r="DL141" i="26"/>
  <c r="DK141" i="26"/>
  <c r="DF141" i="26"/>
  <c r="DE141" i="26"/>
  <c r="DD141" i="26"/>
  <c r="DC141" i="26"/>
  <c r="CX141" i="26"/>
  <c r="CW141" i="26"/>
  <c r="CV141" i="26"/>
  <c r="CU141" i="26"/>
  <c r="CH141" i="26"/>
  <c r="CG141" i="26"/>
  <c r="CF141" i="26"/>
  <c r="CE141" i="26"/>
  <c r="BZ141" i="26"/>
  <c r="BY141" i="26"/>
  <c r="BX141" i="26"/>
  <c r="BW141" i="26"/>
  <c r="BR141" i="26"/>
  <c r="BQ141" i="26"/>
  <c r="BP141" i="26"/>
  <c r="BO141" i="26"/>
  <c r="BB141" i="26"/>
  <c r="BA141" i="26"/>
  <c r="AZ141" i="26"/>
  <c r="AY141" i="26"/>
  <c r="AT141" i="26"/>
  <c r="AS141" i="26"/>
  <c r="AR141" i="26"/>
  <c r="AQ141" i="26"/>
  <c r="AL141" i="26"/>
  <c r="AK141" i="26"/>
  <c r="AJ141" i="26"/>
  <c r="AI141" i="26"/>
  <c r="AD141" i="26"/>
  <c r="AC141" i="26"/>
  <c r="AB141" i="26"/>
  <c r="AA141" i="26"/>
  <c r="R141" i="26"/>
  <c r="Q141" i="26"/>
  <c r="J141" i="26"/>
  <c r="I141" i="26"/>
  <c r="DN140" i="26"/>
  <c r="DM140" i="26"/>
  <c r="DL140" i="26"/>
  <c r="DK140" i="26"/>
  <c r="DF140" i="26"/>
  <c r="DE140" i="26"/>
  <c r="DD140" i="26"/>
  <c r="DC140" i="26"/>
  <c r="CX140" i="26"/>
  <c r="CW140" i="26"/>
  <c r="CV140" i="26"/>
  <c r="CU140" i="26"/>
  <c r="CH140" i="26"/>
  <c r="CG140" i="26"/>
  <c r="CF140" i="26"/>
  <c r="CE140" i="26"/>
  <c r="BZ140" i="26"/>
  <c r="BY140" i="26"/>
  <c r="BX140" i="26"/>
  <c r="BW140" i="26"/>
  <c r="BR140" i="26"/>
  <c r="BQ140" i="26"/>
  <c r="BP140" i="26"/>
  <c r="BO140" i="26"/>
  <c r="BB140" i="26"/>
  <c r="BA140" i="26"/>
  <c r="AZ140" i="26"/>
  <c r="AY140" i="26"/>
  <c r="AT140" i="26"/>
  <c r="AS140" i="26"/>
  <c r="AR140" i="26"/>
  <c r="AQ140" i="26"/>
  <c r="AL140" i="26"/>
  <c r="AK140" i="26"/>
  <c r="AJ140" i="26"/>
  <c r="AI140" i="26"/>
  <c r="AD140" i="26"/>
  <c r="AC140" i="26"/>
  <c r="AB140" i="26"/>
  <c r="AA140" i="26"/>
  <c r="R140" i="26"/>
  <c r="Q140" i="26"/>
  <c r="J140" i="26"/>
  <c r="I140" i="26"/>
  <c r="DN139" i="26"/>
  <c r="DM139" i="26"/>
  <c r="DL139" i="26"/>
  <c r="DK139" i="26"/>
  <c r="DF139" i="26"/>
  <c r="DE139" i="26"/>
  <c r="DD139" i="26"/>
  <c r="DC139" i="26"/>
  <c r="CX139" i="26"/>
  <c r="CW139" i="26"/>
  <c r="CV139" i="26"/>
  <c r="CU139" i="26"/>
  <c r="CH139" i="26"/>
  <c r="CG139" i="26"/>
  <c r="CF139" i="26"/>
  <c r="CE139" i="26"/>
  <c r="BZ139" i="26"/>
  <c r="BY139" i="26"/>
  <c r="BX139" i="26"/>
  <c r="BW139" i="26"/>
  <c r="BR139" i="26"/>
  <c r="BQ139" i="26"/>
  <c r="BP139" i="26"/>
  <c r="BO139" i="26"/>
  <c r="BB139" i="26"/>
  <c r="BA139" i="26"/>
  <c r="AZ139" i="26"/>
  <c r="AY139" i="26"/>
  <c r="AT139" i="26"/>
  <c r="AS139" i="26"/>
  <c r="AR139" i="26"/>
  <c r="AQ139" i="26"/>
  <c r="AL139" i="26"/>
  <c r="AK139" i="26"/>
  <c r="AJ139" i="26"/>
  <c r="AI139" i="26"/>
  <c r="AD139" i="26"/>
  <c r="AC139" i="26"/>
  <c r="AB139" i="26"/>
  <c r="AA139" i="26"/>
  <c r="R139" i="26"/>
  <c r="Q139" i="26"/>
  <c r="J139" i="26"/>
  <c r="I139" i="26"/>
  <c r="DN138" i="26"/>
  <c r="DM138" i="26"/>
  <c r="DL138" i="26"/>
  <c r="DK138" i="26"/>
  <c r="DF138" i="26"/>
  <c r="DE138" i="26"/>
  <c r="DD138" i="26"/>
  <c r="DC138" i="26"/>
  <c r="CX138" i="26"/>
  <c r="CW138" i="26"/>
  <c r="CV138" i="26"/>
  <c r="CU138" i="26"/>
  <c r="CH138" i="26"/>
  <c r="CG138" i="26"/>
  <c r="CF138" i="26"/>
  <c r="CE138" i="26"/>
  <c r="BZ138" i="26"/>
  <c r="BY138" i="26"/>
  <c r="BX138" i="26"/>
  <c r="BW138" i="26"/>
  <c r="BR138" i="26"/>
  <c r="BQ138" i="26"/>
  <c r="BP138" i="26"/>
  <c r="BO138" i="26"/>
  <c r="BB138" i="26"/>
  <c r="BA138" i="26"/>
  <c r="AZ138" i="26"/>
  <c r="AY138" i="26"/>
  <c r="AT138" i="26"/>
  <c r="AS138" i="26"/>
  <c r="AR138" i="26"/>
  <c r="AQ138" i="26"/>
  <c r="AL138" i="26"/>
  <c r="AK138" i="26"/>
  <c r="AJ138" i="26"/>
  <c r="AI138" i="26"/>
  <c r="AD138" i="26"/>
  <c r="AC138" i="26"/>
  <c r="AB138" i="26"/>
  <c r="AA138" i="26"/>
  <c r="R138" i="26"/>
  <c r="Q138" i="26"/>
  <c r="J138" i="26"/>
  <c r="I138" i="26"/>
  <c r="DN137" i="26"/>
  <c r="DM137" i="26"/>
  <c r="DL137" i="26"/>
  <c r="DK137" i="26"/>
  <c r="DF137" i="26"/>
  <c r="DE137" i="26"/>
  <c r="DD137" i="26"/>
  <c r="DC137" i="26"/>
  <c r="CX137" i="26"/>
  <c r="CW137" i="26"/>
  <c r="CV137" i="26"/>
  <c r="CU137" i="26"/>
  <c r="CH137" i="26"/>
  <c r="CG137" i="26"/>
  <c r="CF137" i="26"/>
  <c r="CE137" i="26"/>
  <c r="BZ137" i="26"/>
  <c r="BY137" i="26"/>
  <c r="BX137" i="26"/>
  <c r="BW137" i="26"/>
  <c r="BR137" i="26"/>
  <c r="BQ137" i="26"/>
  <c r="BP137" i="26"/>
  <c r="BO137" i="26"/>
  <c r="BB137" i="26"/>
  <c r="BA137" i="26"/>
  <c r="AZ137" i="26"/>
  <c r="AY137" i="26"/>
  <c r="AT137" i="26"/>
  <c r="AS137" i="26"/>
  <c r="AR137" i="26"/>
  <c r="AQ137" i="26"/>
  <c r="AL137" i="26"/>
  <c r="AK137" i="26"/>
  <c r="AJ137" i="26"/>
  <c r="AI137" i="26"/>
  <c r="V137" i="26"/>
  <c r="U137" i="26"/>
  <c r="W137" i="26" s="1"/>
  <c r="T137" i="26"/>
  <c r="S137" i="26"/>
  <c r="N137" i="26"/>
  <c r="R137" i="26" s="1"/>
  <c r="M137" i="26"/>
  <c r="O137" i="26" s="1"/>
  <c r="L137" i="26"/>
  <c r="K137" i="26"/>
  <c r="F137" i="26"/>
  <c r="E137" i="26"/>
  <c r="D137" i="26"/>
  <c r="C137" i="26"/>
  <c r="DN136" i="26"/>
  <c r="DM136" i="26"/>
  <c r="DL136" i="26"/>
  <c r="DK136" i="26"/>
  <c r="DF136" i="26"/>
  <c r="DE136" i="26"/>
  <c r="DD136" i="26"/>
  <c r="DC136" i="26"/>
  <c r="CX136" i="26"/>
  <c r="CW136" i="26"/>
  <c r="CV136" i="26"/>
  <c r="CU136" i="26"/>
  <c r="CH136" i="26"/>
  <c r="CG136" i="26"/>
  <c r="CF136" i="26"/>
  <c r="CE136" i="26"/>
  <c r="BZ136" i="26"/>
  <c r="BY136" i="26"/>
  <c r="BX136" i="26"/>
  <c r="BW136" i="26"/>
  <c r="BR136" i="26"/>
  <c r="BQ136" i="26"/>
  <c r="BP136" i="26"/>
  <c r="BO136" i="26"/>
  <c r="BB136" i="26"/>
  <c r="BA136" i="26"/>
  <c r="AZ136" i="26"/>
  <c r="AY136" i="26"/>
  <c r="AT136" i="26"/>
  <c r="AS136" i="26"/>
  <c r="AR136" i="26"/>
  <c r="AQ136" i="26"/>
  <c r="AL136" i="26"/>
  <c r="AK136" i="26"/>
  <c r="AJ136" i="26"/>
  <c r="AI136" i="26"/>
  <c r="AD136" i="26"/>
  <c r="AC136" i="26"/>
  <c r="AB136" i="26"/>
  <c r="AA136" i="26"/>
  <c r="R136" i="26"/>
  <c r="Q136" i="26"/>
  <c r="J136" i="26"/>
  <c r="I136" i="26"/>
  <c r="DN135" i="26"/>
  <c r="DM135" i="26"/>
  <c r="DL135" i="26"/>
  <c r="DK135" i="26"/>
  <c r="DF135" i="26"/>
  <c r="DE135" i="26"/>
  <c r="DD135" i="26"/>
  <c r="DC135" i="26"/>
  <c r="CX135" i="26"/>
  <c r="CW135" i="26"/>
  <c r="CV135" i="26"/>
  <c r="CU135" i="26"/>
  <c r="CH135" i="26"/>
  <c r="CG135" i="26"/>
  <c r="CF135" i="26"/>
  <c r="CE135" i="26"/>
  <c r="BZ135" i="26"/>
  <c r="BY135" i="26"/>
  <c r="BX135" i="26"/>
  <c r="BW135" i="26"/>
  <c r="BR135" i="26"/>
  <c r="BQ135" i="26"/>
  <c r="BP135" i="26"/>
  <c r="BO135" i="26"/>
  <c r="BB135" i="26"/>
  <c r="BA135" i="26"/>
  <c r="AZ135" i="26"/>
  <c r="AY135" i="26"/>
  <c r="AT135" i="26"/>
  <c r="AS135" i="26"/>
  <c r="AR135" i="26"/>
  <c r="AQ135" i="26"/>
  <c r="AL135" i="26"/>
  <c r="AK135" i="26"/>
  <c r="AJ135" i="26"/>
  <c r="AI135" i="26"/>
  <c r="AD135" i="26"/>
  <c r="AC135" i="26"/>
  <c r="AB135" i="26"/>
  <c r="AA135" i="26"/>
  <c r="R135" i="26"/>
  <c r="Q135" i="26"/>
  <c r="J135" i="26"/>
  <c r="I135" i="26"/>
  <c r="DN134" i="26"/>
  <c r="DM134" i="26"/>
  <c r="DL134" i="26"/>
  <c r="DK134" i="26"/>
  <c r="DF134" i="26"/>
  <c r="DE134" i="26"/>
  <c r="DD134" i="26"/>
  <c r="DC134" i="26"/>
  <c r="CX134" i="26"/>
  <c r="CW134" i="26"/>
  <c r="CV134" i="26"/>
  <c r="CU134" i="26"/>
  <c r="CH134" i="26"/>
  <c r="CG134" i="26"/>
  <c r="CF134" i="26"/>
  <c r="CE134" i="26"/>
  <c r="BZ134" i="26"/>
  <c r="BY134" i="26"/>
  <c r="BX134" i="26"/>
  <c r="BW134" i="26"/>
  <c r="BR134" i="26"/>
  <c r="BQ134" i="26"/>
  <c r="BP134" i="26"/>
  <c r="BO134" i="26"/>
  <c r="BB134" i="26"/>
  <c r="BA134" i="26"/>
  <c r="AZ134" i="26"/>
  <c r="AY134" i="26"/>
  <c r="AT134" i="26"/>
  <c r="AS134" i="26"/>
  <c r="AR134" i="26"/>
  <c r="AQ134" i="26"/>
  <c r="AL134" i="26"/>
  <c r="AK134" i="26"/>
  <c r="AJ134" i="26"/>
  <c r="AI134" i="26"/>
  <c r="AD134" i="26"/>
  <c r="AC134" i="26"/>
  <c r="AB134" i="26"/>
  <c r="AA134" i="26"/>
  <c r="R134" i="26"/>
  <c r="Q134" i="26"/>
  <c r="J134" i="26"/>
  <c r="I134" i="26"/>
  <c r="DN133" i="26"/>
  <c r="DM133" i="26"/>
  <c r="DL133" i="26"/>
  <c r="DK133" i="26"/>
  <c r="DF133" i="26"/>
  <c r="DE133" i="26"/>
  <c r="DD133" i="26"/>
  <c r="DC133" i="26"/>
  <c r="CX133" i="26"/>
  <c r="CW133" i="26"/>
  <c r="CV133" i="26"/>
  <c r="CU133" i="26"/>
  <c r="CH133" i="26"/>
  <c r="CG133" i="26"/>
  <c r="CF133" i="26"/>
  <c r="CE133" i="26"/>
  <c r="BZ133" i="26"/>
  <c r="BY133" i="26"/>
  <c r="BX133" i="26"/>
  <c r="BW133" i="26"/>
  <c r="BR133" i="26"/>
  <c r="BQ133" i="26"/>
  <c r="BP133" i="26"/>
  <c r="BO133" i="26"/>
  <c r="BB133" i="26"/>
  <c r="BA133" i="26"/>
  <c r="AZ133" i="26"/>
  <c r="AY133" i="26"/>
  <c r="AT133" i="26"/>
  <c r="AS133" i="26"/>
  <c r="AR133" i="26"/>
  <c r="AQ133" i="26"/>
  <c r="AL133" i="26"/>
  <c r="AK133" i="26"/>
  <c r="AJ133" i="26"/>
  <c r="AI133" i="26"/>
  <c r="V133" i="26"/>
  <c r="U133" i="26"/>
  <c r="T133" i="26"/>
  <c r="S133" i="26"/>
  <c r="N133" i="26"/>
  <c r="M133" i="26"/>
  <c r="L133" i="26"/>
  <c r="K133" i="26"/>
  <c r="F133" i="26"/>
  <c r="E133" i="26"/>
  <c r="D133" i="26"/>
  <c r="C133" i="26"/>
  <c r="DN132" i="26"/>
  <c r="DM132" i="26"/>
  <c r="DL132" i="26"/>
  <c r="DK132" i="26"/>
  <c r="DF132" i="26"/>
  <c r="DE132" i="26"/>
  <c r="DD132" i="26"/>
  <c r="DC132" i="26"/>
  <c r="CX132" i="26"/>
  <c r="CW132" i="26"/>
  <c r="CV132" i="26"/>
  <c r="CU132" i="26"/>
  <c r="CH132" i="26"/>
  <c r="CG132" i="26"/>
  <c r="CF132" i="26"/>
  <c r="CE132" i="26"/>
  <c r="BZ132" i="26"/>
  <c r="BY132" i="26"/>
  <c r="BX132" i="26"/>
  <c r="BW132" i="26"/>
  <c r="BR132" i="26"/>
  <c r="BQ132" i="26"/>
  <c r="BP132" i="26"/>
  <c r="BO132" i="26"/>
  <c r="BB132" i="26"/>
  <c r="BA132" i="26"/>
  <c r="AZ132" i="26"/>
  <c r="AY132" i="26"/>
  <c r="AT132" i="26"/>
  <c r="AS132" i="26"/>
  <c r="AR132" i="26"/>
  <c r="AQ132" i="26"/>
  <c r="AL132" i="26"/>
  <c r="AK132" i="26"/>
  <c r="AJ132" i="26"/>
  <c r="AI132" i="26"/>
  <c r="AD132" i="26"/>
  <c r="AC132" i="26"/>
  <c r="AB132" i="26"/>
  <c r="AA132" i="26"/>
  <c r="R132" i="26"/>
  <c r="Q132" i="26"/>
  <c r="J132" i="26"/>
  <c r="I132" i="26"/>
  <c r="DN131" i="26"/>
  <c r="DM131" i="26"/>
  <c r="DL131" i="26"/>
  <c r="DK131" i="26"/>
  <c r="DF131" i="26"/>
  <c r="DE131" i="26"/>
  <c r="DD131" i="26"/>
  <c r="DC131" i="26"/>
  <c r="CX131" i="26"/>
  <c r="CW131" i="26"/>
  <c r="CV131" i="26"/>
  <c r="CU131" i="26"/>
  <c r="CH131" i="26"/>
  <c r="CG131" i="26"/>
  <c r="CF131" i="26"/>
  <c r="CE131" i="26"/>
  <c r="BZ131" i="26"/>
  <c r="BY131" i="26"/>
  <c r="BX131" i="26"/>
  <c r="BW131" i="26"/>
  <c r="BR131" i="26"/>
  <c r="BQ131" i="26"/>
  <c r="BP131" i="26"/>
  <c r="BO131" i="26"/>
  <c r="BB131" i="26"/>
  <c r="BA131" i="26"/>
  <c r="AZ131" i="26"/>
  <c r="AY131" i="26"/>
  <c r="AT131" i="26"/>
  <c r="AS131" i="26"/>
  <c r="AR131" i="26"/>
  <c r="AQ131" i="26"/>
  <c r="AL131" i="26"/>
  <c r="AK131" i="26"/>
  <c r="AJ131" i="26"/>
  <c r="AI131" i="26"/>
  <c r="AD131" i="26"/>
  <c r="AC131" i="26"/>
  <c r="AB131" i="26"/>
  <c r="AA131" i="26"/>
  <c r="R131" i="26"/>
  <c r="Q131" i="26"/>
  <c r="J131" i="26"/>
  <c r="I131" i="26"/>
  <c r="DN130" i="26"/>
  <c r="DM130" i="26"/>
  <c r="DL130" i="26"/>
  <c r="DK130" i="26"/>
  <c r="DF130" i="26"/>
  <c r="DE130" i="26"/>
  <c r="DD130" i="26"/>
  <c r="DC130" i="26"/>
  <c r="CX130" i="26"/>
  <c r="CW130" i="26"/>
  <c r="CV130" i="26"/>
  <c r="CU130" i="26"/>
  <c r="CH130" i="26"/>
  <c r="CG130" i="26"/>
  <c r="CF130" i="26"/>
  <c r="CE130" i="26"/>
  <c r="BZ130" i="26"/>
  <c r="BY130" i="26"/>
  <c r="BX130" i="26"/>
  <c r="BW130" i="26"/>
  <c r="BR130" i="26"/>
  <c r="BQ130" i="26"/>
  <c r="BP130" i="26"/>
  <c r="BO130" i="26"/>
  <c r="BB130" i="26"/>
  <c r="BA130" i="26"/>
  <c r="AZ130" i="26"/>
  <c r="AY130" i="26"/>
  <c r="AT130" i="26"/>
  <c r="AS130" i="26"/>
  <c r="AR130" i="26"/>
  <c r="AQ130" i="26"/>
  <c r="AL130" i="26"/>
  <c r="AK130" i="26"/>
  <c r="AJ130" i="26"/>
  <c r="AI130" i="26"/>
  <c r="V130" i="26"/>
  <c r="U130" i="26"/>
  <c r="T130" i="26"/>
  <c r="S130" i="26"/>
  <c r="N130" i="26"/>
  <c r="M130" i="26"/>
  <c r="L130" i="26"/>
  <c r="K130" i="26"/>
  <c r="F130" i="26"/>
  <c r="E130" i="26"/>
  <c r="D130" i="26"/>
  <c r="C130" i="26"/>
  <c r="DN129" i="26"/>
  <c r="DM129" i="26"/>
  <c r="DL129" i="26"/>
  <c r="DK129" i="26"/>
  <c r="DF129" i="26"/>
  <c r="DE129" i="26"/>
  <c r="DD129" i="26"/>
  <c r="DC129" i="26"/>
  <c r="CX129" i="26"/>
  <c r="CW129" i="26"/>
  <c r="CV129" i="26"/>
  <c r="CU129" i="26"/>
  <c r="CH129" i="26"/>
  <c r="CG129" i="26"/>
  <c r="CF129" i="26"/>
  <c r="CE129" i="26"/>
  <c r="BZ129" i="26"/>
  <c r="BY129" i="26"/>
  <c r="BX129" i="26"/>
  <c r="BW129" i="26"/>
  <c r="BR129" i="26"/>
  <c r="BQ129" i="26"/>
  <c r="BP129" i="26"/>
  <c r="BO129" i="26"/>
  <c r="BB129" i="26"/>
  <c r="BA129" i="26"/>
  <c r="AZ129" i="26"/>
  <c r="AY129" i="26"/>
  <c r="AT129" i="26"/>
  <c r="AS129" i="26"/>
  <c r="AR129" i="26"/>
  <c r="AQ129" i="26"/>
  <c r="AL129" i="26"/>
  <c r="AK129" i="26"/>
  <c r="AJ129" i="26"/>
  <c r="AI129" i="26"/>
  <c r="AD129" i="26"/>
  <c r="AC129" i="26"/>
  <c r="AB129" i="26"/>
  <c r="AA129" i="26"/>
  <c r="R129" i="26"/>
  <c r="Q129" i="26"/>
  <c r="J129" i="26"/>
  <c r="I129" i="26"/>
  <c r="DN128" i="26"/>
  <c r="DM128" i="26"/>
  <c r="DL128" i="26"/>
  <c r="DK128" i="26"/>
  <c r="DF128" i="26"/>
  <c r="DE128" i="26"/>
  <c r="DD128" i="26"/>
  <c r="DC128" i="26"/>
  <c r="CX128" i="26"/>
  <c r="CW128" i="26"/>
  <c r="CV128" i="26"/>
  <c r="CU128" i="26"/>
  <c r="CH128" i="26"/>
  <c r="CG128" i="26"/>
  <c r="CF128" i="26"/>
  <c r="CE128" i="26"/>
  <c r="BZ128" i="26"/>
  <c r="BY128" i="26"/>
  <c r="BX128" i="26"/>
  <c r="BW128" i="26"/>
  <c r="BR128" i="26"/>
  <c r="BQ128" i="26"/>
  <c r="BP128" i="26"/>
  <c r="BO128" i="26"/>
  <c r="BB128" i="26"/>
  <c r="BA128" i="26"/>
  <c r="AZ128" i="26"/>
  <c r="AY128" i="26"/>
  <c r="AT128" i="26"/>
  <c r="AS128" i="26"/>
  <c r="AR128" i="26"/>
  <c r="AQ128" i="26"/>
  <c r="AL128" i="26"/>
  <c r="AK128" i="26"/>
  <c r="AJ128" i="26"/>
  <c r="AI128" i="26"/>
  <c r="AD128" i="26"/>
  <c r="AC128" i="26"/>
  <c r="AB128" i="26"/>
  <c r="AA128" i="26"/>
  <c r="R128" i="26"/>
  <c r="Q128" i="26"/>
  <c r="J128" i="26"/>
  <c r="I128" i="26"/>
  <c r="DN127" i="26"/>
  <c r="DM127" i="26"/>
  <c r="DL127" i="26"/>
  <c r="DK127" i="26"/>
  <c r="DF127" i="26"/>
  <c r="DE127" i="26"/>
  <c r="DD127" i="26"/>
  <c r="DC127" i="26"/>
  <c r="CX127" i="26"/>
  <c r="CW127" i="26"/>
  <c r="CV127" i="26"/>
  <c r="CU127" i="26"/>
  <c r="CH127" i="26"/>
  <c r="CG127" i="26"/>
  <c r="CF127" i="26"/>
  <c r="CE127" i="26"/>
  <c r="BZ127" i="26"/>
  <c r="BY127" i="26"/>
  <c r="BX127" i="26"/>
  <c r="BW127" i="26"/>
  <c r="BR127" i="26"/>
  <c r="BQ127" i="26"/>
  <c r="BP127" i="26"/>
  <c r="BO127" i="26"/>
  <c r="BB127" i="26"/>
  <c r="BA127" i="26"/>
  <c r="AZ127" i="26"/>
  <c r="AY127" i="26"/>
  <c r="AT127" i="26"/>
  <c r="AS127" i="26"/>
  <c r="AR127" i="26"/>
  <c r="AQ127" i="26"/>
  <c r="AL127" i="26"/>
  <c r="AK127" i="26"/>
  <c r="AJ127" i="26"/>
  <c r="AI127" i="26"/>
  <c r="AD127" i="26"/>
  <c r="AC127" i="26"/>
  <c r="AB127" i="26"/>
  <c r="AA127" i="26"/>
  <c r="R127" i="26"/>
  <c r="Q127" i="26"/>
  <c r="J127" i="26"/>
  <c r="I127" i="26"/>
  <c r="DN126" i="26"/>
  <c r="DM126" i="26"/>
  <c r="DL126" i="26"/>
  <c r="DK126" i="26"/>
  <c r="DF126" i="26"/>
  <c r="DE126" i="26"/>
  <c r="DD126" i="26"/>
  <c r="DC126" i="26"/>
  <c r="CX126" i="26"/>
  <c r="CW126" i="26"/>
  <c r="CV126" i="26"/>
  <c r="CU126" i="26"/>
  <c r="CH126" i="26"/>
  <c r="CG126" i="26"/>
  <c r="CF126" i="26"/>
  <c r="CE126" i="26"/>
  <c r="BZ126" i="26"/>
  <c r="BY126" i="26"/>
  <c r="BX126" i="26"/>
  <c r="BW126" i="26"/>
  <c r="BR126" i="26"/>
  <c r="BQ126" i="26"/>
  <c r="BP126" i="26"/>
  <c r="BO126" i="26"/>
  <c r="BB126" i="26"/>
  <c r="BA126" i="26"/>
  <c r="AZ126" i="26"/>
  <c r="AY126" i="26"/>
  <c r="AT126" i="26"/>
  <c r="AS126" i="26"/>
  <c r="AR126" i="26"/>
  <c r="AQ126" i="26"/>
  <c r="AL126" i="26"/>
  <c r="AK126" i="26"/>
  <c r="AJ126" i="26"/>
  <c r="AI126" i="26"/>
  <c r="V126" i="26"/>
  <c r="U126" i="26"/>
  <c r="T126" i="26"/>
  <c r="S126" i="26"/>
  <c r="N126" i="26"/>
  <c r="R126" i="26" s="1"/>
  <c r="M126" i="26"/>
  <c r="Q126" i="26" s="1"/>
  <c r="L126" i="26"/>
  <c r="K126" i="26"/>
  <c r="F126" i="26"/>
  <c r="E126" i="26"/>
  <c r="D126" i="26"/>
  <c r="C126" i="26"/>
  <c r="DN125" i="26"/>
  <c r="DM125" i="26"/>
  <c r="DL125" i="26"/>
  <c r="DK125" i="26"/>
  <c r="DF125" i="26"/>
  <c r="DE125" i="26"/>
  <c r="DD125" i="26"/>
  <c r="DC125" i="26"/>
  <c r="CX125" i="26"/>
  <c r="CW125" i="26"/>
  <c r="CV125" i="26"/>
  <c r="CU125" i="26"/>
  <c r="CH125" i="26"/>
  <c r="CG125" i="26"/>
  <c r="CF125" i="26"/>
  <c r="CE125" i="26"/>
  <c r="BZ125" i="26"/>
  <c r="BY125" i="26"/>
  <c r="BX125" i="26"/>
  <c r="BW125" i="26"/>
  <c r="BR125" i="26"/>
  <c r="BQ125" i="26"/>
  <c r="BP125" i="26"/>
  <c r="BO125" i="26"/>
  <c r="BB125" i="26"/>
  <c r="BA125" i="26"/>
  <c r="AZ125" i="26"/>
  <c r="AY125" i="26"/>
  <c r="AT125" i="26"/>
  <c r="AS125" i="26"/>
  <c r="AR125" i="26"/>
  <c r="AQ125" i="26"/>
  <c r="AL125" i="26"/>
  <c r="AK125" i="26"/>
  <c r="AJ125" i="26"/>
  <c r="AI125" i="26"/>
  <c r="AD125" i="26"/>
  <c r="AC125" i="26"/>
  <c r="AB125" i="26"/>
  <c r="AA125" i="26"/>
  <c r="R125" i="26"/>
  <c r="Q125" i="26"/>
  <c r="J125" i="26"/>
  <c r="I125" i="26"/>
  <c r="DN124" i="26"/>
  <c r="DM124" i="26"/>
  <c r="DL124" i="26"/>
  <c r="DK124" i="26"/>
  <c r="DF124" i="26"/>
  <c r="DE124" i="26"/>
  <c r="DD124" i="26"/>
  <c r="DC124" i="26"/>
  <c r="CX124" i="26"/>
  <c r="CW124" i="26"/>
  <c r="CV124" i="26"/>
  <c r="CU124" i="26"/>
  <c r="CH124" i="26"/>
  <c r="CG124" i="26"/>
  <c r="CF124" i="26"/>
  <c r="CE124" i="26"/>
  <c r="BZ124" i="26"/>
  <c r="BY124" i="26"/>
  <c r="BX124" i="26"/>
  <c r="BW124" i="26"/>
  <c r="BR124" i="26"/>
  <c r="BQ124" i="26"/>
  <c r="BP124" i="26"/>
  <c r="BO124" i="26"/>
  <c r="BB124" i="26"/>
  <c r="BA124" i="26"/>
  <c r="AZ124" i="26"/>
  <c r="AY124" i="26"/>
  <c r="AT124" i="26"/>
  <c r="AS124" i="26"/>
  <c r="AR124" i="26"/>
  <c r="AQ124" i="26"/>
  <c r="AL124" i="26"/>
  <c r="AK124" i="26"/>
  <c r="AJ124" i="26"/>
  <c r="AI124" i="26"/>
  <c r="V124" i="26"/>
  <c r="U124" i="26"/>
  <c r="T124" i="26"/>
  <c r="S124" i="26"/>
  <c r="N124" i="26"/>
  <c r="M124" i="26"/>
  <c r="L124" i="26"/>
  <c r="K124" i="26"/>
  <c r="F124" i="26"/>
  <c r="E124" i="26"/>
  <c r="D124" i="26"/>
  <c r="C124" i="26"/>
  <c r="DN123" i="26"/>
  <c r="DM123" i="26"/>
  <c r="DL123" i="26"/>
  <c r="DK123" i="26"/>
  <c r="DF123" i="26"/>
  <c r="DE123" i="26"/>
  <c r="DD123" i="26"/>
  <c r="DC123" i="26"/>
  <c r="CX123" i="26"/>
  <c r="CW123" i="26"/>
  <c r="CV123" i="26"/>
  <c r="CU123" i="26"/>
  <c r="CH123" i="26"/>
  <c r="CG123" i="26"/>
  <c r="CF123" i="26"/>
  <c r="CE123" i="26"/>
  <c r="BZ123" i="26"/>
  <c r="BY123" i="26"/>
  <c r="BX123" i="26"/>
  <c r="BW123" i="26"/>
  <c r="BR123" i="26"/>
  <c r="BQ123" i="26"/>
  <c r="BP123" i="26"/>
  <c r="BO123" i="26"/>
  <c r="BB123" i="26"/>
  <c r="BA123" i="26"/>
  <c r="AZ123" i="26"/>
  <c r="AY123" i="26"/>
  <c r="AT123" i="26"/>
  <c r="AS123" i="26"/>
  <c r="AR123" i="26"/>
  <c r="AQ123" i="26"/>
  <c r="AL123" i="26"/>
  <c r="AK123" i="26"/>
  <c r="AJ123" i="26"/>
  <c r="AI123" i="26"/>
  <c r="AD123" i="26"/>
  <c r="AC123" i="26"/>
  <c r="AB123" i="26"/>
  <c r="AA123" i="26"/>
  <c r="R123" i="26"/>
  <c r="Q123" i="26"/>
  <c r="J123" i="26"/>
  <c r="I123" i="26"/>
  <c r="DN122" i="26"/>
  <c r="DM122" i="26"/>
  <c r="DL122" i="26"/>
  <c r="DK122" i="26"/>
  <c r="DF122" i="26"/>
  <c r="DE122" i="26"/>
  <c r="DD122" i="26"/>
  <c r="DC122" i="26"/>
  <c r="CX122" i="26"/>
  <c r="CW122" i="26"/>
  <c r="CV122" i="26"/>
  <c r="CU122" i="26"/>
  <c r="CH122" i="26"/>
  <c r="CG122" i="26"/>
  <c r="CF122" i="26"/>
  <c r="CE122" i="26"/>
  <c r="BZ122" i="26"/>
  <c r="BY122" i="26"/>
  <c r="BX122" i="26"/>
  <c r="BW122" i="26"/>
  <c r="BR122" i="26"/>
  <c r="BQ122" i="26"/>
  <c r="BP122" i="26"/>
  <c r="BO122" i="26"/>
  <c r="BB122" i="26"/>
  <c r="BA122" i="26"/>
  <c r="AZ122" i="26"/>
  <c r="AY122" i="26"/>
  <c r="AT122" i="26"/>
  <c r="AS122" i="26"/>
  <c r="AR122" i="26"/>
  <c r="AQ122" i="26"/>
  <c r="AL122" i="26"/>
  <c r="AK122" i="26"/>
  <c r="AJ122" i="26"/>
  <c r="AI122" i="26"/>
  <c r="AD122" i="26"/>
  <c r="AC122" i="26"/>
  <c r="AA122" i="26"/>
  <c r="R122" i="26"/>
  <c r="Q122" i="26"/>
  <c r="I122" i="26"/>
  <c r="DN121" i="26"/>
  <c r="DM121" i="26"/>
  <c r="DL121" i="26"/>
  <c r="DK121" i="26"/>
  <c r="DF121" i="26"/>
  <c r="DE121" i="26"/>
  <c r="DD121" i="26"/>
  <c r="DC121" i="26"/>
  <c r="CX121" i="26"/>
  <c r="CW121" i="26"/>
  <c r="CV121" i="26"/>
  <c r="CU121" i="26"/>
  <c r="CH121" i="26"/>
  <c r="CG121" i="26"/>
  <c r="CF121" i="26"/>
  <c r="CE121" i="26"/>
  <c r="BZ121" i="26"/>
  <c r="BY121" i="26"/>
  <c r="BX121" i="26"/>
  <c r="BW121" i="26"/>
  <c r="BR121" i="26"/>
  <c r="BQ121" i="26"/>
  <c r="BP121" i="26"/>
  <c r="BO121" i="26"/>
  <c r="BB121" i="26"/>
  <c r="BA121" i="26"/>
  <c r="AZ121" i="26"/>
  <c r="AY121" i="26"/>
  <c r="AT121" i="26"/>
  <c r="AS121" i="26"/>
  <c r="AR121" i="26"/>
  <c r="AQ121" i="26"/>
  <c r="AL121" i="26"/>
  <c r="AK121" i="26"/>
  <c r="AJ121" i="26"/>
  <c r="AI121" i="26"/>
  <c r="AD121" i="26"/>
  <c r="AC121" i="26"/>
  <c r="AB121" i="26"/>
  <c r="AA121" i="26"/>
  <c r="R121" i="26"/>
  <c r="Q121" i="26"/>
  <c r="J121" i="26"/>
  <c r="I121" i="26"/>
  <c r="DN120" i="26"/>
  <c r="DM120" i="26"/>
  <c r="DL120" i="26"/>
  <c r="DK120" i="26"/>
  <c r="DF120" i="26"/>
  <c r="DE120" i="26"/>
  <c r="DD120" i="26"/>
  <c r="DC120" i="26"/>
  <c r="CX120" i="26"/>
  <c r="CW120" i="26"/>
  <c r="CV120" i="26"/>
  <c r="CU120" i="26"/>
  <c r="CH120" i="26"/>
  <c r="CG120" i="26"/>
  <c r="CF120" i="26"/>
  <c r="CE120" i="26"/>
  <c r="BZ120" i="26"/>
  <c r="BY120" i="26"/>
  <c r="BX120" i="26"/>
  <c r="BW120" i="26"/>
  <c r="BR120" i="26"/>
  <c r="BQ120" i="26"/>
  <c r="BP120" i="26"/>
  <c r="BO120" i="26"/>
  <c r="BB120" i="26"/>
  <c r="BA120" i="26"/>
  <c r="AZ120" i="26"/>
  <c r="AY120" i="26"/>
  <c r="AT120" i="26"/>
  <c r="AS120" i="26"/>
  <c r="AR120" i="26"/>
  <c r="AQ120" i="26"/>
  <c r="AL120" i="26"/>
  <c r="AK120" i="26"/>
  <c r="AJ120" i="26"/>
  <c r="AI120" i="26"/>
  <c r="AD120" i="26"/>
  <c r="AC120" i="26"/>
  <c r="AB120" i="26"/>
  <c r="AA120" i="26"/>
  <c r="R120" i="26"/>
  <c r="Q120" i="26"/>
  <c r="J120" i="26"/>
  <c r="I120" i="26"/>
  <c r="DN119" i="26"/>
  <c r="DM119" i="26"/>
  <c r="DL119" i="26"/>
  <c r="DK119" i="26"/>
  <c r="DF119" i="26"/>
  <c r="DE119" i="26"/>
  <c r="DD119" i="26"/>
  <c r="DC119" i="26"/>
  <c r="CX119" i="26"/>
  <c r="CW119" i="26"/>
  <c r="CV119" i="26"/>
  <c r="CU119" i="26"/>
  <c r="CH119" i="26"/>
  <c r="CG119" i="26"/>
  <c r="CF119" i="26"/>
  <c r="CE119" i="26"/>
  <c r="BZ119" i="26"/>
  <c r="BY119" i="26"/>
  <c r="BX119" i="26"/>
  <c r="BW119" i="26"/>
  <c r="BR119" i="26"/>
  <c r="BQ119" i="26"/>
  <c r="BP119" i="26"/>
  <c r="BO119" i="26"/>
  <c r="BB119" i="26"/>
  <c r="BA119" i="26"/>
  <c r="AZ119" i="26"/>
  <c r="AY119" i="26"/>
  <c r="AT119" i="26"/>
  <c r="AS119" i="26"/>
  <c r="AR119" i="26"/>
  <c r="AQ119" i="26"/>
  <c r="AL119" i="26"/>
  <c r="AK119" i="26"/>
  <c r="AJ119" i="26"/>
  <c r="AI119" i="26"/>
  <c r="AD119" i="26"/>
  <c r="AC119" i="26"/>
  <c r="AB119" i="26"/>
  <c r="AA119" i="26"/>
  <c r="R119" i="26"/>
  <c r="Q119" i="26"/>
  <c r="J119" i="26"/>
  <c r="I119" i="26"/>
  <c r="DN118" i="26"/>
  <c r="DM118" i="26"/>
  <c r="DL118" i="26"/>
  <c r="DK118" i="26"/>
  <c r="DF118" i="26"/>
  <c r="DE118" i="26"/>
  <c r="DD118" i="26"/>
  <c r="DC118" i="26"/>
  <c r="CX118" i="26"/>
  <c r="CW118" i="26"/>
  <c r="CV118" i="26"/>
  <c r="CU118" i="26"/>
  <c r="CH118" i="26"/>
  <c r="CG118" i="26"/>
  <c r="CF118" i="26"/>
  <c r="CE118" i="26"/>
  <c r="BZ118" i="26"/>
  <c r="BY118" i="26"/>
  <c r="BX118" i="26"/>
  <c r="BW118" i="26"/>
  <c r="BR118" i="26"/>
  <c r="BQ118" i="26"/>
  <c r="BP118" i="26"/>
  <c r="BO118" i="26"/>
  <c r="BB118" i="26"/>
  <c r="BA118" i="26"/>
  <c r="AZ118" i="26"/>
  <c r="AY118" i="26"/>
  <c r="AT118" i="26"/>
  <c r="AS118" i="26"/>
  <c r="AR118" i="26"/>
  <c r="AQ118" i="26"/>
  <c r="AL118" i="26"/>
  <c r="AK118" i="26"/>
  <c r="AJ118" i="26"/>
  <c r="AI118" i="26"/>
  <c r="AD118" i="26"/>
  <c r="AC118" i="26"/>
  <c r="AB118" i="26"/>
  <c r="AA118" i="26"/>
  <c r="R118" i="26"/>
  <c r="Q118" i="26"/>
  <c r="J118" i="26"/>
  <c r="I118" i="26"/>
  <c r="DN117" i="26"/>
  <c r="DM117" i="26"/>
  <c r="DL117" i="26"/>
  <c r="DK117" i="26"/>
  <c r="DF117" i="26"/>
  <c r="DE117" i="26"/>
  <c r="DD117" i="26"/>
  <c r="DC117" i="26"/>
  <c r="CX117" i="26"/>
  <c r="CW117" i="26"/>
  <c r="CV117" i="26"/>
  <c r="CU117" i="26"/>
  <c r="CH117" i="26"/>
  <c r="CG117" i="26"/>
  <c r="CF117" i="26"/>
  <c r="CE117" i="26"/>
  <c r="BZ117" i="26"/>
  <c r="BY117" i="26"/>
  <c r="BX117" i="26"/>
  <c r="BW117" i="26"/>
  <c r="BR117" i="26"/>
  <c r="BQ117" i="26"/>
  <c r="BP117" i="26"/>
  <c r="BO117" i="26"/>
  <c r="BB117" i="26"/>
  <c r="BA117" i="26"/>
  <c r="AZ117" i="26"/>
  <c r="AY117" i="26"/>
  <c r="AT117" i="26"/>
  <c r="AS117" i="26"/>
  <c r="AR117" i="26"/>
  <c r="AQ117" i="26"/>
  <c r="AL117" i="26"/>
  <c r="AK117" i="26"/>
  <c r="AJ117" i="26"/>
  <c r="AI117" i="26"/>
  <c r="AD117" i="26"/>
  <c r="AC117" i="26"/>
  <c r="AB117" i="26"/>
  <c r="AA117" i="26"/>
  <c r="R117" i="26"/>
  <c r="Q117" i="26"/>
  <c r="J117" i="26"/>
  <c r="I117" i="26"/>
  <c r="DN116" i="26"/>
  <c r="DM116" i="26"/>
  <c r="DL116" i="26"/>
  <c r="DK116" i="26"/>
  <c r="DF116" i="26"/>
  <c r="DE116" i="26"/>
  <c r="DD116" i="26"/>
  <c r="DC116" i="26"/>
  <c r="CX116" i="26"/>
  <c r="CW116" i="26"/>
  <c r="CV116" i="26"/>
  <c r="CU116" i="26"/>
  <c r="CH116" i="26"/>
  <c r="CG116" i="26"/>
  <c r="CF116" i="26"/>
  <c r="CE116" i="26"/>
  <c r="BZ116" i="26"/>
  <c r="BY116" i="26"/>
  <c r="BX116" i="26"/>
  <c r="BW116" i="26"/>
  <c r="BR116" i="26"/>
  <c r="BQ116" i="26"/>
  <c r="BP116" i="26"/>
  <c r="BO116" i="26"/>
  <c r="BB116" i="26"/>
  <c r="BA116" i="26"/>
  <c r="AZ116" i="26"/>
  <c r="AY116" i="26"/>
  <c r="AT116" i="26"/>
  <c r="AS116" i="26"/>
  <c r="AR116" i="26"/>
  <c r="AQ116" i="26"/>
  <c r="AL116" i="26"/>
  <c r="AK116" i="26"/>
  <c r="AJ116" i="26"/>
  <c r="AI116" i="26"/>
  <c r="AD116" i="26"/>
  <c r="AC116" i="26"/>
  <c r="AB116" i="26"/>
  <c r="AA116" i="26"/>
  <c r="R116" i="26"/>
  <c r="Q116" i="26"/>
  <c r="J116" i="26"/>
  <c r="I116" i="26"/>
  <c r="DN115" i="26"/>
  <c r="DM115" i="26"/>
  <c r="DL115" i="26"/>
  <c r="DK115" i="26"/>
  <c r="DF115" i="26"/>
  <c r="DE115" i="26"/>
  <c r="DD115" i="26"/>
  <c r="DC115" i="26"/>
  <c r="CX115" i="26"/>
  <c r="CW115" i="26"/>
  <c r="CV115" i="26"/>
  <c r="CU115" i="26"/>
  <c r="CH115" i="26"/>
  <c r="CG115" i="26"/>
  <c r="CF115" i="26"/>
  <c r="CE115" i="26"/>
  <c r="BZ115" i="26"/>
  <c r="BY115" i="26"/>
  <c r="BX115" i="26"/>
  <c r="BW115" i="26"/>
  <c r="BR115" i="26"/>
  <c r="BQ115" i="26"/>
  <c r="BP115" i="26"/>
  <c r="BO115" i="26"/>
  <c r="BB115" i="26"/>
  <c r="BA115" i="26"/>
  <c r="AZ115" i="26"/>
  <c r="AY115" i="26"/>
  <c r="AT115" i="26"/>
  <c r="AS115" i="26"/>
  <c r="AR115" i="26"/>
  <c r="AQ115" i="26"/>
  <c r="AL115" i="26"/>
  <c r="AK115" i="26"/>
  <c r="AJ115" i="26"/>
  <c r="AI115" i="26"/>
  <c r="AD115" i="26"/>
  <c r="AC115" i="26"/>
  <c r="AB115" i="26"/>
  <c r="AA115" i="26"/>
  <c r="R115" i="26"/>
  <c r="Q115" i="26"/>
  <c r="J115" i="26"/>
  <c r="I115" i="26"/>
  <c r="DN114" i="26"/>
  <c r="DM114" i="26"/>
  <c r="DL114" i="26"/>
  <c r="DK114" i="26"/>
  <c r="DF114" i="26"/>
  <c r="DE114" i="26"/>
  <c r="DD114" i="26"/>
  <c r="DC114" i="26"/>
  <c r="CX114" i="26"/>
  <c r="CW114" i="26"/>
  <c r="CV114" i="26"/>
  <c r="CU114" i="26"/>
  <c r="CH114" i="26"/>
  <c r="CG114" i="26"/>
  <c r="CF114" i="26"/>
  <c r="CE114" i="26"/>
  <c r="BZ114" i="26"/>
  <c r="BY114" i="26"/>
  <c r="BX114" i="26"/>
  <c r="BW114" i="26"/>
  <c r="BR114" i="26"/>
  <c r="BQ114" i="26"/>
  <c r="BP114" i="26"/>
  <c r="BO114" i="26"/>
  <c r="BB114" i="26"/>
  <c r="BA114" i="26"/>
  <c r="AZ114" i="26"/>
  <c r="AY114" i="26"/>
  <c r="AT114" i="26"/>
  <c r="AS114" i="26"/>
  <c r="AR114" i="26"/>
  <c r="AQ114" i="26"/>
  <c r="AL114" i="26"/>
  <c r="AK114" i="26"/>
  <c r="AJ114" i="26"/>
  <c r="AI114" i="26"/>
  <c r="AD114" i="26"/>
  <c r="AC114" i="26"/>
  <c r="AB114" i="26"/>
  <c r="AA114" i="26"/>
  <c r="R114" i="26"/>
  <c r="Q114" i="26"/>
  <c r="J114" i="26"/>
  <c r="I114" i="26"/>
  <c r="DN113" i="26"/>
  <c r="DM113" i="26"/>
  <c r="DL113" i="26"/>
  <c r="DK113" i="26"/>
  <c r="DF113" i="26"/>
  <c r="DE113" i="26"/>
  <c r="DD113" i="26"/>
  <c r="DC113" i="26"/>
  <c r="CX113" i="26"/>
  <c r="CW113" i="26"/>
  <c r="CV113" i="26"/>
  <c r="CU113" i="26"/>
  <c r="CH113" i="26"/>
  <c r="CG113" i="26"/>
  <c r="CF113" i="26"/>
  <c r="CE113" i="26"/>
  <c r="BZ113" i="26"/>
  <c r="BY113" i="26"/>
  <c r="BX113" i="26"/>
  <c r="BW113" i="26"/>
  <c r="BR113" i="26"/>
  <c r="BQ113" i="26"/>
  <c r="BP113" i="26"/>
  <c r="BO113" i="26"/>
  <c r="BB113" i="26"/>
  <c r="BA113" i="26"/>
  <c r="AZ113" i="26"/>
  <c r="AY113" i="26"/>
  <c r="AT113" i="26"/>
  <c r="AS113" i="26"/>
  <c r="AR113" i="26"/>
  <c r="AQ113" i="26"/>
  <c r="AL113" i="26"/>
  <c r="AK113" i="26"/>
  <c r="AJ113" i="26"/>
  <c r="AI113" i="26"/>
  <c r="AD113" i="26"/>
  <c r="AC113" i="26"/>
  <c r="AB113" i="26"/>
  <c r="AA113" i="26"/>
  <c r="R113" i="26"/>
  <c r="Q113" i="26"/>
  <c r="J113" i="26"/>
  <c r="I113" i="26"/>
  <c r="DN112" i="26"/>
  <c r="DM112" i="26"/>
  <c r="DL112" i="26"/>
  <c r="DK112" i="26"/>
  <c r="DF112" i="26"/>
  <c r="DE112" i="26"/>
  <c r="DD112" i="26"/>
  <c r="DC112" i="26"/>
  <c r="CX112" i="26"/>
  <c r="CW112" i="26"/>
  <c r="CV112" i="26"/>
  <c r="CU112" i="26"/>
  <c r="CH112" i="26"/>
  <c r="CG112" i="26"/>
  <c r="CF112" i="26"/>
  <c r="CE112" i="26"/>
  <c r="BZ112" i="26"/>
  <c r="BY112" i="26"/>
  <c r="BX112" i="26"/>
  <c r="BW112" i="26"/>
  <c r="BR112" i="26"/>
  <c r="BQ112" i="26"/>
  <c r="BP112" i="26"/>
  <c r="BO112" i="26"/>
  <c r="BB112" i="26"/>
  <c r="BA112" i="26"/>
  <c r="AZ112" i="26"/>
  <c r="AY112" i="26"/>
  <c r="AT112" i="26"/>
  <c r="AS112" i="26"/>
  <c r="AR112" i="26"/>
  <c r="AQ112" i="26"/>
  <c r="AL112" i="26"/>
  <c r="AK112" i="26"/>
  <c r="AJ112" i="26"/>
  <c r="AI112" i="26"/>
  <c r="AD112" i="26"/>
  <c r="AC112" i="26"/>
  <c r="AB112" i="26"/>
  <c r="AA112" i="26"/>
  <c r="R112" i="26"/>
  <c r="Q112" i="26"/>
  <c r="J112" i="26"/>
  <c r="I112" i="26"/>
  <c r="DN111" i="26"/>
  <c r="DM111" i="26"/>
  <c r="DL111" i="26"/>
  <c r="DK111" i="26"/>
  <c r="DF111" i="26"/>
  <c r="DE111" i="26"/>
  <c r="DD111" i="26"/>
  <c r="DC111" i="26"/>
  <c r="CX111" i="26"/>
  <c r="CW111" i="26"/>
  <c r="CV111" i="26"/>
  <c r="CU111" i="26"/>
  <c r="CH111" i="26"/>
  <c r="CG111" i="26"/>
  <c r="CF111" i="26"/>
  <c r="CE111" i="26"/>
  <c r="BZ111" i="26"/>
  <c r="BY111" i="26"/>
  <c r="BX111" i="26"/>
  <c r="BW111" i="26"/>
  <c r="BR111" i="26"/>
  <c r="BQ111" i="26"/>
  <c r="BP111" i="26"/>
  <c r="BO111" i="26"/>
  <c r="BB111" i="26"/>
  <c r="BA111" i="26"/>
  <c r="AZ111" i="26"/>
  <c r="AY111" i="26"/>
  <c r="AT111" i="26"/>
  <c r="AS111" i="26"/>
  <c r="AR111" i="26"/>
  <c r="AQ111" i="26"/>
  <c r="AL111" i="26"/>
  <c r="AK111" i="26"/>
  <c r="AJ111" i="26"/>
  <c r="AI111" i="26"/>
  <c r="AD111" i="26"/>
  <c r="AC111" i="26"/>
  <c r="AB111" i="26"/>
  <c r="AA111" i="26"/>
  <c r="R111" i="26"/>
  <c r="Q111" i="26"/>
  <c r="J111" i="26"/>
  <c r="I111" i="26"/>
  <c r="DN110" i="26"/>
  <c r="DM110" i="26"/>
  <c r="DL110" i="26"/>
  <c r="DK110" i="26"/>
  <c r="DF110" i="26"/>
  <c r="DE110" i="26"/>
  <c r="DD110" i="26"/>
  <c r="DC110" i="26"/>
  <c r="CX110" i="26"/>
  <c r="CW110" i="26"/>
  <c r="CV110" i="26"/>
  <c r="CU110" i="26"/>
  <c r="CH110" i="26"/>
  <c r="CG110" i="26"/>
  <c r="CF110" i="26"/>
  <c r="CE110" i="26"/>
  <c r="BZ110" i="26"/>
  <c r="BY110" i="26"/>
  <c r="BX110" i="26"/>
  <c r="BW110" i="26"/>
  <c r="BR110" i="26"/>
  <c r="BQ110" i="26"/>
  <c r="BP110" i="26"/>
  <c r="BO110" i="26"/>
  <c r="BB110" i="26"/>
  <c r="BA110" i="26"/>
  <c r="AZ110" i="26"/>
  <c r="AY110" i="26"/>
  <c r="AT110" i="26"/>
  <c r="AS110" i="26"/>
  <c r="AR110" i="26"/>
  <c r="AQ110" i="26"/>
  <c r="AL110" i="26"/>
  <c r="AK110" i="26"/>
  <c r="AJ110" i="26"/>
  <c r="AI110" i="26"/>
  <c r="AD110" i="26"/>
  <c r="AC110" i="26"/>
  <c r="AB110" i="26"/>
  <c r="AA110" i="26"/>
  <c r="R110" i="26"/>
  <c r="Q110" i="26"/>
  <c r="J110" i="26"/>
  <c r="I110" i="26"/>
  <c r="DN109" i="26"/>
  <c r="DM109" i="26"/>
  <c r="DL109" i="26"/>
  <c r="DK109" i="26"/>
  <c r="DF109" i="26"/>
  <c r="DE109" i="26"/>
  <c r="DD109" i="26"/>
  <c r="DC109" i="26"/>
  <c r="CX109" i="26"/>
  <c r="CW109" i="26"/>
  <c r="CV109" i="26"/>
  <c r="CU109" i="26"/>
  <c r="CH109" i="26"/>
  <c r="CG109" i="26"/>
  <c r="CF109" i="26"/>
  <c r="CE109" i="26"/>
  <c r="BZ109" i="26"/>
  <c r="BY109" i="26"/>
  <c r="BX109" i="26"/>
  <c r="BW109" i="26"/>
  <c r="BR109" i="26"/>
  <c r="BQ109" i="26"/>
  <c r="BP109" i="26"/>
  <c r="BO109" i="26"/>
  <c r="BB109" i="26"/>
  <c r="BA109" i="26"/>
  <c r="AZ109" i="26"/>
  <c r="AY109" i="26"/>
  <c r="AT109" i="26"/>
  <c r="AS109" i="26"/>
  <c r="AR109" i="26"/>
  <c r="AQ109" i="26"/>
  <c r="AL109" i="26"/>
  <c r="AK109" i="26"/>
  <c r="AJ109" i="26"/>
  <c r="AI109" i="26"/>
  <c r="AD109" i="26"/>
  <c r="AC109" i="26"/>
  <c r="AB109" i="26"/>
  <c r="AA109" i="26"/>
  <c r="R109" i="26"/>
  <c r="Q109" i="26"/>
  <c r="J109" i="26"/>
  <c r="I109" i="26"/>
  <c r="DN108" i="26"/>
  <c r="DM108" i="26"/>
  <c r="DL108" i="26"/>
  <c r="DK108" i="26"/>
  <c r="DF108" i="26"/>
  <c r="DE108" i="26"/>
  <c r="DD108" i="26"/>
  <c r="DC108" i="26"/>
  <c r="CX108" i="26"/>
  <c r="CW108" i="26"/>
  <c r="CV108" i="26"/>
  <c r="CU108" i="26"/>
  <c r="CH108" i="26"/>
  <c r="CG108" i="26"/>
  <c r="CF108" i="26"/>
  <c r="CE108" i="26"/>
  <c r="BZ108" i="26"/>
  <c r="BY108" i="26"/>
  <c r="BX108" i="26"/>
  <c r="BW108" i="26"/>
  <c r="BR108" i="26"/>
  <c r="BQ108" i="26"/>
  <c r="BP108" i="26"/>
  <c r="BO108" i="26"/>
  <c r="BB108" i="26"/>
  <c r="BA108" i="26"/>
  <c r="AZ108" i="26"/>
  <c r="AY108" i="26"/>
  <c r="AT108" i="26"/>
  <c r="AS108" i="26"/>
  <c r="AR108" i="26"/>
  <c r="AQ108" i="26"/>
  <c r="AL108" i="26"/>
  <c r="AK108" i="26"/>
  <c r="AJ108" i="26"/>
  <c r="AI108" i="26"/>
  <c r="AD108" i="26"/>
  <c r="AC108" i="26"/>
  <c r="AB108" i="26"/>
  <c r="AA108" i="26"/>
  <c r="R108" i="26"/>
  <c r="Q108" i="26"/>
  <c r="J108" i="26"/>
  <c r="I108" i="26"/>
  <c r="DN107" i="26"/>
  <c r="DM107" i="26"/>
  <c r="DL107" i="26"/>
  <c r="DK107" i="26"/>
  <c r="DF107" i="26"/>
  <c r="DE107" i="26"/>
  <c r="DD107" i="26"/>
  <c r="DC107" i="26"/>
  <c r="CX107" i="26"/>
  <c r="CW107" i="26"/>
  <c r="CV107" i="26"/>
  <c r="CU107" i="26"/>
  <c r="CH107" i="26"/>
  <c r="CG107" i="26"/>
  <c r="CF107" i="26"/>
  <c r="CE107" i="26"/>
  <c r="BZ107" i="26"/>
  <c r="BY107" i="26"/>
  <c r="BX107" i="26"/>
  <c r="BW107" i="26"/>
  <c r="BR107" i="26"/>
  <c r="BQ107" i="26"/>
  <c r="BP107" i="26"/>
  <c r="BO107" i="26"/>
  <c r="BB107" i="26"/>
  <c r="BA107" i="26"/>
  <c r="AZ107" i="26"/>
  <c r="AY107" i="26"/>
  <c r="AT107" i="26"/>
  <c r="AS107" i="26"/>
  <c r="AR107" i="26"/>
  <c r="AQ107" i="26"/>
  <c r="AL107" i="26"/>
  <c r="AK107" i="26"/>
  <c r="AJ107" i="26"/>
  <c r="AI107" i="26"/>
  <c r="R107" i="26"/>
  <c r="Q107" i="26"/>
  <c r="F107" i="26"/>
  <c r="E107" i="26"/>
  <c r="D107" i="26"/>
  <c r="C107" i="26"/>
  <c r="DN106" i="26"/>
  <c r="DM106" i="26"/>
  <c r="DL106" i="26"/>
  <c r="DK106" i="26"/>
  <c r="DF106" i="26"/>
  <c r="DE106" i="26"/>
  <c r="DD106" i="26"/>
  <c r="DC106" i="26"/>
  <c r="CX106" i="26"/>
  <c r="CW106" i="26"/>
  <c r="CV106" i="26"/>
  <c r="CU106" i="26"/>
  <c r="CH106" i="26"/>
  <c r="CG106" i="26"/>
  <c r="CF106" i="26"/>
  <c r="CE106" i="26"/>
  <c r="BZ106" i="26"/>
  <c r="BY106" i="26"/>
  <c r="BX106" i="26"/>
  <c r="BW106" i="26"/>
  <c r="BR106" i="26"/>
  <c r="BQ106" i="26"/>
  <c r="BP106" i="26"/>
  <c r="BO106" i="26"/>
  <c r="BB106" i="26"/>
  <c r="BA106" i="26"/>
  <c r="AZ106" i="26"/>
  <c r="AY106" i="26"/>
  <c r="AT106" i="26"/>
  <c r="AS106" i="26"/>
  <c r="AR106" i="26"/>
  <c r="AQ106" i="26"/>
  <c r="AL106" i="26"/>
  <c r="AK106" i="26"/>
  <c r="AJ106" i="26"/>
  <c r="AI106" i="26"/>
  <c r="AD106" i="26"/>
  <c r="AC106" i="26"/>
  <c r="AB106" i="26"/>
  <c r="AA106" i="26"/>
  <c r="R106" i="26"/>
  <c r="Q106" i="26"/>
  <c r="J106" i="26"/>
  <c r="I106" i="26"/>
  <c r="DN105" i="26"/>
  <c r="DM105" i="26"/>
  <c r="DL105" i="26"/>
  <c r="DK105" i="26"/>
  <c r="DF105" i="26"/>
  <c r="DE105" i="26"/>
  <c r="DD105" i="26"/>
  <c r="DC105" i="26"/>
  <c r="CX105" i="26"/>
  <c r="CW105" i="26"/>
  <c r="CV105" i="26"/>
  <c r="CU105" i="26"/>
  <c r="CH105" i="26"/>
  <c r="CG105" i="26"/>
  <c r="CF105" i="26"/>
  <c r="CE105" i="26"/>
  <c r="BZ105" i="26"/>
  <c r="BY105" i="26"/>
  <c r="BX105" i="26"/>
  <c r="BW105" i="26"/>
  <c r="BR105" i="26"/>
  <c r="BQ105" i="26"/>
  <c r="BP105" i="26"/>
  <c r="BO105" i="26"/>
  <c r="BB105" i="26"/>
  <c r="BA105" i="26"/>
  <c r="AZ105" i="26"/>
  <c r="AY105" i="26"/>
  <c r="AT105" i="26"/>
  <c r="AS105" i="26"/>
  <c r="AR105" i="26"/>
  <c r="AQ105" i="26"/>
  <c r="AL105" i="26"/>
  <c r="AK105" i="26"/>
  <c r="AJ105" i="26"/>
  <c r="AI105" i="26"/>
  <c r="AD105" i="26"/>
  <c r="AC105" i="26"/>
  <c r="AB105" i="26"/>
  <c r="AA105" i="26"/>
  <c r="R105" i="26"/>
  <c r="Q105" i="26"/>
  <c r="J105" i="26"/>
  <c r="I105" i="26"/>
  <c r="DN104" i="26"/>
  <c r="DM104" i="26"/>
  <c r="DL104" i="26"/>
  <c r="DK104" i="26"/>
  <c r="DF104" i="26"/>
  <c r="DE104" i="26"/>
  <c r="DD104" i="26"/>
  <c r="DC104" i="26"/>
  <c r="CX104" i="26"/>
  <c r="CW104" i="26"/>
  <c r="CV104" i="26"/>
  <c r="CU104" i="26"/>
  <c r="CH104" i="26"/>
  <c r="CG104" i="26"/>
  <c r="CF104" i="26"/>
  <c r="CE104" i="26"/>
  <c r="BZ104" i="26"/>
  <c r="BY104" i="26"/>
  <c r="BX104" i="26"/>
  <c r="BW104" i="26"/>
  <c r="BR104" i="26"/>
  <c r="BQ104" i="26"/>
  <c r="BP104" i="26"/>
  <c r="BO104" i="26"/>
  <c r="BB104" i="26"/>
  <c r="BA104" i="26"/>
  <c r="AZ104" i="26"/>
  <c r="AY104" i="26"/>
  <c r="AT104" i="26"/>
  <c r="AS104" i="26"/>
  <c r="AR104" i="26"/>
  <c r="AQ104" i="26"/>
  <c r="AL104" i="26"/>
  <c r="AK104" i="26"/>
  <c r="AJ104" i="26"/>
  <c r="AI104" i="26"/>
  <c r="AD104" i="26"/>
  <c r="AC104" i="26"/>
  <c r="AB104" i="26"/>
  <c r="AA104" i="26"/>
  <c r="R104" i="26"/>
  <c r="Q104" i="26"/>
  <c r="J104" i="26"/>
  <c r="I104" i="26"/>
  <c r="DN103" i="26"/>
  <c r="DM103" i="26"/>
  <c r="DL103" i="26"/>
  <c r="DK103" i="26"/>
  <c r="DF103" i="26"/>
  <c r="DE103" i="26"/>
  <c r="DD103" i="26"/>
  <c r="DC103" i="26"/>
  <c r="CX103" i="26"/>
  <c r="CW103" i="26"/>
  <c r="CV103" i="26"/>
  <c r="CU103" i="26"/>
  <c r="CH103" i="26"/>
  <c r="CG103" i="26"/>
  <c r="CF103" i="26"/>
  <c r="CE103" i="26"/>
  <c r="BZ103" i="26"/>
  <c r="BY103" i="26"/>
  <c r="BX103" i="26"/>
  <c r="BW103" i="26"/>
  <c r="BR103" i="26"/>
  <c r="BQ103" i="26"/>
  <c r="BP103" i="26"/>
  <c r="BO103" i="26"/>
  <c r="BB103" i="26"/>
  <c r="BA103" i="26"/>
  <c r="AZ103" i="26"/>
  <c r="AY103" i="26"/>
  <c r="AT103" i="26"/>
  <c r="AS103" i="26"/>
  <c r="AR103" i="26"/>
  <c r="AQ103" i="26"/>
  <c r="AL103" i="26"/>
  <c r="AK103" i="26"/>
  <c r="AJ103" i="26"/>
  <c r="AI103" i="26"/>
  <c r="AD103" i="26"/>
  <c r="AC103" i="26"/>
  <c r="AB103" i="26"/>
  <c r="AA103" i="26"/>
  <c r="R103" i="26"/>
  <c r="Q103" i="26"/>
  <c r="J103" i="26"/>
  <c r="I103" i="26"/>
  <c r="DN102" i="26"/>
  <c r="DM102" i="26"/>
  <c r="DL102" i="26"/>
  <c r="DK102" i="26"/>
  <c r="DF102" i="26"/>
  <c r="DE102" i="26"/>
  <c r="DD102" i="26"/>
  <c r="DC102" i="26"/>
  <c r="CX102" i="26"/>
  <c r="CW102" i="26"/>
  <c r="CV102" i="26"/>
  <c r="CU102" i="26"/>
  <c r="CH102" i="26"/>
  <c r="CG102" i="26"/>
  <c r="CF102" i="26"/>
  <c r="CE102" i="26"/>
  <c r="BZ102" i="26"/>
  <c r="BY102" i="26"/>
  <c r="BX102" i="26"/>
  <c r="BW102" i="26"/>
  <c r="BR102" i="26"/>
  <c r="BQ102" i="26"/>
  <c r="BP102" i="26"/>
  <c r="BO102" i="26"/>
  <c r="BB102" i="26"/>
  <c r="BA102" i="26"/>
  <c r="AZ102" i="26"/>
  <c r="AY102" i="26"/>
  <c r="AT102" i="26"/>
  <c r="AS102" i="26"/>
  <c r="AR102" i="26"/>
  <c r="AQ102" i="26"/>
  <c r="AL102" i="26"/>
  <c r="AK102" i="26"/>
  <c r="AJ102" i="26"/>
  <c r="AI102" i="26"/>
  <c r="AD102" i="26"/>
  <c r="AC102" i="26"/>
  <c r="AB102" i="26"/>
  <c r="AA102" i="26"/>
  <c r="R102" i="26"/>
  <c r="Q102" i="26"/>
  <c r="J102" i="26"/>
  <c r="I102" i="26"/>
  <c r="DN101" i="26"/>
  <c r="DM101" i="26"/>
  <c r="DL101" i="26"/>
  <c r="DK101" i="26"/>
  <c r="DF101" i="26"/>
  <c r="DE101" i="26"/>
  <c r="DD101" i="26"/>
  <c r="DC101" i="26"/>
  <c r="CX101" i="26"/>
  <c r="CW101" i="26"/>
  <c r="CV101" i="26"/>
  <c r="CU101" i="26"/>
  <c r="CH101" i="26"/>
  <c r="CG101" i="26"/>
  <c r="CF101" i="26"/>
  <c r="CE101" i="26"/>
  <c r="BZ101" i="26"/>
  <c r="BY101" i="26"/>
  <c r="BX101" i="26"/>
  <c r="BW101" i="26"/>
  <c r="BR101" i="26"/>
  <c r="BQ101" i="26"/>
  <c r="BP101" i="26"/>
  <c r="BO101" i="26"/>
  <c r="BB101" i="26"/>
  <c r="BA101" i="26"/>
  <c r="AZ101" i="26"/>
  <c r="AY101" i="26"/>
  <c r="AT101" i="26"/>
  <c r="AS101" i="26"/>
  <c r="AR101" i="26"/>
  <c r="AQ101" i="26"/>
  <c r="AL101" i="26"/>
  <c r="AK101" i="26"/>
  <c r="AJ101" i="26"/>
  <c r="AI101" i="26"/>
  <c r="AD101" i="26"/>
  <c r="AC101" i="26"/>
  <c r="AB101" i="26"/>
  <c r="AA101" i="26"/>
  <c r="R101" i="26"/>
  <c r="Q101" i="26"/>
  <c r="J101" i="26"/>
  <c r="I101" i="26"/>
  <c r="DN100" i="26"/>
  <c r="DM100" i="26"/>
  <c r="DL100" i="26"/>
  <c r="DK100" i="26"/>
  <c r="DF100" i="26"/>
  <c r="DE100" i="26"/>
  <c r="DD100" i="26"/>
  <c r="DC100" i="26"/>
  <c r="CX100" i="26"/>
  <c r="CW100" i="26"/>
  <c r="CV100" i="26"/>
  <c r="CU100" i="26"/>
  <c r="CH100" i="26"/>
  <c r="CG100" i="26"/>
  <c r="CF100" i="26"/>
  <c r="CE100" i="26"/>
  <c r="BZ100" i="26"/>
  <c r="BY100" i="26"/>
  <c r="BX100" i="26"/>
  <c r="BW100" i="26"/>
  <c r="BR100" i="26"/>
  <c r="BQ100" i="26"/>
  <c r="BP100" i="26"/>
  <c r="BO100" i="26"/>
  <c r="BB100" i="26"/>
  <c r="BA100" i="26"/>
  <c r="AZ100" i="26"/>
  <c r="AY100" i="26"/>
  <c r="AT100" i="26"/>
  <c r="AS100" i="26"/>
  <c r="AR100" i="26"/>
  <c r="AQ100" i="26"/>
  <c r="AL100" i="26"/>
  <c r="AK100" i="26"/>
  <c r="AJ100" i="26"/>
  <c r="AI100" i="26"/>
  <c r="AD100" i="26"/>
  <c r="AC100" i="26"/>
  <c r="AB100" i="26"/>
  <c r="AA100" i="26"/>
  <c r="R100" i="26"/>
  <c r="Q100" i="26"/>
  <c r="J100" i="26"/>
  <c r="I100" i="26"/>
  <c r="DN99" i="26"/>
  <c r="DM99" i="26"/>
  <c r="DL99" i="26"/>
  <c r="DK99" i="26"/>
  <c r="DF99" i="26"/>
  <c r="DE99" i="26"/>
  <c r="DD99" i="26"/>
  <c r="DC99" i="26"/>
  <c r="CX99" i="26"/>
  <c r="CW99" i="26"/>
  <c r="CV99" i="26"/>
  <c r="CU99" i="26"/>
  <c r="CH99" i="26"/>
  <c r="CG99" i="26"/>
  <c r="CF99" i="26"/>
  <c r="CE99" i="26"/>
  <c r="BZ99" i="26"/>
  <c r="BY99" i="26"/>
  <c r="BX99" i="26"/>
  <c r="BW99" i="26"/>
  <c r="BR99" i="26"/>
  <c r="BQ99" i="26"/>
  <c r="BP99" i="26"/>
  <c r="BO99" i="26"/>
  <c r="BB99" i="26"/>
  <c r="BA99" i="26"/>
  <c r="AZ99" i="26"/>
  <c r="AY99" i="26"/>
  <c r="AT99" i="26"/>
  <c r="AS99" i="26"/>
  <c r="AR99" i="26"/>
  <c r="AQ99" i="26"/>
  <c r="AL99" i="26"/>
  <c r="AK99" i="26"/>
  <c r="AJ99" i="26"/>
  <c r="AI99" i="26"/>
  <c r="AD99" i="26"/>
  <c r="AC99" i="26"/>
  <c r="AB99" i="26"/>
  <c r="AA99" i="26"/>
  <c r="R99" i="26"/>
  <c r="Q99" i="26"/>
  <c r="J99" i="26"/>
  <c r="I99" i="26"/>
  <c r="DN98" i="26"/>
  <c r="DM98" i="26"/>
  <c r="DL98" i="26"/>
  <c r="DK98" i="26"/>
  <c r="DF98" i="26"/>
  <c r="DE98" i="26"/>
  <c r="DD98" i="26"/>
  <c r="DC98" i="26"/>
  <c r="CX98" i="26"/>
  <c r="CW98" i="26"/>
  <c r="CV98" i="26"/>
  <c r="CU98" i="26"/>
  <c r="CH98" i="26"/>
  <c r="CG98" i="26"/>
  <c r="CF98" i="26"/>
  <c r="CE98" i="26"/>
  <c r="BZ98" i="26"/>
  <c r="BY98" i="26"/>
  <c r="BX98" i="26"/>
  <c r="BW98" i="26"/>
  <c r="BR98" i="26"/>
  <c r="BQ98" i="26"/>
  <c r="BP98" i="26"/>
  <c r="BO98" i="26"/>
  <c r="BB98" i="26"/>
  <c r="BA98" i="26"/>
  <c r="AZ98" i="26"/>
  <c r="AY98" i="26"/>
  <c r="AT98" i="26"/>
  <c r="AS98" i="26"/>
  <c r="AR98" i="26"/>
  <c r="AQ98" i="26"/>
  <c r="AL98" i="26"/>
  <c r="AK98" i="26"/>
  <c r="AJ98" i="26"/>
  <c r="AI98" i="26"/>
  <c r="V98" i="26"/>
  <c r="U98" i="26"/>
  <c r="T98" i="26"/>
  <c r="S98" i="26"/>
  <c r="N98" i="26"/>
  <c r="R98" i="26" s="1"/>
  <c r="M98" i="26"/>
  <c r="Q98" i="26" s="1"/>
  <c r="L98" i="26"/>
  <c r="K98" i="26"/>
  <c r="F98" i="26"/>
  <c r="E98" i="26"/>
  <c r="D98" i="26"/>
  <c r="C98" i="26"/>
  <c r="DN97" i="26"/>
  <c r="DM97" i="26"/>
  <c r="DL97" i="26"/>
  <c r="DK97" i="26"/>
  <c r="DF97" i="26"/>
  <c r="DE97" i="26"/>
  <c r="DD97" i="26"/>
  <c r="DC97" i="26"/>
  <c r="CX97" i="26"/>
  <c r="CW97" i="26"/>
  <c r="CV97" i="26"/>
  <c r="CU97" i="26"/>
  <c r="CH97" i="26"/>
  <c r="CG97" i="26"/>
  <c r="CF97" i="26"/>
  <c r="CE97" i="26"/>
  <c r="BZ97" i="26"/>
  <c r="BY97" i="26"/>
  <c r="BX97" i="26"/>
  <c r="BW97" i="26"/>
  <c r="BR97" i="26"/>
  <c r="BQ97" i="26"/>
  <c r="BP97" i="26"/>
  <c r="BO97" i="26"/>
  <c r="BB97" i="26"/>
  <c r="BA97" i="26"/>
  <c r="AZ97" i="26"/>
  <c r="AY97" i="26"/>
  <c r="AT97" i="26"/>
  <c r="AS97" i="26"/>
  <c r="AR97" i="26"/>
  <c r="AQ97" i="26"/>
  <c r="AL97" i="26"/>
  <c r="AK97" i="26"/>
  <c r="AJ97" i="26"/>
  <c r="AI97" i="26"/>
  <c r="AD97" i="26"/>
  <c r="AC97" i="26"/>
  <c r="AB97" i="26"/>
  <c r="AA97" i="26"/>
  <c r="R97" i="26"/>
  <c r="Q97" i="26"/>
  <c r="J97" i="26"/>
  <c r="I97" i="26"/>
  <c r="DN96" i="26"/>
  <c r="DM96" i="26"/>
  <c r="DL96" i="26"/>
  <c r="DK96" i="26"/>
  <c r="DF96" i="26"/>
  <c r="DE96" i="26"/>
  <c r="DD96" i="26"/>
  <c r="DC96" i="26"/>
  <c r="CX96" i="26"/>
  <c r="CW96" i="26"/>
  <c r="CV96" i="26"/>
  <c r="CU96" i="26"/>
  <c r="CH96" i="26"/>
  <c r="CG96" i="26"/>
  <c r="CF96" i="26"/>
  <c r="CE96" i="26"/>
  <c r="BZ96" i="26"/>
  <c r="BY96" i="26"/>
  <c r="BX96" i="26"/>
  <c r="BW96" i="26"/>
  <c r="BR96" i="26"/>
  <c r="BQ96" i="26"/>
  <c r="BP96" i="26"/>
  <c r="BO96" i="26"/>
  <c r="BB96" i="26"/>
  <c r="BA96" i="26"/>
  <c r="AZ96" i="26"/>
  <c r="AY96" i="26"/>
  <c r="AT96" i="26"/>
  <c r="AS96" i="26"/>
  <c r="AR96" i="26"/>
  <c r="AQ96" i="26"/>
  <c r="AL96" i="26"/>
  <c r="AK96" i="26"/>
  <c r="AJ96" i="26"/>
  <c r="AI96" i="26"/>
  <c r="AD96" i="26"/>
  <c r="AC96" i="26"/>
  <c r="AB96" i="26"/>
  <c r="AA96" i="26"/>
  <c r="R96" i="26"/>
  <c r="Q96" i="26"/>
  <c r="J96" i="26"/>
  <c r="I96" i="26"/>
  <c r="DN95" i="26"/>
  <c r="DM95" i="26"/>
  <c r="DL95" i="26"/>
  <c r="DK95" i="26"/>
  <c r="DF95" i="26"/>
  <c r="DE95" i="26"/>
  <c r="DD95" i="26"/>
  <c r="DC95" i="26"/>
  <c r="CX95" i="26"/>
  <c r="CW95" i="26"/>
  <c r="CV95" i="26"/>
  <c r="CU95" i="26"/>
  <c r="CH95" i="26"/>
  <c r="CG95" i="26"/>
  <c r="CF95" i="26"/>
  <c r="CE95" i="26"/>
  <c r="BZ95" i="26"/>
  <c r="BY95" i="26"/>
  <c r="BX95" i="26"/>
  <c r="BW95" i="26"/>
  <c r="BR95" i="26"/>
  <c r="BQ95" i="26"/>
  <c r="BP95" i="26"/>
  <c r="BO95" i="26"/>
  <c r="BB95" i="26"/>
  <c r="BA95" i="26"/>
  <c r="AZ95" i="26"/>
  <c r="AY95" i="26"/>
  <c r="AT95" i="26"/>
  <c r="AS95" i="26"/>
  <c r="AR95" i="26"/>
  <c r="AQ95" i="26"/>
  <c r="AL95" i="26"/>
  <c r="AK95" i="26"/>
  <c r="AJ95" i="26"/>
  <c r="AI95" i="26"/>
  <c r="V95" i="26"/>
  <c r="U95" i="26"/>
  <c r="T95" i="26"/>
  <c r="S95" i="26"/>
  <c r="N95" i="26"/>
  <c r="M95" i="26"/>
  <c r="L95" i="26"/>
  <c r="K95" i="26"/>
  <c r="F95" i="26"/>
  <c r="J95" i="26" s="1"/>
  <c r="E95" i="26"/>
  <c r="I95" i="26" s="1"/>
  <c r="D95" i="26"/>
  <c r="C95" i="26"/>
  <c r="DN94" i="26"/>
  <c r="DM94" i="26"/>
  <c r="DL94" i="26"/>
  <c r="DK94" i="26"/>
  <c r="DF94" i="26"/>
  <c r="DE94" i="26"/>
  <c r="DD94" i="26"/>
  <c r="DC94" i="26"/>
  <c r="CX94" i="26"/>
  <c r="CW94" i="26"/>
  <c r="CV94" i="26"/>
  <c r="CU94" i="26"/>
  <c r="CH94" i="26"/>
  <c r="CG94" i="26"/>
  <c r="CF94" i="26"/>
  <c r="CE94" i="26"/>
  <c r="BZ94" i="26"/>
  <c r="BY94" i="26"/>
  <c r="BX94" i="26"/>
  <c r="BW94" i="26"/>
  <c r="BR94" i="26"/>
  <c r="BQ94" i="26"/>
  <c r="BP94" i="26"/>
  <c r="BO94" i="26"/>
  <c r="BB94" i="26"/>
  <c r="BA94" i="26"/>
  <c r="AZ94" i="26"/>
  <c r="AY94" i="26"/>
  <c r="AT94" i="26"/>
  <c r="AS94" i="26"/>
  <c r="AR94" i="26"/>
  <c r="AQ94" i="26"/>
  <c r="AL94" i="26"/>
  <c r="AK94" i="26"/>
  <c r="AJ94" i="26"/>
  <c r="AI94" i="26"/>
  <c r="AD94" i="26"/>
  <c r="AC94" i="26"/>
  <c r="AB94" i="26"/>
  <c r="AA94" i="26"/>
  <c r="R94" i="26"/>
  <c r="Q94" i="26"/>
  <c r="J94" i="26"/>
  <c r="I94" i="26"/>
  <c r="DN93" i="26"/>
  <c r="DM93" i="26"/>
  <c r="DL93" i="26"/>
  <c r="DK93" i="26"/>
  <c r="DF93" i="26"/>
  <c r="DE93" i="26"/>
  <c r="DD93" i="26"/>
  <c r="DC93" i="26"/>
  <c r="CX93" i="26"/>
  <c r="CW93" i="26"/>
  <c r="CV93" i="26"/>
  <c r="CU93" i="26"/>
  <c r="CH93" i="26"/>
  <c r="CG93" i="26"/>
  <c r="CF93" i="26"/>
  <c r="CE93" i="26"/>
  <c r="BZ93" i="26"/>
  <c r="BY93" i="26"/>
  <c r="BX93" i="26"/>
  <c r="BW93" i="26"/>
  <c r="BR93" i="26"/>
  <c r="BQ93" i="26"/>
  <c r="BP93" i="26"/>
  <c r="BO93" i="26"/>
  <c r="BB93" i="26"/>
  <c r="BA93" i="26"/>
  <c r="AZ93" i="26"/>
  <c r="AY93" i="26"/>
  <c r="AT93" i="26"/>
  <c r="AS93" i="26"/>
  <c r="AR93" i="26"/>
  <c r="AQ93" i="26"/>
  <c r="AL93" i="26"/>
  <c r="AK93" i="26"/>
  <c r="AJ93" i="26"/>
  <c r="AI93" i="26"/>
  <c r="AD93" i="26"/>
  <c r="AC93" i="26"/>
  <c r="AB93" i="26"/>
  <c r="AA93" i="26"/>
  <c r="R93" i="26"/>
  <c r="Q93" i="26"/>
  <c r="J93" i="26"/>
  <c r="I93" i="26"/>
  <c r="DN92" i="26"/>
  <c r="DM92" i="26"/>
  <c r="DL92" i="26"/>
  <c r="DK92" i="26"/>
  <c r="DF92" i="26"/>
  <c r="DE92" i="26"/>
  <c r="DD92" i="26"/>
  <c r="DC92" i="26"/>
  <c r="CX92" i="26"/>
  <c r="CW92" i="26"/>
  <c r="CV92" i="26"/>
  <c r="CU92" i="26"/>
  <c r="CH92" i="26"/>
  <c r="CG92" i="26"/>
  <c r="CF92" i="26"/>
  <c r="CE92" i="26"/>
  <c r="BZ92" i="26"/>
  <c r="BY92" i="26"/>
  <c r="BX92" i="26"/>
  <c r="BW92" i="26"/>
  <c r="BR92" i="26"/>
  <c r="BQ92" i="26"/>
  <c r="BP92" i="26"/>
  <c r="BO92" i="26"/>
  <c r="BB92" i="26"/>
  <c r="BA92" i="26"/>
  <c r="AZ92" i="26"/>
  <c r="AY92" i="26"/>
  <c r="AT92" i="26"/>
  <c r="AS92" i="26"/>
  <c r="AR92" i="26"/>
  <c r="AQ92" i="26"/>
  <c r="AL92" i="26"/>
  <c r="AK92" i="26"/>
  <c r="AJ92" i="26"/>
  <c r="AI92" i="26"/>
  <c r="AD92" i="26"/>
  <c r="AC92" i="26"/>
  <c r="AB92" i="26"/>
  <c r="AA92" i="26"/>
  <c r="R92" i="26"/>
  <c r="Q92" i="26"/>
  <c r="J92" i="26"/>
  <c r="I92" i="26"/>
  <c r="DN91" i="26"/>
  <c r="DM91" i="26"/>
  <c r="DL91" i="26"/>
  <c r="DK91" i="26"/>
  <c r="DF91" i="26"/>
  <c r="DE91" i="26"/>
  <c r="DD91" i="26"/>
  <c r="DC91" i="26"/>
  <c r="CX91" i="26"/>
  <c r="CW91" i="26"/>
  <c r="CV91" i="26"/>
  <c r="CU91" i="26"/>
  <c r="CH91" i="26"/>
  <c r="CG91" i="26"/>
  <c r="CF91" i="26"/>
  <c r="CE91" i="26"/>
  <c r="BZ91" i="26"/>
  <c r="BY91" i="26"/>
  <c r="BX91" i="26"/>
  <c r="BW91" i="26"/>
  <c r="BR91" i="26"/>
  <c r="BQ91" i="26"/>
  <c r="BP91" i="26"/>
  <c r="BO91" i="26"/>
  <c r="BB91" i="26"/>
  <c r="BA91" i="26"/>
  <c r="AZ91" i="26"/>
  <c r="AY91" i="26"/>
  <c r="AT91" i="26"/>
  <c r="AS91" i="26"/>
  <c r="AR91" i="26"/>
  <c r="AQ91" i="26"/>
  <c r="AL91" i="26"/>
  <c r="AK91" i="26"/>
  <c r="AJ91" i="26"/>
  <c r="AI91" i="26"/>
  <c r="AD91" i="26"/>
  <c r="AC91" i="26"/>
  <c r="AB91" i="26"/>
  <c r="AA91" i="26"/>
  <c r="R91" i="26"/>
  <c r="Q91" i="26"/>
  <c r="J91" i="26"/>
  <c r="I91" i="26"/>
  <c r="DN90" i="26"/>
  <c r="DM90" i="26"/>
  <c r="DL90" i="26"/>
  <c r="DK90" i="26"/>
  <c r="DF90" i="26"/>
  <c r="DE90" i="26"/>
  <c r="DD90" i="26"/>
  <c r="DC90" i="26"/>
  <c r="CX90" i="26"/>
  <c r="CW90" i="26"/>
  <c r="CV90" i="26"/>
  <c r="CU90" i="26"/>
  <c r="CH90" i="26"/>
  <c r="CG90" i="26"/>
  <c r="CF90" i="26"/>
  <c r="CE90" i="26"/>
  <c r="BZ90" i="26"/>
  <c r="BY90" i="26"/>
  <c r="BX90" i="26"/>
  <c r="BW90" i="26"/>
  <c r="BR90" i="26"/>
  <c r="BQ90" i="26"/>
  <c r="BP90" i="26"/>
  <c r="BO90" i="26"/>
  <c r="BB90" i="26"/>
  <c r="BA90" i="26"/>
  <c r="AZ90" i="26"/>
  <c r="AY90" i="26"/>
  <c r="AT90" i="26"/>
  <c r="AS90" i="26"/>
  <c r="AR90" i="26"/>
  <c r="AQ90" i="26"/>
  <c r="AL90" i="26"/>
  <c r="AK90" i="26"/>
  <c r="AJ90" i="26"/>
  <c r="AI90" i="26"/>
  <c r="AD90" i="26"/>
  <c r="AC90" i="26"/>
  <c r="AB90" i="26"/>
  <c r="AA90" i="26"/>
  <c r="R90" i="26"/>
  <c r="Q90" i="26"/>
  <c r="J90" i="26"/>
  <c r="I90" i="26"/>
  <c r="DN89" i="26"/>
  <c r="DM89" i="26"/>
  <c r="DL89" i="26"/>
  <c r="DK89" i="26"/>
  <c r="DF89" i="26"/>
  <c r="DE89" i="26"/>
  <c r="DD89" i="26"/>
  <c r="DC89" i="26"/>
  <c r="CX89" i="26"/>
  <c r="CW89" i="26"/>
  <c r="CV89" i="26"/>
  <c r="CU89" i="26"/>
  <c r="CH89" i="26"/>
  <c r="CG89" i="26"/>
  <c r="CF89" i="26"/>
  <c r="CE89" i="26"/>
  <c r="BZ89" i="26"/>
  <c r="BY89" i="26"/>
  <c r="BX89" i="26"/>
  <c r="BW89" i="26"/>
  <c r="BR89" i="26"/>
  <c r="BQ89" i="26"/>
  <c r="BP89" i="26"/>
  <c r="BO89" i="26"/>
  <c r="BB89" i="26"/>
  <c r="BA89" i="26"/>
  <c r="AZ89" i="26"/>
  <c r="AY89" i="26"/>
  <c r="AT89" i="26"/>
  <c r="AS89" i="26"/>
  <c r="AR89" i="26"/>
  <c r="AQ89" i="26"/>
  <c r="AL89" i="26"/>
  <c r="AK89" i="26"/>
  <c r="AJ89" i="26"/>
  <c r="AI89" i="26"/>
  <c r="AD89" i="26"/>
  <c r="AC89" i="26"/>
  <c r="AB89" i="26"/>
  <c r="AA89" i="26"/>
  <c r="R89" i="26"/>
  <c r="Q89" i="26"/>
  <c r="J89" i="26"/>
  <c r="I89" i="26"/>
  <c r="DN88" i="26"/>
  <c r="DM88" i="26"/>
  <c r="DL88" i="26"/>
  <c r="DK88" i="26"/>
  <c r="DF88" i="26"/>
  <c r="DE88" i="26"/>
  <c r="DD88" i="26"/>
  <c r="DC88" i="26"/>
  <c r="CX88" i="26"/>
  <c r="CW88" i="26"/>
  <c r="CV88" i="26"/>
  <c r="CU88" i="26"/>
  <c r="CH88" i="26"/>
  <c r="CG88" i="26"/>
  <c r="CF88" i="26"/>
  <c r="CE88" i="26"/>
  <c r="BZ88" i="26"/>
  <c r="BY88" i="26"/>
  <c r="BX88" i="26"/>
  <c r="BW88" i="26"/>
  <c r="BR88" i="26"/>
  <c r="BQ88" i="26"/>
  <c r="BP88" i="26"/>
  <c r="BO88" i="26"/>
  <c r="BB88" i="26"/>
  <c r="BA88" i="26"/>
  <c r="AZ88" i="26"/>
  <c r="AY88" i="26"/>
  <c r="AT88" i="26"/>
  <c r="AS88" i="26"/>
  <c r="AR88" i="26"/>
  <c r="AQ88" i="26"/>
  <c r="AL88" i="26"/>
  <c r="AK88" i="26"/>
  <c r="AJ88" i="26"/>
  <c r="AI88" i="26"/>
  <c r="AD88" i="26"/>
  <c r="AC88" i="26"/>
  <c r="AB88" i="26"/>
  <c r="AA88" i="26"/>
  <c r="R88" i="26"/>
  <c r="Q88" i="26"/>
  <c r="J88" i="26"/>
  <c r="I88" i="26"/>
  <c r="DN87" i="26"/>
  <c r="DM87" i="26"/>
  <c r="DL87" i="26"/>
  <c r="DK87" i="26"/>
  <c r="DF87" i="26"/>
  <c r="DE87" i="26"/>
  <c r="DD87" i="26"/>
  <c r="DC87" i="26"/>
  <c r="CX87" i="26"/>
  <c r="CW87" i="26"/>
  <c r="CV87" i="26"/>
  <c r="CU87" i="26"/>
  <c r="CH87" i="26"/>
  <c r="CG87" i="26"/>
  <c r="CF87" i="26"/>
  <c r="CE87" i="26"/>
  <c r="BZ87" i="26"/>
  <c r="BY87" i="26"/>
  <c r="BX87" i="26"/>
  <c r="BW87" i="26"/>
  <c r="BR87" i="26"/>
  <c r="BQ87" i="26"/>
  <c r="BP87" i="26"/>
  <c r="BO87" i="26"/>
  <c r="BB87" i="26"/>
  <c r="BA87" i="26"/>
  <c r="AZ87" i="26"/>
  <c r="AY87" i="26"/>
  <c r="AT87" i="26"/>
  <c r="AS87" i="26"/>
  <c r="AR87" i="26"/>
  <c r="AQ87" i="26"/>
  <c r="AL87" i="26"/>
  <c r="AK87" i="26"/>
  <c r="AJ87" i="26"/>
  <c r="AI87" i="26"/>
  <c r="AD87" i="26"/>
  <c r="AC87" i="26"/>
  <c r="AB87" i="26"/>
  <c r="AA87" i="26"/>
  <c r="R87" i="26"/>
  <c r="Q87" i="26"/>
  <c r="J87" i="26"/>
  <c r="I87" i="26"/>
  <c r="DN86" i="26"/>
  <c r="DM86" i="26"/>
  <c r="DL86" i="26"/>
  <c r="DK86" i="26"/>
  <c r="DF86" i="26"/>
  <c r="DE86" i="26"/>
  <c r="DD86" i="26"/>
  <c r="DC86" i="26"/>
  <c r="CX86" i="26"/>
  <c r="CW86" i="26"/>
  <c r="CV86" i="26"/>
  <c r="CU86" i="26"/>
  <c r="CH86" i="26"/>
  <c r="CG86" i="26"/>
  <c r="CF86" i="26"/>
  <c r="CE86" i="26"/>
  <c r="BZ86" i="26"/>
  <c r="BY86" i="26"/>
  <c r="BX86" i="26"/>
  <c r="BW86" i="26"/>
  <c r="BR86" i="26"/>
  <c r="BQ86" i="26"/>
  <c r="BP86" i="26"/>
  <c r="BO86" i="26"/>
  <c r="BB86" i="26"/>
  <c r="BA86" i="26"/>
  <c r="AZ86" i="26"/>
  <c r="AY86" i="26"/>
  <c r="AT86" i="26"/>
  <c r="AS86" i="26"/>
  <c r="AR86" i="26"/>
  <c r="AQ86" i="26"/>
  <c r="AL86" i="26"/>
  <c r="AK86" i="26"/>
  <c r="AJ86" i="26"/>
  <c r="AI86" i="26"/>
  <c r="AD86" i="26"/>
  <c r="AC86" i="26"/>
  <c r="AB86" i="26"/>
  <c r="AA86" i="26"/>
  <c r="R86" i="26"/>
  <c r="Q86" i="26"/>
  <c r="J86" i="26"/>
  <c r="I86" i="26"/>
  <c r="DN85" i="26"/>
  <c r="DM85" i="26"/>
  <c r="DL85" i="26"/>
  <c r="DK85" i="26"/>
  <c r="DF85" i="26"/>
  <c r="DE85" i="26"/>
  <c r="DD85" i="26"/>
  <c r="DC85" i="26"/>
  <c r="CX85" i="26"/>
  <c r="CW85" i="26"/>
  <c r="CV85" i="26"/>
  <c r="CU85" i="26"/>
  <c r="CH85" i="26"/>
  <c r="CG85" i="26"/>
  <c r="CF85" i="26"/>
  <c r="CE85" i="26"/>
  <c r="BZ85" i="26"/>
  <c r="BY85" i="26"/>
  <c r="BX85" i="26"/>
  <c r="BW85" i="26"/>
  <c r="BR85" i="26"/>
  <c r="BQ85" i="26"/>
  <c r="BP85" i="26"/>
  <c r="BO85" i="26"/>
  <c r="BB85" i="26"/>
  <c r="BA85" i="26"/>
  <c r="AZ85" i="26"/>
  <c r="AY85" i="26"/>
  <c r="AT85" i="26"/>
  <c r="AS85" i="26"/>
  <c r="AR85" i="26"/>
  <c r="AQ85" i="26"/>
  <c r="AL85" i="26"/>
  <c r="AK85" i="26"/>
  <c r="AJ85" i="26"/>
  <c r="AI85" i="26"/>
  <c r="AD85" i="26"/>
  <c r="AC85" i="26"/>
  <c r="AB85" i="26"/>
  <c r="AA85" i="26"/>
  <c r="R85" i="26"/>
  <c r="Q85" i="26"/>
  <c r="J85" i="26"/>
  <c r="I85" i="26"/>
  <c r="DN84" i="26"/>
  <c r="DM84" i="26"/>
  <c r="DL84" i="26"/>
  <c r="DK84" i="26"/>
  <c r="DF84" i="26"/>
  <c r="DE84" i="26"/>
  <c r="DD84" i="26"/>
  <c r="DC84" i="26"/>
  <c r="CX84" i="26"/>
  <c r="CW84" i="26"/>
  <c r="CV84" i="26"/>
  <c r="CU84" i="26"/>
  <c r="CH84" i="26"/>
  <c r="CG84" i="26"/>
  <c r="CF84" i="26"/>
  <c r="CE84" i="26"/>
  <c r="BZ84" i="26"/>
  <c r="BY84" i="26"/>
  <c r="BX84" i="26"/>
  <c r="BW84" i="26"/>
  <c r="BR84" i="26"/>
  <c r="BQ84" i="26"/>
  <c r="BP84" i="26"/>
  <c r="BO84" i="26"/>
  <c r="BB84" i="26"/>
  <c r="BA84" i="26"/>
  <c r="AZ84" i="26"/>
  <c r="AY84" i="26"/>
  <c r="AT84" i="26"/>
  <c r="AS84" i="26"/>
  <c r="AR84" i="26"/>
  <c r="AQ84" i="26"/>
  <c r="AL84" i="26"/>
  <c r="AK84" i="26"/>
  <c r="AJ84" i="26"/>
  <c r="AI84" i="26"/>
  <c r="AD84" i="26"/>
  <c r="AC84" i="26"/>
  <c r="AB84" i="26"/>
  <c r="AA84" i="26"/>
  <c r="R84" i="26"/>
  <c r="Q84" i="26"/>
  <c r="J84" i="26"/>
  <c r="I84" i="26"/>
  <c r="DN83" i="26"/>
  <c r="DM83" i="26"/>
  <c r="DL83" i="26"/>
  <c r="DK83" i="26"/>
  <c r="DF83" i="26"/>
  <c r="DE83" i="26"/>
  <c r="DD83" i="26"/>
  <c r="DC83" i="26"/>
  <c r="CX83" i="26"/>
  <c r="CW83" i="26"/>
  <c r="CV83" i="26"/>
  <c r="CU83" i="26"/>
  <c r="CH83" i="26"/>
  <c r="CG83" i="26"/>
  <c r="CF83" i="26"/>
  <c r="CE83" i="26"/>
  <c r="BZ83" i="26"/>
  <c r="BY83" i="26"/>
  <c r="BX83" i="26"/>
  <c r="BW83" i="26"/>
  <c r="BR83" i="26"/>
  <c r="BQ83" i="26"/>
  <c r="BP83" i="26"/>
  <c r="BO83" i="26"/>
  <c r="BB83" i="26"/>
  <c r="BA83" i="26"/>
  <c r="AZ83" i="26"/>
  <c r="AY83" i="26"/>
  <c r="AT83" i="26"/>
  <c r="AS83" i="26"/>
  <c r="AR83" i="26"/>
  <c r="AQ83" i="26"/>
  <c r="AL83" i="26"/>
  <c r="AK83" i="26"/>
  <c r="AJ83" i="26"/>
  <c r="AI83" i="26"/>
  <c r="AD83" i="26"/>
  <c r="AC83" i="26"/>
  <c r="AB83" i="26"/>
  <c r="AA83" i="26"/>
  <c r="R83" i="26"/>
  <c r="Q83" i="26"/>
  <c r="J83" i="26"/>
  <c r="I83" i="26"/>
  <c r="DN82" i="26"/>
  <c r="DM82" i="26"/>
  <c r="DL82" i="26"/>
  <c r="DK82" i="26"/>
  <c r="DF82" i="26"/>
  <c r="DE82" i="26"/>
  <c r="DD82" i="26"/>
  <c r="DC82" i="26"/>
  <c r="CX82" i="26"/>
  <c r="CW82" i="26"/>
  <c r="CV82" i="26"/>
  <c r="CU82" i="26"/>
  <c r="CH82" i="26"/>
  <c r="CG82" i="26"/>
  <c r="CF82" i="26"/>
  <c r="CE82" i="26"/>
  <c r="BZ82" i="26"/>
  <c r="BY82" i="26"/>
  <c r="BX82" i="26"/>
  <c r="BW82" i="26"/>
  <c r="BR82" i="26"/>
  <c r="BQ82" i="26"/>
  <c r="BP82" i="26"/>
  <c r="BO82" i="26"/>
  <c r="BB82" i="26"/>
  <c r="BA82" i="26"/>
  <c r="AZ82" i="26"/>
  <c r="AY82" i="26"/>
  <c r="AT82" i="26"/>
  <c r="AS82" i="26"/>
  <c r="AR82" i="26"/>
  <c r="AQ82" i="26"/>
  <c r="AL82" i="26"/>
  <c r="AK82" i="26"/>
  <c r="AJ82" i="26"/>
  <c r="AI82" i="26"/>
  <c r="AD82" i="26"/>
  <c r="AC82" i="26"/>
  <c r="AB82" i="26"/>
  <c r="AA82" i="26"/>
  <c r="R82" i="26"/>
  <c r="Q82" i="26"/>
  <c r="J82" i="26"/>
  <c r="I82" i="26"/>
  <c r="DN81" i="26"/>
  <c r="DM81" i="26"/>
  <c r="DL81" i="26"/>
  <c r="DK81" i="26"/>
  <c r="DF81" i="26"/>
  <c r="DE81" i="26"/>
  <c r="DD81" i="26"/>
  <c r="DC81" i="26"/>
  <c r="CX81" i="26"/>
  <c r="CW81" i="26"/>
  <c r="CV81" i="26"/>
  <c r="CU81" i="26"/>
  <c r="CH81" i="26"/>
  <c r="CG81" i="26"/>
  <c r="CF81" i="26"/>
  <c r="CE81" i="26"/>
  <c r="BZ81" i="26"/>
  <c r="BY81" i="26"/>
  <c r="BX81" i="26"/>
  <c r="BW81" i="26"/>
  <c r="BR81" i="26"/>
  <c r="BQ81" i="26"/>
  <c r="BP81" i="26"/>
  <c r="BO81" i="26"/>
  <c r="BB81" i="26"/>
  <c r="BA81" i="26"/>
  <c r="AZ81" i="26"/>
  <c r="AY81" i="26"/>
  <c r="AT81" i="26"/>
  <c r="AS81" i="26"/>
  <c r="AR81" i="26"/>
  <c r="AQ81" i="26"/>
  <c r="AL81" i="26"/>
  <c r="AK81" i="26"/>
  <c r="AJ81" i="26"/>
  <c r="AI81" i="26"/>
  <c r="AD81" i="26"/>
  <c r="AC81" i="26"/>
  <c r="AB81" i="26"/>
  <c r="AA81" i="26"/>
  <c r="R81" i="26"/>
  <c r="Q81" i="26"/>
  <c r="J81" i="26"/>
  <c r="I81" i="26"/>
  <c r="DN80" i="26"/>
  <c r="DM80" i="26"/>
  <c r="DL80" i="26"/>
  <c r="DK80" i="26"/>
  <c r="DF80" i="26"/>
  <c r="DE80" i="26"/>
  <c r="DD80" i="26"/>
  <c r="DC80" i="26"/>
  <c r="CX80" i="26"/>
  <c r="CW80" i="26"/>
  <c r="CV80" i="26"/>
  <c r="CU80" i="26"/>
  <c r="CH80" i="26"/>
  <c r="CG80" i="26"/>
  <c r="CF80" i="26"/>
  <c r="CE80" i="26"/>
  <c r="BZ80" i="26"/>
  <c r="BY80" i="26"/>
  <c r="BX80" i="26"/>
  <c r="BW80" i="26"/>
  <c r="BR80" i="26"/>
  <c r="BQ80" i="26"/>
  <c r="BP80" i="26"/>
  <c r="BO80" i="26"/>
  <c r="BB80" i="26"/>
  <c r="BA80" i="26"/>
  <c r="AZ80" i="26"/>
  <c r="AY80" i="26"/>
  <c r="AT80" i="26"/>
  <c r="AS80" i="26"/>
  <c r="AR80" i="26"/>
  <c r="AQ80" i="26"/>
  <c r="AL80" i="26"/>
  <c r="AK80" i="26"/>
  <c r="AJ80" i="26"/>
  <c r="AI80" i="26"/>
  <c r="AD80" i="26"/>
  <c r="AC80" i="26"/>
  <c r="AB80" i="26"/>
  <c r="AA80" i="26"/>
  <c r="R80" i="26"/>
  <c r="Q80" i="26"/>
  <c r="J80" i="26"/>
  <c r="I80" i="26"/>
  <c r="DN79" i="26"/>
  <c r="DM79" i="26"/>
  <c r="DL79" i="26"/>
  <c r="DK79" i="26"/>
  <c r="DF79" i="26"/>
  <c r="DE79" i="26"/>
  <c r="DD79" i="26"/>
  <c r="DC79" i="26"/>
  <c r="CX79" i="26"/>
  <c r="CW79" i="26"/>
  <c r="CV79" i="26"/>
  <c r="CU79" i="26"/>
  <c r="CH79" i="26"/>
  <c r="CG79" i="26"/>
  <c r="CF79" i="26"/>
  <c r="CE79" i="26"/>
  <c r="BZ79" i="26"/>
  <c r="BY79" i="26"/>
  <c r="BX79" i="26"/>
  <c r="BW79" i="26"/>
  <c r="BR79" i="26"/>
  <c r="BQ79" i="26"/>
  <c r="BP79" i="26"/>
  <c r="BO79" i="26"/>
  <c r="BB79" i="26"/>
  <c r="BA79" i="26"/>
  <c r="AZ79" i="26"/>
  <c r="AY79" i="26"/>
  <c r="AT79" i="26"/>
  <c r="AS79" i="26"/>
  <c r="AR79" i="26"/>
  <c r="AQ79" i="26"/>
  <c r="AL79" i="26"/>
  <c r="AK79" i="26"/>
  <c r="AJ79" i="26"/>
  <c r="AI79" i="26"/>
  <c r="AD79" i="26"/>
  <c r="AC79" i="26"/>
  <c r="AB79" i="26"/>
  <c r="AA79" i="26"/>
  <c r="R79" i="26"/>
  <c r="Q79" i="26"/>
  <c r="J79" i="26"/>
  <c r="I79" i="26"/>
  <c r="DN78" i="26"/>
  <c r="DM78" i="26"/>
  <c r="DL78" i="26"/>
  <c r="DK78" i="26"/>
  <c r="DF78" i="26"/>
  <c r="DE78" i="26"/>
  <c r="DD78" i="26"/>
  <c r="DC78" i="26"/>
  <c r="CX78" i="26"/>
  <c r="CW78" i="26"/>
  <c r="CV78" i="26"/>
  <c r="CU78" i="26"/>
  <c r="CH78" i="26"/>
  <c r="CG78" i="26"/>
  <c r="CF78" i="26"/>
  <c r="CE78" i="26"/>
  <c r="BZ78" i="26"/>
  <c r="BY78" i="26"/>
  <c r="BX78" i="26"/>
  <c r="BW78" i="26"/>
  <c r="BR78" i="26"/>
  <c r="BQ78" i="26"/>
  <c r="BP78" i="26"/>
  <c r="BO78" i="26"/>
  <c r="BB78" i="26"/>
  <c r="BA78" i="26"/>
  <c r="AZ78" i="26"/>
  <c r="AY78" i="26"/>
  <c r="AT78" i="26"/>
  <c r="AS78" i="26"/>
  <c r="AR78" i="26"/>
  <c r="AQ78" i="26"/>
  <c r="AL78" i="26"/>
  <c r="AK78" i="26"/>
  <c r="AJ78" i="26"/>
  <c r="AI78" i="26"/>
  <c r="AD78" i="26"/>
  <c r="AC78" i="26"/>
  <c r="AB78" i="26"/>
  <c r="R78" i="26"/>
  <c r="Q78" i="26"/>
  <c r="J78" i="26"/>
  <c r="DN77" i="26"/>
  <c r="DM77" i="26"/>
  <c r="DL77" i="26"/>
  <c r="DK77" i="26"/>
  <c r="DF77" i="26"/>
  <c r="DE77" i="26"/>
  <c r="DD77" i="26"/>
  <c r="DC77" i="26"/>
  <c r="CX77" i="26"/>
  <c r="CW77" i="26"/>
  <c r="CV77" i="26"/>
  <c r="CU77" i="26"/>
  <c r="CH77" i="26"/>
  <c r="CG77" i="26"/>
  <c r="CF77" i="26"/>
  <c r="CE77" i="26"/>
  <c r="BZ77" i="26"/>
  <c r="BY77" i="26"/>
  <c r="BX77" i="26"/>
  <c r="BW77" i="26"/>
  <c r="BR77" i="26"/>
  <c r="BQ77" i="26"/>
  <c r="BP77" i="26"/>
  <c r="BO77" i="26"/>
  <c r="BB77" i="26"/>
  <c r="BA77" i="26"/>
  <c r="AZ77" i="26"/>
  <c r="AY77" i="26"/>
  <c r="AT77" i="26"/>
  <c r="AS77" i="26"/>
  <c r="AR77" i="26"/>
  <c r="AQ77" i="26"/>
  <c r="AL77" i="26"/>
  <c r="AK77" i="26"/>
  <c r="AJ77" i="26"/>
  <c r="AI77" i="26"/>
  <c r="AD77" i="26"/>
  <c r="AC77" i="26"/>
  <c r="AB77" i="26"/>
  <c r="AA77" i="26"/>
  <c r="R77" i="26"/>
  <c r="Q77" i="26"/>
  <c r="J77" i="26"/>
  <c r="I77" i="26"/>
  <c r="DN76" i="26"/>
  <c r="DM76" i="26"/>
  <c r="DL76" i="26"/>
  <c r="DK76" i="26"/>
  <c r="DF76" i="26"/>
  <c r="DE76" i="26"/>
  <c r="DD76" i="26"/>
  <c r="DC76" i="26"/>
  <c r="CX76" i="26"/>
  <c r="CW76" i="26"/>
  <c r="CV76" i="26"/>
  <c r="CU76" i="26"/>
  <c r="CH76" i="26"/>
  <c r="CG76" i="26"/>
  <c r="CF76" i="26"/>
  <c r="CE76" i="26"/>
  <c r="BZ76" i="26"/>
  <c r="BY76" i="26"/>
  <c r="BX76" i="26"/>
  <c r="BW76" i="26"/>
  <c r="BR76" i="26"/>
  <c r="BQ76" i="26"/>
  <c r="BP76" i="26"/>
  <c r="BO76" i="26"/>
  <c r="BB76" i="26"/>
  <c r="BA76" i="26"/>
  <c r="AZ76" i="26"/>
  <c r="AY76" i="26"/>
  <c r="AT76" i="26"/>
  <c r="AS76" i="26"/>
  <c r="AR76" i="26"/>
  <c r="AQ76" i="26"/>
  <c r="AL76" i="26"/>
  <c r="AK76" i="26"/>
  <c r="AJ76" i="26"/>
  <c r="AI76" i="26"/>
  <c r="AD76" i="26"/>
  <c r="AC76" i="26"/>
  <c r="AB76" i="26"/>
  <c r="AA76" i="26"/>
  <c r="R76" i="26"/>
  <c r="Q76" i="26"/>
  <c r="J76" i="26"/>
  <c r="I76" i="26"/>
  <c r="DN75" i="26"/>
  <c r="DM75" i="26"/>
  <c r="DL75" i="26"/>
  <c r="DK75" i="26"/>
  <c r="DF75" i="26"/>
  <c r="DE75" i="26"/>
  <c r="DD75" i="26"/>
  <c r="DC75" i="26"/>
  <c r="CX75" i="26"/>
  <c r="CW75" i="26"/>
  <c r="CV75" i="26"/>
  <c r="CU75" i="26"/>
  <c r="CH75" i="26"/>
  <c r="CG75" i="26"/>
  <c r="CF75" i="26"/>
  <c r="CE75" i="26"/>
  <c r="BZ75" i="26"/>
  <c r="BY75" i="26"/>
  <c r="BX75" i="26"/>
  <c r="BW75" i="26"/>
  <c r="BR75" i="26"/>
  <c r="BQ75" i="26"/>
  <c r="BP75" i="26"/>
  <c r="BO75" i="26"/>
  <c r="BB75" i="26"/>
  <c r="BA75" i="26"/>
  <c r="AZ75" i="26"/>
  <c r="AY75" i="26"/>
  <c r="AT75" i="26"/>
  <c r="AS75" i="26"/>
  <c r="AR75" i="26"/>
  <c r="AQ75" i="26"/>
  <c r="AL75" i="26"/>
  <c r="AK75" i="26"/>
  <c r="AJ75" i="26"/>
  <c r="AI75" i="26"/>
  <c r="AD75" i="26"/>
  <c r="AC75" i="26"/>
  <c r="AB75" i="26"/>
  <c r="AA75" i="26"/>
  <c r="R75" i="26"/>
  <c r="Q75" i="26"/>
  <c r="J75" i="26"/>
  <c r="I75" i="26"/>
  <c r="DN74" i="26"/>
  <c r="DM74" i="26"/>
  <c r="DL74" i="26"/>
  <c r="DK74" i="26"/>
  <c r="DF74" i="26"/>
  <c r="DE74" i="26"/>
  <c r="DD74" i="26"/>
  <c r="DC74" i="26"/>
  <c r="CX74" i="26"/>
  <c r="CW74" i="26"/>
  <c r="CV74" i="26"/>
  <c r="CU74" i="26"/>
  <c r="CH74" i="26"/>
  <c r="CG74" i="26"/>
  <c r="CF74" i="26"/>
  <c r="CE74" i="26"/>
  <c r="BZ74" i="26"/>
  <c r="BY74" i="26"/>
  <c r="BX74" i="26"/>
  <c r="BW74" i="26"/>
  <c r="BR74" i="26"/>
  <c r="BQ74" i="26"/>
  <c r="BP74" i="26"/>
  <c r="BO74" i="26"/>
  <c r="BB74" i="26"/>
  <c r="BA74" i="26"/>
  <c r="AZ74" i="26"/>
  <c r="AY74" i="26"/>
  <c r="AT74" i="26"/>
  <c r="AS74" i="26"/>
  <c r="AR74" i="26"/>
  <c r="AQ74" i="26"/>
  <c r="AL74" i="26"/>
  <c r="AK74" i="26"/>
  <c r="AJ74" i="26"/>
  <c r="AI74" i="26"/>
  <c r="AD74" i="26"/>
  <c r="AC74" i="26"/>
  <c r="AB74" i="26"/>
  <c r="AA74" i="26"/>
  <c r="R74" i="26"/>
  <c r="Q74" i="26"/>
  <c r="J74" i="26"/>
  <c r="I74" i="26"/>
  <c r="DN73" i="26"/>
  <c r="DM73" i="26"/>
  <c r="DL73" i="26"/>
  <c r="DK73" i="26"/>
  <c r="DF73" i="26"/>
  <c r="DE73" i="26"/>
  <c r="DD73" i="26"/>
  <c r="DC73" i="26"/>
  <c r="CX73" i="26"/>
  <c r="CW73" i="26"/>
  <c r="CV73" i="26"/>
  <c r="CU73" i="26"/>
  <c r="CH73" i="26"/>
  <c r="CG73" i="26"/>
  <c r="CF73" i="26"/>
  <c r="CE73" i="26"/>
  <c r="BZ73" i="26"/>
  <c r="BY73" i="26"/>
  <c r="BX73" i="26"/>
  <c r="BW73" i="26"/>
  <c r="BR73" i="26"/>
  <c r="BQ73" i="26"/>
  <c r="BP73" i="26"/>
  <c r="BO73" i="26"/>
  <c r="BB73" i="26"/>
  <c r="BA73" i="26"/>
  <c r="AZ73" i="26"/>
  <c r="AY73" i="26"/>
  <c r="AT73" i="26"/>
  <c r="AS73" i="26"/>
  <c r="AR73" i="26"/>
  <c r="AQ73" i="26"/>
  <c r="AL73" i="26"/>
  <c r="AK73" i="26"/>
  <c r="AJ73" i="26"/>
  <c r="AI73" i="26"/>
  <c r="AD73" i="26"/>
  <c r="AC73" i="26"/>
  <c r="AB73" i="26"/>
  <c r="AA73" i="26"/>
  <c r="R73" i="26"/>
  <c r="Q73" i="26"/>
  <c r="J73" i="26"/>
  <c r="I73" i="26"/>
  <c r="DN72" i="26"/>
  <c r="DM72" i="26"/>
  <c r="DL72" i="26"/>
  <c r="DK72" i="26"/>
  <c r="DF72" i="26"/>
  <c r="DE72" i="26"/>
  <c r="DD72" i="26"/>
  <c r="DC72" i="26"/>
  <c r="CX72" i="26"/>
  <c r="CW72" i="26"/>
  <c r="CV72" i="26"/>
  <c r="CU72" i="26"/>
  <c r="CH72" i="26"/>
  <c r="CG72" i="26"/>
  <c r="CF72" i="26"/>
  <c r="CE72" i="26"/>
  <c r="BZ72" i="26"/>
  <c r="BY72" i="26"/>
  <c r="BX72" i="26"/>
  <c r="BW72" i="26"/>
  <c r="BR72" i="26"/>
  <c r="BQ72" i="26"/>
  <c r="BP72" i="26"/>
  <c r="BO72" i="26"/>
  <c r="BB72" i="26"/>
  <c r="BA72" i="26"/>
  <c r="AZ72" i="26"/>
  <c r="AY72" i="26"/>
  <c r="AT72" i="26"/>
  <c r="AS72" i="26"/>
  <c r="AR72" i="26"/>
  <c r="AQ72" i="26"/>
  <c r="AL72" i="26"/>
  <c r="AK72" i="26"/>
  <c r="AJ72" i="26"/>
  <c r="AI72" i="26"/>
  <c r="AD72" i="26"/>
  <c r="AC72" i="26"/>
  <c r="AB72" i="26"/>
  <c r="AA72" i="26"/>
  <c r="R72" i="26"/>
  <c r="Q72" i="26"/>
  <c r="J72" i="26"/>
  <c r="I72" i="26"/>
  <c r="DN71" i="26"/>
  <c r="DM71" i="26"/>
  <c r="DL71" i="26"/>
  <c r="DK71" i="26"/>
  <c r="DF71" i="26"/>
  <c r="DE71" i="26"/>
  <c r="DD71" i="26"/>
  <c r="DC71" i="26"/>
  <c r="CX71" i="26"/>
  <c r="CW71" i="26"/>
  <c r="CV71" i="26"/>
  <c r="CU71" i="26"/>
  <c r="CH71" i="26"/>
  <c r="CG71" i="26"/>
  <c r="CF71" i="26"/>
  <c r="CE71" i="26"/>
  <c r="BZ71" i="26"/>
  <c r="BY71" i="26"/>
  <c r="BX71" i="26"/>
  <c r="BW71" i="26"/>
  <c r="BR71" i="26"/>
  <c r="BQ71" i="26"/>
  <c r="BP71" i="26"/>
  <c r="BO71" i="26"/>
  <c r="BB71" i="26"/>
  <c r="BA71" i="26"/>
  <c r="AZ71" i="26"/>
  <c r="AY71" i="26"/>
  <c r="AT71" i="26"/>
  <c r="AS71" i="26"/>
  <c r="AR71" i="26"/>
  <c r="AQ71" i="26"/>
  <c r="AL71" i="26"/>
  <c r="AK71" i="26"/>
  <c r="AJ71" i="26"/>
  <c r="AI71" i="26"/>
  <c r="AD71" i="26"/>
  <c r="AC71" i="26"/>
  <c r="AB71" i="26"/>
  <c r="AA71" i="26"/>
  <c r="R71" i="26"/>
  <c r="Q71" i="26"/>
  <c r="J71" i="26"/>
  <c r="I71" i="26"/>
  <c r="DN70" i="26"/>
  <c r="DM70" i="26"/>
  <c r="DL70" i="26"/>
  <c r="DK70" i="26"/>
  <c r="DF70" i="26"/>
  <c r="DE70" i="26"/>
  <c r="DD70" i="26"/>
  <c r="DC70" i="26"/>
  <c r="CX70" i="26"/>
  <c r="CW70" i="26"/>
  <c r="CV70" i="26"/>
  <c r="CU70" i="26"/>
  <c r="CH70" i="26"/>
  <c r="CG70" i="26"/>
  <c r="CF70" i="26"/>
  <c r="CE70" i="26"/>
  <c r="BZ70" i="26"/>
  <c r="BY70" i="26"/>
  <c r="BX70" i="26"/>
  <c r="BW70" i="26"/>
  <c r="BR70" i="26"/>
  <c r="BQ70" i="26"/>
  <c r="BP70" i="26"/>
  <c r="BO70" i="26"/>
  <c r="BB70" i="26"/>
  <c r="BA70" i="26"/>
  <c r="AZ70" i="26"/>
  <c r="AY70" i="26"/>
  <c r="AT70" i="26"/>
  <c r="AS70" i="26"/>
  <c r="AR70" i="26"/>
  <c r="AQ70" i="26"/>
  <c r="AL70" i="26"/>
  <c r="AK70" i="26"/>
  <c r="AJ70" i="26"/>
  <c r="AI70" i="26"/>
  <c r="V70" i="26"/>
  <c r="AD70" i="26" s="1"/>
  <c r="U70" i="26"/>
  <c r="AC70" i="26" s="1"/>
  <c r="T70" i="26"/>
  <c r="AB70" i="26" s="1"/>
  <c r="S70" i="26"/>
  <c r="AA70" i="26" s="1"/>
  <c r="N70" i="26"/>
  <c r="R70" i="26" s="1"/>
  <c r="M70" i="26"/>
  <c r="Q70" i="26" s="1"/>
  <c r="L70" i="26"/>
  <c r="K70" i="26"/>
  <c r="F70" i="26"/>
  <c r="J70" i="26" s="1"/>
  <c r="E70" i="26"/>
  <c r="I70" i="26" s="1"/>
  <c r="D70" i="26"/>
  <c r="C70" i="26"/>
  <c r="DN68" i="26"/>
  <c r="DM68" i="26"/>
  <c r="DL68" i="26"/>
  <c r="DK68" i="26"/>
  <c r="DF68" i="26"/>
  <c r="DE68" i="26"/>
  <c r="DD68" i="26"/>
  <c r="DC68" i="26"/>
  <c r="CX68" i="26"/>
  <c r="CW68" i="26"/>
  <c r="CV68" i="26"/>
  <c r="CU68" i="26"/>
  <c r="CH68" i="26"/>
  <c r="CG68" i="26"/>
  <c r="CF68" i="26"/>
  <c r="CE68" i="26"/>
  <c r="BZ68" i="26"/>
  <c r="BY68" i="26"/>
  <c r="BX68" i="26"/>
  <c r="BW68" i="26"/>
  <c r="BR68" i="26"/>
  <c r="BQ68" i="26"/>
  <c r="BP68" i="26"/>
  <c r="BO68" i="26"/>
  <c r="BB68" i="26"/>
  <c r="BA68" i="26"/>
  <c r="AZ68" i="26"/>
  <c r="AY68" i="26"/>
  <c r="AT68" i="26"/>
  <c r="AS68" i="26"/>
  <c r="AR68" i="26"/>
  <c r="AQ68" i="26"/>
  <c r="AL68" i="26"/>
  <c r="AK68" i="26"/>
  <c r="AJ68" i="26"/>
  <c r="AI68" i="26"/>
  <c r="V68" i="26"/>
  <c r="U68" i="26"/>
  <c r="T68" i="26"/>
  <c r="S68" i="26"/>
  <c r="N68" i="26"/>
  <c r="M68" i="26"/>
  <c r="L68" i="26"/>
  <c r="K68" i="26"/>
  <c r="F68" i="26"/>
  <c r="D68" i="26"/>
  <c r="DN66" i="26"/>
  <c r="DM66" i="26"/>
  <c r="DL66" i="26"/>
  <c r="DK66" i="26"/>
  <c r="DF66" i="26"/>
  <c r="DE66" i="26"/>
  <c r="DD66" i="26"/>
  <c r="DC66" i="26"/>
  <c r="CX66" i="26"/>
  <c r="CW66" i="26"/>
  <c r="CV66" i="26"/>
  <c r="CU66" i="26"/>
  <c r="CH66" i="26"/>
  <c r="CG66" i="26"/>
  <c r="CF66" i="26"/>
  <c r="CE66" i="26"/>
  <c r="BZ66" i="26"/>
  <c r="BY66" i="26"/>
  <c r="BX66" i="26"/>
  <c r="BW66" i="26"/>
  <c r="BR66" i="26"/>
  <c r="BQ66" i="26"/>
  <c r="BP66" i="26"/>
  <c r="BO66" i="26"/>
  <c r="BB66" i="26"/>
  <c r="BA66" i="26"/>
  <c r="AZ66" i="26"/>
  <c r="AY66" i="26"/>
  <c r="AT66" i="26"/>
  <c r="AS66" i="26"/>
  <c r="AR66" i="26"/>
  <c r="AQ66" i="26"/>
  <c r="AL66" i="26"/>
  <c r="AK66" i="26"/>
  <c r="AJ66" i="26"/>
  <c r="AI66" i="26"/>
  <c r="AD66" i="26"/>
  <c r="AC66" i="26"/>
  <c r="AB66" i="26"/>
  <c r="AA66" i="26"/>
  <c r="R66" i="26"/>
  <c r="Q66" i="26"/>
  <c r="J66" i="26"/>
  <c r="I66" i="26"/>
  <c r="H66" i="26"/>
  <c r="G66" i="26"/>
  <c r="DN65" i="26"/>
  <c r="DM65" i="26"/>
  <c r="DL65" i="26"/>
  <c r="DK65" i="26"/>
  <c r="DF65" i="26"/>
  <c r="DE65" i="26"/>
  <c r="DD65" i="26"/>
  <c r="DC65" i="26"/>
  <c r="CX65" i="26"/>
  <c r="CW65" i="26"/>
  <c r="CV65" i="26"/>
  <c r="CU65" i="26"/>
  <c r="CH65" i="26"/>
  <c r="CG65" i="26"/>
  <c r="CF65" i="26"/>
  <c r="CE65" i="26"/>
  <c r="BZ65" i="26"/>
  <c r="BY65" i="26"/>
  <c r="BX65" i="26"/>
  <c r="BW65" i="26"/>
  <c r="BR65" i="26"/>
  <c r="BQ65" i="26"/>
  <c r="BP65" i="26"/>
  <c r="BO65" i="26"/>
  <c r="BB65" i="26"/>
  <c r="BA65" i="26"/>
  <c r="AZ65" i="26"/>
  <c r="AY65" i="26"/>
  <c r="AT65" i="26"/>
  <c r="AS65" i="26"/>
  <c r="AR65" i="26"/>
  <c r="AQ65" i="26"/>
  <c r="AL65" i="26"/>
  <c r="AK65" i="26"/>
  <c r="AJ65" i="26"/>
  <c r="AI65" i="26"/>
  <c r="AD65" i="26"/>
  <c r="AC65" i="26"/>
  <c r="AB65" i="26"/>
  <c r="AA65" i="26"/>
  <c r="R65" i="26"/>
  <c r="Q65" i="26"/>
  <c r="F65" i="26"/>
  <c r="J65" i="26" s="1"/>
  <c r="E65" i="26"/>
  <c r="I65" i="26" s="1"/>
  <c r="D65" i="26"/>
  <c r="C65" i="26"/>
  <c r="DN64" i="26"/>
  <c r="DM64" i="26"/>
  <c r="DL64" i="26"/>
  <c r="DK64" i="26"/>
  <c r="DF64" i="26"/>
  <c r="DE64" i="26"/>
  <c r="DD64" i="26"/>
  <c r="DC64" i="26"/>
  <c r="CX64" i="26"/>
  <c r="CW64" i="26"/>
  <c r="CV64" i="26"/>
  <c r="CU64" i="26"/>
  <c r="CH64" i="26"/>
  <c r="CG64" i="26"/>
  <c r="CF64" i="26"/>
  <c r="CE64" i="26"/>
  <c r="BZ64" i="26"/>
  <c r="BY64" i="26"/>
  <c r="BX64" i="26"/>
  <c r="BW64" i="26"/>
  <c r="BR64" i="26"/>
  <c r="BQ64" i="26"/>
  <c r="BP64" i="26"/>
  <c r="BO64" i="26"/>
  <c r="BB64" i="26"/>
  <c r="BA64" i="26"/>
  <c r="AZ64" i="26"/>
  <c r="AY64" i="26"/>
  <c r="AT64" i="26"/>
  <c r="AS64" i="26"/>
  <c r="AR64" i="26"/>
  <c r="AQ64" i="26"/>
  <c r="AL64" i="26"/>
  <c r="AK64" i="26"/>
  <c r="AJ64" i="26"/>
  <c r="AI64" i="26"/>
  <c r="AD64" i="26"/>
  <c r="AC64" i="26"/>
  <c r="AB64" i="26"/>
  <c r="AA64" i="26"/>
  <c r="R64" i="26"/>
  <c r="Q64" i="26"/>
  <c r="J64" i="26"/>
  <c r="I64" i="26"/>
  <c r="H64" i="26"/>
  <c r="G64" i="26"/>
  <c r="DN63" i="26"/>
  <c r="DM63" i="26"/>
  <c r="DL63" i="26"/>
  <c r="DK63" i="26"/>
  <c r="DF63" i="26"/>
  <c r="DE63" i="26"/>
  <c r="DD63" i="26"/>
  <c r="DC63" i="26"/>
  <c r="CX63" i="26"/>
  <c r="CW63" i="26"/>
  <c r="CV63" i="26"/>
  <c r="CU63" i="26"/>
  <c r="CH63" i="26"/>
  <c r="CG63" i="26"/>
  <c r="CF63" i="26"/>
  <c r="CE63" i="26"/>
  <c r="BZ63" i="26"/>
  <c r="BY63" i="26"/>
  <c r="BX63" i="26"/>
  <c r="BW63" i="26"/>
  <c r="BR63" i="26"/>
  <c r="BQ63" i="26"/>
  <c r="BP63" i="26"/>
  <c r="BO63" i="26"/>
  <c r="BB63" i="26"/>
  <c r="BA63" i="26"/>
  <c r="AZ63" i="26"/>
  <c r="AY63" i="26"/>
  <c r="AT63" i="26"/>
  <c r="AS63" i="26"/>
  <c r="AR63" i="26"/>
  <c r="AQ63" i="26"/>
  <c r="AL63" i="26"/>
  <c r="AK63" i="26"/>
  <c r="AJ63" i="26"/>
  <c r="AI63" i="26"/>
  <c r="AD63" i="26"/>
  <c r="AC63" i="26"/>
  <c r="AB63" i="26"/>
  <c r="AA63" i="26"/>
  <c r="R63" i="26"/>
  <c r="Q63" i="26"/>
  <c r="J63" i="26"/>
  <c r="I63" i="26"/>
  <c r="H63" i="26"/>
  <c r="G63" i="26"/>
  <c r="DN62" i="26"/>
  <c r="DM62" i="26"/>
  <c r="DL62" i="26"/>
  <c r="DK62" i="26"/>
  <c r="DF62" i="26"/>
  <c r="DE62" i="26"/>
  <c r="DD62" i="26"/>
  <c r="DC62" i="26"/>
  <c r="CX62" i="26"/>
  <c r="CW62" i="26"/>
  <c r="CV62" i="26"/>
  <c r="CU62" i="26"/>
  <c r="CH62" i="26"/>
  <c r="CG62" i="26"/>
  <c r="CF62" i="26"/>
  <c r="CE62" i="26"/>
  <c r="BZ62" i="26"/>
  <c r="BY62" i="26"/>
  <c r="BX62" i="26"/>
  <c r="BW62" i="26"/>
  <c r="BR62" i="26"/>
  <c r="BQ62" i="26"/>
  <c r="BP62" i="26"/>
  <c r="BO62" i="26"/>
  <c r="BB62" i="26"/>
  <c r="BA62" i="26"/>
  <c r="AZ62" i="26"/>
  <c r="AY62" i="26"/>
  <c r="AT62" i="26"/>
  <c r="AS62" i="26"/>
  <c r="AR62" i="26"/>
  <c r="AQ62" i="26"/>
  <c r="AL62" i="26"/>
  <c r="AK62" i="26"/>
  <c r="AJ62" i="26"/>
  <c r="AI62" i="26"/>
  <c r="V62" i="26"/>
  <c r="U62" i="26"/>
  <c r="T62" i="26"/>
  <c r="S62" i="26"/>
  <c r="N62" i="26"/>
  <c r="M62" i="26"/>
  <c r="L62" i="26"/>
  <c r="K62" i="26"/>
  <c r="F62" i="26"/>
  <c r="J62" i="26" s="1"/>
  <c r="E62" i="26"/>
  <c r="I62" i="26" s="1"/>
  <c r="D62" i="26"/>
  <c r="C62" i="26"/>
  <c r="DN61" i="26"/>
  <c r="DM61" i="26"/>
  <c r="DL61" i="26"/>
  <c r="DK61" i="26"/>
  <c r="DF61" i="26"/>
  <c r="DE61" i="26"/>
  <c r="DD61" i="26"/>
  <c r="DC61" i="26"/>
  <c r="CX61" i="26"/>
  <c r="CW61" i="26"/>
  <c r="CV61" i="26"/>
  <c r="CU61" i="26"/>
  <c r="CH61" i="26"/>
  <c r="CG61" i="26"/>
  <c r="CF61" i="26"/>
  <c r="CE61" i="26"/>
  <c r="BZ61" i="26"/>
  <c r="BY61" i="26"/>
  <c r="BX61" i="26"/>
  <c r="BW61" i="26"/>
  <c r="BR61" i="26"/>
  <c r="BQ61" i="26"/>
  <c r="BP61" i="26"/>
  <c r="BO61" i="26"/>
  <c r="BB61" i="26"/>
  <c r="BA61" i="26"/>
  <c r="AZ61" i="26"/>
  <c r="AY61" i="26"/>
  <c r="AT61" i="26"/>
  <c r="AS61" i="26"/>
  <c r="AR61" i="26"/>
  <c r="AQ61" i="26"/>
  <c r="AL61" i="26"/>
  <c r="AK61" i="26"/>
  <c r="AJ61" i="26"/>
  <c r="AI61" i="26"/>
  <c r="AD61" i="26"/>
  <c r="AC61" i="26"/>
  <c r="AB61" i="26"/>
  <c r="AA61" i="26"/>
  <c r="R61" i="26"/>
  <c r="Q61" i="26"/>
  <c r="J61" i="26"/>
  <c r="I61" i="26"/>
  <c r="H61" i="26"/>
  <c r="G61" i="26"/>
  <c r="DN60" i="26"/>
  <c r="DM60" i="26"/>
  <c r="DL60" i="26"/>
  <c r="DK60" i="26"/>
  <c r="DF60" i="26"/>
  <c r="DE60" i="26"/>
  <c r="DD60" i="26"/>
  <c r="DC60" i="26"/>
  <c r="CX60" i="26"/>
  <c r="CW60" i="26"/>
  <c r="CV60" i="26"/>
  <c r="CU60" i="26"/>
  <c r="CH60" i="26"/>
  <c r="CG60" i="26"/>
  <c r="CF60" i="26"/>
  <c r="CE60" i="26"/>
  <c r="BZ60" i="26"/>
  <c r="BY60" i="26"/>
  <c r="BX60" i="26"/>
  <c r="BW60" i="26"/>
  <c r="BR60" i="26"/>
  <c r="BQ60" i="26"/>
  <c r="BP60" i="26"/>
  <c r="BO60" i="26"/>
  <c r="BB60" i="26"/>
  <c r="BA60" i="26"/>
  <c r="AZ60" i="26"/>
  <c r="AY60" i="26"/>
  <c r="AT60" i="26"/>
  <c r="AS60" i="26"/>
  <c r="AR60" i="26"/>
  <c r="AQ60" i="26"/>
  <c r="AL60" i="26"/>
  <c r="AK60" i="26"/>
  <c r="AJ60" i="26"/>
  <c r="AI60" i="26"/>
  <c r="AD60" i="26"/>
  <c r="AC60" i="26"/>
  <c r="AB60" i="26"/>
  <c r="AA60" i="26"/>
  <c r="R60" i="26"/>
  <c r="Q60" i="26"/>
  <c r="J60" i="26"/>
  <c r="I60" i="26"/>
  <c r="H60" i="26"/>
  <c r="G60" i="26"/>
  <c r="DN59" i="26"/>
  <c r="DM59" i="26"/>
  <c r="DL59" i="26"/>
  <c r="DK59" i="26"/>
  <c r="DF59" i="26"/>
  <c r="DE59" i="26"/>
  <c r="DD59" i="26"/>
  <c r="DC59" i="26"/>
  <c r="CX59" i="26"/>
  <c r="CW59" i="26"/>
  <c r="CV59" i="26"/>
  <c r="CU59" i="26"/>
  <c r="CH59" i="26"/>
  <c r="CG59" i="26"/>
  <c r="CF59" i="26"/>
  <c r="CE59" i="26"/>
  <c r="BZ59" i="26"/>
  <c r="BY59" i="26"/>
  <c r="BX59" i="26"/>
  <c r="BW59" i="26"/>
  <c r="BR59" i="26"/>
  <c r="BQ59" i="26"/>
  <c r="BP59" i="26"/>
  <c r="BO59" i="26"/>
  <c r="BB59" i="26"/>
  <c r="BA59" i="26"/>
  <c r="AZ59" i="26"/>
  <c r="AY59" i="26"/>
  <c r="AT59" i="26"/>
  <c r="AS59" i="26"/>
  <c r="AR59" i="26"/>
  <c r="AQ59" i="26"/>
  <c r="AL59" i="26"/>
  <c r="AK59" i="26"/>
  <c r="AJ59" i="26"/>
  <c r="AI59" i="26"/>
  <c r="AD59" i="26"/>
  <c r="AC59" i="26"/>
  <c r="AB59" i="26"/>
  <c r="AA59" i="26"/>
  <c r="R59" i="26"/>
  <c r="Q59" i="26"/>
  <c r="J59" i="26"/>
  <c r="I59" i="26"/>
  <c r="H59" i="26"/>
  <c r="G59" i="26"/>
  <c r="DN58" i="26"/>
  <c r="DM58" i="26"/>
  <c r="DL58" i="26"/>
  <c r="DK58" i="26"/>
  <c r="DF58" i="26"/>
  <c r="DE58" i="26"/>
  <c r="DD58" i="26"/>
  <c r="DC58" i="26"/>
  <c r="CX58" i="26"/>
  <c r="CW58" i="26"/>
  <c r="CV58" i="26"/>
  <c r="CU58" i="26"/>
  <c r="CH58" i="26"/>
  <c r="CG58" i="26"/>
  <c r="CF58" i="26"/>
  <c r="CE58" i="26"/>
  <c r="BZ58" i="26"/>
  <c r="BY58" i="26"/>
  <c r="BX58" i="26"/>
  <c r="BW58" i="26"/>
  <c r="BR58" i="26"/>
  <c r="BQ58" i="26"/>
  <c r="BP58" i="26"/>
  <c r="BO58" i="26"/>
  <c r="BB58" i="26"/>
  <c r="BA58" i="26"/>
  <c r="AZ58" i="26"/>
  <c r="AY58" i="26"/>
  <c r="AT58" i="26"/>
  <c r="AS58" i="26"/>
  <c r="AR58" i="26"/>
  <c r="AQ58" i="26"/>
  <c r="AL58" i="26"/>
  <c r="AK58" i="26"/>
  <c r="AJ58" i="26"/>
  <c r="AI58" i="26"/>
  <c r="AD58" i="26"/>
  <c r="AC58" i="26"/>
  <c r="AB58" i="26"/>
  <c r="AA58" i="26"/>
  <c r="R58" i="26"/>
  <c r="Q58" i="26"/>
  <c r="J58" i="26"/>
  <c r="I58" i="26"/>
  <c r="H58" i="26"/>
  <c r="G58" i="26"/>
  <c r="DN57" i="26"/>
  <c r="DM57" i="26"/>
  <c r="DL57" i="26"/>
  <c r="DK57" i="26"/>
  <c r="DF57" i="26"/>
  <c r="DE57" i="26"/>
  <c r="DD57" i="26"/>
  <c r="DC57" i="26"/>
  <c r="CX57" i="26"/>
  <c r="CW57" i="26"/>
  <c r="CV57" i="26"/>
  <c r="CU57" i="26"/>
  <c r="CH57" i="26"/>
  <c r="CG57" i="26"/>
  <c r="CF57" i="26"/>
  <c r="CE57" i="26"/>
  <c r="BZ57" i="26"/>
  <c r="BY57" i="26"/>
  <c r="BX57" i="26"/>
  <c r="BW57" i="26"/>
  <c r="BR57" i="26"/>
  <c r="BQ57" i="26"/>
  <c r="BP57" i="26"/>
  <c r="BO57" i="26"/>
  <c r="BB57" i="26"/>
  <c r="BJ57" i="26" s="1"/>
  <c r="BA57" i="26"/>
  <c r="AZ57" i="26"/>
  <c r="BH57" i="26" s="1"/>
  <c r="AY57" i="26"/>
  <c r="AT57" i="26"/>
  <c r="AS57" i="26"/>
  <c r="AR57" i="26"/>
  <c r="AQ57" i="26"/>
  <c r="AL57" i="26"/>
  <c r="AK57" i="26"/>
  <c r="AJ57" i="26"/>
  <c r="AI57" i="26"/>
  <c r="AD57" i="26"/>
  <c r="AC57" i="26"/>
  <c r="AB57" i="26"/>
  <c r="AA57" i="26"/>
  <c r="R57" i="26"/>
  <c r="Q57" i="26"/>
  <c r="J57" i="26"/>
  <c r="I57" i="26"/>
  <c r="H57" i="26"/>
  <c r="G57" i="26"/>
  <c r="DN56" i="26"/>
  <c r="DM56" i="26"/>
  <c r="DL56" i="26"/>
  <c r="DK56" i="26"/>
  <c r="DF56" i="26"/>
  <c r="DE56" i="26"/>
  <c r="DD56" i="26"/>
  <c r="DC56" i="26"/>
  <c r="CX56" i="26"/>
  <c r="CW56" i="26"/>
  <c r="CV56" i="26"/>
  <c r="CU56" i="26"/>
  <c r="CH56" i="26"/>
  <c r="CG56" i="26"/>
  <c r="CF56" i="26"/>
  <c r="CE56" i="26"/>
  <c r="BZ56" i="26"/>
  <c r="BY56" i="26"/>
  <c r="BX56" i="26"/>
  <c r="BW56" i="26"/>
  <c r="BR56" i="26"/>
  <c r="BQ56" i="26"/>
  <c r="BP56" i="26"/>
  <c r="BO56" i="26"/>
  <c r="BB56" i="26"/>
  <c r="BA56" i="26"/>
  <c r="AZ56" i="26"/>
  <c r="AY56" i="26"/>
  <c r="AT56" i="26"/>
  <c r="AS56" i="26"/>
  <c r="AR56" i="26"/>
  <c r="AQ56" i="26"/>
  <c r="AL56" i="26"/>
  <c r="AK56" i="26"/>
  <c r="AJ56" i="26"/>
  <c r="AI56" i="26"/>
  <c r="AD56" i="26"/>
  <c r="AC56" i="26"/>
  <c r="AB56" i="26"/>
  <c r="AA56" i="26"/>
  <c r="R56" i="26"/>
  <c r="Q56" i="26"/>
  <c r="J56" i="26"/>
  <c r="I56" i="26"/>
  <c r="H56" i="26"/>
  <c r="G56" i="26"/>
  <c r="DN55" i="26"/>
  <c r="DM55" i="26"/>
  <c r="DL55" i="26"/>
  <c r="DK55" i="26"/>
  <c r="DF55" i="26"/>
  <c r="DE55" i="26"/>
  <c r="DD55" i="26"/>
  <c r="DC55" i="26"/>
  <c r="CX55" i="26"/>
  <c r="CW55" i="26"/>
  <c r="CV55" i="26"/>
  <c r="CU55" i="26"/>
  <c r="CH55" i="26"/>
  <c r="CG55" i="26"/>
  <c r="CF55" i="26"/>
  <c r="CE55" i="26"/>
  <c r="BZ55" i="26"/>
  <c r="BY55" i="26"/>
  <c r="BX55" i="26"/>
  <c r="BW55" i="26"/>
  <c r="BR55" i="26"/>
  <c r="BQ55" i="26"/>
  <c r="BP55" i="26"/>
  <c r="BO55" i="26"/>
  <c r="BB55" i="26"/>
  <c r="BA55" i="26"/>
  <c r="AZ55" i="26"/>
  <c r="AY55" i="26"/>
  <c r="AT55" i="26"/>
  <c r="AS55" i="26"/>
  <c r="AR55" i="26"/>
  <c r="AQ55" i="26"/>
  <c r="AL55" i="26"/>
  <c r="AK55" i="26"/>
  <c r="AJ55" i="26"/>
  <c r="AI55" i="26"/>
  <c r="AD55" i="26"/>
  <c r="AC55" i="26"/>
  <c r="AB55" i="26"/>
  <c r="AA55" i="26"/>
  <c r="R55" i="26"/>
  <c r="Q55" i="26"/>
  <c r="J55" i="26"/>
  <c r="I55" i="26"/>
  <c r="H55" i="26"/>
  <c r="G55" i="26"/>
  <c r="DN54" i="26"/>
  <c r="DM54" i="26"/>
  <c r="DL54" i="26"/>
  <c r="DK54" i="26"/>
  <c r="DF54" i="26"/>
  <c r="DE54" i="26"/>
  <c r="DD54" i="26"/>
  <c r="DC54" i="26"/>
  <c r="CX54" i="26"/>
  <c r="CW54" i="26"/>
  <c r="CV54" i="26"/>
  <c r="CU54" i="26"/>
  <c r="CH54" i="26"/>
  <c r="CG54" i="26"/>
  <c r="CF54" i="26"/>
  <c r="CE54" i="26"/>
  <c r="BZ54" i="26"/>
  <c r="BY54" i="26"/>
  <c r="BX54" i="26"/>
  <c r="BW54" i="26"/>
  <c r="BR54" i="26"/>
  <c r="BQ54" i="26"/>
  <c r="BP54" i="26"/>
  <c r="BO54" i="26"/>
  <c r="BB54" i="26"/>
  <c r="BA54" i="26"/>
  <c r="AZ54" i="26"/>
  <c r="AY54" i="26"/>
  <c r="AT54" i="26"/>
  <c r="AS54" i="26"/>
  <c r="AR54" i="26"/>
  <c r="AQ54" i="26"/>
  <c r="AL54" i="26"/>
  <c r="AK54" i="26"/>
  <c r="AJ54" i="26"/>
  <c r="AI54" i="26"/>
  <c r="AD54" i="26"/>
  <c r="AC54" i="26"/>
  <c r="AB54" i="26"/>
  <c r="AA54" i="26"/>
  <c r="R54" i="26"/>
  <c r="Q54" i="26"/>
  <c r="J54" i="26"/>
  <c r="I54" i="26"/>
  <c r="H54" i="26"/>
  <c r="G54" i="26"/>
  <c r="DN53" i="26"/>
  <c r="DM53" i="26"/>
  <c r="DL53" i="26"/>
  <c r="DK53" i="26"/>
  <c r="DF53" i="26"/>
  <c r="DE53" i="26"/>
  <c r="DD53" i="26"/>
  <c r="DC53" i="26"/>
  <c r="CX53" i="26"/>
  <c r="CW53" i="26"/>
  <c r="CV53" i="26"/>
  <c r="CU53" i="26"/>
  <c r="CH53" i="26"/>
  <c r="CG53" i="26"/>
  <c r="CF53" i="26"/>
  <c r="CE53" i="26"/>
  <c r="BZ53" i="26"/>
  <c r="BY53" i="26"/>
  <c r="BX53" i="26"/>
  <c r="BW53" i="26"/>
  <c r="BR53" i="26"/>
  <c r="BQ53" i="26"/>
  <c r="BP53" i="26"/>
  <c r="BO53" i="26"/>
  <c r="BB53" i="26"/>
  <c r="BA53" i="26"/>
  <c r="AZ53" i="26"/>
  <c r="AY53" i="26"/>
  <c r="AT53" i="26"/>
  <c r="AS53" i="26"/>
  <c r="AR53" i="26"/>
  <c r="AQ53" i="26"/>
  <c r="AL53" i="26"/>
  <c r="AK53" i="26"/>
  <c r="AJ53" i="26"/>
  <c r="AI53" i="26"/>
  <c r="AD53" i="26"/>
  <c r="AC53" i="26"/>
  <c r="AB53" i="26"/>
  <c r="AA53" i="26"/>
  <c r="R53" i="26"/>
  <c r="Q53" i="26"/>
  <c r="J53" i="26"/>
  <c r="I53" i="26"/>
  <c r="H53" i="26"/>
  <c r="G53" i="26"/>
  <c r="DN52" i="26"/>
  <c r="DM52" i="26"/>
  <c r="DL52" i="26"/>
  <c r="DK52" i="26"/>
  <c r="DF52" i="26"/>
  <c r="DE52" i="26"/>
  <c r="DD52" i="26"/>
  <c r="DC52" i="26"/>
  <c r="CX52" i="26"/>
  <c r="CW52" i="26"/>
  <c r="CV52" i="26"/>
  <c r="CU52" i="26"/>
  <c r="CH52" i="26"/>
  <c r="CG52" i="26"/>
  <c r="CF52" i="26"/>
  <c r="CE52" i="26"/>
  <c r="BZ52" i="26"/>
  <c r="BY52" i="26"/>
  <c r="BX52" i="26"/>
  <c r="BW52" i="26"/>
  <c r="BR52" i="26"/>
  <c r="BQ52" i="26"/>
  <c r="BP52" i="26"/>
  <c r="BO52" i="26"/>
  <c r="BB52" i="26"/>
  <c r="BA52" i="26"/>
  <c r="AZ52" i="26"/>
  <c r="AY52" i="26"/>
  <c r="AT52" i="26"/>
  <c r="AS52" i="26"/>
  <c r="AR52" i="26"/>
  <c r="AQ52" i="26"/>
  <c r="AL52" i="26"/>
  <c r="AK52" i="26"/>
  <c r="AJ52" i="26"/>
  <c r="AI52" i="26"/>
  <c r="AD52" i="26"/>
  <c r="AC52" i="26"/>
  <c r="AB52" i="26"/>
  <c r="AA52" i="26"/>
  <c r="R52" i="26"/>
  <c r="Q52" i="26"/>
  <c r="J52" i="26"/>
  <c r="I52" i="26"/>
  <c r="H52" i="26"/>
  <c r="G52" i="26"/>
  <c r="DN51" i="26"/>
  <c r="DM51" i="26"/>
  <c r="DL51" i="26"/>
  <c r="DK51" i="26"/>
  <c r="DF51" i="26"/>
  <c r="DE51" i="26"/>
  <c r="DD51" i="26"/>
  <c r="DC51" i="26"/>
  <c r="CX51" i="26"/>
  <c r="CW51" i="26"/>
  <c r="CV51" i="26"/>
  <c r="CU51" i="26"/>
  <c r="CH51" i="26"/>
  <c r="CG51" i="26"/>
  <c r="CF51" i="26"/>
  <c r="CE51" i="26"/>
  <c r="BZ51" i="26"/>
  <c r="BY51" i="26"/>
  <c r="BX51" i="26"/>
  <c r="BW51" i="26"/>
  <c r="BR51" i="26"/>
  <c r="BQ51" i="26"/>
  <c r="BP51" i="26"/>
  <c r="BO51" i="26"/>
  <c r="BB51" i="26"/>
  <c r="BA51" i="26"/>
  <c r="AZ51" i="26"/>
  <c r="AY51" i="26"/>
  <c r="AT51" i="26"/>
  <c r="AS51" i="26"/>
  <c r="AR51" i="26"/>
  <c r="AQ51" i="26"/>
  <c r="AL51" i="26"/>
  <c r="AK51" i="26"/>
  <c r="AJ51" i="26"/>
  <c r="AI51" i="26"/>
  <c r="AD51" i="26"/>
  <c r="AC51" i="26"/>
  <c r="AB51" i="26"/>
  <c r="AA51" i="26"/>
  <c r="R51" i="26"/>
  <c r="Q51" i="26"/>
  <c r="J51" i="26"/>
  <c r="I51" i="26"/>
  <c r="H51" i="26"/>
  <c r="G51" i="26"/>
  <c r="DN50" i="26"/>
  <c r="DM50" i="26"/>
  <c r="DL50" i="26"/>
  <c r="DK50" i="26"/>
  <c r="DF50" i="26"/>
  <c r="DE50" i="26"/>
  <c r="DD50" i="26"/>
  <c r="DC50" i="26"/>
  <c r="CX50" i="26"/>
  <c r="CW50" i="26"/>
  <c r="CV50" i="26"/>
  <c r="CU50" i="26"/>
  <c r="CH50" i="26"/>
  <c r="CG50" i="26"/>
  <c r="CF50" i="26"/>
  <c r="CE50" i="26"/>
  <c r="BZ50" i="26"/>
  <c r="BY50" i="26"/>
  <c r="BX50" i="26"/>
  <c r="BW50" i="26"/>
  <c r="BR50" i="26"/>
  <c r="BQ50" i="26"/>
  <c r="BP50" i="26"/>
  <c r="BO50" i="26"/>
  <c r="BB50" i="26"/>
  <c r="BA50" i="26"/>
  <c r="AZ50" i="26"/>
  <c r="AY50" i="26"/>
  <c r="AT50" i="26"/>
  <c r="AS50" i="26"/>
  <c r="AR50" i="26"/>
  <c r="AQ50" i="26"/>
  <c r="AL50" i="26"/>
  <c r="AK50" i="26"/>
  <c r="AJ50" i="26"/>
  <c r="AI50" i="26"/>
  <c r="AD50" i="26"/>
  <c r="AC50" i="26"/>
  <c r="AB50" i="26"/>
  <c r="AA50" i="26"/>
  <c r="R50" i="26"/>
  <c r="Q50" i="26"/>
  <c r="J50" i="26"/>
  <c r="I50" i="26"/>
  <c r="H50" i="26"/>
  <c r="G50" i="26"/>
  <c r="DN49" i="26"/>
  <c r="DM49" i="26"/>
  <c r="DL49" i="26"/>
  <c r="DK49" i="26"/>
  <c r="DF49" i="26"/>
  <c r="DE49" i="26"/>
  <c r="DD49" i="26"/>
  <c r="DC49" i="26"/>
  <c r="CX49" i="26"/>
  <c r="CW49" i="26"/>
  <c r="CV49" i="26"/>
  <c r="CU49" i="26"/>
  <c r="CH49" i="26"/>
  <c r="CG49" i="26"/>
  <c r="CF49" i="26"/>
  <c r="CE49" i="26"/>
  <c r="BZ49" i="26"/>
  <c r="BY49" i="26"/>
  <c r="BX49" i="26"/>
  <c r="BW49" i="26"/>
  <c r="BR49" i="26"/>
  <c r="BQ49" i="26"/>
  <c r="BP49" i="26"/>
  <c r="BO49" i="26"/>
  <c r="BB49" i="26"/>
  <c r="BA49" i="26"/>
  <c r="AZ49" i="26"/>
  <c r="AY49" i="26"/>
  <c r="AT49" i="26"/>
  <c r="AS49" i="26"/>
  <c r="AR49" i="26"/>
  <c r="AQ49" i="26"/>
  <c r="AL49" i="26"/>
  <c r="AK49" i="26"/>
  <c r="AJ49" i="26"/>
  <c r="AI49" i="26"/>
  <c r="AD49" i="26"/>
  <c r="AC49" i="26"/>
  <c r="AB49" i="26"/>
  <c r="AA49" i="26"/>
  <c r="R49" i="26"/>
  <c r="Q49" i="26"/>
  <c r="J49" i="26"/>
  <c r="I49" i="26"/>
  <c r="H49" i="26"/>
  <c r="G49" i="26"/>
  <c r="DN48" i="26"/>
  <c r="DM48" i="26"/>
  <c r="DL48" i="26"/>
  <c r="DK48" i="26"/>
  <c r="DF48" i="26"/>
  <c r="DE48" i="26"/>
  <c r="DD48" i="26"/>
  <c r="DC48" i="26"/>
  <c r="CX48" i="26"/>
  <c r="CW48" i="26"/>
  <c r="CV48" i="26"/>
  <c r="CU48" i="26"/>
  <c r="CH48" i="26"/>
  <c r="CG48" i="26"/>
  <c r="CF48" i="26"/>
  <c r="CE48" i="26"/>
  <c r="BZ48" i="26"/>
  <c r="BY48" i="26"/>
  <c r="BX48" i="26"/>
  <c r="BW48" i="26"/>
  <c r="BR48" i="26"/>
  <c r="BQ48" i="26"/>
  <c r="BP48" i="26"/>
  <c r="BO48" i="26"/>
  <c r="BB48" i="26"/>
  <c r="BA48" i="26"/>
  <c r="AZ48" i="26"/>
  <c r="AY48" i="26"/>
  <c r="AT48" i="26"/>
  <c r="AS48" i="26"/>
  <c r="AR48" i="26"/>
  <c r="AQ48" i="26"/>
  <c r="AL48" i="26"/>
  <c r="AK48" i="26"/>
  <c r="AJ48" i="26"/>
  <c r="AI48" i="26"/>
  <c r="AD48" i="26"/>
  <c r="AC48" i="26"/>
  <c r="AB48" i="26"/>
  <c r="AA48" i="26"/>
  <c r="R48" i="26"/>
  <c r="Q48" i="26"/>
  <c r="J48" i="26"/>
  <c r="I48" i="26"/>
  <c r="H48" i="26"/>
  <c r="G48" i="26"/>
  <c r="DN47" i="26"/>
  <c r="DM47" i="26"/>
  <c r="DL47" i="26"/>
  <c r="DK47" i="26"/>
  <c r="DF47" i="26"/>
  <c r="DE47" i="26"/>
  <c r="DD47" i="26"/>
  <c r="DC47" i="26"/>
  <c r="CX47" i="26"/>
  <c r="CW47" i="26"/>
  <c r="CV47" i="26"/>
  <c r="CU47" i="26"/>
  <c r="CH47" i="26"/>
  <c r="CG47" i="26"/>
  <c r="CF47" i="26"/>
  <c r="CE47" i="26"/>
  <c r="BZ47" i="26"/>
  <c r="BY47" i="26"/>
  <c r="BX47" i="26"/>
  <c r="BW47" i="26"/>
  <c r="BR47" i="26"/>
  <c r="BQ47" i="26"/>
  <c r="BP47" i="26"/>
  <c r="BO47" i="26"/>
  <c r="BB47" i="26"/>
  <c r="BA47" i="26"/>
  <c r="AZ47" i="26"/>
  <c r="AY47" i="26"/>
  <c r="AT47" i="26"/>
  <c r="AS47" i="26"/>
  <c r="AR47" i="26"/>
  <c r="AQ47" i="26"/>
  <c r="AL47" i="26"/>
  <c r="AK47" i="26"/>
  <c r="AJ47" i="26"/>
  <c r="AI47" i="26"/>
  <c r="AD47" i="26"/>
  <c r="AC47" i="26"/>
  <c r="AB47" i="26"/>
  <c r="AA47" i="26"/>
  <c r="R47" i="26"/>
  <c r="Q47" i="26"/>
  <c r="J47" i="26"/>
  <c r="I47" i="26"/>
  <c r="H47" i="26"/>
  <c r="G47" i="26"/>
  <c r="DN46" i="26"/>
  <c r="DM46" i="26"/>
  <c r="DL46" i="26"/>
  <c r="DK46" i="26"/>
  <c r="DF46" i="26"/>
  <c r="DE46" i="26"/>
  <c r="DD46" i="26"/>
  <c r="DC46" i="26"/>
  <c r="CX46" i="26"/>
  <c r="CW46" i="26"/>
  <c r="CV46" i="26"/>
  <c r="CU46" i="26"/>
  <c r="CH46" i="26"/>
  <c r="CG46" i="26"/>
  <c r="CF46" i="26"/>
  <c r="CE46" i="26"/>
  <c r="BZ46" i="26"/>
  <c r="BY46" i="26"/>
  <c r="BX46" i="26"/>
  <c r="BW46" i="26"/>
  <c r="BR46" i="26"/>
  <c r="BQ46" i="26"/>
  <c r="BP46" i="26"/>
  <c r="BO46" i="26"/>
  <c r="BB46" i="26"/>
  <c r="BA46" i="26"/>
  <c r="AZ46" i="26"/>
  <c r="AY46" i="26"/>
  <c r="AT46" i="26"/>
  <c r="AS46" i="26"/>
  <c r="AR46" i="26"/>
  <c r="AQ46" i="26"/>
  <c r="AL46" i="26"/>
  <c r="AK46" i="26"/>
  <c r="AJ46" i="26"/>
  <c r="AI46" i="26"/>
  <c r="AD46" i="26"/>
  <c r="AC46" i="26"/>
  <c r="AB46" i="26"/>
  <c r="AA46" i="26"/>
  <c r="P46" i="26"/>
  <c r="R46" i="26"/>
  <c r="Q46" i="26"/>
  <c r="J46" i="26"/>
  <c r="I46" i="26"/>
  <c r="H46" i="26"/>
  <c r="G46" i="26"/>
  <c r="DN45" i="26"/>
  <c r="DV45" i="26" s="1"/>
  <c r="DM45" i="26"/>
  <c r="DU45" i="26" s="1"/>
  <c r="DL45" i="26"/>
  <c r="DT45" i="26" s="1"/>
  <c r="DK45" i="26"/>
  <c r="DS45" i="26" s="1"/>
  <c r="DF45" i="26"/>
  <c r="DJ45" i="26" s="1"/>
  <c r="DE45" i="26"/>
  <c r="DI45" i="26" s="1"/>
  <c r="DD45" i="26"/>
  <c r="DC45" i="26"/>
  <c r="CX45" i="26"/>
  <c r="DB45" i="26" s="1"/>
  <c r="CW45" i="26"/>
  <c r="DA45" i="26" s="1"/>
  <c r="CV45" i="26"/>
  <c r="CU45" i="26"/>
  <c r="CH45" i="26"/>
  <c r="CP45" i="26" s="1"/>
  <c r="CG45" i="26"/>
  <c r="CO45" i="26" s="1"/>
  <c r="CF45" i="26"/>
  <c r="CN45" i="26" s="1"/>
  <c r="CE45" i="26"/>
  <c r="CM45" i="26" s="1"/>
  <c r="BZ45" i="26"/>
  <c r="CD45" i="26" s="1"/>
  <c r="BY45" i="26"/>
  <c r="CC45" i="26" s="1"/>
  <c r="BX45" i="26"/>
  <c r="BW45" i="26"/>
  <c r="BR45" i="26"/>
  <c r="BV45" i="26" s="1"/>
  <c r="BQ45" i="26"/>
  <c r="BU45" i="26" s="1"/>
  <c r="BP45" i="26"/>
  <c r="BO45" i="26"/>
  <c r="BB45" i="26"/>
  <c r="BJ45" i="26" s="1"/>
  <c r="BA45" i="26"/>
  <c r="BI45" i="26" s="1"/>
  <c r="AZ45" i="26"/>
  <c r="BH45" i="26" s="1"/>
  <c r="AY45" i="26"/>
  <c r="BG45" i="26" s="1"/>
  <c r="AT45" i="26"/>
  <c r="AX45" i="26" s="1"/>
  <c r="AS45" i="26"/>
  <c r="AW45" i="26" s="1"/>
  <c r="AR45" i="26"/>
  <c r="AQ45" i="26"/>
  <c r="AL45" i="26"/>
  <c r="AP45" i="26" s="1"/>
  <c r="AK45" i="26"/>
  <c r="AO45" i="26" s="1"/>
  <c r="AJ45" i="26"/>
  <c r="AI45" i="26"/>
  <c r="AD45" i="26"/>
  <c r="AC45" i="26"/>
  <c r="AB45" i="26"/>
  <c r="AA45" i="26"/>
  <c r="Z45" i="26"/>
  <c r="Y45" i="26"/>
  <c r="X45" i="26"/>
  <c r="W45" i="26"/>
  <c r="R45" i="26"/>
  <c r="Q45" i="26"/>
  <c r="P45" i="26"/>
  <c r="O45" i="26"/>
  <c r="J45" i="26"/>
  <c r="I45" i="26"/>
  <c r="H45" i="26"/>
  <c r="G45" i="26"/>
  <c r="DN44" i="26"/>
  <c r="DV44" i="26" s="1"/>
  <c r="DM44" i="26"/>
  <c r="DU44" i="26" s="1"/>
  <c r="DL44" i="26"/>
  <c r="DT44" i="26" s="1"/>
  <c r="DK44" i="26"/>
  <c r="DS44" i="26" s="1"/>
  <c r="DF44" i="26"/>
  <c r="DJ44" i="26" s="1"/>
  <c r="DE44" i="26"/>
  <c r="DI44" i="26" s="1"/>
  <c r="DD44" i="26"/>
  <c r="DC44" i="26"/>
  <c r="CX44" i="26"/>
  <c r="DB44" i="26" s="1"/>
  <c r="CW44" i="26"/>
  <c r="DA44" i="26" s="1"/>
  <c r="CV44" i="26"/>
  <c r="CU44" i="26"/>
  <c r="CH44" i="26"/>
  <c r="CP44" i="26" s="1"/>
  <c r="CG44" i="26"/>
  <c r="CO44" i="26" s="1"/>
  <c r="CF44" i="26"/>
  <c r="CN44" i="26" s="1"/>
  <c r="CE44" i="26"/>
  <c r="CM44" i="26" s="1"/>
  <c r="BZ44" i="26"/>
  <c r="CD44" i="26" s="1"/>
  <c r="BY44" i="26"/>
  <c r="CC44" i="26" s="1"/>
  <c r="BX44" i="26"/>
  <c r="BW44" i="26"/>
  <c r="BR44" i="26"/>
  <c r="BV44" i="26" s="1"/>
  <c r="BQ44" i="26"/>
  <c r="BU44" i="26" s="1"/>
  <c r="BP44" i="26"/>
  <c r="BO44" i="26"/>
  <c r="BB44" i="26"/>
  <c r="BJ44" i="26" s="1"/>
  <c r="BA44" i="26"/>
  <c r="BI44" i="26" s="1"/>
  <c r="AZ44" i="26"/>
  <c r="BH44" i="26" s="1"/>
  <c r="AY44" i="26"/>
  <c r="BG44" i="26" s="1"/>
  <c r="AT44" i="26"/>
  <c r="AX44" i="26" s="1"/>
  <c r="AS44" i="26"/>
  <c r="AW44" i="26" s="1"/>
  <c r="AR44" i="26"/>
  <c r="AQ44" i="26"/>
  <c r="AL44" i="26"/>
  <c r="AP44" i="26" s="1"/>
  <c r="AK44" i="26"/>
  <c r="AO44" i="26" s="1"/>
  <c r="AJ44" i="26"/>
  <c r="AI44" i="26"/>
  <c r="AD44" i="26"/>
  <c r="AC44" i="26"/>
  <c r="AB44" i="26"/>
  <c r="AA44" i="26"/>
  <c r="Z44" i="26"/>
  <c r="Y44" i="26"/>
  <c r="X44" i="26"/>
  <c r="W44" i="26"/>
  <c r="R44" i="26"/>
  <c r="Q44" i="26"/>
  <c r="P44" i="26"/>
  <c r="O44" i="26"/>
  <c r="J44" i="26"/>
  <c r="I44" i="26"/>
  <c r="H44" i="26"/>
  <c r="G44" i="26"/>
  <c r="DN43" i="26"/>
  <c r="DV43" i="26" s="1"/>
  <c r="DM43" i="26"/>
  <c r="DU43" i="26" s="1"/>
  <c r="DL43" i="26"/>
  <c r="DT43" i="26" s="1"/>
  <c r="DK43" i="26"/>
  <c r="DS43" i="26" s="1"/>
  <c r="DF43" i="26"/>
  <c r="DJ43" i="26" s="1"/>
  <c r="DE43" i="26"/>
  <c r="DI43" i="26" s="1"/>
  <c r="DD43" i="26"/>
  <c r="DC43" i="26"/>
  <c r="CX43" i="26"/>
  <c r="DB43" i="26" s="1"/>
  <c r="CW43" i="26"/>
  <c r="DA43" i="26" s="1"/>
  <c r="CV43" i="26"/>
  <c r="CU43" i="26"/>
  <c r="CH43" i="26"/>
  <c r="CP43" i="26" s="1"/>
  <c r="CG43" i="26"/>
  <c r="CO43" i="26" s="1"/>
  <c r="CF43" i="26"/>
  <c r="CN43" i="26" s="1"/>
  <c r="CE43" i="26"/>
  <c r="CM43" i="26" s="1"/>
  <c r="BZ43" i="26"/>
  <c r="CD43" i="26" s="1"/>
  <c r="BY43" i="26"/>
  <c r="CC43" i="26" s="1"/>
  <c r="BX43" i="26"/>
  <c r="BW43" i="26"/>
  <c r="BR43" i="26"/>
  <c r="BV43" i="26" s="1"/>
  <c r="BQ43" i="26"/>
  <c r="BU43" i="26" s="1"/>
  <c r="BP43" i="26"/>
  <c r="BO43" i="26"/>
  <c r="BB43" i="26"/>
  <c r="BJ43" i="26" s="1"/>
  <c r="BA43" i="26"/>
  <c r="BI43" i="26" s="1"/>
  <c r="AZ43" i="26"/>
  <c r="BH43" i="26" s="1"/>
  <c r="AY43" i="26"/>
  <c r="BG43" i="26" s="1"/>
  <c r="AT43" i="26"/>
  <c r="AX43" i="26" s="1"/>
  <c r="AS43" i="26"/>
  <c r="AW43" i="26" s="1"/>
  <c r="AR43" i="26"/>
  <c r="AQ43" i="26"/>
  <c r="AL43" i="26"/>
  <c r="AP43" i="26" s="1"/>
  <c r="AK43" i="26"/>
  <c r="AO43" i="26" s="1"/>
  <c r="AJ43" i="26"/>
  <c r="AI43" i="26"/>
  <c r="AD43" i="26"/>
  <c r="AC43" i="26"/>
  <c r="AB43" i="26"/>
  <c r="AA43" i="26"/>
  <c r="Z43" i="26"/>
  <c r="Y43" i="26"/>
  <c r="X43" i="26"/>
  <c r="W43" i="26"/>
  <c r="R43" i="26"/>
  <c r="Q43" i="26"/>
  <c r="P43" i="26"/>
  <c r="O43" i="26"/>
  <c r="J43" i="26"/>
  <c r="I43" i="26"/>
  <c r="H43" i="26"/>
  <c r="G43" i="26"/>
  <c r="DN42" i="26"/>
  <c r="DV42" i="26" s="1"/>
  <c r="DM42" i="26"/>
  <c r="DU42" i="26" s="1"/>
  <c r="DL42" i="26"/>
  <c r="DT42" i="26" s="1"/>
  <c r="DK42" i="26"/>
  <c r="DS42" i="26" s="1"/>
  <c r="DF42" i="26"/>
  <c r="DJ42" i="26" s="1"/>
  <c r="DE42" i="26"/>
  <c r="DI42" i="26" s="1"/>
  <c r="DD42" i="26"/>
  <c r="DC42" i="26"/>
  <c r="CX42" i="26"/>
  <c r="DB42" i="26" s="1"/>
  <c r="CW42" i="26"/>
  <c r="DA42" i="26" s="1"/>
  <c r="CV42" i="26"/>
  <c r="CU42" i="26"/>
  <c r="CH42" i="26"/>
  <c r="CP42" i="26" s="1"/>
  <c r="CG42" i="26"/>
  <c r="CO42" i="26" s="1"/>
  <c r="CF42" i="26"/>
  <c r="CN42" i="26" s="1"/>
  <c r="CE42" i="26"/>
  <c r="CM42" i="26" s="1"/>
  <c r="BZ42" i="26"/>
  <c r="CD42" i="26" s="1"/>
  <c r="BY42" i="26"/>
  <c r="CC42" i="26" s="1"/>
  <c r="BX42" i="26"/>
  <c r="BW42" i="26"/>
  <c r="BR42" i="26"/>
  <c r="BV42" i="26" s="1"/>
  <c r="BQ42" i="26"/>
  <c r="BU42" i="26" s="1"/>
  <c r="BP42" i="26"/>
  <c r="BO42" i="26"/>
  <c r="BB42" i="26"/>
  <c r="BJ42" i="26" s="1"/>
  <c r="BA42" i="26"/>
  <c r="BI42" i="26" s="1"/>
  <c r="AZ42" i="26"/>
  <c r="BH42" i="26" s="1"/>
  <c r="AY42" i="26"/>
  <c r="BG42" i="26" s="1"/>
  <c r="AT42" i="26"/>
  <c r="AX42" i="26" s="1"/>
  <c r="AS42" i="26"/>
  <c r="AW42" i="26" s="1"/>
  <c r="AR42" i="26"/>
  <c r="AQ42" i="26"/>
  <c r="AL42" i="26"/>
  <c r="AP42" i="26" s="1"/>
  <c r="AK42" i="26"/>
  <c r="AO42" i="26" s="1"/>
  <c r="AJ42" i="26"/>
  <c r="AI42" i="26"/>
  <c r="AD42" i="26"/>
  <c r="AC42" i="26"/>
  <c r="AB42" i="26"/>
  <c r="AA42" i="26"/>
  <c r="Z42" i="26"/>
  <c r="Y42" i="26"/>
  <c r="X42" i="26"/>
  <c r="W42" i="26"/>
  <c r="R42" i="26"/>
  <c r="Q42" i="26"/>
  <c r="P42" i="26"/>
  <c r="O42" i="26"/>
  <c r="J42" i="26"/>
  <c r="I42" i="26"/>
  <c r="H42" i="26"/>
  <c r="G42" i="26"/>
  <c r="DN41" i="26"/>
  <c r="DV41" i="26" s="1"/>
  <c r="DM41" i="26"/>
  <c r="DU41" i="26" s="1"/>
  <c r="DL41" i="26"/>
  <c r="DT41" i="26" s="1"/>
  <c r="DK41" i="26"/>
  <c r="DS41" i="26" s="1"/>
  <c r="DF41" i="26"/>
  <c r="DJ41" i="26" s="1"/>
  <c r="DE41" i="26"/>
  <c r="DI41" i="26" s="1"/>
  <c r="DD41" i="26"/>
  <c r="DC41" i="26"/>
  <c r="CX41" i="26"/>
  <c r="DB41" i="26" s="1"/>
  <c r="CW41" i="26"/>
  <c r="DA41" i="26" s="1"/>
  <c r="CV41" i="26"/>
  <c r="CU41" i="26"/>
  <c r="CH41" i="26"/>
  <c r="CP41" i="26" s="1"/>
  <c r="CG41" i="26"/>
  <c r="CO41" i="26" s="1"/>
  <c r="CF41" i="26"/>
  <c r="CN41" i="26" s="1"/>
  <c r="CE41" i="26"/>
  <c r="CM41" i="26" s="1"/>
  <c r="BZ41" i="26"/>
  <c r="CD41" i="26" s="1"/>
  <c r="BY41" i="26"/>
  <c r="CC41" i="26" s="1"/>
  <c r="BX41" i="26"/>
  <c r="BW41" i="26"/>
  <c r="BR41" i="26"/>
  <c r="BV41" i="26" s="1"/>
  <c r="BQ41" i="26"/>
  <c r="BU41" i="26" s="1"/>
  <c r="BP41" i="26"/>
  <c r="BO41" i="26"/>
  <c r="BB41" i="26"/>
  <c r="BJ41" i="26" s="1"/>
  <c r="BA41" i="26"/>
  <c r="BI41" i="26" s="1"/>
  <c r="AZ41" i="26"/>
  <c r="BH41" i="26" s="1"/>
  <c r="AY41" i="26"/>
  <c r="BG41" i="26" s="1"/>
  <c r="AT41" i="26"/>
  <c r="AX41" i="26" s="1"/>
  <c r="AS41" i="26"/>
  <c r="AW41" i="26" s="1"/>
  <c r="AR41" i="26"/>
  <c r="AQ41" i="26"/>
  <c r="AL41" i="26"/>
  <c r="AP41" i="26" s="1"/>
  <c r="AK41" i="26"/>
  <c r="AO41" i="26" s="1"/>
  <c r="AJ41" i="26"/>
  <c r="AI41" i="26"/>
  <c r="AD41" i="26"/>
  <c r="AC41" i="26"/>
  <c r="AB41" i="26"/>
  <c r="AA41" i="26"/>
  <c r="Z41" i="26"/>
  <c r="Y41" i="26"/>
  <c r="X41" i="26"/>
  <c r="W41" i="26"/>
  <c r="R41" i="26"/>
  <c r="Q41" i="26"/>
  <c r="P41" i="26"/>
  <c r="O41" i="26"/>
  <c r="J41" i="26"/>
  <c r="I41" i="26"/>
  <c r="H41" i="26"/>
  <c r="G41" i="26"/>
  <c r="DN40" i="26"/>
  <c r="DV40" i="26" s="1"/>
  <c r="DM40" i="26"/>
  <c r="DU40" i="26" s="1"/>
  <c r="DL40" i="26"/>
  <c r="DT40" i="26" s="1"/>
  <c r="DK40" i="26"/>
  <c r="DS40" i="26" s="1"/>
  <c r="DF40" i="26"/>
  <c r="DJ40" i="26" s="1"/>
  <c r="DE40" i="26"/>
  <c r="DI40" i="26" s="1"/>
  <c r="DD40" i="26"/>
  <c r="DC40" i="26"/>
  <c r="CX40" i="26"/>
  <c r="DB40" i="26" s="1"/>
  <c r="CW40" i="26"/>
  <c r="DA40" i="26" s="1"/>
  <c r="CV40" i="26"/>
  <c r="CU40" i="26"/>
  <c r="CH40" i="26"/>
  <c r="CP40" i="26" s="1"/>
  <c r="CG40" i="26"/>
  <c r="CO40" i="26" s="1"/>
  <c r="CF40" i="26"/>
  <c r="CN40" i="26" s="1"/>
  <c r="CE40" i="26"/>
  <c r="CM40" i="26" s="1"/>
  <c r="BZ40" i="26"/>
  <c r="CD40" i="26" s="1"/>
  <c r="BY40" i="26"/>
  <c r="CC40" i="26" s="1"/>
  <c r="BX40" i="26"/>
  <c r="BW40" i="26"/>
  <c r="BR40" i="26"/>
  <c r="BV40" i="26" s="1"/>
  <c r="BQ40" i="26"/>
  <c r="BU40" i="26" s="1"/>
  <c r="BP40" i="26"/>
  <c r="BO40" i="26"/>
  <c r="BB40" i="26"/>
  <c r="BJ40" i="26" s="1"/>
  <c r="BA40" i="26"/>
  <c r="BI40" i="26" s="1"/>
  <c r="AZ40" i="26"/>
  <c r="BH40" i="26" s="1"/>
  <c r="AY40" i="26"/>
  <c r="BG40" i="26" s="1"/>
  <c r="AT40" i="26"/>
  <c r="AX40" i="26" s="1"/>
  <c r="AS40" i="26"/>
  <c r="AW40" i="26" s="1"/>
  <c r="AR40" i="26"/>
  <c r="AQ40" i="26"/>
  <c r="AL40" i="26"/>
  <c r="AP40" i="26" s="1"/>
  <c r="AK40" i="26"/>
  <c r="AO40" i="26" s="1"/>
  <c r="AJ40" i="26"/>
  <c r="AI40" i="26"/>
  <c r="AD40" i="26"/>
  <c r="AC40" i="26"/>
  <c r="AB40" i="26"/>
  <c r="AA40" i="26"/>
  <c r="Z40" i="26"/>
  <c r="Y40" i="26"/>
  <c r="X40" i="26"/>
  <c r="W40" i="26"/>
  <c r="R40" i="26"/>
  <c r="Q40" i="26"/>
  <c r="P40" i="26"/>
  <c r="O40" i="26"/>
  <c r="J40" i="26"/>
  <c r="I40" i="26"/>
  <c r="H40" i="26"/>
  <c r="G40" i="26"/>
  <c r="DN39" i="26"/>
  <c r="DV39" i="26" s="1"/>
  <c r="DM39" i="26"/>
  <c r="DU39" i="26" s="1"/>
  <c r="DL39" i="26"/>
  <c r="DT39" i="26" s="1"/>
  <c r="DK39" i="26"/>
  <c r="DS39" i="26" s="1"/>
  <c r="DF39" i="26"/>
  <c r="DJ39" i="26" s="1"/>
  <c r="DE39" i="26"/>
  <c r="DI39" i="26" s="1"/>
  <c r="DD39" i="26"/>
  <c r="DC39" i="26"/>
  <c r="CX39" i="26"/>
  <c r="DB39" i="26" s="1"/>
  <c r="CW39" i="26"/>
  <c r="DA39" i="26" s="1"/>
  <c r="CV39" i="26"/>
  <c r="CU39" i="26"/>
  <c r="CH39" i="26"/>
  <c r="CP39" i="26" s="1"/>
  <c r="CG39" i="26"/>
  <c r="CO39" i="26" s="1"/>
  <c r="CF39" i="26"/>
  <c r="CN39" i="26" s="1"/>
  <c r="CE39" i="26"/>
  <c r="CM39" i="26" s="1"/>
  <c r="BZ39" i="26"/>
  <c r="CD39" i="26" s="1"/>
  <c r="BY39" i="26"/>
  <c r="CC39" i="26" s="1"/>
  <c r="BX39" i="26"/>
  <c r="BW39" i="26"/>
  <c r="BR39" i="26"/>
  <c r="BV39" i="26" s="1"/>
  <c r="BQ39" i="26"/>
  <c r="BU39" i="26" s="1"/>
  <c r="BP39" i="26"/>
  <c r="BO39" i="26"/>
  <c r="BB39" i="26"/>
  <c r="BJ39" i="26" s="1"/>
  <c r="BA39" i="26"/>
  <c r="BI39" i="26" s="1"/>
  <c r="AZ39" i="26"/>
  <c r="BH39" i="26" s="1"/>
  <c r="AY39" i="26"/>
  <c r="BG39" i="26" s="1"/>
  <c r="AT39" i="26"/>
  <c r="AX39" i="26" s="1"/>
  <c r="AS39" i="26"/>
  <c r="AW39" i="26" s="1"/>
  <c r="AR39" i="26"/>
  <c r="AQ39" i="26"/>
  <c r="AL39" i="26"/>
  <c r="AP39" i="26" s="1"/>
  <c r="AK39" i="26"/>
  <c r="AO39" i="26" s="1"/>
  <c r="AJ39" i="26"/>
  <c r="AI39" i="26"/>
  <c r="AD39" i="26"/>
  <c r="AC39" i="26"/>
  <c r="AB39" i="26"/>
  <c r="AA39" i="26"/>
  <c r="Z39" i="26"/>
  <c r="Y39" i="26"/>
  <c r="X39" i="26"/>
  <c r="W39" i="26"/>
  <c r="R39" i="26"/>
  <c r="Q39" i="26"/>
  <c r="P39" i="26"/>
  <c r="O39" i="26"/>
  <c r="J39" i="26"/>
  <c r="I39" i="26"/>
  <c r="H39" i="26"/>
  <c r="G39" i="26"/>
  <c r="DN38" i="26"/>
  <c r="DV38" i="26" s="1"/>
  <c r="DM38" i="26"/>
  <c r="DU38" i="26" s="1"/>
  <c r="DL38" i="26"/>
  <c r="DT38" i="26" s="1"/>
  <c r="DK38" i="26"/>
  <c r="DS38" i="26" s="1"/>
  <c r="DF38" i="26"/>
  <c r="DJ38" i="26" s="1"/>
  <c r="DE38" i="26"/>
  <c r="DI38" i="26" s="1"/>
  <c r="DD38" i="26"/>
  <c r="DC38" i="26"/>
  <c r="CX38" i="26"/>
  <c r="DB38" i="26" s="1"/>
  <c r="CW38" i="26"/>
  <c r="DA38" i="26" s="1"/>
  <c r="CV38" i="26"/>
  <c r="CU38" i="26"/>
  <c r="CH38" i="26"/>
  <c r="CP38" i="26" s="1"/>
  <c r="CG38" i="26"/>
  <c r="CO38" i="26" s="1"/>
  <c r="CF38" i="26"/>
  <c r="CN38" i="26" s="1"/>
  <c r="CE38" i="26"/>
  <c r="CM38" i="26" s="1"/>
  <c r="BZ38" i="26"/>
  <c r="CD38" i="26" s="1"/>
  <c r="BY38" i="26"/>
  <c r="CC38" i="26" s="1"/>
  <c r="BX38" i="26"/>
  <c r="BW38" i="26"/>
  <c r="BR38" i="26"/>
  <c r="BV38" i="26" s="1"/>
  <c r="BQ38" i="26"/>
  <c r="BU38" i="26" s="1"/>
  <c r="BP38" i="26"/>
  <c r="BO38" i="26"/>
  <c r="BB38" i="26"/>
  <c r="BJ38" i="26" s="1"/>
  <c r="BA38" i="26"/>
  <c r="BI38" i="26" s="1"/>
  <c r="AZ38" i="26"/>
  <c r="BH38" i="26" s="1"/>
  <c r="AY38" i="26"/>
  <c r="BG38" i="26" s="1"/>
  <c r="AT38" i="26"/>
  <c r="AX38" i="26" s="1"/>
  <c r="AS38" i="26"/>
  <c r="AW38" i="26" s="1"/>
  <c r="AR38" i="26"/>
  <c r="AQ38" i="26"/>
  <c r="AL38" i="26"/>
  <c r="AP38" i="26" s="1"/>
  <c r="AK38" i="26"/>
  <c r="AO38" i="26" s="1"/>
  <c r="AJ38" i="26"/>
  <c r="AI38" i="26"/>
  <c r="AD38" i="26"/>
  <c r="AC38" i="26"/>
  <c r="AB38" i="26"/>
  <c r="AA38" i="26"/>
  <c r="Z38" i="26"/>
  <c r="Y38" i="26"/>
  <c r="X38" i="26"/>
  <c r="W38" i="26"/>
  <c r="R38" i="26"/>
  <c r="Q38" i="26"/>
  <c r="P38" i="26"/>
  <c r="O38" i="26"/>
  <c r="J38" i="26"/>
  <c r="I38" i="26"/>
  <c r="H38" i="26"/>
  <c r="G38" i="26"/>
  <c r="DN37" i="26"/>
  <c r="DV37" i="26" s="1"/>
  <c r="DM37" i="26"/>
  <c r="DU37" i="26" s="1"/>
  <c r="DL37" i="26"/>
  <c r="DT37" i="26" s="1"/>
  <c r="DK37" i="26"/>
  <c r="DS37" i="26" s="1"/>
  <c r="DF37" i="26"/>
  <c r="DJ37" i="26" s="1"/>
  <c r="DE37" i="26"/>
  <c r="DI37" i="26" s="1"/>
  <c r="DD37" i="26"/>
  <c r="DC37" i="26"/>
  <c r="CX37" i="26"/>
  <c r="DB37" i="26" s="1"/>
  <c r="CW37" i="26"/>
  <c r="DA37" i="26" s="1"/>
  <c r="CV37" i="26"/>
  <c r="CU37" i="26"/>
  <c r="CH37" i="26"/>
  <c r="CP37" i="26" s="1"/>
  <c r="CG37" i="26"/>
  <c r="CO37" i="26" s="1"/>
  <c r="CF37" i="26"/>
  <c r="CN37" i="26" s="1"/>
  <c r="CE37" i="26"/>
  <c r="CM37" i="26" s="1"/>
  <c r="BZ37" i="26"/>
  <c r="CD37" i="26" s="1"/>
  <c r="BY37" i="26"/>
  <c r="CC37" i="26" s="1"/>
  <c r="BX37" i="26"/>
  <c r="BW37" i="26"/>
  <c r="BR37" i="26"/>
  <c r="BV37" i="26" s="1"/>
  <c r="BQ37" i="26"/>
  <c r="BU37" i="26" s="1"/>
  <c r="BP37" i="26"/>
  <c r="BO37" i="26"/>
  <c r="BB37" i="26"/>
  <c r="BJ37" i="26" s="1"/>
  <c r="BA37" i="26"/>
  <c r="BI37" i="26" s="1"/>
  <c r="AZ37" i="26"/>
  <c r="BH37" i="26" s="1"/>
  <c r="AY37" i="26"/>
  <c r="BG37" i="26" s="1"/>
  <c r="AT37" i="26"/>
  <c r="AX37" i="26" s="1"/>
  <c r="AS37" i="26"/>
  <c r="AW37" i="26" s="1"/>
  <c r="AR37" i="26"/>
  <c r="AQ37" i="26"/>
  <c r="AL37" i="26"/>
  <c r="AP37" i="26" s="1"/>
  <c r="AK37" i="26"/>
  <c r="AO37" i="26" s="1"/>
  <c r="AJ37" i="26"/>
  <c r="AI37" i="26"/>
  <c r="AD37" i="26"/>
  <c r="AC37" i="26"/>
  <c r="AB37" i="26"/>
  <c r="AA37" i="26"/>
  <c r="Z37" i="26"/>
  <c r="Y37" i="26"/>
  <c r="X37" i="26"/>
  <c r="W37" i="26"/>
  <c r="R37" i="26"/>
  <c r="Q37" i="26"/>
  <c r="P37" i="26"/>
  <c r="O37" i="26"/>
  <c r="J37" i="26"/>
  <c r="I37" i="26"/>
  <c r="H37" i="26"/>
  <c r="G37" i="26"/>
  <c r="DN36" i="26"/>
  <c r="DV36" i="26" s="1"/>
  <c r="DM36" i="26"/>
  <c r="DU36" i="26" s="1"/>
  <c r="DL36" i="26"/>
  <c r="DT36" i="26" s="1"/>
  <c r="DK36" i="26"/>
  <c r="DS36" i="26" s="1"/>
  <c r="DF36" i="26"/>
  <c r="DJ36" i="26" s="1"/>
  <c r="DE36" i="26"/>
  <c r="DI36" i="26" s="1"/>
  <c r="DD36" i="26"/>
  <c r="DC36" i="26"/>
  <c r="CX36" i="26"/>
  <c r="DB36" i="26" s="1"/>
  <c r="CW36" i="26"/>
  <c r="DA36" i="26" s="1"/>
  <c r="CV36" i="26"/>
  <c r="CU36" i="26"/>
  <c r="CH36" i="26"/>
  <c r="CP36" i="26" s="1"/>
  <c r="CG36" i="26"/>
  <c r="CO36" i="26" s="1"/>
  <c r="CF36" i="26"/>
  <c r="CN36" i="26" s="1"/>
  <c r="CE36" i="26"/>
  <c r="CM36" i="26" s="1"/>
  <c r="BZ36" i="26"/>
  <c r="CD36" i="26" s="1"/>
  <c r="BY36" i="26"/>
  <c r="CC36" i="26" s="1"/>
  <c r="BX36" i="26"/>
  <c r="BW36" i="26"/>
  <c r="BR36" i="26"/>
  <c r="BV36" i="26" s="1"/>
  <c r="BQ36" i="26"/>
  <c r="BU36" i="26" s="1"/>
  <c r="BP36" i="26"/>
  <c r="BO36" i="26"/>
  <c r="BB36" i="26"/>
  <c r="BJ36" i="26" s="1"/>
  <c r="BA36" i="26"/>
  <c r="BI36" i="26" s="1"/>
  <c r="AZ36" i="26"/>
  <c r="BH36" i="26" s="1"/>
  <c r="AY36" i="26"/>
  <c r="BG36" i="26" s="1"/>
  <c r="AT36" i="26"/>
  <c r="AX36" i="26" s="1"/>
  <c r="AS36" i="26"/>
  <c r="AW36" i="26" s="1"/>
  <c r="AR36" i="26"/>
  <c r="AQ36" i="26"/>
  <c r="AL36" i="26"/>
  <c r="AP36" i="26" s="1"/>
  <c r="AK36" i="26"/>
  <c r="AO36" i="26" s="1"/>
  <c r="AJ36" i="26"/>
  <c r="AI36" i="26"/>
  <c r="V36" i="26"/>
  <c r="Z36" i="26" s="1"/>
  <c r="U36" i="26"/>
  <c r="Y36" i="26" s="1"/>
  <c r="T36" i="26"/>
  <c r="S36" i="26"/>
  <c r="S10" i="26" s="1"/>
  <c r="N36" i="26"/>
  <c r="AD36" i="26" s="1"/>
  <c r="M36" i="26"/>
  <c r="AC36" i="26" s="1"/>
  <c r="L36" i="26"/>
  <c r="AB36" i="26" s="1"/>
  <c r="K36" i="26"/>
  <c r="AA36" i="26" s="1"/>
  <c r="J36" i="26"/>
  <c r="I36" i="26"/>
  <c r="H36" i="26"/>
  <c r="G36" i="26"/>
  <c r="F36" i="26"/>
  <c r="E36" i="26"/>
  <c r="D36" i="26"/>
  <c r="C36" i="26"/>
  <c r="DN35" i="26"/>
  <c r="DV35" i="26" s="1"/>
  <c r="DM35" i="26"/>
  <c r="DU35" i="26" s="1"/>
  <c r="DL35" i="26"/>
  <c r="DT35" i="26" s="1"/>
  <c r="DK35" i="26"/>
  <c r="DS35" i="26" s="1"/>
  <c r="DF35" i="26"/>
  <c r="DJ35" i="26" s="1"/>
  <c r="DE35" i="26"/>
  <c r="DI35" i="26" s="1"/>
  <c r="DD35" i="26"/>
  <c r="DC35" i="26"/>
  <c r="CX35" i="26"/>
  <c r="DB35" i="26" s="1"/>
  <c r="CW35" i="26"/>
  <c r="DA35" i="26" s="1"/>
  <c r="CV35" i="26"/>
  <c r="CU35" i="26"/>
  <c r="CH35" i="26"/>
  <c r="CP35" i="26" s="1"/>
  <c r="CG35" i="26"/>
  <c r="CO35" i="26" s="1"/>
  <c r="CF35" i="26"/>
  <c r="CN35" i="26" s="1"/>
  <c r="CE35" i="26"/>
  <c r="CM35" i="26" s="1"/>
  <c r="BZ35" i="26"/>
  <c r="CD35" i="26" s="1"/>
  <c r="BY35" i="26"/>
  <c r="CC35" i="26" s="1"/>
  <c r="BX35" i="26"/>
  <c r="BW35" i="26"/>
  <c r="BR35" i="26"/>
  <c r="BV35" i="26" s="1"/>
  <c r="BQ35" i="26"/>
  <c r="BU35" i="26" s="1"/>
  <c r="BP35" i="26"/>
  <c r="BO35" i="26"/>
  <c r="BB35" i="26"/>
  <c r="BJ35" i="26" s="1"/>
  <c r="BA35" i="26"/>
  <c r="BI35" i="26" s="1"/>
  <c r="AZ35" i="26"/>
  <c r="BH35" i="26" s="1"/>
  <c r="AY35" i="26"/>
  <c r="BG35" i="26" s="1"/>
  <c r="AT35" i="26"/>
  <c r="AX35" i="26" s="1"/>
  <c r="AS35" i="26"/>
  <c r="AW35" i="26" s="1"/>
  <c r="AR35" i="26"/>
  <c r="AQ35" i="26"/>
  <c r="AL35" i="26"/>
  <c r="AP35" i="26" s="1"/>
  <c r="AK35" i="26"/>
  <c r="AO35" i="26" s="1"/>
  <c r="AJ35" i="26"/>
  <c r="AI35" i="26"/>
  <c r="AD35" i="26"/>
  <c r="AC35" i="26"/>
  <c r="AB35" i="26"/>
  <c r="AA35" i="26"/>
  <c r="Z35" i="26"/>
  <c r="Y35" i="26"/>
  <c r="X35" i="26"/>
  <c r="W35" i="26"/>
  <c r="R35" i="26"/>
  <c r="Q35" i="26"/>
  <c r="P35" i="26"/>
  <c r="O35" i="26"/>
  <c r="J35" i="26"/>
  <c r="I35" i="26"/>
  <c r="H35" i="26"/>
  <c r="G35" i="26"/>
  <c r="DN34" i="26"/>
  <c r="DV34" i="26" s="1"/>
  <c r="DM34" i="26"/>
  <c r="DU34" i="26" s="1"/>
  <c r="DL34" i="26"/>
  <c r="DT34" i="26" s="1"/>
  <c r="DK34" i="26"/>
  <c r="DS34" i="26" s="1"/>
  <c r="DF34" i="26"/>
  <c r="DJ34" i="26" s="1"/>
  <c r="DE34" i="26"/>
  <c r="DI34" i="26" s="1"/>
  <c r="DD34" i="26"/>
  <c r="DC34" i="26"/>
  <c r="CX34" i="26"/>
  <c r="DB34" i="26" s="1"/>
  <c r="CW34" i="26"/>
  <c r="DA34" i="26" s="1"/>
  <c r="CV34" i="26"/>
  <c r="CU34" i="26"/>
  <c r="CH34" i="26"/>
  <c r="CP34" i="26" s="1"/>
  <c r="CG34" i="26"/>
  <c r="CO34" i="26" s="1"/>
  <c r="CF34" i="26"/>
  <c r="CN34" i="26" s="1"/>
  <c r="CE34" i="26"/>
  <c r="CM34" i="26" s="1"/>
  <c r="BZ34" i="26"/>
  <c r="CD34" i="26" s="1"/>
  <c r="BY34" i="26"/>
  <c r="CC34" i="26" s="1"/>
  <c r="BX34" i="26"/>
  <c r="BW34" i="26"/>
  <c r="BR34" i="26"/>
  <c r="BV34" i="26" s="1"/>
  <c r="BQ34" i="26"/>
  <c r="BU34" i="26" s="1"/>
  <c r="BP34" i="26"/>
  <c r="BO34" i="26"/>
  <c r="BB34" i="26"/>
  <c r="BJ34" i="26" s="1"/>
  <c r="BA34" i="26"/>
  <c r="BI34" i="26" s="1"/>
  <c r="AZ34" i="26"/>
  <c r="BH34" i="26" s="1"/>
  <c r="AY34" i="26"/>
  <c r="BG34" i="26" s="1"/>
  <c r="AT34" i="26"/>
  <c r="AX34" i="26" s="1"/>
  <c r="AS34" i="26"/>
  <c r="AW34" i="26" s="1"/>
  <c r="AR34" i="26"/>
  <c r="AQ34" i="26"/>
  <c r="AL34" i="26"/>
  <c r="AP34" i="26" s="1"/>
  <c r="AK34" i="26"/>
  <c r="AO34" i="26" s="1"/>
  <c r="AJ34" i="26"/>
  <c r="AI34" i="26"/>
  <c r="AD34" i="26"/>
  <c r="AC34" i="26"/>
  <c r="AB34" i="26"/>
  <c r="AA34" i="26"/>
  <c r="Z34" i="26"/>
  <c r="Y34" i="26"/>
  <c r="X34" i="26"/>
  <c r="W34" i="26"/>
  <c r="R34" i="26"/>
  <c r="Q34" i="26"/>
  <c r="P34" i="26"/>
  <c r="O34" i="26"/>
  <c r="J34" i="26"/>
  <c r="I34" i="26"/>
  <c r="H34" i="26"/>
  <c r="G34" i="26"/>
  <c r="DN33" i="26"/>
  <c r="DV33" i="26" s="1"/>
  <c r="DM33" i="26"/>
  <c r="DU33" i="26" s="1"/>
  <c r="DL33" i="26"/>
  <c r="DT33" i="26" s="1"/>
  <c r="DK33" i="26"/>
  <c r="DS33" i="26" s="1"/>
  <c r="DF33" i="26"/>
  <c r="DJ33" i="26" s="1"/>
  <c r="DE33" i="26"/>
  <c r="DI33" i="26" s="1"/>
  <c r="DD33" i="26"/>
  <c r="DC33" i="26"/>
  <c r="CX33" i="26"/>
  <c r="DB33" i="26" s="1"/>
  <c r="CW33" i="26"/>
  <c r="DA33" i="26" s="1"/>
  <c r="CV33" i="26"/>
  <c r="CU33" i="26"/>
  <c r="CH33" i="26"/>
  <c r="CP33" i="26" s="1"/>
  <c r="CG33" i="26"/>
  <c r="CO33" i="26" s="1"/>
  <c r="CF33" i="26"/>
  <c r="CN33" i="26" s="1"/>
  <c r="CE33" i="26"/>
  <c r="CM33" i="26" s="1"/>
  <c r="BZ33" i="26"/>
  <c r="CD33" i="26" s="1"/>
  <c r="BY33" i="26"/>
  <c r="CC33" i="26" s="1"/>
  <c r="BX33" i="26"/>
  <c r="BW33" i="26"/>
  <c r="BR33" i="26"/>
  <c r="BV33" i="26" s="1"/>
  <c r="BQ33" i="26"/>
  <c r="BU33" i="26" s="1"/>
  <c r="BP33" i="26"/>
  <c r="BO33" i="26"/>
  <c r="BB33" i="26"/>
  <c r="BJ33" i="26" s="1"/>
  <c r="BA33" i="26"/>
  <c r="BI33" i="26" s="1"/>
  <c r="AZ33" i="26"/>
  <c r="BH33" i="26" s="1"/>
  <c r="AY33" i="26"/>
  <c r="BG33" i="26" s="1"/>
  <c r="AT33" i="26"/>
  <c r="AX33" i="26" s="1"/>
  <c r="AS33" i="26"/>
  <c r="AW33" i="26" s="1"/>
  <c r="AR33" i="26"/>
  <c r="AQ33" i="26"/>
  <c r="AL33" i="26"/>
  <c r="AP33" i="26" s="1"/>
  <c r="AK33" i="26"/>
  <c r="AO33" i="26" s="1"/>
  <c r="AJ33" i="26"/>
  <c r="AI33" i="26"/>
  <c r="AD33" i="26"/>
  <c r="AC33" i="26"/>
  <c r="AB33" i="26"/>
  <c r="AA33" i="26"/>
  <c r="Z33" i="26"/>
  <c r="Y33" i="26"/>
  <c r="X33" i="26"/>
  <c r="W33" i="26"/>
  <c r="R33" i="26"/>
  <c r="Q33" i="26"/>
  <c r="P33" i="26"/>
  <c r="O33" i="26"/>
  <c r="J33" i="26"/>
  <c r="I33" i="26"/>
  <c r="H33" i="26"/>
  <c r="G33" i="26"/>
  <c r="DN32" i="26"/>
  <c r="DV32" i="26" s="1"/>
  <c r="DM32" i="26"/>
  <c r="DU32" i="26" s="1"/>
  <c r="DL32" i="26"/>
  <c r="DT32" i="26" s="1"/>
  <c r="DK32" i="26"/>
  <c r="DS32" i="26" s="1"/>
  <c r="DF32" i="26"/>
  <c r="DJ32" i="26" s="1"/>
  <c r="DE32" i="26"/>
  <c r="DI32" i="26" s="1"/>
  <c r="DD32" i="26"/>
  <c r="DC32" i="26"/>
  <c r="CX32" i="26"/>
  <c r="DB32" i="26" s="1"/>
  <c r="CW32" i="26"/>
  <c r="DA32" i="26" s="1"/>
  <c r="CV32" i="26"/>
  <c r="CU32" i="26"/>
  <c r="CH32" i="26"/>
  <c r="CP32" i="26" s="1"/>
  <c r="CG32" i="26"/>
  <c r="CO32" i="26" s="1"/>
  <c r="CF32" i="26"/>
  <c r="CN32" i="26" s="1"/>
  <c r="CE32" i="26"/>
  <c r="CM32" i="26" s="1"/>
  <c r="BZ32" i="26"/>
  <c r="CD32" i="26" s="1"/>
  <c r="BY32" i="26"/>
  <c r="CC32" i="26" s="1"/>
  <c r="BX32" i="26"/>
  <c r="BW32" i="26"/>
  <c r="BR32" i="26"/>
  <c r="BV32" i="26" s="1"/>
  <c r="BQ32" i="26"/>
  <c r="BU32" i="26" s="1"/>
  <c r="BP32" i="26"/>
  <c r="BO32" i="26"/>
  <c r="BB32" i="26"/>
  <c r="BJ32" i="26" s="1"/>
  <c r="BA32" i="26"/>
  <c r="BI32" i="26" s="1"/>
  <c r="AZ32" i="26"/>
  <c r="BH32" i="26" s="1"/>
  <c r="AY32" i="26"/>
  <c r="BG32" i="26" s="1"/>
  <c r="AT32" i="26"/>
  <c r="AX32" i="26" s="1"/>
  <c r="AS32" i="26"/>
  <c r="AW32" i="26" s="1"/>
  <c r="AR32" i="26"/>
  <c r="AQ32" i="26"/>
  <c r="AL32" i="26"/>
  <c r="AP32" i="26" s="1"/>
  <c r="AK32" i="26"/>
  <c r="AO32" i="26" s="1"/>
  <c r="AJ32" i="26"/>
  <c r="AI32" i="26"/>
  <c r="AD32" i="26"/>
  <c r="AH32" i="26" s="1"/>
  <c r="AC32" i="26"/>
  <c r="AG32" i="26" s="1"/>
  <c r="AB32" i="26"/>
  <c r="AA32" i="26"/>
  <c r="Z32" i="26"/>
  <c r="Y32" i="26"/>
  <c r="X32" i="26"/>
  <c r="W32" i="26"/>
  <c r="R32" i="26"/>
  <c r="Q32" i="26"/>
  <c r="P32" i="26"/>
  <c r="O32" i="26"/>
  <c r="J32" i="26"/>
  <c r="I32" i="26"/>
  <c r="H32" i="26"/>
  <c r="G32" i="26"/>
  <c r="DN31" i="26"/>
  <c r="DV31" i="26" s="1"/>
  <c r="DM31" i="26"/>
  <c r="DU31" i="26" s="1"/>
  <c r="DL31" i="26"/>
  <c r="DT31" i="26" s="1"/>
  <c r="DK31" i="26"/>
  <c r="DS31" i="26" s="1"/>
  <c r="DF31" i="26"/>
  <c r="DJ31" i="26" s="1"/>
  <c r="DE31" i="26"/>
  <c r="DI31" i="26" s="1"/>
  <c r="DD31" i="26"/>
  <c r="DC31" i="26"/>
  <c r="CX31" i="26"/>
  <c r="DB31" i="26" s="1"/>
  <c r="CW31" i="26"/>
  <c r="DA31" i="26" s="1"/>
  <c r="CV31" i="26"/>
  <c r="CU31" i="26"/>
  <c r="CH31" i="26"/>
  <c r="CP31" i="26" s="1"/>
  <c r="CG31" i="26"/>
  <c r="CO31" i="26" s="1"/>
  <c r="CF31" i="26"/>
  <c r="CN31" i="26" s="1"/>
  <c r="CE31" i="26"/>
  <c r="CM31" i="26" s="1"/>
  <c r="BZ31" i="26"/>
  <c r="CD31" i="26" s="1"/>
  <c r="BY31" i="26"/>
  <c r="CC31" i="26" s="1"/>
  <c r="BX31" i="26"/>
  <c r="BW31" i="26"/>
  <c r="BR31" i="26"/>
  <c r="BV31" i="26" s="1"/>
  <c r="BQ31" i="26"/>
  <c r="BU31" i="26" s="1"/>
  <c r="BP31" i="26"/>
  <c r="BO31" i="26"/>
  <c r="BB31" i="26"/>
  <c r="BJ31" i="26" s="1"/>
  <c r="BA31" i="26"/>
  <c r="AZ31" i="26"/>
  <c r="BH31" i="26" s="1"/>
  <c r="AY31" i="26"/>
  <c r="AT31" i="26"/>
  <c r="AX31" i="26" s="1"/>
  <c r="AS31" i="26"/>
  <c r="AR31" i="26"/>
  <c r="AQ31" i="26"/>
  <c r="AL31" i="26"/>
  <c r="AP31" i="26" s="1"/>
  <c r="AK31" i="26"/>
  <c r="AM31" i="26" s="1"/>
  <c r="AJ31" i="26"/>
  <c r="AI31" i="26"/>
  <c r="AD31" i="26"/>
  <c r="AC31" i="26"/>
  <c r="AB31" i="26"/>
  <c r="AA31" i="26"/>
  <c r="Z31" i="26"/>
  <c r="Y31" i="26"/>
  <c r="X31" i="26"/>
  <c r="W31" i="26"/>
  <c r="R31" i="26"/>
  <c r="Q31" i="26"/>
  <c r="P31" i="26"/>
  <c r="O31" i="26"/>
  <c r="J31" i="26"/>
  <c r="I31" i="26"/>
  <c r="H31" i="26"/>
  <c r="G31" i="26"/>
  <c r="DN30" i="26"/>
  <c r="DV30" i="26" s="1"/>
  <c r="DM30" i="26"/>
  <c r="DO30" i="26" s="1"/>
  <c r="DL30" i="26"/>
  <c r="DT30" i="26" s="1"/>
  <c r="DK30" i="26"/>
  <c r="DS30" i="26" s="1"/>
  <c r="DF30" i="26"/>
  <c r="DJ30" i="26" s="1"/>
  <c r="DE30" i="26"/>
  <c r="DG30" i="26" s="1"/>
  <c r="DD30" i="26"/>
  <c r="DC30" i="26"/>
  <c r="CX30" i="26"/>
  <c r="DB30" i="26" s="1"/>
  <c r="CW30" i="26"/>
  <c r="CY30" i="26" s="1"/>
  <c r="CV30" i="26"/>
  <c r="CU30" i="26"/>
  <c r="CH30" i="26"/>
  <c r="CP30" i="26" s="1"/>
  <c r="CG30" i="26"/>
  <c r="CO30" i="26" s="1"/>
  <c r="CF30" i="26"/>
  <c r="CN30" i="26" s="1"/>
  <c r="CE30" i="26"/>
  <c r="CM30" i="26" s="1"/>
  <c r="BZ30" i="26"/>
  <c r="CD30" i="26" s="1"/>
  <c r="BY30" i="26"/>
  <c r="CC30" i="26" s="1"/>
  <c r="BX30" i="26"/>
  <c r="BW30" i="26"/>
  <c r="BR30" i="26"/>
  <c r="BV30" i="26" s="1"/>
  <c r="BQ30" i="26"/>
  <c r="BU30" i="26" s="1"/>
  <c r="BP30" i="26"/>
  <c r="BO30" i="26"/>
  <c r="BB30" i="26"/>
  <c r="BJ30" i="26" s="1"/>
  <c r="BA30" i="26"/>
  <c r="BI30" i="26" s="1"/>
  <c r="AZ30" i="26"/>
  <c r="BH30" i="26" s="1"/>
  <c r="AY30" i="26"/>
  <c r="BG30" i="26" s="1"/>
  <c r="AT30" i="26"/>
  <c r="AX30" i="26" s="1"/>
  <c r="AS30" i="26"/>
  <c r="AW30" i="26" s="1"/>
  <c r="AR30" i="26"/>
  <c r="AQ30" i="26"/>
  <c r="AL30" i="26"/>
  <c r="AP30" i="26" s="1"/>
  <c r="AK30" i="26"/>
  <c r="AO30" i="26" s="1"/>
  <c r="AJ30" i="26"/>
  <c r="AI30" i="26"/>
  <c r="AD30" i="26"/>
  <c r="AC30" i="26"/>
  <c r="AB30" i="26"/>
  <c r="AA30" i="26"/>
  <c r="Z30" i="26"/>
  <c r="Y30" i="26"/>
  <c r="X30" i="26"/>
  <c r="W30" i="26"/>
  <c r="R30" i="26"/>
  <c r="Q30" i="26"/>
  <c r="P30" i="26"/>
  <c r="O30" i="26"/>
  <c r="J30" i="26"/>
  <c r="I30" i="26"/>
  <c r="H30" i="26"/>
  <c r="G30" i="26"/>
  <c r="DN29" i="26"/>
  <c r="DV29" i="26" s="1"/>
  <c r="DM29" i="26"/>
  <c r="DU29" i="26" s="1"/>
  <c r="DL29" i="26"/>
  <c r="DT29" i="26" s="1"/>
  <c r="DK29" i="26"/>
  <c r="DS29" i="26" s="1"/>
  <c r="DF29" i="26"/>
  <c r="DJ29" i="26" s="1"/>
  <c r="DE29" i="26"/>
  <c r="DI29" i="26" s="1"/>
  <c r="DD29" i="26"/>
  <c r="DC29" i="26"/>
  <c r="CX29" i="26"/>
  <c r="DB29" i="26" s="1"/>
  <c r="CW29" i="26"/>
  <c r="DA29" i="26" s="1"/>
  <c r="CV29" i="26"/>
  <c r="CU29" i="26"/>
  <c r="CH29" i="26"/>
  <c r="CP29" i="26" s="1"/>
  <c r="CG29" i="26"/>
  <c r="CO29" i="26" s="1"/>
  <c r="CF29" i="26"/>
  <c r="CN29" i="26" s="1"/>
  <c r="CE29" i="26"/>
  <c r="CM29" i="26" s="1"/>
  <c r="BZ29" i="26"/>
  <c r="CD29" i="26" s="1"/>
  <c r="BY29" i="26"/>
  <c r="CC29" i="26" s="1"/>
  <c r="BX29" i="26"/>
  <c r="BW29" i="26"/>
  <c r="BR29" i="26"/>
  <c r="BV29" i="26" s="1"/>
  <c r="BQ29" i="26"/>
  <c r="BU29" i="26" s="1"/>
  <c r="BP29" i="26"/>
  <c r="BO29" i="26"/>
  <c r="BB29" i="26"/>
  <c r="BJ29" i="26" s="1"/>
  <c r="BA29" i="26"/>
  <c r="BI29" i="26" s="1"/>
  <c r="AZ29" i="26"/>
  <c r="BH29" i="26" s="1"/>
  <c r="AY29" i="26"/>
  <c r="BG29" i="26" s="1"/>
  <c r="AT29" i="26"/>
  <c r="AX29" i="26" s="1"/>
  <c r="AS29" i="26"/>
  <c r="AW29" i="26" s="1"/>
  <c r="AR29" i="26"/>
  <c r="AQ29" i="26"/>
  <c r="AL29" i="26"/>
  <c r="AP29" i="26" s="1"/>
  <c r="AK29" i="26"/>
  <c r="AO29" i="26" s="1"/>
  <c r="AJ29" i="26"/>
  <c r="AI29" i="26"/>
  <c r="AD29" i="26"/>
  <c r="AC29" i="26"/>
  <c r="AB29" i="26"/>
  <c r="AA29" i="26"/>
  <c r="Z29" i="26"/>
  <c r="Y29" i="26"/>
  <c r="X29" i="26"/>
  <c r="W29" i="26"/>
  <c r="R29" i="26"/>
  <c r="Q29" i="26"/>
  <c r="P29" i="26"/>
  <c r="O29" i="26"/>
  <c r="J29" i="26"/>
  <c r="I29" i="26"/>
  <c r="H29" i="26"/>
  <c r="G29" i="26"/>
  <c r="DN28" i="26"/>
  <c r="DV28" i="26" s="1"/>
  <c r="DM28" i="26"/>
  <c r="DU28" i="26" s="1"/>
  <c r="DL28" i="26"/>
  <c r="DT28" i="26" s="1"/>
  <c r="DK28" i="26"/>
  <c r="DS28" i="26" s="1"/>
  <c r="DF28" i="26"/>
  <c r="DJ28" i="26" s="1"/>
  <c r="DE28" i="26"/>
  <c r="DI28" i="26" s="1"/>
  <c r="DD28" i="26"/>
  <c r="DC28" i="26"/>
  <c r="CX28" i="26"/>
  <c r="DB28" i="26" s="1"/>
  <c r="CW28" i="26"/>
  <c r="DA28" i="26" s="1"/>
  <c r="CV28" i="26"/>
  <c r="CU28" i="26"/>
  <c r="CH28" i="26"/>
  <c r="CP28" i="26" s="1"/>
  <c r="CG28" i="26"/>
  <c r="CO28" i="26" s="1"/>
  <c r="CF28" i="26"/>
  <c r="CN28" i="26" s="1"/>
  <c r="CE28" i="26"/>
  <c r="CM28" i="26" s="1"/>
  <c r="BZ28" i="26"/>
  <c r="CD28" i="26" s="1"/>
  <c r="BY28" i="26"/>
  <c r="CC28" i="26" s="1"/>
  <c r="BX28" i="26"/>
  <c r="BW28" i="26"/>
  <c r="BR28" i="26"/>
  <c r="BV28" i="26" s="1"/>
  <c r="BQ28" i="26"/>
  <c r="BU28" i="26" s="1"/>
  <c r="BP28" i="26"/>
  <c r="BO28" i="26"/>
  <c r="BB28" i="26"/>
  <c r="BJ28" i="26" s="1"/>
  <c r="BA28" i="26"/>
  <c r="BI28" i="26" s="1"/>
  <c r="AZ28" i="26"/>
  <c r="BH28" i="26" s="1"/>
  <c r="AY28" i="26"/>
  <c r="BG28" i="26" s="1"/>
  <c r="AT28" i="26"/>
  <c r="AX28" i="26" s="1"/>
  <c r="AS28" i="26"/>
  <c r="AW28" i="26" s="1"/>
  <c r="AR28" i="26"/>
  <c r="AQ28" i="26"/>
  <c r="AL28" i="26"/>
  <c r="AP28" i="26" s="1"/>
  <c r="AK28" i="26"/>
  <c r="AO28" i="26" s="1"/>
  <c r="AJ28" i="26"/>
  <c r="AI28" i="26"/>
  <c r="AD28" i="26"/>
  <c r="AC28" i="26"/>
  <c r="AB28" i="26"/>
  <c r="AA28" i="26"/>
  <c r="Z28" i="26"/>
  <c r="Y28" i="26"/>
  <c r="X28" i="26"/>
  <c r="W28" i="26"/>
  <c r="R28" i="26"/>
  <c r="Q28" i="26"/>
  <c r="P28" i="26"/>
  <c r="O28" i="26"/>
  <c r="J28" i="26"/>
  <c r="I28" i="26"/>
  <c r="H28" i="26"/>
  <c r="G28" i="26"/>
  <c r="DN27" i="26"/>
  <c r="DV27" i="26" s="1"/>
  <c r="DM27" i="26"/>
  <c r="DU27" i="26" s="1"/>
  <c r="DL27" i="26"/>
  <c r="DT27" i="26" s="1"/>
  <c r="DK27" i="26"/>
  <c r="DS27" i="26" s="1"/>
  <c r="DF27" i="26"/>
  <c r="DJ27" i="26" s="1"/>
  <c r="DE27" i="26"/>
  <c r="DI27" i="26" s="1"/>
  <c r="DD27" i="26"/>
  <c r="DC27" i="26"/>
  <c r="CX27" i="26"/>
  <c r="DB27" i="26" s="1"/>
  <c r="CW27" i="26"/>
  <c r="DA27" i="26" s="1"/>
  <c r="CV27" i="26"/>
  <c r="CU27" i="26"/>
  <c r="CH27" i="26"/>
  <c r="CP27" i="26" s="1"/>
  <c r="CG27" i="26"/>
  <c r="CO27" i="26" s="1"/>
  <c r="CF27" i="26"/>
  <c r="CN27" i="26" s="1"/>
  <c r="CE27" i="26"/>
  <c r="CM27" i="26" s="1"/>
  <c r="BZ27" i="26"/>
  <c r="CD27" i="26" s="1"/>
  <c r="BY27" i="26"/>
  <c r="CC27" i="26" s="1"/>
  <c r="BX27" i="26"/>
  <c r="BW27" i="26"/>
  <c r="BR27" i="26"/>
  <c r="BV27" i="26" s="1"/>
  <c r="BQ27" i="26"/>
  <c r="BU27" i="26" s="1"/>
  <c r="BP27" i="26"/>
  <c r="BO27" i="26"/>
  <c r="BB27" i="26"/>
  <c r="BF27" i="26" s="1"/>
  <c r="BA27" i="26"/>
  <c r="BE27" i="26" s="1"/>
  <c r="AZ27" i="26"/>
  <c r="AY27" i="26"/>
  <c r="AT27" i="26"/>
  <c r="AX27" i="26" s="1"/>
  <c r="AS27" i="26"/>
  <c r="AW27" i="26" s="1"/>
  <c r="AR27" i="26"/>
  <c r="AQ27" i="26"/>
  <c r="AL27" i="26"/>
  <c r="BJ27" i="26" s="1"/>
  <c r="AK27" i="26"/>
  <c r="BI27" i="26" s="1"/>
  <c r="AJ27" i="26"/>
  <c r="BH27" i="26" s="1"/>
  <c r="AI27" i="26"/>
  <c r="BG27" i="26" s="1"/>
  <c r="AD27" i="26"/>
  <c r="AC27" i="26"/>
  <c r="AB27" i="26"/>
  <c r="AA27" i="26"/>
  <c r="R27" i="26"/>
  <c r="Q27" i="26"/>
  <c r="J27" i="26"/>
  <c r="I27" i="26"/>
  <c r="H27" i="26"/>
  <c r="G27" i="26"/>
  <c r="DN26" i="26"/>
  <c r="DM26" i="26"/>
  <c r="DL26" i="26"/>
  <c r="DK26" i="26"/>
  <c r="DF26" i="26"/>
  <c r="DE26" i="26"/>
  <c r="DD26" i="26"/>
  <c r="DC26" i="26"/>
  <c r="CX26" i="26"/>
  <c r="CW26" i="26"/>
  <c r="CV26" i="26"/>
  <c r="CU26" i="26"/>
  <c r="CH26" i="26"/>
  <c r="CG26" i="26"/>
  <c r="CF26" i="26"/>
  <c r="CE26" i="26"/>
  <c r="BZ26" i="26"/>
  <c r="BY26" i="26"/>
  <c r="BX26" i="26"/>
  <c r="BW26" i="26"/>
  <c r="BR26" i="26"/>
  <c r="BQ26" i="26"/>
  <c r="BP26" i="26"/>
  <c r="BO26" i="26"/>
  <c r="BB26" i="26"/>
  <c r="BA26" i="26"/>
  <c r="AZ26" i="26"/>
  <c r="AY26" i="26"/>
  <c r="AT26" i="26"/>
  <c r="AS26" i="26"/>
  <c r="AR26" i="26"/>
  <c r="AQ26" i="26"/>
  <c r="AL26" i="26"/>
  <c r="AK26" i="26"/>
  <c r="AJ26" i="26"/>
  <c r="AI26" i="26"/>
  <c r="AD26" i="26"/>
  <c r="AC26" i="26"/>
  <c r="AB26" i="26"/>
  <c r="AA26" i="26"/>
  <c r="R26" i="26"/>
  <c r="Q26" i="26"/>
  <c r="J26" i="26"/>
  <c r="I26" i="26"/>
  <c r="H26" i="26"/>
  <c r="G26" i="26"/>
  <c r="DN25" i="26"/>
  <c r="DM25" i="26"/>
  <c r="DL25" i="26"/>
  <c r="DK25" i="26"/>
  <c r="DF25" i="26"/>
  <c r="DE25" i="26"/>
  <c r="DD25" i="26"/>
  <c r="DC25" i="26"/>
  <c r="CX25" i="26"/>
  <c r="CW25" i="26"/>
  <c r="CV25" i="26"/>
  <c r="CU25" i="26"/>
  <c r="CH25" i="26"/>
  <c r="CG25" i="26"/>
  <c r="CF25" i="26"/>
  <c r="CE25" i="26"/>
  <c r="BZ25" i="26"/>
  <c r="BY25" i="26"/>
  <c r="BX25" i="26"/>
  <c r="BW25" i="26"/>
  <c r="BR25" i="26"/>
  <c r="BQ25" i="26"/>
  <c r="BP25" i="26"/>
  <c r="BO25" i="26"/>
  <c r="BB25" i="26"/>
  <c r="BA25" i="26"/>
  <c r="AZ25" i="26"/>
  <c r="AY25" i="26"/>
  <c r="AT25" i="26"/>
  <c r="AS25" i="26"/>
  <c r="AR25" i="26"/>
  <c r="AQ25" i="26"/>
  <c r="AL25" i="26"/>
  <c r="AK25" i="26"/>
  <c r="AJ25" i="26"/>
  <c r="AI25" i="26"/>
  <c r="AD25" i="26"/>
  <c r="AC25" i="26"/>
  <c r="AB25" i="26"/>
  <c r="AA25" i="26"/>
  <c r="R25" i="26"/>
  <c r="Q25" i="26"/>
  <c r="J25" i="26"/>
  <c r="I25" i="26"/>
  <c r="H25" i="26"/>
  <c r="G25" i="26"/>
  <c r="DN24" i="26"/>
  <c r="DM24" i="26"/>
  <c r="DL24" i="26"/>
  <c r="DK24" i="26"/>
  <c r="DF24" i="26"/>
  <c r="DE24" i="26"/>
  <c r="DD24" i="26"/>
  <c r="DC24" i="26"/>
  <c r="CX24" i="26"/>
  <c r="CW24" i="26"/>
  <c r="CV24" i="26"/>
  <c r="CU24" i="26"/>
  <c r="CH24" i="26"/>
  <c r="CG24" i="26"/>
  <c r="CF24" i="26"/>
  <c r="CE24" i="26"/>
  <c r="BZ24" i="26"/>
  <c r="BY24" i="26"/>
  <c r="BX24" i="26"/>
  <c r="BW24" i="26"/>
  <c r="BR24" i="26"/>
  <c r="BQ24" i="26"/>
  <c r="BP24" i="26"/>
  <c r="BO24" i="26"/>
  <c r="BB24" i="26"/>
  <c r="BA24" i="26"/>
  <c r="AZ24" i="26"/>
  <c r="AY24" i="26"/>
  <c r="AT24" i="26"/>
  <c r="AS24" i="26"/>
  <c r="AR24" i="26"/>
  <c r="AQ24" i="26"/>
  <c r="AL24" i="26"/>
  <c r="AK24" i="26"/>
  <c r="AJ24" i="26"/>
  <c r="AI24" i="26"/>
  <c r="AD24" i="26"/>
  <c r="AC24" i="26"/>
  <c r="AB24" i="26"/>
  <c r="AA24" i="26"/>
  <c r="R24" i="26"/>
  <c r="Q24" i="26"/>
  <c r="J24" i="26"/>
  <c r="I24" i="26"/>
  <c r="H24" i="26"/>
  <c r="G24" i="26"/>
  <c r="DN23" i="26"/>
  <c r="DM23" i="26"/>
  <c r="DL23" i="26"/>
  <c r="DK23" i="26"/>
  <c r="DF23" i="26"/>
  <c r="DE23" i="26"/>
  <c r="DD23" i="26"/>
  <c r="DC23" i="26"/>
  <c r="CX23" i="26"/>
  <c r="CW23" i="26"/>
  <c r="CV23" i="26"/>
  <c r="CU23" i="26"/>
  <c r="CH23" i="26"/>
  <c r="CG23" i="26"/>
  <c r="CF23" i="26"/>
  <c r="CE23" i="26"/>
  <c r="BZ23" i="26"/>
  <c r="BY23" i="26"/>
  <c r="BX23" i="26"/>
  <c r="BW23" i="26"/>
  <c r="BR23" i="26"/>
  <c r="BQ23" i="26"/>
  <c r="BP23" i="26"/>
  <c r="BO23" i="26"/>
  <c r="BB23" i="26"/>
  <c r="BA23" i="26"/>
  <c r="AZ23" i="26"/>
  <c r="AY23" i="26"/>
  <c r="AT23" i="26"/>
  <c r="AS23" i="26"/>
  <c r="AR23" i="26"/>
  <c r="AQ23" i="26"/>
  <c r="AL23" i="26"/>
  <c r="AK23" i="26"/>
  <c r="AJ23" i="26"/>
  <c r="AI23" i="26"/>
  <c r="AD23" i="26"/>
  <c r="AC23" i="26"/>
  <c r="AB23" i="26"/>
  <c r="AA23" i="26"/>
  <c r="R23" i="26"/>
  <c r="Q23" i="26"/>
  <c r="J23" i="26"/>
  <c r="I23" i="26"/>
  <c r="H23" i="26"/>
  <c r="G23" i="26"/>
  <c r="DN22" i="26"/>
  <c r="DM22" i="26"/>
  <c r="DL22" i="26"/>
  <c r="DK22" i="26"/>
  <c r="DF22" i="26"/>
  <c r="DE22" i="26"/>
  <c r="DD22" i="26"/>
  <c r="DC22" i="26"/>
  <c r="CX22" i="26"/>
  <c r="CW22" i="26"/>
  <c r="CV22" i="26"/>
  <c r="CU22" i="26"/>
  <c r="CH22" i="26"/>
  <c r="CG22" i="26"/>
  <c r="CF22" i="26"/>
  <c r="CE22" i="26"/>
  <c r="BZ22" i="26"/>
  <c r="BY22" i="26"/>
  <c r="BX22" i="26"/>
  <c r="BW22" i="26"/>
  <c r="BR22" i="26"/>
  <c r="BQ22" i="26"/>
  <c r="BP22" i="26"/>
  <c r="BO22" i="26"/>
  <c r="BB22" i="26"/>
  <c r="BA22" i="26"/>
  <c r="AZ22" i="26"/>
  <c r="AY22" i="26"/>
  <c r="AT22" i="26"/>
  <c r="AS22" i="26"/>
  <c r="AR22" i="26"/>
  <c r="AQ22" i="26"/>
  <c r="AL22" i="26"/>
  <c r="AK22" i="26"/>
  <c r="AJ22" i="26"/>
  <c r="AI22" i="26"/>
  <c r="AD22" i="26"/>
  <c r="AC22" i="26"/>
  <c r="AB22" i="26"/>
  <c r="AA22" i="26"/>
  <c r="R22" i="26"/>
  <c r="Q22" i="26"/>
  <c r="J22" i="26"/>
  <c r="I22" i="26"/>
  <c r="H22" i="26"/>
  <c r="G22" i="26"/>
  <c r="DN21" i="26"/>
  <c r="DM21" i="26"/>
  <c r="DL21" i="26"/>
  <c r="DK21" i="26"/>
  <c r="DF21" i="26"/>
  <c r="DE21" i="26"/>
  <c r="DD21" i="26"/>
  <c r="DC21" i="26"/>
  <c r="CX21" i="26"/>
  <c r="CW21" i="26"/>
  <c r="CV21" i="26"/>
  <c r="CU21" i="26"/>
  <c r="CH21" i="26"/>
  <c r="CG21" i="26"/>
  <c r="CF21" i="26"/>
  <c r="CE21" i="26"/>
  <c r="BZ21" i="26"/>
  <c r="BY21" i="26"/>
  <c r="BX21" i="26"/>
  <c r="BW21" i="26"/>
  <c r="BR21" i="26"/>
  <c r="BQ21" i="26"/>
  <c r="BP21" i="26"/>
  <c r="BO21" i="26"/>
  <c r="BB21" i="26"/>
  <c r="BA21" i="26"/>
  <c r="AZ21" i="26"/>
  <c r="AY21" i="26"/>
  <c r="AT21" i="26"/>
  <c r="AS21" i="26"/>
  <c r="AR21" i="26"/>
  <c r="AQ21" i="26"/>
  <c r="AL21" i="26"/>
  <c r="AK21" i="26"/>
  <c r="AJ21" i="26"/>
  <c r="AI21" i="26"/>
  <c r="AD21" i="26"/>
  <c r="AC21" i="26"/>
  <c r="AB21" i="26"/>
  <c r="AA21" i="26"/>
  <c r="R21" i="26"/>
  <c r="Q21" i="26"/>
  <c r="J21" i="26"/>
  <c r="I21" i="26"/>
  <c r="H21" i="26"/>
  <c r="G21" i="26"/>
  <c r="DN20" i="26"/>
  <c r="DM20" i="26"/>
  <c r="DL20" i="26"/>
  <c r="DK20" i="26"/>
  <c r="DF20" i="26"/>
  <c r="DE20" i="26"/>
  <c r="DD20" i="26"/>
  <c r="DC20" i="26"/>
  <c r="CX20" i="26"/>
  <c r="CW20" i="26"/>
  <c r="CV20" i="26"/>
  <c r="CU20" i="26"/>
  <c r="CH20" i="26"/>
  <c r="CG20" i="26"/>
  <c r="CI20" i="26" s="1"/>
  <c r="CF20" i="26"/>
  <c r="CE20" i="26"/>
  <c r="CM20" i="26" s="1"/>
  <c r="BZ20" i="26"/>
  <c r="BY20" i="26"/>
  <c r="CC20" i="26" s="1"/>
  <c r="BX20" i="26"/>
  <c r="BW20" i="26"/>
  <c r="BR20" i="26"/>
  <c r="BV20" i="26" s="1"/>
  <c r="BQ20" i="26"/>
  <c r="BU20" i="26" s="1"/>
  <c r="BP20" i="26"/>
  <c r="BO20" i="26"/>
  <c r="BB20" i="26"/>
  <c r="BJ20" i="26" s="1"/>
  <c r="BA20" i="26"/>
  <c r="BI20" i="26" s="1"/>
  <c r="AZ20" i="26"/>
  <c r="BH20" i="26" s="1"/>
  <c r="AY20" i="26"/>
  <c r="BG20" i="26" s="1"/>
  <c r="AT20" i="26"/>
  <c r="AX20" i="26" s="1"/>
  <c r="AS20" i="26"/>
  <c r="AW20" i="26" s="1"/>
  <c r="AR20" i="26"/>
  <c r="AQ20" i="26"/>
  <c r="AL20" i="26"/>
  <c r="AP20" i="26" s="1"/>
  <c r="AK20" i="26"/>
  <c r="AO20" i="26" s="1"/>
  <c r="AJ20" i="26"/>
  <c r="AI20" i="26"/>
  <c r="AD20" i="26"/>
  <c r="AH20" i="26" s="1"/>
  <c r="AC20" i="26"/>
  <c r="AG20" i="26" s="1"/>
  <c r="AB20" i="26"/>
  <c r="AA20" i="26"/>
  <c r="Z20" i="26"/>
  <c r="Y20" i="26"/>
  <c r="X20" i="26"/>
  <c r="W20" i="26"/>
  <c r="R20" i="26"/>
  <c r="Q20" i="26"/>
  <c r="P20" i="26"/>
  <c r="O20" i="26"/>
  <c r="J20" i="26"/>
  <c r="I20" i="26"/>
  <c r="H20" i="26"/>
  <c r="G20" i="26"/>
  <c r="DN19" i="26"/>
  <c r="DV19" i="26" s="1"/>
  <c r="DM19" i="26"/>
  <c r="DU19" i="26" s="1"/>
  <c r="DL19" i="26"/>
  <c r="DT19" i="26" s="1"/>
  <c r="DK19" i="26"/>
  <c r="DS19" i="26" s="1"/>
  <c r="DF19" i="26"/>
  <c r="DJ19" i="26" s="1"/>
  <c r="DE19" i="26"/>
  <c r="DI19" i="26" s="1"/>
  <c r="DD19" i="26"/>
  <c r="DC19" i="26"/>
  <c r="CX19" i="26"/>
  <c r="DB19" i="26" s="1"/>
  <c r="CW19" i="26"/>
  <c r="DA19" i="26" s="1"/>
  <c r="CV19" i="26"/>
  <c r="CU19" i="26"/>
  <c r="CH19" i="26"/>
  <c r="CP19" i="26" s="1"/>
  <c r="CG19" i="26"/>
  <c r="CO19" i="26" s="1"/>
  <c r="CF19" i="26"/>
  <c r="CN19" i="26" s="1"/>
  <c r="CE19" i="26"/>
  <c r="CM19" i="26" s="1"/>
  <c r="BZ19" i="26"/>
  <c r="CD19" i="26" s="1"/>
  <c r="BY19" i="26"/>
  <c r="CC19" i="26" s="1"/>
  <c r="BX19" i="26"/>
  <c r="BW19" i="26"/>
  <c r="BR19" i="26"/>
  <c r="BV19" i="26" s="1"/>
  <c r="BQ19" i="26"/>
  <c r="BU19" i="26" s="1"/>
  <c r="BP19" i="26"/>
  <c r="BO19" i="26"/>
  <c r="BB19" i="26"/>
  <c r="BJ19" i="26" s="1"/>
  <c r="BA19" i="26"/>
  <c r="BI19" i="26" s="1"/>
  <c r="AZ19" i="26"/>
  <c r="BH19" i="26" s="1"/>
  <c r="AY19" i="26"/>
  <c r="BG19" i="26" s="1"/>
  <c r="AT19" i="26"/>
  <c r="AX19" i="26" s="1"/>
  <c r="AS19" i="26"/>
  <c r="AW19" i="26" s="1"/>
  <c r="AR19" i="26"/>
  <c r="AQ19" i="26"/>
  <c r="AL19" i="26"/>
  <c r="AP19" i="26" s="1"/>
  <c r="AK19" i="26"/>
  <c r="AO19" i="26" s="1"/>
  <c r="AJ19" i="26"/>
  <c r="AI19" i="26"/>
  <c r="AD19" i="26"/>
  <c r="AC19" i="26"/>
  <c r="AB19" i="26"/>
  <c r="AA19" i="26"/>
  <c r="Z19" i="26"/>
  <c r="Y19" i="26"/>
  <c r="X19" i="26"/>
  <c r="W19" i="26"/>
  <c r="R19" i="26"/>
  <c r="Q19" i="26"/>
  <c r="P19" i="26"/>
  <c r="O19" i="26"/>
  <c r="J19" i="26"/>
  <c r="I19" i="26"/>
  <c r="H19" i="26"/>
  <c r="G19" i="26"/>
  <c r="DN18" i="26"/>
  <c r="DV18" i="26" s="1"/>
  <c r="DM18" i="26"/>
  <c r="DU18" i="26" s="1"/>
  <c r="DL18" i="26"/>
  <c r="DT18" i="26" s="1"/>
  <c r="DK18" i="26"/>
  <c r="DS18" i="26" s="1"/>
  <c r="DF18" i="26"/>
  <c r="DJ18" i="26" s="1"/>
  <c r="DE18" i="26"/>
  <c r="DI18" i="26" s="1"/>
  <c r="DD18" i="26"/>
  <c r="DC18" i="26"/>
  <c r="CX18" i="26"/>
  <c r="DB18" i="26" s="1"/>
  <c r="CW18" i="26"/>
  <c r="DA18" i="26" s="1"/>
  <c r="CV18" i="26"/>
  <c r="CU18" i="26"/>
  <c r="CH18" i="26"/>
  <c r="CP18" i="26" s="1"/>
  <c r="CG18" i="26"/>
  <c r="CO18" i="26" s="1"/>
  <c r="CF18" i="26"/>
  <c r="CN18" i="26" s="1"/>
  <c r="CE18" i="26"/>
  <c r="CM18" i="26" s="1"/>
  <c r="BZ18" i="26"/>
  <c r="CD18" i="26" s="1"/>
  <c r="BY18" i="26"/>
  <c r="CC18" i="26" s="1"/>
  <c r="BX18" i="26"/>
  <c r="BW18" i="26"/>
  <c r="BR18" i="26"/>
  <c r="BV18" i="26" s="1"/>
  <c r="BQ18" i="26"/>
  <c r="BU18" i="26" s="1"/>
  <c r="BP18" i="26"/>
  <c r="BO18" i="26"/>
  <c r="BB18" i="26"/>
  <c r="BJ18" i="26" s="1"/>
  <c r="BA18" i="26"/>
  <c r="BI18" i="26" s="1"/>
  <c r="AZ18" i="26"/>
  <c r="BH18" i="26" s="1"/>
  <c r="AY18" i="26"/>
  <c r="BG18" i="26" s="1"/>
  <c r="AT18" i="26"/>
  <c r="AX18" i="26" s="1"/>
  <c r="AS18" i="26"/>
  <c r="AW18" i="26" s="1"/>
  <c r="AR18" i="26"/>
  <c r="AQ18" i="26"/>
  <c r="AL18" i="26"/>
  <c r="AP18" i="26" s="1"/>
  <c r="AK18" i="26"/>
  <c r="AO18" i="26" s="1"/>
  <c r="AJ18" i="26"/>
  <c r="AI18" i="26"/>
  <c r="AD18" i="26"/>
  <c r="AC18" i="26"/>
  <c r="AB18" i="26"/>
  <c r="AA18" i="26"/>
  <c r="Z18" i="26"/>
  <c r="Y18" i="26"/>
  <c r="X18" i="26"/>
  <c r="W18" i="26"/>
  <c r="R18" i="26"/>
  <c r="Q18" i="26"/>
  <c r="P18" i="26"/>
  <c r="O18" i="26"/>
  <c r="J18" i="26"/>
  <c r="I18" i="26"/>
  <c r="H18" i="26"/>
  <c r="G18" i="26"/>
  <c r="DN17" i="26"/>
  <c r="DV17" i="26" s="1"/>
  <c r="DM17" i="26"/>
  <c r="DU17" i="26" s="1"/>
  <c r="DL17" i="26"/>
  <c r="DT17" i="26" s="1"/>
  <c r="DK17" i="26"/>
  <c r="DS17" i="26" s="1"/>
  <c r="DF17" i="26"/>
  <c r="DJ17" i="26" s="1"/>
  <c r="DE17" i="26"/>
  <c r="DI17" i="26" s="1"/>
  <c r="DD17" i="26"/>
  <c r="DD16" i="26" s="1"/>
  <c r="DD10" i="26" s="1"/>
  <c r="DC17" i="26"/>
  <c r="CX17" i="26"/>
  <c r="DB17" i="26" s="1"/>
  <c r="CW17" i="26"/>
  <c r="DA17" i="26" s="1"/>
  <c r="CV17" i="26"/>
  <c r="CU17" i="26"/>
  <c r="CH17" i="26"/>
  <c r="CP17" i="26" s="1"/>
  <c r="CG17" i="26"/>
  <c r="CO17" i="26" s="1"/>
  <c r="CF17" i="26"/>
  <c r="CN17" i="26" s="1"/>
  <c r="CE17" i="26"/>
  <c r="CM17" i="26" s="1"/>
  <c r="BZ17" i="26"/>
  <c r="CD17" i="26" s="1"/>
  <c r="BY17" i="26"/>
  <c r="CC17" i="26" s="1"/>
  <c r="BX17" i="26"/>
  <c r="BX16" i="26" s="1"/>
  <c r="BX10" i="26" s="1"/>
  <c r="BW17" i="26"/>
  <c r="BR17" i="26"/>
  <c r="BV17" i="26" s="1"/>
  <c r="BQ17" i="26"/>
  <c r="BU17" i="26" s="1"/>
  <c r="BP17" i="26"/>
  <c r="BP16" i="26" s="1"/>
  <c r="BP10" i="26" s="1"/>
  <c r="BO17" i="26"/>
  <c r="BB17" i="26"/>
  <c r="BJ17" i="26" s="1"/>
  <c r="BA17" i="26"/>
  <c r="BI17" i="26" s="1"/>
  <c r="AZ17" i="26"/>
  <c r="BH17" i="26" s="1"/>
  <c r="AY17" i="26"/>
  <c r="BG17" i="26" s="1"/>
  <c r="AT17" i="26"/>
  <c r="AX17" i="26" s="1"/>
  <c r="AS17" i="26"/>
  <c r="AW17" i="26" s="1"/>
  <c r="AR17" i="26"/>
  <c r="AR16" i="26" s="1"/>
  <c r="AR10" i="26" s="1"/>
  <c r="AQ17" i="26"/>
  <c r="AL17" i="26"/>
  <c r="AP17" i="26" s="1"/>
  <c r="AK17" i="26"/>
  <c r="AO17" i="26" s="1"/>
  <c r="AJ17" i="26"/>
  <c r="AJ16" i="26" s="1"/>
  <c r="AJ10" i="26" s="1"/>
  <c r="AI17" i="26"/>
  <c r="AD17" i="26"/>
  <c r="AC17" i="26"/>
  <c r="AE17" i="26" s="1"/>
  <c r="AB17" i="26"/>
  <c r="AA17" i="26"/>
  <c r="Z17" i="26"/>
  <c r="Y17" i="26"/>
  <c r="X17" i="26"/>
  <c r="W17" i="26"/>
  <c r="R17" i="26"/>
  <c r="Q17" i="26"/>
  <c r="P17" i="26"/>
  <c r="O17" i="26"/>
  <c r="J17" i="26"/>
  <c r="I17" i="26"/>
  <c r="H17" i="26"/>
  <c r="G17" i="26"/>
  <c r="DN16" i="26"/>
  <c r="DM16" i="26"/>
  <c r="DK16" i="26"/>
  <c r="DE16" i="26"/>
  <c r="DG16" i="26" s="1"/>
  <c r="DC16" i="26"/>
  <c r="CX16" i="26"/>
  <c r="CZ16" i="26" s="1"/>
  <c r="CW16" i="26"/>
  <c r="CV16" i="26"/>
  <c r="CU16" i="26"/>
  <c r="CK16" i="26"/>
  <c r="CH16" i="26"/>
  <c r="CG16" i="26"/>
  <c r="CI16" i="26" s="1"/>
  <c r="CF16" i="26"/>
  <c r="CE16" i="26"/>
  <c r="BY16" i="26"/>
  <c r="BW16" i="26"/>
  <c r="BQ16" i="26"/>
  <c r="BS16" i="26" s="1"/>
  <c r="BO16" i="26"/>
  <c r="BA16" i="26"/>
  <c r="AY16" i="26"/>
  <c r="AS16" i="26"/>
  <c r="AQ16" i="26"/>
  <c r="AK16" i="26"/>
  <c r="AI16" i="26"/>
  <c r="V16" i="26"/>
  <c r="AD16" i="26" s="1"/>
  <c r="AF16" i="26" s="1"/>
  <c r="U16" i="26"/>
  <c r="T16" i="26"/>
  <c r="S16" i="26"/>
  <c r="AA16" i="26" s="1"/>
  <c r="Q16" i="26"/>
  <c r="O16" i="26"/>
  <c r="N16" i="26"/>
  <c r="R16" i="26" s="1"/>
  <c r="M16" i="26"/>
  <c r="L16" i="26"/>
  <c r="K16" i="26"/>
  <c r="F16" i="26"/>
  <c r="J16" i="26" s="1"/>
  <c r="E16" i="26"/>
  <c r="AC16" i="26" s="1"/>
  <c r="D16" i="26"/>
  <c r="C16" i="26"/>
  <c r="DN15" i="26"/>
  <c r="DM15" i="26"/>
  <c r="DL15" i="26"/>
  <c r="DK15" i="26"/>
  <c r="DF15" i="26"/>
  <c r="DE15" i="26"/>
  <c r="DD15" i="26"/>
  <c r="DC15" i="26"/>
  <c r="CX15" i="26"/>
  <c r="CW15" i="26"/>
  <c r="CV15" i="26"/>
  <c r="CU15" i="26"/>
  <c r="CH15" i="26"/>
  <c r="CG15" i="26"/>
  <c r="CF15" i="26"/>
  <c r="CE15" i="26"/>
  <c r="BZ15" i="26"/>
  <c r="BY15" i="26"/>
  <c r="BX15" i="26"/>
  <c r="BW15" i="26"/>
  <c r="BR15" i="26"/>
  <c r="BQ15" i="26"/>
  <c r="BP15" i="26"/>
  <c r="BO15" i="26"/>
  <c r="BB15" i="26"/>
  <c r="BA15" i="26"/>
  <c r="AZ15" i="26"/>
  <c r="AY15" i="26"/>
  <c r="AT15" i="26"/>
  <c r="AS15" i="26"/>
  <c r="AR15" i="26"/>
  <c r="AQ15" i="26"/>
  <c r="AL15" i="26"/>
  <c r="AK15" i="26"/>
  <c r="AJ15" i="26"/>
  <c r="AI15" i="26"/>
  <c r="AD15" i="26"/>
  <c r="AC15" i="26"/>
  <c r="AB15" i="26"/>
  <c r="AA15" i="26"/>
  <c r="R15" i="26"/>
  <c r="Q15" i="26"/>
  <c r="J15" i="26"/>
  <c r="I15" i="26"/>
  <c r="H15" i="26"/>
  <c r="G15" i="26"/>
  <c r="DT14" i="26"/>
  <c r="DP14" i="26"/>
  <c r="DN14" i="26"/>
  <c r="DR14" i="26" s="1"/>
  <c r="DV14" i="26" s="1"/>
  <c r="DX14" i="26" s="1"/>
  <c r="DM14" i="26"/>
  <c r="DL14" i="26"/>
  <c r="DK14" i="26"/>
  <c r="DF14" i="26"/>
  <c r="DJ14" i="26" s="1"/>
  <c r="DE14" i="26"/>
  <c r="DI14" i="26" s="1"/>
  <c r="DD14" i="26"/>
  <c r="DC14" i="26"/>
  <c r="CX14" i="26"/>
  <c r="DB14" i="26" s="1"/>
  <c r="CW14" i="26"/>
  <c r="DA14" i="26" s="1"/>
  <c r="CV14" i="26"/>
  <c r="CU14" i="26"/>
  <c r="CH14" i="26"/>
  <c r="CP14" i="26" s="1"/>
  <c r="CG14" i="26"/>
  <c r="CO14" i="26" s="1"/>
  <c r="CF14" i="26"/>
  <c r="CN14" i="26" s="1"/>
  <c r="CE14" i="26"/>
  <c r="CM14" i="26" s="1"/>
  <c r="BZ14" i="26"/>
  <c r="CD14" i="26" s="1"/>
  <c r="BY14" i="26"/>
  <c r="CC14" i="26" s="1"/>
  <c r="BX14" i="26"/>
  <c r="BW14" i="26"/>
  <c r="BR14" i="26"/>
  <c r="BV14" i="26" s="1"/>
  <c r="BQ14" i="26"/>
  <c r="BU14" i="26" s="1"/>
  <c r="BP14" i="26"/>
  <c r="BO14" i="26"/>
  <c r="BB14" i="26"/>
  <c r="BJ14" i="26" s="1"/>
  <c r="BA14" i="26"/>
  <c r="BI14" i="26" s="1"/>
  <c r="AZ14" i="26"/>
  <c r="BH14" i="26" s="1"/>
  <c r="AY14" i="26"/>
  <c r="BG14" i="26" s="1"/>
  <c r="AT14" i="26"/>
  <c r="AX14" i="26" s="1"/>
  <c r="AS14" i="26"/>
  <c r="AW14" i="26" s="1"/>
  <c r="AR14" i="26"/>
  <c r="AQ14" i="26"/>
  <c r="AL14" i="26"/>
  <c r="AP14" i="26" s="1"/>
  <c r="AK14" i="26"/>
  <c r="AO14" i="26" s="1"/>
  <c r="AJ14" i="26"/>
  <c r="AI14" i="26"/>
  <c r="AD14" i="26"/>
  <c r="AC14" i="26"/>
  <c r="AB14" i="26"/>
  <c r="AA14" i="26"/>
  <c r="Z14" i="26"/>
  <c r="Y14" i="26"/>
  <c r="X14" i="26"/>
  <c r="W14" i="26"/>
  <c r="R14" i="26"/>
  <c r="Q14" i="26"/>
  <c r="P14" i="26"/>
  <c r="O14" i="26"/>
  <c r="J14" i="26"/>
  <c r="I14" i="26"/>
  <c r="H14" i="26"/>
  <c r="G14" i="26"/>
  <c r="DN13" i="26"/>
  <c r="DR13" i="26" s="1"/>
  <c r="DM13" i="26"/>
  <c r="DU13" i="26" s="1"/>
  <c r="DL13" i="26"/>
  <c r="DT13" i="26" s="1"/>
  <c r="DK13" i="26"/>
  <c r="DS13" i="26" s="1"/>
  <c r="DF13" i="26"/>
  <c r="DJ13" i="26" s="1"/>
  <c r="DE13" i="26"/>
  <c r="DI13" i="26" s="1"/>
  <c r="DD13" i="26"/>
  <c r="DC13" i="26"/>
  <c r="CX13" i="26"/>
  <c r="DB13" i="26" s="1"/>
  <c r="CW13" i="26"/>
  <c r="DA13" i="26" s="1"/>
  <c r="CV13" i="26"/>
  <c r="CU13" i="26"/>
  <c r="CH13" i="26"/>
  <c r="CP13" i="26" s="1"/>
  <c r="CG13" i="26"/>
  <c r="CO13" i="26" s="1"/>
  <c r="CF13" i="26"/>
  <c r="CN13" i="26" s="1"/>
  <c r="CE13" i="26"/>
  <c r="CM13" i="26" s="1"/>
  <c r="BZ13" i="26"/>
  <c r="CD13" i="26" s="1"/>
  <c r="BY13" i="26"/>
  <c r="CC13" i="26" s="1"/>
  <c r="BX13" i="26"/>
  <c r="BW13" i="26"/>
  <c r="BR13" i="26"/>
  <c r="BV13" i="26" s="1"/>
  <c r="BQ13" i="26"/>
  <c r="BU13" i="26" s="1"/>
  <c r="BP13" i="26"/>
  <c r="BO13" i="26"/>
  <c r="BB13" i="26"/>
  <c r="BJ13" i="26" s="1"/>
  <c r="BA13" i="26"/>
  <c r="BI13" i="26" s="1"/>
  <c r="AZ13" i="26"/>
  <c r="BH13" i="26" s="1"/>
  <c r="AY13" i="26"/>
  <c r="BG13" i="26" s="1"/>
  <c r="AT13" i="26"/>
  <c r="AX13" i="26" s="1"/>
  <c r="AS13" i="26"/>
  <c r="AW13" i="26" s="1"/>
  <c r="AR13" i="26"/>
  <c r="AQ13" i="26"/>
  <c r="AL13" i="26"/>
  <c r="AP13" i="26" s="1"/>
  <c r="AK13" i="26"/>
  <c r="AO13" i="26" s="1"/>
  <c r="AJ13" i="26"/>
  <c r="AI13" i="26"/>
  <c r="AI12" i="26" s="1"/>
  <c r="AI10" i="26" s="1"/>
  <c r="AD13" i="26"/>
  <c r="AC13" i="26"/>
  <c r="AB13" i="26"/>
  <c r="AA13" i="26"/>
  <c r="Z13" i="26"/>
  <c r="Y13" i="26"/>
  <c r="X13" i="26"/>
  <c r="W13" i="26"/>
  <c r="R13" i="26"/>
  <c r="Q13" i="26"/>
  <c r="P13" i="26"/>
  <c r="O13" i="26"/>
  <c r="J13" i="26"/>
  <c r="I13" i="26"/>
  <c r="H13" i="26"/>
  <c r="G13" i="26"/>
  <c r="DN12" i="26"/>
  <c r="DN10" i="26" s="1"/>
  <c r="DM12" i="26"/>
  <c r="DO12" i="26" s="1"/>
  <c r="DL12" i="26"/>
  <c r="DK12" i="26"/>
  <c r="DS12" i="26" s="1"/>
  <c r="DF12" i="26"/>
  <c r="DE12" i="26"/>
  <c r="DG12" i="26" s="1"/>
  <c r="DD12" i="26"/>
  <c r="DC12" i="26"/>
  <c r="CX12" i="26"/>
  <c r="CX10" i="26" s="1"/>
  <c r="CW12" i="26"/>
  <c r="CY12" i="26" s="1"/>
  <c r="CV12" i="26"/>
  <c r="CV10" i="26" s="1"/>
  <c r="CU12" i="26"/>
  <c r="CH12" i="26"/>
  <c r="CG12" i="26"/>
  <c r="CI12" i="26" s="1"/>
  <c r="CF12" i="26"/>
  <c r="CE12" i="26"/>
  <c r="CM12" i="26" s="1"/>
  <c r="BZ12" i="26"/>
  <c r="BY12" i="26"/>
  <c r="CA12" i="26" s="1"/>
  <c r="BX12" i="26"/>
  <c r="BW12" i="26"/>
  <c r="BR12" i="26"/>
  <c r="BQ12" i="26"/>
  <c r="BS12" i="26" s="1"/>
  <c r="BP12" i="26"/>
  <c r="BO12" i="26"/>
  <c r="BB12" i="26"/>
  <c r="BA12" i="26"/>
  <c r="BC12" i="26" s="1"/>
  <c r="AZ12" i="26"/>
  <c r="AY12" i="26"/>
  <c r="BG12" i="26" s="1"/>
  <c r="AT12" i="26"/>
  <c r="AS12" i="26"/>
  <c r="AU12" i="26" s="1"/>
  <c r="AR12" i="26"/>
  <c r="AQ12" i="26"/>
  <c r="AL12" i="26"/>
  <c r="AK12" i="26"/>
  <c r="AM12" i="26" s="1"/>
  <c r="AJ12" i="26"/>
  <c r="V12" i="26"/>
  <c r="V10" i="26" s="1"/>
  <c r="U12" i="26"/>
  <c r="W12" i="26" s="1"/>
  <c r="T12" i="26"/>
  <c r="T10" i="26" s="1"/>
  <c r="S12" i="26"/>
  <c r="N12" i="26"/>
  <c r="N10" i="26" s="1"/>
  <c r="M12" i="26"/>
  <c r="AC12" i="26" s="1"/>
  <c r="L12" i="26"/>
  <c r="L10" i="26" s="1"/>
  <c r="K12" i="26"/>
  <c r="I12" i="26"/>
  <c r="G12" i="26"/>
  <c r="F12" i="26"/>
  <c r="F10" i="26" s="1"/>
  <c r="E12" i="26"/>
  <c r="D12" i="26"/>
  <c r="D10" i="26" s="1"/>
  <c r="C12" i="26"/>
  <c r="EF10" i="26"/>
  <c r="DX10" i="26"/>
  <c r="DK10" i="26"/>
  <c r="DE10" i="26"/>
  <c r="DG10" i="26" s="1"/>
  <c r="DC10" i="26"/>
  <c r="CU10" i="26"/>
  <c r="CH10" i="26"/>
  <c r="CG10" i="26"/>
  <c r="CI10" i="26" s="1"/>
  <c r="CF10" i="26"/>
  <c r="CE10" i="26"/>
  <c r="CM10" i="26" s="1"/>
  <c r="BY10" i="26"/>
  <c r="CA10" i="26" s="1"/>
  <c r="BW10" i="26"/>
  <c r="BQ10" i="26"/>
  <c r="BS10" i="26" s="1"/>
  <c r="BO10" i="26"/>
  <c r="BA10" i="26"/>
  <c r="BC10" i="26" s="1"/>
  <c r="AY10" i="26"/>
  <c r="BG10" i="26" s="1"/>
  <c r="AS10" i="26"/>
  <c r="AU10" i="26" s="1"/>
  <c r="AQ10" i="26"/>
  <c r="AK10" i="26"/>
  <c r="AM10" i="26" s="1"/>
  <c r="U10" i="26"/>
  <c r="M10" i="26"/>
  <c r="E10" i="26"/>
  <c r="I10" i="26" s="1"/>
  <c r="C10" i="26"/>
  <c r="G10" i="26" s="1"/>
  <c r="EA7" i="26"/>
  <c r="DS7" i="26"/>
  <c r="DK7" i="26"/>
  <c r="DC7" i="26"/>
  <c r="CU7" i="26"/>
  <c r="CM7" i="26"/>
  <c r="CE7" i="26"/>
  <c r="BW7" i="26"/>
  <c r="BO7" i="26"/>
  <c r="BG7" i="26"/>
  <c r="AY7" i="26"/>
  <c r="AQ7" i="26"/>
  <c r="AI7" i="26"/>
  <c r="AA7" i="26"/>
  <c r="S7" i="26"/>
  <c r="K7" i="26"/>
  <c r="C7" i="26"/>
  <c r="A3" i="26"/>
  <c r="J355" i="25"/>
  <c r="I355" i="25"/>
  <c r="H355" i="25"/>
  <c r="G355" i="25"/>
  <c r="J354" i="25"/>
  <c r="I354" i="25"/>
  <c r="H354" i="25"/>
  <c r="G354" i="25"/>
  <c r="J353" i="25"/>
  <c r="I353" i="25"/>
  <c r="H353" i="25"/>
  <c r="G353" i="25"/>
  <c r="J352" i="25"/>
  <c r="I352" i="25"/>
  <c r="H352" i="25"/>
  <c r="G352" i="25"/>
  <c r="J351" i="25"/>
  <c r="I351" i="25"/>
  <c r="H351" i="25"/>
  <c r="G351" i="25"/>
  <c r="J350" i="25"/>
  <c r="I350" i="25"/>
  <c r="H350" i="25"/>
  <c r="G350" i="25"/>
  <c r="J349" i="25"/>
  <c r="I349" i="25"/>
  <c r="H349" i="25"/>
  <c r="G349" i="25"/>
  <c r="J348" i="25"/>
  <c r="I348" i="25"/>
  <c r="H348" i="25"/>
  <c r="G348" i="25"/>
  <c r="J347" i="25"/>
  <c r="I347" i="25"/>
  <c r="H347" i="25"/>
  <c r="G347" i="25"/>
  <c r="J346" i="25"/>
  <c r="I346" i="25"/>
  <c r="H346" i="25"/>
  <c r="G346" i="25"/>
  <c r="J345" i="25"/>
  <c r="I345" i="25"/>
  <c r="H345" i="25"/>
  <c r="G345" i="25"/>
  <c r="J344" i="25"/>
  <c r="I344" i="25"/>
  <c r="H344" i="25"/>
  <c r="G344" i="25"/>
  <c r="J343" i="25"/>
  <c r="I343" i="25"/>
  <c r="H343" i="25"/>
  <c r="G343" i="25"/>
  <c r="J342" i="25"/>
  <c r="I342" i="25"/>
  <c r="H342" i="25"/>
  <c r="G342" i="25"/>
  <c r="J341" i="25"/>
  <c r="I341" i="25"/>
  <c r="H341" i="25"/>
  <c r="G341" i="25"/>
  <c r="J340" i="25"/>
  <c r="I340" i="25"/>
  <c r="H340" i="25"/>
  <c r="G340" i="25"/>
  <c r="J339" i="25"/>
  <c r="I339" i="25"/>
  <c r="H339" i="25"/>
  <c r="G339" i="25"/>
  <c r="J338" i="25"/>
  <c r="I338" i="25"/>
  <c r="H338" i="25"/>
  <c r="G338" i="25"/>
  <c r="J337" i="25"/>
  <c r="I337" i="25"/>
  <c r="H337" i="25"/>
  <c r="G337" i="25"/>
  <c r="J336" i="25"/>
  <c r="I336" i="25"/>
  <c r="H336" i="25"/>
  <c r="G336" i="25"/>
  <c r="J335" i="25"/>
  <c r="I335" i="25"/>
  <c r="H335" i="25"/>
  <c r="G335" i="25"/>
  <c r="J334" i="25"/>
  <c r="I334" i="25"/>
  <c r="H334" i="25"/>
  <c r="G334" i="25"/>
  <c r="J333" i="25"/>
  <c r="I333" i="25"/>
  <c r="H333" i="25"/>
  <c r="G333" i="25"/>
  <c r="J332" i="25"/>
  <c r="I332" i="25"/>
  <c r="H332" i="25"/>
  <c r="G332" i="25"/>
  <c r="J331" i="25"/>
  <c r="I331" i="25"/>
  <c r="H331" i="25"/>
  <c r="G331" i="25"/>
  <c r="J330" i="25"/>
  <c r="I330" i="25"/>
  <c r="H330" i="25"/>
  <c r="G330" i="25"/>
  <c r="J329" i="25"/>
  <c r="I329" i="25"/>
  <c r="H329" i="25"/>
  <c r="G329" i="25"/>
  <c r="J328" i="25"/>
  <c r="I328" i="25"/>
  <c r="H328" i="25"/>
  <c r="G328" i="25"/>
  <c r="J327" i="25"/>
  <c r="I327" i="25"/>
  <c r="H327" i="25"/>
  <c r="G327" i="25"/>
  <c r="J326" i="25"/>
  <c r="I326" i="25"/>
  <c r="H326" i="25"/>
  <c r="G326" i="25"/>
  <c r="J325" i="25"/>
  <c r="I325" i="25"/>
  <c r="H325" i="25"/>
  <c r="G325" i="25"/>
  <c r="J324" i="25"/>
  <c r="I324" i="25"/>
  <c r="H324" i="25"/>
  <c r="G324" i="25"/>
  <c r="J323" i="25"/>
  <c r="I323" i="25"/>
  <c r="H323" i="25"/>
  <c r="G323" i="25"/>
  <c r="J322" i="25"/>
  <c r="I322" i="25"/>
  <c r="H322" i="25"/>
  <c r="G322" i="25"/>
  <c r="J321" i="25"/>
  <c r="I321" i="25"/>
  <c r="H321" i="25"/>
  <c r="G321" i="25"/>
  <c r="J320" i="25"/>
  <c r="I320" i="25"/>
  <c r="H320" i="25"/>
  <c r="G320" i="25"/>
  <c r="J319" i="25"/>
  <c r="I319" i="25"/>
  <c r="H319" i="25"/>
  <c r="G319" i="25"/>
  <c r="J318" i="25"/>
  <c r="I318" i="25"/>
  <c r="H318" i="25"/>
  <c r="G318" i="25"/>
  <c r="J317" i="25"/>
  <c r="I317" i="25"/>
  <c r="H317" i="25"/>
  <c r="G317" i="25"/>
  <c r="J316" i="25"/>
  <c r="I316" i="25"/>
  <c r="H316" i="25"/>
  <c r="G316" i="25"/>
  <c r="J315" i="25"/>
  <c r="H315" i="25"/>
  <c r="I315" i="25"/>
  <c r="J314" i="25"/>
  <c r="H314" i="25"/>
  <c r="I314" i="25"/>
  <c r="J313" i="25"/>
  <c r="H313" i="25"/>
  <c r="I313" i="25"/>
  <c r="J312" i="25"/>
  <c r="H312" i="25"/>
  <c r="I312" i="25"/>
  <c r="J311" i="25"/>
  <c r="H311" i="25"/>
  <c r="I311" i="25"/>
  <c r="J310" i="25"/>
  <c r="H310" i="25"/>
  <c r="I310" i="25"/>
  <c r="J309" i="25"/>
  <c r="H309" i="25"/>
  <c r="I309" i="25"/>
  <c r="J308" i="25"/>
  <c r="H308" i="25"/>
  <c r="I308" i="25"/>
  <c r="J307" i="25"/>
  <c r="H307" i="25"/>
  <c r="I307" i="25"/>
  <c r="J306" i="25"/>
  <c r="H306" i="25"/>
  <c r="I306" i="25"/>
  <c r="J305" i="25"/>
  <c r="H305" i="25"/>
  <c r="I305" i="25"/>
  <c r="J304" i="25"/>
  <c r="H304" i="25"/>
  <c r="I304" i="25"/>
  <c r="J303" i="25"/>
  <c r="H303" i="25"/>
  <c r="I303" i="25"/>
  <c r="J302" i="25"/>
  <c r="H302" i="25"/>
  <c r="I302" i="25"/>
  <c r="J301" i="25"/>
  <c r="H301" i="25"/>
  <c r="I301" i="25"/>
  <c r="J300" i="25"/>
  <c r="H300" i="25"/>
  <c r="I300" i="25"/>
  <c r="J299" i="25"/>
  <c r="H299" i="25"/>
  <c r="I299" i="25"/>
  <c r="J298" i="25"/>
  <c r="H298" i="25"/>
  <c r="I298" i="25"/>
  <c r="J297" i="25"/>
  <c r="H297" i="25"/>
  <c r="I297" i="25"/>
  <c r="J296" i="25"/>
  <c r="H296" i="25"/>
  <c r="I296" i="25"/>
  <c r="J295" i="25"/>
  <c r="H295" i="25"/>
  <c r="I295" i="25"/>
  <c r="J294" i="25"/>
  <c r="H294" i="25"/>
  <c r="I294" i="25"/>
  <c r="J293" i="25"/>
  <c r="H293" i="25"/>
  <c r="I293" i="25"/>
  <c r="J292" i="25"/>
  <c r="H292" i="25"/>
  <c r="I292" i="25"/>
  <c r="J291" i="25"/>
  <c r="H291" i="25"/>
  <c r="I291" i="25"/>
  <c r="J290" i="25"/>
  <c r="H290" i="25"/>
  <c r="I290" i="25"/>
  <c r="J289" i="25"/>
  <c r="H289" i="25"/>
  <c r="I289" i="25"/>
  <c r="J288" i="25"/>
  <c r="H288" i="25"/>
  <c r="I288" i="25"/>
  <c r="J287" i="25"/>
  <c r="H287" i="25"/>
  <c r="I287" i="25"/>
  <c r="J286" i="25"/>
  <c r="H286" i="25"/>
  <c r="I286" i="25"/>
  <c r="J285" i="25"/>
  <c r="H285" i="25"/>
  <c r="I285" i="25"/>
  <c r="J284" i="25"/>
  <c r="H284" i="25"/>
  <c r="I284" i="25"/>
  <c r="J283" i="25"/>
  <c r="H283" i="25"/>
  <c r="I283" i="25"/>
  <c r="J282" i="25"/>
  <c r="H282" i="25"/>
  <c r="I282" i="25"/>
  <c r="J281" i="25"/>
  <c r="H281" i="25"/>
  <c r="I281" i="25"/>
  <c r="J280" i="25"/>
  <c r="H280" i="25"/>
  <c r="I280" i="25"/>
  <c r="J279" i="25"/>
  <c r="H279" i="25"/>
  <c r="I279" i="25"/>
  <c r="J278" i="25"/>
  <c r="H278" i="25"/>
  <c r="I278" i="25"/>
  <c r="J277" i="25"/>
  <c r="H277" i="25"/>
  <c r="I277" i="25"/>
  <c r="J276" i="25"/>
  <c r="H276" i="25"/>
  <c r="I276" i="25"/>
  <c r="J275" i="25"/>
  <c r="H275" i="25"/>
  <c r="I275" i="25"/>
  <c r="F274" i="25"/>
  <c r="E274" i="25"/>
  <c r="D274" i="25"/>
  <c r="C274" i="25"/>
  <c r="J273" i="25"/>
  <c r="H273" i="25"/>
  <c r="I273" i="25"/>
  <c r="J272" i="25"/>
  <c r="H272" i="25"/>
  <c r="I272" i="25"/>
  <c r="J271" i="25"/>
  <c r="H271" i="25"/>
  <c r="I271" i="25"/>
  <c r="J270" i="25"/>
  <c r="H270" i="25"/>
  <c r="I270" i="25"/>
  <c r="J269" i="25"/>
  <c r="H269" i="25"/>
  <c r="I269" i="25"/>
  <c r="J268" i="25"/>
  <c r="H268" i="25"/>
  <c r="I268" i="25"/>
  <c r="J267" i="25"/>
  <c r="H267" i="25"/>
  <c r="I267" i="25"/>
  <c r="F266" i="25"/>
  <c r="H266" i="25" s="1"/>
  <c r="E266" i="25"/>
  <c r="D266" i="25"/>
  <c r="C266" i="25"/>
  <c r="J265" i="25"/>
  <c r="H265" i="25"/>
  <c r="I265" i="25"/>
  <c r="J264" i="25"/>
  <c r="H264" i="25"/>
  <c r="I264" i="25"/>
  <c r="J263" i="25"/>
  <c r="H263" i="25"/>
  <c r="I263" i="25"/>
  <c r="J262" i="25"/>
  <c r="J261" i="25"/>
  <c r="J260" i="25"/>
  <c r="J259" i="25"/>
  <c r="J258" i="25"/>
  <c r="J257" i="25"/>
  <c r="J256" i="25"/>
  <c r="J255" i="25"/>
  <c r="J254" i="25"/>
  <c r="J253" i="25"/>
  <c r="J252" i="25"/>
  <c r="J251" i="25"/>
  <c r="J250" i="25"/>
  <c r="J249" i="25"/>
  <c r="J248" i="25"/>
  <c r="J247" i="25"/>
  <c r="J246" i="25"/>
  <c r="J245" i="25"/>
  <c r="J244" i="25"/>
  <c r="J243" i="25"/>
  <c r="J242" i="25"/>
  <c r="J241" i="25"/>
  <c r="C240" i="25"/>
  <c r="F240" i="25"/>
  <c r="D240" i="25"/>
  <c r="J239" i="25"/>
  <c r="J238" i="25"/>
  <c r="J237" i="25"/>
  <c r="J236" i="25"/>
  <c r="J235" i="25"/>
  <c r="J234" i="25"/>
  <c r="J233" i="25"/>
  <c r="J232" i="25"/>
  <c r="J231" i="25"/>
  <c r="J230" i="25"/>
  <c r="J229" i="25"/>
  <c r="J228" i="25"/>
  <c r="J227" i="25"/>
  <c r="J226" i="25"/>
  <c r="J225" i="25"/>
  <c r="C224" i="25"/>
  <c r="F224" i="25"/>
  <c r="J224" i="25" s="1"/>
  <c r="D224" i="25"/>
  <c r="J223" i="25"/>
  <c r="J222" i="25"/>
  <c r="J221" i="25"/>
  <c r="J220" i="25"/>
  <c r="J219" i="25"/>
  <c r="J218" i="25"/>
  <c r="J217" i="25"/>
  <c r="J216" i="25"/>
  <c r="J215" i="25"/>
  <c r="J214" i="25"/>
  <c r="J213" i="25"/>
  <c r="J212" i="25"/>
  <c r="J211" i="25"/>
  <c r="C210" i="25"/>
  <c r="F210" i="25"/>
  <c r="J210" i="25" s="1"/>
  <c r="D210" i="25"/>
  <c r="J209" i="25"/>
  <c r="J208" i="25"/>
  <c r="J207" i="25"/>
  <c r="J206" i="25"/>
  <c r="J205" i="25"/>
  <c r="J204" i="25"/>
  <c r="J203" i="25"/>
  <c r="J202" i="25"/>
  <c r="J201" i="25"/>
  <c r="J200" i="25"/>
  <c r="J199" i="25"/>
  <c r="J198" i="25"/>
  <c r="J197" i="25"/>
  <c r="J196" i="25"/>
  <c r="J195" i="25"/>
  <c r="C194" i="25"/>
  <c r="F194" i="25"/>
  <c r="D194" i="25"/>
  <c r="J193" i="25"/>
  <c r="J192" i="25"/>
  <c r="J191" i="25"/>
  <c r="J190" i="25"/>
  <c r="J189" i="25"/>
  <c r="J188" i="25"/>
  <c r="J187" i="25"/>
  <c r="J186" i="25"/>
  <c r="J185" i="25"/>
  <c r="J184" i="25"/>
  <c r="J183" i="25"/>
  <c r="J182" i="25"/>
  <c r="J181" i="25"/>
  <c r="C178" i="25"/>
  <c r="I179" i="25"/>
  <c r="J179" i="25"/>
  <c r="G179" i="25"/>
  <c r="F178" i="25"/>
  <c r="J178" i="25" s="1"/>
  <c r="D178" i="25"/>
  <c r="I177" i="25"/>
  <c r="J177" i="25"/>
  <c r="G177" i="25"/>
  <c r="I176" i="25"/>
  <c r="J176" i="25"/>
  <c r="G176" i="25"/>
  <c r="I175" i="25"/>
  <c r="J175" i="25"/>
  <c r="G175" i="25"/>
  <c r="I174" i="25"/>
  <c r="J174" i="25"/>
  <c r="G174" i="25"/>
  <c r="I173" i="25"/>
  <c r="J173" i="25"/>
  <c r="G173" i="25"/>
  <c r="I172" i="25"/>
  <c r="J172" i="25"/>
  <c r="G172" i="25"/>
  <c r="I171" i="25"/>
  <c r="J171" i="25"/>
  <c r="G171" i="25"/>
  <c r="I170" i="25"/>
  <c r="J170" i="25"/>
  <c r="G170" i="25"/>
  <c r="I169" i="25"/>
  <c r="J169" i="25"/>
  <c r="G169" i="25"/>
  <c r="I168" i="25"/>
  <c r="J168" i="25"/>
  <c r="G168" i="25"/>
  <c r="I167" i="25"/>
  <c r="J167" i="25"/>
  <c r="G167" i="25"/>
  <c r="F166" i="25"/>
  <c r="E166" i="25"/>
  <c r="D166" i="25"/>
  <c r="C166" i="25"/>
  <c r="J165" i="25"/>
  <c r="I165" i="25"/>
  <c r="H165" i="25"/>
  <c r="G165" i="25"/>
  <c r="I163" i="25"/>
  <c r="J163" i="25"/>
  <c r="G163" i="25"/>
  <c r="I162" i="25"/>
  <c r="J162" i="25"/>
  <c r="G162" i="25"/>
  <c r="F161" i="25"/>
  <c r="E161" i="25"/>
  <c r="D161" i="25"/>
  <c r="C161" i="25"/>
  <c r="I160" i="25"/>
  <c r="J160" i="25"/>
  <c r="G160" i="25"/>
  <c r="I159" i="25"/>
  <c r="J159" i="25"/>
  <c r="G159" i="25"/>
  <c r="I158" i="25"/>
  <c r="J158" i="25"/>
  <c r="G158" i="25"/>
  <c r="I157" i="25"/>
  <c r="J157" i="25"/>
  <c r="G157" i="25"/>
  <c r="I156" i="25"/>
  <c r="J156" i="25"/>
  <c r="G156" i="25"/>
  <c r="I155" i="25"/>
  <c r="J155" i="25"/>
  <c r="G155" i="25"/>
  <c r="I154" i="25"/>
  <c r="J154" i="25"/>
  <c r="G154" i="25"/>
  <c r="I153" i="25"/>
  <c r="J153" i="25"/>
  <c r="G153" i="25"/>
  <c r="I152" i="25"/>
  <c r="J152" i="25"/>
  <c r="G152" i="25"/>
  <c r="F151" i="25"/>
  <c r="E151" i="25"/>
  <c r="D151" i="25"/>
  <c r="C151" i="25"/>
  <c r="I150" i="25"/>
  <c r="J150" i="25"/>
  <c r="G150" i="25"/>
  <c r="I149" i="25"/>
  <c r="J149" i="25"/>
  <c r="G149" i="25"/>
  <c r="I148" i="25"/>
  <c r="J148" i="25"/>
  <c r="G148" i="25"/>
  <c r="I147" i="25"/>
  <c r="J147" i="25"/>
  <c r="G147" i="25"/>
  <c r="I146" i="25"/>
  <c r="J146" i="25"/>
  <c r="G146" i="25"/>
  <c r="I145" i="25"/>
  <c r="J145" i="25"/>
  <c r="G145" i="25"/>
  <c r="F144" i="25"/>
  <c r="E144" i="25"/>
  <c r="D144" i="25"/>
  <c r="C144" i="25"/>
  <c r="I143" i="25"/>
  <c r="J143" i="25"/>
  <c r="G143" i="25"/>
  <c r="I142" i="25"/>
  <c r="J142" i="25"/>
  <c r="G142" i="25"/>
  <c r="I141" i="25"/>
  <c r="J141" i="25"/>
  <c r="G141" i="25"/>
  <c r="I140" i="25"/>
  <c r="J140" i="25"/>
  <c r="G140" i="25"/>
  <c r="I139" i="25"/>
  <c r="J139" i="25"/>
  <c r="G139" i="25"/>
  <c r="I138" i="25"/>
  <c r="J138" i="25"/>
  <c r="G138" i="25"/>
  <c r="I137" i="25"/>
  <c r="J137" i="25"/>
  <c r="G137" i="25"/>
  <c r="F136" i="25"/>
  <c r="E136" i="25"/>
  <c r="D136" i="25"/>
  <c r="C136" i="25"/>
  <c r="I135" i="25"/>
  <c r="J135" i="25"/>
  <c r="G135" i="25"/>
  <c r="I134" i="25"/>
  <c r="J134" i="25"/>
  <c r="G134" i="25"/>
  <c r="I133" i="25"/>
  <c r="J133" i="25"/>
  <c r="G133" i="25"/>
  <c r="F132" i="25"/>
  <c r="E132" i="25"/>
  <c r="D132" i="25"/>
  <c r="C132" i="25"/>
  <c r="I131" i="25"/>
  <c r="J131" i="25"/>
  <c r="G131" i="25"/>
  <c r="I130" i="25"/>
  <c r="J130" i="25"/>
  <c r="G130" i="25"/>
  <c r="F129" i="25"/>
  <c r="E129" i="25"/>
  <c r="D129" i="25"/>
  <c r="C129" i="25"/>
  <c r="I128" i="25"/>
  <c r="J128" i="25"/>
  <c r="G128" i="25"/>
  <c r="I127" i="25"/>
  <c r="J127" i="25"/>
  <c r="G127" i="25"/>
  <c r="I126" i="25"/>
  <c r="J126" i="25"/>
  <c r="G126" i="25"/>
  <c r="F125" i="25"/>
  <c r="E125" i="25"/>
  <c r="D125" i="25"/>
  <c r="C125" i="25"/>
  <c r="I124" i="25"/>
  <c r="J124" i="25"/>
  <c r="G124" i="25"/>
  <c r="F123" i="25"/>
  <c r="E123" i="25"/>
  <c r="D123" i="25"/>
  <c r="C123" i="25"/>
  <c r="I122" i="25"/>
  <c r="J122" i="25"/>
  <c r="G122" i="25"/>
  <c r="I121" i="25"/>
  <c r="J121" i="25"/>
  <c r="G121" i="25"/>
  <c r="I120" i="25"/>
  <c r="J120" i="25"/>
  <c r="G120" i="25"/>
  <c r="I119" i="25"/>
  <c r="J119" i="25"/>
  <c r="G119" i="25"/>
  <c r="I118" i="25"/>
  <c r="J118" i="25"/>
  <c r="G118" i="25"/>
  <c r="I117" i="25"/>
  <c r="J117" i="25"/>
  <c r="G117" i="25"/>
  <c r="I116" i="25"/>
  <c r="J116" i="25"/>
  <c r="G116" i="25"/>
  <c r="I115" i="25"/>
  <c r="J115" i="25"/>
  <c r="G115" i="25"/>
  <c r="I114" i="25"/>
  <c r="J114" i="25"/>
  <c r="G114" i="25"/>
  <c r="I113" i="25"/>
  <c r="J113" i="25"/>
  <c r="G113" i="25"/>
  <c r="I112" i="25"/>
  <c r="J112" i="25"/>
  <c r="G112" i="25"/>
  <c r="I111" i="25"/>
  <c r="J111" i="25"/>
  <c r="G111" i="25"/>
  <c r="I110" i="25"/>
  <c r="J110" i="25"/>
  <c r="G110" i="25"/>
  <c r="I109" i="25"/>
  <c r="J109" i="25"/>
  <c r="G109" i="25"/>
  <c r="I108" i="25"/>
  <c r="J108" i="25"/>
  <c r="G108" i="25"/>
  <c r="I107" i="25"/>
  <c r="J107" i="25"/>
  <c r="G107" i="25"/>
  <c r="F106" i="25"/>
  <c r="E106" i="25"/>
  <c r="D106" i="25"/>
  <c r="C106" i="25"/>
  <c r="I105" i="25"/>
  <c r="J105" i="25"/>
  <c r="G105" i="25"/>
  <c r="I104" i="25"/>
  <c r="J104" i="25"/>
  <c r="G104" i="25"/>
  <c r="I103" i="25"/>
  <c r="J103" i="25"/>
  <c r="G103" i="25"/>
  <c r="I102" i="25"/>
  <c r="J102" i="25"/>
  <c r="G102" i="25"/>
  <c r="I101" i="25"/>
  <c r="J101" i="25"/>
  <c r="G101" i="25"/>
  <c r="I100" i="25"/>
  <c r="J100" i="25"/>
  <c r="G100" i="25"/>
  <c r="I99" i="25"/>
  <c r="J99" i="25"/>
  <c r="G99" i="25"/>
  <c r="I98" i="25"/>
  <c r="J98" i="25"/>
  <c r="G98" i="25"/>
  <c r="F97" i="25"/>
  <c r="E97" i="25"/>
  <c r="D97" i="25"/>
  <c r="C97" i="25"/>
  <c r="I96" i="25"/>
  <c r="J96" i="25"/>
  <c r="G96" i="25"/>
  <c r="I95" i="25"/>
  <c r="J95" i="25"/>
  <c r="G95" i="25"/>
  <c r="F94" i="25"/>
  <c r="E94" i="25"/>
  <c r="D94" i="25"/>
  <c r="C94" i="25"/>
  <c r="I93" i="25"/>
  <c r="J93" i="25"/>
  <c r="G93" i="25"/>
  <c r="I92" i="25"/>
  <c r="J92" i="25"/>
  <c r="G92" i="25"/>
  <c r="I91" i="25"/>
  <c r="J91" i="25"/>
  <c r="G91" i="25"/>
  <c r="I90" i="25"/>
  <c r="J90" i="25"/>
  <c r="G90" i="25"/>
  <c r="I89" i="25"/>
  <c r="J89" i="25"/>
  <c r="G89" i="25"/>
  <c r="I88" i="25"/>
  <c r="J88" i="25"/>
  <c r="G88" i="25"/>
  <c r="I87" i="25"/>
  <c r="J87" i="25"/>
  <c r="G87" i="25"/>
  <c r="I86" i="25"/>
  <c r="J86" i="25"/>
  <c r="G86" i="25"/>
  <c r="I85" i="25"/>
  <c r="J85" i="25"/>
  <c r="G85" i="25"/>
  <c r="I84" i="25"/>
  <c r="J84" i="25"/>
  <c r="G84" i="25"/>
  <c r="I83" i="25"/>
  <c r="J83" i="25"/>
  <c r="G83" i="25"/>
  <c r="I82" i="25"/>
  <c r="J82" i="25"/>
  <c r="G82" i="25"/>
  <c r="I81" i="25"/>
  <c r="J81" i="25"/>
  <c r="G81" i="25"/>
  <c r="I80" i="25"/>
  <c r="J80" i="25"/>
  <c r="G80" i="25"/>
  <c r="I79" i="25"/>
  <c r="J79" i="25"/>
  <c r="G79" i="25"/>
  <c r="I78" i="25"/>
  <c r="J78" i="25"/>
  <c r="G78" i="25"/>
  <c r="I77" i="25"/>
  <c r="J77" i="25"/>
  <c r="G77" i="25"/>
  <c r="I76" i="25"/>
  <c r="J76" i="25"/>
  <c r="G76" i="25"/>
  <c r="I75" i="25"/>
  <c r="J75" i="25"/>
  <c r="G75" i="25"/>
  <c r="I74" i="25"/>
  <c r="J74" i="25"/>
  <c r="G74" i="25"/>
  <c r="I73" i="25"/>
  <c r="J73" i="25"/>
  <c r="G73" i="25"/>
  <c r="I72" i="25"/>
  <c r="J72" i="25"/>
  <c r="G72" i="25"/>
  <c r="I71" i="25"/>
  <c r="J71" i="25"/>
  <c r="G71" i="25"/>
  <c r="I70" i="25"/>
  <c r="J70" i="25"/>
  <c r="G70" i="25"/>
  <c r="F69" i="25"/>
  <c r="E69" i="25"/>
  <c r="D69" i="25"/>
  <c r="C69" i="25"/>
  <c r="J68" i="25"/>
  <c r="I68" i="25"/>
  <c r="H68" i="25"/>
  <c r="G68" i="25"/>
  <c r="J66" i="25"/>
  <c r="I66" i="25"/>
  <c r="H66" i="25"/>
  <c r="G66" i="25"/>
  <c r="I65" i="25"/>
  <c r="J65" i="25"/>
  <c r="G65" i="25"/>
  <c r="F64" i="25"/>
  <c r="E64" i="25"/>
  <c r="D64" i="25"/>
  <c r="C64" i="25"/>
  <c r="I63" i="25"/>
  <c r="J63" i="25"/>
  <c r="G63" i="25"/>
  <c r="I62" i="25"/>
  <c r="J62" i="25"/>
  <c r="G62" i="25"/>
  <c r="F61" i="25"/>
  <c r="E61" i="25"/>
  <c r="D61" i="25"/>
  <c r="C61" i="25"/>
  <c r="I60" i="25"/>
  <c r="J60" i="25"/>
  <c r="G60" i="25"/>
  <c r="I59" i="25"/>
  <c r="J59" i="25"/>
  <c r="G59" i="25"/>
  <c r="I58" i="25"/>
  <c r="J58" i="25"/>
  <c r="G58" i="25"/>
  <c r="I57" i="25"/>
  <c r="J57" i="25"/>
  <c r="G57" i="25"/>
  <c r="I56" i="25"/>
  <c r="J56" i="25"/>
  <c r="G56" i="25"/>
  <c r="I55" i="25"/>
  <c r="J55" i="25"/>
  <c r="G55" i="25"/>
  <c r="I54" i="25"/>
  <c r="J54" i="25"/>
  <c r="G54" i="25"/>
  <c r="I53" i="25"/>
  <c r="J53" i="25"/>
  <c r="G53" i="25"/>
  <c r="I52" i="25"/>
  <c r="J52" i="25"/>
  <c r="G52" i="25"/>
  <c r="I51" i="25"/>
  <c r="J51" i="25"/>
  <c r="G51" i="25"/>
  <c r="I50" i="25"/>
  <c r="J50" i="25"/>
  <c r="G50" i="25"/>
  <c r="I49" i="25"/>
  <c r="G49" i="25"/>
  <c r="J48" i="25"/>
  <c r="I48" i="25"/>
  <c r="J47" i="25"/>
  <c r="I47" i="25"/>
  <c r="J46" i="25"/>
  <c r="I46" i="25"/>
  <c r="J45" i="25"/>
  <c r="I45" i="25"/>
  <c r="J44" i="25"/>
  <c r="I44" i="25"/>
  <c r="J43" i="25"/>
  <c r="I43" i="25"/>
  <c r="J42" i="25"/>
  <c r="I42" i="25"/>
  <c r="J41" i="25"/>
  <c r="I41" i="25"/>
  <c r="J40" i="25"/>
  <c r="I40" i="25"/>
  <c r="J39" i="25"/>
  <c r="I39" i="25"/>
  <c r="J38" i="25"/>
  <c r="I38" i="25"/>
  <c r="J37" i="25"/>
  <c r="I37" i="25"/>
  <c r="J36" i="25"/>
  <c r="I36" i="25"/>
  <c r="F35" i="25"/>
  <c r="E35" i="25"/>
  <c r="D35" i="25"/>
  <c r="C35" i="25"/>
  <c r="J34" i="25"/>
  <c r="I34" i="25"/>
  <c r="J33" i="25"/>
  <c r="I33" i="25"/>
  <c r="J32" i="25"/>
  <c r="I32" i="25"/>
  <c r="J31" i="25"/>
  <c r="I31" i="25"/>
  <c r="J30" i="25"/>
  <c r="I30" i="25"/>
  <c r="J29" i="25"/>
  <c r="I29" i="25"/>
  <c r="J28" i="25"/>
  <c r="I28" i="25"/>
  <c r="J27" i="25"/>
  <c r="I27" i="25"/>
  <c r="J26" i="25"/>
  <c r="I26" i="25"/>
  <c r="J25" i="25"/>
  <c r="I25" i="25"/>
  <c r="J24" i="25"/>
  <c r="I24" i="25"/>
  <c r="J23" i="25"/>
  <c r="I23" i="25"/>
  <c r="J22" i="25"/>
  <c r="I22" i="25"/>
  <c r="J21" i="25"/>
  <c r="I21" i="25"/>
  <c r="J20" i="25"/>
  <c r="I20" i="25"/>
  <c r="J19" i="25"/>
  <c r="I19" i="25"/>
  <c r="J18" i="25"/>
  <c r="I18" i="25"/>
  <c r="J17" i="25"/>
  <c r="I17" i="25"/>
  <c r="J16" i="25"/>
  <c r="I16" i="25"/>
  <c r="F15" i="25"/>
  <c r="E15" i="25"/>
  <c r="D15" i="25"/>
  <c r="C15" i="25"/>
  <c r="J14" i="25"/>
  <c r="I14" i="25"/>
  <c r="J13" i="25"/>
  <c r="I13" i="25"/>
  <c r="J12" i="25"/>
  <c r="I12" i="25"/>
  <c r="F11" i="25"/>
  <c r="E11" i="25"/>
  <c r="D11" i="25"/>
  <c r="C11" i="25"/>
  <c r="J10" i="25"/>
  <c r="I10" i="25"/>
  <c r="H10" i="25"/>
  <c r="G10" i="25"/>
  <c r="F9" i="25"/>
  <c r="E9" i="25"/>
  <c r="D9" i="25"/>
  <c r="C9" i="25"/>
  <c r="A3" i="25"/>
  <c r="M36" i="23"/>
  <c r="M35" i="23"/>
  <c r="M34" i="23"/>
  <c r="M33" i="23"/>
  <c r="M32" i="23"/>
  <c r="M31" i="23"/>
  <c r="M30" i="23"/>
  <c r="M29" i="23"/>
  <c r="M28" i="23"/>
  <c r="M27" i="23"/>
  <c r="M26" i="23"/>
  <c r="M25" i="23"/>
  <c r="M24" i="23"/>
  <c r="M23" i="23"/>
  <c r="M22" i="23"/>
  <c r="M21" i="23"/>
  <c r="M20" i="23"/>
  <c r="M19" i="23"/>
  <c r="M18" i="23"/>
  <c r="M17" i="23"/>
  <c r="M16" i="23"/>
  <c r="M15" i="23"/>
  <c r="M14" i="23"/>
  <c r="M13" i="23"/>
  <c r="M12" i="23"/>
  <c r="M11" i="23"/>
  <c r="M10" i="23"/>
  <c r="M9" i="23"/>
  <c r="M8" i="23"/>
  <c r="M7" i="23"/>
  <c r="A3" i="23"/>
  <c r="D29" i="22"/>
  <c r="D24" i="22"/>
  <c r="D7" i="22"/>
  <c r="A3" i="22"/>
  <c r="F22" i="21"/>
  <c r="C22" i="21"/>
  <c r="G21" i="21"/>
  <c r="F21" i="21"/>
  <c r="C21" i="21"/>
  <c r="G20" i="21"/>
  <c r="F20" i="21" s="1"/>
  <c r="C20" i="21"/>
  <c r="E18" i="21"/>
  <c r="D18" i="21"/>
  <c r="B18" i="21"/>
  <c r="G17" i="21"/>
  <c r="F17" i="21"/>
  <c r="C17" i="21"/>
  <c r="G16" i="21"/>
  <c r="F16" i="21" s="1"/>
  <c r="C16" i="21"/>
  <c r="G15" i="21"/>
  <c r="F15" i="21" s="1"/>
  <c r="C15" i="21"/>
  <c r="G14" i="21"/>
  <c r="F14" i="21" s="1"/>
  <c r="C14" i="21"/>
  <c r="G13" i="21"/>
  <c r="F13" i="21" s="1"/>
  <c r="C13" i="21"/>
  <c r="G12" i="21"/>
  <c r="F12" i="21" s="1"/>
  <c r="C12" i="21"/>
  <c r="G11" i="21"/>
  <c r="F11" i="21" s="1"/>
  <c r="C11" i="21"/>
  <c r="G10" i="21"/>
  <c r="F10" i="21" s="1"/>
  <c r="C10" i="21"/>
  <c r="G9" i="21"/>
  <c r="F9" i="21" s="1"/>
  <c r="C9" i="21"/>
  <c r="G8" i="21"/>
  <c r="E8" i="21"/>
  <c r="D8" i="21"/>
  <c r="B8" i="21"/>
  <c r="G7" i="21"/>
  <c r="E6" i="21"/>
  <c r="B6" i="21"/>
  <c r="A3" i="21"/>
  <c r="C14" i="20"/>
  <c r="C13" i="20"/>
  <c r="C12" i="20"/>
  <c r="C11" i="20"/>
  <c r="F65" i="20"/>
  <c r="C65" i="20"/>
  <c r="G64" i="20"/>
  <c r="F64" i="20" s="1"/>
  <c r="C64" i="20"/>
  <c r="G63" i="20"/>
  <c r="F63" i="20" s="1"/>
  <c r="C63" i="20"/>
  <c r="G62" i="20"/>
  <c r="F62" i="20" s="1"/>
  <c r="C62" i="20"/>
  <c r="G61" i="20"/>
  <c r="F61" i="20" s="1"/>
  <c r="C61" i="20"/>
  <c r="F60" i="20"/>
  <c r="C60" i="20"/>
  <c r="E59" i="20"/>
  <c r="D59" i="20"/>
  <c r="B59" i="20"/>
  <c r="G58" i="20"/>
  <c r="F58" i="20" s="1"/>
  <c r="C58" i="20"/>
  <c r="G57" i="20"/>
  <c r="F57" i="20" s="1"/>
  <c r="C57" i="20"/>
  <c r="G56" i="20"/>
  <c r="F56" i="20" s="1"/>
  <c r="C56" i="20"/>
  <c r="G55" i="20"/>
  <c r="F55" i="20" s="1"/>
  <c r="C55" i="20"/>
  <c r="G54" i="20"/>
  <c r="F54" i="20" s="1"/>
  <c r="C54" i="20"/>
  <c r="G53" i="20"/>
  <c r="F53" i="20" s="1"/>
  <c r="C53" i="20"/>
  <c r="E52" i="20"/>
  <c r="D52" i="20"/>
  <c r="G52" i="20" s="1"/>
  <c r="B52" i="20"/>
  <c r="C52" i="20" s="1"/>
  <c r="G51" i="20"/>
  <c r="F51" i="20" s="1"/>
  <c r="C51" i="20"/>
  <c r="G50" i="20"/>
  <c r="F50" i="20" s="1"/>
  <c r="C50" i="20"/>
  <c r="G49" i="20"/>
  <c r="F49" i="20" s="1"/>
  <c r="C49" i="20"/>
  <c r="G48" i="20"/>
  <c r="F48" i="20" s="1"/>
  <c r="C48" i="20"/>
  <c r="G47" i="20"/>
  <c r="F47" i="20" s="1"/>
  <c r="C47" i="20"/>
  <c r="E46" i="20"/>
  <c r="D46" i="20"/>
  <c r="B46" i="20"/>
  <c r="G45" i="20"/>
  <c r="F45" i="20" s="1"/>
  <c r="C45" i="20"/>
  <c r="G44" i="20"/>
  <c r="F44" i="20" s="1"/>
  <c r="C44" i="20"/>
  <c r="E43" i="20"/>
  <c r="D43" i="20"/>
  <c r="B43" i="20"/>
  <c r="G42" i="20"/>
  <c r="F42" i="20" s="1"/>
  <c r="C42" i="20"/>
  <c r="G41" i="20"/>
  <c r="F41" i="20" s="1"/>
  <c r="C41" i="20"/>
  <c r="G40" i="20"/>
  <c r="F40" i="20" s="1"/>
  <c r="C40" i="20"/>
  <c r="E39" i="20"/>
  <c r="D39" i="20"/>
  <c r="B39" i="20"/>
  <c r="G38" i="20"/>
  <c r="F38" i="20" s="1"/>
  <c r="C38" i="20"/>
  <c r="G37" i="20"/>
  <c r="F37" i="20" s="1"/>
  <c r="C37" i="20"/>
  <c r="G36" i="20"/>
  <c r="F36" i="20" s="1"/>
  <c r="C36" i="20"/>
  <c r="G35" i="20"/>
  <c r="F35" i="20" s="1"/>
  <c r="C35" i="20"/>
  <c r="E34" i="20"/>
  <c r="D34" i="20"/>
  <c r="G34" i="20" s="1"/>
  <c r="B34" i="20"/>
  <c r="G33" i="20"/>
  <c r="F33" i="20" s="1"/>
  <c r="C33" i="20"/>
  <c r="G32" i="20"/>
  <c r="F32" i="20" s="1"/>
  <c r="C32" i="20"/>
  <c r="G31" i="20"/>
  <c r="F31" i="20" s="1"/>
  <c r="C31" i="20"/>
  <c r="G30" i="20"/>
  <c r="F30" i="20" s="1"/>
  <c r="C30" i="20"/>
  <c r="G29" i="20"/>
  <c r="F29" i="20" s="1"/>
  <c r="C29" i="20"/>
  <c r="G28" i="20"/>
  <c r="F28" i="20" s="1"/>
  <c r="C28" i="20"/>
  <c r="G27" i="20"/>
  <c r="F27" i="20" s="1"/>
  <c r="C27" i="20"/>
  <c r="G26" i="20"/>
  <c r="F26" i="20" s="1"/>
  <c r="C26" i="20"/>
  <c r="G25" i="20"/>
  <c r="F25" i="20" s="1"/>
  <c r="C25" i="20"/>
  <c r="E24" i="20"/>
  <c r="D24" i="20"/>
  <c r="B24" i="20"/>
  <c r="G23" i="20"/>
  <c r="F23" i="20" s="1"/>
  <c r="C23" i="20"/>
  <c r="G22" i="20"/>
  <c r="F22" i="20" s="1"/>
  <c r="C22" i="20"/>
  <c r="G21" i="20"/>
  <c r="F21" i="20" s="1"/>
  <c r="C21" i="20"/>
  <c r="E20" i="20"/>
  <c r="D20" i="20"/>
  <c r="G20" i="20" s="1"/>
  <c r="B20" i="20"/>
  <c r="C20" i="20" s="1"/>
  <c r="G19" i="20"/>
  <c r="F19" i="20" s="1"/>
  <c r="C19" i="20"/>
  <c r="G17" i="20"/>
  <c r="F17" i="20" s="1"/>
  <c r="C17" i="20"/>
  <c r="E16" i="20"/>
  <c r="D16" i="20"/>
  <c r="G16" i="20" s="1"/>
  <c r="B16" i="20"/>
  <c r="G14" i="20"/>
  <c r="F14" i="20" s="1"/>
  <c r="G13" i="20"/>
  <c r="F13" i="20" s="1"/>
  <c r="G12" i="20"/>
  <c r="F12" i="20" s="1"/>
  <c r="G11" i="20"/>
  <c r="F11" i="20" s="1"/>
  <c r="E10" i="20"/>
  <c r="D10" i="20"/>
  <c r="G10" i="20" s="1"/>
  <c r="B10" i="20"/>
  <c r="G9" i="20"/>
  <c r="F9" i="20" s="1"/>
  <c r="C9" i="20"/>
  <c r="G8" i="20"/>
  <c r="F8" i="20" s="1"/>
  <c r="C8" i="20"/>
  <c r="G7" i="20"/>
  <c r="E6" i="20"/>
  <c r="B6" i="20"/>
  <c r="A3" i="20"/>
  <c r="O42" i="19"/>
  <c r="N42" i="19"/>
  <c r="M42" i="19"/>
  <c r="L42" i="19"/>
  <c r="H42" i="19"/>
  <c r="G42" i="19"/>
  <c r="F42" i="19"/>
  <c r="E42" i="19"/>
  <c r="O41" i="19"/>
  <c r="N41" i="19"/>
  <c r="M41" i="19"/>
  <c r="L41" i="19"/>
  <c r="H41" i="19"/>
  <c r="G41" i="19"/>
  <c r="F41" i="19"/>
  <c r="E41" i="19"/>
  <c r="O40" i="19"/>
  <c r="N40" i="19"/>
  <c r="M40" i="19"/>
  <c r="L40" i="19"/>
  <c r="H40" i="19"/>
  <c r="G40" i="19"/>
  <c r="F40" i="19"/>
  <c r="E40" i="19"/>
  <c r="K39" i="19"/>
  <c r="J39" i="19"/>
  <c r="L39" i="19" s="1"/>
  <c r="I39" i="19"/>
  <c r="N39" i="19" s="1"/>
  <c r="D39" i="19"/>
  <c r="F39" i="19" s="1"/>
  <c r="C39" i="19"/>
  <c r="B39" i="19"/>
  <c r="G39" i="19" s="1"/>
  <c r="O38" i="19"/>
  <c r="N38" i="19"/>
  <c r="M38" i="19"/>
  <c r="L38" i="19"/>
  <c r="H38" i="19"/>
  <c r="G38" i="19"/>
  <c r="F38" i="19"/>
  <c r="E38" i="19"/>
  <c r="O37" i="19"/>
  <c r="N37" i="19"/>
  <c r="M37" i="19"/>
  <c r="L37" i="19"/>
  <c r="H37" i="19"/>
  <c r="G37" i="19"/>
  <c r="F37" i="19"/>
  <c r="E37" i="19"/>
  <c r="N36" i="19"/>
  <c r="K36" i="19"/>
  <c r="J36" i="19"/>
  <c r="J43" i="19" s="1"/>
  <c r="L43" i="19" s="1"/>
  <c r="I36" i="19"/>
  <c r="D36" i="19"/>
  <c r="D43" i="19" s="1"/>
  <c r="C36" i="19"/>
  <c r="C43" i="19" s="1"/>
  <c r="E43" i="19" s="1"/>
  <c r="B36" i="19"/>
  <c r="G36" i="19" s="1"/>
  <c r="K34" i="19"/>
  <c r="J34" i="19"/>
  <c r="L34" i="19" s="1"/>
  <c r="I34" i="19"/>
  <c r="N34" i="19" s="1"/>
  <c r="D34" i="19"/>
  <c r="C34" i="19"/>
  <c r="E34" i="19" s="1"/>
  <c r="B34" i="19"/>
  <c r="G34" i="19" s="1"/>
  <c r="O33" i="19"/>
  <c r="N33" i="19"/>
  <c r="M33" i="19"/>
  <c r="L33" i="19"/>
  <c r="H33" i="19"/>
  <c r="G33" i="19"/>
  <c r="F33" i="19"/>
  <c r="E33" i="19"/>
  <c r="O32" i="19"/>
  <c r="N32" i="19"/>
  <c r="M32" i="19"/>
  <c r="L32" i="19"/>
  <c r="H32" i="19"/>
  <c r="G32" i="19"/>
  <c r="F32" i="19"/>
  <c r="E32" i="19"/>
  <c r="O29" i="19"/>
  <c r="N29" i="19"/>
  <c r="M29" i="19"/>
  <c r="L29" i="19"/>
  <c r="H29" i="19"/>
  <c r="G29" i="19"/>
  <c r="F29" i="19"/>
  <c r="E29" i="19"/>
  <c r="O28" i="19"/>
  <c r="N28" i="19"/>
  <c r="M28" i="19"/>
  <c r="L28" i="19"/>
  <c r="H28" i="19"/>
  <c r="G28" i="19"/>
  <c r="F28" i="19"/>
  <c r="E28" i="19"/>
  <c r="O27" i="19"/>
  <c r="N27" i="19"/>
  <c r="M27" i="19"/>
  <c r="L27" i="19"/>
  <c r="H27" i="19"/>
  <c r="G27" i="19"/>
  <c r="F27" i="19"/>
  <c r="E27" i="19"/>
  <c r="O26" i="19"/>
  <c r="N26" i="19"/>
  <c r="M26" i="19"/>
  <c r="L26" i="19"/>
  <c r="H26" i="19"/>
  <c r="G26" i="19"/>
  <c r="F26" i="19"/>
  <c r="E26" i="19"/>
  <c r="O25" i="19"/>
  <c r="N25" i="19"/>
  <c r="M25" i="19"/>
  <c r="L25" i="19"/>
  <c r="H25" i="19"/>
  <c r="G25" i="19"/>
  <c r="F25" i="19"/>
  <c r="E25" i="19"/>
  <c r="O24" i="19"/>
  <c r="N24" i="19"/>
  <c r="M24" i="19"/>
  <c r="L24" i="19"/>
  <c r="H24" i="19"/>
  <c r="G24" i="19"/>
  <c r="F24" i="19"/>
  <c r="E24" i="19"/>
  <c r="O23" i="19"/>
  <c r="N23" i="19"/>
  <c r="M23" i="19"/>
  <c r="L23" i="19"/>
  <c r="H23" i="19"/>
  <c r="G23" i="19"/>
  <c r="F23" i="19"/>
  <c r="E23" i="19"/>
  <c r="O22" i="19"/>
  <c r="N22" i="19"/>
  <c r="M22" i="19"/>
  <c r="L22" i="19"/>
  <c r="H22" i="19"/>
  <c r="G22" i="19"/>
  <c r="F22" i="19"/>
  <c r="E22" i="19"/>
  <c r="O21" i="19"/>
  <c r="N21" i="19"/>
  <c r="M21" i="19"/>
  <c r="L21" i="19"/>
  <c r="H21" i="19"/>
  <c r="G21" i="19"/>
  <c r="F21" i="19"/>
  <c r="E21" i="19"/>
  <c r="K20" i="19"/>
  <c r="J20" i="19"/>
  <c r="L20" i="19" s="1"/>
  <c r="I20" i="19"/>
  <c r="N20" i="19" s="1"/>
  <c r="D20" i="19"/>
  <c r="C20" i="19"/>
  <c r="B20" i="19"/>
  <c r="G20" i="19" s="1"/>
  <c r="O19" i="19"/>
  <c r="N19" i="19"/>
  <c r="M19" i="19"/>
  <c r="L19" i="19"/>
  <c r="H19" i="19"/>
  <c r="G19" i="19"/>
  <c r="F19" i="19"/>
  <c r="E19" i="19"/>
  <c r="O18" i="19"/>
  <c r="N18" i="19"/>
  <c r="M18" i="19"/>
  <c r="L18" i="19"/>
  <c r="H18" i="19"/>
  <c r="G18" i="19"/>
  <c r="F18" i="19"/>
  <c r="E18" i="19"/>
  <c r="K17" i="19"/>
  <c r="J17" i="19"/>
  <c r="I17" i="19"/>
  <c r="C17" i="19"/>
  <c r="C45" i="19" s="1"/>
  <c r="O16" i="19"/>
  <c r="N16" i="19"/>
  <c r="M16" i="19"/>
  <c r="L16" i="19"/>
  <c r="H16" i="19"/>
  <c r="G16" i="19"/>
  <c r="F16" i="19"/>
  <c r="E16" i="19"/>
  <c r="O15" i="19"/>
  <c r="N15" i="19"/>
  <c r="M15" i="19"/>
  <c r="L15" i="19"/>
  <c r="H15" i="19"/>
  <c r="G15" i="19"/>
  <c r="F15" i="19"/>
  <c r="E15" i="19"/>
  <c r="O14" i="19"/>
  <c r="N14" i="19"/>
  <c r="M14" i="19"/>
  <c r="L14" i="19"/>
  <c r="H14" i="19"/>
  <c r="G14" i="19"/>
  <c r="F14" i="19"/>
  <c r="E14" i="19"/>
  <c r="O13" i="19"/>
  <c r="N13" i="19"/>
  <c r="M13" i="19"/>
  <c r="L13" i="19"/>
  <c r="H13" i="19"/>
  <c r="G13" i="19"/>
  <c r="F13" i="19"/>
  <c r="E13" i="19"/>
  <c r="K12" i="19"/>
  <c r="J12" i="19"/>
  <c r="L12" i="19" s="1"/>
  <c r="I12" i="19"/>
  <c r="N12" i="19" s="1"/>
  <c r="D12" i="19"/>
  <c r="C12" i="19"/>
  <c r="B12" i="19"/>
  <c r="G12" i="19" s="1"/>
  <c r="K11" i="19"/>
  <c r="K44" i="19" s="1"/>
  <c r="J11" i="19"/>
  <c r="J44" i="19" s="1"/>
  <c r="I11" i="19"/>
  <c r="I44" i="19" s="1"/>
  <c r="C11" i="19"/>
  <c r="C44" i="19" s="1"/>
  <c r="O9" i="19"/>
  <c r="N9" i="19"/>
  <c r="M9" i="19"/>
  <c r="L9" i="19"/>
  <c r="H9" i="19"/>
  <c r="G9" i="19"/>
  <c r="F9" i="19"/>
  <c r="E9" i="19"/>
  <c r="A3" i="19"/>
  <c r="C71" i="18"/>
  <c r="B71" i="18"/>
  <c r="C58" i="18"/>
  <c r="B58" i="18"/>
  <c r="N36" i="18"/>
  <c r="O36" i="18"/>
  <c r="L36" i="18"/>
  <c r="F36" i="18"/>
  <c r="N35" i="18"/>
  <c r="O35" i="18"/>
  <c r="L35" i="18"/>
  <c r="F35" i="18"/>
  <c r="O34" i="18"/>
  <c r="N34" i="18"/>
  <c r="M34" i="18"/>
  <c r="L34" i="18"/>
  <c r="H34" i="18"/>
  <c r="G34" i="18"/>
  <c r="F34" i="18"/>
  <c r="E34" i="18"/>
  <c r="N33" i="18"/>
  <c r="O33" i="18"/>
  <c r="L33" i="18"/>
  <c r="F33" i="18"/>
  <c r="N32" i="18"/>
  <c r="O32" i="18"/>
  <c r="L32" i="18"/>
  <c r="F32" i="18"/>
  <c r="O28" i="18"/>
  <c r="N28" i="18"/>
  <c r="M28" i="18"/>
  <c r="L28" i="18"/>
  <c r="H28" i="18"/>
  <c r="G28" i="18"/>
  <c r="F28" i="18"/>
  <c r="E28" i="18"/>
  <c r="O27" i="18"/>
  <c r="N27" i="18"/>
  <c r="M27" i="18"/>
  <c r="L27" i="18"/>
  <c r="H27" i="18"/>
  <c r="G27" i="18"/>
  <c r="F27" i="18"/>
  <c r="E27" i="18"/>
  <c r="O26" i="18"/>
  <c r="N26" i="18"/>
  <c r="M26" i="18"/>
  <c r="L26" i="18"/>
  <c r="H26" i="18"/>
  <c r="G26" i="18"/>
  <c r="F26" i="18"/>
  <c r="E26" i="18"/>
  <c r="O25" i="18"/>
  <c r="N25" i="18"/>
  <c r="M25" i="18"/>
  <c r="L25" i="18"/>
  <c r="H25" i="18"/>
  <c r="G25" i="18"/>
  <c r="F25" i="18"/>
  <c r="E25" i="18"/>
  <c r="K24" i="18"/>
  <c r="J24" i="18"/>
  <c r="I24" i="18"/>
  <c r="D24" i="18"/>
  <c r="F24" i="18" s="1"/>
  <c r="C24" i="18"/>
  <c r="B24" i="18"/>
  <c r="D22" i="18"/>
  <c r="N21" i="18"/>
  <c r="O21" i="18"/>
  <c r="L21" i="18"/>
  <c r="F21" i="18"/>
  <c r="N20" i="18"/>
  <c r="O20" i="18"/>
  <c r="L20" i="18"/>
  <c r="F20" i="18"/>
  <c r="N19" i="18"/>
  <c r="O19" i="18"/>
  <c r="L19" i="18"/>
  <c r="F19" i="18"/>
  <c r="N18" i="18"/>
  <c r="O18" i="18"/>
  <c r="L18" i="18"/>
  <c r="F18" i="18"/>
  <c r="N17" i="18"/>
  <c r="K22" i="18"/>
  <c r="J22" i="18"/>
  <c r="I22" i="18"/>
  <c r="F17" i="18"/>
  <c r="C22" i="18"/>
  <c r="B22" i="18"/>
  <c r="O16" i="18"/>
  <c r="N16" i="18"/>
  <c r="M16" i="18"/>
  <c r="L16" i="18"/>
  <c r="H16" i="18"/>
  <c r="G16" i="18"/>
  <c r="F16" i="18"/>
  <c r="E16" i="18"/>
  <c r="D14" i="18"/>
  <c r="O13" i="18"/>
  <c r="N13" i="18"/>
  <c r="M13" i="18"/>
  <c r="L13" i="18"/>
  <c r="H13" i="18"/>
  <c r="G13" i="18"/>
  <c r="F13" i="18"/>
  <c r="E13" i="18"/>
  <c r="O12" i="18"/>
  <c r="N12" i="18"/>
  <c r="M12" i="18"/>
  <c r="L12" i="18"/>
  <c r="H12" i="18"/>
  <c r="G12" i="18"/>
  <c r="F12" i="18"/>
  <c r="E12" i="18"/>
  <c r="J14" i="18"/>
  <c r="J15" i="18" s="1"/>
  <c r="J23" i="18" s="1"/>
  <c r="I14" i="18"/>
  <c r="I15" i="18" s="1"/>
  <c r="I23" i="18" s="1"/>
  <c r="G11" i="18"/>
  <c r="H11" i="18"/>
  <c r="C14" i="18"/>
  <c r="B14" i="18"/>
  <c r="B15" i="18" s="1"/>
  <c r="B23" i="18" s="1"/>
  <c r="G10" i="18"/>
  <c r="D15" i="18"/>
  <c r="I6" i="18"/>
  <c r="C41" i="18" s="1"/>
  <c r="B6" i="18"/>
  <c r="B41" i="18" s="1"/>
  <c r="A3" i="18"/>
  <c r="J7" i="18" s="1"/>
  <c r="F9" i="17"/>
  <c r="F16" i="17" s="1"/>
  <c r="E9" i="17"/>
  <c r="E16" i="17" s="1"/>
  <c r="D9" i="17"/>
  <c r="D16" i="17" s="1"/>
  <c r="C9" i="17"/>
  <c r="C16" i="17" s="1"/>
  <c r="E5" i="17"/>
  <c r="C5" i="17"/>
  <c r="A3" i="17"/>
  <c r="AD74" i="16"/>
  <c r="AC74" i="16"/>
  <c r="X74" i="16"/>
  <c r="W74" i="16"/>
  <c r="AB74" i="16"/>
  <c r="AA74" i="16"/>
  <c r="P74" i="16"/>
  <c r="O74" i="16"/>
  <c r="J74" i="16"/>
  <c r="I74" i="16"/>
  <c r="N74" i="16"/>
  <c r="M74" i="16"/>
  <c r="AD73" i="16"/>
  <c r="AC73" i="16"/>
  <c r="X73" i="16"/>
  <c r="W73" i="16"/>
  <c r="AB73" i="16"/>
  <c r="AA73" i="16"/>
  <c r="P73" i="16"/>
  <c r="O73" i="16"/>
  <c r="J73" i="16"/>
  <c r="I73" i="16"/>
  <c r="N73" i="16"/>
  <c r="M73" i="16"/>
  <c r="AD72" i="16"/>
  <c r="AC72" i="16"/>
  <c r="X72" i="16"/>
  <c r="W72" i="16"/>
  <c r="AB72" i="16"/>
  <c r="AA72" i="16"/>
  <c r="P72" i="16"/>
  <c r="O72" i="16"/>
  <c r="J72" i="16"/>
  <c r="I72" i="16"/>
  <c r="N72" i="16"/>
  <c r="M72" i="16"/>
  <c r="AD71" i="16"/>
  <c r="AC71" i="16"/>
  <c r="X71" i="16"/>
  <c r="W71" i="16"/>
  <c r="AB71" i="16"/>
  <c r="AA71" i="16"/>
  <c r="L71" i="16"/>
  <c r="O71" i="16"/>
  <c r="J71" i="16"/>
  <c r="I71" i="16"/>
  <c r="N71" i="16"/>
  <c r="M71" i="16"/>
  <c r="AD70" i="16"/>
  <c r="AC70" i="16"/>
  <c r="X70" i="16"/>
  <c r="W70" i="16"/>
  <c r="AB70" i="16"/>
  <c r="AA70" i="16"/>
  <c r="P70" i="16"/>
  <c r="O70" i="16"/>
  <c r="J70" i="16"/>
  <c r="I70" i="16"/>
  <c r="N70" i="16"/>
  <c r="M70" i="16"/>
  <c r="AD69" i="16"/>
  <c r="AC69" i="16"/>
  <c r="X69" i="16"/>
  <c r="W69" i="16"/>
  <c r="AB69" i="16"/>
  <c r="AA69" i="16"/>
  <c r="P69" i="16"/>
  <c r="O69" i="16"/>
  <c r="J69" i="16"/>
  <c r="I69" i="16"/>
  <c r="N69" i="16"/>
  <c r="M69" i="16"/>
  <c r="V67" i="16"/>
  <c r="AD67" i="16" s="1"/>
  <c r="U67" i="16"/>
  <c r="AC67" i="16" s="1"/>
  <c r="T67" i="16"/>
  <c r="X67" i="16" s="1"/>
  <c r="S67" i="16"/>
  <c r="W67" i="16" s="1"/>
  <c r="R67" i="16"/>
  <c r="AB67" i="16" s="1"/>
  <c r="Q67" i="16"/>
  <c r="AA67" i="16" s="1"/>
  <c r="H67" i="16"/>
  <c r="G67" i="16"/>
  <c r="F67" i="16"/>
  <c r="J67" i="16" s="1"/>
  <c r="E67" i="16"/>
  <c r="I67" i="16" s="1"/>
  <c r="D67" i="16"/>
  <c r="N67" i="16" s="1"/>
  <c r="C67" i="16"/>
  <c r="M67" i="16" s="1"/>
  <c r="AD66" i="16"/>
  <c r="AC66" i="16"/>
  <c r="X66" i="16"/>
  <c r="W66" i="16"/>
  <c r="AB66" i="16"/>
  <c r="AA66" i="16"/>
  <c r="P66" i="16"/>
  <c r="O66" i="16"/>
  <c r="J66" i="16"/>
  <c r="I66" i="16"/>
  <c r="N66" i="16"/>
  <c r="M66" i="16"/>
  <c r="V62" i="16"/>
  <c r="AC65" i="16"/>
  <c r="W65" i="16"/>
  <c r="AA65" i="16"/>
  <c r="J65" i="16"/>
  <c r="AC64" i="16"/>
  <c r="Y64" i="16"/>
  <c r="AD64" i="16"/>
  <c r="X64" i="16"/>
  <c r="W64" i="16"/>
  <c r="AB64" i="16"/>
  <c r="AA64" i="16"/>
  <c r="AA62" i="16"/>
  <c r="U62" i="16"/>
  <c r="AC62" i="16" s="1"/>
  <c r="S62" i="16"/>
  <c r="W62" i="16" s="1"/>
  <c r="Q62" i="16"/>
  <c r="G62" i="16"/>
  <c r="C62" i="16"/>
  <c r="M62" i="16" s="1"/>
  <c r="AD61" i="16"/>
  <c r="AC61" i="16"/>
  <c r="X61" i="16"/>
  <c r="W61" i="16"/>
  <c r="AB61" i="16"/>
  <c r="AA61" i="16"/>
  <c r="M61" i="16"/>
  <c r="J61" i="16"/>
  <c r="N61" i="16"/>
  <c r="AC60" i="16"/>
  <c r="Y60" i="16"/>
  <c r="AD60" i="16"/>
  <c r="X60" i="16"/>
  <c r="W60" i="16"/>
  <c r="AB60" i="16"/>
  <c r="AA60" i="16"/>
  <c r="V58" i="16"/>
  <c r="AD58" i="16" s="1"/>
  <c r="U58" i="16"/>
  <c r="AC58" i="16" s="1"/>
  <c r="T58" i="16"/>
  <c r="X58" i="16" s="1"/>
  <c r="S58" i="16"/>
  <c r="W58" i="16" s="1"/>
  <c r="R58" i="16"/>
  <c r="AB58" i="16" s="1"/>
  <c r="Q58" i="16"/>
  <c r="AA58" i="16" s="1"/>
  <c r="E58" i="16"/>
  <c r="AC57" i="16"/>
  <c r="Y57" i="16"/>
  <c r="AD57" i="16"/>
  <c r="X57" i="16"/>
  <c r="W57" i="16"/>
  <c r="AB57" i="16"/>
  <c r="AA57" i="16"/>
  <c r="J57" i="16"/>
  <c r="N57" i="16"/>
  <c r="AD56" i="16"/>
  <c r="AC56" i="16"/>
  <c r="X56" i="16"/>
  <c r="W56" i="16"/>
  <c r="AB56" i="16"/>
  <c r="AA56" i="16"/>
  <c r="M56" i="16"/>
  <c r="V54" i="16"/>
  <c r="T54" i="16"/>
  <c r="X54" i="16" s="1"/>
  <c r="R54" i="16"/>
  <c r="AB54" i="16" s="1"/>
  <c r="G54" i="16"/>
  <c r="O54" i="16" s="1"/>
  <c r="C54" i="16"/>
  <c r="M54" i="16" s="1"/>
  <c r="AD53" i="16"/>
  <c r="AC53" i="16"/>
  <c r="X53" i="16"/>
  <c r="W53" i="16"/>
  <c r="AB53" i="16"/>
  <c r="AA53" i="16"/>
  <c r="M53" i="16"/>
  <c r="J53" i="16"/>
  <c r="N53" i="16"/>
  <c r="AC52" i="16"/>
  <c r="Y52" i="16"/>
  <c r="AD52" i="16"/>
  <c r="X52" i="16"/>
  <c r="W52" i="16"/>
  <c r="AB52" i="16"/>
  <c r="AA52" i="16"/>
  <c r="K52" i="16"/>
  <c r="J52" i="16"/>
  <c r="AD51" i="16"/>
  <c r="X51" i="16"/>
  <c r="W51" i="16"/>
  <c r="AB51" i="16"/>
  <c r="AA51" i="16"/>
  <c r="M51" i="16"/>
  <c r="J51" i="16"/>
  <c r="N51" i="16"/>
  <c r="AB50" i="16"/>
  <c r="X50" i="16"/>
  <c r="AD50" i="16"/>
  <c r="AC50" i="16"/>
  <c r="W50" i="16"/>
  <c r="AA50" i="16"/>
  <c r="N50" i="16"/>
  <c r="J50" i="16"/>
  <c r="P50" i="16"/>
  <c r="O50" i="16"/>
  <c r="I50" i="16"/>
  <c r="M50" i="16"/>
  <c r="AB49" i="16"/>
  <c r="X49" i="16"/>
  <c r="AD49" i="16"/>
  <c r="AC49" i="16"/>
  <c r="W49" i="16"/>
  <c r="AA49" i="16"/>
  <c r="N49" i="16"/>
  <c r="J49" i="16"/>
  <c r="P49" i="16"/>
  <c r="O49" i="16"/>
  <c r="I49" i="16"/>
  <c r="M49" i="16"/>
  <c r="AB48" i="16"/>
  <c r="X48" i="16"/>
  <c r="AD48" i="16"/>
  <c r="AC48" i="16"/>
  <c r="W48" i="16"/>
  <c r="AA48" i="16"/>
  <c r="P48" i="16"/>
  <c r="J48" i="16"/>
  <c r="I48" i="16"/>
  <c r="N48" i="16"/>
  <c r="M48" i="16"/>
  <c r="V46" i="16"/>
  <c r="AD46" i="16" s="1"/>
  <c r="U46" i="16"/>
  <c r="AC46" i="16" s="1"/>
  <c r="T46" i="16"/>
  <c r="X46" i="16" s="1"/>
  <c r="S46" i="16"/>
  <c r="W46" i="16" s="1"/>
  <c r="R46" i="16"/>
  <c r="AB46" i="16" s="1"/>
  <c r="Q46" i="16"/>
  <c r="AA46" i="16" s="1"/>
  <c r="H46" i="16"/>
  <c r="G46" i="16"/>
  <c r="F46" i="16"/>
  <c r="J46" i="16" s="1"/>
  <c r="E46" i="16"/>
  <c r="I46" i="16" s="1"/>
  <c r="C46" i="16"/>
  <c r="M46" i="16" s="1"/>
  <c r="AD45" i="16"/>
  <c r="AC45" i="16"/>
  <c r="X45" i="16"/>
  <c r="W45" i="16"/>
  <c r="AB45" i="16"/>
  <c r="AA45" i="16"/>
  <c r="P45" i="16"/>
  <c r="O45" i="16"/>
  <c r="J45" i="16"/>
  <c r="I45" i="16"/>
  <c r="N45" i="16"/>
  <c r="M45" i="16"/>
  <c r="AD44" i="16"/>
  <c r="AC44" i="16"/>
  <c r="X44" i="16"/>
  <c r="W44" i="16"/>
  <c r="AB44" i="16"/>
  <c r="AA44" i="16"/>
  <c r="P44" i="16"/>
  <c r="O44" i="16"/>
  <c r="J44" i="16"/>
  <c r="I44" i="16"/>
  <c r="N44" i="16"/>
  <c r="M44" i="16"/>
  <c r="AD43" i="16"/>
  <c r="AC43" i="16"/>
  <c r="X43" i="16"/>
  <c r="W43" i="16"/>
  <c r="AB43" i="16"/>
  <c r="AA43" i="16"/>
  <c r="P43" i="16"/>
  <c r="O43" i="16"/>
  <c r="J43" i="16"/>
  <c r="I43" i="16"/>
  <c r="N43" i="16"/>
  <c r="M43" i="16"/>
  <c r="V41" i="16"/>
  <c r="U41" i="16"/>
  <c r="T41" i="16"/>
  <c r="X41" i="16" s="1"/>
  <c r="S41" i="16"/>
  <c r="W41" i="16" s="1"/>
  <c r="R41" i="16"/>
  <c r="AB41" i="16" s="1"/>
  <c r="Q41" i="16"/>
  <c r="AA41" i="16" s="1"/>
  <c r="H41" i="16"/>
  <c r="G41" i="16"/>
  <c r="F41" i="16"/>
  <c r="J41" i="16" s="1"/>
  <c r="E41" i="16"/>
  <c r="I41" i="16" s="1"/>
  <c r="D41" i="16"/>
  <c r="N41" i="16" s="1"/>
  <c r="C41" i="16"/>
  <c r="M41" i="16" s="1"/>
  <c r="AD40" i="16"/>
  <c r="AC40" i="16"/>
  <c r="X40" i="16"/>
  <c r="W40" i="16"/>
  <c r="AB40" i="16"/>
  <c r="AA40" i="16"/>
  <c r="O40" i="16"/>
  <c r="J40" i="16"/>
  <c r="I40" i="16"/>
  <c r="N40" i="16"/>
  <c r="M40" i="16"/>
  <c r="AD39" i="16"/>
  <c r="AC39" i="16"/>
  <c r="X39" i="16"/>
  <c r="W39" i="16"/>
  <c r="AB39" i="16"/>
  <c r="AA39" i="16"/>
  <c r="P39" i="16"/>
  <c r="O39" i="16"/>
  <c r="J39" i="16"/>
  <c r="I39" i="16"/>
  <c r="N39" i="16"/>
  <c r="M39" i="16"/>
  <c r="AD38" i="16"/>
  <c r="AC38" i="16"/>
  <c r="X38" i="16"/>
  <c r="W38" i="16"/>
  <c r="AB38" i="16"/>
  <c r="AA38" i="16"/>
  <c r="P38" i="16"/>
  <c r="O38" i="16"/>
  <c r="J38" i="16"/>
  <c r="I38" i="16"/>
  <c r="N38" i="16"/>
  <c r="M38" i="16"/>
  <c r="AD37" i="16"/>
  <c r="AC37" i="16"/>
  <c r="X37" i="16"/>
  <c r="W37" i="16"/>
  <c r="AB37" i="16"/>
  <c r="AA37" i="16"/>
  <c r="O37" i="16"/>
  <c r="I37" i="16"/>
  <c r="M37" i="16"/>
  <c r="AD36" i="16"/>
  <c r="AC36" i="16"/>
  <c r="X36" i="16"/>
  <c r="W36" i="16"/>
  <c r="AB36" i="16"/>
  <c r="AA36" i="16"/>
  <c r="O36" i="16"/>
  <c r="I36" i="16"/>
  <c r="M36" i="16"/>
  <c r="AD35" i="16"/>
  <c r="AC35" i="16"/>
  <c r="X35" i="16"/>
  <c r="W35" i="16"/>
  <c r="AB35" i="16"/>
  <c r="AA35" i="16"/>
  <c r="O35" i="16"/>
  <c r="I35" i="16"/>
  <c r="M35" i="16"/>
  <c r="AD34" i="16"/>
  <c r="AC34" i="16"/>
  <c r="X34" i="16"/>
  <c r="W34" i="16"/>
  <c r="AB34" i="16"/>
  <c r="AA34" i="16"/>
  <c r="O34" i="16"/>
  <c r="I34" i="16"/>
  <c r="M34" i="16"/>
  <c r="V32" i="16"/>
  <c r="AD32" i="16" s="1"/>
  <c r="U32" i="16"/>
  <c r="AC32" i="16" s="1"/>
  <c r="T32" i="16"/>
  <c r="X32" i="16" s="1"/>
  <c r="S32" i="16"/>
  <c r="W32" i="16" s="1"/>
  <c r="R32" i="16"/>
  <c r="AB32" i="16" s="1"/>
  <c r="Q32" i="16"/>
  <c r="AA32" i="16" s="1"/>
  <c r="G32" i="16"/>
  <c r="E32" i="16"/>
  <c r="I32" i="16" s="1"/>
  <c r="C32" i="16"/>
  <c r="M32" i="16" s="1"/>
  <c r="AD31" i="16"/>
  <c r="AC31" i="16"/>
  <c r="X31" i="16"/>
  <c r="W31" i="16"/>
  <c r="AB31" i="16"/>
  <c r="AA31" i="16"/>
  <c r="O31" i="16"/>
  <c r="I31" i="16"/>
  <c r="M31" i="16"/>
  <c r="AD30" i="16"/>
  <c r="AC30" i="16"/>
  <c r="X30" i="16"/>
  <c r="W30" i="16"/>
  <c r="AB30" i="16"/>
  <c r="AA30" i="16"/>
  <c r="O30" i="16"/>
  <c r="I30" i="16"/>
  <c r="N30" i="16"/>
  <c r="M30" i="16"/>
  <c r="AD29" i="16"/>
  <c r="AC29" i="16"/>
  <c r="X29" i="16"/>
  <c r="W29" i="16"/>
  <c r="AB29" i="16"/>
  <c r="AA29" i="16"/>
  <c r="P29" i="16"/>
  <c r="O29" i="16"/>
  <c r="J29" i="16"/>
  <c r="I29" i="16"/>
  <c r="N29" i="16"/>
  <c r="M29" i="16"/>
  <c r="AD28" i="16"/>
  <c r="AC28" i="16"/>
  <c r="X28" i="16"/>
  <c r="W28" i="16"/>
  <c r="AB28" i="16"/>
  <c r="AA28" i="16"/>
  <c r="P28" i="16"/>
  <c r="O28" i="16"/>
  <c r="J28" i="16"/>
  <c r="I28" i="16"/>
  <c r="N28" i="16"/>
  <c r="M28" i="16"/>
  <c r="AD26" i="16"/>
  <c r="AC26" i="16"/>
  <c r="X26" i="16"/>
  <c r="W26" i="16"/>
  <c r="AB26" i="16"/>
  <c r="AA26" i="16"/>
  <c r="I26" i="16"/>
  <c r="M26" i="16"/>
  <c r="AD25" i="16"/>
  <c r="AC25" i="16"/>
  <c r="X25" i="16"/>
  <c r="W25" i="16"/>
  <c r="AB25" i="16"/>
  <c r="AA25" i="16"/>
  <c r="O25" i="16"/>
  <c r="I25" i="16"/>
  <c r="M25" i="16"/>
  <c r="AD24" i="16"/>
  <c r="AC24" i="16"/>
  <c r="X24" i="16"/>
  <c r="W24" i="16"/>
  <c r="AB24" i="16"/>
  <c r="AA24" i="16"/>
  <c r="O24" i="16"/>
  <c r="I24" i="16"/>
  <c r="M24" i="16"/>
  <c r="AD23" i="16"/>
  <c r="AC23" i="16"/>
  <c r="X23" i="16"/>
  <c r="W23" i="16"/>
  <c r="AB23" i="16"/>
  <c r="AA23" i="16"/>
  <c r="O23" i="16"/>
  <c r="I23" i="16"/>
  <c r="M23" i="16"/>
  <c r="AD22" i="16"/>
  <c r="AC22" i="16"/>
  <c r="X22" i="16"/>
  <c r="W22" i="16"/>
  <c r="AB22" i="16"/>
  <c r="AA22" i="16"/>
  <c r="O22" i="16"/>
  <c r="I22" i="16"/>
  <c r="M22" i="16"/>
  <c r="V20" i="16"/>
  <c r="AD20" i="16" s="1"/>
  <c r="U20" i="16"/>
  <c r="AC20" i="16" s="1"/>
  <c r="T20" i="16"/>
  <c r="X20" i="16" s="1"/>
  <c r="S20" i="16"/>
  <c r="W20" i="16" s="1"/>
  <c r="R20" i="16"/>
  <c r="AB20" i="16" s="1"/>
  <c r="Q20" i="16"/>
  <c r="AA20" i="16" s="1"/>
  <c r="G20" i="16"/>
  <c r="O20" i="16" s="1"/>
  <c r="E20" i="16"/>
  <c r="I20" i="16" s="1"/>
  <c r="C20" i="16"/>
  <c r="M20" i="16" s="1"/>
  <c r="AD19" i="16"/>
  <c r="AC19" i="16"/>
  <c r="X19" i="16"/>
  <c r="W19" i="16"/>
  <c r="AB19" i="16"/>
  <c r="AA19" i="16"/>
  <c r="O19" i="16"/>
  <c r="I19" i="16"/>
  <c r="M19" i="16"/>
  <c r="AD18" i="16"/>
  <c r="AC18" i="16"/>
  <c r="X18" i="16"/>
  <c r="W18" i="16"/>
  <c r="AB18" i="16"/>
  <c r="AA18" i="16"/>
  <c r="O18" i="16"/>
  <c r="I18" i="16"/>
  <c r="M18" i="16"/>
  <c r="AD17" i="16"/>
  <c r="AC17" i="16"/>
  <c r="X17" i="16"/>
  <c r="W17" i="16"/>
  <c r="AB17" i="16"/>
  <c r="AA17" i="16"/>
  <c r="O17" i="16"/>
  <c r="I17" i="16"/>
  <c r="M17" i="16"/>
  <c r="AD16" i="16"/>
  <c r="AC16" i="16"/>
  <c r="X16" i="16"/>
  <c r="W16" i="16"/>
  <c r="AB16" i="16"/>
  <c r="AA16" i="16"/>
  <c r="O16" i="16"/>
  <c r="I16" i="16"/>
  <c r="M16" i="16"/>
  <c r="AD15" i="16"/>
  <c r="AC15" i="16"/>
  <c r="X15" i="16"/>
  <c r="W15" i="16"/>
  <c r="AB15" i="16"/>
  <c r="AA15" i="16"/>
  <c r="P15" i="16"/>
  <c r="O15" i="16"/>
  <c r="J15" i="16"/>
  <c r="I15" i="16"/>
  <c r="N15" i="16"/>
  <c r="M15" i="16"/>
  <c r="V13" i="16"/>
  <c r="U13" i="16"/>
  <c r="T13" i="16"/>
  <c r="X13" i="16" s="1"/>
  <c r="S13" i="16"/>
  <c r="W13" i="16" s="1"/>
  <c r="R13" i="16"/>
  <c r="AB13" i="16" s="1"/>
  <c r="Q13" i="16"/>
  <c r="AA13" i="16" s="1"/>
  <c r="G13" i="16"/>
  <c r="E13" i="16"/>
  <c r="I13" i="16" s="1"/>
  <c r="C13" i="16"/>
  <c r="M13" i="16" s="1"/>
  <c r="AD10" i="16"/>
  <c r="AC10" i="16"/>
  <c r="X10" i="16"/>
  <c r="W10" i="16"/>
  <c r="AB10" i="16"/>
  <c r="AA10" i="16"/>
  <c r="O10" i="16"/>
  <c r="I10" i="16"/>
  <c r="M10" i="16"/>
  <c r="Q5" i="16"/>
  <c r="C5" i="16"/>
  <c r="A3" i="16"/>
  <c r="S6" i="16" s="1"/>
  <c r="A3" i="15"/>
  <c r="F9" i="15"/>
  <c r="F22" i="15" s="1"/>
  <c r="F27" i="15" s="1"/>
  <c r="E9" i="15"/>
  <c r="E22" i="15" s="1"/>
  <c r="D9" i="15"/>
  <c r="D22" i="15" s="1"/>
  <c r="D27" i="15" s="1"/>
  <c r="C9" i="15"/>
  <c r="C22" i="15" s="1"/>
  <c r="E5" i="15"/>
  <c r="C5" i="15"/>
  <c r="AD60" i="14"/>
  <c r="AC60" i="14"/>
  <c r="X60" i="14"/>
  <c r="W60" i="14"/>
  <c r="AB60" i="14"/>
  <c r="AA60" i="14"/>
  <c r="P60" i="14"/>
  <c r="O60" i="14"/>
  <c r="J60" i="14"/>
  <c r="I60" i="14"/>
  <c r="N60" i="14"/>
  <c r="M60" i="14"/>
  <c r="AD59" i="14"/>
  <c r="AC59" i="14"/>
  <c r="X59" i="14"/>
  <c r="W59" i="14"/>
  <c r="AB59" i="14"/>
  <c r="AA59" i="14"/>
  <c r="P59" i="14"/>
  <c r="O59" i="14"/>
  <c r="J59" i="14"/>
  <c r="I59" i="14"/>
  <c r="N59" i="14"/>
  <c r="M59" i="14"/>
  <c r="AD58" i="14"/>
  <c r="AC58" i="14"/>
  <c r="X58" i="14"/>
  <c r="W58" i="14"/>
  <c r="AB58" i="14"/>
  <c r="AA58" i="14"/>
  <c r="P58" i="14"/>
  <c r="O58" i="14"/>
  <c r="J58" i="14"/>
  <c r="I58" i="14"/>
  <c r="N58" i="14"/>
  <c r="M58" i="14"/>
  <c r="V56" i="14"/>
  <c r="U56" i="14"/>
  <c r="T56" i="14"/>
  <c r="X56" i="14" s="1"/>
  <c r="S56" i="14"/>
  <c r="W56" i="14" s="1"/>
  <c r="R56" i="14"/>
  <c r="AB56" i="14" s="1"/>
  <c r="Q56" i="14"/>
  <c r="AA56" i="14" s="1"/>
  <c r="H56" i="14"/>
  <c r="G56" i="14"/>
  <c r="F56" i="14"/>
  <c r="J56" i="14" s="1"/>
  <c r="E56" i="14"/>
  <c r="I56" i="14" s="1"/>
  <c r="D56" i="14"/>
  <c r="N56" i="14" s="1"/>
  <c r="C56" i="14"/>
  <c r="M56" i="14" s="1"/>
  <c r="AD55" i="14"/>
  <c r="AC55" i="14"/>
  <c r="X55" i="14"/>
  <c r="W55" i="14"/>
  <c r="AB55" i="14"/>
  <c r="AA55" i="14"/>
  <c r="P55" i="14"/>
  <c r="O55" i="14"/>
  <c r="J55" i="14"/>
  <c r="I55" i="14"/>
  <c r="N55" i="14"/>
  <c r="M55" i="14"/>
  <c r="AD54" i="14"/>
  <c r="AC54" i="14"/>
  <c r="X54" i="14"/>
  <c r="W54" i="14"/>
  <c r="AB54" i="14"/>
  <c r="AA54" i="14"/>
  <c r="P54" i="14"/>
  <c r="O54" i="14"/>
  <c r="J54" i="14"/>
  <c r="I54" i="14"/>
  <c r="N54" i="14"/>
  <c r="M54" i="14"/>
  <c r="AD53" i="14"/>
  <c r="AC53" i="14"/>
  <c r="X53" i="14"/>
  <c r="W53" i="14"/>
  <c r="AB53" i="14"/>
  <c r="AA53" i="14"/>
  <c r="P53" i="14"/>
  <c r="O53" i="14"/>
  <c r="J53" i="14"/>
  <c r="I53" i="14"/>
  <c r="N53" i="14"/>
  <c r="M53" i="14"/>
  <c r="V51" i="14"/>
  <c r="U51" i="14"/>
  <c r="T51" i="14"/>
  <c r="X51" i="14" s="1"/>
  <c r="S51" i="14"/>
  <c r="W51" i="14" s="1"/>
  <c r="R51" i="14"/>
  <c r="AB51" i="14" s="1"/>
  <c r="Q51" i="14"/>
  <c r="AA51" i="14" s="1"/>
  <c r="H51" i="14"/>
  <c r="G51" i="14"/>
  <c r="F51" i="14"/>
  <c r="J51" i="14" s="1"/>
  <c r="E51" i="14"/>
  <c r="I51" i="14" s="1"/>
  <c r="D51" i="14"/>
  <c r="N51" i="14" s="1"/>
  <c r="C51" i="14"/>
  <c r="M51" i="14" s="1"/>
  <c r="AD50" i="14"/>
  <c r="AC50" i="14"/>
  <c r="X50" i="14"/>
  <c r="W50" i="14"/>
  <c r="AB50" i="14"/>
  <c r="AA50" i="14"/>
  <c r="J50" i="14"/>
  <c r="M50" i="14"/>
  <c r="AD49" i="14"/>
  <c r="AC49" i="14"/>
  <c r="X49" i="14"/>
  <c r="W49" i="14"/>
  <c r="AB49" i="14"/>
  <c r="AA49" i="14"/>
  <c r="J49" i="14"/>
  <c r="N49" i="14"/>
  <c r="AD48" i="14"/>
  <c r="AC48" i="14"/>
  <c r="X48" i="14"/>
  <c r="W48" i="14"/>
  <c r="AB48" i="14"/>
  <c r="AA48" i="14"/>
  <c r="V46" i="14"/>
  <c r="AD46" i="14" s="1"/>
  <c r="U46" i="14"/>
  <c r="AC46" i="14" s="1"/>
  <c r="T46" i="14"/>
  <c r="X46" i="14" s="1"/>
  <c r="S46" i="14"/>
  <c r="W46" i="14" s="1"/>
  <c r="R46" i="14"/>
  <c r="AB46" i="14" s="1"/>
  <c r="Q46" i="14"/>
  <c r="AA46" i="14" s="1"/>
  <c r="G46" i="14"/>
  <c r="E46" i="14"/>
  <c r="I46" i="14" s="1"/>
  <c r="C46" i="14"/>
  <c r="M46" i="14" s="1"/>
  <c r="AD45" i="14"/>
  <c r="AC45" i="14"/>
  <c r="X45" i="14"/>
  <c r="W45" i="14"/>
  <c r="AB45" i="14"/>
  <c r="AA45" i="14"/>
  <c r="P45" i="14"/>
  <c r="O45" i="14"/>
  <c r="J45" i="14"/>
  <c r="I45" i="14"/>
  <c r="N45" i="14"/>
  <c r="M45" i="14"/>
  <c r="AC44" i="14"/>
  <c r="X44" i="14"/>
  <c r="W44" i="14"/>
  <c r="AB44" i="14"/>
  <c r="AA44" i="14"/>
  <c r="P44" i="14"/>
  <c r="O44" i="14"/>
  <c r="J44" i="14"/>
  <c r="I44" i="14"/>
  <c r="N44" i="14"/>
  <c r="M44" i="14"/>
  <c r="AD43" i="14"/>
  <c r="Z43" i="14"/>
  <c r="X43" i="14"/>
  <c r="W43" i="14"/>
  <c r="AB43" i="14"/>
  <c r="AA43" i="14"/>
  <c r="J43" i="14"/>
  <c r="N43" i="14"/>
  <c r="AD42" i="14"/>
  <c r="AC42" i="14"/>
  <c r="X42" i="14"/>
  <c r="W42" i="14"/>
  <c r="AB42" i="14"/>
  <c r="AA42" i="14"/>
  <c r="J42" i="14"/>
  <c r="N42" i="14"/>
  <c r="AD41" i="14"/>
  <c r="AC41" i="14"/>
  <c r="X41" i="14"/>
  <c r="W41" i="14"/>
  <c r="AB41" i="14"/>
  <c r="AA41" i="14"/>
  <c r="J41" i="14"/>
  <c r="N41" i="14"/>
  <c r="AD40" i="14"/>
  <c r="AC40" i="14"/>
  <c r="X40" i="14"/>
  <c r="W40" i="14"/>
  <c r="AB40" i="14"/>
  <c r="AA40" i="14"/>
  <c r="V38" i="14"/>
  <c r="U38" i="14"/>
  <c r="T38" i="14"/>
  <c r="X38" i="14" s="1"/>
  <c r="S38" i="14"/>
  <c r="W38" i="14" s="1"/>
  <c r="R38" i="14"/>
  <c r="AB38" i="14" s="1"/>
  <c r="Q38" i="14"/>
  <c r="AA38" i="14" s="1"/>
  <c r="G38" i="14"/>
  <c r="O38" i="14" s="1"/>
  <c r="E38" i="14"/>
  <c r="I38" i="14" s="1"/>
  <c r="C38" i="14"/>
  <c r="M38" i="14" s="1"/>
  <c r="AD37" i="14"/>
  <c r="AC37" i="14"/>
  <c r="X37" i="14"/>
  <c r="W37" i="14"/>
  <c r="AB37" i="14"/>
  <c r="AA37" i="14"/>
  <c r="J37" i="14"/>
  <c r="N37" i="14"/>
  <c r="AD36" i="14"/>
  <c r="AC36" i="14"/>
  <c r="X36" i="14"/>
  <c r="W36" i="14"/>
  <c r="AB36" i="14"/>
  <c r="AA36" i="14"/>
  <c r="J36" i="14"/>
  <c r="N36" i="14"/>
  <c r="AD35" i="14"/>
  <c r="AC35" i="14"/>
  <c r="X35" i="14"/>
  <c r="W35" i="14"/>
  <c r="AB35" i="14"/>
  <c r="AA35" i="14"/>
  <c r="J35" i="14"/>
  <c r="N35" i="14"/>
  <c r="AD34" i="14"/>
  <c r="AC34" i="14"/>
  <c r="X34" i="14"/>
  <c r="W34" i="14"/>
  <c r="AB34" i="14"/>
  <c r="AA34" i="14"/>
  <c r="J34" i="14"/>
  <c r="N34" i="14"/>
  <c r="AD33" i="14"/>
  <c r="AC33" i="14"/>
  <c r="X33" i="14"/>
  <c r="W33" i="14"/>
  <c r="AB33" i="14"/>
  <c r="AA33" i="14"/>
  <c r="J33" i="14"/>
  <c r="N33" i="14"/>
  <c r="AD32" i="14"/>
  <c r="AC32" i="14"/>
  <c r="X32" i="14"/>
  <c r="W32" i="14"/>
  <c r="AB32" i="14"/>
  <c r="AA32" i="14"/>
  <c r="V30" i="14"/>
  <c r="U30" i="14"/>
  <c r="T30" i="14"/>
  <c r="X30" i="14" s="1"/>
  <c r="S30" i="14"/>
  <c r="W30" i="14" s="1"/>
  <c r="R30" i="14"/>
  <c r="AB30" i="14" s="1"/>
  <c r="Q30" i="14"/>
  <c r="AA30" i="14" s="1"/>
  <c r="G30" i="14"/>
  <c r="E30" i="14"/>
  <c r="I30" i="14" s="1"/>
  <c r="C30" i="14"/>
  <c r="M30" i="14" s="1"/>
  <c r="AD29" i="14"/>
  <c r="AC29" i="14"/>
  <c r="X29" i="14"/>
  <c r="W29" i="14"/>
  <c r="AB29" i="14"/>
  <c r="AA29" i="14"/>
  <c r="J29" i="14"/>
  <c r="N29" i="14"/>
  <c r="AD28" i="14"/>
  <c r="AC28" i="14"/>
  <c r="X28" i="14"/>
  <c r="W28" i="14"/>
  <c r="AB28" i="14"/>
  <c r="AA28" i="14"/>
  <c r="N28" i="14"/>
  <c r="AD27" i="14"/>
  <c r="AC27" i="14"/>
  <c r="X27" i="14"/>
  <c r="W27" i="14"/>
  <c r="AB27" i="14"/>
  <c r="AA27" i="14"/>
  <c r="J27" i="14"/>
  <c r="N27" i="14"/>
  <c r="X26" i="14"/>
  <c r="W26" i="14"/>
  <c r="AB26" i="14"/>
  <c r="AA26" i="14"/>
  <c r="P26" i="14"/>
  <c r="O26" i="14"/>
  <c r="J26" i="14"/>
  <c r="I26" i="14"/>
  <c r="N26" i="14"/>
  <c r="M26" i="14"/>
  <c r="AD25" i="14"/>
  <c r="AC25" i="14"/>
  <c r="X25" i="14"/>
  <c r="W25" i="14"/>
  <c r="AB25" i="14"/>
  <c r="AA25" i="14"/>
  <c r="P25" i="14"/>
  <c r="O25" i="14"/>
  <c r="J25" i="14"/>
  <c r="I25" i="14"/>
  <c r="N25" i="14"/>
  <c r="M25" i="14"/>
  <c r="V23" i="14"/>
  <c r="U23" i="14"/>
  <c r="T23" i="14"/>
  <c r="X23" i="14" s="1"/>
  <c r="S23" i="14"/>
  <c r="W23" i="14" s="1"/>
  <c r="R23" i="14"/>
  <c r="AB23" i="14" s="1"/>
  <c r="Q23" i="14"/>
  <c r="AA23" i="14" s="1"/>
  <c r="H23" i="14"/>
  <c r="G23" i="14"/>
  <c r="F23" i="14"/>
  <c r="J23" i="14" s="1"/>
  <c r="E23" i="14"/>
  <c r="I23" i="14" s="1"/>
  <c r="D23" i="14"/>
  <c r="N23" i="14" s="1"/>
  <c r="C23" i="14"/>
  <c r="M23" i="14" s="1"/>
  <c r="AD22" i="14"/>
  <c r="AC22" i="14"/>
  <c r="X22" i="14"/>
  <c r="W22" i="14"/>
  <c r="AB22" i="14"/>
  <c r="AA22" i="14"/>
  <c r="P22" i="14"/>
  <c r="O22" i="14"/>
  <c r="J22" i="14"/>
  <c r="I22" i="14"/>
  <c r="N22" i="14"/>
  <c r="M22" i="14"/>
  <c r="AD21" i="14"/>
  <c r="AC21" i="14"/>
  <c r="X21" i="14"/>
  <c r="W21" i="14"/>
  <c r="AB21" i="14"/>
  <c r="AA21" i="14"/>
  <c r="P21" i="14"/>
  <c r="O21" i="14"/>
  <c r="J21" i="14"/>
  <c r="I21" i="14"/>
  <c r="N21" i="14"/>
  <c r="M21" i="14"/>
  <c r="V19" i="14"/>
  <c r="U19" i="14"/>
  <c r="T19" i="14"/>
  <c r="X19" i="14" s="1"/>
  <c r="S19" i="14"/>
  <c r="W19" i="14" s="1"/>
  <c r="R19" i="14"/>
  <c r="AB19" i="14" s="1"/>
  <c r="Q19" i="14"/>
  <c r="AA19" i="14" s="1"/>
  <c r="H19" i="14"/>
  <c r="G19" i="14"/>
  <c r="F19" i="14"/>
  <c r="J19" i="14" s="1"/>
  <c r="E19" i="14"/>
  <c r="I19" i="14" s="1"/>
  <c r="D19" i="14"/>
  <c r="N19" i="14" s="1"/>
  <c r="C19" i="14"/>
  <c r="M19" i="14" s="1"/>
  <c r="V17" i="14"/>
  <c r="U17" i="14"/>
  <c r="T17" i="14"/>
  <c r="X17" i="14" s="1"/>
  <c r="S17" i="14"/>
  <c r="W17" i="14" s="1"/>
  <c r="R17" i="14"/>
  <c r="AB17" i="14" s="1"/>
  <c r="G17" i="14"/>
  <c r="E17" i="14"/>
  <c r="C17" i="14"/>
  <c r="M17" i="14" s="1"/>
  <c r="AD16" i="14"/>
  <c r="AC16" i="14"/>
  <c r="X16" i="14"/>
  <c r="W16" i="14"/>
  <c r="AB16" i="14"/>
  <c r="AA16" i="14"/>
  <c r="J16" i="14"/>
  <c r="N16" i="14"/>
  <c r="AD15" i="14"/>
  <c r="AC15" i="14"/>
  <c r="X15" i="14"/>
  <c r="W15" i="14"/>
  <c r="AB15" i="14"/>
  <c r="AA15" i="14"/>
  <c r="AD14" i="14"/>
  <c r="AC14" i="14"/>
  <c r="X14" i="14"/>
  <c r="W14" i="14"/>
  <c r="AB14" i="14"/>
  <c r="AA14" i="14"/>
  <c r="P14" i="14"/>
  <c r="O14" i="14"/>
  <c r="J14" i="14"/>
  <c r="I14" i="14"/>
  <c r="N14" i="14"/>
  <c r="M14" i="14"/>
  <c r="AD13" i="14"/>
  <c r="AC13" i="14"/>
  <c r="X13" i="14"/>
  <c r="W13" i="14"/>
  <c r="AB13" i="14"/>
  <c r="AA13" i="14"/>
  <c r="P13" i="14"/>
  <c r="O13" i="14"/>
  <c r="J13" i="14"/>
  <c r="I13" i="14"/>
  <c r="N13" i="14"/>
  <c r="M13" i="14"/>
  <c r="AD12" i="14"/>
  <c r="AC12" i="14"/>
  <c r="X12" i="14"/>
  <c r="W12" i="14"/>
  <c r="AB12" i="14"/>
  <c r="AA12" i="14"/>
  <c r="P12" i="14"/>
  <c r="O12" i="14"/>
  <c r="J12" i="14"/>
  <c r="I12" i="14"/>
  <c r="N12" i="14"/>
  <c r="M12" i="14"/>
  <c r="V10" i="14"/>
  <c r="AD10" i="14" s="1"/>
  <c r="U10" i="14"/>
  <c r="AC10" i="14" s="1"/>
  <c r="T10" i="14"/>
  <c r="X10" i="14" s="1"/>
  <c r="S10" i="14"/>
  <c r="W10" i="14" s="1"/>
  <c r="R10" i="14"/>
  <c r="AB10" i="14" s="1"/>
  <c r="Q10" i="14"/>
  <c r="AA10" i="14" s="1"/>
  <c r="G10" i="14"/>
  <c r="E10" i="14"/>
  <c r="I10" i="14" s="1"/>
  <c r="C10" i="14"/>
  <c r="M10" i="14" s="1"/>
  <c r="V9" i="14"/>
  <c r="V61" i="14" s="1"/>
  <c r="U9" i="14"/>
  <c r="U61" i="14" s="1"/>
  <c r="T9" i="14"/>
  <c r="T61" i="14" s="1"/>
  <c r="X61" i="14" s="1"/>
  <c r="S9" i="14"/>
  <c r="S61" i="14" s="1"/>
  <c r="W61" i="14" s="1"/>
  <c r="R9" i="14"/>
  <c r="R61" i="14" s="1"/>
  <c r="AB61" i="14" s="1"/>
  <c r="Q9" i="14"/>
  <c r="G9" i="14"/>
  <c r="G61" i="14" s="1"/>
  <c r="E9" i="14"/>
  <c r="E61" i="14" s="1"/>
  <c r="C9" i="14"/>
  <c r="C61" i="14" s="1"/>
  <c r="M61" i="14" s="1"/>
  <c r="Q5" i="14"/>
  <c r="C5" i="14"/>
  <c r="A3" i="14"/>
  <c r="Q6" i="14" s="1"/>
  <c r="AA6" i="14" s="1"/>
  <c r="I16" i="13"/>
  <c r="F16" i="13"/>
  <c r="I15" i="13"/>
  <c r="F15" i="13"/>
  <c r="I14" i="13"/>
  <c r="F14" i="13"/>
  <c r="I13" i="13"/>
  <c r="F13" i="13"/>
  <c r="I12" i="13"/>
  <c r="F12" i="13"/>
  <c r="I11" i="13"/>
  <c r="F11" i="13"/>
  <c r="I10" i="13"/>
  <c r="F10" i="13"/>
  <c r="I9" i="13"/>
  <c r="F9" i="13"/>
  <c r="H7" i="13"/>
  <c r="I7" i="13" s="1"/>
  <c r="G7" i="13"/>
  <c r="E7" i="13"/>
  <c r="F7" i="13" s="1"/>
  <c r="D7" i="13"/>
  <c r="G5" i="13"/>
  <c r="D5" i="13"/>
  <c r="A3" i="13"/>
  <c r="AR364" i="12"/>
  <c r="AQ364" i="12"/>
  <c r="AP364" i="12"/>
  <c r="AO364" i="12"/>
  <c r="AM364" i="12"/>
  <c r="AL364" i="12"/>
  <c r="AK364" i="12"/>
  <c r="AJ364" i="12"/>
  <c r="AI364" i="12"/>
  <c r="AH364" i="12"/>
  <c r="AG364" i="12"/>
  <c r="AF364" i="12"/>
  <c r="AN364" i="12" s="1"/>
  <c r="AE364" i="12"/>
  <c r="AD364" i="12"/>
  <c r="W364" i="12"/>
  <c r="V364" i="12"/>
  <c r="U364" i="12"/>
  <c r="T364" i="12"/>
  <c r="R364" i="12"/>
  <c r="Q364" i="12"/>
  <c r="P364" i="12"/>
  <c r="O364" i="12"/>
  <c r="N364" i="12"/>
  <c r="M364" i="12"/>
  <c r="L364" i="12"/>
  <c r="K364" i="12"/>
  <c r="S364" i="12" s="1"/>
  <c r="J364" i="12"/>
  <c r="I364" i="12"/>
  <c r="AR363" i="12"/>
  <c r="AQ363" i="12"/>
  <c r="AP363" i="12"/>
  <c r="AO363" i="12"/>
  <c r="AM363" i="12"/>
  <c r="AL363" i="12"/>
  <c r="AK363" i="12"/>
  <c r="AJ363" i="12"/>
  <c r="AI363" i="12"/>
  <c r="AH363" i="12"/>
  <c r="AG363" i="12"/>
  <c r="AF363" i="12"/>
  <c r="AN363" i="12" s="1"/>
  <c r="AE363" i="12"/>
  <c r="AD363" i="12"/>
  <c r="W363" i="12"/>
  <c r="V363" i="12"/>
  <c r="U363" i="12"/>
  <c r="T363" i="12"/>
  <c r="R363" i="12"/>
  <c r="Q363" i="12"/>
  <c r="P363" i="12"/>
  <c r="O363" i="12"/>
  <c r="N363" i="12"/>
  <c r="M363" i="12"/>
  <c r="L363" i="12"/>
  <c r="K363" i="12"/>
  <c r="J363" i="12"/>
  <c r="I363" i="12"/>
  <c r="AQ357" i="12"/>
  <c r="AO357" i="12"/>
  <c r="AF357" i="12"/>
  <c r="AQ356" i="12"/>
  <c r="AO356" i="12"/>
  <c r="AG356" i="12"/>
  <c r="AF356" i="12"/>
  <c r="AQ355" i="12"/>
  <c r="AO355" i="12"/>
  <c r="AG355" i="12"/>
  <c r="AF355" i="12"/>
  <c r="AQ354" i="12"/>
  <c r="AO354" i="12"/>
  <c r="AG354" i="12"/>
  <c r="AF354" i="12"/>
  <c r="AQ353" i="12"/>
  <c r="AO353" i="12"/>
  <c r="AG353" i="12"/>
  <c r="AF353" i="12"/>
  <c r="V352" i="12"/>
  <c r="T352" i="12"/>
  <c r="J352" i="12"/>
  <c r="K352" i="12"/>
  <c r="AR351" i="12"/>
  <c r="AP351" i="12"/>
  <c r="AG351" i="12"/>
  <c r="AF351" i="12"/>
  <c r="V351" i="12"/>
  <c r="T351" i="12"/>
  <c r="K351" i="12"/>
  <c r="AR350" i="12"/>
  <c r="AP350" i="12"/>
  <c r="AG350" i="12"/>
  <c r="V350" i="12"/>
  <c r="T350" i="12"/>
  <c r="J350" i="12"/>
  <c r="K350" i="12"/>
  <c r="AR349" i="12"/>
  <c r="AP349" i="12"/>
  <c r="AG349" i="12"/>
  <c r="AF349" i="12"/>
  <c r="V349" i="12"/>
  <c r="T349" i="12"/>
  <c r="K349" i="12"/>
  <c r="AR348" i="12"/>
  <c r="AP348" i="12"/>
  <c r="AG348" i="12"/>
  <c r="V348" i="12"/>
  <c r="T348" i="12"/>
  <c r="J348" i="12"/>
  <c r="K348" i="12"/>
  <c r="AR347" i="12"/>
  <c r="W347" i="12"/>
  <c r="K347" i="12"/>
  <c r="AG346" i="12"/>
  <c r="AQ346" i="12"/>
  <c r="W346" i="12"/>
  <c r="K346" i="12"/>
  <c r="AG345" i="12"/>
  <c r="AQ345" i="12"/>
  <c r="W345" i="12"/>
  <c r="K345" i="12"/>
  <c r="AG344" i="12"/>
  <c r="AQ344" i="12"/>
  <c r="V344" i="12"/>
  <c r="T344" i="12"/>
  <c r="W344" i="12"/>
  <c r="K344" i="12"/>
  <c r="AR343" i="12"/>
  <c r="AP343" i="12"/>
  <c r="AG343" i="12"/>
  <c r="AQ343" i="12"/>
  <c r="V343" i="12"/>
  <c r="T343" i="12"/>
  <c r="W343" i="12"/>
  <c r="K343" i="12"/>
  <c r="AR342" i="12"/>
  <c r="AP342" i="12"/>
  <c r="AG342" i="12"/>
  <c r="AQ342" i="12"/>
  <c r="V342" i="12"/>
  <c r="T342" i="12"/>
  <c r="W342" i="12"/>
  <c r="K342" i="12"/>
  <c r="AR341" i="12"/>
  <c r="AP341" i="12"/>
  <c r="AG341" i="12"/>
  <c r="AQ341" i="12"/>
  <c r="V341" i="12"/>
  <c r="T341" i="12"/>
  <c r="W341" i="12"/>
  <c r="K341" i="12"/>
  <c r="AR340" i="12"/>
  <c r="AP340" i="12"/>
  <c r="AG340" i="12"/>
  <c r="AQ340" i="12"/>
  <c r="V340" i="12"/>
  <c r="T340" i="12"/>
  <c r="W340" i="12"/>
  <c r="K340" i="12"/>
  <c r="AR339" i="12"/>
  <c r="AP339" i="12"/>
  <c r="AG339" i="12"/>
  <c r="AQ339" i="12"/>
  <c r="V339" i="12"/>
  <c r="T339" i="12"/>
  <c r="W339" i="12"/>
  <c r="K339" i="12"/>
  <c r="AR338" i="12"/>
  <c r="AP338" i="12"/>
  <c r="AG338" i="12"/>
  <c r="AQ338" i="12"/>
  <c r="V338" i="12"/>
  <c r="T338" i="12"/>
  <c r="W338" i="12"/>
  <c r="K338" i="12"/>
  <c r="AR337" i="12"/>
  <c r="AP337" i="12"/>
  <c r="AG337" i="12"/>
  <c r="AQ337" i="12"/>
  <c r="V337" i="12"/>
  <c r="T337" i="12"/>
  <c r="W337" i="12"/>
  <c r="K337" i="12"/>
  <c r="AR336" i="12"/>
  <c r="AP336" i="12"/>
  <c r="AG336" i="12"/>
  <c r="AQ336" i="12"/>
  <c r="V336" i="12"/>
  <c r="T336" i="12"/>
  <c r="W336" i="12"/>
  <c r="K336" i="12"/>
  <c r="AR335" i="12"/>
  <c r="AP335" i="12"/>
  <c r="AG335" i="12"/>
  <c r="AQ335" i="12"/>
  <c r="V335" i="12"/>
  <c r="T335" i="12"/>
  <c r="W335" i="12"/>
  <c r="K335" i="12"/>
  <c r="AR334" i="12"/>
  <c r="AP334" i="12"/>
  <c r="AG334" i="12"/>
  <c r="AQ334" i="12"/>
  <c r="V334" i="12"/>
  <c r="T334" i="12"/>
  <c r="W334" i="12"/>
  <c r="K334" i="12"/>
  <c r="AR333" i="12"/>
  <c r="AP333" i="12"/>
  <c r="AG333" i="12"/>
  <c r="AQ333" i="12"/>
  <c r="V333" i="12"/>
  <c r="T333" i="12"/>
  <c r="W333" i="12"/>
  <c r="K333" i="12"/>
  <c r="AR332" i="12"/>
  <c r="AP332" i="12"/>
  <c r="AG332" i="12"/>
  <c r="AF332" i="12"/>
  <c r="V332" i="12"/>
  <c r="T332" i="12"/>
  <c r="K332" i="12"/>
  <c r="V331" i="12"/>
  <c r="AQ330" i="12"/>
  <c r="AO330" i="12"/>
  <c r="AR330" i="12"/>
  <c r="AF330" i="12"/>
  <c r="V330" i="12"/>
  <c r="AQ329" i="12"/>
  <c r="AO329" i="12"/>
  <c r="AR329" i="12"/>
  <c r="AF329" i="12"/>
  <c r="V329" i="12"/>
  <c r="AQ328" i="12"/>
  <c r="AO328" i="12"/>
  <c r="AR328" i="12"/>
  <c r="AF328" i="12"/>
  <c r="V328" i="12"/>
  <c r="AQ327" i="12"/>
  <c r="AO327" i="12"/>
  <c r="AR327" i="12"/>
  <c r="AF327" i="12"/>
  <c r="V327" i="12"/>
  <c r="AQ326" i="12"/>
  <c r="AO326" i="12"/>
  <c r="AR326" i="12"/>
  <c r="AF326" i="12"/>
  <c r="V326" i="12"/>
  <c r="AQ325" i="12"/>
  <c r="AO325" i="12"/>
  <c r="AR325" i="12"/>
  <c r="AF325" i="12"/>
  <c r="V325" i="12"/>
  <c r="AQ324" i="12"/>
  <c r="AO324" i="12"/>
  <c r="AR324" i="12"/>
  <c r="AF324" i="12"/>
  <c r="V324" i="12"/>
  <c r="AQ323" i="12"/>
  <c r="AO323" i="12"/>
  <c r="AR323" i="12"/>
  <c r="AF323" i="12"/>
  <c r="V323" i="12"/>
  <c r="AQ322" i="12"/>
  <c r="AO322" i="12"/>
  <c r="AR322" i="12"/>
  <c r="AF322" i="12"/>
  <c r="V322" i="12"/>
  <c r="AQ321" i="12"/>
  <c r="AO321" i="12"/>
  <c r="AR321" i="12"/>
  <c r="AF321" i="12"/>
  <c r="V321" i="12"/>
  <c r="AQ320" i="12"/>
  <c r="AO320" i="12"/>
  <c r="AR320" i="12"/>
  <c r="AF320" i="12"/>
  <c r="V320" i="12"/>
  <c r="AQ319" i="12"/>
  <c r="AO319" i="12"/>
  <c r="AR319" i="12"/>
  <c r="AF319" i="12"/>
  <c r="V319" i="12"/>
  <c r="AQ318" i="12"/>
  <c r="AO318" i="12"/>
  <c r="AR318" i="12"/>
  <c r="AF318" i="12"/>
  <c r="V318" i="12"/>
  <c r="AQ317" i="12"/>
  <c r="AO317" i="12"/>
  <c r="AR317" i="12"/>
  <c r="AF317" i="12"/>
  <c r="V317" i="12"/>
  <c r="AR316" i="12"/>
  <c r="AF316" i="12"/>
  <c r="V316" i="12"/>
  <c r="AR315" i="12"/>
  <c r="AF315" i="12"/>
  <c r="V315" i="12"/>
  <c r="AR314" i="12"/>
  <c r="AF314" i="12"/>
  <c r="V314" i="12"/>
  <c r="AR313" i="12"/>
  <c r="AF313" i="12"/>
  <c r="V313" i="12"/>
  <c r="AR312" i="12"/>
  <c r="AF312" i="12"/>
  <c r="V312" i="12"/>
  <c r="AR311" i="12"/>
  <c r="AF311" i="12"/>
  <c r="V311" i="12"/>
  <c r="AR310" i="12"/>
  <c r="AF310" i="12"/>
  <c r="AR309" i="12"/>
  <c r="AF309" i="12"/>
  <c r="V309" i="12"/>
  <c r="AQ308" i="12"/>
  <c r="AO308" i="12"/>
  <c r="AR308" i="12"/>
  <c r="AF308" i="12"/>
  <c r="V308" i="12"/>
  <c r="AQ307" i="12"/>
  <c r="AO307" i="12"/>
  <c r="AR307" i="12"/>
  <c r="AF307" i="12"/>
  <c r="V307" i="12"/>
  <c r="AQ306" i="12"/>
  <c r="AO306" i="12"/>
  <c r="AR306" i="12"/>
  <c r="AF306" i="12"/>
  <c r="V306" i="12"/>
  <c r="AQ305" i="12"/>
  <c r="AO305" i="12"/>
  <c r="AR305" i="12"/>
  <c r="AF305" i="12"/>
  <c r="AQ304" i="12"/>
  <c r="AO304" i="12"/>
  <c r="AE304" i="12"/>
  <c r="AF304" i="12"/>
  <c r="AQ303" i="12"/>
  <c r="AO303" i="12"/>
  <c r="AE303" i="12"/>
  <c r="AF303" i="12"/>
  <c r="AQ302" i="12"/>
  <c r="AO302" i="12"/>
  <c r="AE302" i="12"/>
  <c r="AF302" i="12"/>
  <c r="AQ301" i="12"/>
  <c r="AO301" i="12"/>
  <c r="AE301" i="12"/>
  <c r="AF301" i="12"/>
  <c r="AQ300" i="12"/>
  <c r="AO300" i="12"/>
  <c r="AE300" i="12"/>
  <c r="AF300" i="12"/>
  <c r="AQ299" i="12"/>
  <c r="AO299" i="12"/>
  <c r="AE299" i="12"/>
  <c r="AF299" i="12"/>
  <c r="AQ298" i="12"/>
  <c r="AO298" i="12"/>
  <c r="AE298" i="12"/>
  <c r="AF298" i="12"/>
  <c r="AQ297" i="12"/>
  <c r="AO297" i="12"/>
  <c r="AE297" i="12"/>
  <c r="AF297" i="12"/>
  <c r="AQ296" i="12"/>
  <c r="AO296" i="12"/>
  <c r="AE296" i="12"/>
  <c r="AF296" i="12"/>
  <c r="AQ295" i="12"/>
  <c r="AO295" i="12"/>
  <c r="AE295" i="12"/>
  <c r="AF295" i="12"/>
  <c r="AQ294" i="12"/>
  <c r="AO294" i="12"/>
  <c r="AE294" i="12"/>
  <c r="AF294" i="12"/>
  <c r="AQ293" i="12"/>
  <c r="AO293" i="12"/>
  <c r="AE293" i="12"/>
  <c r="AF293" i="12"/>
  <c r="AQ292" i="12"/>
  <c r="AO292" i="12"/>
  <c r="AE292" i="12"/>
  <c r="AF292" i="12"/>
  <c r="AQ291" i="12"/>
  <c r="AO291" i="12"/>
  <c r="AE291" i="12"/>
  <c r="AF291" i="12"/>
  <c r="AQ290" i="12"/>
  <c r="AO290" i="12"/>
  <c r="AE290" i="12"/>
  <c r="AF290" i="12"/>
  <c r="AQ289" i="12"/>
  <c r="AO289" i="12"/>
  <c r="AE289" i="12"/>
  <c r="AF289" i="12"/>
  <c r="AQ288" i="12"/>
  <c r="AO288" i="12"/>
  <c r="AE288" i="12"/>
  <c r="AF288" i="12"/>
  <c r="AQ287" i="12"/>
  <c r="AO287" i="12"/>
  <c r="AE287" i="12"/>
  <c r="AF287" i="12"/>
  <c r="AQ286" i="12"/>
  <c r="AO286" i="12"/>
  <c r="AE286" i="12"/>
  <c r="AF286" i="12"/>
  <c r="AQ285" i="12"/>
  <c r="AO285" i="12"/>
  <c r="AE285" i="12"/>
  <c r="AF285" i="12"/>
  <c r="AQ284" i="12"/>
  <c r="AO284" i="12"/>
  <c r="AE284" i="12"/>
  <c r="AF284" i="12"/>
  <c r="AQ283" i="12"/>
  <c r="AO283" i="12"/>
  <c r="AE283" i="12"/>
  <c r="AF283" i="12"/>
  <c r="AQ282" i="12"/>
  <c r="AO282" i="12"/>
  <c r="AM276" i="12"/>
  <c r="AK276" i="12"/>
  <c r="AI276" i="12"/>
  <c r="AE282" i="12"/>
  <c r="AF282" i="12"/>
  <c r="AA276" i="12"/>
  <c r="Y276" i="12"/>
  <c r="Y166" i="12" s="1"/>
  <c r="Q276" i="12"/>
  <c r="O276" i="12"/>
  <c r="M276" i="12"/>
  <c r="AR281" i="12"/>
  <c r="AP281" i="12"/>
  <c r="AG281" i="12"/>
  <c r="AF281" i="12"/>
  <c r="V281" i="12"/>
  <c r="T281" i="12"/>
  <c r="L281" i="12"/>
  <c r="K281" i="12"/>
  <c r="AR280" i="12"/>
  <c r="AP280" i="12"/>
  <c r="AG280" i="12"/>
  <c r="AF280" i="12"/>
  <c r="V280" i="12"/>
  <c r="T280" i="12"/>
  <c r="J280" i="12"/>
  <c r="K280" i="12"/>
  <c r="AR279" i="12"/>
  <c r="AP279" i="12"/>
  <c r="AF279" i="12"/>
  <c r="AG279" i="12"/>
  <c r="V279" i="12"/>
  <c r="T279" i="12"/>
  <c r="J279" i="12"/>
  <c r="K279" i="12"/>
  <c r="AR278" i="12"/>
  <c r="AP278" i="12"/>
  <c r="AG278" i="12"/>
  <c r="AF278" i="12"/>
  <c r="V278" i="12"/>
  <c r="T278" i="12"/>
  <c r="J278" i="12"/>
  <c r="K278" i="12"/>
  <c r="AR277" i="12"/>
  <c r="AP277" i="12"/>
  <c r="AG277" i="12"/>
  <c r="V277" i="12"/>
  <c r="T277" i="12"/>
  <c r="J277" i="12"/>
  <c r="K277" i="12"/>
  <c r="AL276" i="12"/>
  <c r="AJ276" i="12"/>
  <c r="AH276" i="12"/>
  <c r="AB276" i="12"/>
  <c r="Z276" i="12"/>
  <c r="X276" i="12"/>
  <c r="R276" i="12"/>
  <c r="P276" i="12"/>
  <c r="N276" i="12"/>
  <c r="G276" i="12"/>
  <c r="V276" i="12" s="1"/>
  <c r="F276" i="12"/>
  <c r="C276" i="12"/>
  <c r="AR275" i="12"/>
  <c r="AP275" i="12"/>
  <c r="AG275" i="12"/>
  <c r="V275" i="12"/>
  <c r="T275" i="12"/>
  <c r="J275" i="12"/>
  <c r="K275" i="12"/>
  <c r="AR274" i="12"/>
  <c r="AP274" i="12"/>
  <c r="AG274" i="12"/>
  <c r="AF274" i="12"/>
  <c r="V274" i="12"/>
  <c r="T274" i="12"/>
  <c r="K274" i="12"/>
  <c r="AR273" i="12"/>
  <c r="AP273" i="12"/>
  <c r="AG273" i="12"/>
  <c r="V273" i="12"/>
  <c r="T273" i="12"/>
  <c r="J273" i="12"/>
  <c r="K273" i="12"/>
  <c r="AR272" i="12"/>
  <c r="AP272" i="12"/>
  <c r="AG272" i="12"/>
  <c r="AF272" i="12"/>
  <c r="V272" i="12"/>
  <c r="T272" i="12"/>
  <c r="K272" i="12"/>
  <c r="AR271" i="12"/>
  <c r="AP271" i="12"/>
  <c r="AG271" i="12"/>
  <c r="V271" i="12"/>
  <c r="T271" i="12"/>
  <c r="J271" i="12"/>
  <c r="K271" i="12"/>
  <c r="AR270" i="12"/>
  <c r="AP270" i="12"/>
  <c r="AF270" i="12"/>
  <c r="AG270" i="12"/>
  <c r="V270" i="12"/>
  <c r="T270" i="12"/>
  <c r="K270" i="12"/>
  <c r="AR269" i="12"/>
  <c r="AP269" i="12"/>
  <c r="AL268" i="12"/>
  <c r="AJ268" i="12"/>
  <c r="AH268" i="12"/>
  <c r="AG269" i="12"/>
  <c r="Z268" i="12"/>
  <c r="X268" i="12"/>
  <c r="V269" i="12"/>
  <c r="T269" i="12"/>
  <c r="J269" i="12"/>
  <c r="K269" i="12"/>
  <c r="AR268" i="12"/>
  <c r="AM268" i="12"/>
  <c r="AK268" i="12"/>
  <c r="AI268" i="12"/>
  <c r="AC268" i="12"/>
  <c r="AA268" i="12"/>
  <c r="AA166" i="12" s="1"/>
  <c r="Y268" i="12"/>
  <c r="V268" i="12"/>
  <c r="R268" i="12"/>
  <c r="Q268" i="12"/>
  <c r="P268" i="12"/>
  <c r="O268" i="12"/>
  <c r="N268" i="12"/>
  <c r="M268" i="12"/>
  <c r="H268" i="12"/>
  <c r="G268" i="12"/>
  <c r="F268" i="12"/>
  <c r="E268" i="12"/>
  <c r="D268" i="12"/>
  <c r="C268" i="12"/>
  <c r="AR267" i="12"/>
  <c r="AP267" i="12"/>
  <c r="AM267" i="12"/>
  <c r="AL267" i="12"/>
  <c r="AK267" i="12"/>
  <c r="AJ267" i="12"/>
  <c r="AI267" i="12"/>
  <c r="AH267" i="12"/>
  <c r="AG267" i="12"/>
  <c r="V267" i="12"/>
  <c r="T267" i="12"/>
  <c r="J267" i="12"/>
  <c r="K267" i="12"/>
  <c r="AR266" i="12"/>
  <c r="AP266" i="12"/>
  <c r="AM266" i="12"/>
  <c r="AL266" i="12"/>
  <c r="AK266" i="12"/>
  <c r="AJ266" i="12"/>
  <c r="AI266" i="12"/>
  <c r="AH266" i="12"/>
  <c r="AF266" i="12"/>
  <c r="AG266" i="12"/>
  <c r="V266" i="12"/>
  <c r="T266" i="12"/>
  <c r="K266" i="12"/>
  <c r="AR265" i="12"/>
  <c r="AP265" i="12"/>
  <c r="AM265" i="12"/>
  <c r="AL265" i="12"/>
  <c r="AK265" i="12"/>
  <c r="AJ265" i="12"/>
  <c r="AI265" i="12"/>
  <c r="AH265" i="12"/>
  <c r="AG265" i="12"/>
  <c r="V265" i="12"/>
  <c r="T265" i="12"/>
  <c r="J265" i="12"/>
  <c r="K265" i="12"/>
  <c r="AR264" i="12"/>
  <c r="AP264" i="12"/>
  <c r="AM264" i="12"/>
  <c r="AL264" i="12"/>
  <c r="AK264" i="12"/>
  <c r="AJ264" i="12"/>
  <c r="AI264" i="12"/>
  <c r="AH264" i="12"/>
  <c r="AF264" i="12"/>
  <c r="AG264" i="12"/>
  <c r="V264" i="12"/>
  <c r="T264" i="12"/>
  <c r="K264" i="12"/>
  <c r="AR263" i="12"/>
  <c r="AP263" i="12"/>
  <c r="AM263" i="12"/>
  <c r="AL263" i="12"/>
  <c r="AK263" i="12"/>
  <c r="AJ263" i="12"/>
  <c r="AI263" i="12"/>
  <c r="AH263" i="12"/>
  <c r="AG263" i="12"/>
  <c r="V263" i="12"/>
  <c r="T263" i="12"/>
  <c r="J263" i="12"/>
  <c r="K263" i="12"/>
  <c r="AR262" i="12"/>
  <c r="AP262" i="12"/>
  <c r="AM262" i="12"/>
  <c r="AL262" i="12"/>
  <c r="AK262" i="12"/>
  <c r="AJ262" i="12"/>
  <c r="AI262" i="12"/>
  <c r="AH262" i="12"/>
  <c r="AF262" i="12"/>
  <c r="AG262" i="12"/>
  <c r="V262" i="12"/>
  <c r="T262" i="12"/>
  <c r="K262" i="12"/>
  <c r="AR261" i="12"/>
  <c r="AP261" i="12"/>
  <c r="AM261" i="12"/>
  <c r="AL261" i="12"/>
  <c r="AK261" i="12"/>
  <c r="AJ261" i="12"/>
  <c r="AI261" i="12"/>
  <c r="AH261" i="12"/>
  <c r="AG261" i="12"/>
  <c r="V261" i="12"/>
  <c r="T261" i="12"/>
  <c r="J261" i="12"/>
  <c r="K261" i="12"/>
  <c r="AR260" i="12"/>
  <c r="AP260" i="12"/>
  <c r="AM260" i="12"/>
  <c r="AL260" i="12"/>
  <c r="AK260" i="12"/>
  <c r="AJ260" i="12"/>
  <c r="AI260" i="12"/>
  <c r="AH260" i="12"/>
  <c r="AF260" i="12"/>
  <c r="AG260" i="12"/>
  <c r="V260" i="12"/>
  <c r="T260" i="12"/>
  <c r="K260" i="12"/>
  <c r="AR259" i="12"/>
  <c r="AP259" i="12"/>
  <c r="AM259" i="12"/>
  <c r="AL259" i="12"/>
  <c r="AK259" i="12"/>
  <c r="AJ259" i="12"/>
  <c r="AI259" i="12"/>
  <c r="AH259" i="12"/>
  <c r="AG259" i="12"/>
  <c r="V259" i="12"/>
  <c r="T259" i="12"/>
  <c r="J259" i="12"/>
  <c r="K259" i="12"/>
  <c r="AR258" i="12"/>
  <c r="AP258" i="12"/>
  <c r="AM258" i="12"/>
  <c r="AL258" i="12"/>
  <c r="AK258" i="12"/>
  <c r="AJ258" i="12"/>
  <c r="AI258" i="12"/>
  <c r="AH258" i="12"/>
  <c r="AF258" i="12"/>
  <c r="AG258" i="12"/>
  <c r="V258" i="12"/>
  <c r="T258" i="12"/>
  <c r="K258" i="12"/>
  <c r="AR257" i="12"/>
  <c r="AP257" i="12"/>
  <c r="AM257" i="12"/>
  <c r="AL257" i="12"/>
  <c r="AK257" i="12"/>
  <c r="AJ257" i="12"/>
  <c r="AI257" i="12"/>
  <c r="AH257" i="12"/>
  <c r="AG257" i="12"/>
  <c r="V257" i="12"/>
  <c r="T257" i="12"/>
  <c r="J257" i="12"/>
  <c r="K257" i="12"/>
  <c r="AR256" i="12"/>
  <c r="AP256" i="12"/>
  <c r="AM256" i="12"/>
  <c r="AL256" i="12"/>
  <c r="AL242" i="12" s="1"/>
  <c r="AL166" i="12" s="1"/>
  <c r="AK256" i="12"/>
  <c r="AJ256" i="12"/>
  <c r="AJ242" i="12" s="1"/>
  <c r="AJ166" i="12" s="1"/>
  <c r="AI256" i="12"/>
  <c r="AH256" i="12"/>
  <c r="AH242" i="12" s="1"/>
  <c r="AH166" i="12" s="1"/>
  <c r="AF256" i="12"/>
  <c r="AG256" i="12"/>
  <c r="V256" i="12"/>
  <c r="T256" i="12"/>
  <c r="K256" i="12"/>
  <c r="AR255" i="12"/>
  <c r="AP255" i="12"/>
  <c r="AM255" i="12"/>
  <c r="AL255" i="12"/>
  <c r="AK255" i="12"/>
  <c r="AJ255" i="12"/>
  <c r="AI255" i="12"/>
  <c r="AH255" i="12"/>
  <c r="AG255" i="12"/>
  <c r="AQ255" i="12"/>
  <c r="V255" i="12"/>
  <c r="T255" i="12"/>
  <c r="W255" i="12"/>
  <c r="K255" i="12"/>
  <c r="AR254" i="12"/>
  <c r="AP254" i="12"/>
  <c r="AM254" i="12"/>
  <c r="AL254" i="12"/>
  <c r="AK254" i="12"/>
  <c r="AJ254" i="12"/>
  <c r="AI254" i="12"/>
  <c r="AH254" i="12"/>
  <c r="AG254" i="12"/>
  <c r="AQ254" i="12"/>
  <c r="V254" i="12"/>
  <c r="T254" i="12"/>
  <c r="W254" i="12"/>
  <c r="K254" i="12"/>
  <c r="AR253" i="12"/>
  <c r="AP253" i="12"/>
  <c r="AM253" i="12"/>
  <c r="AL253" i="12"/>
  <c r="AK253" i="12"/>
  <c r="AJ253" i="12"/>
  <c r="AI253" i="12"/>
  <c r="AH253" i="12"/>
  <c r="AG253" i="12"/>
  <c r="AQ253" i="12"/>
  <c r="V253" i="12"/>
  <c r="T253" i="12"/>
  <c r="W253" i="12"/>
  <c r="K253" i="12"/>
  <c r="AR252" i="12"/>
  <c r="AP252" i="12"/>
  <c r="AM252" i="12"/>
  <c r="AL252" i="12"/>
  <c r="AK252" i="12"/>
  <c r="AJ252" i="12"/>
  <c r="AI252" i="12"/>
  <c r="AH252" i="12"/>
  <c r="AG252" i="12"/>
  <c r="AQ252" i="12"/>
  <c r="V252" i="12"/>
  <c r="T252" i="12"/>
  <c r="W252" i="12"/>
  <c r="K252" i="12"/>
  <c r="AR251" i="12"/>
  <c r="AP251" i="12"/>
  <c r="AM251" i="12"/>
  <c r="AL251" i="12"/>
  <c r="AK251" i="12"/>
  <c r="AJ251" i="12"/>
  <c r="AI251" i="12"/>
  <c r="AH251" i="12"/>
  <c r="AG251" i="12"/>
  <c r="AQ251" i="12"/>
  <c r="V251" i="12"/>
  <c r="T251" i="12"/>
  <c r="W251" i="12"/>
  <c r="K251" i="12"/>
  <c r="AR250" i="12"/>
  <c r="AP250" i="12"/>
  <c r="AM250" i="12"/>
  <c r="AL250" i="12"/>
  <c r="AK250" i="12"/>
  <c r="AJ250" i="12"/>
  <c r="AI250" i="12"/>
  <c r="AH250" i="12"/>
  <c r="AG250" i="12"/>
  <c r="AQ250" i="12"/>
  <c r="V250" i="12"/>
  <c r="T250" i="12"/>
  <c r="W250" i="12"/>
  <c r="K250" i="12"/>
  <c r="AR249" i="12"/>
  <c r="AP249" i="12"/>
  <c r="AM249" i="12"/>
  <c r="AL249" i="12"/>
  <c r="AK249" i="12"/>
  <c r="AJ249" i="12"/>
  <c r="AI249" i="12"/>
  <c r="AH249" i="12"/>
  <c r="AG249" i="12"/>
  <c r="AQ249" i="12"/>
  <c r="V249" i="12"/>
  <c r="T249" i="12"/>
  <c r="W249" i="12"/>
  <c r="K249" i="12"/>
  <c r="AR248" i="12"/>
  <c r="AP248" i="12"/>
  <c r="AM248" i="12"/>
  <c r="AL248" i="12"/>
  <c r="AK248" i="12"/>
  <c r="AJ248" i="12"/>
  <c r="AI248" i="12"/>
  <c r="AH248" i="12"/>
  <c r="AG248" i="12"/>
  <c r="AQ248" i="12"/>
  <c r="V248" i="12"/>
  <c r="T248" i="12"/>
  <c r="W248" i="12"/>
  <c r="K248" i="12"/>
  <c r="AR247" i="12"/>
  <c r="AP247" i="12"/>
  <c r="AM247" i="12"/>
  <c r="AL247" i="12"/>
  <c r="AK247" i="12"/>
  <c r="AJ247" i="12"/>
  <c r="AI247" i="12"/>
  <c r="AH247" i="12"/>
  <c r="AG247" i="12"/>
  <c r="AQ247" i="12"/>
  <c r="V247" i="12"/>
  <c r="T247" i="12"/>
  <c r="W247" i="12"/>
  <c r="K247" i="12"/>
  <c r="AR246" i="12"/>
  <c r="AP246" i="12"/>
  <c r="AM246" i="12"/>
  <c r="AL246" i="12"/>
  <c r="AK246" i="12"/>
  <c r="AJ246" i="12"/>
  <c r="AI246" i="12"/>
  <c r="AH246" i="12"/>
  <c r="AG246" i="12"/>
  <c r="AQ246" i="12"/>
  <c r="V246" i="12"/>
  <c r="T246" i="12"/>
  <c r="W246" i="12"/>
  <c r="K246" i="12"/>
  <c r="AR245" i="12"/>
  <c r="AP245" i="12"/>
  <c r="AM245" i="12"/>
  <c r="AL245" i="12"/>
  <c r="AK245" i="12"/>
  <c r="AJ245" i="12"/>
  <c r="AI245" i="12"/>
  <c r="AH245" i="12"/>
  <c r="AG245" i="12"/>
  <c r="AQ245" i="12"/>
  <c r="V245" i="12"/>
  <c r="T245" i="12"/>
  <c r="W245" i="12"/>
  <c r="K245" i="12"/>
  <c r="AR244" i="12"/>
  <c r="AP244" i="12"/>
  <c r="AM244" i="12"/>
  <c r="AL244" i="12"/>
  <c r="AK244" i="12"/>
  <c r="AJ244" i="12"/>
  <c r="AI244" i="12"/>
  <c r="AH244" i="12"/>
  <c r="AG244" i="12"/>
  <c r="AQ244" i="12"/>
  <c r="V244" i="12"/>
  <c r="T244" i="12"/>
  <c r="W244" i="12"/>
  <c r="K244" i="12"/>
  <c r="AR243" i="12"/>
  <c r="AP243" i="12"/>
  <c r="AM243" i="12"/>
  <c r="AL243" i="12"/>
  <c r="AK243" i="12"/>
  <c r="AJ243" i="12"/>
  <c r="AI243" i="12"/>
  <c r="AI242" i="12" s="1"/>
  <c r="AH243" i="12"/>
  <c r="AG243" i="12"/>
  <c r="AQ243" i="12"/>
  <c r="V243" i="12"/>
  <c r="T243" i="12"/>
  <c r="W243" i="12"/>
  <c r="K243" i="12"/>
  <c r="AM242" i="12"/>
  <c r="AK242" i="12"/>
  <c r="AC242" i="12"/>
  <c r="AB242" i="12"/>
  <c r="AA242" i="12"/>
  <c r="Z242" i="12"/>
  <c r="Y242" i="12"/>
  <c r="X242" i="12"/>
  <c r="R242" i="12"/>
  <c r="Q242" i="12"/>
  <c r="P242" i="12"/>
  <c r="O242" i="12"/>
  <c r="N242" i="12"/>
  <c r="M242" i="12"/>
  <c r="H242" i="12"/>
  <c r="G242" i="12"/>
  <c r="F242" i="12"/>
  <c r="E242" i="12"/>
  <c r="D242" i="12"/>
  <c r="C242" i="12"/>
  <c r="AR241" i="12"/>
  <c r="AP241" i="12"/>
  <c r="AG241" i="12"/>
  <c r="AQ241" i="12"/>
  <c r="V241" i="12"/>
  <c r="T241" i="12"/>
  <c r="W241" i="12"/>
  <c r="K241" i="12"/>
  <c r="AR240" i="12"/>
  <c r="AP240" i="12"/>
  <c r="AG240" i="12"/>
  <c r="AQ240" i="12"/>
  <c r="V240" i="12"/>
  <c r="T240" i="12"/>
  <c r="W240" i="12"/>
  <c r="K240" i="12"/>
  <c r="AR239" i="12"/>
  <c r="AP239" i="12"/>
  <c r="AG239" i="12"/>
  <c r="AQ239" i="12"/>
  <c r="V239" i="12"/>
  <c r="T239" i="12"/>
  <c r="W239" i="12"/>
  <c r="K239" i="12"/>
  <c r="AR238" i="12"/>
  <c r="AP238" i="12"/>
  <c r="AG238" i="12"/>
  <c r="AQ238" i="12"/>
  <c r="V238" i="12"/>
  <c r="T238" i="12"/>
  <c r="W238" i="12"/>
  <c r="K238" i="12"/>
  <c r="AR237" i="12"/>
  <c r="AP237" i="12"/>
  <c r="AG237" i="12"/>
  <c r="AQ237" i="12"/>
  <c r="V237" i="12"/>
  <c r="T237" i="12"/>
  <c r="W237" i="12"/>
  <c r="K237" i="12"/>
  <c r="AR236" i="12"/>
  <c r="AP236" i="12"/>
  <c r="AG236" i="12"/>
  <c r="AQ236" i="12"/>
  <c r="V236" i="12"/>
  <c r="T236" i="12"/>
  <c r="W236" i="12"/>
  <c r="K236" i="12"/>
  <c r="AR235" i="12"/>
  <c r="AP235" i="12"/>
  <c r="AG235" i="12"/>
  <c r="AQ235" i="12"/>
  <c r="V235" i="12"/>
  <c r="T235" i="12"/>
  <c r="W235" i="12"/>
  <c r="K235" i="12"/>
  <c r="AR234" i="12"/>
  <c r="AP234" i="12"/>
  <c r="AG234" i="12"/>
  <c r="AQ234" i="12"/>
  <c r="V234" i="12"/>
  <c r="T234" i="12"/>
  <c r="W234" i="12"/>
  <c r="K234" i="12"/>
  <c r="AR233" i="12"/>
  <c r="AP233" i="12"/>
  <c r="AG233" i="12"/>
  <c r="AQ233" i="12"/>
  <c r="V233" i="12"/>
  <c r="T233" i="12"/>
  <c r="W233" i="12"/>
  <c r="K233" i="12"/>
  <c r="AR232" i="12"/>
  <c r="AP232" i="12"/>
  <c r="AG232" i="12"/>
  <c r="AQ232" i="12"/>
  <c r="V232" i="12"/>
  <c r="T232" i="12"/>
  <c r="W232" i="12"/>
  <c r="K232" i="12"/>
  <c r="AR231" i="12"/>
  <c r="AP231" i="12"/>
  <c r="AG231" i="12"/>
  <c r="AQ231" i="12"/>
  <c r="V231" i="12"/>
  <c r="T231" i="12"/>
  <c r="W231" i="12"/>
  <c r="K231" i="12"/>
  <c r="AR230" i="12"/>
  <c r="AP230" i="12"/>
  <c r="AG230" i="12"/>
  <c r="AQ230" i="12"/>
  <c r="V230" i="12"/>
  <c r="T230" i="12"/>
  <c r="W230" i="12"/>
  <c r="K230" i="12"/>
  <c r="AR229" i="12"/>
  <c r="AP229" i="12"/>
  <c r="AG229" i="12"/>
  <c r="AQ229" i="12"/>
  <c r="V229" i="12"/>
  <c r="T229" i="12"/>
  <c r="W229" i="12"/>
  <c r="K229" i="12"/>
  <c r="AR228" i="12"/>
  <c r="AP228" i="12"/>
  <c r="AG228" i="12"/>
  <c r="AQ228" i="12"/>
  <c r="V228" i="12"/>
  <c r="T228" i="12"/>
  <c r="W228" i="12"/>
  <c r="K228" i="12"/>
  <c r="AR227" i="12"/>
  <c r="AP227" i="12"/>
  <c r="AG227" i="12"/>
  <c r="AQ227" i="12"/>
  <c r="V227" i="12"/>
  <c r="T227" i="12"/>
  <c r="R227" i="12"/>
  <c r="Q227" i="12"/>
  <c r="P227" i="12"/>
  <c r="O227" i="12"/>
  <c r="N227" i="12"/>
  <c r="N226" i="12" s="1"/>
  <c r="N166" i="12" s="1"/>
  <c r="M227" i="12"/>
  <c r="W227" i="12"/>
  <c r="K227" i="12"/>
  <c r="AR226" i="12"/>
  <c r="AP226" i="12"/>
  <c r="AM226" i="12"/>
  <c r="AL226" i="12"/>
  <c r="AK226" i="12"/>
  <c r="AJ226" i="12"/>
  <c r="AI226" i="12"/>
  <c r="AH226" i="12"/>
  <c r="AC226" i="12"/>
  <c r="AG226" i="12" s="1"/>
  <c r="AB226" i="12"/>
  <c r="AQ226" i="12" s="1"/>
  <c r="AA226" i="12"/>
  <c r="Z226" i="12"/>
  <c r="Y226" i="12"/>
  <c r="X226" i="12"/>
  <c r="R226" i="12"/>
  <c r="Q226" i="12"/>
  <c r="P226" i="12"/>
  <c r="P166" i="12" s="1"/>
  <c r="O226" i="12"/>
  <c r="M226" i="12"/>
  <c r="H226" i="12"/>
  <c r="G226" i="12"/>
  <c r="F226" i="12"/>
  <c r="E226" i="12"/>
  <c r="D226" i="12"/>
  <c r="C226" i="12"/>
  <c r="AR225" i="12"/>
  <c r="AP225" i="12"/>
  <c r="AG225" i="12"/>
  <c r="AQ225" i="12"/>
  <c r="V225" i="12"/>
  <c r="T225" i="12"/>
  <c r="W225" i="12"/>
  <c r="K225" i="12"/>
  <c r="AR224" i="12"/>
  <c r="AP224" i="12"/>
  <c r="AG224" i="12"/>
  <c r="AQ224" i="12"/>
  <c r="V224" i="12"/>
  <c r="T224" i="12"/>
  <c r="W224" i="12"/>
  <c r="K224" i="12"/>
  <c r="AR223" i="12"/>
  <c r="AP223" i="12"/>
  <c r="AG223" i="12"/>
  <c r="AQ223" i="12"/>
  <c r="V223" i="12"/>
  <c r="T223" i="12"/>
  <c r="W223" i="12"/>
  <c r="K223" i="12"/>
  <c r="AR222" i="12"/>
  <c r="AP222" i="12"/>
  <c r="AG222" i="12"/>
  <c r="AQ222" i="12"/>
  <c r="V222" i="12"/>
  <c r="T222" i="12"/>
  <c r="W222" i="12"/>
  <c r="K222" i="12"/>
  <c r="AR221" i="12"/>
  <c r="AP221" i="12"/>
  <c r="AG221" i="12"/>
  <c r="AQ221" i="12"/>
  <c r="V221" i="12"/>
  <c r="T221" i="12"/>
  <c r="W221" i="12"/>
  <c r="K221" i="12"/>
  <c r="AR220" i="12"/>
  <c r="AP220" i="12"/>
  <c r="AG220" i="12"/>
  <c r="AQ220" i="12"/>
  <c r="V220" i="12"/>
  <c r="T220" i="12"/>
  <c r="W220" i="12"/>
  <c r="K220" i="12"/>
  <c r="AR219" i="12"/>
  <c r="AP219" i="12"/>
  <c r="AG219" i="12"/>
  <c r="AQ219" i="12"/>
  <c r="V219" i="12"/>
  <c r="T219" i="12"/>
  <c r="W219" i="12"/>
  <c r="K219" i="12"/>
  <c r="AR218" i="12"/>
  <c r="AP218" i="12"/>
  <c r="AG218" i="12"/>
  <c r="AQ218" i="12"/>
  <c r="V218" i="12"/>
  <c r="T218" i="12"/>
  <c r="W218" i="12"/>
  <c r="K218" i="12"/>
  <c r="AR217" i="12"/>
  <c r="AP217" i="12"/>
  <c r="AG217" i="12"/>
  <c r="AQ217" i="12"/>
  <c r="V217" i="12"/>
  <c r="T217" i="12"/>
  <c r="W217" i="12"/>
  <c r="K217" i="12"/>
  <c r="AR216" i="12"/>
  <c r="AP216" i="12"/>
  <c r="AG216" i="12"/>
  <c r="AQ216" i="12"/>
  <c r="V216" i="12"/>
  <c r="T216" i="12"/>
  <c r="W216" i="12"/>
  <c r="K216" i="12"/>
  <c r="AR215" i="12"/>
  <c r="AP215" i="12"/>
  <c r="AG215" i="12"/>
  <c r="AQ215" i="12"/>
  <c r="V215" i="12"/>
  <c r="T215" i="12"/>
  <c r="W215" i="12"/>
  <c r="K215" i="12"/>
  <c r="AR214" i="12"/>
  <c r="AP214" i="12"/>
  <c r="AG214" i="12"/>
  <c r="AQ214" i="12"/>
  <c r="V214" i="12"/>
  <c r="T214" i="12"/>
  <c r="W214" i="12"/>
  <c r="K214" i="12"/>
  <c r="AR213" i="12"/>
  <c r="AP213" i="12"/>
  <c r="AG213" i="12"/>
  <c r="AQ213" i="12"/>
  <c r="V213" i="12"/>
  <c r="T213" i="12"/>
  <c r="W213" i="12"/>
  <c r="K213" i="12"/>
  <c r="S212" i="12" s="1"/>
  <c r="AM212" i="12"/>
  <c r="AL212" i="12"/>
  <c r="AK212" i="12"/>
  <c r="AJ212" i="12"/>
  <c r="AI212" i="12"/>
  <c r="AH212" i="12"/>
  <c r="AC212" i="12"/>
  <c r="AB212" i="12"/>
  <c r="AA212" i="12"/>
  <c r="Z212" i="12"/>
  <c r="Y212" i="12"/>
  <c r="X212" i="12"/>
  <c r="R212" i="12"/>
  <c r="Q212" i="12"/>
  <c r="P212" i="12"/>
  <c r="O212" i="12"/>
  <c r="N212" i="12"/>
  <c r="M212" i="12"/>
  <c r="H212" i="12"/>
  <c r="G212" i="12"/>
  <c r="F212" i="12"/>
  <c r="E212" i="12"/>
  <c r="D212" i="12"/>
  <c r="C212" i="12"/>
  <c r="AR211" i="12"/>
  <c r="AP211" i="12"/>
  <c r="AG211" i="12"/>
  <c r="AQ211" i="12"/>
  <c r="V211" i="12"/>
  <c r="T211" i="12"/>
  <c r="W211" i="12"/>
  <c r="K211" i="12"/>
  <c r="AR210" i="12"/>
  <c r="AP210" i="12"/>
  <c r="AG210" i="12"/>
  <c r="AQ210" i="12"/>
  <c r="V210" i="12"/>
  <c r="T210" i="12"/>
  <c r="W210" i="12"/>
  <c r="K210" i="12"/>
  <c r="AR209" i="12"/>
  <c r="AP209" i="12"/>
  <c r="AG209" i="12"/>
  <c r="AQ209" i="12"/>
  <c r="V209" i="12"/>
  <c r="T209" i="12"/>
  <c r="W209" i="12"/>
  <c r="K209" i="12"/>
  <c r="AR208" i="12"/>
  <c r="AP208" i="12"/>
  <c r="AG208" i="12"/>
  <c r="AQ208" i="12"/>
  <c r="V208" i="12"/>
  <c r="T208" i="12"/>
  <c r="W208" i="12"/>
  <c r="K208" i="12"/>
  <c r="AR207" i="12"/>
  <c r="AP207" i="12"/>
  <c r="AG207" i="12"/>
  <c r="AQ207" i="12"/>
  <c r="V207" i="12"/>
  <c r="T207" i="12"/>
  <c r="W207" i="12"/>
  <c r="K207" i="12"/>
  <c r="AR206" i="12"/>
  <c r="AP206" i="12"/>
  <c r="AG206" i="12"/>
  <c r="AQ206" i="12"/>
  <c r="V206" i="12"/>
  <c r="T206" i="12"/>
  <c r="W206" i="12"/>
  <c r="K206" i="12"/>
  <c r="AR205" i="12"/>
  <c r="AP205" i="12"/>
  <c r="AG205" i="12"/>
  <c r="AQ205" i="12"/>
  <c r="V205" i="12"/>
  <c r="T205" i="12"/>
  <c r="W205" i="12"/>
  <c r="K205" i="12"/>
  <c r="AR204" i="12"/>
  <c r="AP204" i="12"/>
  <c r="AG204" i="12"/>
  <c r="AQ204" i="12"/>
  <c r="V204" i="12"/>
  <c r="T204" i="12"/>
  <c r="W204" i="12"/>
  <c r="K204" i="12"/>
  <c r="AR203" i="12"/>
  <c r="AP203" i="12"/>
  <c r="AG203" i="12"/>
  <c r="AQ203" i="12"/>
  <c r="V203" i="12"/>
  <c r="T203" i="12"/>
  <c r="W203" i="12"/>
  <c r="K203" i="12"/>
  <c r="AR202" i="12"/>
  <c r="AP202" i="12"/>
  <c r="AG202" i="12"/>
  <c r="AQ202" i="12"/>
  <c r="V202" i="12"/>
  <c r="T202" i="12"/>
  <c r="W202" i="12"/>
  <c r="K202" i="12"/>
  <c r="AR201" i="12"/>
  <c r="AP201" i="12"/>
  <c r="AG201" i="12"/>
  <c r="AQ201" i="12"/>
  <c r="V201" i="12"/>
  <c r="T201" i="12"/>
  <c r="W201" i="12"/>
  <c r="K201" i="12"/>
  <c r="AR200" i="12"/>
  <c r="AP200" i="12"/>
  <c r="AG200" i="12"/>
  <c r="AQ200" i="12"/>
  <c r="V200" i="12"/>
  <c r="T200" i="12"/>
  <c r="W200" i="12"/>
  <c r="K200" i="12"/>
  <c r="AR199" i="12"/>
  <c r="AP199" i="12"/>
  <c r="AG199" i="12"/>
  <c r="AQ199" i="12"/>
  <c r="V199" i="12"/>
  <c r="T199" i="12"/>
  <c r="W199" i="12"/>
  <c r="K199" i="12"/>
  <c r="AR198" i="12"/>
  <c r="AP198" i="12"/>
  <c r="AG198" i="12"/>
  <c r="AQ198" i="12"/>
  <c r="V198" i="12"/>
  <c r="T198" i="12"/>
  <c r="W198" i="12"/>
  <c r="K198" i="12"/>
  <c r="AR197" i="12"/>
  <c r="AP197" i="12"/>
  <c r="AG197" i="12"/>
  <c r="AQ197" i="12"/>
  <c r="V197" i="12"/>
  <c r="T197" i="12"/>
  <c r="W197" i="12"/>
  <c r="K197" i="12"/>
  <c r="S196" i="12" s="1"/>
  <c r="AM196" i="12"/>
  <c r="AL196" i="12"/>
  <c r="AK196" i="12"/>
  <c r="AJ196" i="12"/>
  <c r="AI196" i="12"/>
  <c r="AH196" i="12"/>
  <c r="AC196" i="12"/>
  <c r="AB196" i="12"/>
  <c r="AA196" i="12"/>
  <c r="Z196" i="12"/>
  <c r="Y196" i="12"/>
  <c r="X196" i="12"/>
  <c r="R196" i="12"/>
  <c r="Q196" i="12"/>
  <c r="Q166" i="12" s="1"/>
  <c r="P196" i="12"/>
  <c r="O196" i="12"/>
  <c r="N196" i="12"/>
  <c r="M196" i="12"/>
  <c r="M166" i="12" s="1"/>
  <c r="H196" i="12"/>
  <c r="G196" i="12"/>
  <c r="F196" i="12"/>
  <c r="E196" i="12"/>
  <c r="D196" i="12"/>
  <c r="C196" i="12"/>
  <c r="AR195" i="12"/>
  <c r="AP195" i="12"/>
  <c r="AG195" i="12"/>
  <c r="AQ195" i="12"/>
  <c r="V195" i="12"/>
  <c r="T195" i="12"/>
  <c r="J195" i="12"/>
  <c r="K195" i="12"/>
  <c r="AR194" i="12"/>
  <c r="AP194" i="12"/>
  <c r="AG194" i="12"/>
  <c r="AF194" i="12"/>
  <c r="AN194" i="12" s="1"/>
  <c r="V194" i="12"/>
  <c r="T194" i="12"/>
  <c r="J194" i="12"/>
  <c r="K194" i="12"/>
  <c r="AR193" i="12"/>
  <c r="AP193" i="12"/>
  <c r="AF193" i="12"/>
  <c r="AN193" i="12" s="1"/>
  <c r="AG193" i="12"/>
  <c r="V193" i="12"/>
  <c r="T193" i="12"/>
  <c r="J193" i="12"/>
  <c r="K193" i="12"/>
  <c r="AR192" i="12"/>
  <c r="AP192" i="12"/>
  <c r="AG192" i="12"/>
  <c r="AF192" i="12"/>
  <c r="AN192" i="12" s="1"/>
  <c r="V192" i="12"/>
  <c r="T192" i="12"/>
  <c r="J192" i="12"/>
  <c r="K192" i="12"/>
  <c r="AR191" i="12"/>
  <c r="AP191" i="12"/>
  <c r="AG191" i="12"/>
  <c r="V191" i="12"/>
  <c r="T191" i="12"/>
  <c r="J191" i="12"/>
  <c r="K191" i="12"/>
  <c r="AR190" i="12"/>
  <c r="AP190" i="12"/>
  <c r="AG190" i="12"/>
  <c r="AF190" i="12"/>
  <c r="AN190" i="12" s="1"/>
  <c r="V190" i="12"/>
  <c r="T190" i="12"/>
  <c r="J190" i="12"/>
  <c r="K190" i="12"/>
  <c r="AP189" i="12"/>
  <c r="K189" i="12"/>
  <c r="AG188" i="12"/>
  <c r="AQ188" i="12"/>
  <c r="K188" i="12"/>
  <c r="AG187" i="12"/>
  <c r="AQ187" i="12"/>
  <c r="K187" i="12"/>
  <c r="AG186" i="12"/>
  <c r="AQ186" i="12"/>
  <c r="K186" i="12"/>
  <c r="AG185" i="12"/>
  <c r="AQ185" i="12"/>
  <c r="K185" i="12"/>
  <c r="AG184" i="12"/>
  <c r="AQ184" i="12"/>
  <c r="K184" i="12"/>
  <c r="AG183" i="12"/>
  <c r="AQ183" i="12"/>
  <c r="K183" i="12"/>
  <c r="AG182" i="12"/>
  <c r="AQ182" i="12"/>
  <c r="K182" i="12"/>
  <c r="AQ181" i="12"/>
  <c r="AO181" i="12"/>
  <c r="AG181" i="12"/>
  <c r="AF181" i="12"/>
  <c r="AN181" i="12" s="1"/>
  <c r="K181" i="12"/>
  <c r="D180" i="12"/>
  <c r="AQ180" i="12"/>
  <c r="AO180" i="12"/>
  <c r="AM180" i="12"/>
  <c r="AL180" i="12"/>
  <c r="AK180" i="12"/>
  <c r="AJ180" i="12"/>
  <c r="AI180" i="12"/>
  <c r="AH180" i="12"/>
  <c r="AC180" i="12"/>
  <c r="AG180" i="12" s="1"/>
  <c r="AB180" i="12"/>
  <c r="AF180" i="12" s="1"/>
  <c r="AA180" i="12"/>
  <c r="Z180" i="12"/>
  <c r="Y180" i="12"/>
  <c r="X180" i="12"/>
  <c r="R180" i="12"/>
  <c r="Q180" i="12"/>
  <c r="P180" i="12"/>
  <c r="O180" i="12"/>
  <c r="N180" i="12"/>
  <c r="M180" i="12"/>
  <c r="G180" i="12"/>
  <c r="K180" i="12" s="1"/>
  <c r="E180" i="12"/>
  <c r="C180" i="12"/>
  <c r="C166" i="12" s="1"/>
  <c r="AQ179" i="12"/>
  <c r="AO179" i="12"/>
  <c r="AG179" i="12"/>
  <c r="AF179" i="12"/>
  <c r="AN179" i="12" s="1"/>
  <c r="K179" i="12"/>
  <c r="AQ178" i="12"/>
  <c r="AO178" i="12"/>
  <c r="AG178" i="12"/>
  <c r="AF178" i="12"/>
  <c r="AN178" i="12" s="1"/>
  <c r="K178" i="12"/>
  <c r="AQ177" i="12"/>
  <c r="AO177" i="12"/>
  <c r="AG177" i="12"/>
  <c r="AF177" i="12"/>
  <c r="AN177" i="12" s="1"/>
  <c r="K177" i="12"/>
  <c r="AQ176" i="12"/>
  <c r="AO176" i="12"/>
  <c r="AG176" i="12"/>
  <c r="AF176" i="12"/>
  <c r="AN176" i="12" s="1"/>
  <c r="K176" i="12"/>
  <c r="AQ175" i="12"/>
  <c r="AO175" i="12"/>
  <c r="AG175" i="12"/>
  <c r="AF175" i="12"/>
  <c r="AN175" i="12" s="1"/>
  <c r="K175" i="12"/>
  <c r="AQ174" i="12"/>
  <c r="AO174" i="12"/>
  <c r="AG174" i="12"/>
  <c r="AF174" i="12"/>
  <c r="AN174" i="12" s="1"/>
  <c r="K174" i="12"/>
  <c r="AQ173" i="12"/>
  <c r="AO173" i="12"/>
  <c r="AG173" i="12"/>
  <c r="AF173" i="12"/>
  <c r="AN173" i="12" s="1"/>
  <c r="W173" i="12"/>
  <c r="K173" i="12"/>
  <c r="AR172" i="12"/>
  <c r="AP172" i="12"/>
  <c r="AG172" i="12"/>
  <c r="AQ172" i="12"/>
  <c r="V172" i="12"/>
  <c r="T172" i="12"/>
  <c r="W172" i="12"/>
  <c r="K172" i="12"/>
  <c r="AG171" i="12"/>
  <c r="AQ171" i="12"/>
  <c r="W171" i="12"/>
  <c r="K171" i="12"/>
  <c r="AG170" i="12"/>
  <c r="AQ170" i="12"/>
  <c r="W170" i="12"/>
  <c r="K170" i="12"/>
  <c r="AG169" i="12"/>
  <c r="AQ169" i="12"/>
  <c r="K169" i="12"/>
  <c r="D168" i="12"/>
  <c r="AM168" i="12"/>
  <c r="AL168" i="12"/>
  <c r="AK168" i="12"/>
  <c r="AJ168" i="12"/>
  <c r="AI168" i="12"/>
  <c r="AH168" i="12"/>
  <c r="AC168" i="12"/>
  <c r="AB168" i="12"/>
  <c r="AQ168" i="12" s="1"/>
  <c r="AA168" i="12"/>
  <c r="Z168" i="12"/>
  <c r="Y168" i="12"/>
  <c r="X168" i="12"/>
  <c r="R168" i="12"/>
  <c r="Q168" i="12"/>
  <c r="P168" i="12"/>
  <c r="O168" i="12"/>
  <c r="N168" i="12"/>
  <c r="M168" i="12"/>
  <c r="G168" i="12"/>
  <c r="E168" i="12"/>
  <c r="C168" i="12"/>
  <c r="AM166" i="12"/>
  <c r="Z166" i="12"/>
  <c r="X166" i="12"/>
  <c r="R166" i="12"/>
  <c r="G166" i="12"/>
  <c r="AM165" i="12"/>
  <c r="AM163" i="12" s="1"/>
  <c r="AL165" i="12"/>
  <c r="AK165" i="12"/>
  <c r="AK163" i="12" s="1"/>
  <c r="AJ165" i="12"/>
  <c r="AI165" i="12"/>
  <c r="AI163" i="12" s="1"/>
  <c r="AH165" i="12"/>
  <c r="AG165" i="12"/>
  <c r="AQ165" i="12"/>
  <c r="K165" i="12"/>
  <c r="AM164" i="12"/>
  <c r="AL164" i="12"/>
  <c r="AK164" i="12"/>
  <c r="AJ164" i="12"/>
  <c r="AI164" i="12"/>
  <c r="AH164" i="12"/>
  <c r="AH163" i="12" s="1"/>
  <c r="AG164" i="12"/>
  <c r="AQ164" i="12"/>
  <c r="K164" i="12"/>
  <c r="F163" i="12"/>
  <c r="AL163" i="12"/>
  <c r="AJ163" i="12"/>
  <c r="AC163" i="12"/>
  <c r="AB163" i="12"/>
  <c r="AQ163" i="12" s="1"/>
  <c r="AA163" i="12"/>
  <c r="Z163" i="12"/>
  <c r="Y163" i="12"/>
  <c r="X163" i="12"/>
  <c r="R163" i="12"/>
  <c r="Q163" i="12"/>
  <c r="P163" i="12"/>
  <c r="O163" i="12"/>
  <c r="N163" i="12"/>
  <c r="M163" i="12"/>
  <c r="G163" i="12"/>
  <c r="E163" i="12"/>
  <c r="C163" i="12"/>
  <c r="AG162" i="12"/>
  <c r="AQ162" i="12"/>
  <c r="W162" i="12"/>
  <c r="K162" i="12"/>
  <c r="AR161" i="12"/>
  <c r="AP161" i="12"/>
  <c r="AG161" i="12"/>
  <c r="AQ161" i="12"/>
  <c r="V161" i="12"/>
  <c r="T161" i="12"/>
  <c r="W161" i="12"/>
  <c r="K161" i="12"/>
  <c r="AR160" i="12"/>
  <c r="AP160" i="12"/>
  <c r="AG160" i="12"/>
  <c r="AQ160" i="12"/>
  <c r="V160" i="12"/>
  <c r="T160" i="12"/>
  <c r="W160" i="12"/>
  <c r="K160" i="12"/>
  <c r="AR159" i="12"/>
  <c r="AP159" i="12"/>
  <c r="AG159" i="12"/>
  <c r="AQ159" i="12"/>
  <c r="W159" i="12"/>
  <c r="K159" i="12"/>
  <c r="AG158" i="12"/>
  <c r="AQ158" i="12"/>
  <c r="W158" i="12"/>
  <c r="K158" i="12"/>
  <c r="AR157" i="12"/>
  <c r="AP157" i="12"/>
  <c r="AG157" i="12"/>
  <c r="AQ157" i="12"/>
  <c r="V157" i="12"/>
  <c r="T157" i="12"/>
  <c r="W157" i="12"/>
  <c r="K157" i="12"/>
  <c r="AR156" i="12"/>
  <c r="AP156" i="12"/>
  <c r="AG156" i="12"/>
  <c r="AQ156" i="12"/>
  <c r="V156" i="12"/>
  <c r="T156" i="12"/>
  <c r="W156" i="12"/>
  <c r="K156" i="12"/>
  <c r="AR155" i="12"/>
  <c r="AP155" i="12"/>
  <c r="AG155" i="12"/>
  <c r="AQ155" i="12"/>
  <c r="V155" i="12"/>
  <c r="T155" i="12"/>
  <c r="W155" i="12"/>
  <c r="K155" i="12"/>
  <c r="AR154" i="12"/>
  <c r="AP154" i="12"/>
  <c r="AG154" i="12"/>
  <c r="AQ154" i="12"/>
  <c r="V154" i="12"/>
  <c r="T154" i="12"/>
  <c r="W154" i="12"/>
  <c r="K154" i="12"/>
  <c r="S153" i="12" s="1"/>
  <c r="AR153" i="12"/>
  <c r="AP153" i="12"/>
  <c r="AM153" i="12"/>
  <c r="AL153" i="12"/>
  <c r="AK153" i="12"/>
  <c r="AJ153" i="12"/>
  <c r="AI153" i="12"/>
  <c r="AH153" i="12"/>
  <c r="AC153" i="12"/>
  <c r="AG153" i="12" s="1"/>
  <c r="AB153" i="12"/>
  <c r="AQ153" i="12" s="1"/>
  <c r="AA153" i="12"/>
  <c r="Z153" i="12"/>
  <c r="Y153" i="12"/>
  <c r="X153" i="12"/>
  <c r="R153" i="12"/>
  <c r="Q153" i="12"/>
  <c r="P153" i="12"/>
  <c r="O153" i="12"/>
  <c r="N153" i="12"/>
  <c r="M153" i="12"/>
  <c r="H153" i="12"/>
  <c r="G153" i="12"/>
  <c r="F153" i="12"/>
  <c r="E153" i="12"/>
  <c r="D153" i="12"/>
  <c r="C153" i="12"/>
  <c r="AR152" i="12"/>
  <c r="AP152" i="12"/>
  <c r="AG152" i="12"/>
  <c r="AQ152" i="12"/>
  <c r="V152" i="12"/>
  <c r="T152" i="12"/>
  <c r="W152" i="12"/>
  <c r="K152" i="12"/>
  <c r="AR151" i="12"/>
  <c r="AP151" i="12"/>
  <c r="AG151" i="12"/>
  <c r="AQ151" i="12"/>
  <c r="V151" i="12"/>
  <c r="T151" i="12"/>
  <c r="W151" i="12"/>
  <c r="K151" i="12"/>
  <c r="AR150" i="12"/>
  <c r="AP150" i="12"/>
  <c r="AG150" i="12"/>
  <c r="AQ150" i="12"/>
  <c r="V150" i="12"/>
  <c r="T150" i="12"/>
  <c r="W150" i="12"/>
  <c r="K150" i="12"/>
  <c r="AR149" i="12"/>
  <c r="AP149" i="12"/>
  <c r="AG149" i="12"/>
  <c r="AQ149" i="12"/>
  <c r="V149" i="12"/>
  <c r="T149" i="12"/>
  <c r="W149" i="12"/>
  <c r="K149" i="12"/>
  <c r="AR148" i="12"/>
  <c r="AP148" i="12"/>
  <c r="AG148" i="12"/>
  <c r="AQ148" i="12"/>
  <c r="V148" i="12"/>
  <c r="T148" i="12"/>
  <c r="W148" i="12"/>
  <c r="K148" i="12"/>
  <c r="AR147" i="12"/>
  <c r="AP147" i="12"/>
  <c r="AG147" i="12"/>
  <c r="AQ147" i="12"/>
  <c r="V147" i="12"/>
  <c r="T147" i="12"/>
  <c r="W147" i="12"/>
  <c r="K147" i="12"/>
  <c r="S146" i="12" s="1"/>
  <c r="AR146" i="12"/>
  <c r="AP146" i="12"/>
  <c r="AM146" i="12"/>
  <c r="AL146" i="12"/>
  <c r="AK146" i="12"/>
  <c r="AJ146" i="12"/>
  <c r="AI146" i="12"/>
  <c r="AH146" i="12"/>
  <c r="AC146" i="12"/>
  <c r="AG146" i="12" s="1"/>
  <c r="AB146" i="12"/>
  <c r="AQ146" i="12" s="1"/>
  <c r="AA146" i="12"/>
  <c r="Z146" i="12"/>
  <c r="Y146" i="12"/>
  <c r="X146" i="12"/>
  <c r="V146" i="12"/>
  <c r="T146" i="12"/>
  <c r="R146" i="12"/>
  <c r="Q146" i="12"/>
  <c r="P146" i="12"/>
  <c r="O146" i="12"/>
  <c r="N146" i="12"/>
  <c r="M146" i="12"/>
  <c r="H146" i="12"/>
  <c r="W146" i="12" s="1"/>
  <c r="G146" i="12"/>
  <c r="K146" i="12" s="1"/>
  <c r="F146" i="12"/>
  <c r="E146" i="12"/>
  <c r="D146" i="12"/>
  <c r="C146" i="12"/>
  <c r="AR145" i="12"/>
  <c r="AP145" i="12"/>
  <c r="AG145" i="12"/>
  <c r="AQ145" i="12"/>
  <c r="V145" i="12"/>
  <c r="T145" i="12"/>
  <c r="W145" i="12"/>
  <c r="K145" i="12"/>
  <c r="AR144" i="12"/>
  <c r="AP144" i="12"/>
  <c r="AG144" i="12"/>
  <c r="AQ144" i="12"/>
  <c r="V144" i="12"/>
  <c r="T144" i="12"/>
  <c r="W144" i="12"/>
  <c r="K144" i="12"/>
  <c r="AR143" i="12"/>
  <c r="AP143" i="12"/>
  <c r="AG143" i="12"/>
  <c r="AQ143" i="12"/>
  <c r="V143" i="12"/>
  <c r="T143" i="12"/>
  <c r="W143" i="12"/>
  <c r="K143" i="12"/>
  <c r="AR142" i="12"/>
  <c r="AP142" i="12"/>
  <c r="AG142" i="12"/>
  <c r="AQ142" i="12"/>
  <c r="V142" i="12"/>
  <c r="T142" i="12"/>
  <c r="W142" i="12"/>
  <c r="K142" i="12"/>
  <c r="AR141" i="12"/>
  <c r="AP141" i="12"/>
  <c r="AG141" i="12"/>
  <c r="AQ141" i="12"/>
  <c r="V141" i="12"/>
  <c r="T141" i="12"/>
  <c r="W141" i="12"/>
  <c r="K141" i="12"/>
  <c r="AR140" i="12"/>
  <c r="AP140" i="12"/>
  <c r="AG140" i="12"/>
  <c r="AQ140" i="12"/>
  <c r="V140" i="12"/>
  <c r="T140" i="12"/>
  <c r="W140" i="12"/>
  <c r="K140" i="12"/>
  <c r="AR139" i="12"/>
  <c r="AP139" i="12"/>
  <c r="AG139" i="12"/>
  <c r="AQ139" i="12"/>
  <c r="V139" i="12"/>
  <c r="T139" i="12"/>
  <c r="W139" i="12"/>
  <c r="K139" i="12"/>
  <c r="S138" i="12" s="1"/>
  <c r="AR138" i="12"/>
  <c r="AP138" i="12"/>
  <c r="AM138" i="12"/>
  <c r="AL138" i="12"/>
  <c r="AK138" i="12"/>
  <c r="AJ138" i="12"/>
  <c r="AI138" i="12"/>
  <c r="AH138" i="12"/>
  <c r="AC138" i="12"/>
  <c r="AG138" i="12" s="1"/>
  <c r="AB138" i="12"/>
  <c r="AQ138" i="12" s="1"/>
  <c r="AA138" i="12"/>
  <c r="Z138" i="12"/>
  <c r="Y138" i="12"/>
  <c r="X138" i="12"/>
  <c r="V138" i="12"/>
  <c r="T138" i="12"/>
  <c r="R138" i="12"/>
  <c r="Q138" i="12"/>
  <c r="P138" i="12"/>
  <c r="O138" i="12"/>
  <c r="N138" i="12"/>
  <c r="M138" i="12"/>
  <c r="H138" i="12"/>
  <c r="W138" i="12" s="1"/>
  <c r="G138" i="12"/>
  <c r="K138" i="12" s="1"/>
  <c r="F138" i="12"/>
  <c r="E138" i="12"/>
  <c r="D138" i="12"/>
  <c r="C138" i="12"/>
  <c r="AR137" i="12"/>
  <c r="AP137" i="12"/>
  <c r="AG137" i="12"/>
  <c r="AQ137" i="12"/>
  <c r="V137" i="12"/>
  <c r="T137" i="12"/>
  <c r="W137" i="12"/>
  <c r="K137" i="12"/>
  <c r="AR136" i="12"/>
  <c r="AP136" i="12"/>
  <c r="AG136" i="12"/>
  <c r="AQ136" i="12"/>
  <c r="V136" i="12"/>
  <c r="T136" i="12"/>
  <c r="W136" i="12"/>
  <c r="K136" i="12"/>
  <c r="AR135" i="12"/>
  <c r="AP135" i="12"/>
  <c r="AG135" i="12"/>
  <c r="AQ135" i="12"/>
  <c r="V135" i="12"/>
  <c r="T135" i="12"/>
  <c r="W135" i="12"/>
  <c r="K135" i="12"/>
  <c r="S134" i="12" s="1"/>
  <c r="AP134" i="12"/>
  <c r="AM134" i="12"/>
  <c r="AL134" i="12"/>
  <c r="AK134" i="12"/>
  <c r="AJ134" i="12"/>
  <c r="AI134" i="12"/>
  <c r="AH134" i="12"/>
  <c r="AC134" i="12"/>
  <c r="AB134" i="12"/>
  <c r="AA134" i="12"/>
  <c r="Z134" i="12"/>
  <c r="Y134" i="12"/>
  <c r="X134" i="12"/>
  <c r="R134" i="12"/>
  <c r="Q134" i="12"/>
  <c r="P134" i="12"/>
  <c r="O134" i="12"/>
  <c r="N134" i="12"/>
  <c r="M134" i="12"/>
  <c r="H134" i="12"/>
  <c r="G134" i="12"/>
  <c r="F134" i="12"/>
  <c r="E134" i="12"/>
  <c r="D134" i="12"/>
  <c r="C134" i="12"/>
  <c r="AR133" i="12"/>
  <c r="AP133" i="12"/>
  <c r="AG133" i="12"/>
  <c r="AQ133" i="12"/>
  <c r="V133" i="12"/>
  <c r="T133" i="12"/>
  <c r="W133" i="12"/>
  <c r="K133" i="12"/>
  <c r="AR132" i="12"/>
  <c r="AP132" i="12"/>
  <c r="AG132" i="12"/>
  <c r="AQ132" i="12"/>
  <c r="V132" i="12"/>
  <c r="T132" i="12"/>
  <c r="W132" i="12"/>
  <c r="K132" i="12"/>
  <c r="S131" i="12" s="1"/>
  <c r="AR131" i="12"/>
  <c r="AP131" i="12"/>
  <c r="AM131" i="12"/>
  <c r="AL131" i="12"/>
  <c r="AK131" i="12"/>
  <c r="AJ131" i="12"/>
  <c r="AI131" i="12"/>
  <c r="AH131" i="12"/>
  <c r="AC131" i="12"/>
  <c r="AG131" i="12" s="1"/>
  <c r="AB131" i="12"/>
  <c r="AQ131" i="12" s="1"/>
  <c r="AA131" i="12"/>
  <c r="Z131" i="12"/>
  <c r="Y131" i="12"/>
  <c r="X131" i="12"/>
  <c r="V131" i="12"/>
  <c r="T131" i="12"/>
  <c r="R131" i="12"/>
  <c r="Q131" i="12"/>
  <c r="P131" i="12"/>
  <c r="O131" i="12"/>
  <c r="N131" i="12"/>
  <c r="M131" i="12"/>
  <c r="H131" i="12"/>
  <c r="W131" i="12" s="1"/>
  <c r="G131" i="12"/>
  <c r="K131" i="12" s="1"/>
  <c r="F131" i="12"/>
  <c r="E131" i="12"/>
  <c r="D131" i="12"/>
  <c r="C131" i="12"/>
  <c r="AR130" i="12"/>
  <c r="AP130" i="12"/>
  <c r="AG130" i="12"/>
  <c r="AQ130" i="12"/>
  <c r="V130" i="12"/>
  <c r="T130" i="12"/>
  <c r="W130" i="12"/>
  <c r="K130" i="12"/>
  <c r="AR129" i="12"/>
  <c r="AP129" i="12"/>
  <c r="AG129" i="12"/>
  <c r="AQ129" i="12"/>
  <c r="V129" i="12"/>
  <c r="T129" i="12"/>
  <c r="W129" i="12"/>
  <c r="K129" i="12"/>
  <c r="AR128" i="12"/>
  <c r="AP128" i="12"/>
  <c r="AG128" i="12"/>
  <c r="AQ128" i="12"/>
  <c r="V128" i="12"/>
  <c r="T128" i="12"/>
  <c r="W128" i="12"/>
  <c r="K128" i="12"/>
  <c r="S127" i="12" s="1"/>
  <c r="AP127" i="12"/>
  <c r="AM127" i="12"/>
  <c r="AL127" i="12"/>
  <c r="AK127" i="12"/>
  <c r="AJ127" i="12"/>
  <c r="AI127" i="12"/>
  <c r="AH127" i="12"/>
  <c r="AC127" i="12"/>
  <c r="AB127" i="12"/>
  <c r="AA127" i="12"/>
  <c r="Z127" i="12"/>
  <c r="Y127" i="12"/>
  <c r="X127" i="12"/>
  <c r="R127" i="12"/>
  <c r="Q127" i="12"/>
  <c r="P127" i="12"/>
  <c r="O127" i="12"/>
  <c r="N127" i="12"/>
  <c r="M127" i="12"/>
  <c r="H127" i="12"/>
  <c r="G127" i="12"/>
  <c r="F127" i="12"/>
  <c r="E127" i="12"/>
  <c r="D127" i="12"/>
  <c r="C127" i="12"/>
  <c r="AR126" i="12"/>
  <c r="AP126" i="12"/>
  <c r="AG126" i="12"/>
  <c r="AQ126" i="12"/>
  <c r="V126" i="12"/>
  <c r="T126" i="12"/>
  <c r="W126" i="12"/>
  <c r="K126" i="12"/>
  <c r="S125" i="12" s="1"/>
  <c r="AP125" i="12"/>
  <c r="AM125" i="12"/>
  <c r="AL125" i="12"/>
  <c r="AK125" i="12"/>
  <c r="AJ125" i="12"/>
  <c r="AI125" i="12"/>
  <c r="AH125" i="12"/>
  <c r="AC125" i="12"/>
  <c r="AB125" i="12"/>
  <c r="AA125" i="12"/>
  <c r="Z125" i="12"/>
  <c r="Y125" i="12"/>
  <c r="X125" i="12"/>
  <c r="R125" i="12"/>
  <c r="Q125" i="12"/>
  <c r="P125" i="12"/>
  <c r="O125" i="12"/>
  <c r="N125" i="12"/>
  <c r="M125" i="12"/>
  <c r="H125" i="12"/>
  <c r="G125" i="12"/>
  <c r="F125" i="12"/>
  <c r="E125" i="12"/>
  <c r="D125" i="12"/>
  <c r="C125" i="12"/>
  <c r="AR124" i="12"/>
  <c r="AP124" i="12"/>
  <c r="AG124" i="12"/>
  <c r="AQ124" i="12"/>
  <c r="V124" i="12"/>
  <c r="T124" i="12"/>
  <c r="W124" i="12"/>
  <c r="K124" i="12"/>
  <c r="AR123" i="12"/>
  <c r="AP123" i="12"/>
  <c r="AG123" i="12"/>
  <c r="AQ123" i="12"/>
  <c r="V123" i="12"/>
  <c r="T123" i="12"/>
  <c r="W123" i="12"/>
  <c r="K123" i="12"/>
  <c r="AR122" i="12"/>
  <c r="AP122" i="12"/>
  <c r="AG122" i="12"/>
  <c r="AQ122" i="12"/>
  <c r="V122" i="12"/>
  <c r="T122" i="12"/>
  <c r="W122" i="12"/>
  <c r="K122" i="12"/>
  <c r="AR121" i="12"/>
  <c r="AP121" i="12"/>
  <c r="AG121" i="12"/>
  <c r="AQ121" i="12"/>
  <c r="V121" i="12"/>
  <c r="T121" i="12"/>
  <c r="W121" i="12"/>
  <c r="K121" i="12"/>
  <c r="AR120" i="12"/>
  <c r="AP120" i="12"/>
  <c r="AG120" i="12"/>
  <c r="AQ120" i="12"/>
  <c r="V120" i="12"/>
  <c r="T120" i="12"/>
  <c r="W120" i="12"/>
  <c r="K120" i="12"/>
  <c r="AR119" i="12"/>
  <c r="AP119" i="12"/>
  <c r="AG119" i="12"/>
  <c r="AQ119" i="12"/>
  <c r="V119" i="12"/>
  <c r="T119" i="12"/>
  <c r="W119" i="12"/>
  <c r="K119" i="12"/>
  <c r="AR118" i="12"/>
  <c r="AP118" i="12"/>
  <c r="AG118" i="12"/>
  <c r="AQ118" i="12"/>
  <c r="V118" i="12"/>
  <c r="T118" i="12"/>
  <c r="W118" i="12"/>
  <c r="K118" i="12"/>
  <c r="AR117" i="12"/>
  <c r="AP117" i="12"/>
  <c r="AG117" i="12"/>
  <c r="AQ117" i="12"/>
  <c r="V117" i="12"/>
  <c r="T117" i="12"/>
  <c r="W117" i="12"/>
  <c r="K117" i="12"/>
  <c r="AR116" i="12"/>
  <c r="AP116" i="12"/>
  <c r="AG116" i="12"/>
  <c r="AQ116" i="12"/>
  <c r="V116" i="12"/>
  <c r="T116" i="12"/>
  <c r="W116" i="12"/>
  <c r="K116" i="12"/>
  <c r="AR115" i="12"/>
  <c r="AP115" i="12"/>
  <c r="AG115" i="12"/>
  <c r="AQ115" i="12"/>
  <c r="V115" i="12"/>
  <c r="T115" i="12"/>
  <c r="W115" i="12"/>
  <c r="K115" i="12"/>
  <c r="AR114" i="12"/>
  <c r="AP114" i="12"/>
  <c r="AG114" i="12"/>
  <c r="AQ114" i="12"/>
  <c r="V114" i="12"/>
  <c r="T114" i="12"/>
  <c r="W114" i="12"/>
  <c r="K114" i="12"/>
  <c r="AR113" i="12"/>
  <c r="AP113" i="12"/>
  <c r="AG113" i="12"/>
  <c r="AQ113" i="12"/>
  <c r="V113" i="12"/>
  <c r="T113" i="12"/>
  <c r="W113" i="12"/>
  <c r="K113" i="12"/>
  <c r="AR112" i="12"/>
  <c r="AP112" i="12"/>
  <c r="AG112" i="12"/>
  <c r="AQ112" i="12"/>
  <c r="V112" i="12"/>
  <c r="T112" i="12"/>
  <c r="W112" i="12"/>
  <c r="K112" i="12"/>
  <c r="AR111" i="12"/>
  <c r="AP111" i="12"/>
  <c r="AG111" i="12"/>
  <c r="AQ111" i="12"/>
  <c r="V111" i="12"/>
  <c r="T111" i="12"/>
  <c r="W111" i="12"/>
  <c r="K111" i="12"/>
  <c r="AR110" i="12"/>
  <c r="AP110" i="12"/>
  <c r="AG110" i="12"/>
  <c r="AQ110" i="12"/>
  <c r="V110" i="12"/>
  <c r="T110" i="12"/>
  <c r="W110" i="12"/>
  <c r="K110" i="12"/>
  <c r="AR109" i="12"/>
  <c r="AP109" i="12"/>
  <c r="AG109" i="12"/>
  <c r="AQ109" i="12"/>
  <c r="V109" i="12"/>
  <c r="T109" i="12"/>
  <c r="W109" i="12"/>
  <c r="K109" i="12"/>
  <c r="S108" i="12" s="1"/>
  <c r="AR108" i="12"/>
  <c r="AP108" i="12"/>
  <c r="AM108" i="12"/>
  <c r="AL108" i="12"/>
  <c r="AK108" i="12"/>
  <c r="AJ108" i="12"/>
  <c r="AI108" i="12"/>
  <c r="AH108" i="12"/>
  <c r="AC108" i="12"/>
  <c r="AG108" i="12" s="1"/>
  <c r="AB108" i="12"/>
  <c r="AQ108" i="12" s="1"/>
  <c r="AA108" i="12"/>
  <c r="Z108" i="12"/>
  <c r="Y108" i="12"/>
  <c r="X108" i="12"/>
  <c r="R108" i="12"/>
  <c r="Q108" i="12"/>
  <c r="P108" i="12"/>
  <c r="O108" i="12"/>
  <c r="N108" i="12"/>
  <c r="M108" i="12"/>
  <c r="H108" i="12"/>
  <c r="G108" i="12"/>
  <c r="F108" i="12"/>
  <c r="E108" i="12"/>
  <c r="D108" i="12"/>
  <c r="C108" i="12"/>
  <c r="AR107" i="12"/>
  <c r="AP107" i="12"/>
  <c r="AG107" i="12"/>
  <c r="AQ107" i="12"/>
  <c r="V107" i="12"/>
  <c r="T107" i="12"/>
  <c r="W107" i="12"/>
  <c r="K107" i="12"/>
  <c r="AR106" i="12"/>
  <c r="AP106" i="12"/>
  <c r="AG106" i="12"/>
  <c r="AQ106" i="12"/>
  <c r="V106" i="12"/>
  <c r="T106" i="12"/>
  <c r="W106" i="12"/>
  <c r="K106" i="12"/>
  <c r="AR105" i="12"/>
  <c r="AP105" i="12"/>
  <c r="AG105" i="12"/>
  <c r="AQ105" i="12"/>
  <c r="V105" i="12"/>
  <c r="T105" i="12"/>
  <c r="W105" i="12"/>
  <c r="K105" i="12"/>
  <c r="AR104" i="12"/>
  <c r="AP104" i="12"/>
  <c r="AG104" i="12"/>
  <c r="AQ104" i="12"/>
  <c r="V104" i="12"/>
  <c r="T104" i="12"/>
  <c r="W104" i="12"/>
  <c r="K104" i="12"/>
  <c r="AR103" i="12"/>
  <c r="AP103" i="12"/>
  <c r="AG103" i="12"/>
  <c r="AQ103" i="12"/>
  <c r="V103" i="12"/>
  <c r="T103" i="12"/>
  <c r="W103" i="12"/>
  <c r="K103" i="12"/>
  <c r="AR102" i="12"/>
  <c r="AP102" i="12"/>
  <c r="AG102" i="12"/>
  <c r="AQ102" i="12"/>
  <c r="V102" i="12"/>
  <c r="T102" i="12"/>
  <c r="W102" i="12"/>
  <c r="K102" i="12"/>
  <c r="AR101" i="12"/>
  <c r="AP101" i="12"/>
  <c r="AG101" i="12"/>
  <c r="AQ101" i="12"/>
  <c r="V101" i="12"/>
  <c r="T101" i="12"/>
  <c r="W101" i="12"/>
  <c r="K101" i="12"/>
  <c r="AR100" i="12"/>
  <c r="AP100" i="12"/>
  <c r="AG100" i="12"/>
  <c r="AQ100" i="12"/>
  <c r="V100" i="12"/>
  <c r="T100" i="12"/>
  <c r="R100" i="12"/>
  <c r="Q100" i="12"/>
  <c r="Q99" i="12" s="1"/>
  <c r="P100" i="12"/>
  <c r="O100" i="12"/>
  <c r="O99" i="12" s="1"/>
  <c r="O69" i="12" s="1"/>
  <c r="N100" i="12"/>
  <c r="M100" i="12"/>
  <c r="M99" i="12" s="1"/>
  <c r="W100" i="12"/>
  <c r="K100" i="12"/>
  <c r="S99" i="12" s="1"/>
  <c r="AP99" i="12"/>
  <c r="AM99" i="12"/>
  <c r="AL99" i="12"/>
  <c r="AK99" i="12"/>
  <c r="AJ99" i="12"/>
  <c r="AI99" i="12"/>
  <c r="AH99" i="12"/>
  <c r="AC99" i="12"/>
  <c r="AB99" i="12"/>
  <c r="AA99" i="12"/>
  <c r="Z99" i="12"/>
  <c r="Y99" i="12"/>
  <c r="X99" i="12"/>
  <c r="R99" i="12"/>
  <c r="P99" i="12"/>
  <c r="N99" i="12"/>
  <c r="H99" i="12"/>
  <c r="G99" i="12"/>
  <c r="F99" i="12"/>
  <c r="E99" i="12"/>
  <c r="D99" i="12"/>
  <c r="C99" i="12"/>
  <c r="AR98" i="12"/>
  <c r="AP98" i="12"/>
  <c r="AG98" i="12"/>
  <c r="AQ98" i="12"/>
  <c r="V98" i="12"/>
  <c r="T98" i="12"/>
  <c r="R98" i="12"/>
  <c r="Q98" i="12"/>
  <c r="P98" i="12"/>
  <c r="O98" i="12"/>
  <c r="N98" i="12"/>
  <c r="N96" i="12" s="1"/>
  <c r="M98" i="12"/>
  <c r="W98" i="12"/>
  <c r="K98" i="12"/>
  <c r="AR97" i="12"/>
  <c r="AP97" i="12"/>
  <c r="AG97" i="12"/>
  <c r="AQ97" i="12"/>
  <c r="V97" i="12"/>
  <c r="T97" i="12"/>
  <c r="W97" i="12"/>
  <c r="K97" i="12"/>
  <c r="AR96" i="12"/>
  <c r="AP96" i="12"/>
  <c r="AM96" i="12"/>
  <c r="AL96" i="12"/>
  <c r="AK96" i="12"/>
  <c r="AJ96" i="12"/>
  <c r="AI96" i="12"/>
  <c r="AH96" i="12"/>
  <c r="AC96" i="12"/>
  <c r="AG96" i="12" s="1"/>
  <c r="AB96" i="12"/>
  <c r="AQ96" i="12" s="1"/>
  <c r="AA96" i="12"/>
  <c r="Z96" i="12"/>
  <c r="Y96" i="12"/>
  <c r="X96" i="12"/>
  <c r="R96" i="12"/>
  <c r="Q96" i="12"/>
  <c r="P96" i="12"/>
  <c r="O96" i="12"/>
  <c r="M96" i="12"/>
  <c r="H96" i="12"/>
  <c r="G96" i="12"/>
  <c r="K96" i="12" s="1"/>
  <c r="F96" i="12"/>
  <c r="E96" i="12"/>
  <c r="D96" i="12"/>
  <c r="C96" i="12"/>
  <c r="C69" i="12" s="1"/>
  <c r="AR95" i="12"/>
  <c r="AP95" i="12"/>
  <c r="AG95" i="12"/>
  <c r="AQ95" i="12"/>
  <c r="V95" i="12"/>
  <c r="T95" i="12"/>
  <c r="W95" i="12"/>
  <c r="K95" i="12"/>
  <c r="AR94" i="12"/>
  <c r="AP94" i="12"/>
  <c r="AG94" i="12"/>
  <c r="AQ94" i="12"/>
  <c r="V94" i="12"/>
  <c r="T94" i="12"/>
  <c r="W94" i="12"/>
  <c r="K94" i="12"/>
  <c r="AR93" i="12"/>
  <c r="AP93" i="12"/>
  <c r="AG93" i="12"/>
  <c r="AQ93" i="12"/>
  <c r="V93" i="12"/>
  <c r="T93" i="12"/>
  <c r="W93" i="12"/>
  <c r="K93" i="12"/>
  <c r="AR92" i="12"/>
  <c r="AP92" i="12"/>
  <c r="AG92" i="12"/>
  <c r="AQ92" i="12"/>
  <c r="V92" i="12"/>
  <c r="T92" i="12"/>
  <c r="W92" i="12"/>
  <c r="K92" i="12"/>
  <c r="AR91" i="12"/>
  <c r="AP91" i="12"/>
  <c r="AG91" i="12"/>
  <c r="AQ91" i="12"/>
  <c r="V91" i="12"/>
  <c r="T91" i="12"/>
  <c r="K91" i="12"/>
  <c r="AR90" i="12"/>
  <c r="AP90" i="12"/>
  <c r="AG90" i="12"/>
  <c r="AF90" i="12"/>
  <c r="AN90" i="12" s="1"/>
  <c r="V90" i="12"/>
  <c r="T90" i="12"/>
  <c r="J90" i="12"/>
  <c r="K90" i="12"/>
  <c r="AR89" i="12"/>
  <c r="AP89" i="12"/>
  <c r="AG89" i="12"/>
  <c r="V89" i="12"/>
  <c r="AR88" i="12"/>
  <c r="AF88" i="12"/>
  <c r="AN88" i="12" s="1"/>
  <c r="V88" i="12"/>
  <c r="AR87" i="12"/>
  <c r="AF87" i="12"/>
  <c r="AN87" i="12" s="1"/>
  <c r="V87" i="12"/>
  <c r="AR86" i="12"/>
  <c r="AF86" i="12"/>
  <c r="AN86" i="12" s="1"/>
  <c r="L86" i="12"/>
  <c r="V86" i="12"/>
  <c r="AR85" i="12"/>
  <c r="AF85" i="12"/>
  <c r="AN85" i="12" s="1"/>
  <c r="L85" i="12"/>
  <c r="V85" i="12"/>
  <c r="AR84" i="12"/>
  <c r="AF84" i="12"/>
  <c r="AN84" i="12" s="1"/>
  <c r="L84" i="12"/>
  <c r="V84" i="12"/>
  <c r="AR83" i="12"/>
  <c r="AF83" i="12"/>
  <c r="AN83" i="12" s="1"/>
  <c r="V83" i="12"/>
  <c r="AR82" i="12"/>
  <c r="AF82" i="12"/>
  <c r="AN82" i="12" s="1"/>
  <c r="L82" i="12"/>
  <c r="V82" i="12"/>
  <c r="AR81" i="12"/>
  <c r="AF81" i="12"/>
  <c r="AN81" i="12" s="1"/>
  <c r="L81" i="12"/>
  <c r="V81" i="12"/>
  <c r="AR80" i="12"/>
  <c r="AF80" i="12"/>
  <c r="AN80" i="12" s="1"/>
  <c r="V80" i="12"/>
  <c r="AR79" i="12"/>
  <c r="AF79" i="12"/>
  <c r="AN79" i="12" s="1"/>
  <c r="L79" i="12"/>
  <c r="V79" i="12"/>
  <c r="AR78" i="12"/>
  <c r="AF78" i="12"/>
  <c r="AN78" i="12" s="1"/>
  <c r="L78" i="12"/>
  <c r="V78" i="12"/>
  <c r="AR77" i="12"/>
  <c r="AF77" i="12"/>
  <c r="AN77" i="12" s="1"/>
  <c r="V77" i="12"/>
  <c r="AR76" i="12"/>
  <c r="AF76" i="12"/>
  <c r="AN76" i="12" s="1"/>
  <c r="V76" i="12"/>
  <c r="AQ75" i="12"/>
  <c r="AO75" i="12"/>
  <c r="AR75" i="12"/>
  <c r="AF75" i="12"/>
  <c r="AN75" i="12" s="1"/>
  <c r="V75" i="12"/>
  <c r="AQ74" i="12"/>
  <c r="AO74" i="12"/>
  <c r="AR74" i="12"/>
  <c r="AF74" i="12"/>
  <c r="AN74" i="12" s="1"/>
  <c r="V74" i="12"/>
  <c r="AQ73" i="12"/>
  <c r="AO73" i="12"/>
  <c r="AR73" i="12"/>
  <c r="AF73" i="12"/>
  <c r="AN73" i="12" s="1"/>
  <c r="V73" i="12"/>
  <c r="AQ72" i="12"/>
  <c r="AO72" i="12"/>
  <c r="AR72" i="12"/>
  <c r="AF72" i="12"/>
  <c r="AN72" i="12" s="1"/>
  <c r="V72" i="12"/>
  <c r="F71" i="12"/>
  <c r="F69" i="12" s="1"/>
  <c r="AQ71" i="12"/>
  <c r="AO71" i="12"/>
  <c r="AM71" i="12"/>
  <c r="AL71" i="12"/>
  <c r="AK71" i="12"/>
  <c r="AJ71" i="12"/>
  <c r="AI71" i="12"/>
  <c r="AH71" i="12"/>
  <c r="AC71" i="12"/>
  <c r="AR71" i="12" s="1"/>
  <c r="AB71" i="12"/>
  <c r="AF71" i="12" s="1"/>
  <c r="AA71" i="12"/>
  <c r="Z71" i="12"/>
  <c r="Y71" i="12"/>
  <c r="X71" i="12"/>
  <c r="R71" i="12"/>
  <c r="R69" i="12" s="1"/>
  <c r="Q71" i="12"/>
  <c r="P71" i="12"/>
  <c r="P69" i="12" s="1"/>
  <c r="O71" i="12"/>
  <c r="N71" i="12"/>
  <c r="M71" i="12"/>
  <c r="G71" i="12"/>
  <c r="V71" i="12" s="1"/>
  <c r="E71" i="12"/>
  <c r="C71" i="12"/>
  <c r="AC69" i="12"/>
  <c r="AA69" i="12"/>
  <c r="Y69" i="12"/>
  <c r="AP68" i="12"/>
  <c r="AO68" i="12"/>
  <c r="AE68" i="12"/>
  <c r="AD68" i="12"/>
  <c r="U68" i="12"/>
  <c r="T68" i="12"/>
  <c r="J68" i="12"/>
  <c r="I68" i="12"/>
  <c r="AQ67" i="12"/>
  <c r="AO67" i="12"/>
  <c r="AR67" i="12"/>
  <c r="AF67" i="12"/>
  <c r="AN67" i="12" s="1"/>
  <c r="AN66" i="12" s="1"/>
  <c r="V67" i="12"/>
  <c r="F66" i="12"/>
  <c r="D66" i="12"/>
  <c r="AQ66" i="12"/>
  <c r="AO66" i="12"/>
  <c r="AR66" i="12"/>
  <c r="AF66" i="12"/>
  <c r="G66" i="12"/>
  <c r="V66" i="12" s="1"/>
  <c r="E66" i="12"/>
  <c r="C66" i="12"/>
  <c r="AQ65" i="12"/>
  <c r="AO65" i="12"/>
  <c r="AR65" i="12"/>
  <c r="AF65" i="12"/>
  <c r="AN65" i="12" s="1"/>
  <c r="V65" i="12"/>
  <c r="AQ64" i="12"/>
  <c r="AO64" i="12"/>
  <c r="AR64" i="12"/>
  <c r="AF64" i="12"/>
  <c r="AN64" i="12" s="1"/>
  <c r="AN63" i="12" s="1"/>
  <c r="V64" i="12"/>
  <c r="F63" i="12"/>
  <c r="AQ63" i="12"/>
  <c r="AO63" i="12"/>
  <c r="AM63" i="12"/>
  <c r="AL63" i="12"/>
  <c r="AK63" i="12"/>
  <c r="AJ63" i="12"/>
  <c r="AI63" i="12"/>
  <c r="AH63" i="12"/>
  <c r="AC63" i="12"/>
  <c r="AR63" i="12" s="1"/>
  <c r="AB63" i="12"/>
  <c r="AF63" i="12" s="1"/>
  <c r="AA63" i="12"/>
  <c r="Z63" i="12"/>
  <c r="Y63" i="12"/>
  <c r="X63" i="12"/>
  <c r="R63" i="12"/>
  <c r="Q63" i="12"/>
  <c r="P63" i="12"/>
  <c r="P11" i="12" s="1"/>
  <c r="O63" i="12"/>
  <c r="N63" i="12"/>
  <c r="M63" i="12"/>
  <c r="G63" i="12"/>
  <c r="E63" i="12"/>
  <c r="C63" i="12"/>
  <c r="AQ62" i="12"/>
  <c r="AO62" i="12"/>
  <c r="AR62" i="12"/>
  <c r="AF62" i="12"/>
  <c r="AN62" i="12" s="1"/>
  <c r="V62" i="12"/>
  <c r="AQ61" i="12"/>
  <c r="AO61" i="12"/>
  <c r="AR61" i="12"/>
  <c r="AF61" i="12"/>
  <c r="AN61" i="12" s="1"/>
  <c r="V61" i="12"/>
  <c r="AQ60" i="12"/>
  <c r="AO60" i="12"/>
  <c r="AR60" i="12"/>
  <c r="AF60" i="12"/>
  <c r="AN60" i="12" s="1"/>
  <c r="V60" i="12"/>
  <c r="AQ59" i="12"/>
  <c r="AO59" i="12"/>
  <c r="AR59" i="12"/>
  <c r="AF59" i="12"/>
  <c r="AN59" i="12" s="1"/>
  <c r="V59" i="12"/>
  <c r="AQ58" i="12"/>
  <c r="AO58" i="12"/>
  <c r="AR58" i="12"/>
  <c r="AF58" i="12"/>
  <c r="AN58" i="12" s="1"/>
  <c r="V58" i="12"/>
  <c r="AQ57" i="12"/>
  <c r="AO57" i="12"/>
  <c r="AR57" i="12"/>
  <c r="AF57" i="12"/>
  <c r="AN57" i="12" s="1"/>
  <c r="V57" i="12"/>
  <c r="AQ56" i="12"/>
  <c r="AO56" i="12"/>
  <c r="AR56" i="12"/>
  <c r="AF56" i="12"/>
  <c r="AN56" i="12" s="1"/>
  <c r="V56" i="12"/>
  <c r="AQ55" i="12"/>
  <c r="AO55" i="12"/>
  <c r="AR55" i="12"/>
  <c r="AF55" i="12"/>
  <c r="AN55" i="12" s="1"/>
  <c r="V55" i="12"/>
  <c r="AQ54" i="12"/>
  <c r="AO54" i="12"/>
  <c r="AR54" i="12"/>
  <c r="AF54" i="12"/>
  <c r="AN54" i="12" s="1"/>
  <c r="V54" i="12"/>
  <c r="AQ53" i="12"/>
  <c r="AO53" i="12"/>
  <c r="AR53" i="12"/>
  <c r="AF53" i="12"/>
  <c r="AN53" i="12" s="1"/>
  <c r="V53" i="12"/>
  <c r="AQ52" i="12"/>
  <c r="AO52" i="12"/>
  <c r="AR52" i="12"/>
  <c r="AF52" i="12"/>
  <c r="AN52" i="12" s="1"/>
  <c r="V52" i="12"/>
  <c r="AQ51" i="12"/>
  <c r="AO51" i="12"/>
  <c r="AR51" i="12"/>
  <c r="AF51" i="12"/>
  <c r="AN51" i="12" s="1"/>
  <c r="V51" i="12"/>
  <c r="AQ50" i="12"/>
  <c r="AO50" i="12"/>
  <c r="AR50" i="12"/>
  <c r="AF50" i="12"/>
  <c r="AN50" i="12" s="1"/>
  <c r="V50" i="12"/>
  <c r="AQ49" i="12"/>
  <c r="AO49" i="12"/>
  <c r="AR49" i="12"/>
  <c r="AF49" i="12"/>
  <c r="AN49" i="12" s="1"/>
  <c r="V49" i="12"/>
  <c r="AQ48" i="12"/>
  <c r="AO48" i="12"/>
  <c r="AR48" i="12"/>
  <c r="AF48" i="12"/>
  <c r="AN48" i="12" s="1"/>
  <c r="V48" i="12"/>
  <c r="AQ47" i="12"/>
  <c r="AO47" i="12"/>
  <c r="AR47" i="12"/>
  <c r="AF47" i="12"/>
  <c r="AN47" i="12" s="1"/>
  <c r="V47" i="12"/>
  <c r="AQ46" i="12"/>
  <c r="AO46" i="12"/>
  <c r="AR46" i="12"/>
  <c r="AF46" i="12"/>
  <c r="AN46" i="12" s="1"/>
  <c r="V46" i="12"/>
  <c r="AQ45" i="12"/>
  <c r="AO45" i="12"/>
  <c r="AR45" i="12"/>
  <c r="AF45" i="12"/>
  <c r="AN45" i="12" s="1"/>
  <c r="V45" i="12"/>
  <c r="AQ44" i="12"/>
  <c r="AO44" i="12"/>
  <c r="AR44" i="12"/>
  <c r="AF44" i="12"/>
  <c r="AN44" i="12" s="1"/>
  <c r="V44" i="12"/>
  <c r="AQ43" i="12"/>
  <c r="AO43" i="12"/>
  <c r="AR43" i="12"/>
  <c r="AF43" i="12"/>
  <c r="AN43" i="12" s="1"/>
  <c r="V43" i="12"/>
  <c r="AQ42" i="12"/>
  <c r="AO42" i="12"/>
  <c r="AR42" i="12"/>
  <c r="AF42" i="12"/>
  <c r="AN42" i="12" s="1"/>
  <c r="V42" i="12"/>
  <c r="AQ41" i="12"/>
  <c r="AO41" i="12"/>
  <c r="AR41" i="12"/>
  <c r="AF41" i="12"/>
  <c r="AN41" i="12" s="1"/>
  <c r="V41" i="12"/>
  <c r="AQ40" i="12"/>
  <c r="AO40" i="12"/>
  <c r="AR40" i="12"/>
  <c r="AF40" i="12"/>
  <c r="AN40" i="12" s="1"/>
  <c r="V40" i="12"/>
  <c r="AQ39" i="12"/>
  <c r="AO39" i="12"/>
  <c r="AR39" i="12"/>
  <c r="AF39" i="12"/>
  <c r="AN39" i="12" s="1"/>
  <c r="V39" i="12"/>
  <c r="AQ38" i="12"/>
  <c r="AO38" i="12"/>
  <c r="AR38" i="12"/>
  <c r="AF38" i="12"/>
  <c r="AN38" i="12" s="1"/>
  <c r="V38" i="12"/>
  <c r="F37" i="12"/>
  <c r="AM37" i="12"/>
  <c r="AL37" i="12"/>
  <c r="AK37" i="12"/>
  <c r="AJ37" i="12"/>
  <c r="AI37" i="12"/>
  <c r="AH37" i="12"/>
  <c r="AC37" i="12"/>
  <c r="AB37" i="12"/>
  <c r="AA37" i="12"/>
  <c r="Z37" i="12"/>
  <c r="Y37" i="12"/>
  <c r="X37" i="12"/>
  <c r="R37" i="12"/>
  <c r="Q37" i="12"/>
  <c r="P37" i="12"/>
  <c r="O37" i="12"/>
  <c r="N37" i="12"/>
  <c r="M37" i="12"/>
  <c r="G37" i="12"/>
  <c r="E37" i="12"/>
  <c r="C37" i="12"/>
  <c r="AQ36" i="12"/>
  <c r="AO36" i="12"/>
  <c r="AR36" i="12"/>
  <c r="AF36" i="12"/>
  <c r="AN36" i="12" s="1"/>
  <c r="V36" i="12"/>
  <c r="AQ35" i="12"/>
  <c r="AO35" i="12"/>
  <c r="AR35" i="12"/>
  <c r="AF35" i="12"/>
  <c r="AN35" i="12" s="1"/>
  <c r="V35" i="12"/>
  <c r="AQ34" i="12"/>
  <c r="AO34" i="12"/>
  <c r="AR34" i="12"/>
  <c r="AF34" i="12"/>
  <c r="AN34" i="12" s="1"/>
  <c r="V34" i="12"/>
  <c r="AQ33" i="12"/>
  <c r="AO33" i="12"/>
  <c r="AR33" i="12"/>
  <c r="AF33" i="12"/>
  <c r="AN33" i="12" s="1"/>
  <c r="V33" i="12"/>
  <c r="AQ32" i="12"/>
  <c r="AO32" i="12"/>
  <c r="AR32" i="12"/>
  <c r="AF32" i="12"/>
  <c r="AN32" i="12" s="1"/>
  <c r="V32" i="12"/>
  <c r="AQ31" i="12"/>
  <c r="AO31" i="12"/>
  <c r="AR31" i="12"/>
  <c r="AF31" i="12"/>
  <c r="AN31" i="12" s="1"/>
  <c r="V31" i="12"/>
  <c r="AQ30" i="12"/>
  <c r="AO30" i="12"/>
  <c r="AR30" i="12"/>
  <c r="AF30" i="12"/>
  <c r="AN30" i="12" s="1"/>
  <c r="V30" i="12"/>
  <c r="AR29" i="12"/>
  <c r="AF29" i="12"/>
  <c r="AN29" i="12" s="1"/>
  <c r="V29" i="12"/>
  <c r="AR28" i="12"/>
  <c r="AF28" i="12"/>
  <c r="AN28" i="12" s="1"/>
  <c r="L28" i="12"/>
  <c r="V28" i="12"/>
  <c r="AR27" i="12"/>
  <c r="AF27" i="12"/>
  <c r="AN27" i="12" s="1"/>
  <c r="L27" i="12"/>
  <c r="V27" i="12"/>
  <c r="AR26" i="12"/>
  <c r="AF26" i="12"/>
  <c r="AN26" i="12" s="1"/>
  <c r="L26" i="12"/>
  <c r="V26" i="12"/>
  <c r="AR25" i="12"/>
  <c r="AF25" i="12"/>
  <c r="AN25" i="12" s="1"/>
  <c r="V25" i="12"/>
  <c r="AR24" i="12"/>
  <c r="AF24" i="12"/>
  <c r="AN24" i="12" s="1"/>
  <c r="V24" i="12"/>
  <c r="AR23" i="12"/>
  <c r="AF23" i="12"/>
  <c r="AN23" i="12" s="1"/>
  <c r="V23" i="12"/>
  <c r="AR22" i="12"/>
  <c r="AF22" i="12"/>
  <c r="AN22" i="12" s="1"/>
  <c r="L22" i="12"/>
  <c r="V22" i="12"/>
  <c r="AR21" i="12"/>
  <c r="AF21" i="12"/>
  <c r="AN21" i="12" s="1"/>
  <c r="L21" i="12"/>
  <c r="V21" i="12"/>
  <c r="AR20" i="12"/>
  <c r="AF20" i="12"/>
  <c r="AN20" i="12" s="1"/>
  <c r="V20" i="12"/>
  <c r="AR19" i="12"/>
  <c r="AF19" i="12"/>
  <c r="AN19" i="12" s="1"/>
  <c r="V19" i="12"/>
  <c r="AQ18" i="12"/>
  <c r="AO18" i="12"/>
  <c r="AR18" i="12"/>
  <c r="AF18" i="12"/>
  <c r="AN18" i="12" s="1"/>
  <c r="V18" i="12"/>
  <c r="D17" i="12"/>
  <c r="AM17" i="12"/>
  <c r="AL17" i="12"/>
  <c r="AK17" i="12"/>
  <c r="AJ17" i="12"/>
  <c r="AI17" i="12"/>
  <c r="AH17" i="12"/>
  <c r="AC17" i="12"/>
  <c r="AB17" i="12"/>
  <c r="AA17" i="12"/>
  <c r="Z17" i="12"/>
  <c r="Y17" i="12"/>
  <c r="X17" i="12"/>
  <c r="R17" i="12"/>
  <c r="Q17" i="12"/>
  <c r="P17" i="12"/>
  <c r="O17" i="12"/>
  <c r="N17" i="12"/>
  <c r="M17" i="12"/>
  <c r="G17" i="12"/>
  <c r="E17" i="12"/>
  <c r="C17" i="12"/>
  <c r="AQ16" i="12"/>
  <c r="AO16" i="12"/>
  <c r="AR16" i="12"/>
  <c r="AF16" i="12"/>
  <c r="AN16" i="12" s="1"/>
  <c r="L16" i="12"/>
  <c r="V16" i="12"/>
  <c r="AR15" i="12"/>
  <c r="AP15" i="12"/>
  <c r="AG15" i="12"/>
  <c r="AF15" i="12"/>
  <c r="AN15" i="12" s="1"/>
  <c r="V15" i="12"/>
  <c r="T15" i="12"/>
  <c r="L15" i="12"/>
  <c r="K15" i="12"/>
  <c r="AR14" i="12"/>
  <c r="AP14" i="12"/>
  <c r="AG14" i="12"/>
  <c r="AF14" i="12"/>
  <c r="AN14" i="12" s="1"/>
  <c r="AN13" i="12" s="1"/>
  <c r="V14" i="12"/>
  <c r="T14" i="12"/>
  <c r="N13" i="12"/>
  <c r="N11" i="12" s="1"/>
  <c r="L14" i="12"/>
  <c r="K14" i="12"/>
  <c r="AP13" i="12"/>
  <c r="AM13" i="12"/>
  <c r="AL13" i="12"/>
  <c r="AK13" i="12"/>
  <c r="AJ13" i="12"/>
  <c r="AI13" i="12"/>
  <c r="AH13" i="12"/>
  <c r="AC13" i="12"/>
  <c r="AB13" i="12"/>
  <c r="AA13" i="12"/>
  <c r="Z13" i="12"/>
  <c r="Y13" i="12"/>
  <c r="X13" i="12"/>
  <c r="R13" i="12"/>
  <c r="Q13" i="12"/>
  <c r="Q11" i="12" s="1"/>
  <c r="P13" i="12"/>
  <c r="O13" i="12"/>
  <c r="O11" i="12" s="1"/>
  <c r="M13" i="12"/>
  <c r="H13" i="12"/>
  <c r="G13" i="12"/>
  <c r="F13" i="12"/>
  <c r="E13" i="12"/>
  <c r="D13" i="12"/>
  <c r="C13" i="12"/>
  <c r="AM11" i="12"/>
  <c r="AC11" i="12"/>
  <c r="AA11" i="12"/>
  <c r="Y11" i="12"/>
  <c r="R11" i="12"/>
  <c r="M11" i="12"/>
  <c r="G11" i="12"/>
  <c r="C11" i="12"/>
  <c r="X6" i="12"/>
  <c r="C6" i="12"/>
  <c r="A3" i="12"/>
  <c r="X7" i="12" s="1"/>
  <c r="G10" i="11"/>
  <c r="F10" i="11"/>
  <c r="D10" i="11"/>
  <c r="C10" i="11"/>
  <c r="E10" i="11"/>
  <c r="B8" i="11"/>
  <c r="B10" i="11" s="1"/>
  <c r="A3" i="11"/>
  <c r="BM13" i="26" l="1"/>
  <c r="BK13" i="26"/>
  <c r="CS13" i="26"/>
  <c r="CQ13" i="26"/>
  <c r="DW13" i="26"/>
  <c r="DY13" i="26"/>
  <c r="BM14" i="26"/>
  <c r="BK14" i="26"/>
  <c r="CS14" i="26"/>
  <c r="CQ14" i="26"/>
  <c r="BM17" i="26"/>
  <c r="BK17" i="26"/>
  <c r="CS17" i="26"/>
  <c r="CQ17" i="26"/>
  <c r="DY17" i="26"/>
  <c r="DW17" i="26"/>
  <c r="BM18" i="26"/>
  <c r="BK18" i="26"/>
  <c r="CS18" i="26"/>
  <c r="CQ18" i="26"/>
  <c r="DY18" i="26"/>
  <c r="DW18" i="26"/>
  <c r="BM19" i="26"/>
  <c r="BK19" i="26"/>
  <c r="CS19" i="26"/>
  <c r="CQ19" i="26"/>
  <c r="DY19" i="26"/>
  <c r="DW19" i="26"/>
  <c r="BM20" i="26"/>
  <c r="BK20" i="26"/>
  <c r="CS27" i="26"/>
  <c r="BM28" i="26"/>
  <c r="CS28" i="26"/>
  <c r="BM29" i="26"/>
  <c r="CS29" i="26"/>
  <c r="CQ30" i="26"/>
  <c r="CS30" i="26"/>
  <c r="BN13" i="26"/>
  <c r="CT13" i="26"/>
  <c r="BN14" i="26"/>
  <c r="BL14" i="26"/>
  <c r="CT14" i="26"/>
  <c r="CR14" i="26"/>
  <c r="BN17" i="26"/>
  <c r="BL17" i="26"/>
  <c r="CT17" i="26"/>
  <c r="CR17" i="26"/>
  <c r="DZ17" i="26"/>
  <c r="DX17" i="26"/>
  <c r="BN18" i="26"/>
  <c r="BL18" i="26"/>
  <c r="CT18" i="26"/>
  <c r="CR18" i="26"/>
  <c r="DZ18" i="26"/>
  <c r="DX18" i="26"/>
  <c r="BN19" i="26"/>
  <c r="BL19" i="26"/>
  <c r="CT19" i="26"/>
  <c r="CR19" i="26"/>
  <c r="DZ19" i="26"/>
  <c r="DX19" i="26"/>
  <c r="BN20" i="26"/>
  <c r="BL20" i="26"/>
  <c r="CT27" i="26"/>
  <c r="BN28" i="26"/>
  <c r="CT28" i="26"/>
  <c r="BN29" i="26"/>
  <c r="CT29" i="26"/>
  <c r="BN30" i="26"/>
  <c r="AM13" i="26"/>
  <c r="AU13" i="26"/>
  <c r="BC13" i="26"/>
  <c r="BE13" i="26"/>
  <c r="BS13" i="26"/>
  <c r="CA13" i="26"/>
  <c r="CI13" i="26"/>
  <c r="CK13" i="26"/>
  <c r="M69" i="12"/>
  <c r="Q69" i="12"/>
  <c r="S98" i="12"/>
  <c r="S96" i="12" s="1"/>
  <c r="S227" i="12"/>
  <c r="S226" i="12" s="1"/>
  <c r="AN256" i="12"/>
  <c r="AN258" i="12"/>
  <c r="AN260" i="12"/>
  <c r="AN262" i="12"/>
  <c r="AN264" i="12"/>
  <c r="AN266" i="12"/>
  <c r="AO10" i="26"/>
  <c r="AW10" i="26"/>
  <c r="BE10" i="26"/>
  <c r="BI10" i="26"/>
  <c r="BU10" i="26"/>
  <c r="CC10" i="26"/>
  <c r="CN10" i="26"/>
  <c r="CK10" i="26"/>
  <c r="CO10" i="26"/>
  <c r="CW10" i="26"/>
  <c r="DA10" i="26" s="1"/>
  <c r="DI10" i="26"/>
  <c r="DM10" i="26"/>
  <c r="DU10" i="26" s="1"/>
  <c r="AP12" i="26"/>
  <c r="AO12" i="26"/>
  <c r="AX12" i="26"/>
  <c r="AW12" i="26"/>
  <c r="BH12" i="26"/>
  <c r="BJ12" i="26"/>
  <c r="BE12" i="26"/>
  <c r="BI12" i="26"/>
  <c r="BV12" i="26"/>
  <c r="BU12" i="26"/>
  <c r="CD12" i="26"/>
  <c r="CC12" i="26"/>
  <c r="CN12" i="26"/>
  <c r="CP12" i="26"/>
  <c r="CK12" i="26"/>
  <c r="CO12" i="26"/>
  <c r="DA12" i="26"/>
  <c r="DJ12" i="26"/>
  <c r="DI12" i="26"/>
  <c r="DQ12" i="26"/>
  <c r="DU12" i="26"/>
  <c r="AN13" i="26"/>
  <c r="AV13" i="26"/>
  <c r="BD13" i="26"/>
  <c r="BF13" i="26"/>
  <c r="BT13" i="26"/>
  <c r="CB13" i="26"/>
  <c r="CJ13" i="26"/>
  <c r="CL13" i="26"/>
  <c r="CZ13" i="26"/>
  <c r="DH13" i="26"/>
  <c r="DP13" i="26"/>
  <c r="DV13" i="26" s="1"/>
  <c r="EB14" i="26"/>
  <c r="AN14" i="26"/>
  <c r="AV14" i="26"/>
  <c r="BD14" i="26"/>
  <c r="BF14" i="26"/>
  <c r="BT14" i="26"/>
  <c r="CB14" i="26"/>
  <c r="CJ14" i="26"/>
  <c r="CL14" i="26"/>
  <c r="CZ14" i="26"/>
  <c r="DH14" i="26"/>
  <c r="AP15" i="26"/>
  <c r="AX15" i="26"/>
  <c r="BH15" i="26"/>
  <c r="BJ15" i="26"/>
  <c r="BV15" i="26"/>
  <c r="CD15" i="26"/>
  <c r="CN15" i="26"/>
  <c r="CP15" i="26"/>
  <c r="DB15" i="26"/>
  <c r="DJ15" i="26"/>
  <c r="DT15" i="26"/>
  <c r="DR15" i="26"/>
  <c r="AL16" i="26"/>
  <c r="AT16" i="26"/>
  <c r="AZ16" i="26"/>
  <c r="AZ10" i="26" s="1"/>
  <c r="BB16" i="26"/>
  <c r="BR16" i="26"/>
  <c r="BU16" i="26"/>
  <c r="BZ16" i="26"/>
  <c r="DA16" i="26"/>
  <c r="DF16" i="26"/>
  <c r="DI16" i="26"/>
  <c r="DL16" i="26"/>
  <c r="DP16" i="26" s="1"/>
  <c r="EA17" i="26"/>
  <c r="AM17" i="26"/>
  <c r="AU17" i="26"/>
  <c r="BC17" i="26"/>
  <c r="BE17" i="26"/>
  <c r="BS17" i="26"/>
  <c r="CA17" i="26"/>
  <c r="CI17" i="26"/>
  <c r="CK17" i="26"/>
  <c r="CY17" i="26"/>
  <c r="DG17" i="26"/>
  <c r="DO17" i="26"/>
  <c r="DQ17" i="26"/>
  <c r="EA18" i="26"/>
  <c r="EC18" i="26"/>
  <c r="AM18" i="26"/>
  <c r="AU18" i="26"/>
  <c r="BC18" i="26"/>
  <c r="BE18" i="26"/>
  <c r="BS18" i="26"/>
  <c r="CA18" i="26"/>
  <c r="CI18" i="26"/>
  <c r="CK18" i="26"/>
  <c r="CY18" i="26"/>
  <c r="DG18" i="26"/>
  <c r="DO18" i="26"/>
  <c r="DQ18" i="26"/>
  <c r="EA19" i="26"/>
  <c r="EC19" i="26"/>
  <c r="AM19" i="26"/>
  <c r="AU19" i="26"/>
  <c r="BC19" i="26"/>
  <c r="BE19" i="26"/>
  <c r="BS19" i="26"/>
  <c r="CA19" i="26"/>
  <c r="CI19" i="26"/>
  <c r="CK19" i="26"/>
  <c r="CY19" i="26"/>
  <c r="DG19" i="26"/>
  <c r="DO19" i="26"/>
  <c r="DQ19" i="26"/>
  <c r="AM20" i="26"/>
  <c r="AU20" i="26"/>
  <c r="BC20" i="26"/>
  <c r="BE20" i="26"/>
  <c r="BS20" i="26"/>
  <c r="CA20" i="26"/>
  <c r="CN20" i="26"/>
  <c r="CP20" i="26"/>
  <c r="CK20" i="26"/>
  <c r="CO20" i="26"/>
  <c r="DB20" i="26"/>
  <c r="DJ20" i="26"/>
  <c r="DT20" i="26"/>
  <c r="DV20" i="26"/>
  <c r="AP21" i="26"/>
  <c r="AX21" i="26"/>
  <c r="BH21" i="26"/>
  <c r="BJ21" i="26"/>
  <c r="BV21" i="26"/>
  <c r="CD21" i="26"/>
  <c r="CN21" i="26"/>
  <c r="CP21" i="26"/>
  <c r="DB21" i="26"/>
  <c r="DJ21" i="26"/>
  <c r="DT21" i="26"/>
  <c r="DV21" i="26"/>
  <c r="AP22" i="26"/>
  <c r="AX22" i="26"/>
  <c r="BH22" i="26"/>
  <c r="BJ22" i="26"/>
  <c r="BV22" i="26"/>
  <c r="CD22" i="26"/>
  <c r="CN22" i="26"/>
  <c r="CP22" i="26"/>
  <c r="DB22" i="26"/>
  <c r="DJ22" i="26"/>
  <c r="DT22" i="26"/>
  <c r="DV22" i="26"/>
  <c r="AP23" i="26"/>
  <c r="AX23" i="26"/>
  <c r="BH23" i="26"/>
  <c r="BJ23" i="26"/>
  <c r="BV23" i="26"/>
  <c r="CD23" i="26"/>
  <c r="CN23" i="26"/>
  <c r="CP23" i="26"/>
  <c r="DB23" i="26"/>
  <c r="DJ23" i="26"/>
  <c r="DT23" i="26"/>
  <c r="DV23" i="26"/>
  <c r="AP24" i="26"/>
  <c r="AX24" i="26"/>
  <c r="BH24" i="26"/>
  <c r="BJ24" i="26"/>
  <c r="BT24" i="26"/>
  <c r="CD24" i="26"/>
  <c r="DB24" i="26"/>
  <c r="DJ24" i="26"/>
  <c r="DT24" i="26"/>
  <c r="DV24" i="26"/>
  <c r="AP25" i="26"/>
  <c r="AX25" i="26"/>
  <c r="BH25" i="26"/>
  <c r="BJ25" i="26"/>
  <c r="BV25" i="26"/>
  <c r="CD25" i="26"/>
  <c r="CN25" i="26"/>
  <c r="CP25" i="26"/>
  <c r="DB25" i="26"/>
  <c r="DJ25" i="26"/>
  <c r="DT25" i="26"/>
  <c r="DV25" i="26"/>
  <c r="AP26" i="26"/>
  <c r="AX26" i="26"/>
  <c r="BH26" i="26"/>
  <c r="BV26" i="26"/>
  <c r="CD26" i="26"/>
  <c r="CN26" i="26"/>
  <c r="CP26" i="26"/>
  <c r="DB26" i="26"/>
  <c r="DJ26" i="26"/>
  <c r="DT26" i="26"/>
  <c r="DV26" i="26"/>
  <c r="AV27" i="26"/>
  <c r="BD27" i="26"/>
  <c r="BT27" i="26"/>
  <c r="CB27" i="26"/>
  <c r="CJ27" i="26"/>
  <c r="CL27" i="26"/>
  <c r="CZ27" i="26"/>
  <c r="DH27" i="26"/>
  <c r="DP27" i="26"/>
  <c r="DR27" i="26"/>
  <c r="AN28" i="26"/>
  <c r="AV28" i="26"/>
  <c r="BD28" i="26"/>
  <c r="BF28" i="26"/>
  <c r="BT28" i="26"/>
  <c r="CB28" i="26"/>
  <c r="CJ28" i="26"/>
  <c r="CL28" i="26"/>
  <c r="CZ28" i="26"/>
  <c r="DH28" i="26"/>
  <c r="DP28" i="26"/>
  <c r="DR28" i="26"/>
  <c r="AN29" i="26"/>
  <c r="AV29" i="26"/>
  <c r="BD29" i="26"/>
  <c r="BF29" i="26"/>
  <c r="BT29" i="26"/>
  <c r="CB29" i="26"/>
  <c r="CJ29" i="26"/>
  <c r="CL29" i="26"/>
  <c r="CZ29" i="26"/>
  <c r="DH29" i="26"/>
  <c r="DP29" i="26"/>
  <c r="DR29" i="26"/>
  <c r="AN30" i="26"/>
  <c r="AV30" i="26"/>
  <c r="BD30" i="26"/>
  <c r="BF30" i="26"/>
  <c r="BT30" i="26"/>
  <c r="CB30" i="26"/>
  <c r="CJ30" i="26"/>
  <c r="CL30" i="26"/>
  <c r="DA30" i="26"/>
  <c r="DI30" i="26"/>
  <c r="DZ30" i="26"/>
  <c r="DX30" i="26"/>
  <c r="DQ30" i="26"/>
  <c r="DU30" i="26"/>
  <c r="AO31" i="26"/>
  <c r="BG31" i="26"/>
  <c r="BI31" i="26"/>
  <c r="CS31" i="26"/>
  <c r="CQ31" i="26"/>
  <c r="DY31" i="26"/>
  <c r="DW31" i="26"/>
  <c r="BM32" i="26"/>
  <c r="BK32" i="26"/>
  <c r="CS32" i="26"/>
  <c r="EA32" i="26"/>
  <c r="EC32" i="26"/>
  <c r="BM33" i="26"/>
  <c r="CS33" i="26"/>
  <c r="BM34" i="26"/>
  <c r="CS34" i="26"/>
  <c r="BM35" i="26"/>
  <c r="CS35" i="26"/>
  <c r="BM36" i="26"/>
  <c r="CS36" i="26"/>
  <c r="BM37" i="26"/>
  <c r="CS37" i="26"/>
  <c r="BM38" i="26"/>
  <c r="CS38" i="26"/>
  <c r="BM39" i="26"/>
  <c r="CS39" i="26"/>
  <c r="BM40" i="26"/>
  <c r="CS40" i="26"/>
  <c r="BM41" i="26"/>
  <c r="CS41" i="26"/>
  <c r="BM42" i="26"/>
  <c r="CS42" i="26"/>
  <c r="BM43" i="26"/>
  <c r="CS43" i="26"/>
  <c r="BM44" i="26"/>
  <c r="CS44" i="26"/>
  <c r="BM45" i="26"/>
  <c r="CS45" i="26"/>
  <c r="N69" i="12"/>
  <c r="EA13" i="26"/>
  <c r="EC13" i="26"/>
  <c r="CY13" i="26"/>
  <c r="DG13" i="26"/>
  <c r="DO13" i="26"/>
  <c r="DQ13" i="26"/>
  <c r="AM14" i="26"/>
  <c r="AU14" i="26"/>
  <c r="BC14" i="26"/>
  <c r="BE14" i="26"/>
  <c r="BS14" i="26"/>
  <c r="CA14" i="26"/>
  <c r="CI14" i="26"/>
  <c r="CK14" i="26"/>
  <c r="CY14" i="26"/>
  <c r="DG14" i="26"/>
  <c r="DS14" i="26"/>
  <c r="DU14" i="26"/>
  <c r="AO15" i="26"/>
  <c r="AW15" i="26"/>
  <c r="BG15" i="26"/>
  <c r="BI15" i="26"/>
  <c r="BU15" i="26"/>
  <c r="CC15" i="26"/>
  <c r="CM15" i="26"/>
  <c r="CO15" i="26"/>
  <c r="DA15" i="26"/>
  <c r="DI15" i="26"/>
  <c r="DS15" i="26"/>
  <c r="DU15" i="26"/>
  <c r="AO16" i="26"/>
  <c r="AW16" i="26"/>
  <c r="BG16" i="26"/>
  <c r="BI16" i="26"/>
  <c r="CM16" i="26"/>
  <c r="CO16" i="26"/>
  <c r="CP16" i="26"/>
  <c r="CR16" i="26" s="1"/>
  <c r="DS16" i="26"/>
  <c r="DU16" i="26"/>
  <c r="EB17" i="26"/>
  <c r="ED17" i="26"/>
  <c r="EH17" i="26" s="1"/>
  <c r="AN17" i="26"/>
  <c r="AV17" i="26"/>
  <c r="BD17" i="26"/>
  <c r="BF17" i="26"/>
  <c r="BT17" i="26"/>
  <c r="CB17" i="26"/>
  <c r="CJ17" i="26"/>
  <c r="CL17" i="26"/>
  <c r="CZ17" i="26"/>
  <c r="DH17" i="26"/>
  <c r="DP17" i="26"/>
  <c r="DR17" i="26"/>
  <c r="EB18" i="26"/>
  <c r="ED18" i="26"/>
  <c r="AN18" i="26"/>
  <c r="AV18" i="26"/>
  <c r="BD18" i="26"/>
  <c r="BF18" i="26"/>
  <c r="BT18" i="26"/>
  <c r="CB18" i="26"/>
  <c r="CJ18" i="26"/>
  <c r="CL18" i="26"/>
  <c r="CZ18" i="26"/>
  <c r="DH18" i="26"/>
  <c r="DP18" i="26"/>
  <c r="DR18" i="26"/>
  <c r="EB19" i="26"/>
  <c r="ED19" i="26"/>
  <c r="AN19" i="26"/>
  <c r="AV19" i="26"/>
  <c r="BD19" i="26"/>
  <c r="BF19" i="26"/>
  <c r="BT19" i="26"/>
  <c r="CB19" i="26"/>
  <c r="CJ19" i="26"/>
  <c r="CL19" i="26"/>
  <c r="CZ19" i="26"/>
  <c r="DH19" i="26"/>
  <c r="DP19" i="26"/>
  <c r="DR19" i="26"/>
  <c r="AN20" i="26"/>
  <c r="AV20" i="26"/>
  <c r="BD20" i="26"/>
  <c r="BF20" i="26"/>
  <c r="BT20" i="26"/>
  <c r="CD20" i="26"/>
  <c r="CB20" i="26"/>
  <c r="DA20" i="26"/>
  <c r="DI20" i="26"/>
  <c r="DS20" i="26"/>
  <c r="DU20" i="26"/>
  <c r="AO21" i="26"/>
  <c r="AW21" i="26"/>
  <c r="BG21" i="26"/>
  <c r="BI21" i="26"/>
  <c r="BU21" i="26"/>
  <c r="CC21" i="26"/>
  <c r="CM21" i="26"/>
  <c r="CO21" i="26"/>
  <c r="DA21" i="26"/>
  <c r="DI21" i="26"/>
  <c r="DS21" i="26"/>
  <c r="DU21" i="26"/>
  <c r="AO22" i="26"/>
  <c r="AW22" i="26"/>
  <c r="BG22" i="26"/>
  <c r="BI22" i="26"/>
  <c r="BU22" i="26"/>
  <c r="CC22" i="26"/>
  <c r="CM22" i="26"/>
  <c r="CO22" i="26"/>
  <c r="DA22" i="26"/>
  <c r="DI22" i="26"/>
  <c r="DS22" i="26"/>
  <c r="DU22" i="26"/>
  <c r="AO23" i="26"/>
  <c r="AW23" i="26"/>
  <c r="BG23" i="26"/>
  <c r="BI23" i="26"/>
  <c r="BU23" i="26"/>
  <c r="CC23" i="26"/>
  <c r="CM23" i="26"/>
  <c r="CO23" i="26"/>
  <c r="DA23" i="26"/>
  <c r="DI23" i="26"/>
  <c r="DS23" i="26"/>
  <c r="DU23" i="26"/>
  <c r="AO24" i="26"/>
  <c r="AW24" i="26"/>
  <c r="BG24" i="26"/>
  <c r="BI24" i="26"/>
  <c r="BU24" i="26"/>
  <c r="CC24" i="26"/>
  <c r="CM24" i="26"/>
  <c r="CO24" i="26"/>
  <c r="DA24" i="26"/>
  <c r="DI24" i="26"/>
  <c r="DS24" i="26"/>
  <c r="DU24" i="26"/>
  <c r="AO25" i="26"/>
  <c r="AW25" i="26"/>
  <c r="BG25" i="26"/>
  <c r="BI25" i="26"/>
  <c r="BU25" i="26"/>
  <c r="CC25" i="26"/>
  <c r="CM25" i="26"/>
  <c r="CO25" i="26"/>
  <c r="DA25" i="26"/>
  <c r="DI25" i="26"/>
  <c r="DS25" i="26"/>
  <c r="DU25" i="26"/>
  <c r="AO26" i="26"/>
  <c r="AW26" i="26"/>
  <c r="BU26" i="26"/>
  <c r="CC26" i="26"/>
  <c r="CM26" i="26"/>
  <c r="CO26" i="26"/>
  <c r="DA26" i="26"/>
  <c r="DI26" i="26"/>
  <c r="DS26" i="26"/>
  <c r="DU26" i="26"/>
  <c r="AU27" i="26"/>
  <c r="BC27" i="26"/>
  <c r="BS27" i="26"/>
  <c r="CA27" i="26"/>
  <c r="CI27" i="26"/>
  <c r="CK27" i="26"/>
  <c r="CY27" i="26"/>
  <c r="DG27" i="26"/>
  <c r="DO27" i="26"/>
  <c r="DQ27" i="26"/>
  <c r="AM28" i="26"/>
  <c r="AU28" i="26"/>
  <c r="BC28" i="26"/>
  <c r="BE28" i="26"/>
  <c r="BS28" i="26"/>
  <c r="CA28" i="26"/>
  <c r="CI28" i="26"/>
  <c r="CK28" i="26"/>
  <c r="CY28" i="26"/>
  <c r="DG28" i="26"/>
  <c r="DO28" i="26"/>
  <c r="DQ28" i="26"/>
  <c r="AM29" i="26"/>
  <c r="AU29" i="26"/>
  <c r="BC29" i="26"/>
  <c r="BE29" i="26"/>
  <c r="BS29" i="26"/>
  <c r="CA29" i="26"/>
  <c r="CI29" i="26"/>
  <c r="CK29" i="26"/>
  <c r="CY29" i="26"/>
  <c r="DG29" i="26"/>
  <c r="DO29" i="26"/>
  <c r="DQ29" i="26"/>
  <c r="AM30" i="26"/>
  <c r="AU30" i="26"/>
  <c r="BC30" i="26"/>
  <c r="BE30" i="26"/>
  <c r="BS30" i="26"/>
  <c r="CA30" i="26"/>
  <c r="CI30" i="26"/>
  <c r="CK30" i="26"/>
  <c r="EA31" i="26"/>
  <c r="EC31" i="26"/>
  <c r="AW31" i="26"/>
  <c r="AU31" i="26"/>
  <c r="BN31" i="26"/>
  <c r="BL31" i="26"/>
  <c r="CT31" i="26"/>
  <c r="CR31" i="26"/>
  <c r="DZ31" i="26"/>
  <c r="DX31" i="26"/>
  <c r="BN32" i="26"/>
  <c r="CT32" i="26"/>
  <c r="BN33" i="26"/>
  <c r="CT33" i="26"/>
  <c r="BN34" i="26"/>
  <c r="CT34" i="26"/>
  <c r="BN35" i="26"/>
  <c r="CT35" i="26"/>
  <c r="BN36" i="26"/>
  <c r="CT36" i="26"/>
  <c r="BN37" i="26"/>
  <c r="CT37" i="26"/>
  <c r="BN38" i="26"/>
  <c r="CT38" i="26"/>
  <c r="BN39" i="26"/>
  <c r="CT39" i="26"/>
  <c r="BN40" i="26"/>
  <c r="CT40" i="26"/>
  <c r="BN41" i="26"/>
  <c r="CT41" i="26"/>
  <c r="BN42" i="26"/>
  <c r="CT42" i="26"/>
  <c r="BN43" i="26"/>
  <c r="CT43" i="26"/>
  <c r="BN44" i="26"/>
  <c r="CT44" i="26"/>
  <c r="BN45" i="26"/>
  <c r="CT45" i="26"/>
  <c r="BC31" i="26"/>
  <c r="BE31" i="26"/>
  <c r="BS31" i="26"/>
  <c r="CA31" i="26"/>
  <c r="CI31" i="26"/>
  <c r="CK31" i="26"/>
  <c r="CY31" i="26"/>
  <c r="DG31" i="26"/>
  <c r="DO31" i="26"/>
  <c r="DQ31" i="26"/>
  <c r="AM32" i="26"/>
  <c r="AU32" i="26"/>
  <c r="BC32" i="26"/>
  <c r="BE32" i="26"/>
  <c r="BT32" i="26"/>
  <c r="CB32" i="26"/>
  <c r="CJ32" i="26"/>
  <c r="CL32" i="26"/>
  <c r="CZ32" i="26"/>
  <c r="DH32" i="26"/>
  <c r="DP32" i="26"/>
  <c r="DR32" i="26"/>
  <c r="AN33" i="26"/>
  <c r="AV33" i="26"/>
  <c r="BD33" i="26"/>
  <c r="BF33" i="26"/>
  <c r="BT33" i="26"/>
  <c r="CB33" i="26"/>
  <c r="CJ33" i="26"/>
  <c r="CL33" i="26"/>
  <c r="CZ33" i="26"/>
  <c r="DH33" i="26"/>
  <c r="DP33" i="26"/>
  <c r="DR33" i="26"/>
  <c r="AN34" i="26"/>
  <c r="AV34" i="26"/>
  <c r="BD34" i="26"/>
  <c r="BF34" i="26"/>
  <c r="BT34" i="26"/>
  <c r="CB34" i="26"/>
  <c r="CJ34" i="26"/>
  <c r="CL34" i="26"/>
  <c r="CZ34" i="26"/>
  <c r="DH34" i="26"/>
  <c r="DP34" i="26"/>
  <c r="DR34" i="26"/>
  <c r="AN35" i="26"/>
  <c r="AV35" i="26"/>
  <c r="BD35" i="26"/>
  <c r="BF35" i="26"/>
  <c r="BT35" i="26"/>
  <c r="CB35" i="26"/>
  <c r="CJ35" i="26"/>
  <c r="CL35" i="26"/>
  <c r="CZ35" i="26"/>
  <c r="DH35" i="26"/>
  <c r="DP35" i="26"/>
  <c r="DR35" i="26"/>
  <c r="AN36" i="26"/>
  <c r="AV36" i="26"/>
  <c r="BD36" i="26"/>
  <c r="BF36" i="26"/>
  <c r="BT36" i="26"/>
  <c r="CB36" i="26"/>
  <c r="CJ36" i="26"/>
  <c r="CL36" i="26"/>
  <c r="CZ36" i="26"/>
  <c r="DH36" i="26"/>
  <c r="DP36" i="26"/>
  <c r="DR36" i="26"/>
  <c r="AN37" i="26"/>
  <c r="AV37" i="26"/>
  <c r="BD37" i="26"/>
  <c r="BF37" i="26"/>
  <c r="BT37" i="26"/>
  <c r="CB37" i="26"/>
  <c r="CJ37" i="26"/>
  <c r="CL37" i="26"/>
  <c r="CZ37" i="26"/>
  <c r="DH37" i="26"/>
  <c r="DP37" i="26"/>
  <c r="DR37" i="26"/>
  <c r="AN38" i="26"/>
  <c r="AV38" i="26"/>
  <c r="BD38" i="26"/>
  <c r="BF38" i="26"/>
  <c r="BT38" i="26"/>
  <c r="CB38" i="26"/>
  <c r="CJ38" i="26"/>
  <c r="CL38" i="26"/>
  <c r="CZ38" i="26"/>
  <c r="DH38" i="26"/>
  <c r="DP38" i="26"/>
  <c r="DR38" i="26"/>
  <c r="AN39" i="26"/>
  <c r="AV39" i="26"/>
  <c r="BD39" i="26"/>
  <c r="BF39" i="26"/>
  <c r="BT39" i="26"/>
  <c r="CB39" i="26"/>
  <c r="CJ39" i="26"/>
  <c r="CL39" i="26"/>
  <c r="CZ39" i="26"/>
  <c r="DH39" i="26"/>
  <c r="DP39" i="26"/>
  <c r="DR39" i="26"/>
  <c r="AN40" i="26"/>
  <c r="AV40" i="26"/>
  <c r="BD40" i="26"/>
  <c r="BF40" i="26"/>
  <c r="BT40" i="26"/>
  <c r="CB40" i="26"/>
  <c r="CJ40" i="26"/>
  <c r="CL40" i="26"/>
  <c r="CZ40" i="26"/>
  <c r="DH40" i="26"/>
  <c r="DP40" i="26"/>
  <c r="DR40" i="26"/>
  <c r="AN41" i="26"/>
  <c r="AV41" i="26"/>
  <c r="BD41" i="26"/>
  <c r="BF41" i="26"/>
  <c r="BT41" i="26"/>
  <c r="CB41" i="26"/>
  <c r="CJ41" i="26"/>
  <c r="CL41" i="26"/>
  <c r="CZ41" i="26"/>
  <c r="DH41" i="26"/>
  <c r="DP41" i="26"/>
  <c r="DR41" i="26"/>
  <c r="AN42" i="26"/>
  <c r="AV42" i="26"/>
  <c r="BD42" i="26"/>
  <c r="BF42" i="26"/>
  <c r="BT42" i="26"/>
  <c r="CB42" i="26"/>
  <c r="CJ42" i="26"/>
  <c r="CL42" i="26"/>
  <c r="CZ42" i="26"/>
  <c r="DH42" i="26"/>
  <c r="DP42" i="26"/>
  <c r="DR42" i="26"/>
  <c r="AN43" i="26"/>
  <c r="AV43" i="26"/>
  <c r="BD43" i="26"/>
  <c r="BF43" i="26"/>
  <c r="BT43" i="26"/>
  <c r="CB43" i="26"/>
  <c r="CJ43" i="26"/>
  <c r="CL43" i="26"/>
  <c r="CZ43" i="26"/>
  <c r="DH43" i="26"/>
  <c r="DP43" i="26"/>
  <c r="DR43" i="26"/>
  <c r="AN44" i="26"/>
  <c r="AV44" i="26"/>
  <c r="BD44" i="26"/>
  <c r="BF44" i="26"/>
  <c r="BT44" i="26"/>
  <c r="CB44" i="26"/>
  <c r="CJ44" i="26"/>
  <c r="CL44" i="26"/>
  <c r="CZ44" i="26"/>
  <c r="DH44" i="26"/>
  <c r="DP44" i="26"/>
  <c r="DR44" i="26"/>
  <c r="AN45" i="26"/>
  <c r="AV45" i="26"/>
  <c r="BD45" i="26"/>
  <c r="BF45" i="26"/>
  <c r="BT45" i="26"/>
  <c r="CB45" i="26"/>
  <c r="CJ45" i="26"/>
  <c r="CL45" i="26"/>
  <c r="CZ45" i="26"/>
  <c r="DH45" i="26"/>
  <c r="DP45" i="26"/>
  <c r="DR45" i="26"/>
  <c r="AO46" i="26"/>
  <c r="AW46" i="26"/>
  <c r="BG46" i="26"/>
  <c r="BI46" i="26"/>
  <c r="BU46" i="26"/>
  <c r="CC46" i="26"/>
  <c r="CM46" i="26"/>
  <c r="CO46" i="26"/>
  <c r="DA46" i="26"/>
  <c r="DI46" i="26"/>
  <c r="DS46" i="26"/>
  <c r="DU46" i="26"/>
  <c r="AO47" i="26"/>
  <c r="AW47" i="26"/>
  <c r="BG47" i="26"/>
  <c r="BI47" i="26"/>
  <c r="BU47" i="26"/>
  <c r="CC47" i="26"/>
  <c r="CM47" i="26"/>
  <c r="CO47" i="26"/>
  <c r="DA47" i="26"/>
  <c r="DI47" i="26"/>
  <c r="DS47" i="26"/>
  <c r="DU47" i="26"/>
  <c r="AO48" i="26"/>
  <c r="AW48" i="26"/>
  <c r="BG48" i="26"/>
  <c r="BI48" i="26"/>
  <c r="BU48" i="26"/>
  <c r="CC48" i="26"/>
  <c r="CM48" i="26"/>
  <c r="CO48" i="26"/>
  <c r="DA48" i="26"/>
  <c r="DI48" i="26"/>
  <c r="DS48" i="26"/>
  <c r="DU48" i="26"/>
  <c r="AO49" i="26"/>
  <c r="AW49" i="26"/>
  <c r="BG49" i="26"/>
  <c r="BI49" i="26"/>
  <c r="BU49" i="26"/>
  <c r="CC49" i="26"/>
  <c r="CM49" i="26"/>
  <c r="CO49" i="26"/>
  <c r="DA49" i="26"/>
  <c r="DI49" i="26"/>
  <c r="DS49" i="26"/>
  <c r="DU49" i="26"/>
  <c r="AO50" i="26"/>
  <c r="AW50" i="26"/>
  <c r="BG50" i="26"/>
  <c r="BI50" i="26"/>
  <c r="BU50" i="26"/>
  <c r="CC50" i="26"/>
  <c r="CM50" i="26"/>
  <c r="CO50" i="26"/>
  <c r="DA50" i="26"/>
  <c r="DI50" i="26"/>
  <c r="DS50" i="26"/>
  <c r="DU50" i="26"/>
  <c r="AO51" i="26"/>
  <c r="AW51" i="26"/>
  <c r="BG51" i="26"/>
  <c r="BI51" i="26"/>
  <c r="BU51" i="26"/>
  <c r="CC51" i="26"/>
  <c r="CM51" i="26"/>
  <c r="CO51" i="26"/>
  <c r="DA51" i="26"/>
  <c r="DI51" i="26"/>
  <c r="DS51" i="26"/>
  <c r="DU51" i="26"/>
  <c r="AO52" i="26"/>
  <c r="AW52" i="26"/>
  <c r="BG52" i="26"/>
  <c r="BI52" i="26"/>
  <c r="BU52" i="26"/>
  <c r="CC52" i="26"/>
  <c r="CM52" i="26"/>
  <c r="CO52" i="26"/>
  <c r="DA52" i="26"/>
  <c r="DI52" i="26"/>
  <c r="DS52" i="26"/>
  <c r="DU52" i="26"/>
  <c r="AO53" i="26"/>
  <c r="AW53" i="26"/>
  <c r="BG53" i="26"/>
  <c r="BI53" i="26"/>
  <c r="BU53" i="26"/>
  <c r="CC53" i="26"/>
  <c r="CM53" i="26"/>
  <c r="CO53" i="26"/>
  <c r="DA53" i="26"/>
  <c r="DI53" i="26"/>
  <c r="DS53" i="26"/>
  <c r="DU53" i="26"/>
  <c r="AO54" i="26"/>
  <c r="AW54" i="26"/>
  <c r="BG54" i="26"/>
  <c r="BI54" i="26"/>
  <c r="BU54" i="26"/>
  <c r="CC54" i="26"/>
  <c r="CM54" i="26"/>
  <c r="CO54" i="26"/>
  <c r="DA54" i="26"/>
  <c r="DI54" i="26"/>
  <c r="DS54" i="26"/>
  <c r="DU54" i="26"/>
  <c r="AO55" i="26"/>
  <c r="AW55" i="26"/>
  <c r="BG55" i="26"/>
  <c r="BI55" i="26"/>
  <c r="BU55" i="26"/>
  <c r="CC55" i="26"/>
  <c r="CM55" i="26"/>
  <c r="CO55" i="26"/>
  <c r="DA55" i="26"/>
  <c r="DI55" i="26"/>
  <c r="DS55" i="26"/>
  <c r="DU55" i="26"/>
  <c r="AO56" i="26"/>
  <c r="AW56" i="26"/>
  <c r="BG56" i="26"/>
  <c r="BI56" i="26"/>
  <c r="BU56" i="26"/>
  <c r="CC56" i="26"/>
  <c r="CM56" i="26"/>
  <c r="CO56" i="26"/>
  <c r="DA56" i="26"/>
  <c r="DI56" i="26"/>
  <c r="DS56" i="26"/>
  <c r="DU56" i="26"/>
  <c r="AO57" i="26"/>
  <c r="AU57" i="26"/>
  <c r="AW57" i="26"/>
  <c r="BV57" i="26"/>
  <c r="CD57" i="26"/>
  <c r="CN57" i="26"/>
  <c r="CP57" i="26"/>
  <c r="DB57" i="26"/>
  <c r="DJ57" i="26"/>
  <c r="DT57" i="26"/>
  <c r="DV57" i="26"/>
  <c r="AP58" i="26"/>
  <c r="AX58" i="26"/>
  <c r="BH58" i="26"/>
  <c r="BJ58" i="26"/>
  <c r="BV58" i="26"/>
  <c r="CD58" i="26"/>
  <c r="CN58" i="26"/>
  <c r="CP58" i="26"/>
  <c r="DB58" i="26"/>
  <c r="DJ58" i="26"/>
  <c r="DT58" i="26"/>
  <c r="DV58" i="26"/>
  <c r="AP59" i="26"/>
  <c r="AX59" i="26"/>
  <c r="BH59" i="26"/>
  <c r="BJ59" i="26"/>
  <c r="BV59" i="26"/>
  <c r="CD59" i="26"/>
  <c r="CN59" i="26"/>
  <c r="CP59" i="26"/>
  <c r="DB59" i="26"/>
  <c r="DJ59" i="26"/>
  <c r="DT59" i="26"/>
  <c r="DV59" i="26"/>
  <c r="AP60" i="26"/>
  <c r="AX60" i="26"/>
  <c r="BH60" i="26"/>
  <c r="BJ60" i="26"/>
  <c r="BV60" i="26"/>
  <c r="CD60" i="26"/>
  <c r="CN60" i="26"/>
  <c r="CP60" i="26"/>
  <c r="DB60" i="26"/>
  <c r="DJ60" i="26"/>
  <c r="DT60" i="26"/>
  <c r="DV60" i="26"/>
  <c r="AP61" i="26"/>
  <c r="AX61" i="26"/>
  <c r="BH61" i="26"/>
  <c r="BJ61" i="26"/>
  <c r="BV61" i="26"/>
  <c r="CD61" i="26"/>
  <c r="CN61" i="26"/>
  <c r="CP61" i="26"/>
  <c r="DB61" i="26"/>
  <c r="DJ61" i="26"/>
  <c r="DT61" i="26"/>
  <c r="DV61" i="26"/>
  <c r="AP62" i="26"/>
  <c r="AX62" i="26"/>
  <c r="BH62" i="26"/>
  <c r="BJ62" i="26"/>
  <c r="BV62" i="26"/>
  <c r="CD62" i="26"/>
  <c r="CN62" i="26"/>
  <c r="CP62" i="26"/>
  <c r="DB62" i="26"/>
  <c r="DJ62" i="26"/>
  <c r="DT62" i="26"/>
  <c r="DV62" i="26"/>
  <c r="AP63" i="26"/>
  <c r="AX63" i="26"/>
  <c r="BH63" i="26"/>
  <c r="BJ63" i="26"/>
  <c r="BV63" i="26"/>
  <c r="CD63" i="26"/>
  <c r="CN63" i="26"/>
  <c r="CP63" i="26"/>
  <c r="DB63" i="26"/>
  <c r="DJ63" i="26"/>
  <c r="DT63" i="26"/>
  <c r="DV63" i="26"/>
  <c r="AP64" i="26"/>
  <c r="AX64" i="26"/>
  <c r="BH64" i="26"/>
  <c r="BJ64" i="26"/>
  <c r="BV64" i="26"/>
  <c r="CD64" i="26"/>
  <c r="CN64" i="26"/>
  <c r="CP64" i="26"/>
  <c r="DB64" i="26"/>
  <c r="DJ64" i="26"/>
  <c r="DT64" i="26"/>
  <c r="DV64" i="26"/>
  <c r="AP65" i="26"/>
  <c r="AX65" i="26"/>
  <c r="BH65" i="26"/>
  <c r="BJ65" i="26"/>
  <c r="BV65" i="26"/>
  <c r="CD65" i="26"/>
  <c r="CN65" i="26"/>
  <c r="CP65" i="26"/>
  <c r="DB65" i="26"/>
  <c r="DJ65" i="26"/>
  <c r="DT65" i="26"/>
  <c r="DV65" i="26"/>
  <c r="AP66" i="26"/>
  <c r="AX66" i="26"/>
  <c r="BH66" i="26"/>
  <c r="BJ66" i="26"/>
  <c r="BV66" i="26"/>
  <c r="CD66" i="26"/>
  <c r="CN66" i="26"/>
  <c r="CP66" i="26"/>
  <c r="DB66" i="26"/>
  <c r="DJ66" i="26"/>
  <c r="DT66" i="26"/>
  <c r="DV66" i="26"/>
  <c r="AP70" i="26"/>
  <c r="AX70" i="26"/>
  <c r="BH70" i="26"/>
  <c r="BJ70" i="26"/>
  <c r="BV70" i="26"/>
  <c r="CD70" i="26"/>
  <c r="CN70" i="26"/>
  <c r="CP70" i="26"/>
  <c r="DB70" i="26"/>
  <c r="DJ70" i="26"/>
  <c r="DT70" i="26"/>
  <c r="DV70" i="26"/>
  <c r="AP71" i="26"/>
  <c r="AX71" i="26"/>
  <c r="BH71" i="26"/>
  <c r="BJ71" i="26"/>
  <c r="BV71" i="26"/>
  <c r="CD71" i="26"/>
  <c r="CN71" i="26"/>
  <c r="CP71" i="26"/>
  <c r="DB71" i="26"/>
  <c r="DJ71" i="26"/>
  <c r="DT71" i="26"/>
  <c r="DV71" i="26"/>
  <c r="AP72" i="26"/>
  <c r="AX72" i="26"/>
  <c r="BH72" i="26"/>
  <c r="BJ72" i="26"/>
  <c r="BV72" i="26"/>
  <c r="CD72" i="26"/>
  <c r="CN72" i="26"/>
  <c r="CP72" i="26"/>
  <c r="DB72" i="26"/>
  <c r="DJ72" i="26"/>
  <c r="DT72" i="26"/>
  <c r="DV72" i="26"/>
  <c r="AP73" i="26"/>
  <c r="AX73" i="26"/>
  <c r="BH73" i="26"/>
  <c r="BJ73" i="26"/>
  <c r="BV73" i="26"/>
  <c r="CD73" i="26"/>
  <c r="CN73" i="26"/>
  <c r="CP73" i="26"/>
  <c r="DB73" i="26"/>
  <c r="DJ73" i="26"/>
  <c r="DT73" i="26"/>
  <c r="DV73" i="26"/>
  <c r="AP74" i="26"/>
  <c r="AX74" i="26"/>
  <c r="BH74" i="26"/>
  <c r="BJ74" i="26"/>
  <c r="BV74" i="26"/>
  <c r="CD74" i="26"/>
  <c r="CN74" i="26"/>
  <c r="CP74" i="26"/>
  <c r="DB74" i="26"/>
  <c r="DJ74" i="26"/>
  <c r="DT74" i="26"/>
  <c r="DV74" i="26"/>
  <c r="AP75" i="26"/>
  <c r="AX75" i="26"/>
  <c r="BH75" i="26"/>
  <c r="BJ75" i="26"/>
  <c r="BV75" i="26"/>
  <c r="CD75" i="26"/>
  <c r="CN75" i="26"/>
  <c r="CP75" i="26"/>
  <c r="DB75" i="26"/>
  <c r="DJ75" i="26"/>
  <c r="DT75" i="26"/>
  <c r="DV75" i="26"/>
  <c r="AP76" i="26"/>
  <c r="AX76" i="26"/>
  <c r="BH76" i="26"/>
  <c r="BJ76" i="26"/>
  <c r="BV76" i="26"/>
  <c r="CD76" i="26"/>
  <c r="CN76" i="26"/>
  <c r="CP76" i="26"/>
  <c r="DB76" i="26"/>
  <c r="DJ76" i="26"/>
  <c r="DT76" i="26"/>
  <c r="DV76" i="26"/>
  <c r="AP77" i="26"/>
  <c r="AX77" i="26"/>
  <c r="BH77" i="26"/>
  <c r="BJ77" i="26"/>
  <c r="BV77" i="26"/>
  <c r="CD77" i="26"/>
  <c r="DB77" i="26"/>
  <c r="DJ77" i="26"/>
  <c r="DT77" i="26"/>
  <c r="DV77" i="26"/>
  <c r="AP78" i="26"/>
  <c r="AX78" i="26"/>
  <c r="BH78" i="26"/>
  <c r="BJ78" i="26"/>
  <c r="BV78" i="26"/>
  <c r="CD78" i="26"/>
  <c r="CN78" i="26"/>
  <c r="CP78" i="26"/>
  <c r="DB78" i="26"/>
  <c r="DJ78" i="26"/>
  <c r="DT78" i="26"/>
  <c r="DV78" i="26"/>
  <c r="AP79" i="26"/>
  <c r="AX79" i="26"/>
  <c r="BH79" i="26"/>
  <c r="BJ79" i="26"/>
  <c r="BV79" i="26"/>
  <c r="CD79" i="26"/>
  <c r="CN79" i="26"/>
  <c r="CP79" i="26"/>
  <c r="DB79" i="26"/>
  <c r="DJ79" i="26"/>
  <c r="DT79" i="26"/>
  <c r="DV79" i="26"/>
  <c r="AP80" i="26"/>
  <c r="AX80" i="26"/>
  <c r="BH80" i="26"/>
  <c r="BJ80" i="26"/>
  <c r="BV80" i="26"/>
  <c r="CD80" i="26"/>
  <c r="CN80" i="26"/>
  <c r="CP80" i="26"/>
  <c r="DB80" i="26"/>
  <c r="DJ80" i="26"/>
  <c r="DT80" i="26"/>
  <c r="DV80" i="26"/>
  <c r="AP81" i="26"/>
  <c r="AX81" i="26"/>
  <c r="BH81" i="26"/>
  <c r="BJ81" i="26"/>
  <c r="BV81" i="26"/>
  <c r="CD81" i="26"/>
  <c r="CN81" i="26"/>
  <c r="CP81" i="26"/>
  <c r="DB81" i="26"/>
  <c r="DJ81" i="26"/>
  <c r="DT81" i="26"/>
  <c r="DV81" i="26"/>
  <c r="AP82" i="26"/>
  <c r="AX82" i="26"/>
  <c r="BH82" i="26"/>
  <c r="BJ82" i="26"/>
  <c r="BV82" i="26"/>
  <c r="CD82" i="26"/>
  <c r="CN82" i="26"/>
  <c r="CP82" i="26"/>
  <c r="DB82" i="26"/>
  <c r="DJ82" i="26"/>
  <c r="DT82" i="26"/>
  <c r="DV82" i="26"/>
  <c r="AP83" i="26"/>
  <c r="AX83" i="26"/>
  <c r="BH83" i="26"/>
  <c r="BJ83" i="26"/>
  <c r="BV83" i="26"/>
  <c r="CD83" i="26"/>
  <c r="CN83" i="26"/>
  <c r="CP83" i="26"/>
  <c r="DB83" i="26"/>
  <c r="DJ83" i="26"/>
  <c r="DT83" i="26"/>
  <c r="DV83" i="26"/>
  <c r="AP84" i="26"/>
  <c r="AX84" i="26"/>
  <c r="BH84" i="26"/>
  <c r="BJ84" i="26"/>
  <c r="BV84" i="26"/>
  <c r="CD84" i="26"/>
  <c r="CN84" i="26"/>
  <c r="CP84" i="26"/>
  <c r="DB84" i="26"/>
  <c r="DJ84" i="26"/>
  <c r="DT84" i="26"/>
  <c r="DV84" i="26"/>
  <c r="AP85" i="26"/>
  <c r="AX85" i="26"/>
  <c r="BH85" i="26"/>
  <c r="BJ85" i="26"/>
  <c r="BV85" i="26"/>
  <c r="CD85" i="26"/>
  <c r="CN85" i="26"/>
  <c r="CP85" i="26"/>
  <c r="DB85" i="26"/>
  <c r="DJ85" i="26"/>
  <c r="DT85" i="26"/>
  <c r="DV85" i="26"/>
  <c r="AP86" i="26"/>
  <c r="AX86" i="26"/>
  <c r="BH86" i="26"/>
  <c r="BJ86" i="26"/>
  <c r="BV86" i="26"/>
  <c r="CD86" i="26"/>
  <c r="CN86" i="26"/>
  <c r="CP86" i="26"/>
  <c r="DB86" i="26"/>
  <c r="DJ86" i="26"/>
  <c r="DT86" i="26"/>
  <c r="DV86" i="26"/>
  <c r="AP87" i="26"/>
  <c r="AX87" i="26"/>
  <c r="BH87" i="26"/>
  <c r="BJ87" i="26"/>
  <c r="BV87" i="26"/>
  <c r="CD87" i="26"/>
  <c r="CN87" i="26"/>
  <c r="CP87" i="26"/>
  <c r="DB87" i="26"/>
  <c r="DJ87" i="26"/>
  <c r="DT87" i="26"/>
  <c r="DV87" i="26"/>
  <c r="AP88" i="26"/>
  <c r="AX88" i="26"/>
  <c r="BH88" i="26"/>
  <c r="BJ88" i="26"/>
  <c r="BV88" i="26"/>
  <c r="CD88" i="26"/>
  <c r="CN88" i="26"/>
  <c r="CP88" i="26"/>
  <c r="DB88" i="26"/>
  <c r="DJ88" i="26"/>
  <c r="DT88" i="26"/>
  <c r="DV88" i="26"/>
  <c r="AP89" i="26"/>
  <c r="AX89" i="26"/>
  <c r="BH89" i="26"/>
  <c r="BJ89" i="26"/>
  <c r="BV89" i="26"/>
  <c r="CD89" i="26"/>
  <c r="CN89" i="26"/>
  <c r="CP89" i="26"/>
  <c r="DB89" i="26"/>
  <c r="DJ89" i="26"/>
  <c r="DT89" i="26"/>
  <c r="DV89" i="26"/>
  <c r="AP90" i="26"/>
  <c r="AX90" i="26"/>
  <c r="BH90" i="26"/>
  <c r="BJ90" i="26"/>
  <c r="BV90" i="26"/>
  <c r="CD90" i="26"/>
  <c r="CN90" i="26"/>
  <c r="CP90" i="26"/>
  <c r="DB90" i="26"/>
  <c r="DJ90" i="26"/>
  <c r="DT90" i="26"/>
  <c r="DV90" i="26"/>
  <c r="AP91" i="26"/>
  <c r="AX91" i="26"/>
  <c r="BH91" i="26"/>
  <c r="BJ91" i="26"/>
  <c r="BV91" i="26"/>
  <c r="CD91" i="26"/>
  <c r="CN91" i="26"/>
  <c r="CP91" i="26"/>
  <c r="DB91" i="26"/>
  <c r="DJ91" i="26"/>
  <c r="DT91" i="26"/>
  <c r="DV91" i="26"/>
  <c r="AP92" i="26"/>
  <c r="AX92" i="26"/>
  <c r="BH92" i="26"/>
  <c r="BJ92" i="26"/>
  <c r="BV92" i="26"/>
  <c r="CD92" i="26"/>
  <c r="CN92" i="26"/>
  <c r="CP92" i="26"/>
  <c r="DB92" i="26"/>
  <c r="DJ92" i="26"/>
  <c r="DT92" i="26"/>
  <c r="DV92" i="26"/>
  <c r="AP93" i="26"/>
  <c r="AX93" i="26"/>
  <c r="BH93" i="26"/>
  <c r="BJ93" i="26"/>
  <c r="BV93" i="26"/>
  <c r="CD93" i="26"/>
  <c r="CN93" i="26"/>
  <c r="CP93" i="26"/>
  <c r="DB93" i="26"/>
  <c r="DJ93" i="26"/>
  <c r="DT93" i="26"/>
  <c r="DV93" i="26"/>
  <c r="AP94" i="26"/>
  <c r="AX94" i="26"/>
  <c r="BH94" i="26"/>
  <c r="BJ94" i="26"/>
  <c r="BV94" i="26"/>
  <c r="CD94" i="26"/>
  <c r="CN94" i="26"/>
  <c r="CP94" i="26"/>
  <c r="DB94" i="26"/>
  <c r="DJ94" i="26"/>
  <c r="DT94" i="26"/>
  <c r="DV94" i="26"/>
  <c r="AP95" i="26"/>
  <c r="AX95" i="26"/>
  <c r="BH95" i="26"/>
  <c r="BJ95" i="26"/>
  <c r="BV95" i="26"/>
  <c r="CD95" i="26"/>
  <c r="CN95" i="26"/>
  <c r="CP95" i="26"/>
  <c r="DB95" i="26"/>
  <c r="DJ95" i="26"/>
  <c r="DT95" i="26"/>
  <c r="DV95" i="26"/>
  <c r="AP96" i="26"/>
  <c r="AX96" i="26"/>
  <c r="BH96" i="26"/>
  <c r="BJ96" i="26"/>
  <c r="BV96" i="26"/>
  <c r="CD96" i="26"/>
  <c r="CN96" i="26"/>
  <c r="CP96" i="26"/>
  <c r="DB96" i="26"/>
  <c r="DJ96" i="26"/>
  <c r="DT96" i="26"/>
  <c r="DV96" i="26"/>
  <c r="AP97" i="26"/>
  <c r="AX97" i="26"/>
  <c r="BH97" i="26"/>
  <c r="BJ97" i="26"/>
  <c r="BV97" i="26"/>
  <c r="CD97" i="26"/>
  <c r="CN97" i="26"/>
  <c r="CP97" i="26"/>
  <c r="DB97" i="26"/>
  <c r="DJ97" i="26"/>
  <c r="DT97" i="26"/>
  <c r="DV97" i="26"/>
  <c r="AP98" i="26"/>
  <c r="AX98" i="26"/>
  <c r="BH98" i="26"/>
  <c r="BJ98" i="26"/>
  <c r="BV98" i="26"/>
  <c r="CD98" i="26"/>
  <c r="CN98" i="26"/>
  <c r="CP98" i="26"/>
  <c r="DB98" i="26"/>
  <c r="DJ98" i="26"/>
  <c r="DT98" i="26"/>
  <c r="DV98" i="26"/>
  <c r="AP99" i="26"/>
  <c r="AX99" i="26"/>
  <c r="BH99" i="26"/>
  <c r="BJ99" i="26"/>
  <c r="BV99" i="26"/>
  <c r="CD99" i="26"/>
  <c r="CN99" i="26"/>
  <c r="CP99" i="26"/>
  <c r="DB99" i="26"/>
  <c r="DJ99" i="26"/>
  <c r="DT99" i="26"/>
  <c r="DV99" i="26"/>
  <c r="AP100" i="26"/>
  <c r="AX100" i="26"/>
  <c r="BH100" i="26"/>
  <c r="BJ100" i="26"/>
  <c r="BV100" i="26"/>
  <c r="CD100" i="26"/>
  <c r="CN100" i="26"/>
  <c r="CP100" i="26"/>
  <c r="DB100" i="26"/>
  <c r="DJ100" i="26"/>
  <c r="DT100" i="26"/>
  <c r="DV100" i="26"/>
  <c r="AP101" i="26"/>
  <c r="AX101" i="26"/>
  <c r="BH101" i="26"/>
  <c r="BJ101" i="26"/>
  <c r="BV101" i="26"/>
  <c r="CD101" i="26"/>
  <c r="CN101" i="26"/>
  <c r="CP101" i="26"/>
  <c r="DB101" i="26"/>
  <c r="DJ101" i="26"/>
  <c r="DT101" i="26"/>
  <c r="DV101" i="26"/>
  <c r="AP102" i="26"/>
  <c r="AX102" i="26"/>
  <c r="BH102" i="26"/>
  <c r="BJ102" i="26"/>
  <c r="BV102" i="26"/>
  <c r="CD102" i="26"/>
  <c r="CN102" i="26"/>
  <c r="CP102" i="26"/>
  <c r="DB102" i="26"/>
  <c r="DJ102" i="26"/>
  <c r="DT102" i="26"/>
  <c r="DV102" i="26"/>
  <c r="AP103" i="26"/>
  <c r="AX103" i="26"/>
  <c r="BH103" i="26"/>
  <c r="BJ103" i="26"/>
  <c r="BV103" i="26"/>
  <c r="CD103" i="26"/>
  <c r="CN103" i="26"/>
  <c r="CP103" i="26"/>
  <c r="DB103" i="26"/>
  <c r="DJ103" i="26"/>
  <c r="DT103" i="26"/>
  <c r="DV103" i="26"/>
  <c r="AP104" i="26"/>
  <c r="AX104" i="26"/>
  <c r="BH104" i="26"/>
  <c r="BJ104" i="26"/>
  <c r="BV104" i="26"/>
  <c r="CD104" i="26"/>
  <c r="CN104" i="26"/>
  <c r="CP104" i="26"/>
  <c r="DB104" i="26"/>
  <c r="DJ104" i="26"/>
  <c r="DT104" i="26"/>
  <c r="DV104" i="26"/>
  <c r="AP105" i="26"/>
  <c r="AX105" i="26"/>
  <c r="BH105" i="26"/>
  <c r="BJ105" i="26"/>
  <c r="BV105" i="26"/>
  <c r="CD105" i="26"/>
  <c r="CN105" i="26"/>
  <c r="CP105" i="26"/>
  <c r="DB105" i="26"/>
  <c r="DJ105" i="26"/>
  <c r="DT105" i="26"/>
  <c r="DV105" i="26"/>
  <c r="AP106" i="26"/>
  <c r="AX106" i="26"/>
  <c r="BH106" i="26"/>
  <c r="BJ106" i="26"/>
  <c r="BV106" i="26"/>
  <c r="CD106" i="26"/>
  <c r="CN106" i="26"/>
  <c r="CP106" i="26"/>
  <c r="DB106" i="26"/>
  <c r="DJ106" i="26"/>
  <c r="DT106" i="26"/>
  <c r="DV106" i="26"/>
  <c r="AX107" i="26"/>
  <c r="BV107" i="26"/>
  <c r="CD107" i="26"/>
  <c r="CN107" i="26"/>
  <c r="CP107" i="26"/>
  <c r="DB107" i="26"/>
  <c r="DJ107" i="26"/>
  <c r="DT107" i="26"/>
  <c r="DV107" i="26"/>
  <c r="AP108" i="26"/>
  <c r="AX108" i="26"/>
  <c r="BH108" i="26"/>
  <c r="BJ108" i="26"/>
  <c r="BV108" i="26"/>
  <c r="CD108" i="26"/>
  <c r="CN108" i="26"/>
  <c r="CP108" i="26"/>
  <c r="DB108" i="26"/>
  <c r="DJ108" i="26"/>
  <c r="DT108" i="26"/>
  <c r="DV108" i="26"/>
  <c r="AP109" i="26"/>
  <c r="AX109" i="26"/>
  <c r="BH109" i="26"/>
  <c r="BJ109" i="26"/>
  <c r="BV109" i="26"/>
  <c r="CD109" i="26"/>
  <c r="CN109" i="26"/>
  <c r="CP109" i="26"/>
  <c r="DB109" i="26"/>
  <c r="DJ109" i="26"/>
  <c r="DT109" i="26"/>
  <c r="DV109" i="26"/>
  <c r="AP110" i="26"/>
  <c r="AX110" i="26"/>
  <c r="BH110" i="26"/>
  <c r="BJ110" i="26"/>
  <c r="BV110" i="26"/>
  <c r="CD110" i="26"/>
  <c r="CN110" i="26"/>
  <c r="CP110" i="26"/>
  <c r="DB110" i="26"/>
  <c r="DJ110" i="26"/>
  <c r="DT110" i="26"/>
  <c r="DV110" i="26"/>
  <c r="AP111" i="26"/>
  <c r="AX111" i="26"/>
  <c r="BH111" i="26"/>
  <c r="BJ111" i="26"/>
  <c r="BV111" i="26"/>
  <c r="CD111" i="26"/>
  <c r="CN111" i="26"/>
  <c r="CP111" i="26"/>
  <c r="DB111" i="26"/>
  <c r="DJ111" i="26"/>
  <c r="DT111" i="26"/>
  <c r="DV111" i="26"/>
  <c r="AP112" i="26"/>
  <c r="AX112" i="26"/>
  <c r="BH112" i="26"/>
  <c r="BJ112" i="26"/>
  <c r="BV112" i="26"/>
  <c r="CD112" i="26"/>
  <c r="CN112" i="26"/>
  <c r="CP112" i="26"/>
  <c r="DB112" i="26"/>
  <c r="DJ112" i="26"/>
  <c r="DT112" i="26"/>
  <c r="DV112" i="26"/>
  <c r="AP113" i="26"/>
  <c r="AX113" i="26"/>
  <c r="BH113" i="26"/>
  <c r="BJ113" i="26"/>
  <c r="BV113" i="26"/>
  <c r="CD113" i="26"/>
  <c r="CN113" i="26"/>
  <c r="CP113" i="26"/>
  <c r="DB113" i="26"/>
  <c r="DJ113" i="26"/>
  <c r="DT113" i="26"/>
  <c r="DV113" i="26"/>
  <c r="AP114" i="26"/>
  <c r="AX114" i="26"/>
  <c r="BH114" i="26"/>
  <c r="BJ114" i="26"/>
  <c r="BV114" i="26"/>
  <c r="CD114" i="26"/>
  <c r="CN114" i="26"/>
  <c r="CP114" i="26"/>
  <c r="DB114" i="26"/>
  <c r="DJ114" i="26"/>
  <c r="DT114" i="26"/>
  <c r="DV114" i="26"/>
  <c r="AP115" i="26"/>
  <c r="AX115" i="26"/>
  <c r="BH115" i="26"/>
  <c r="BJ115" i="26"/>
  <c r="BV115" i="26"/>
  <c r="CD115" i="26"/>
  <c r="CN115" i="26"/>
  <c r="CP115" i="26"/>
  <c r="DB115" i="26"/>
  <c r="DJ115" i="26"/>
  <c r="DT115" i="26"/>
  <c r="DV115" i="26"/>
  <c r="AP116" i="26"/>
  <c r="AX116" i="26"/>
  <c r="BH116" i="26"/>
  <c r="BJ116" i="26"/>
  <c r="BV116" i="26"/>
  <c r="CD116" i="26"/>
  <c r="CN116" i="26"/>
  <c r="CP116" i="26"/>
  <c r="DB116" i="26"/>
  <c r="DJ116" i="26"/>
  <c r="DT116" i="26"/>
  <c r="DV116" i="26"/>
  <c r="AP117" i="26"/>
  <c r="AX117" i="26"/>
  <c r="BH117" i="26"/>
  <c r="BJ117" i="26"/>
  <c r="BV117" i="26"/>
  <c r="CD117" i="26"/>
  <c r="CN117" i="26"/>
  <c r="CP117" i="26"/>
  <c r="DB117" i="26"/>
  <c r="DJ117" i="26"/>
  <c r="DT117" i="26"/>
  <c r="DV117" i="26"/>
  <c r="AP118" i="26"/>
  <c r="AX118" i="26"/>
  <c r="BH118" i="26"/>
  <c r="BJ118" i="26"/>
  <c r="BV118" i="26"/>
  <c r="CD118" i="26"/>
  <c r="CN118" i="26"/>
  <c r="CP118" i="26"/>
  <c r="DB118" i="26"/>
  <c r="DJ118" i="26"/>
  <c r="DT118" i="26"/>
  <c r="DV118" i="26"/>
  <c r="AP119" i="26"/>
  <c r="AX119" i="26"/>
  <c r="BH119" i="26"/>
  <c r="BJ119" i="26"/>
  <c r="BV119" i="26"/>
  <c r="CD119" i="26"/>
  <c r="CN119" i="26"/>
  <c r="CP119" i="26"/>
  <c r="DB119" i="26"/>
  <c r="DJ119" i="26"/>
  <c r="DT119" i="26"/>
  <c r="DV119" i="26"/>
  <c r="AP120" i="26"/>
  <c r="AX120" i="26"/>
  <c r="BH120" i="26"/>
  <c r="BJ120" i="26"/>
  <c r="BV120" i="26"/>
  <c r="CD120" i="26"/>
  <c r="CN120" i="26"/>
  <c r="CP120" i="26"/>
  <c r="DB120" i="26"/>
  <c r="DJ120" i="26"/>
  <c r="DT120" i="26"/>
  <c r="DV120" i="26"/>
  <c r="AP121" i="26"/>
  <c r="AX121" i="26"/>
  <c r="BH121" i="26"/>
  <c r="BJ121" i="26"/>
  <c r="BV121" i="26"/>
  <c r="CD121" i="26"/>
  <c r="CN121" i="26"/>
  <c r="CP121" i="26"/>
  <c r="DB121" i="26"/>
  <c r="DJ121" i="26"/>
  <c r="DT121" i="26"/>
  <c r="DV121" i="26"/>
  <c r="AP122" i="26"/>
  <c r="AX122" i="26"/>
  <c r="BH122" i="26"/>
  <c r="BJ122" i="26"/>
  <c r="BV122" i="26"/>
  <c r="CD122" i="26"/>
  <c r="CN122" i="26"/>
  <c r="CP122" i="26"/>
  <c r="DB122" i="26"/>
  <c r="DJ122" i="26"/>
  <c r="DT122" i="26"/>
  <c r="DV122" i="26"/>
  <c r="AP123" i="26"/>
  <c r="AX123" i="26"/>
  <c r="BH123" i="26"/>
  <c r="BJ123" i="26"/>
  <c r="BV123" i="26"/>
  <c r="CD123" i="26"/>
  <c r="CN123" i="26"/>
  <c r="CP123" i="26"/>
  <c r="DB123" i="26"/>
  <c r="DJ123" i="26"/>
  <c r="DT123" i="26"/>
  <c r="DV123" i="26"/>
  <c r="AP124" i="26"/>
  <c r="AX124" i="26"/>
  <c r="BH124" i="26"/>
  <c r="BJ124" i="26"/>
  <c r="BV124" i="26"/>
  <c r="CD124" i="26"/>
  <c r="CN124" i="26"/>
  <c r="CP124" i="26"/>
  <c r="DB124" i="26"/>
  <c r="DJ124" i="26"/>
  <c r="DT124" i="26"/>
  <c r="DV124" i="26"/>
  <c r="AP125" i="26"/>
  <c r="AX125" i="26"/>
  <c r="BH125" i="26"/>
  <c r="BJ125" i="26"/>
  <c r="BV125" i="26"/>
  <c r="CD125" i="26"/>
  <c r="CN125" i="26"/>
  <c r="CP125" i="26"/>
  <c r="DB125" i="26"/>
  <c r="DJ125" i="26"/>
  <c r="DT125" i="26"/>
  <c r="DV125" i="26"/>
  <c r="AP126" i="26"/>
  <c r="AX126" i="26"/>
  <c r="BH126" i="26"/>
  <c r="BJ126" i="26"/>
  <c r="BV126" i="26"/>
  <c r="CD126" i="26"/>
  <c r="CN126" i="26"/>
  <c r="CP126" i="26"/>
  <c r="DB126" i="26"/>
  <c r="DJ126" i="26"/>
  <c r="DT126" i="26"/>
  <c r="DV126" i="26"/>
  <c r="AP127" i="26"/>
  <c r="AX127" i="26"/>
  <c r="BH127" i="26"/>
  <c r="BJ127" i="26"/>
  <c r="BV127" i="26"/>
  <c r="CD127" i="26"/>
  <c r="CN127" i="26"/>
  <c r="CP127" i="26"/>
  <c r="DB127" i="26"/>
  <c r="DJ127" i="26"/>
  <c r="DT127" i="26"/>
  <c r="DV127" i="26"/>
  <c r="AP128" i="26"/>
  <c r="AX128" i="26"/>
  <c r="BH128" i="26"/>
  <c r="BJ128" i="26"/>
  <c r="BV128" i="26"/>
  <c r="CD128" i="26"/>
  <c r="CN128" i="26"/>
  <c r="CP128" i="26"/>
  <c r="DB128" i="26"/>
  <c r="DJ128" i="26"/>
  <c r="DT128" i="26"/>
  <c r="DV128" i="26"/>
  <c r="CS161" i="26"/>
  <c r="BM162" i="26"/>
  <c r="CS162" i="26"/>
  <c r="BM163" i="26"/>
  <c r="BK163" i="26"/>
  <c r="CS163" i="26"/>
  <c r="CQ163" i="26"/>
  <c r="DY163" i="26"/>
  <c r="DW163" i="26"/>
  <c r="BM164" i="26"/>
  <c r="BK164" i="26"/>
  <c r="CS164" i="26"/>
  <c r="CQ164" i="26"/>
  <c r="DY164" i="26"/>
  <c r="DW164" i="26"/>
  <c r="CT165" i="26"/>
  <c r="CR165" i="26"/>
  <c r="DZ165" i="26"/>
  <c r="DX165" i="26"/>
  <c r="BM167" i="26"/>
  <c r="BK167" i="26"/>
  <c r="CS167" i="26"/>
  <c r="CQ167" i="26"/>
  <c r="DY167" i="26"/>
  <c r="DW167" i="26"/>
  <c r="BM168" i="26"/>
  <c r="BK168" i="26"/>
  <c r="CS168" i="26"/>
  <c r="CQ168" i="26"/>
  <c r="DY168" i="26"/>
  <c r="DW168" i="26"/>
  <c r="BN170" i="26"/>
  <c r="CR170" i="26"/>
  <c r="CT170" i="26"/>
  <c r="DX170" i="26"/>
  <c r="BL171" i="26"/>
  <c r="CR171" i="26"/>
  <c r="DX171" i="26"/>
  <c r="BL172" i="26"/>
  <c r="CR172" i="26"/>
  <c r="DX172" i="26"/>
  <c r="BL173" i="26"/>
  <c r="CR173" i="26"/>
  <c r="DX173" i="26"/>
  <c r="BL174" i="26"/>
  <c r="CR174" i="26"/>
  <c r="DX174" i="26"/>
  <c r="BL175" i="26"/>
  <c r="CR175" i="26"/>
  <c r="DX175" i="26"/>
  <c r="BL176" i="26"/>
  <c r="CR176" i="26"/>
  <c r="DX176" i="26"/>
  <c r="BM185" i="26"/>
  <c r="CS185" i="26"/>
  <c r="CS186" i="26"/>
  <c r="BM187" i="26"/>
  <c r="CS187" i="26"/>
  <c r="CS188" i="26"/>
  <c r="BM189" i="26"/>
  <c r="CS189" i="26"/>
  <c r="BK190" i="26"/>
  <c r="BM190" i="26"/>
  <c r="CQ190" i="26"/>
  <c r="CS190" i="26"/>
  <c r="DW190" i="26"/>
  <c r="DY190" i="26"/>
  <c r="BM191" i="26"/>
  <c r="CS191" i="26"/>
  <c r="BK192" i="26"/>
  <c r="BM192" i="26"/>
  <c r="CQ192" i="26"/>
  <c r="CS192" i="26"/>
  <c r="DW192" i="26"/>
  <c r="DY192" i="26"/>
  <c r="BM193" i="26"/>
  <c r="CS193" i="26"/>
  <c r="BK194" i="26"/>
  <c r="BM194" i="26"/>
  <c r="CQ194" i="26"/>
  <c r="CS194" i="26"/>
  <c r="DW194" i="26"/>
  <c r="DY194" i="26"/>
  <c r="CS195" i="26"/>
  <c r="AR165" i="26"/>
  <c r="BH165" i="26" s="1"/>
  <c r="BH195" i="26"/>
  <c r="CZ30" i="26"/>
  <c r="DH30" i="26"/>
  <c r="DP30" i="26"/>
  <c r="DR30" i="26"/>
  <c r="EB31" i="26"/>
  <c r="ED31" i="26"/>
  <c r="AN31" i="26"/>
  <c r="AV31" i="26"/>
  <c r="BD31" i="26"/>
  <c r="BF31" i="26"/>
  <c r="BT31" i="26"/>
  <c r="CB31" i="26"/>
  <c r="CJ31" i="26"/>
  <c r="CL31" i="26"/>
  <c r="CZ31" i="26"/>
  <c r="DH31" i="26"/>
  <c r="DP31" i="26"/>
  <c r="DR31" i="26"/>
  <c r="AN32" i="26"/>
  <c r="AV32" i="26"/>
  <c r="BD32" i="26"/>
  <c r="BF32" i="26"/>
  <c r="BS32" i="26"/>
  <c r="CA32" i="26"/>
  <c r="CI32" i="26"/>
  <c r="CK32" i="26"/>
  <c r="CY32" i="26"/>
  <c r="DG32" i="26"/>
  <c r="DO32" i="26"/>
  <c r="DQ32" i="26"/>
  <c r="AM33" i="26"/>
  <c r="AU33" i="26"/>
  <c r="BC33" i="26"/>
  <c r="BE33" i="26"/>
  <c r="BS33" i="26"/>
  <c r="CA33" i="26"/>
  <c r="CI33" i="26"/>
  <c r="CK33" i="26"/>
  <c r="CY33" i="26"/>
  <c r="DG33" i="26"/>
  <c r="DO33" i="26"/>
  <c r="DQ33" i="26"/>
  <c r="AM34" i="26"/>
  <c r="AU34" i="26"/>
  <c r="BC34" i="26"/>
  <c r="BE34" i="26"/>
  <c r="BS34" i="26"/>
  <c r="CA34" i="26"/>
  <c r="CI34" i="26"/>
  <c r="CK34" i="26"/>
  <c r="CY34" i="26"/>
  <c r="DG34" i="26"/>
  <c r="DO34" i="26"/>
  <c r="DQ34" i="26"/>
  <c r="AM35" i="26"/>
  <c r="AU35" i="26"/>
  <c r="BC35" i="26"/>
  <c r="BE35" i="26"/>
  <c r="BS35" i="26"/>
  <c r="CA35" i="26"/>
  <c r="CI35" i="26"/>
  <c r="CK35" i="26"/>
  <c r="CY35" i="26"/>
  <c r="DG35" i="26"/>
  <c r="DO35" i="26"/>
  <c r="DQ35" i="26"/>
  <c r="AM36" i="26"/>
  <c r="AU36" i="26"/>
  <c r="BC36" i="26"/>
  <c r="BE36" i="26"/>
  <c r="BS36" i="26"/>
  <c r="CA36" i="26"/>
  <c r="CI36" i="26"/>
  <c r="CK36" i="26"/>
  <c r="CY36" i="26"/>
  <c r="DG36" i="26"/>
  <c r="DO36" i="26"/>
  <c r="DQ36" i="26"/>
  <c r="AM37" i="26"/>
  <c r="AU37" i="26"/>
  <c r="BC37" i="26"/>
  <c r="BE37" i="26"/>
  <c r="BS37" i="26"/>
  <c r="CA37" i="26"/>
  <c r="CI37" i="26"/>
  <c r="CK37" i="26"/>
  <c r="CY37" i="26"/>
  <c r="DG37" i="26"/>
  <c r="DO37" i="26"/>
  <c r="DQ37" i="26"/>
  <c r="AM38" i="26"/>
  <c r="AU38" i="26"/>
  <c r="BC38" i="26"/>
  <c r="BE38" i="26"/>
  <c r="BS38" i="26"/>
  <c r="CA38" i="26"/>
  <c r="CI38" i="26"/>
  <c r="CK38" i="26"/>
  <c r="CY38" i="26"/>
  <c r="DG38" i="26"/>
  <c r="DO38" i="26"/>
  <c r="DQ38" i="26"/>
  <c r="AM39" i="26"/>
  <c r="AU39" i="26"/>
  <c r="BC39" i="26"/>
  <c r="BE39" i="26"/>
  <c r="BS39" i="26"/>
  <c r="CA39" i="26"/>
  <c r="CI39" i="26"/>
  <c r="CK39" i="26"/>
  <c r="CY39" i="26"/>
  <c r="DG39" i="26"/>
  <c r="DO39" i="26"/>
  <c r="DQ39" i="26"/>
  <c r="AM40" i="26"/>
  <c r="AU40" i="26"/>
  <c r="BC40" i="26"/>
  <c r="BE40" i="26"/>
  <c r="BS40" i="26"/>
  <c r="CA40" i="26"/>
  <c r="CI40" i="26"/>
  <c r="CK40" i="26"/>
  <c r="CY40" i="26"/>
  <c r="DG40" i="26"/>
  <c r="DO40" i="26"/>
  <c r="DQ40" i="26"/>
  <c r="AM41" i="26"/>
  <c r="AU41" i="26"/>
  <c r="BC41" i="26"/>
  <c r="BE41" i="26"/>
  <c r="BS41" i="26"/>
  <c r="CA41" i="26"/>
  <c r="CI41" i="26"/>
  <c r="CK41" i="26"/>
  <c r="CY41" i="26"/>
  <c r="DG41" i="26"/>
  <c r="DO41" i="26"/>
  <c r="DQ41" i="26"/>
  <c r="AM42" i="26"/>
  <c r="AU42" i="26"/>
  <c r="BC42" i="26"/>
  <c r="BE42" i="26"/>
  <c r="BS42" i="26"/>
  <c r="CA42" i="26"/>
  <c r="CI42" i="26"/>
  <c r="CK42" i="26"/>
  <c r="CY42" i="26"/>
  <c r="DG42" i="26"/>
  <c r="DO42" i="26"/>
  <c r="DQ42" i="26"/>
  <c r="AM43" i="26"/>
  <c r="AU43" i="26"/>
  <c r="BC43" i="26"/>
  <c r="BE43" i="26"/>
  <c r="BS43" i="26"/>
  <c r="CA43" i="26"/>
  <c r="CI43" i="26"/>
  <c r="CK43" i="26"/>
  <c r="CY43" i="26"/>
  <c r="DG43" i="26"/>
  <c r="DO43" i="26"/>
  <c r="DQ43" i="26"/>
  <c r="AM44" i="26"/>
  <c r="AU44" i="26"/>
  <c r="BC44" i="26"/>
  <c r="BE44" i="26"/>
  <c r="BS44" i="26"/>
  <c r="CA44" i="26"/>
  <c r="CI44" i="26"/>
  <c r="CK44" i="26"/>
  <c r="CY44" i="26"/>
  <c r="DG44" i="26"/>
  <c r="DO44" i="26"/>
  <c r="DQ44" i="26"/>
  <c r="AM45" i="26"/>
  <c r="AU45" i="26"/>
  <c r="BC45" i="26"/>
  <c r="BE45" i="26"/>
  <c r="BS45" i="26"/>
  <c r="CA45" i="26"/>
  <c r="CI45" i="26"/>
  <c r="CK45" i="26"/>
  <c r="CY45" i="26"/>
  <c r="DG45" i="26"/>
  <c r="DO45" i="26"/>
  <c r="DQ45" i="26"/>
  <c r="AP46" i="26"/>
  <c r="AX46" i="26"/>
  <c r="BH46" i="26"/>
  <c r="BJ46" i="26"/>
  <c r="BV46" i="26"/>
  <c r="CD46" i="26"/>
  <c r="CN46" i="26"/>
  <c r="CP46" i="26"/>
  <c r="DB46" i="26"/>
  <c r="DJ46" i="26"/>
  <c r="DT46" i="26"/>
  <c r="DV46" i="26"/>
  <c r="AP47" i="26"/>
  <c r="AX47" i="26"/>
  <c r="BH47" i="26"/>
  <c r="BJ47" i="26"/>
  <c r="BV47" i="26"/>
  <c r="CD47" i="26"/>
  <c r="CN47" i="26"/>
  <c r="CP47" i="26"/>
  <c r="DB47" i="26"/>
  <c r="DJ47" i="26"/>
  <c r="DT47" i="26"/>
  <c r="DV47" i="26"/>
  <c r="AP48" i="26"/>
  <c r="AX48" i="26"/>
  <c r="BH48" i="26"/>
  <c r="BJ48" i="26"/>
  <c r="BV48" i="26"/>
  <c r="CD48" i="26"/>
  <c r="CN48" i="26"/>
  <c r="CP48" i="26"/>
  <c r="DB48" i="26"/>
  <c r="DJ48" i="26"/>
  <c r="DT48" i="26"/>
  <c r="DV48" i="26"/>
  <c r="AP49" i="26"/>
  <c r="AX49" i="26"/>
  <c r="BH49" i="26"/>
  <c r="BJ49" i="26"/>
  <c r="BV49" i="26"/>
  <c r="CD49" i="26"/>
  <c r="CN49" i="26"/>
  <c r="CP49" i="26"/>
  <c r="DB49" i="26"/>
  <c r="DJ49" i="26"/>
  <c r="DT49" i="26"/>
  <c r="DV49" i="26"/>
  <c r="AP50" i="26"/>
  <c r="AX50" i="26"/>
  <c r="BH50" i="26"/>
  <c r="BJ50" i="26"/>
  <c r="BV50" i="26"/>
  <c r="CD50" i="26"/>
  <c r="CN50" i="26"/>
  <c r="CP50" i="26"/>
  <c r="DB50" i="26"/>
  <c r="DJ50" i="26"/>
  <c r="DT50" i="26"/>
  <c r="DV50" i="26"/>
  <c r="AP51" i="26"/>
  <c r="AX51" i="26"/>
  <c r="BH51" i="26"/>
  <c r="BJ51" i="26"/>
  <c r="BV51" i="26"/>
  <c r="CD51" i="26"/>
  <c r="CN51" i="26"/>
  <c r="CP51" i="26"/>
  <c r="DB51" i="26"/>
  <c r="DJ51" i="26"/>
  <c r="DT51" i="26"/>
  <c r="DV51" i="26"/>
  <c r="AP52" i="26"/>
  <c r="AX52" i="26"/>
  <c r="BH52" i="26"/>
  <c r="BJ52" i="26"/>
  <c r="BV52" i="26"/>
  <c r="CD52" i="26"/>
  <c r="CN52" i="26"/>
  <c r="CP52" i="26"/>
  <c r="DB52" i="26"/>
  <c r="DJ52" i="26"/>
  <c r="DT52" i="26"/>
  <c r="DV52" i="26"/>
  <c r="AP53" i="26"/>
  <c r="AX53" i="26"/>
  <c r="BH53" i="26"/>
  <c r="BJ53" i="26"/>
  <c r="BV53" i="26"/>
  <c r="CD53" i="26"/>
  <c r="CN53" i="26"/>
  <c r="CP53" i="26"/>
  <c r="DB53" i="26"/>
  <c r="DJ53" i="26"/>
  <c r="DT53" i="26"/>
  <c r="DV53" i="26"/>
  <c r="AP54" i="26"/>
  <c r="AX54" i="26"/>
  <c r="BH54" i="26"/>
  <c r="BJ54" i="26"/>
  <c r="BV54" i="26"/>
  <c r="CD54" i="26"/>
  <c r="CN54" i="26"/>
  <c r="CP54" i="26"/>
  <c r="DB54" i="26"/>
  <c r="DJ54" i="26"/>
  <c r="DT54" i="26"/>
  <c r="DV54" i="26"/>
  <c r="AP55" i="26"/>
  <c r="AX55" i="26"/>
  <c r="BH55" i="26"/>
  <c r="BJ55" i="26"/>
  <c r="BV55" i="26"/>
  <c r="CD55" i="26"/>
  <c r="CN55" i="26"/>
  <c r="CP55" i="26"/>
  <c r="DB55" i="26"/>
  <c r="DJ55" i="26"/>
  <c r="DT55" i="26"/>
  <c r="DV55" i="26"/>
  <c r="AP56" i="26"/>
  <c r="AX56" i="26"/>
  <c r="BH56" i="26"/>
  <c r="BJ56" i="26"/>
  <c r="BV56" i="26"/>
  <c r="CD56" i="26"/>
  <c r="CN56" i="26"/>
  <c r="CP56" i="26"/>
  <c r="DB56" i="26"/>
  <c r="DJ56" i="26"/>
  <c r="DT56" i="26"/>
  <c r="DV56" i="26"/>
  <c r="AP57" i="26"/>
  <c r="AX57" i="26"/>
  <c r="BG57" i="26"/>
  <c r="BI57" i="26"/>
  <c r="BU57" i="26"/>
  <c r="CC57" i="26"/>
  <c r="CM57" i="26"/>
  <c r="CO57" i="26"/>
  <c r="DA57" i="26"/>
  <c r="DI57" i="26"/>
  <c r="DS57" i="26"/>
  <c r="DU57" i="26"/>
  <c r="AO58" i="26"/>
  <c r="AW58" i="26"/>
  <c r="BG58" i="26"/>
  <c r="BI58" i="26"/>
  <c r="BU58" i="26"/>
  <c r="CC58" i="26"/>
  <c r="CM58" i="26"/>
  <c r="CO58" i="26"/>
  <c r="DA58" i="26"/>
  <c r="DI58" i="26"/>
  <c r="DS58" i="26"/>
  <c r="DU58" i="26"/>
  <c r="AO59" i="26"/>
  <c r="AW59" i="26"/>
  <c r="BG59" i="26"/>
  <c r="BI59" i="26"/>
  <c r="BU59" i="26"/>
  <c r="CC59" i="26"/>
  <c r="CM59" i="26"/>
  <c r="CO59" i="26"/>
  <c r="DA59" i="26"/>
  <c r="DI59" i="26"/>
  <c r="DS59" i="26"/>
  <c r="DU59" i="26"/>
  <c r="AO60" i="26"/>
  <c r="AW60" i="26"/>
  <c r="BG60" i="26"/>
  <c r="BI60" i="26"/>
  <c r="BU60" i="26"/>
  <c r="CC60" i="26"/>
  <c r="CM60" i="26"/>
  <c r="CO60" i="26"/>
  <c r="DA60" i="26"/>
  <c r="DI60" i="26"/>
  <c r="DS60" i="26"/>
  <c r="DU60" i="26"/>
  <c r="AO61" i="26"/>
  <c r="AW61" i="26"/>
  <c r="BG61" i="26"/>
  <c r="BI61" i="26"/>
  <c r="BU61" i="26"/>
  <c r="CC61" i="26"/>
  <c r="CM61" i="26"/>
  <c r="CO61" i="26"/>
  <c r="DA61" i="26"/>
  <c r="DI61" i="26"/>
  <c r="DS61" i="26"/>
  <c r="DU61" i="26"/>
  <c r="AO62" i="26"/>
  <c r="AW62" i="26"/>
  <c r="BG62" i="26"/>
  <c r="BI62" i="26"/>
  <c r="BU62" i="26"/>
  <c r="CC62" i="26"/>
  <c r="CM62" i="26"/>
  <c r="CO62" i="26"/>
  <c r="DA62" i="26"/>
  <c r="DI62" i="26"/>
  <c r="DS62" i="26"/>
  <c r="DU62" i="26"/>
  <c r="AO63" i="26"/>
  <c r="AW63" i="26"/>
  <c r="BG63" i="26"/>
  <c r="BI63" i="26"/>
  <c r="BU63" i="26"/>
  <c r="CC63" i="26"/>
  <c r="CM63" i="26"/>
  <c r="CO63" i="26"/>
  <c r="DA63" i="26"/>
  <c r="DI63" i="26"/>
  <c r="DS63" i="26"/>
  <c r="DU63" i="26"/>
  <c r="AO64" i="26"/>
  <c r="AW64" i="26"/>
  <c r="BG64" i="26"/>
  <c r="BI64" i="26"/>
  <c r="BU64" i="26"/>
  <c r="CC64" i="26"/>
  <c r="CM64" i="26"/>
  <c r="CO64" i="26"/>
  <c r="DA64" i="26"/>
  <c r="DI64" i="26"/>
  <c r="DS64" i="26"/>
  <c r="DU64" i="26"/>
  <c r="AO65" i="26"/>
  <c r="AW65" i="26"/>
  <c r="BG65" i="26"/>
  <c r="BI65" i="26"/>
  <c r="BU65" i="26"/>
  <c r="CC65" i="26"/>
  <c r="CM65" i="26"/>
  <c r="CO65" i="26"/>
  <c r="DA65" i="26"/>
  <c r="DI65" i="26"/>
  <c r="DS65" i="26"/>
  <c r="DU65" i="26"/>
  <c r="AO66" i="26"/>
  <c r="AW66" i="26"/>
  <c r="BG66" i="26"/>
  <c r="BI66" i="26"/>
  <c r="BU66" i="26"/>
  <c r="CC66" i="26"/>
  <c r="CM66" i="26"/>
  <c r="CO66" i="26"/>
  <c r="DA66" i="26"/>
  <c r="DI66" i="26"/>
  <c r="DS66" i="26"/>
  <c r="DU66" i="26"/>
  <c r="AO70" i="26"/>
  <c r="AW70" i="26"/>
  <c r="BG70" i="26"/>
  <c r="BI70" i="26"/>
  <c r="BU70" i="26"/>
  <c r="CC70" i="26"/>
  <c r="CM70" i="26"/>
  <c r="CO70" i="26"/>
  <c r="DA70" i="26"/>
  <c r="DI70" i="26"/>
  <c r="DS70" i="26"/>
  <c r="DU70" i="26"/>
  <c r="AO71" i="26"/>
  <c r="AW71" i="26"/>
  <c r="BG71" i="26"/>
  <c r="BI71" i="26"/>
  <c r="BU71" i="26"/>
  <c r="CC71" i="26"/>
  <c r="CM71" i="26"/>
  <c r="CO71" i="26"/>
  <c r="DA71" i="26"/>
  <c r="DI71" i="26"/>
  <c r="DS71" i="26"/>
  <c r="DU71" i="26"/>
  <c r="AO72" i="26"/>
  <c r="AW72" i="26"/>
  <c r="BG72" i="26"/>
  <c r="BI72" i="26"/>
  <c r="BU72" i="26"/>
  <c r="CC72" i="26"/>
  <c r="CM72" i="26"/>
  <c r="CO72" i="26"/>
  <c r="DA72" i="26"/>
  <c r="DI72" i="26"/>
  <c r="DS72" i="26"/>
  <c r="DU72" i="26"/>
  <c r="AO73" i="26"/>
  <c r="AW73" i="26"/>
  <c r="BG73" i="26"/>
  <c r="BI73" i="26"/>
  <c r="BU73" i="26"/>
  <c r="CC73" i="26"/>
  <c r="CM73" i="26"/>
  <c r="CO73" i="26"/>
  <c r="DA73" i="26"/>
  <c r="DI73" i="26"/>
  <c r="DS73" i="26"/>
  <c r="DU73" i="26"/>
  <c r="AO74" i="26"/>
  <c r="AW74" i="26"/>
  <c r="BG74" i="26"/>
  <c r="BI74" i="26"/>
  <c r="BU74" i="26"/>
  <c r="CC74" i="26"/>
  <c r="CM74" i="26"/>
  <c r="CO74" i="26"/>
  <c r="DA74" i="26"/>
  <c r="DI74" i="26"/>
  <c r="DS74" i="26"/>
  <c r="DU74" i="26"/>
  <c r="AO75" i="26"/>
  <c r="AW75" i="26"/>
  <c r="BG75" i="26"/>
  <c r="BI75" i="26"/>
  <c r="BU75" i="26"/>
  <c r="CC75" i="26"/>
  <c r="CM75" i="26"/>
  <c r="CO75" i="26"/>
  <c r="DA75" i="26"/>
  <c r="DI75" i="26"/>
  <c r="DS75" i="26"/>
  <c r="DU75" i="26"/>
  <c r="AO76" i="26"/>
  <c r="AW76" i="26"/>
  <c r="BG76" i="26"/>
  <c r="BI76" i="26"/>
  <c r="BU76" i="26"/>
  <c r="CC76" i="26"/>
  <c r="CM76" i="26"/>
  <c r="CO76" i="26"/>
  <c r="DA76" i="26"/>
  <c r="DI76" i="26"/>
  <c r="DS76" i="26"/>
  <c r="DU76" i="26"/>
  <c r="AO77" i="26"/>
  <c r="AW77" i="26"/>
  <c r="BG77" i="26"/>
  <c r="BI77" i="26"/>
  <c r="BU77" i="26"/>
  <c r="CC77" i="26"/>
  <c r="CM77" i="26"/>
  <c r="CO77" i="26"/>
  <c r="DA77" i="26"/>
  <c r="DI77" i="26"/>
  <c r="DS77" i="26"/>
  <c r="DU77" i="26"/>
  <c r="AO78" i="26"/>
  <c r="AW78" i="26"/>
  <c r="BG78" i="26"/>
  <c r="BI78" i="26"/>
  <c r="BU78" i="26"/>
  <c r="CC78" i="26"/>
  <c r="CM78" i="26"/>
  <c r="CO78" i="26"/>
  <c r="DA78" i="26"/>
  <c r="DI78" i="26"/>
  <c r="DS78" i="26"/>
  <c r="DU78" i="26"/>
  <c r="AO79" i="26"/>
  <c r="AW79" i="26"/>
  <c r="BG79" i="26"/>
  <c r="BI79" i="26"/>
  <c r="BU79" i="26"/>
  <c r="CC79" i="26"/>
  <c r="CM79" i="26"/>
  <c r="CO79" i="26"/>
  <c r="DA79" i="26"/>
  <c r="DI79" i="26"/>
  <c r="DS79" i="26"/>
  <c r="DU79" i="26"/>
  <c r="AO80" i="26"/>
  <c r="AW80" i="26"/>
  <c r="BG80" i="26"/>
  <c r="BI80" i="26"/>
  <c r="BU80" i="26"/>
  <c r="CC80" i="26"/>
  <c r="CM80" i="26"/>
  <c r="CO80" i="26"/>
  <c r="DA80" i="26"/>
  <c r="DI80" i="26"/>
  <c r="DS80" i="26"/>
  <c r="DU80" i="26"/>
  <c r="AO81" i="26"/>
  <c r="AW81" i="26"/>
  <c r="BG81" i="26"/>
  <c r="BI81" i="26"/>
  <c r="BU81" i="26"/>
  <c r="CC81" i="26"/>
  <c r="CM81" i="26"/>
  <c r="CO81" i="26"/>
  <c r="DA81" i="26"/>
  <c r="DI81" i="26"/>
  <c r="DS81" i="26"/>
  <c r="DU81" i="26"/>
  <c r="AO82" i="26"/>
  <c r="AW82" i="26"/>
  <c r="BG82" i="26"/>
  <c r="BI82" i="26"/>
  <c r="BU82" i="26"/>
  <c r="CC82" i="26"/>
  <c r="CM82" i="26"/>
  <c r="CO82" i="26"/>
  <c r="DA82" i="26"/>
  <c r="DI82" i="26"/>
  <c r="DS82" i="26"/>
  <c r="DU82" i="26"/>
  <c r="AO83" i="26"/>
  <c r="AW83" i="26"/>
  <c r="BG83" i="26"/>
  <c r="BI83" i="26"/>
  <c r="BU83" i="26"/>
  <c r="CC83" i="26"/>
  <c r="CM83" i="26"/>
  <c r="CO83" i="26"/>
  <c r="DA83" i="26"/>
  <c r="DI83" i="26"/>
  <c r="DS83" i="26"/>
  <c r="DU83" i="26"/>
  <c r="AO84" i="26"/>
  <c r="AW84" i="26"/>
  <c r="BG84" i="26"/>
  <c r="BI84" i="26"/>
  <c r="BU84" i="26"/>
  <c r="CC84" i="26"/>
  <c r="CM84" i="26"/>
  <c r="CO84" i="26"/>
  <c r="DA84" i="26"/>
  <c r="DI84" i="26"/>
  <c r="DS84" i="26"/>
  <c r="DU84" i="26"/>
  <c r="AO85" i="26"/>
  <c r="AW85" i="26"/>
  <c r="BG85" i="26"/>
  <c r="BI85" i="26"/>
  <c r="BU85" i="26"/>
  <c r="CC85" i="26"/>
  <c r="CM85" i="26"/>
  <c r="CO85" i="26"/>
  <c r="DA85" i="26"/>
  <c r="DI85" i="26"/>
  <c r="DS85" i="26"/>
  <c r="DU85" i="26"/>
  <c r="AO86" i="26"/>
  <c r="AW86" i="26"/>
  <c r="BG86" i="26"/>
  <c r="BI86" i="26"/>
  <c r="BU86" i="26"/>
  <c r="CC86" i="26"/>
  <c r="CM86" i="26"/>
  <c r="CO86" i="26"/>
  <c r="DA86" i="26"/>
  <c r="DI86" i="26"/>
  <c r="DS86" i="26"/>
  <c r="DU86" i="26"/>
  <c r="AO87" i="26"/>
  <c r="AW87" i="26"/>
  <c r="BG87" i="26"/>
  <c r="BI87" i="26"/>
  <c r="BU87" i="26"/>
  <c r="CC87" i="26"/>
  <c r="CM87" i="26"/>
  <c r="CO87" i="26"/>
  <c r="DA87" i="26"/>
  <c r="DI87" i="26"/>
  <c r="DS87" i="26"/>
  <c r="DU87" i="26"/>
  <c r="AO88" i="26"/>
  <c r="AW88" i="26"/>
  <c r="BG88" i="26"/>
  <c r="BI88" i="26"/>
  <c r="BU88" i="26"/>
  <c r="CC88" i="26"/>
  <c r="CM88" i="26"/>
  <c r="CO88" i="26"/>
  <c r="DA88" i="26"/>
  <c r="DI88" i="26"/>
  <c r="DS88" i="26"/>
  <c r="DU88" i="26"/>
  <c r="AO89" i="26"/>
  <c r="AW89" i="26"/>
  <c r="BG89" i="26"/>
  <c r="BI89" i="26"/>
  <c r="BU89" i="26"/>
  <c r="CC89" i="26"/>
  <c r="CM89" i="26"/>
  <c r="CO89" i="26"/>
  <c r="DA89" i="26"/>
  <c r="DI89" i="26"/>
  <c r="DS89" i="26"/>
  <c r="DU89" i="26"/>
  <c r="AO90" i="26"/>
  <c r="AW90" i="26"/>
  <c r="BG90" i="26"/>
  <c r="BI90" i="26"/>
  <c r="BU90" i="26"/>
  <c r="CC90" i="26"/>
  <c r="CM90" i="26"/>
  <c r="CO90" i="26"/>
  <c r="DA90" i="26"/>
  <c r="DI90" i="26"/>
  <c r="DS90" i="26"/>
  <c r="DU90" i="26"/>
  <c r="AO91" i="26"/>
  <c r="AW91" i="26"/>
  <c r="BG91" i="26"/>
  <c r="BI91" i="26"/>
  <c r="BU91" i="26"/>
  <c r="CC91" i="26"/>
  <c r="CM91" i="26"/>
  <c r="CO91" i="26"/>
  <c r="DA91" i="26"/>
  <c r="DI91" i="26"/>
  <c r="DS91" i="26"/>
  <c r="DU91" i="26"/>
  <c r="AO92" i="26"/>
  <c r="AW92" i="26"/>
  <c r="BG92" i="26"/>
  <c r="BI92" i="26"/>
  <c r="BU92" i="26"/>
  <c r="CC92" i="26"/>
  <c r="CM92" i="26"/>
  <c r="CO92" i="26"/>
  <c r="DA92" i="26"/>
  <c r="DI92" i="26"/>
  <c r="DS92" i="26"/>
  <c r="DU92" i="26"/>
  <c r="AO93" i="26"/>
  <c r="AW93" i="26"/>
  <c r="BG93" i="26"/>
  <c r="BI93" i="26"/>
  <c r="BU93" i="26"/>
  <c r="CC93" i="26"/>
  <c r="CM93" i="26"/>
  <c r="CO93" i="26"/>
  <c r="DA93" i="26"/>
  <c r="DI93" i="26"/>
  <c r="DS93" i="26"/>
  <c r="DU93" i="26"/>
  <c r="AO94" i="26"/>
  <c r="AW94" i="26"/>
  <c r="BG94" i="26"/>
  <c r="BI94" i="26"/>
  <c r="BU94" i="26"/>
  <c r="CC94" i="26"/>
  <c r="CM94" i="26"/>
  <c r="CO94" i="26"/>
  <c r="DA94" i="26"/>
  <c r="DI94" i="26"/>
  <c r="DS94" i="26"/>
  <c r="DU94" i="26"/>
  <c r="AO95" i="26"/>
  <c r="AW95" i="26"/>
  <c r="BG95" i="26"/>
  <c r="BI95" i="26"/>
  <c r="BU95" i="26"/>
  <c r="CC95" i="26"/>
  <c r="CM95" i="26"/>
  <c r="CO95" i="26"/>
  <c r="DA95" i="26"/>
  <c r="DI95" i="26"/>
  <c r="DS95" i="26"/>
  <c r="DU95" i="26"/>
  <c r="AO96" i="26"/>
  <c r="AW96" i="26"/>
  <c r="BG96" i="26"/>
  <c r="BI96" i="26"/>
  <c r="BU96" i="26"/>
  <c r="CC96" i="26"/>
  <c r="CM96" i="26"/>
  <c r="CO96" i="26"/>
  <c r="DA96" i="26"/>
  <c r="DI96" i="26"/>
  <c r="DS96" i="26"/>
  <c r="DU96" i="26"/>
  <c r="AO97" i="26"/>
  <c r="AW97" i="26"/>
  <c r="BG97" i="26"/>
  <c r="BI97" i="26"/>
  <c r="BU97" i="26"/>
  <c r="CC97" i="26"/>
  <c r="CM97" i="26"/>
  <c r="CO97" i="26"/>
  <c r="DA97" i="26"/>
  <c r="DI97" i="26"/>
  <c r="DS97" i="26"/>
  <c r="DU97" i="26"/>
  <c r="AO98" i="26"/>
  <c r="AW98" i="26"/>
  <c r="BG98" i="26"/>
  <c r="BI98" i="26"/>
  <c r="BU98" i="26"/>
  <c r="CC98" i="26"/>
  <c r="CM98" i="26"/>
  <c r="CO98" i="26"/>
  <c r="DA98" i="26"/>
  <c r="DI98" i="26"/>
  <c r="DS98" i="26"/>
  <c r="DU98" i="26"/>
  <c r="AO99" i="26"/>
  <c r="AW99" i="26"/>
  <c r="BG99" i="26"/>
  <c r="BI99" i="26"/>
  <c r="BU99" i="26"/>
  <c r="CC99" i="26"/>
  <c r="CM99" i="26"/>
  <c r="CO99" i="26"/>
  <c r="DA99" i="26"/>
  <c r="DI99" i="26"/>
  <c r="DS99" i="26"/>
  <c r="DU99" i="26"/>
  <c r="AO100" i="26"/>
  <c r="AW100" i="26"/>
  <c r="BG100" i="26"/>
  <c r="BI100" i="26"/>
  <c r="BU100" i="26"/>
  <c r="CC100" i="26"/>
  <c r="CM100" i="26"/>
  <c r="CO100" i="26"/>
  <c r="DA100" i="26"/>
  <c r="DI100" i="26"/>
  <c r="DS100" i="26"/>
  <c r="DU100" i="26"/>
  <c r="AO101" i="26"/>
  <c r="AW101" i="26"/>
  <c r="BG101" i="26"/>
  <c r="BI101" i="26"/>
  <c r="BU101" i="26"/>
  <c r="CC101" i="26"/>
  <c r="CM101" i="26"/>
  <c r="CO101" i="26"/>
  <c r="DA101" i="26"/>
  <c r="DI101" i="26"/>
  <c r="DS101" i="26"/>
  <c r="DU101" i="26"/>
  <c r="AO102" i="26"/>
  <c r="AW102" i="26"/>
  <c r="BG102" i="26"/>
  <c r="BI102" i="26"/>
  <c r="BU102" i="26"/>
  <c r="CC102" i="26"/>
  <c r="CM102" i="26"/>
  <c r="CO102" i="26"/>
  <c r="DA102" i="26"/>
  <c r="DI102" i="26"/>
  <c r="DS102" i="26"/>
  <c r="DU102" i="26"/>
  <c r="AO103" i="26"/>
  <c r="AW103" i="26"/>
  <c r="BG103" i="26"/>
  <c r="BI103" i="26"/>
  <c r="BU103" i="26"/>
  <c r="CC103" i="26"/>
  <c r="CM103" i="26"/>
  <c r="CO103" i="26"/>
  <c r="DA103" i="26"/>
  <c r="DI103" i="26"/>
  <c r="DS103" i="26"/>
  <c r="DU103" i="26"/>
  <c r="AO104" i="26"/>
  <c r="AW104" i="26"/>
  <c r="BG104" i="26"/>
  <c r="BI104" i="26"/>
  <c r="BU104" i="26"/>
  <c r="CC104" i="26"/>
  <c r="CM104" i="26"/>
  <c r="CO104" i="26"/>
  <c r="DA104" i="26"/>
  <c r="DI104" i="26"/>
  <c r="DS104" i="26"/>
  <c r="DU104" i="26"/>
  <c r="AO105" i="26"/>
  <c r="AW105" i="26"/>
  <c r="BG105" i="26"/>
  <c r="BI105" i="26"/>
  <c r="BU105" i="26"/>
  <c r="CC105" i="26"/>
  <c r="CM105" i="26"/>
  <c r="CO105" i="26"/>
  <c r="DA105" i="26"/>
  <c r="DI105" i="26"/>
  <c r="DS105" i="26"/>
  <c r="DU105" i="26"/>
  <c r="AO106" i="26"/>
  <c r="AW106" i="26"/>
  <c r="BG106" i="26"/>
  <c r="BI106" i="26"/>
  <c r="BU106" i="26"/>
  <c r="CC106" i="26"/>
  <c r="CM106" i="26"/>
  <c r="CO106" i="26"/>
  <c r="DA106" i="26"/>
  <c r="DI106" i="26"/>
  <c r="DS106" i="26"/>
  <c r="DU106" i="26"/>
  <c r="AO107" i="26"/>
  <c r="AW107" i="26"/>
  <c r="BG107" i="26"/>
  <c r="BI107" i="26"/>
  <c r="BU107" i="26"/>
  <c r="CC107" i="26"/>
  <c r="CM107" i="26"/>
  <c r="CO107" i="26"/>
  <c r="DA107" i="26"/>
  <c r="DI107" i="26"/>
  <c r="DS107" i="26"/>
  <c r="DU107" i="26"/>
  <c r="AO108" i="26"/>
  <c r="AW108" i="26"/>
  <c r="BG108" i="26"/>
  <c r="BI108" i="26"/>
  <c r="BU108" i="26"/>
  <c r="CC108" i="26"/>
  <c r="CM108" i="26"/>
  <c r="CO108" i="26"/>
  <c r="DA108" i="26"/>
  <c r="DI108" i="26"/>
  <c r="DS108" i="26"/>
  <c r="DU108" i="26"/>
  <c r="AO109" i="26"/>
  <c r="AW109" i="26"/>
  <c r="BG109" i="26"/>
  <c r="BI109" i="26"/>
  <c r="BU109" i="26"/>
  <c r="CC109" i="26"/>
  <c r="CM109" i="26"/>
  <c r="CO109" i="26"/>
  <c r="DA109" i="26"/>
  <c r="DI109" i="26"/>
  <c r="DS109" i="26"/>
  <c r="DU109" i="26"/>
  <c r="AO110" i="26"/>
  <c r="AW110" i="26"/>
  <c r="BG110" i="26"/>
  <c r="BI110" i="26"/>
  <c r="BU110" i="26"/>
  <c r="CC110" i="26"/>
  <c r="CM110" i="26"/>
  <c r="CO110" i="26"/>
  <c r="DA110" i="26"/>
  <c r="DI110" i="26"/>
  <c r="DS110" i="26"/>
  <c r="DU110" i="26"/>
  <c r="AO111" i="26"/>
  <c r="AW111" i="26"/>
  <c r="BG111" i="26"/>
  <c r="BI111" i="26"/>
  <c r="BU111" i="26"/>
  <c r="CC111" i="26"/>
  <c r="CM111" i="26"/>
  <c r="CO111" i="26"/>
  <c r="DA111" i="26"/>
  <c r="DI111" i="26"/>
  <c r="DS111" i="26"/>
  <c r="DU111" i="26"/>
  <c r="AO112" i="26"/>
  <c r="AW112" i="26"/>
  <c r="BG112" i="26"/>
  <c r="BI112" i="26"/>
  <c r="BU112" i="26"/>
  <c r="CC112" i="26"/>
  <c r="CM112" i="26"/>
  <c r="CO112" i="26"/>
  <c r="DA112" i="26"/>
  <c r="DI112" i="26"/>
  <c r="DS112" i="26"/>
  <c r="DU112" i="26"/>
  <c r="AO113" i="26"/>
  <c r="AW113" i="26"/>
  <c r="BG113" i="26"/>
  <c r="BI113" i="26"/>
  <c r="BU113" i="26"/>
  <c r="CC113" i="26"/>
  <c r="CM113" i="26"/>
  <c r="CO113" i="26"/>
  <c r="DA113" i="26"/>
  <c r="DI113" i="26"/>
  <c r="DS113" i="26"/>
  <c r="DU113" i="26"/>
  <c r="AO114" i="26"/>
  <c r="AW114" i="26"/>
  <c r="BG114" i="26"/>
  <c r="BI114" i="26"/>
  <c r="BU114" i="26"/>
  <c r="CC114" i="26"/>
  <c r="CM114" i="26"/>
  <c r="CO114" i="26"/>
  <c r="DA114" i="26"/>
  <c r="DI114" i="26"/>
  <c r="DS114" i="26"/>
  <c r="DU114" i="26"/>
  <c r="AO115" i="26"/>
  <c r="AW115" i="26"/>
  <c r="BG115" i="26"/>
  <c r="BI115" i="26"/>
  <c r="BU115" i="26"/>
  <c r="CC115" i="26"/>
  <c r="CM115" i="26"/>
  <c r="CO115" i="26"/>
  <c r="DA115" i="26"/>
  <c r="DI115" i="26"/>
  <c r="DS115" i="26"/>
  <c r="DU115" i="26"/>
  <c r="AO116" i="26"/>
  <c r="AW116" i="26"/>
  <c r="BG116" i="26"/>
  <c r="BI116" i="26"/>
  <c r="BU116" i="26"/>
  <c r="CC116" i="26"/>
  <c r="CM116" i="26"/>
  <c r="CO116" i="26"/>
  <c r="DA116" i="26"/>
  <c r="DI116" i="26"/>
  <c r="DS116" i="26"/>
  <c r="DU116" i="26"/>
  <c r="AO117" i="26"/>
  <c r="AW117" i="26"/>
  <c r="BG117" i="26"/>
  <c r="BI117" i="26"/>
  <c r="BU117" i="26"/>
  <c r="CC117" i="26"/>
  <c r="CM117" i="26"/>
  <c r="CO117" i="26"/>
  <c r="DA117" i="26"/>
  <c r="DI117" i="26"/>
  <c r="DS117" i="26"/>
  <c r="DU117" i="26"/>
  <c r="AO118" i="26"/>
  <c r="AW118" i="26"/>
  <c r="BG118" i="26"/>
  <c r="BI118" i="26"/>
  <c r="BU118" i="26"/>
  <c r="CC118" i="26"/>
  <c r="CM118" i="26"/>
  <c r="CO118" i="26"/>
  <c r="DA118" i="26"/>
  <c r="DI118" i="26"/>
  <c r="DS118" i="26"/>
  <c r="DU118" i="26"/>
  <c r="AO119" i="26"/>
  <c r="AW119" i="26"/>
  <c r="BG119" i="26"/>
  <c r="BI119" i="26"/>
  <c r="BU119" i="26"/>
  <c r="CC119" i="26"/>
  <c r="CM119" i="26"/>
  <c r="CO119" i="26"/>
  <c r="DA119" i="26"/>
  <c r="DI119" i="26"/>
  <c r="DS119" i="26"/>
  <c r="DU119" i="26"/>
  <c r="AO120" i="26"/>
  <c r="AW120" i="26"/>
  <c r="BG120" i="26"/>
  <c r="BI120" i="26"/>
  <c r="BU120" i="26"/>
  <c r="CC120" i="26"/>
  <c r="CM120" i="26"/>
  <c r="CO120" i="26"/>
  <c r="DA120" i="26"/>
  <c r="DI120" i="26"/>
  <c r="DS120" i="26"/>
  <c r="DU120" i="26"/>
  <c r="AO121" i="26"/>
  <c r="AW121" i="26"/>
  <c r="BG121" i="26"/>
  <c r="BI121" i="26"/>
  <c r="BU121" i="26"/>
  <c r="CC121" i="26"/>
  <c r="CM121" i="26"/>
  <c r="CO121" i="26"/>
  <c r="DA121" i="26"/>
  <c r="DI121" i="26"/>
  <c r="DS121" i="26"/>
  <c r="DU121" i="26"/>
  <c r="AO122" i="26"/>
  <c r="AW122" i="26"/>
  <c r="BG122" i="26"/>
  <c r="BI122" i="26"/>
  <c r="BU122" i="26"/>
  <c r="CC122" i="26"/>
  <c r="CM122" i="26"/>
  <c r="CO122" i="26"/>
  <c r="DA122" i="26"/>
  <c r="DI122" i="26"/>
  <c r="DS122" i="26"/>
  <c r="DU122" i="26"/>
  <c r="AO123" i="26"/>
  <c r="AW123" i="26"/>
  <c r="BG123" i="26"/>
  <c r="BI123" i="26"/>
  <c r="BU123" i="26"/>
  <c r="CC123" i="26"/>
  <c r="CM123" i="26"/>
  <c r="CO123" i="26"/>
  <c r="DA123" i="26"/>
  <c r="DI123" i="26"/>
  <c r="DS123" i="26"/>
  <c r="DU123" i="26"/>
  <c r="AO124" i="26"/>
  <c r="AW124" i="26"/>
  <c r="BG124" i="26"/>
  <c r="BI124" i="26"/>
  <c r="BU124" i="26"/>
  <c r="CC124" i="26"/>
  <c r="CM124" i="26"/>
  <c r="CO124" i="26"/>
  <c r="DA124" i="26"/>
  <c r="DI124" i="26"/>
  <c r="DS124" i="26"/>
  <c r="DU124" i="26"/>
  <c r="AO125" i="26"/>
  <c r="AW125" i="26"/>
  <c r="BG125" i="26"/>
  <c r="BI125" i="26"/>
  <c r="BU125" i="26"/>
  <c r="CC125" i="26"/>
  <c r="CM125" i="26"/>
  <c r="CO125" i="26"/>
  <c r="DA125" i="26"/>
  <c r="DI125" i="26"/>
  <c r="DS125" i="26"/>
  <c r="DU125" i="26"/>
  <c r="AO126" i="26"/>
  <c r="AW126" i="26"/>
  <c r="BG126" i="26"/>
  <c r="BI126" i="26"/>
  <c r="BU126" i="26"/>
  <c r="CC126" i="26"/>
  <c r="CM126" i="26"/>
  <c r="CO126" i="26"/>
  <c r="DA126" i="26"/>
  <c r="DI126" i="26"/>
  <c r="DS126" i="26"/>
  <c r="DU126" i="26"/>
  <c r="AO127" i="26"/>
  <c r="AW127" i="26"/>
  <c r="BG127" i="26"/>
  <c r="BI127" i="26"/>
  <c r="BU127" i="26"/>
  <c r="CC127" i="26"/>
  <c r="CM127" i="26"/>
  <c r="CO127" i="26"/>
  <c r="DA127" i="26"/>
  <c r="DI127" i="26"/>
  <c r="DS127" i="26"/>
  <c r="DU127" i="26"/>
  <c r="AO128" i="26"/>
  <c r="AW128" i="26"/>
  <c r="BG128" i="26"/>
  <c r="BI128" i="26"/>
  <c r="BU128" i="26"/>
  <c r="CC128" i="26"/>
  <c r="CM128" i="26"/>
  <c r="CO128" i="26"/>
  <c r="BN161" i="26"/>
  <c r="CT161" i="26"/>
  <c r="EB161" i="26"/>
  <c r="BN162" i="26"/>
  <c r="BL162" i="26"/>
  <c r="CT162" i="26"/>
  <c r="CR162" i="26"/>
  <c r="DZ162" i="26"/>
  <c r="DX162" i="26"/>
  <c r="BN163" i="26"/>
  <c r="BL163" i="26"/>
  <c r="CT163" i="26"/>
  <c r="CR163" i="26"/>
  <c r="DZ163" i="26"/>
  <c r="DX163" i="26"/>
  <c r="BN164" i="26"/>
  <c r="BL164" i="26"/>
  <c r="CT164" i="26"/>
  <c r="CR164" i="26"/>
  <c r="DZ164" i="26"/>
  <c r="DX164" i="26"/>
  <c r="BN167" i="26"/>
  <c r="BL167" i="26"/>
  <c r="CT167" i="26"/>
  <c r="CR167" i="26"/>
  <c r="DZ167" i="26"/>
  <c r="DX167" i="26"/>
  <c r="BN168" i="26"/>
  <c r="BL168" i="26"/>
  <c r="CT168" i="26"/>
  <c r="CR168" i="26"/>
  <c r="DZ168" i="26"/>
  <c r="DX168" i="26"/>
  <c r="BM170" i="26"/>
  <c r="BM171" i="26"/>
  <c r="CS171" i="26"/>
  <c r="BM172" i="26"/>
  <c r="CS172" i="26"/>
  <c r="BM173" i="26"/>
  <c r="CS173" i="26"/>
  <c r="BM174" i="26"/>
  <c r="CS174" i="26"/>
  <c r="BM175" i="26"/>
  <c r="CS175" i="26"/>
  <c r="BM176" i="26"/>
  <c r="CS176" i="26"/>
  <c r="CT185" i="26"/>
  <c r="BN186" i="26"/>
  <c r="CT186" i="26"/>
  <c r="CT187" i="26"/>
  <c r="BN188" i="26"/>
  <c r="CT188" i="26"/>
  <c r="CT189" i="26"/>
  <c r="CR189" i="26"/>
  <c r="DX189" i="26"/>
  <c r="CT190" i="26"/>
  <c r="CT191" i="26"/>
  <c r="CR191" i="26"/>
  <c r="DX191" i="26"/>
  <c r="CT192" i="26"/>
  <c r="CT193" i="26"/>
  <c r="CR193" i="26"/>
  <c r="DX193" i="26"/>
  <c r="CT194" i="26"/>
  <c r="BK195" i="26"/>
  <c r="BM195" i="26"/>
  <c r="CT195" i="26"/>
  <c r="CR195" i="26"/>
  <c r="DX195" i="26"/>
  <c r="AP195" i="26"/>
  <c r="AN195" i="26"/>
  <c r="AL165" i="26"/>
  <c r="BJ195" i="26"/>
  <c r="BN195" i="26" s="1"/>
  <c r="AP129" i="26"/>
  <c r="AX129" i="26"/>
  <c r="BH129" i="26"/>
  <c r="BJ129" i="26"/>
  <c r="BV129" i="26"/>
  <c r="CD129" i="26"/>
  <c r="CN129" i="26"/>
  <c r="CP129" i="26"/>
  <c r="DB129" i="26"/>
  <c r="DJ129" i="26"/>
  <c r="DT129" i="26"/>
  <c r="DV129" i="26"/>
  <c r="AP130" i="26"/>
  <c r="AX130" i="26"/>
  <c r="BH130" i="26"/>
  <c r="BJ130" i="26"/>
  <c r="BV130" i="26"/>
  <c r="CD130" i="26"/>
  <c r="CN130" i="26"/>
  <c r="CP130" i="26"/>
  <c r="DB130" i="26"/>
  <c r="DJ130" i="26"/>
  <c r="DT130" i="26"/>
  <c r="DV130" i="26"/>
  <c r="AP131" i="26"/>
  <c r="AX131" i="26"/>
  <c r="BH131" i="26"/>
  <c r="BJ131" i="26"/>
  <c r="BV131" i="26"/>
  <c r="CD131" i="26"/>
  <c r="CN131" i="26"/>
  <c r="CP131" i="26"/>
  <c r="DB131" i="26"/>
  <c r="DJ131" i="26"/>
  <c r="DT131" i="26"/>
  <c r="DV131" i="26"/>
  <c r="AP132" i="26"/>
  <c r="AX132" i="26"/>
  <c r="BH132" i="26"/>
  <c r="BJ132" i="26"/>
  <c r="BV132" i="26"/>
  <c r="CD132" i="26"/>
  <c r="CN132" i="26"/>
  <c r="CP132" i="26"/>
  <c r="DB132" i="26"/>
  <c r="DJ132" i="26"/>
  <c r="DT132" i="26"/>
  <c r="DV132" i="26"/>
  <c r="AP133" i="26"/>
  <c r="AX133" i="26"/>
  <c r="BH133" i="26"/>
  <c r="BJ133" i="26"/>
  <c r="BV133" i="26"/>
  <c r="CD133" i="26"/>
  <c r="CN133" i="26"/>
  <c r="CP133" i="26"/>
  <c r="DB133" i="26"/>
  <c r="DJ133" i="26"/>
  <c r="DT133" i="26"/>
  <c r="DV133" i="26"/>
  <c r="AP134" i="26"/>
  <c r="AX134" i="26"/>
  <c r="BH134" i="26"/>
  <c r="BJ134" i="26"/>
  <c r="BV134" i="26"/>
  <c r="CD134" i="26"/>
  <c r="CN134" i="26"/>
  <c r="CP134" i="26"/>
  <c r="DB134" i="26"/>
  <c r="DJ134" i="26"/>
  <c r="DT134" i="26"/>
  <c r="DV134" i="26"/>
  <c r="AP135" i="26"/>
  <c r="AX135" i="26"/>
  <c r="BH135" i="26"/>
  <c r="BJ135" i="26"/>
  <c r="BV135" i="26"/>
  <c r="CD135" i="26"/>
  <c r="CN135" i="26"/>
  <c r="CP135" i="26"/>
  <c r="DB135" i="26"/>
  <c r="DJ135" i="26"/>
  <c r="DT135" i="26"/>
  <c r="DV135" i="26"/>
  <c r="AP136" i="26"/>
  <c r="AX136" i="26"/>
  <c r="BH136" i="26"/>
  <c r="BJ136" i="26"/>
  <c r="BV136" i="26"/>
  <c r="CD136" i="26"/>
  <c r="CN136" i="26"/>
  <c r="CP136" i="26"/>
  <c r="DJ136" i="26"/>
  <c r="DV136" i="26"/>
  <c r="AP137" i="26"/>
  <c r="AX137" i="26"/>
  <c r="BH137" i="26"/>
  <c r="BJ137" i="26"/>
  <c r="BV137" i="26"/>
  <c r="CD137" i="26"/>
  <c r="CN137" i="26"/>
  <c r="CP137" i="26"/>
  <c r="DB137" i="26"/>
  <c r="DJ137" i="26"/>
  <c r="DT137" i="26"/>
  <c r="DV137" i="26"/>
  <c r="AP138" i="26"/>
  <c r="AX138" i="26"/>
  <c r="BH138" i="26"/>
  <c r="BJ138" i="26"/>
  <c r="BV138" i="26"/>
  <c r="CD138" i="26"/>
  <c r="CN138" i="26"/>
  <c r="CP138" i="26"/>
  <c r="DB138" i="26"/>
  <c r="DJ138" i="26"/>
  <c r="DT138" i="26"/>
  <c r="DV138" i="26"/>
  <c r="AP139" i="26"/>
  <c r="AX139" i="26"/>
  <c r="BH139" i="26"/>
  <c r="BJ139" i="26"/>
  <c r="BV139" i="26"/>
  <c r="CD139" i="26"/>
  <c r="CN139" i="26"/>
  <c r="CP139" i="26"/>
  <c r="DB139" i="26"/>
  <c r="DJ139" i="26"/>
  <c r="DT139" i="26"/>
  <c r="DV139" i="26"/>
  <c r="AP140" i="26"/>
  <c r="AX140" i="26"/>
  <c r="BH140" i="26"/>
  <c r="BJ140" i="26"/>
  <c r="BV140" i="26"/>
  <c r="CD140" i="26"/>
  <c r="CN140" i="26"/>
  <c r="CP140" i="26"/>
  <c r="DB140" i="26"/>
  <c r="DJ140" i="26"/>
  <c r="DT140" i="26"/>
  <c r="DV140" i="26"/>
  <c r="AP141" i="26"/>
  <c r="AX141" i="26"/>
  <c r="BH141" i="26"/>
  <c r="BJ141" i="26"/>
  <c r="BV141" i="26"/>
  <c r="CD141" i="26"/>
  <c r="CN141" i="26"/>
  <c r="CP141" i="26"/>
  <c r="DB141" i="26"/>
  <c r="DJ141" i="26"/>
  <c r="DT141" i="26"/>
  <c r="DV141" i="26"/>
  <c r="AP142" i="26"/>
  <c r="AX142" i="26"/>
  <c r="BH142" i="26"/>
  <c r="BJ142" i="26"/>
  <c r="BV142" i="26"/>
  <c r="CD142" i="26"/>
  <c r="CN142" i="26"/>
  <c r="CP142" i="26"/>
  <c r="DB142" i="26"/>
  <c r="DJ142" i="26"/>
  <c r="DT142" i="26"/>
  <c r="DV142" i="26"/>
  <c r="AP143" i="26"/>
  <c r="AX143" i="26"/>
  <c r="BH143" i="26"/>
  <c r="BJ143" i="26"/>
  <c r="BV143" i="26"/>
  <c r="CD143" i="26"/>
  <c r="CN143" i="26"/>
  <c r="CP143" i="26"/>
  <c r="DB143" i="26"/>
  <c r="DJ143" i="26"/>
  <c r="DT143" i="26"/>
  <c r="DV143" i="26"/>
  <c r="AP144" i="26"/>
  <c r="AX144" i="26"/>
  <c r="BH144" i="26"/>
  <c r="BJ144" i="26"/>
  <c r="BV144" i="26"/>
  <c r="CD144" i="26"/>
  <c r="CN144" i="26"/>
  <c r="CP144" i="26"/>
  <c r="DB144" i="26"/>
  <c r="DJ144" i="26"/>
  <c r="AP145" i="26"/>
  <c r="AX145" i="26"/>
  <c r="BH145" i="26"/>
  <c r="BJ145" i="26"/>
  <c r="BV145" i="26"/>
  <c r="CD145" i="26"/>
  <c r="CN145" i="26"/>
  <c r="CP145" i="26"/>
  <c r="DB145" i="26"/>
  <c r="DJ145" i="26"/>
  <c r="DT145" i="26"/>
  <c r="DV145" i="26"/>
  <c r="AP146" i="26"/>
  <c r="AX146" i="26"/>
  <c r="BH146" i="26"/>
  <c r="BJ146" i="26"/>
  <c r="BV146" i="26"/>
  <c r="CD146" i="26"/>
  <c r="CN146" i="26"/>
  <c r="CP146" i="26"/>
  <c r="DB146" i="26"/>
  <c r="DJ146" i="26"/>
  <c r="DT146" i="26"/>
  <c r="DV146" i="26"/>
  <c r="AP147" i="26"/>
  <c r="AX147" i="26"/>
  <c r="BH147" i="26"/>
  <c r="BJ147" i="26"/>
  <c r="BV147" i="26"/>
  <c r="CD147" i="26"/>
  <c r="CN147" i="26"/>
  <c r="CP147" i="26"/>
  <c r="DB147" i="26"/>
  <c r="DJ147" i="26"/>
  <c r="DT147" i="26"/>
  <c r="DV147" i="26"/>
  <c r="AP148" i="26"/>
  <c r="AX148" i="26"/>
  <c r="BH148" i="26"/>
  <c r="BJ148" i="26"/>
  <c r="BV148" i="26"/>
  <c r="CD148" i="26"/>
  <c r="CN148" i="26"/>
  <c r="CP148" i="26"/>
  <c r="DB148" i="26"/>
  <c r="DJ148" i="26"/>
  <c r="DT148" i="26"/>
  <c r="DV148" i="26"/>
  <c r="AP149" i="26"/>
  <c r="AX149" i="26"/>
  <c r="BH149" i="26"/>
  <c r="BJ149" i="26"/>
  <c r="BV149" i="26"/>
  <c r="CD149" i="26"/>
  <c r="CN149" i="26"/>
  <c r="CP149" i="26"/>
  <c r="DB149" i="26"/>
  <c r="DJ149" i="26"/>
  <c r="DT149" i="26"/>
  <c r="DV149" i="26"/>
  <c r="AP150" i="26"/>
  <c r="AX150" i="26"/>
  <c r="BH150" i="26"/>
  <c r="BJ150" i="26"/>
  <c r="BV150" i="26"/>
  <c r="CD150" i="26"/>
  <c r="CN150" i="26"/>
  <c r="CP150" i="26"/>
  <c r="DB150" i="26"/>
  <c r="DJ150" i="26"/>
  <c r="DT150" i="26"/>
  <c r="DV150" i="26"/>
  <c r="AP151" i="26"/>
  <c r="AX151" i="26"/>
  <c r="BH151" i="26"/>
  <c r="BJ151" i="26"/>
  <c r="BV151" i="26"/>
  <c r="CD151" i="26"/>
  <c r="CN151" i="26"/>
  <c r="CP151" i="26"/>
  <c r="DB151" i="26"/>
  <c r="DJ151" i="26"/>
  <c r="DT151" i="26"/>
  <c r="DV151" i="26"/>
  <c r="AP152" i="26"/>
  <c r="AX152" i="26"/>
  <c r="BH152" i="26"/>
  <c r="BJ152" i="26"/>
  <c r="BV152" i="26"/>
  <c r="CD152" i="26"/>
  <c r="CN152" i="26"/>
  <c r="CP152" i="26"/>
  <c r="DB152" i="26"/>
  <c r="DJ152" i="26"/>
  <c r="DT152" i="26"/>
  <c r="DV152" i="26"/>
  <c r="AP153" i="26"/>
  <c r="AX153" i="26"/>
  <c r="BH153" i="26"/>
  <c r="BJ153" i="26"/>
  <c r="BV153" i="26"/>
  <c r="CD153" i="26"/>
  <c r="CN153" i="26"/>
  <c r="CP153" i="26"/>
  <c r="DB153" i="26"/>
  <c r="DJ153" i="26"/>
  <c r="DT153" i="26"/>
  <c r="DV153" i="26"/>
  <c r="AP154" i="26"/>
  <c r="AX154" i="26"/>
  <c r="BH154" i="26"/>
  <c r="BJ154" i="26"/>
  <c r="BV154" i="26"/>
  <c r="CD154" i="26"/>
  <c r="CN154" i="26"/>
  <c r="CP154" i="26"/>
  <c r="DB154" i="26"/>
  <c r="DJ154" i="26"/>
  <c r="DT154" i="26"/>
  <c r="DV154" i="26"/>
  <c r="AP155" i="26"/>
  <c r="AX155" i="26"/>
  <c r="BH155" i="26"/>
  <c r="BJ155" i="26"/>
  <c r="BV155" i="26"/>
  <c r="CD155" i="26"/>
  <c r="CN155" i="26"/>
  <c r="CP155" i="26"/>
  <c r="DB155" i="26"/>
  <c r="DJ155" i="26"/>
  <c r="DT155" i="26"/>
  <c r="DV155" i="26"/>
  <c r="AP156" i="26"/>
  <c r="AX156" i="26"/>
  <c r="BH156" i="26"/>
  <c r="BJ156" i="26"/>
  <c r="BV156" i="26"/>
  <c r="CD156" i="26"/>
  <c r="CN156" i="26"/>
  <c r="CP156" i="26"/>
  <c r="DB156" i="26"/>
  <c r="DJ156" i="26"/>
  <c r="DT156" i="26"/>
  <c r="DV156" i="26"/>
  <c r="AP157" i="26"/>
  <c r="AX157" i="26"/>
  <c r="BH157" i="26"/>
  <c r="BJ157" i="26"/>
  <c r="BV157" i="26"/>
  <c r="CD157" i="26"/>
  <c r="CN157" i="26"/>
  <c r="CP157" i="26"/>
  <c r="DB157" i="26"/>
  <c r="DJ157" i="26"/>
  <c r="DT157" i="26"/>
  <c r="DV157" i="26"/>
  <c r="AP158" i="26"/>
  <c r="AX158" i="26"/>
  <c r="BH158" i="26"/>
  <c r="BJ158" i="26"/>
  <c r="BV158" i="26"/>
  <c r="CD158" i="26"/>
  <c r="CN158" i="26"/>
  <c r="CP158" i="26"/>
  <c r="DB158" i="26"/>
  <c r="DJ158" i="26"/>
  <c r="DT158" i="26"/>
  <c r="DV158" i="26"/>
  <c r="AP159" i="26"/>
  <c r="AX159" i="26"/>
  <c r="BH159" i="26"/>
  <c r="BJ159" i="26"/>
  <c r="BV159" i="26"/>
  <c r="CD159" i="26"/>
  <c r="CN159" i="26"/>
  <c r="CP159" i="26"/>
  <c r="DB159" i="26"/>
  <c r="DJ159" i="26"/>
  <c r="DT159" i="26"/>
  <c r="DV159" i="26"/>
  <c r="AO160" i="26"/>
  <c r="AW160" i="26"/>
  <c r="BG160" i="26"/>
  <c r="BI160" i="26"/>
  <c r="BU160" i="26"/>
  <c r="CC160" i="26"/>
  <c r="CM160" i="26"/>
  <c r="CO160" i="26"/>
  <c r="DA160" i="26"/>
  <c r="DI160" i="26"/>
  <c r="DS160" i="26"/>
  <c r="DU160" i="26"/>
  <c r="AO161" i="26"/>
  <c r="BI161" i="26"/>
  <c r="BG161" i="26"/>
  <c r="BD161" i="26"/>
  <c r="BS161" i="26"/>
  <c r="CA161" i="26"/>
  <c r="CI161" i="26"/>
  <c r="CK161" i="26"/>
  <c r="CY161" i="26"/>
  <c r="DG161" i="26"/>
  <c r="DO161" i="26"/>
  <c r="DQ161" i="26"/>
  <c r="AM162" i="26"/>
  <c r="AU162" i="26"/>
  <c r="BC162" i="26"/>
  <c r="BE162" i="26"/>
  <c r="BS162" i="26"/>
  <c r="CA162" i="26"/>
  <c r="CI162" i="26"/>
  <c r="CK162" i="26"/>
  <c r="CY162" i="26"/>
  <c r="DG162" i="26"/>
  <c r="DO162" i="26"/>
  <c r="DQ162" i="26"/>
  <c r="EA163" i="26"/>
  <c r="EC163" i="26"/>
  <c r="AM163" i="26"/>
  <c r="AU163" i="26"/>
  <c r="BC163" i="26"/>
  <c r="BE163" i="26"/>
  <c r="BS163" i="26"/>
  <c r="CA163" i="26"/>
  <c r="CI163" i="26"/>
  <c r="CK163" i="26"/>
  <c r="CY163" i="26"/>
  <c r="DG163" i="26"/>
  <c r="DO163" i="26"/>
  <c r="DQ163" i="26"/>
  <c r="EA164" i="26"/>
  <c r="EC164" i="26"/>
  <c r="AM164" i="26"/>
  <c r="AU164" i="26"/>
  <c r="BC164" i="26"/>
  <c r="BE164" i="26"/>
  <c r="BS164" i="26"/>
  <c r="CA164" i="26"/>
  <c r="CI164" i="26"/>
  <c r="CK164" i="26"/>
  <c r="CY164" i="26"/>
  <c r="DG164" i="26"/>
  <c r="DO164" i="26"/>
  <c r="DQ164" i="26"/>
  <c r="BD165" i="26"/>
  <c r="BQ165" i="26"/>
  <c r="BY165" i="26"/>
  <c r="CE165" i="26"/>
  <c r="CM165" i="26" s="1"/>
  <c r="CG165" i="26"/>
  <c r="CW165" i="26"/>
  <c r="DE165" i="26"/>
  <c r="DK165" i="26"/>
  <c r="DS165" i="26" s="1"/>
  <c r="DM165" i="26"/>
  <c r="ED167" i="26"/>
  <c r="AN167" i="26"/>
  <c r="AV167" i="26"/>
  <c r="BD167" i="26"/>
  <c r="BF167" i="26"/>
  <c r="BT167" i="26"/>
  <c r="CB167" i="26"/>
  <c r="CJ167" i="26"/>
  <c r="CL167" i="26"/>
  <c r="CZ167" i="26"/>
  <c r="DH167" i="26"/>
  <c r="DP167" i="26"/>
  <c r="DR167" i="26"/>
  <c r="EB168" i="26"/>
  <c r="ED168" i="26"/>
  <c r="AN168" i="26"/>
  <c r="AV168" i="26"/>
  <c r="BD168" i="26"/>
  <c r="BF168" i="26"/>
  <c r="BT168" i="26"/>
  <c r="CB168" i="26"/>
  <c r="CJ168" i="26"/>
  <c r="CL168" i="26"/>
  <c r="CZ168" i="26"/>
  <c r="DH168" i="26"/>
  <c r="DP168" i="26"/>
  <c r="DR168" i="26"/>
  <c r="AO169" i="26"/>
  <c r="AW169" i="26"/>
  <c r="BG169" i="26"/>
  <c r="BI169" i="26"/>
  <c r="BU169" i="26"/>
  <c r="CC169" i="26"/>
  <c r="CM169" i="26"/>
  <c r="CO169" i="26"/>
  <c r="DA169" i="26"/>
  <c r="DI169" i="26"/>
  <c r="DS169" i="26"/>
  <c r="DU169" i="26"/>
  <c r="AM170" i="26"/>
  <c r="AU170" i="26"/>
  <c r="BC170" i="26"/>
  <c r="BE170" i="26"/>
  <c r="BS170" i="26"/>
  <c r="CA170" i="26"/>
  <c r="CI170" i="26"/>
  <c r="CK170" i="26"/>
  <c r="CZ170" i="26"/>
  <c r="DH170" i="26"/>
  <c r="DP170" i="26"/>
  <c r="DR170" i="26"/>
  <c r="AN171" i="26"/>
  <c r="AV171" i="26"/>
  <c r="BD171" i="26"/>
  <c r="BF171" i="26"/>
  <c r="BT171" i="26"/>
  <c r="CB171" i="26"/>
  <c r="CJ171" i="26"/>
  <c r="CL171" i="26"/>
  <c r="CZ171" i="26"/>
  <c r="DH171" i="26"/>
  <c r="DP171" i="26"/>
  <c r="DR171" i="26"/>
  <c r="AN172" i="26"/>
  <c r="AV172" i="26"/>
  <c r="BD172" i="26"/>
  <c r="BF172" i="26"/>
  <c r="BT172" i="26"/>
  <c r="CB172" i="26"/>
  <c r="CJ172" i="26"/>
  <c r="CL172" i="26"/>
  <c r="CZ172" i="26"/>
  <c r="DH172" i="26"/>
  <c r="DP172" i="26"/>
  <c r="DR172" i="26"/>
  <c r="AN173" i="26"/>
  <c r="AV173" i="26"/>
  <c r="BD173" i="26"/>
  <c r="BF173" i="26"/>
  <c r="BT173" i="26"/>
  <c r="CB173" i="26"/>
  <c r="CJ173" i="26"/>
  <c r="CL173" i="26"/>
  <c r="CZ173" i="26"/>
  <c r="DH173" i="26"/>
  <c r="DP173" i="26"/>
  <c r="DR173" i="26"/>
  <c r="AN174" i="26"/>
  <c r="AV174" i="26"/>
  <c r="BD174" i="26"/>
  <c r="BF174" i="26"/>
  <c r="BT174" i="26"/>
  <c r="CB174" i="26"/>
  <c r="CJ174" i="26"/>
  <c r="CL174" i="26"/>
  <c r="CZ174" i="26"/>
  <c r="DH174" i="26"/>
  <c r="DP174" i="26"/>
  <c r="DR174" i="26"/>
  <c r="AN175" i="26"/>
  <c r="AV175" i="26"/>
  <c r="BD175" i="26"/>
  <c r="BF175" i="26"/>
  <c r="BT175" i="26"/>
  <c r="CB175" i="26"/>
  <c r="CJ175" i="26"/>
  <c r="CL175" i="26"/>
  <c r="CZ175" i="26"/>
  <c r="DH175" i="26"/>
  <c r="DP175" i="26"/>
  <c r="DR175" i="26"/>
  <c r="AN176" i="26"/>
  <c r="AV176" i="26"/>
  <c r="BD176" i="26"/>
  <c r="BF176" i="26"/>
  <c r="BT176" i="26"/>
  <c r="CB176" i="26"/>
  <c r="CJ176" i="26"/>
  <c r="CL176" i="26"/>
  <c r="CZ176" i="26"/>
  <c r="DH176" i="26"/>
  <c r="DP176" i="26"/>
  <c r="DR176" i="26"/>
  <c r="AN177" i="26"/>
  <c r="BH177" i="26"/>
  <c r="BV177" i="26"/>
  <c r="BU177" i="26"/>
  <c r="CD177" i="26"/>
  <c r="CC177" i="26"/>
  <c r="CN177" i="26"/>
  <c r="CP177" i="26"/>
  <c r="CK177" i="26"/>
  <c r="CO177" i="26"/>
  <c r="CS177" i="26" s="1"/>
  <c r="DB177" i="26"/>
  <c r="DA177" i="26"/>
  <c r="DJ177" i="26"/>
  <c r="DI177" i="26"/>
  <c r="DT177" i="26"/>
  <c r="DV177" i="26"/>
  <c r="AP178" i="26"/>
  <c r="AX178" i="26"/>
  <c r="BD178" i="26"/>
  <c r="BU178" i="26"/>
  <c r="CC178" i="26"/>
  <c r="CM178" i="26"/>
  <c r="CO178" i="26"/>
  <c r="DA178" i="26"/>
  <c r="DI178" i="26"/>
  <c r="DS178" i="26"/>
  <c r="DU178" i="26"/>
  <c r="AP179" i="26"/>
  <c r="BJ179" i="26"/>
  <c r="BV179" i="26"/>
  <c r="CD179" i="26"/>
  <c r="CN179" i="26"/>
  <c r="CP179" i="26"/>
  <c r="DB179" i="26"/>
  <c r="DJ179" i="26"/>
  <c r="DT179" i="26"/>
  <c r="DV179" i="26"/>
  <c r="AP180" i="26"/>
  <c r="AX180" i="26"/>
  <c r="BD180" i="26"/>
  <c r="BU180" i="26"/>
  <c r="CC180" i="26"/>
  <c r="CM180" i="26"/>
  <c r="CO180" i="26"/>
  <c r="DA180" i="26"/>
  <c r="DI180" i="26"/>
  <c r="DS180" i="26"/>
  <c r="DU180" i="26"/>
  <c r="AO181" i="26"/>
  <c r="AW181" i="26"/>
  <c r="BG181" i="26"/>
  <c r="BC181" i="26"/>
  <c r="BF181" i="26"/>
  <c r="BV181" i="26"/>
  <c r="CD181" i="26"/>
  <c r="CN181" i="26"/>
  <c r="CP181" i="26"/>
  <c r="DB181" i="26"/>
  <c r="DJ181" i="26"/>
  <c r="DT181" i="26"/>
  <c r="DV181" i="26"/>
  <c r="AP182" i="26"/>
  <c r="AX182" i="26"/>
  <c r="BH182" i="26"/>
  <c r="BD182" i="26"/>
  <c r="BV182" i="26"/>
  <c r="CD182" i="26"/>
  <c r="CN182" i="26"/>
  <c r="CP182" i="26"/>
  <c r="DB182" i="26"/>
  <c r="DJ182" i="26"/>
  <c r="DT182" i="26"/>
  <c r="DV182" i="26"/>
  <c r="AP183" i="26"/>
  <c r="AX183" i="26"/>
  <c r="BD183" i="26"/>
  <c r="BU183" i="26"/>
  <c r="CC183" i="26"/>
  <c r="CM183" i="26"/>
  <c r="CO183" i="26"/>
  <c r="DA183" i="26"/>
  <c r="DI183" i="26"/>
  <c r="DS183" i="26"/>
  <c r="DU183" i="26"/>
  <c r="AO184" i="26"/>
  <c r="AW184" i="26"/>
  <c r="BC184" i="26"/>
  <c r="BU184" i="26"/>
  <c r="CO184" i="26"/>
  <c r="CM184" i="26"/>
  <c r="CY184" i="26"/>
  <c r="DG184" i="26"/>
  <c r="DO184" i="26"/>
  <c r="DQ184" i="26"/>
  <c r="AM185" i="26"/>
  <c r="AU185" i="26"/>
  <c r="BC185" i="26"/>
  <c r="BF185" i="26"/>
  <c r="BJ185" i="26"/>
  <c r="BN185" i="26" s="1"/>
  <c r="BT185" i="26"/>
  <c r="CB185" i="26"/>
  <c r="CJ185" i="26"/>
  <c r="CL185" i="26"/>
  <c r="CZ185" i="26"/>
  <c r="DH185" i="26"/>
  <c r="DP185" i="26"/>
  <c r="DR185" i="26"/>
  <c r="AN186" i="26"/>
  <c r="AV186" i="26"/>
  <c r="BD186" i="26"/>
  <c r="BI186" i="26"/>
  <c r="BM186" i="26" s="1"/>
  <c r="BS186" i="26"/>
  <c r="CA186" i="26"/>
  <c r="CI186" i="26"/>
  <c r="CK186" i="26"/>
  <c r="CY186" i="26"/>
  <c r="DG186" i="26"/>
  <c r="DO186" i="26"/>
  <c r="DQ186" i="26"/>
  <c r="AM187" i="26"/>
  <c r="AU187" i="26"/>
  <c r="BC187" i="26"/>
  <c r="BF187" i="26"/>
  <c r="BJ187" i="26"/>
  <c r="BN187" i="26" s="1"/>
  <c r="BT187" i="26"/>
  <c r="CB187" i="26"/>
  <c r="CJ187" i="26"/>
  <c r="CL187" i="26"/>
  <c r="CZ187" i="26"/>
  <c r="DH187" i="26"/>
  <c r="DP187" i="26"/>
  <c r="DR187" i="26"/>
  <c r="AN188" i="26"/>
  <c r="AV188" i="26"/>
  <c r="BD188" i="26"/>
  <c r="BI188" i="26"/>
  <c r="BM188" i="26" s="1"/>
  <c r="BS188" i="26"/>
  <c r="CA188" i="26"/>
  <c r="CI188" i="26"/>
  <c r="CK188" i="26"/>
  <c r="CY188" i="26"/>
  <c r="DG188" i="26"/>
  <c r="DO188" i="26"/>
  <c r="DQ188" i="26"/>
  <c r="AM189" i="26"/>
  <c r="AU189" i="26"/>
  <c r="BC189" i="26"/>
  <c r="BF189" i="26"/>
  <c r="BJ189" i="26"/>
  <c r="BS189" i="26"/>
  <c r="CA189" i="26"/>
  <c r="CI189" i="26"/>
  <c r="CK189" i="26"/>
  <c r="CZ189" i="26"/>
  <c r="DH189" i="26"/>
  <c r="DP189" i="26"/>
  <c r="DR189" i="26"/>
  <c r="EC190" i="26"/>
  <c r="AM190" i="26"/>
  <c r="AU190" i="26"/>
  <c r="BC190" i="26"/>
  <c r="BF190" i="26"/>
  <c r="BJ190" i="26"/>
  <c r="BN190" i="26" s="1"/>
  <c r="BS190" i="26"/>
  <c r="CA190" i="26"/>
  <c r="CI190" i="26"/>
  <c r="CK190" i="26"/>
  <c r="CZ190" i="26"/>
  <c r="DH190" i="26"/>
  <c r="DP190" i="26"/>
  <c r="DR190" i="26"/>
  <c r="AM191" i="26"/>
  <c r="AU191" i="26"/>
  <c r="BC191" i="26"/>
  <c r="BF191" i="26"/>
  <c r="BJ191" i="26"/>
  <c r="BS191" i="26"/>
  <c r="CA191" i="26"/>
  <c r="CI191" i="26"/>
  <c r="CK191" i="26"/>
  <c r="CZ191" i="26"/>
  <c r="DH191" i="26"/>
  <c r="DP191" i="26"/>
  <c r="DR191" i="26"/>
  <c r="EC192" i="26"/>
  <c r="AM192" i="26"/>
  <c r="AU192" i="26"/>
  <c r="BC192" i="26"/>
  <c r="BF192" i="26"/>
  <c r="BJ192" i="26"/>
  <c r="BN192" i="26" s="1"/>
  <c r="BS192" i="26"/>
  <c r="CA192" i="26"/>
  <c r="CI192" i="26"/>
  <c r="CK192" i="26"/>
  <c r="CZ192" i="26"/>
  <c r="DH192" i="26"/>
  <c r="DP192" i="26"/>
  <c r="DR192" i="26"/>
  <c r="AM193" i="26"/>
  <c r="AU193" i="26"/>
  <c r="BC193" i="26"/>
  <c r="BF193" i="26"/>
  <c r="BJ193" i="26"/>
  <c r="BS193" i="26"/>
  <c r="CA193" i="26"/>
  <c r="CI193" i="26"/>
  <c r="CK193" i="26"/>
  <c r="CZ193" i="26"/>
  <c r="DH193" i="26"/>
  <c r="DP193" i="26"/>
  <c r="DR193" i="26"/>
  <c r="EC194" i="26"/>
  <c r="AM194" i="26"/>
  <c r="AU194" i="26"/>
  <c r="BC194" i="26"/>
  <c r="BF194" i="26"/>
  <c r="BJ194" i="26"/>
  <c r="BN194" i="26" s="1"/>
  <c r="BS194" i="26"/>
  <c r="CA194" i="26"/>
  <c r="CI194" i="26"/>
  <c r="CK194" i="26"/>
  <c r="CZ194" i="26"/>
  <c r="DH194" i="26"/>
  <c r="DP194" i="26"/>
  <c r="DR194" i="26"/>
  <c r="AM195" i="26"/>
  <c r="AU195" i="26"/>
  <c r="BC195" i="26"/>
  <c r="BT195" i="26"/>
  <c r="CB195" i="26"/>
  <c r="CJ195" i="26"/>
  <c r="CL195" i="26"/>
  <c r="CY195" i="26"/>
  <c r="DG195" i="26"/>
  <c r="DO195" i="26"/>
  <c r="DQ195" i="26"/>
  <c r="AX196" i="26"/>
  <c r="BD196" i="26"/>
  <c r="BF196" i="26"/>
  <c r="BJ196" i="26"/>
  <c r="BU196" i="26"/>
  <c r="CC196" i="26"/>
  <c r="CM196" i="26"/>
  <c r="CO196" i="26"/>
  <c r="DA196" i="26"/>
  <c r="DI196" i="26"/>
  <c r="DS196" i="26"/>
  <c r="DU196" i="26"/>
  <c r="AO197" i="26"/>
  <c r="AW197" i="26"/>
  <c r="BC197" i="26"/>
  <c r="BI197" i="26"/>
  <c r="BM197" i="26" s="1"/>
  <c r="BV197" i="26"/>
  <c r="CD197" i="26"/>
  <c r="CN197" i="26"/>
  <c r="CP197" i="26"/>
  <c r="DB197" i="26"/>
  <c r="DJ197" i="26"/>
  <c r="DT197" i="26"/>
  <c r="DV197" i="26"/>
  <c r="AX198" i="26"/>
  <c r="BD198" i="26"/>
  <c r="BU198" i="26"/>
  <c r="CC198" i="26"/>
  <c r="CM198" i="26"/>
  <c r="CO198" i="26"/>
  <c r="DA198" i="26"/>
  <c r="DI198" i="26"/>
  <c r="DS198" i="26"/>
  <c r="DU198" i="26"/>
  <c r="AO199" i="26"/>
  <c r="AW199" i="26"/>
  <c r="BC199" i="26"/>
  <c r="BU199" i="26"/>
  <c r="CC199" i="26"/>
  <c r="CM199" i="26"/>
  <c r="CO199" i="26"/>
  <c r="DA199" i="26"/>
  <c r="DI199" i="26"/>
  <c r="DS199" i="26"/>
  <c r="DU199" i="26"/>
  <c r="AO200" i="26"/>
  <c r="AW200" i="26"/>
  <c r="BG200" i="26"/>
  <c r="BC200" i="26"/>
  <c r="BN200" i="26"/>
  <c r="BV200" i="26"/>
  <c r="CD200" i="26"/>
  <c r="CN200" i="26"/>
  <c r="CP200" i="26"/>
  <c r="DB200" i="26"/>
  <c r="DJ200" i="26"/>
  <c r="DT200" i="26"/>
  <c r="DV200" i="26"/>
  <c r="AP201" i="26"/>
  <c r="AX201" i="26"/>
  <c r="BH201" i="26"/>
  <c r="BD201" i="26"/>
  <c r="BM201" i="26"/>
  <c r="BV201" i="26"/>
  <c r="CD201" i="26"/>
  <c r="CN201" i="26"/>
  <c r="CP201" i="26"/>
  <c r="DB201" i="26"/>
  <c r="DJ201" i="26"/>
  <c r="DT201" i="26"/>
  <c r="DV201" i="26"/>
  <c r="AP202" i="26"/>
  <c r="AX202" i="26"/>
  <c r="BD202" i="26"/>
  <c r="BU202" i="26"/>
  <c r="CC202" i="26"/>
  <c r="CM202" i="26"/>
  <c r="CO202" i="26"/>
  <c r="DA202" i="26"/>
  <c r="DI202" i="26"/>
  <c r="DO202" i="26"/>
  <c r="AO203" i="26"/>
  <c r="AW203" i="26"/>
  <c r="BG203" i="26"/>
  <c r="BI203" i="26"/>
  <c r="CD203" i="26"/>
  <c r="CN203" i="26"/>
  <c r="CP203" i="26"/>
  <c r="DB203" i="26"/>
  <c r="DJ203" i="26"/>
  <c r="AP204" i="26"/>
  <c r="AX204" i="26"/>
  <c r="BH204" i="26"/>
  <c r="BJ204" i="26"/>
  <c r="BV204" i="26"/>
  <c r="CD204" i="26"/>
  <c r="CN204" i="26"/>
  <c r="CP204" i="26"/>
  <c r="DB204" i="26"/>
  <c r="DJ204" i="26"/>
  <c r="DP204" i="26"/>
  <c r="AO205" i="26"/>
  <c r="AW205" i="26"/>
  <c r="BG205" i="26"/>
  <c r="BI205" i="26"/>
  <c r="BU205" i="26"/>
  <c r="CC205" i="26"/>
  <c r="CM205" i="26"/>
  <c r="CO205" i="26"/>
  <c r="DA205" i="26"/>
  <c r="DI205" i="26"/>
  <c r="DO205" i="26"/>
  <c r="AO206" i="26"/>
  <c r="AW206" i="26"/>
  <c r="BG206" i="26"/>
  <c r="BI206" i="26"/>
  <c r="BU206" i="26"/>
  <c r="CC206" i="26"/>
  <c r="CM206" i="26"/>
  <c r="CO206" i="26"/>
  <c r="DA206" i="26"/>
  <c r="DI206" i="26"/>
  <c r="DS206" i="26"/>
  <c r="DU206" i="26"/>
  <c r="AP207" i="26"/>
  <c r="AX207" i="26"/>
  <c r="BH207" i="26"/>
  <c r="BJ207" i="26"/>
  <c r="BV207" i="26"/>
  <c r="CD207" i="26"/>
  <c r="CN207" i="26"/>
  <c r="CP207" i="26"/>
  <c r="DB207" i="26"/>
  <c r="DJ207" i="26"/>
  <c r="DT207" i="26"/>
  <c r="DV207" i="26"/>
  <c r="AP208" i="26"/>
  <c r="AX208" i="26"/>
  <c r="BH208" i="26"/>
  <c r="BJ208" i="26"/>
  <c r="BV208" i="26"/>
  <c r="CD208" i="26"/>
  <c r="CN208" i="26"/>
  <c r="CP208" i="26"/>
  <c r="DB208" i="26"/>
  <c r="DJ208" i="26"/>
  <c r="DP208" i="26"/>
  <c r="AO209" i="26"/>
  <c r="AW209" i="26"/>
  <c r="BG209" i="26"/>
  <c r="BI209" i="26"/>
  <c r="BU209" i="26"/>
  <c r="CC209" i="26"/>
  <c r="CM209" i="26"/>
  <c r="CO209" i="26"/>
  <c r="DA209" i="26"/>
  <c r="DI209" i="26"/>
  <c r="DO209" i="26"/>
  <c r="AO210" i="26"/>
  <c r="AW210" i="26"/>
  <c r="BG210" i="26"/>
  <c r="BI210" i="26"/>
  <c r="BU210" i="26"/>
  <c r="CC210" i="26"/>
  <c r="CM210" i="26"/>
  <c r="CO210" i="26"/>
  <c r="DA210" i="26"/>
  <c r="DI210" i="26"/>
  <c r="AO212" i="26"/>
  <c r="AW212" i="26"/>
  <c r="BG212" i="26"/>
  <c r="BI212" i="26"/>
  <c r="BN221" i="26"/>
  <c r="DZ221" i="26"/>
  <c r="DX221" i="26"/>
  <c r="CT222" i="26"/>
  <c r="CR222" i="26"/>
  <c r="BM223" i="26"/>
  <c r="BK223" i="26"/>
  <c r="CS223" i="26"/>
  <c r="CQ223" i="26"/>
  <c r="DW223" i="26"/>
  <c r="BN224" i="26"/>
  <c r="BL224" i="26"/>
  <c r="CT224" i="26"/>
  <c r="CR224" i="26"/>
  <c r="BM225" i="26"/>
  <c r="BK225" i="26"/>
  <c r="CS225" i="26"/>
  <c r="CQ225" i="26"/>
  <c r="DW225" i="26"/>
  <c r="BN226" i="26"/>
  <c r="BL226" i="26"/>
  <c r="CT226" i="26"/>
  <c r="CR226" i="26"/>
  <c r="DZ226" i="26"/>
  <c r="BN227" i="26"/>
  <c r="BL227" i="26"/>
  <c r="CT227" i="26"/>
  <c r="CR227" i="26"/>
  <c r="CS232" i="26"/>
  <c r="BM233" i="26"/>
  <c r="CS233" i="26"/>
  <c r="BM234" i="26"/>
  <c r="CS234" i="26"/>
  <c r="BM235" i="26"/>
  <c r="CS235" i="26"/>
  <c r="BM236" i="26"/>
  <c r="CS236" i="26"/>
  <c r="BM237" i="26"/>
  <c r="CS237" i="26"/>
  <c r="BM238" i="26"/>
  <c r="CS238" i="26"/>
  <c r="BM239" i="26"/>
  <c r="DX239" i="26"/>
  <c r="DZ239" i="26"/>
  <c r="DA128" i="26"/>
  <c r="DI128" i="26"/>
  <c r="DS128" i="26"/>
  <c r="DU128" i="26"/>
  <c r="AO129" i="26"/>
  <c r="AW129" i="26"/>
  <c r="BG129" i="26"/>
  <c r="BI129" i="26"/>
  <c r="BU129" i="26"/>
  <c r="CC129" i="26"/>
  <c r="CM129" i="26"/>
  <c r="CO129" i="26"/>
  <c r="DA129" i="26"/>
  <c r="DI129" i="26"/>
  <c r="DS129" i="26"/>
  <c r="DU129" i="26"/>
  <c r="AO130" i="26"/>
  <c r="AW130" i="26"/>
  <c r="BG130" i="26"/>
  <c r="BI130" i="26"/>
  <c r="BU130" i="26"/>
  <c r="CC130" i="26"/>
  <c r="CM130" i="26"/>
  <c r="CO130" i="26"/>
  <c r="DA130" i="26"/>
  <c r="DI130" i="26"/>
  <c r="DS130" i="26"/>
  <c r="DU130" i="26"/>
  <c r="AO131" i="26"/>
  <c r="AW131" i="26"/>
  <c r="BG131" i="26"/>
  <c r="BI131" i="26"/>
  <c r="BU131" i="26"/>
  <c r="CC131" i="26"/>
  <c r="CM131" i="26"/>
  <c r="CO131" i="26"/>
  <c r="DA131" i="26"/>
  <c r="DI131" i="26"/>
  <c r="DS131" i="26"/>
  <c r="DU131" i="26"/>
  <c r="AO132" i="26"/>
  <c r="AW132" i="26"/>
  <c r="BG132" i="26"/>
  <c r="BI132" i="26"/>
  <c r="BU132" i="26"/>
  <c r="CC132" i="26"/>
  <c r="CM132" i="26"/>
  <c r="CO132" i="26"/>
  <c r="DA132" i="26"/>
  <c r="DI132" i="26"/>
  <c r="DS132" i="26"/>
  <c r="DU132" i="26"/>
  <c r="AO133" i="26"/>
  <c r="AW133" i="26"/>
  <c r="BG133" i="26"/>
  <c r="BI133" i="26"/>
  <c r="BU133" i="26"/>
  <c r="CC133" i="26"/>
  <c r="CM133" i="26"/>
  <c r="CO133" i="26"/>
  <c r="DA133" i="26"/>
  <c r="DI133" i="26"/>
  <c r="DS133" i="26"/>
  <c r="DU133" i="26"/>
  <c r="AO134" i="26"/>
  <c r="AW134" i="26"/>
  <c r="BG134" i="26"/>
  <c r="BI134" i="26"/>
  <c r="BU134" i="26"/>
  <c r="CC134" i="26"/>
  <c r="CM134" i="26"/>
  <c r="CO134" i="26"/>
  <c r="DA134" i="26"/>
  <c r="DI134" i="26"/>
  <c r="DS134" i="26"/>
  <c r="DU134" i="26"/>
  <c r="AO135" i="26"/>
  <c r="AW135" i="26"/>
  <c r="BG135" i="26"/>
  <c r="BI135" i="26"/>
  <c r="BU135" i="26"/>
  <c r="CC135" i="26"/>
  <c r="CM135" i="26"/>
  <c r="CO135" i="26"/>
  <c r="DA135" i="26"/>
  <c r="DI135" i="26"/>
  <c r="DS135" i="26"/>
  <c r="DU135" i="26"/>
  <c r="AO136" i="26"/>
  <c r="AW136" i="26"/>
  <c r="BG136" i="26"/>
  <c r="BI136" i="26"/>
  <c r="BU136" i="26"/>
  <c r="CC136" i="26"/>
  <c r="CM136" i="26"/>
  <c r="CO136" i="26"/>
  <c r="CY136" i="26"/>
  <c r="DG136" i="26"/>
  <c r="DS136" i="26"/>
  <c r="DO136" i="26"/>
  <c r="AM137" i="26"/>
  <c r="AU137" i="26"/>
  <c r="BG137" i="26"/>
  <c r="BC137" i="26"/>
  <c r="BU137" i="26"/>
  <c r="CC137" i="26"/>
  <c r="CM137" i="26"/>
  <c r="CO137" i="26"/>
  <c r="DA137" i="26"/>
  <c r="DI137" i="26"/>
  <c r="DS137" i="26"/>
  <c r="DU137" i="26"/>
  <c r="AO138" i="26"/>
  <c r="AW138" i="26"/>
  <c r="BG138" i="26"/>
  <c r="BI138" i="26"/>
  <c r="BU138" i="26"/>
  <c r="CC138" i="26"/>
  <c r="CM138" i="26"/>
  <c r="CO138" i="26"/>
  <c r="DA138" i="26"/>
  <c r="DI138" i="26"/>
  <c r="DS138" i="26"/>
  <c r="DU138" i="26"/>
  <c r="AO139" i="26"/>
  <c r="AW139" i="26"/>
  <c r="BG139" i="26"/>
  <c r="BI139" i="26"/>
  <c r="BU139" i="26"/>
  <c r="CC139" i="26"/>
  <c r="CM139" i="26"/>
  <c r="CO139" i="26"/>
  <c r="DA139" i="26"/>
  <c r="DI139" i="26"/>
  <c r="DS139" i="26"/>
  <c r="DU139" i="26"/>
  <c r="AO140" i="26"/>
  <c r="AW140" i="26"/>
  <c r="BG140" i="26"/>
  <c r="BI140" i="26"/>
  <c r="BU140" i="26"/>
  <c r="CC140" i="26"/>
  <c r="CM140" i="26"/>
  <c r="CO140" i="26"/>
  <c r="DA140" i="26"/>
  <c r="DI140" i="26"/>
  <c r="DS140" i="26"/>
  <c r="DU140" i="26"/>
  <c r="AO141" i="26"/>
  <c r="AW141" i="26"/>
  <c r="BG141" i="26"/>
  <c r="BI141" i="26"/>
  <c r="BU141" i="26"/>
  <c r="CC141" i="26"/>
  <c r="CM141" i="26"/>
  <c r="CO141" i="26"/>
  <c r="DA141" i="26"/>
  <c r="DI141" i="26"/>
  <c r="DS141" i="26"/>
  <c r="DU141" i="26"/>
  <c r="AO142" i="26"/>
  <c r="AW142" i="26"/>
  <c r="BG142" i="26"/>
  <c r="BI142" i="26"/>
  <c r="BU142" i="26"/>
  <c r="CC142" i="26"/>
  <c r="CM142" i="26"/>
  <c r="CO142" i="26"/>
  <c r="DA142" i="26"/>
  <c r="DI142" i="26"/>
  <c r="DS142" i="26"/>
  <c r="DU142" i="26"/>
  <c r="AO143" i="26"/>
  <c r="AW143" i="26"/>
  <c r="BG143" i="26"/>
  <c r="BI143" i="26"/>
  <c r="BU143" i="26"/>
  <c r="CC143" i="26"/>
  <c r="CM143" i="26"/>
  <c r="CO143" i="26"/>
  <c r="DA143" i="26"/>
  <c r="DI143" i="26"/>
  <c r="DS143" i="26"/>
  <c r="DU143" i="26"/>
  <c r="AO144" i="26"/>
  <c r="AW144" i="26"/>
  <c r="BG144" i="26"/>
  <c r="BI144" i="26"/>
  <c r="BU144" i="26"/>
  <c r="CC144" i="26"/>
  <c r="CM144" i="26"/>
  <c r="CO144" i="26"/>
  <c r="DI144" i="26"/>
  <c r="AO145" i="26"/>
  <c r="AW145" i="26"/>
  <c r="BG145" i="26"/>
  <c r="BI145" i="26"/>
  <c r="BU145" i="26"/>
  <c r="CC145" i="26"/>
  <c r="CM145" i="26"/>
  <c r="CO145" i="26"/>
  <c r="DA145" i="26"/>
  <c r="DI145" i="26"/>
  <c r="DS145" i="26"/>
  <c r="DU145" i="26"/>
  <c r="AO146" i="26"/>
  <c r="AW146" i="26"/>
  <c r="BG146" i="26"/>
  <c r="BI146" i="26"/>
  <c r="BU146" i="26"/>
  <c r="CC146" i="26"/>
  <c r="CM146" i="26"/>
  <c r="CO146" i="26"/>
  <c r="DA146" i="26"/>
  <c r="DI146" i="26"/>
  <c r="DS146" i="26"/>
  <c r="DU146" i="26"/>
  <c r="AO147" i="26"/>
  <c r="AW147" i="26"/>
  <c r="BG147" i="26"/>
  <c r="BI147" i="26"/>
  <c r="BU147" i="26"/>
  <c r="CC147" i="26"/>
  <c r="CM147" i="26"/>
  <c r="CO147" i="26"/>
  <c r="DA147" i="26"/>
  <c r="DI147" i="26"/>
  <c r="DS147" i="26"/>
  <c r="DU147" i="26"/>
  <c r="AO148" i="26"/>
  <c r="AW148" i="26"/>
  <c r="BG148" i="26"/>
  <c r="BI148" i="26"/>
  <c r="BU148" i="26"/>
  <c r="CC148" i="26"/>
  <c r="CM148" i="26"/>
  <c r="CO148" i="26"/>
  <c r="DA148" i="26"/>
  <c r="DI148" i="26"/>
  <c r="DS148" i="26"/>
  <c r="DU148" i="26"/>
  <c r="AO149" i="26"/>
  <c r="AW149" i="26"/>
  <c r="BG149" i="26"/>
  <c r="BI149" i="26"/>
  <c r="BU149" i="26"/>
  <c r="CC149" i="26"/>
  <c r="CM149" i="26"/>
  <c r="CO149" i="26"/>
  <c r="DA149" i="26"/>
  <c r="DI149" i="26"/>
  <c r="DS149" i="26"/>
  <c r="DU149" i="26"/>
  <c r="AO150" i="26"/>
  <c r="AW150" i="26"/>
  <c r="BG150" i="26"/>
  <c r="BI150" i="26"/>
  <c r="BU150" i="26"/>
  <c r="CC150" i="26"/>
  <c r="CM150" i="26"/>
  <c r="CO150" i="26"/>
  <c r="DA150" i="26"/>
  <c r="DI150" i="26"/>
  <c r="DS150" i="26"/>
  <c r="DU150" i="26"/>
  <c r="AO151" i="26"/>
  <c r="AW151" i="26"/>
  <c r="BG151" i="26"/>
  <c r="BI151" i="26"/>
  <c r="BU151" i="26"/>
  <c r="CC151" i="26"/>
  <c r="CM151" i="26"/>
  <c r="CO151" i="26"/>
  <c r="DA151" i="26"/>
  <c r="DI151" i="26"/>
  <c r="AO152" i="26"/>
  <c r="AW152" i="26"/>
  <c r="BG152" i="26"/>
  <c r="BI152" i="26"/>
  <c r="BU152" i="26"/>
  <c r="CC152" i="26"/>
  <c r="CM152" i="26"/>
  <c r="CO152" i="26"/>
  <c r="DA152" i="26"/>
  <c r="DI152" i="26"/>
  <c r="DS152" i="26"/>
  <c r="DU152" i="26"/>
  <c r="AO153" i="26"/>
  <c r="AW153" i="26"/>
  <c r="BG153" i="26"/>
  <c r="BI153" i="26"/>
  <c r="BU153" i="26"/>
  <c r="CC153" i="26"/>
  <c r="CM153" i="26"/>
  <c r="CO153" i="26"/>
  <c r="DA153" i="26"/>
  <c r="DI153" i="26"/>
  <c r="DS153" i="26"/>
  <c r="DU153" i="26"/>
  <c r="AO154" i="26"/>
  <c r="AW154" i="26"/>
  <c r="BG154" i="26"/>
  <c r="BI154" i="26"/>
  <c r="BU154" i="26"/>
  <c r="CC154" i="26"/>
  <c r="CM154" i="26"/>
  <c r="CO154" i="26"/>
  <c r="DA154" i="26"/>
  <c r="DI154" i="26"/>
  <c r="DS154" i="26"/>
  <c r="DU154" i="26"/>
  <c r="AO155" i="26"/>
  <c r="AW155" i="26"/>
  <c r="BG155" i="26"/>
  <c r="BI155" i="26"/>
  <c r="BU155" i="26"/>
  <c r="CC155" i="26"/>
  <c r="CM155" i="26"/>
  <c r="CO155" i="26"/>
  <c r="DA155" i="26"/>
  <c r="DI155" i="26"/>
  <c r="DS155" i="26"/>
  <c r="DU155" i="26"/>
  <c r="AO156" i="26"/>
  <c r="AW156" i="26"/>
  <c r="BG156" i="26"/>
  <c r="BI156" i="26"/>
  <c r="BU156" i="26"/>
  <c r="DA156" i="26"/>
  <c r="DI156" i="26"/>
  <c r="DS156" i="26"/>
  <c r="DU156" i="26"/>
  <c r="AO157" i="26"/>
  <c r="AW157" i="26"/>
  <c r="BG157" i="26"/>
  <c r="BI157" i="26"/>
  <c r="BU157" i="26"/>
  <c r="CC157" i="26"/>
  <c r="CM157" i="26"/>
  <c r="CO157" i="26"/>
  <c r="DA157" i="26"/>
  <c r="DI157" i="26"/>
  <c r="DS157" i="26"/>
  <c r="DU157" i="26"/>
  <c r="AO158" i="26"/>
  <c r="AW158" i="26"/>
  <c r="BG158" i="26"/>
  <c r="BI158" i="26"/>
  <c r="BU158" i="26"/>
  <c r="CC158" i="26"/>
  <c r="CM158" i="26"/>
  <c r="CO158" i="26"/>
  <c r="DA158" i="26"/>
  <c r="DI158" i="26"/>
  <c r="DS158" i="26"/>
  <c r="DU158" i="26"/>
  <c r="AO159" i="26"/>
  <c r="AW159" i="26"/>
  <c r="BG159" i="26"/>
  <c r="BI159" i="26"/>
  <c r="BU159" i="26"/>
  <c r="CC159" i="26"/>
  <c r="CM159" i="26"/>
  <c r="CO159" i="26"/>
  <c r="CY159" i="26"/>
  <c r="DG159" i="26"/>
  <c r="DS159" i="26"/>
  <c r="DO159" i="26"/>
  <c r="AP160" i="26"/>
  <c r="AX160" i="26"/>
  <c r="BH160" i="26"/>
  <c r="BJ160" i="26"/>
  <c r="BV160" i="26"/>
  <c r="CD160" i="26"/>
  <c r="CN160" i="26"/>
  <c r="CP160" i="26"/>
  <c r="DB160" i="26"/>
  <c r="DJ160" i="26"/>
  <c r="DT160" i="26"/>
  <c r="DV160" i="26"/>
  <c r="BF161" i="26"/>
  <c r="BT161" i="26"/>
  <c r="CB161" i="26"/>
  <c r="CJ161" i="26"/>
  <c r="CL161" i="26"/>
  <c r="CZ161" i="26"/>
  <c r="DH161" i="26"/>
  <c r="DP161" i="26"/>
  <c r="DR161" i="26"/>
  <c r="EB162" i="26"/>
  <c r="AN162" i="26"/>
  <c r="AV162" i="26"/>
  <c r="BD162" i="26"/>
  <c r="BF162" i="26"/>
  <c r="BT162" i="26"/>
  <c r="CB162" i="26"/>
  <c r="CJ162" i="26"/>
  <c r="CL162" i="26"/>
  <c r="CZ162" i="26"/>
  <c r="DH162" i="26"/>
  <c r="DP162" i="26"/>
  <c r="DR162" i="26"/>
  <c r="EB163" i="26"/>
  <c r="ED163" i="26"/>
  <c r="AN163" i="26"/>
  <c r="AV163" i="26"/>
  <c r="BD163" i="26"/>
  <c r="BF163" i="26"/>
  <c r="BT163" i="26"/>
  <c r="CB163" i="26"/>
  <c r="CJ163" i="26"/>
  <c r="CL163" i="26"/>
  <c r="CZ163" i="26"/>
  <c r="DH163" i="26"/>
  <c r="DP163" i="26"/>
  <c r="DR163" i="26"/>
  <c r="EB164" i="26"/>
  <c r="ED164" i="26"/>
  <c r="AN164" i="26"/>
  <c r="AV164" i="26"/>
  <c r="BD164" i="26"/>
  <c r="BF164" i="26"/>
  <c r="BT164" i="26"/>
  <c r="CB164" i="26"/>
  <c r="CJ164" i="26"/>
  <c r="CL164" i="26"/>
  <c r="CZ164" i="26"/>
  <c r="DH164" i="26"/>
  <c r="DP164" i="26"/>
  <c r="DR164" i="26"/>
  <c r="AV165" i="26"/>
  <c r="BF165" i="26"/>
  <c r="BT165" i="26"/>
  <c r="CB165" i="26"/>
  <c r="CJ165" i="26"/>
  <c r="CL165" i="26"/>
  <c r="CZ165" i="26"/>
  <c r="DH165" i="26"/>
  <c r="DP165" i="26"/>
  <c r="DR165" i="26"/>
  <c r="EB167" i="26"/>
  <c r="AM167" i="26"/>
  <c r="AU167" i="26"/>
  <c r="BC167" i="26"/>
  <c r="BE167" i="26"/>
  <c r="BS167" i="26"/>
  <c r="CA167" i="26"/>
  <c r="CI167" i="26"/>
  <c r="CK167" i="26"/>
  <c r="CY167" i="26"/>
  <c r="DG167" i="26"/>
  <c r="DO167" i="26"/>
  <c r="DQ167" i="26"/>
  <c r="EA168" i="26"/>
  <c r="EC168" i="26"/>
  <c r="AM168" i="26"/>
  <c r="AU168" i="26"/>
  <c r="BC168" i="26"/>
  <c r="BE168" i="26"/>
  <c r="BS168" i="26"/>
  <c r="CA168" i="26"/>
  <c r="CI168" i="26"/>
  <c r="CK168" i="26"/>
  <c r="CY168" i="26"/>
  <c r="DG168" i="26"/>
  <c r="DO168" i="26"/>
  <c r="DQ168" i="26"/>
  <c r="AP169" i="26"/>
  <c r="AX169" i="26"/>
  <c r="BH169" i="26"/>
  <c r="BJ169" i="26"/>
  <c r="BV169" i="26"/>
  <c r="CD169" i="26"/>
  <c r="CN169" i="26"/>
  <c r="CP169" i="26"/>
  <c r="DB169" i="26"/>
  <c r="DJ169" i="26"/>
  <c r="DT169" i="26"/>
  <c r="DV169" i="26"/>
  <c r="AN170" i="26"/>
  <c r="AV170" i="26"/>
  <c r="BD170" i="26"/>
  <c r="BF170" i="26"/>
  <c r="BT170" i="26"/>
  <c r="CB170" i="26"/>
  <c r="CJ170" i="26"/>
  <c r="CL170" i="26"/>
  <c r="CY170" i="26"/>
  <c r="DG170" i="26"/>
  <c r="DO170" i="26"/>
  <c r="DQ170" i="26"/>
  <c r="AM171" i="26"/>
  <c r="AU171" i="26"/>
  <c r="BC171" i="26"/>
  <c r="BE171" i="26"/>
  <c r="BS171" i="26"/>
  <c r="CA171" i="26"/>
  <c r="CI171" i="26"/>
  <c r="CK171" i="26"/>
  <c r="CY171" i="26"/>
  <c r="DG171" i="26"/>
  <c r="DO171" i="26"/>
  <c r="DQ171" i="26"/>
  <c r="AM172" i="26"/>
  <c r="AU172" i="26"/>
  <c r="BC172" i="26"/>
  <c r="BE172" i="26"/>
  <c r="BS172" i="26"/>
  <c r="CA172" i="26"/>
  <c r="CI172" i="26"/>
  <c r="CK172" i="26"/>
  <c r="CY172" i="26"/>
  <c r="DG172" i="26"/>
  <c r="DO172" i="26"/>
  <c r="DQ172" i="26"/>
  <c r="AM173" i="26"/>
  <c r="AU173" i="26"/>
  <c r="BC173" i="26"/>
  <c r="BE173" i="26"/>
  <c r="BS173" i="26"/>
  <c r="CA173" i="26"/>
  <c r="CI173" i="26"/>
  <c r="CK173" i="26"/>
  <c r="CY173" i="26"/>
  <c r="DG173" i="26"/>
  <c r="DO173" i="26"/>
  <c r="DQ173" i="26"/>
  <c r="AM174" i="26"/>
  <c r="AU174" i="26"/>
  <c r="BC174" i="26"/>
  <c r="BE174" i="26"/>
  <c r="BS174" i="26"/>
  <c r="CA174" i="26"/>
  <c r="CI174" i="26"/>
  <c r="CK174" i="26"/>
  <c r="CY174" i="26"/>
  <c r="DG174" i="26"/>
  <c r="DO174" i="26"/>
  <c r="DQ174" i="26"/>
  <c r="AM175" i="26"/>
  <c r="AU175" i="26"/>
  <c r="BC175" i="26"/>
  <c r="BE175" i="26"/>
  <c r="BS175" i="26"/>
  <c r="CA175" i="26"/>
  <c r="CI175" i="26"/>
  <c r="CK175" i="26"/>
  <c r="CY175" i="26"/>
  <c r="DG175" i="26"/>
  <c r="DO175" i="26"/>
  <c r="DQ175" i="26"/>
  <c r="AM176" i="26"/>
  <c r="AU176" i="26"/>
  <c r="BC176" i="26"/>
  <c r="BE176" i="26"/>
  <c r="BS176" i="26"/>
  <c r="CA176" i="26"/>
  <c r="CI176" i="26"/>
  <c r="CK176" i="26"/>
  <c r="CY176" i="26"/>
  <c r="DG176" i="26"/>
  <c r="DO176" i="26"/>
  <c r="DQ176" i="26"/>
  <c r="AM177" i="26"/>
  <c r="BC177" i="26"/>
  <c r="BD177" i="26"/>
  <c r="BI177" i="26"/>
  <c r="DS177" i="26"/>
  <c r="DU177" i="26"/>
  <c r="AO178" i="26"/>
  <c r="AW178" i="26"/>
  <c r="BG178" i="26"/>
  <c r="BI178" i="26"/>
  <c r="BF178" i="26"/>
  <c r="BJ178" i="26"/>
  <c r="BN178" i="26" s="1"/>
  <c r="BV178" i="26"/>
  <c r="CD178" i="26"/>
  <c r="CN178" i="26"/>
  <c r="CP178" i="26"/>
  <c r="DB178" i="26"/>
  <c r="DJ178" i="26"/>
  <c r="DT178" i="26"/>
  <c r="EB178" i="26" s="1"/>
  <c r="DV178" i="26"/>
  <c r="BH179" i="26"/>
  <c r="BU179" i="26"/>
  <c r="CC179" i="26"/>
  <c r="CM179" i="26"/>
  <c r="CO179" i="26"/>
  <c r="DA179" i="26"/>
  <c r="DI179" i="26"/>
  <c r="DS179" i="26"/>
  <c r="DU179" i="26"/>
  <c r="BG180" i="26"/>
  <c r="BI180" i="26"/>
  <c r="BF180" i="26"/>
  <c r="BJ180" i="26"/>
  <c r="BV180" i="26"/>
  <c r="CD180" i="26"/>
  <c r="CN180" i="26"/>
  <c r="CP180" i="26"/>
  <c r="DB180" i="26"/>
  <c r="DJ180" i="26"/>
  <c r="DT180" i="26"/>
  <c r="DV180" i="26"/>
  <c r="AP181" i="26"/>
  <c r="AX181" i="26"/>
  <c r="BD181" i="26"/>
  <c r="BU181" i="26"/>
  <c r="CC181" i="26"/>
  <c r="CM181" i="26"/>
  <c r="CO181" i="26"/>
  <c r="DA181" i="26"/>
  <c r="DI181" i="26"/>
  <c r="DS181" i="26"/>
  <c r="DU181" i="26"/>
  <c r="AO182" i="26"/>
  <c r="AW182" i="26"/>
  <c r="BC182" i="26"/>
  <c r="BU182" i="26"/>
  <c r="CC182" i="26"/>
  <c r="CM182" i="26"/>
  <c r="CO182" i="26"/>
  <c r="DA182" i="26"/>
  <c r="DI182" i="26"/>
  <c r="DS182" i="26"/>
  <c r="DU182" i="26"/>
  <c r="AO183" i="26"/>
  <c r="AW183" i="26"/>
  <c r="BG183" i="26"/>
  <c r="BC183" i="26"/>
  <c r="BF183" i="26"/>
  <c r="BJ183" i="26"/>
  <c r="BN183" i="26" s="1"/>
  <c r="BV183" i="26"/>
  <c r="CD183" i="26"/>
  <c r="CN183" i="26"/>
  <c r="CP183" i="26"/>
  <c r="DB183" i="26"/>
  <c r="DJ183" i="26"/>
  <c r="DT183" i="26"/>
  <c r="DV183" i="26"/>
  <c r="AP184" i="26"/>
  <c r="AX184" i="26"/>
  <c r="BI184" i="26"/>
  <c r="BM184" i="26" s="1"/>
  <c r="CZ184" i="26"/>
  <c r="DH184" i="26"/>
  <c r="DP184" i="26"/>
  <c r="DR184" i="26"/>
  <c r="AN185" i="26"/>
  <c r="AV185" i="26"/>
  <c r="BS185" i="26"/>
  <c r="CA185" i="26"/>
  <c r="CI185" i="26"/>
  <c r="CK185" i="26"/>
  <c r="CY185" i="26"/>
  <c r="DG185" i="26"/>
  <c r="DO185" i="26"/>
  <c r="DQ185" i="26"/>
  <c r="AM186" i="26"/>
  <c r="AU186" i="26"/>
  <c r="BF186" i="26"/>
  <c r="BT186" i="26"/>
  <c r="CB186" i="26"/>
  <c r="CJ186" i="26"/>
  <c r="CL186" i="26"/>
  <c r="CZ186" i="26"/>
  <c r="DH186" i="26"/>
  <c r="DP186" i="26"/>
  <c r="DR186" i="26"/>
  <c r="AN187" i="26"/>
  <c r="AV187" i="26"/>
  <c r="BS187" i="26"/>
  <c r="CA187" i="26"/>
  <c r="CI187" i="26"/>
  <c r="CK187" i="26"/>
  <c r="CY187" i="26"/>
  <c r="DG187" i="26"/>
  <c r="DO187" i="26"/>
  <c r="DQ187" i="26"/>
  <c r="AM188" i="26"/>
  <c r="AU188" i="26"/>
  <c r="BF188" i="26"/>
  <c r="BT188" i="26"/>
  <c r="CB188" i="26"/>
  <c r="CJ188" i="26"/>
  <c r="CL188" i="26"/>
  <c r="CZ188" i="26"/>
  <c r="DH188" i="26"/>
  <c r="DP188" i="26"/>
  <c r="DR188" i="26"/>
  <c r="EB189" i="26"/>
  <c r="AN189" i="26"/>
  <c r="AV189" i="26"/>
  <c r="BT189" i="26"/>
  <c r="CB189" i="26"/>
  <c r="CJ189" i="26"/>
  <c r="CL189" i="26"/>
  <c r="CY189" i="26"/>
  <c r="DG189" i="26"/>
  <c r="DO189" i="26"/>
  <c r="DQ189" i="26"/>
  <c r="AN190" i="26"/>
  <c r="AV190" i="26"/>
  <c r="BT190" i="26"/>
  <c r="CB190" i="26"/>
  <c r="CJ190" i="26"/>
  <c r="CL190" i="26"/>
  <c r="CY190" i="26"/>
  <c r="DG190" i="26"/>
  <c r="DO190" i="26"/>
  <c r="DQ190" i="26"/>
  <c r="EB191" i="26"/>
  <c r="AN191" i="26"/>
  <c r="AV191" i="26"/>
  <c r="BT191" i="26"/>
  <c r="CB191" i="26"/>
  <c r="CJ191" i="26"/>
  <c r="CL191" i="26"/>
  <c r="CY191" i="26"/>
  <c r="DG191" i="26"/>
  <c r="DO191" i="26"/>
  <c r="DQ191" i="26"/>
  <c r="AN192" i="26"/>
  <c r="AV192" i="26"/>
  <c r="BT192" i="26"/>
  <c r="CB192" i="26"/>
  <c r="CJ192" i="26"/>
  <c r="CL192" i="26"/>
  <c r="CY192" i="26"/>
  <c r="DG192" i="26"/>
  <c r="DO192" i="26"/>
  <c r="DQ192" i="26"/>
  <c r="EB193" i="26"/>
  <c r="AN193" i="26"/>
  <c r="AV193" i="26"/>
  <c r="BT193" i="26"/>
  <c r="CB193" i="26"/>
  <c r="CJ193" i="26"/>
  <c r="CL193" i="26"/>
  <c r="CY193" i="26"/>
  <c r="DG193" i="26"/>
  <c r="DO193" i="26"/>
  <c r="DQ193" i="26"/>
  <c r="AN194" i="26"/>
  <c r="AV194" i="26"/>
  <c r="BT194" i="26"/>
  <c r="CB194" i="26"/>
  <c r="CJ194" i="26"/>
  <c r="CL194" i="26"/>
  <c r="CY194" i="26"/>
  <c r="DG194" i="26"/>
  <c r="DO194" i="26"/>
  <c r="DQ194" i="26"/>
  <c r="EB195" i="26"/>
  <c r="AV195" i="26"/>
  <c r="BS195" i="26"/>
  <c r="CA195" i="26"/>
  <c r="CI195" i="26"/>
  <c r="CK195" i="26"/>
  <c r="CZ195" i="26"/>
  <c r="DH195" i="26"/>
  <c r="DP195" i="26"/>
  <c r="DR195" i="26"/>
  <c r="BG196" i="26"/>
  <c r="BI196" i="26"/>
  <c r="BC196" i="26"/>
  <c r="BV196" i="26"/>
  <c r="CD196" i="26"/>
  <c r="CN196" i="26"/>
  <c r="CP196" i="26"/>
  <c r="DB196" i="26"/>
  <c r="DJ196" i="26"/>
  <c r="DT196" i="26"/>
  <c r="DV196" i="26"/>
  <c r="AP197" i="26"/>
  <c r="AX197" i="26"/>
  <c r="BH197" i="26"/>
  <c r="BD197" i="26"/>
  <c r="BU197" i="26"/>
  <c r="CC197" i="26"/>
  <c r="CM197" i="26"/>
  <c r="CO197" i="26"/>
  <c r="DA197" i="26"/>
  <c r="DI197" i="26"/>
  <c r="DS197" i="26"/>
  <c r="DU197" i="26"/>
  <c r="AO198" i="26"/>
  <c r="AW198" i="26"/>
  <c r="BG198" i="26"/>
  <c r="BC198" i="26"/>
  <c r="BF198" i="26"/>
  <c r="BV198" i="26"/>
  <c r="CD198" i="26"/>
  <c r="CN198" i="26"/>
  <c r="CP198" i="26"/>
  <c r="DB198" i="26"/>
  <c r="DJ198" i="26"/>
  <c r="DT198" i="26"/>
  <c r="DV198" i="26"/>
  <c r="AP199" i="26"/>
  <c r="AX199" i="26"/>
  <c r="BH199" i="26"/>
  <c r="BD199" i="26"/>
  <c r="BI199" i="26"/>
  <c r="BM199" i="26" s="1"/>
  <c r="BV199" i="26"/>
  <c r="CD199" i="26"/>
  <c r="CN199" i="26"/>
  <c r="CP199" i="26"/>
  <c r="DB199" i="26"/>
  <c r="DJ199" i="26"/>
  <c r="DT199" i="26"/>
  <c r="DV199" i="26"/>
  <c r="AP200" i="26"/>
  <c r="AX200" i="26"/>
  <c r="BD200" i="26"/>
  <c r="BU200" i="26"/>
  <c r="CC200" i="26"/>
  <c r="CM200" i="26"/>
  <c r="CO200" i="26"/>
  <c r="DA200" i="26"/>
  <c r="DI200" i="26"/>
  <c r="DS200" i="26"/>
  <c r="DU200" i="26"/>
  <c r="AO201" i="26"/>
  <c r="AW201" i="26"/>
  <c r="BC201" i="26"/>
  <c r="BU201" i="26"/>
  <c r="CC201" i="26"/>
  <c r="CM201" i="26"/>
  <c r="CO201" i="26"/>
  <c r="DA201" i="26"/>
  <c r="DI201" i="26"/>
  <c r="DS201" i="26"/>
  <c r="DU201" i="26"/>
  <c r="AO202" i="26"/>
  <c r="AW202" i="26"/>
  <c r="BG202" i="26"/>
  <c r="BC202" i="26"/>
  <c r="BF202" i="26"/>
  <c r="BJ202" i="26"/>
  <c r="BN202" i="26" s="1"/>
  <c r="BV202" i="26"/>
  <c r="CD202" i="26"/>
  <c r="CN202" i="26"/>
  <c r="CP202" i="26"/>
  <c r="DB202" i="26"/>
  <c r="DJ202" i="26"/>
  <c r="DT202" i="26"/>
  <c r="DP202" i="26"/>
  <c r="DU202" i="26"/>
  <c r="AP203" i="26"/>
  <c r="AX203" i="26"/>
  <c r="BH203" i="26"/>
  <c r="BJ203" i="26"/>
  <c r="BT203" i="26"/>
  <c r="CC203" i="26"/>
  <c r="DA203" i="26"/>
  <c r="DI203" i="26"/>
  <c r="DO203" i="26"/>
  <c r="AO204" i="26"/>
  <c r="AW204" i="26"/>
  <c r="BG204" i="26"/>
  <c r="BI204" i="26"/>
  <c r="BU204" i="26"/>
  <c r="CC204" i="26"/>
  <c r="CM204" i="26"/>
  <c r="CO204" i="26"/>
  <c r="DA204" i="26"/>
  <c r="DI204" i="26"/>
  <c r="DS204" i="26"/>
  <c r="DU204" i="26"/>
  <c r="DR204" i="26"/>
  <c r="DV204" i="26"/>
  <c r="AP205" i="26"/>
  <c r="AX205" i="26"/>
  <c r="BH205" i="26"/>
  <c r="BJ205" i="26"/>
  <c r="BV205" i="26"/>
  <c r="CD205" i="26"/>
  <c r="CN205" i="26"/>
  <c r="CP205" i="26"/>
  <c r="DB205" i="26"/>
  <c r="DJ205" i="26"/>
  <c r="DT205" i="26"/>
  <c r="DV205" i="26"/>
  <c r="DU205" i="26"/>
  <c r="AP206" i="26"/>
  <c r="AX206" i="26"/>
  <c r="BH206" i="26"/>
  <c r="BJ206" i="26"/>
  <c r="BV206" i="26"/>
  <c r="CD206" i="26"/>
  <c r="CN206" i="26"/>
  <c r="CP206" i="26"/>
  <c r="DB206" i="26"/>
  <c r="DJ206" i="26"/>
  <c r="DP206" i="26"/>
  <c r="AO207" i="26"/>
  <c r="AW207" i="26"/>
  <c r="BG207" i="26"/>
  <c r="BI207" i="26"/>
  <c r="BU207" i="26"/>
  <c r="CC207" i="26"/>
  <c r="CM207" i="26"/>
  <c r="CO207" i="26"/>
  <c r="DA207" i="26"/>
  <c r="DI207" i="26"/>
  <c r="DO207" i="26"/>
  <c r="AO208" i="26"/>
  <c r="AW208" i="26"/>
  <c r="BG208" i="26"/>
  <c r="BI208" i="26"/>
  <c r="BU208" i="26"/>
  <c r="CC208" i="26"/>
  <c r="CM208" i="26"/>
  <c r="CO208" i="26"/>
  <c r="DA208" i="26"/>
  <c r="DI208" i="26"/>
  <c r="DS208" i="26"/>
  <c r="DU208" i="26"/>
  <c r="DR208" i="26"/>
  <c r="DV208" i="26"/>
  <c r="AP209" i="26"/>
  <c r="AX209" i="26"/>
  <c r="BH209" i="26"/>
  <c r="BJ209" i="26"/>
  <c r="BV209" i="26"/>
  <c r="CD209" i="26"/>
  <c r="CN209" i="26"/>
  <c r="CP209" i="26"/>
  <c r="DB209" i="26"/>
  <c r="DJ209" i="26"/>
  <c r="DT209" i="26"/>
  <c r="DV209" i="26"/>
  <c r="DU209" i="26"/>
  <c r="AP210" i="26"/>
  <c r="AX210" i="26"/>
  <c r="BH210" i="26"/>
  <c r="BJ210" i="26"/>
  <c r="BV210" i="26"/>
  <c r="CD210" i="26"/>
  <c r="DB210" i="26"/>
  <c r="DT210" i="26"/>
  <c r="DV210" i="26"/>
  <c r="AK211" i="26"/>
  <c r="AO211" i="26" s="1"/>
  <c r="AS211" i="26"/>
  <c r="AW211" i="26" s="1"/>
  <c r="AY211" i="26"/>
  <c r="BG211" i="26" s="1"/>
  <c r="BU211" i="26"/>
  <c r="CC211" i="26"/>
  <c r="CM211" i="26"/>
  <c r="CO211" i="26"/>
  <c r="DA211" i="26"/>
  <c r="DI211" i="26"/>
  <c r="DO211" i="26"/>
  <c r="DU211" i="26"/>
  <c r="DW220" i="26"/>
  <c r="BM221" i="26"/>
  <c r="BM222" i="26"/>
  <c r="BK222" i="26"/>
  <c r="CS222" i="26"/>
  <c r="CQ222" i="26"/>
  <c r="DW222" i="26"/>
  <c r="BN223" i="26"/>
  <c r="BL223" i="26"/>
  <c r="CT223" i="26"/>
  <c r="CR223" i="26"/>
  <c r="BM224" i="26"/>
  <c r="BK224" i="26"/>
  <c r="CS224" i="26"/>
  <c r="CQ224" i="26"/>
  <c r="DW224" i="26"/>
  <c r="BN225" i="26"/>
  <c r="BL225" i="26"/>
  <c r="CT225" i="26"/>
  <c r="CR225" i="26"/>
  <c r="BM226" i="26"/>
  <c r="BK226" i="26"/>
  <c r="CS226" i="26"/>
  <c r="CQ226" i="26"/>
  <c r="DW226" i="26"/>
  <c r="BM227" i="26"/>
  <c r="BK227" i="26"/>
  <c r="CS227" i="26"/>
  <c r="CQ227" i="26"/>
  <c r="CT232" i="26"/>
  <c r="BN233" i="26"/>
  <c r="CT233" i="26"/>
  <c r="BN234" i="26"/>
  <c r="CT234" i="26"/>
  <c r="BN235" i="26"/>
  <c r="CT235" i="26"/>
  <c r="BN236" i="26"/>
  <c r="CT236" i="26"/>
  <c r="BN237" i="26"/>
  <c r="CT237" i="26"/>
  <c r="BN238" i="26"/>
  <c r="CT238" i="26"/>
  <c r="BN239" i="26"/>
  <c r="BU212" i="26"/>
  <c r="CC212" i="26"/>
  <c r="CM212" i="26"/>
  <c r="CO212" i="26"/>
  <c r="DA212" i="26"/>
  <c r="DI212" i="26"/>
  <c r="DS212" i="26"/>
  <c r="DU212" i="26"/>
  <c r="AP213" i="26"/>
  <c r="AX213" i="26"/>
  <c r="BH213" i="26"/>
  <c r="BJ213" i="26"/>
  <c r="BV213" i="26"/>
  <c r="CD213" i="26"/>
  <c r="CN213" i="26"/>
  <c r="CP213" i="26"/>
  <c r="DB213" i="26"/>
  <c r="DJ213" i="26"/>
  <c r="DT213" i="26"/>
  <c r="DV213" i="26"/>
  <c r="AO214" i="26"/>
  <c r="AW214" i="26"/>
  <c r="BG214" i="26"/>
  <c r="BI214" i="26"/>
  <c r="BU214" i="26"/>
  <c r="CC214" i="26"/>
  <c r="CM214" i="26"/>
  <c r="CO214" i="26"/>
  <c r="DA214" i="26"/>
  <c r="DI214" i="26"/>
  <c r="DS214" i="26"/>
  <c r="DU214" i="26"/>
  <c r="AO215" i="26"/>
  <c r="AW215" i="26"/>
  <c r="BG215" i="26"/>
  <c r="BI215" i="26"/>
  <c r="BU215" i="26"/>
  <c r="CD215" i="26"/>
  <c r="CM215" i="26"/>
  <c r="CO215" i="26"/>
  <c r="DA215" i="26"/>
  <c r="DJ215" i="26"/>
  <c r="DO215" i="26"/>
  <c r="DU215" i="26"/>
  <c r="AP216" i="26"/>
  <c r="AX216" i="26"/>
  <c r="BH216" i="26"/>
  <c r="BJ216" i="26"/>
  <c r="BV216" i="26"/>
  <c r="CD216" i="26"/>
  <c r="CN216" i="26"/>
  <c r="CP216" i="26"/>
  <c r="DB216" i="26"/>
  <c r="DJ216" i="26"/>
  <c r="DP216" i="26"/>
  <c r="AO217" i="26"/>
  <c r="AW217" i="26"/>
  <c r="BG217" i="26"/>
  <c r="BI217" i="26"/>
  <c r="BU217" i="26"/>
  <c r="CC217" i="26"/>
  <c r="CM217" i="26"/>
  <c r="CO217" i="26"/>
  <c r="DA217" i="26"/>
  <c r="DI217" i="26"/>
  <c r="DO217" i="26"/>
  <c r="AO218" i="26"/>
  <c r="AW218" i="26"/>
  <c r="BG218" i="26"/>
  <c r="BI218" i="26"/>
  <c r="BU218" i="26"/>
  <c r="CC218" i="26"/>
  <c r="CM218" i="26"/>
  <c r="CO218" i="26"/>
  <c r="DJ218" i="26"/>
  <c r="DO218" i="26"/>
  <c r="AP219" i="26"/>
  <c r="AX219" i="26"/>
  <c r="BH219" i="26"/>
  <c r="BJ219" i="26"/>
  <c r="BV219" i="26"/>
  <c r="CD219" i="26"/>
  <c r="CN219" i="26"/>
  <c r="CP219" i="26"/>
  <c r="DB219" i="26"/>
  <c r="DJ219" i="26"/>
  <c r="DP219" i="26"/>
  <c r="AP220" i="26"/>
  <c r="AX220" i="26"/>
  <c r="BH220" i="26"/>
  <c r="BJ220" i="26"/>
  <c r="BM220" i="26"/>
  <c r="BV220" i="26"/>
  <c r="CD220" i="26"/>
  <c r="CN220" i="26"/>
  <c r="CP220" i="26"/>
  <c r="DH220" i="26"/>
  <c r="DP220" i="26"/>
  <c r="AN221" i="26"/>
  <c r="AV221" i="26"/>
  <c r="BD221" i="26"/>
  <c r="BF221" i="26"/>
  <c r="BT221" i="26"/>
  <c r="CB221" i="26"/>
  <c r="CJ221" i="26"/>
  <c r="CL221" i="26"/>
  <c r="CZ221" i="26"/>
  <c r="DH221" i="26"/>
  <c r="DP221" i="26"/>
  <c r="DU221" i="26"/>
  <c r="DW221" i="26" s="1"/>
  <c r="EA222" i="26"/>
  <c r="EC222" i="26"/>
  <c r="AM222" i="26"/>
  <c r="AU222" i="26"/>
  <c r="BC222" i="26"/>
  <c r="BE222" i="26"/>
  <c r="BS222" i="26"/>
  <c r="CA222" i="26"/>
  <c r="CI222" i="26"/>
  <c r="CK222" i="26"/>
  <c r="CY222" i="26"/>
  <c r="DG222" i="26"/>
  <c r="DO222" i="26"/>
  <c r="DV222" i="26"/>
  <c r="EA223" i="26"/>
  <c r="EC223" i="26"/>
  <c r="AM223" i="26"/>
  <c r="AU223" i="26"/>
  <c r="BC223" i="26"/>
  <c r="BE223" i="26"/>
  <c r="BS223" i="26"/>
  <c r="CA223" i="26"/>
  <c r="CI223" i="26"/>
  <c r="CK223" i="26"/>
  <c r="CY223" i="26"/>
  <c r="DG223" i="26"/>
  <c r="DO223" i="26"/>
  <c r="DV223" i="26"/>
  <c r="EA224" i="26"/>
  <c r="EC224" i="26"/>
  <c r="AM224" i="26"/>
  <c r="AU224" i="26"/>
  <c r="BC224" i="26"/>
  <c r="BE224" i="26"/>
  <c r="BS224" i="26"/>
  <c r="CA224" i="26"/>
  <c r="CI224" i="26"/>
  <c r="CK224" i="26"/>
  <c r="CY224" i="26"/>
  <c r="DG224" i="26"/>
  <c r="DO224" i="26"/>
  <c r="DV224" i="26"/>
  <c r="EA225" i="26"/>
  <c r="AM225" i="26"/>
  <c r="AU225" i="26"/>
  <c r="BC225" i="26"/>
  <c r="BE225" i="26"/>
  <c r="BS225" i="26"/>
  <c r="CA225" i="26"/>
  <c r="CI225" i="26"/>
  <c r="CK225" i="26"/>
  <c r="CY225" i="26"/>
  <c r="DG225" i="26"/>
  <c r="DO225" i="26"/>
  <c r="DX225" i="26"/>
  <c r="EA226" i="26"/>
  <c r="EC226" i="26"/>
  <c r="AM226" i="26"/>
  <c r="AU226" i="26"/>
  <c r="BC226" i="26"/>
  <c r="BE226" i="26"/>
  <c r="BS226" i="26"/>
  <c r="CA226" i="26"/>
  <c r="CI226" i="26"/>
  <c r="CK226" i="26"/>
  <c r="CY226" i="26"/>
  <c r="DG226" i="26"/>
  <c r="DO226" i="26"/>
  <c r="DX226" i="26"/>
  <c r="AM227" i="26"/>
  <c r="AU227" i="26"/>
  <c r="BC227" i="26"/>
  <c r="BE227" i="26"/>
  <c r="BS227" i="26"/>
  <c r="CA227" i="26"/>
  <c r="CI227" i="26"/>
  <c r="CK227" i="26"/>
  <c r="CY227" i="26"/>
  <c r="DG227" i="26"/>
  <c r="DS227" i="26"/>
  <c r="EA227" i="26" s="1"/>
  <c r="DU227" i="26"/>
  <c r="DO227" i="26"/>
  <c r="AP228" i="26"/>
  <c r="AX228" i="26"/>
  <c r="BH228" i="26"/>
  <c r="BJ228" i="26"/>
  <c r="BV228" i="26"/>
  <c r="CD228" i="26"/>
  <c r="CN228" i="26"/>
  <c r="CP228" i="26"/>
  <c r="DB228" i="26"/>
  <c r="DJ228" i="26"/>
  <c r="DT228" i="26"/>
  <c r="DP228" i="26"/>
  <c r="AP229" i="26"/>
  <c r="AX229" i="26"/>
  <c r="BH229" i="26"/>
  <c r="BJ229" i="26"/>
  <c r="BV229" i="26"/>
  <c r="CD229" i="26"/>
  <c r="CN229" i="26"/>
  <c r="CP229" i="26"/>
  <c r="DB229" i="26"/>
  <c r="DT229" i="26"/>
  <c r="DV229" i="26"/>
  <c r="DP229" i="26"/>
  <c r="AO230" i="26"/>
  <c r="AW230" i="26"/>
  <c r="BG230" i="26"/>
  <c r="BI230" i="26"/>
  <c r="BU230" i="26"/>
  <c r="CC230" i="26"/>
  <c r="CM230" i="26"/>
  <c r="CO230" i="26"/>
  <c r="DA230" i="26"/>
  <c r="DI230" i="26"/>
  <c r="DS230" i="26"/>
  <c r="DU230" i="26"/>
  <c r="AO231" i="26"/>
  <c r="AW231" i="26"/>
  <c r="BG231" i="26"/>
  <c r="BI231" i="26"/>
  <c r="BU231" i="26"/>
  <c r="DA231" i="26"/>
  <c r="DI231" i="26"/>
  <c r="DS231" i="26"/>
  <c r="DU231" i="26"/>
  <c r="AO232" i="26"/>
  <c r="BG232" i="26"/>
  <c r="BI232" i="26"/>
  <c r="BC232" i="26"/>
  <c r="BS232" i="26"/>
  <c r="CA232" i="26"/>
  <c r="CI232" i="26"/>
  <c r="CK232" i="26"/>
  <c r="CY232" i="26"/>
  <c r="DG232" i="26"/>
  <c r="DO232" i="26"/>
  <c r="DQ232" i="26"/>
  <c r="AM233" i="26"/>
  <c r="AU233" i="26"/>
  <c r="BC233" i="26"/>
  <c r="BE233" i="26"/>
  <c r="BS233" i="26"/>
  <c r="CA233" i="26"/>
  <c r="CI233" i="26"/>
  <c r="CK233" i="26"/>
  <c r="CY233" i="26"/>
  <c r="DG233" i="26"/>
  <c r="DO233" i="26"/>
  <c r="DQ233" i="26"/>
  <c r="AM234" i="26"/>
  <c r="AU234" i="26"/>
  <c r="BC234" i="26"/>
  <c r="BE234" i="26"/>
  <c r="BS234" i="26"/>
  <c r="CA234" i="26"/>
  <c r="CI234" i="26"/>
  <c r="CK234" i="26"/>
  <c r="CY234" i="26"/>
  <c r="DG234" i="26"/>
  <c r="DO234" i="26"/>
  <c r="DQ234" i="26"/>
  <c r="AM235" i="26"/>
  <c r="AU235" i="26"/>
  <c r="BC235" i="26"/>
  <c r="BE235" i="26"/>
  <c r="BS235" i="26"/>
  <c r="CA235" i="26"/>
  <c r="CI235" i="26"/>
  <c r="CK235" i="26"/>
  <c r="CY235" i="26"/>
  <c r="DG235" i="26"/>
  <c r="DO235" i="26"/>
  <c r="DQ235" i="26"/>
  <c r="AM236" i="26"/>
  <c r="AU236" i="26"/>
  <c r="BC236" i="26"/>
  <c r="BE236" i="26"/>
  <c r="BS236" i="26"/>
  <c r="CA236" i="26"/>
  <c r="CI236" i="26"/>
  <c r="CK236" i="26"/>
  <c r="CY236" i="26"/>
  <c r="DG236" i="26"/>
  <c r="DO236" i="26"/>
  <c r="DQ236" i="26"/>
  <c r="AM237" i="26"/>
  <c r="AU237" i="26"/>
  <c r="BC237" i="26"/>
  <c r="BE237" i="26"/>
  <c r="BS237" i="26"/>
  <c r="CA237" i="26"/>
  <c r="CI237" i="26"/>
  <c r="CK237" i="26"/>
  <c r="CY237" i="26"/>
  <c r="DG237" i="26"/>
  <c r="DO237" i="26"/>
  <c r="DQ237" i="26"/>
  <c r="AM238" i="26"/>
  <c r="AU238" i="26"/>
  <c r="BC238" i="26"/>
  <c r="BE238" i="26"/>
  <c r="BS238" i="26"/>
  <c r="CA238" i="26"/>
  <c r="CI238" i="26"/>
  <c r="CK238" i="26"/>
  <c r="CY238" i="26"/>
  <c r="DG238" i="26"/>
  <c r="DO238" i="26"/>
  <c r="DQ238" i="26"/>
  <c r="AM239" i="26"/>
  <c r="AU239" i="26"/>
  <c r="BC239" i="26"/>
  <c r="BE239" i="26"/>
  <c r="BS239" i="26"/>
  <c r="CA239" i="26"/>
  <c r="CO239" i="26"/>
  <c r="CI239" i="26"/>
  <c r="CK239" i="26"/>
  <c r="DA239" i="26"/>
  <c r="DI239" i="26"/>
  <c r="DS239" i="26"/>
  <c r="DU239" i="26"/>
  <c r="AP240" i="26"/>
  <c r="AX240" i="26"/>
  <c r="BH240" i="26"/>
  <c r="BJ240" i="26"/>
  <c r="BV240" i="26"/>
  <c r="CD240" i="26"/>
  <c r="CN240" i="26"/>
  <c r="CP240" i="26"/>
  <c r="DB240" i="26"/>
  <c r="DJ240" i="26"/>
  <c r="DT240" i="26"/>
  <c r="DV240" i="26"/>
  <c r="AP241" i="26"/>
  <c r="AX241" i="26"/>
  <c r="BH241" i="26"/>
  <c r="BJ241" i="26"/>
  <c r="BV241" i="26"/>
  <c r="CD241" i="26"/>
  <c r="CN241" i="26"/>
  <c r="CP241" i="26"/>
  <c r="DB241" i="26"/>
  <c r="DJ241" i="26"/>
  <c r="DT241" i="26"/>
  <c r="DV241" i="26"/>
  <c r="AP242" i="26"/>
  <c r="AX242" i="26"/>
  <c r="BH242" i="26"/>
  <c r="BJ242" i="26"/>
  <c r="BV242" i="26"/>
  <c r="CD242" i="26"/>
  <c r="CN242" i="26"/>
  <c r="CP242" i="26"/>
  <c r="DB242" i="26"/>
  <c r="DJ242" i="26"/>
  <c r="DT242" i="26"/>
  <c r="DV242" i="26"/>
  <c r="AP243" i="26"/>
  <c r="AX243" i="26"/>
  <c r="BD243" i="26"/>
  <c r="BV243" i="26"/>
  <c r="CD243" i="26"/>
  <c r="CN243" i="26"/>
  <c r="CP243" i="26"/>
  <c r="DB243" i="26"/>
  <c r="DJ243" i="26"/>
  <c r="DT243" i="26"/>
  <c r="DV243" i="26"/>
  <c r="AP244" i="26"/>
  <c r="AX244" i="26"/>
  <c r="BH244" i="26"/>
  <c r="BJ244" i="26"/>
  <c r="BV244" i="26"/>
  <c r="CD244" i="26"/>
  <c r="CN244" i="26"/>
  <c r="CP244" i="26"/>
  <c r="DB244" i="26"/>
  <c r="DJ244" i="26"/>
  <c r="DT244" i="26"/>
  <c r="DV244" i="26"/>
  <c r="AP245" i="26"/>
  <c r="AX245" i="26"/>
  <c r="BH245" i="26"/>
  <c r="BJ245" i="26"/>
  <c r="BV245" i="26"/>
  <c r="CD245" i="26"/>
  <c r="CN245" i="26"/>
  <c r="CP245" i="26"/>
  <c r="DB245" i="26"/>
  <c r="DJ245" i="26"/>
  <c r="DT245" i="26"/>
  <c r="DV245" i="26"/>
  <c r="AP246" i="26"/>
  <c r="AX246" i="26"/>
  <c r="BH246" i="26"/>
  <c r="BJ246" i="26"/>
  <c r="BV246" i="26"/>
  <c r="CD246" i="26"/>
  <c r="CN246" i="26"/>
  <c r="CP246" i="26"/>
  <c r="DB246" i="26"/>
  <c r="DJ246" i="26"/>
  <c r="DT246" i="26"/>
  <c r="DV246" i="26"/>
  <c r="AX247" i="26"/>
  <c r="AV247" i="26"/>
  <c r="BJ247" i="26"/>
  <c r="BV247" i="26"/>
  <c r="CD247" i="26"/>
  <c r="CL247" i="26"/>
  <c r="CP247" i="26"/>
  <c r="CT247" i="26" s="1"/>
  <c r="DB247" i="26"/>
  <c r="DJ247" i="26"/>
  <c r="DR247" i="26"/>
  <c r="DV247" i="26"/>
  <c r="AP248" i="26"/>
  <c r="AX248" i="26"/>
  <c r="BH248" i="26"/>
  <c r="BJ248" i="26"/>
  <c r="BN248" i="26" s="1"/>
  <c r="CT248" i="26"/>
  <c r="BN249" i="26"/>
  <c r="CT249" i="26"/>
  <c r="BN250" i="26"/>
  <c r="CT250" i="26"/>
  <c r="BL251" i="26"/>
  <c r="CR251" i="26"/>
  <c r="DX251" i="26"/>
  <c r="BL252" i="26"/>
  <c r="CR252" i="26"/>
  <c r="DX252" i="26"/>
  <c r="BL253" i="26"/>
  <c r="CR253" i="26"/>
  <c r="DX253" i="26"/>
  <c r="BL254" i="26"/>
  <c r="CR254" i="26"/>
  <c r="DX254" i="26"/>
  <c r="BL255" i="26"/>
  <c r="CR255" i="26"/>
  <c r="DX255" i="26"/>
  <c r="BL256" i="26"/>
  <c r="CR256" i="26"/>
  <c r="DX256" i="26"/>
  <c r="BL257" i="26"/>
  <c r="CR257" i="26"/>
  <c r="DX257" i="26"/>
  <c r="DZ257" i="26"/>
  <c r="CT282" i="26"/>
  <c r="BN283" i="26"/>
  <c r="CT283" i="26"/>
  <c r="BN284" i="26"/>
  <c r="CT284" i="26"/>
  <c r="BN285" i="26"/>
  <c r="CT285" i="26"/>
  <c r="DJ210" i="26"/>
  <c r="DP210" i="26"/>
  <c r="AP211" i="26"/>
  <c r="AX211" i="26"/>
  <c r="BH211" i="26"/>
  <c r="BJ211" i="26"/>
  <c r="BV211" i="26"/>
  <c r="CD211" i="26"/>
  <c r="CN211" i="26"/>
  <c r="CP211" i="26"/>
  <c r="DB211" i="26"/>
  <c r="DJ211" i="26"/>
  <c r="DP211" i="26"/>
  <c r="AP212" i="26"/>
  <c r="AX212" i="26"/>
  <c r="BH212" i="26"/>
  <c r="BJ212" i="26"/>
  <c r="BV212" i="26"/>
  <c r="CD212" i="26"/>
  <c r="CN212" i="26"/>
  <c r="CP212" i="26"/>
  <c r="DB212" i="26"/>
  <c r="DJ212" i="26"/>
  <c r="DP212" i="26"/>
  <c r="AO213" i="26"/>
  <c r="AW213" i="26"/>
  <c r="BG213" i="26"/>
  <c r="BI213" i="26"/>
  <c r="BU213" i="26"/>
  <c r="CC213" i="26"/>
  <c r="CM213" i="26"/>
  <c r="CO213" i="26"/>
  <c r="DA213" i="26"/>
  <c r="DI213" i="26"/>
  <c r="DO213" i="26"/>
  <c r="DU213" i="26"/>
  <c r="AP214" i="26"/>
  <c r="AX214" i="26"/>
  <c r="BH214" i="26"/>
  <c r="BJ214" i="26"/>
  <c r="BV214" i="26"/>
  <c r="CD214" i="26"/>
  <c r="CN214" i="26"/>
  <c r="CP214" i="26"/>
  <c r="DB214" i="26"/>
  <c r="DJ214" i="26"/>
  <c r="DP214" i="26"/>
  <c r="DV214" i="26"/>
  <c r="AP215" i="26"/>
  <c r="AX215" i="26"/>
  <c r="BH215" i="26"/>
  <c r="BJ215" i="26"/>
  <c r="BV215" i="26"/>
  <c r="CC215" i="26"/>
  <c r="CB215" i="26"/>
  <c r="CP215" i="26"/>
  <c r="DB215" i="26"/>
  <c r="DI215" i="26"/>
  <c r="DH215" i="26"/>
  <c r="AO216" i="26"/>
  <c r="AW216" i="26"/>
  <c r="BG216" i="26"/>
  <c r="BI216" i="26"/>
  <c r="BU216" i="26"/>
  <c r="DA216" i="26"/>
  <c r="DI216" i="26"/>
  <c r="DS216" i="26"/>
  <c r="DU216" i="26"/>
  <c r="DR216" i="26"/>
  <c r="DV216" i="26"/>
  <c r="AP217" i="26"/>
  <c r="AX217" i="26"/>
  <c r="BH217" i="26"/>
  <c r="BJ217" i="26"/>
  <c r="BV217" i="26"/>
  <c r="CD217" i="26"/>
  <c r="CN217" i="26"/>
  <c r="CP217" i="26"/>
  <c r="DB217" i="26"/>
  <c r="DJ217" i="26"/>
  <c r="DT217" i="26"/>
  <c r="DV217" i="26"/>
  <c r="DU217" i="26"/>
  <c r="AP218" i="26"/>
  <c r="AX218" i="26"/>
  <c r="BH218" i="26"/>
  <c r="BJ218" i="26"/>
  <c r="BV218" i="26"/>
  <c r="CD218" i="26"/>
  <c r="CN218" i="26"/>
  <c r="CP218" i="26"/>
  <c r="DB218" i="26"/>
  <c r="DI218" i="26"/>
  <c r="DH218" i="26"/>
  <c r="AO219" i="26"/>
  <c r="AW219" i="26"/>
  <c r="BG219" i="26"/>
  <c r="BI219" i="26"/>
  <c r="BU219" i="26"/>
  <c r="CC219" i="26"/>
  <c r="CM219" i="26"/>
  <c r="CO219" i="26"/>
  <c r="DA219" i="26"/>
  <c r="DI219" i="26"/>
  <c r="DR219" i="26"/>
  <c r="DV219" i="26"/>
  <c r="DG220" i="26"/>
  <c r="DO220" i="26"/>
  <c r="AM221" i="26"/>
  <c r="AU221" i="26"/>
  <c r="BC221" i="26"/>
  <c r="BE221" i="26"/>
  <c r="BS221" i="26"/>
  <c r="CA221" i="26"/>
  <c r="CI221" i="26"/>
  <c r="CK221" i="26"/>
  <c r="CY221" i="26"/>
  <c r="DG221" i="26"/>
  <c r="DR221" i="26"/>
  <c r="AN222" i="26"/>
  <c r="AV222" i="26"/>
  <c r="BD222" i="26"/>
  <c r="BF222" i="26"/>
  <c r="BT222" i="26"/>
  <c r="CB222" i="26"/>
  <c r="CJ222" i="26"/>
  <c r="CL222" i="26"/>
  <c r="CZ222" i="26"/>
  <c r="DH222" i="26"/>
  <c r="EB223" i="26"/>
  <c r="AN223" i="26"/>
  <c r="AV223" i="26"/>
  <c r="BD223" i="26"/>
  <c r="BF223" i="26"/>
  <c r="BT223" i="26"/>
  <c r="CB223" i="26"/>
  <c r="CJ223" i="26"/>
  <c r="CL223" i="26"/>
  <c r="CZ223" i="26"/>
  <c r="DH223" i="26"/>
  <c r="EB224" i="26"/>
  <c r="AN224" i="26"/>
  <c r="AV224" i="26"/>
  <c r="BD224" i="26"/>
  <c r="BF224" i="26"/>
  <c r="BT224" i="26"/>
  <c r="CB224" i="26"/>
  <c r="CJ224" i="26"/>
  <c r="CL224" i="26"/>
  <c r="CZ224" i="26"/>
  <c r="DH224" i="26"/>
  <c r="EB225" i="26"/>
  <c r="AN225" i="26"/>
  <c r="AV225" i="26"/>
  <c r="BD225" i="26"/>
  <c r="BF225" i="26"/>
  <c r="BT225" i="26"/>
  <c r="CB225" i="26"/>
  <c r="CJ225" i="26"/>
  <c r="CL225" i="26"/>
  <c r="CZ225" i="26"/>
  <c r="DH225" i="26"/>
  <c r="EB226" i="26"/>
  <c r="ED226" i="26"/>
  <c r="AN226" i="26"/>
  <c r="AV226" i="26"/>
  <c r="BD226" i="26"/>
  <c r="BF226" i="26"/>
  <c r="BT226" i="26"/>
  <c r="CB226" i="26"/>
  <c r="CJ226" i="26"/>
  <c r="CL226" i="26"/>
  <c r="CZ226" i="26"/>
  <c r="DH226" i="26"/>
  <c r="AN227" i="26"/>
  <c r="AV227" i="26"/>
  <c r="BD227" i="26"/>
  <c r="BF227" i="26"/>
  <c r="BT227" i="26"/>
  <c r="CB227" i="26"/>
  <c r="CJ227" i="26"/>
  <c r="CL227" i="26"/>
  <c r="CZ227" i="26"/>
  <c r="DP227" i="26"/>
  <c r="DR227" i="26"/>
  <c r="DV227" i="26"/>
  <c r="DX227" i="26" s="1"/>
  <c r="AO228" i="26"/>
  <c r="AW228" i="26"/>
  <c r="BG228" i="26"/>
  <c r="BI228" i="26"/>
  <c r="BU228" i="26"/>
  <c r="CC228" i="26"/>
  <c r="CM228" i="26"/>
  <c r="CO228" i="26"/>
  <c r="DS228" i="26"/>
  <c r="DI228" i="26"/>
  <c r="DO228" i="26"/>
  <c r="AO229" i="26"/>
  <c r="AW229" i="26"/>
  <c r="BG229" i="26"/>
  <c r="BI229" i="26"/>
  <c r="BU229" i="26"/>
  <c r="CC229" i="26"/>
  <c r="CM229" i="26"/>
  <c r="CO229" i="26"/>
  <c r="DA229" i="26"/>
  <c r="DI229" i="26"/>
  <c r="DS229" i="26"/>
  <c r="DO229" i="26"/>
  <c r="DR229" i="26"/>
  <c r="AP230" i="26"/>
  <c r="AX230" i="26"/>
  <c r="BH230" i="26"/>
  <c r="BJ230" i="26"/>
  <c r="BV230" i="26"/>
  <c r="CD230" i="26"/>
  <c r="CN230" i="26"/>
  <c r="CP230" i="26"/>
  <c r="DB230" i="26"/>
  <c r="DJ230" i="26"/>
  <c r="DT230" i="26"/>
  <c r="DV230" i="26"/>
  <c r="AP231" i="26"/>
  <c r="AX231" i="26"/>
  <c r="BH231" i="26"/>
  <c r="BJ231" i="26"/>
  <c r="BV231" i="26"/>
  <c r="CD231" i="26"/>
  <c r="DB231" i="26"/>
  <c r="DJ231" i="26"/>
  <c r="DT231" i="26"/>
  <c r="DV231" i="26"/>
  <c r="BD232" i="26"/>
  <c r="BT232" i="26"/>
  <c r="CB232" i="26"/>
  <c r="CJ232" i="26"/>
  <c r="CL232" i="26"/>
  <c r="CZ232" i="26"/>
  <c r="DH232" i="26"/>
  <c r="DP232" i="26"/>
  <c r="DR232" i="26"/>
  <c r="AN233" i="26"/>
  <c r="AV233" i="26"/>
  <c r="BD233" i="26"/>
  <c r="BF233" i="26"/>
  <c r="BT233" i="26"/>
  <c r="CB233" i="26"/>
  <c r="CJ233" i="26"/>
  <c r="CL233" i="26"/>
  <c r="CZ233" i="26"/>
  <c r="DH233" i="26"/>
  <c r="DP233" i="26"/>
  <c r="DR233" i="26"/>
  <c r="AN234" i="26"/>
  <c r="AV234" i="26"/>
  <c r="BD234" i="26"/>
  <c r="BF234" i="26"/>
  <c r="BT234" i="26"/>
  <c r="CB234" i="26"/>
  <c r="CJ234" i="26"/>
  <c r="CL234" i="26"/>
  <c r="CZ234" i="26"/>
  <c r="DH234" i="26"/>
  <c r="DP234" i="26"/>
  <c r="DR234" i="26"/>
  <c r="AN235" i="26"/>
  <c r="AV235" i="26"/>
  <c r="BD235" i="26"/>
  <c r="BF235" i="26"/>
  <c r="BT235" i="26"/>
  <c r="CB235" i="26"/>
  <c r="CJ235" i="26"/>
  <c r="CL235" i="26"/>
  <c r="CZ235" i="26"/>
  <c r="DH235" i="26"/>
  <c r="DP235" i="26"/>
  <c r="DR235" i="26"/>
  <c r="AN236" i="26"/>
  <c r="AV236" i="26"/>
  <c r="BD236" i="26"/>
  <c r="BF236" i="26"/>
  <c r="BT236" i="26"/>
  <c r="CB236" i="26"/>
  <c r="CJ236" i="26"/>
  <c r="CL236" i="26"/>
  <c r="CZ236" i="26"/>
  <c r="DH236" i="26"/>
  <c r="DP236" i="26"/>
  <c r="DR236" i="26"/>
  <c r="AN237" i="26"/>
  <c r="AV237" i="26"/>
  <c r="BD237" i="26"/>
  <c r="BF237" i="26"/>
  <c r="BT237" i="26"/>
  <c r="CB237" i="26"/>
  <c r="CJ237" i="26"/>
  <c r="CL237" i="26"/>
  <c r="CZ237" i="26"/>
  <c r="DH237" i="26"/>
  <c r="DP237" i="26"/>
  <c r="DR237" i="26"/>
  <c r="AN238" i="26"/>
  <c r="AV238" i="26"/>
  <c r="BD238" i="26"/>
  <c r="BF238" i="26"/>
  <c r="BT238" i="26"/>
  <c r="CB238" i="26"/>
  <c r="CJ238" i="26"/>
  <c r="CL238" i="26"/>
  <c r="CZ238" i="26"/>
  <c r="DH238" i="26"/>
  <c r="DP238" i="26"/>
  <c r="DR238" i="26"/>
  <c r="AN239" i="26"/>
  <c r="AV239" i="26"/>
  <c r="BD239" i="26"/>
  <c r="BF239" i="26"/>
  <c r="BT239" i="26"/>
  <c r="CB239" i="26"/>
  <c r="CJ239" i="26"/>
  <c r="DR239" i="26"/>
  <c r="AO240" i="26"/>
  <c r="AW240" i="26"/>
  <c r="BG240" i="26"/>
  <c r="BI240" i="26"/>
  <c r="BU240" i="26"/>
  <c r="CC240" i="26"/>
  <c r="CM240" i="26"/>
  <c r="CO240" i="26"/>
  <c r="DA240" i="26"/>
  <c r="DI240" i="26"/>
  <c r="DS240" i="26"/>
  <c r="DU240" i="26"/>
  <c r="AO241" i="26"/>
  <c r="AW241" i="26"/>
  <c r="BG241" i="26"/>
  <c r="BI241" i="26"/>
  <c r="BU241" i="26"/>
  <c r="CC241" i="26"/>
  <c r="CM241" i="26"/>
  <c r="CO241" i="26"/>
  <c r="DA241" i="26"/>
  <c r="DI241" i="26"/>
  <c r="DS241" i="26"/>
  <c r="DU241" i="26"/>
  <c r="AO242" i="26"/>
  <c r="AW242" i="26"/>
  <c r="BG242" i="26"/>
  <c r="BI242" i="26"/>
  <c r="BU242" i="26"/>
  <c r="CC242" i="26"/>
  <c r="CM242" i="26"/>
  <c r="CO242" i="26"/>
  <c r="DA242" i="26"/>
  <c r="DI242" i="26"/>
  <c r="DS242" i="26"/>
  <c r="DU242" i="26"/>
  <c r="AO243" i="26"/>
  <c r="AW243" i="26"/>
  <c r="BG243" i="26"/>
  <c r="BI243" i="26"/>
  <c r="BU243" i="26"/>
  <c r="CC243" i="26"/>
  <c r="CM243" i="26"/>
  <c r="CO243" i="26"/>
  <c r="DA243" i="26"/>
  <c r="DI243" i="26"/>
  <c r="DS243" i="26"/>
  <c r="DU243" i="26"/>
  <c r="AO244" i="26"/>
  <c r="AW244" i="26"/>
  <c r="BG244" i="26"/>
  <c r="BI244" i="26"/>
  <c r="BU244" i="26"/>
  <c r="CC244" i="26"/>
  <c r="CM244" i="26"/>
  <c r="CO244" i="26"/>
  <c r="DA244" i="26"/>
  <c r="DI244" i="26"/>
  <c r="DS244" i="26"/>
  <c r="DU244" i="26"/>
  <c r="AO245" i="26"/>
  <c r="AW245" i="26"/>
  <c r="BG245" i="26"/>
  <c r="BI245" i="26"/>
  <c r="BU245" i="26"/>
  <c r="CC245" i="26"/>
  <c r="CM245" i="26"/>
  <c r="CO245" i="26"/>
  <c r="DA245" i="26"/>
  <c r="DI245" i="26"/>
  <c r="DS245" i="26"/>
  <c r="DU245" i="26"/>
  <c r="AO246" i="26"/>
  <c r="AW246" i="26"/>
  <c r="BG246" i="26"/>
  <c r="BI246" i="26"/>
  <c r="BU246" i="26"/>
  <c r="CC246" i="26"/>
  <c r="CM246" i="26"/>
  <c r="CO246" i="26"/>
  <c r="DA246" i="26"/>
  <c r="DS246" i="26"/>
  <c r="DU246" i="26"/>
  <c r="BI247" i="26"/>
  <c r="BM247" i="26" s="1"/>
  <c r="BC247" i="26"/>
  <c r="CS247" i="26"/>
  <c r="BM248" i="26"/>
  <c r="CS248" i="26"/>
  <c r="BM249" i="26"/>
  <c r="CS249" i="26"/>
  <c r="BM250" i="26"/>
  <c r="CS250" i="26"/>
  <c r="BM251" i="26"/>
  <c r="CS251" i="26"/>
  <c r="BM252" i="26"/>
  <c r="CS252" i="26"/>
  <c r="BM253" i="26"/>
  <c r="CS253" i="26"/>
  <c r="BM254" i="26"/>
  <c r="CS254" i="26"/>
  <c r="BM255" i="26"/>
  <c r="CS255" i="26"/>
  <c r="BM256" i="26"/>
  <c r="CS256" i="26"/>
  <c r="BM257" i="26"/>
  <c r="CS282" i="26"/>
  <c r="BM283" i="26"/>
  <c r="CS283" i="26"/>
  <c r="BM284" i="26"/>
  <c r="CS284" i="26"/>
  <c r="BM285" i="26"/>
  <c r="CS285" i="26"/>
  <c r="BD247" i="26"/>
  <c r="BS247" i="26"/>
  <c r="CA247" i="26"/>
  <c r="CI247" i="26"/>
  <c r="CK247" i="26"/>
  <c r="CY247" i="26"/>
  <c r="DG247" i="26"/>
  <c r="DO247" i="26"/>
  <c r="DQ247" i="26"/>
  <c r="AM248" i="26"/>
  <c r="AU248" i="26"/>
  <c r="BC248" i="26"/>
  <c r="BE248" i="26"/>
  <c r="BS248" i="26"/>
  <c r="CA248" i="26"/>
  <c r="CI248" i="26"/>
  <c r="CK248" i="26"/>
  <c r="CY248" i="26"/>
  <c r="DG248" i="26"/>
  <c r="DO248" i="26"/>
  <c r="DQ248" i="26"/>
  <c r="AM249" i="26"/>
  <c r="AU249" i="26"/>
  <c r="BC249" i="26"/>
  <c r="BE249" i="26"/>
  <c r="BS249" i="26"/>
  <c r="CA249" i="26"/>
  <c r="CI249" i="26"/>
  <c r="CK249" i="26"/>
  <c r="CY249" i="26"/>
  <c r="DG249" i="26"/>
  <c r="DO249" i="26"/>
  <c r="DQ249" i="26"/>
  <c r="AM250" i="26"/>
  <c r="AU250" i="26"/>
  <c r="BC250" i="26"/>
  <c r="BE250" i="26"/>
  <c r="BS250" i="26"/>
  <c r="CA250" i="26"/>
  <c r="CI250" i="26"/>
  <c r="CK250" i="26"/>
  <c r="CY250" i="26"/>
  <c r="DG250" i="26"/>
  <c r="DO250" i="26"/>
  <c r="DQ250" i="26"/>
  <c r="AM251" i="26"/>
  <c r="AU251" i="26"/>
  <c r="BC251" i="26"/>
  <c r="BE251" i="26"/>
  <c r="BS251" i="26"/>
  <c r="CA251" i="26"/>
  <c r="CI251" i="26"/>
  <c r="CK251" i="26"/>
  <c r="CY251" i="26"/>
  <c r="DG251" i="26"/>
  <c r="DO251" i="26"/>
  <c r="DQ251" i="26"/>
  <c r="AM252" i="26"/>
  <c r="AU252" i="26"/>
  <c r="BC252" i="26"/>
  <c r="BE252" i="26"/>
  <c r="BS252" i="26"/>
  <c r="CA252" i="26"/>
  <c r="CI252" i="26"/>
  <c r="CK252" i="26"/>
  <c r="CY252" i="26"/>
  <c r="DG252" i="26"/>
  <c r="DO252" i="26"/>
  <c r="DQ252" i="26"/>
  <c r="AM253" i="26"/>
  <c r="AU253" i="26"/>
  <c r="BC253" i="26"/>
  <c r="BE253" i="26"/>
  <c r="BS253" i="26"/>
  <c r="CA253" i="26"/>
  <c r="CI253" i="26"/>
  <c r="CK253" i="26"/>
  <c r="CY253" i="26"/>
  <c r="DG253" i="26"/>
  <c r="DO253" i="26"/>
  <c r="DQ253" i="26"/>
  <c r="AM254" i="26"/>
  <c r="AU254" i="26"/>
  <c r="BC254" i="26"/>
  <c r="BE254" i="26"/>
  <c r="BS254" i="26"/>
  <c r="CA254" i="26"/>
  <c r="CI254" i="26"/>
  <c r="CK254" i="26"/>
  <c r="CY254" i="26"/>
  <c r="DG254" i="26"/>
  <c r="DO254" i="26"/>
  <c r="DQ254" i="26"/>
  <c r="AM255" i="26"/>
  <c r="AU255" i="26"/>
  <c r="BC255" i="26"/>
  <c r="BE255" i="26"/>
  <c r="BS255" i="26"/>
  <c r="CA255" i="26"/>
  <c r="CI255" i="26"/>
  <c r="CK255" i="26"/>
  <c r="CY255" i="26"/>
  <c r="DG255" i="26"/>
  <c r="DO255" i="26"/>
  <c r="DQ255" i="26"/>
  <c r="AM256" i="26"/>
  <c r="AU256" i="26"/>
  <c r="BC256" i="26"/>
  <c r="BE256" i="26"/>
  <c r="BS256" i="26"/>
  <c r="CA256" i="26"/>
  <c r="CI256" i="26"/>
  <c r="CK256" i="26"/>
  <c r="CY256" i="26"/>
  <c r="DG256" i="26"/>
  <c r="DO256" i="26"/>
  <c r="DQ256" i="26"/>
  <c r="AM257" i="26"/>
  <c r="AU257" i="26"/>
  <c r="BC257" i="26"/>
  <c r="BE257" i="26"/>
  <c r="BS257" i="26"/>
  <c r="CA257" i="26"/>
  <c r="CM257" i="26"/>
  <c r="CJ257" i="26"/>
  <c r="DA257" i="26"/>
  <c r="CZ257" i="26"/>
  <c r="DI257" i="26"/>
  <c r="DH257" i="26"/>
  <c r="DS257" i="26"/>
  <c r="DU257" i="26"/>
  <c r="DP257" i="26"/>
  <c r="AO258" i="26"/>
  <c r="AW258" i="26"/>
  <c r="BG258" i="26"/>
  <c r="BI258" i="26"/>
  <c r="BU258" i="26"/>
  <c r="CC258" i="26"/>
  <c r="CM258" i="26"/>
  <c r="CO258" i="26"/>
  <c r="DA258" i="26"/>
  <c r="DI258" i="26"/>
  <c r="DS258" i="26"/>
  <c r="DU258" i="26"/>
  <c r="AO259" i="26"/>
  <c r="AW259" i="26"/>
  <c r="BG259" i="26"/>
  <c r="BI259" i="26"/>
  <c r="BU259" i="26"/>
  <c r="CC259" i="26"/>
  <c r="CM259" i="26"/>
  <c r="CO259" i="26"/>
  <c r="DA259" i="26"/>
  <c r="DI259" i="26"/>
  <c r="DS259" i="26"/>
  <c r="DU259" i="26"/>
  <c r="AO260" i="26"/>
  <c r="AW260" i="26"/>
  <c r="BG260" i="26"/>
  <c r="BI260" i="26"/>
  <c r="BU260" i="26"/>
  <c r="CC260" i="26"/>
  <c r="CM260" i="26"/>
  <c r="CO260" i="26"/>
  <c r="DA260" i="26"/>
  <c r="DI260" i="26"/>
  <c r="DS260" i="26"/>
  <c r="DU260" i="26"/>
  <c r="AO261" i="26"/>
  <c r="AW261" i="26"/>
  <c r="BG261" i="26"/>
  <c r="BI261" i="26"/>
  <c r="BU261" i="26"/>
  <c r="CC261" i="26"/>
  <c r="CM261" i="26"/>
  <c r="CO261" i="26"/>
  <c r="DA261" i="26"/>
  <c r="DI261" i="26"/>
  <c r="DS261" i="26"/>
  <c r="DU261" i="26"/>
  <c r="AO262" i="26"/>
  <c r="AW262" i="26"/>
  <c r="BG262" i="26"/>
  <c r="BI262" i="26"/>
  <c r="BU262" i="26"/>
  <c r="CC262" i="26"/>
  <c r="CM262" i="26"/>
  <c r="CO262" i="26"/>
  <c r="DA262" i="26"/>
  <c r="DI262" i="26"/>
  <c r="DS262" i="26"/>
  <c r="DU262" i="26"/>
  <c r="AO263" i="26"/>
  <c r="AW263" i="26"/>
  <c r="BG263" i="26"/>
  <c r="BI263" i="26"/>
  <c r="BU263" i="26"/>
  <c r="CC263" i="26"/>
  <c r="CM263" i="26"/>
  <c r="CO263" i="26"/>
  <c r="DA263" i="26"/>
  <c r="DI263" i="26"/>
  <c r="DS263" i="26"/>
  <c r="DU263" i="26"/>
  <c r="AO264" i="26"/>
  <c r="AW264" i="26"/>
  <c r="BG264" i="26"/>
  <c r="BI264" i="26"/>
  <c r="BU264" i="26"/>
  <c r="CC264" i="26"/>
  <c r="CM264" i="26"/>
  <c r="CO264" i="26"/>
  <c r="DA264" i="26"/>
  <c r="DG264" i="26"/>
  <c r="DS264" i="26"/>
  <c r="DO264" i="26"/>
  <c r="AO265" i="26"/>
  <c r="AW265" i="26"/>
  <c r="BG265" i="26"/>
  <c r="BI265" i="26"/>
  <c r="BU265" i="26"/>
  <c r="CC265" i="26"/>
  <c r="CM265" i="26"/>
  <c r="CO265" i="26"/>
  <c r="DA265" i="26"/>
  <c r="DI265" i="26"/>
  <c r="DS265" i="26"/>
  <c r="DU265" i="26"/>
  <c r="AO266" i="26"/>
  <c r="AW266" i="26"/>
  <c r="BG266" i="26"/>
  <c r="BI266" i="26"/>
  <c r="BU266" i="26"/>
  <c r="CC266" i="26"/>
  <c r="CM266" i="26"/>
  <c r="CO266" i="26"/>
  <c r="DA266" i="26"/>
  <c r="DI266" i="26"/>
  <c r="DS266" i="26"/>
  <c r="DU266" i="26"/>
  <c r="AO267" i="26"/>
  <c r="AW267" i="26"/>
  <c r="BG267" i="26"/>
  <c r="BI267" i="26"/>
  <c r="BU267" i="26"/>
  <c r="CC267" i="26"/>
  <c r="CM267" i="26"/>
  <c r="CO267" i="26"/>
  <c r="DA267" i="26"/>
  <c r="DI267" i="26"/>
  <c r="DS267" i="26"/>
  <c r="DU267" i="26"/>
  <c r="AO268" i="26"/>
  <c r="AW268" i="26"/>
  <c r="BG268" i="26"/>
  <c r="BI268" i="26"/>
  <c r="BU268" i="26"/>
  <c r="CC268" i="26"/>
  <c r="CM268" i="26"/>
  <c r="CO268" i="26"/>
  <c r="DA268" i="26"/>
  <c r="DI268" i="26"/>
  <c r="DS268" i="26"/>
  <c r="DU268" i="26"/>
  <c r="AO269" i="26"/>
  <c r="AW269" i="26"/>
  <c r="BG269" i="26"/>
  <c r="BI269" i="26"/>
  <c r="BU269" i="26"/>
  <c r="CC269" i="26"/>
  <c r="CM269" i="26"/>
  <c r="CO269" i="26"/>
  <c r="DA269" i="26"/>
  <c r="DI269" i="26"/>
  <c r="DS269" i="26"/>
  <c r="DU269" i="26"/>
  <c r="AO270" i="26"/>
  <c r="AW270" i="26"/>
  <c r="BG270" i="26"/>
  <c r="BI270" i="26"/>
  <c r="BU270" i="26"/>
  <c r="CC270" i="26"/>
  <c r="CM270" i="26"/>
  <c r="CO270" i="26"/>
  <c r="DA270" i="26"/>
  <c r="DI270" i="26"/>
  <c r="DS270" i="26"/>
  <c r="DU270" i="26"/>
  <c r="AO271" i="26"/>
  <c r="AW271" i="26"/>
  <c r="BG271" i="26"/>
  <c r="BI271" i="26"/>
  <c r="BU271" i="26"/>
  <c r="CC271" i="26"/>
  <c r="CM271" i="26"/>
  <c r="CO271" i="26"/>
  <c r="DA271" i="26"/>
  <c r="DI271" i="26"/>
  <c r="DS271" i="26"/>
  <c r="DU271" i="26"/>
  <c r="AP272" i="26"/>
  <c r="AX272" i="26"/>
  <c r="BH272" i="26"/>
  <c r="BJ272" i="26"/>
  <c r="BV272" i="26"/>
  <c r="CD272" i="26"/>
  <c r="CN272" i="26"/>
  <c r="CP272" i="26"/>
  <c r="DB272" i="26"/>
  <c r="DJ272" i="26"/>
  <c r="DT272" i="26"/>
  <c r="DV272" i="26"/>
  <c r="AP273" i="26"/>
  <c r="AX273" i="26"/>
  <c r="BH273" i="26"/>
  <c r="BJ273" i="26"/>
  <c r="BV273" i="26"/>
  <c r="CD273" i="26"/>
  <c r="CN273" i="26"/>
  <c r="CP273" i="26"/>
  <c r="DB273" i="26"/>
  <c r="DJ273" i="26"/>
  <c r="DT273" i="26"/>
  <c r="DV273" i="26"/>
  <c r="AP274" i="26"/>
  <c r="AX274" i="26"/>
  <c r="BH274" i="26"/>
  <c r="BJ274" i="26"/>
  <c r="BV274" i="26"/>
  <c r="CD274" i="26"/>
  <c r="CN274" i="26"/>
  <c r="CP274" i="26"/>
  <c r="DB274" i="26"/>
  <c r="DJ274" i="26"/>
  <c r="DT274" i="26"/>
  <c r="DV274" i="26"/>
  <c r="AP275" i="26"/>
  <c r="AX275" i="26"/>
  <c r="BH275" i="26"/>
  <c r="BJ275" i="26"/>
  <c r="BV275" i="26"/>
  <c r="CD275" i="26"/>
  <c r="CN275" i="26"/>
  <c r="CP275" i="26"/>
  <c r="DB275" i="26"/>
  <c r="DJ275" i="26"/>
  <c r="AP276" i="26"/>
  <c r="AX276" i="26"/>
  <c r="BH276" i="26"/>
  <c r="BJ276" i="26"/>
  <c r="BV276" i="26"/>
  <c r="CD276" i="26"/>
  <c r="CN276" i="26"/>
  <c r="CP276" i="26"/>
  <c r="DB276" i="26"/>
  <c r="DJ276" i="26"/>
  <c r="DT276" i="26"/>
  <c r="DV276" i="26"/>
  <c r="AP277" i="26"/>
  <c r="AX277" i="26"/>
  <c r="BH277" i="26"/>
  <c r="BJ277" i="26"/>
  <c r="BV277" i="26"/>
  <c r="CD277" i="26"/>
  <c r="CN277" i="26"/>
  <c r="CP277" i="26"/>
  <c r="DB277" i="26"/>
  <c r="DJ277" i="26"/>
  <c r="DT277" i="26"/>
  <c r="DV277" i="26"/>
  <c r="AP278" i="26"/>
  <c r="AX278" i="26"/>
  <c r="BH278" i="26"/>
  <c r="BJ278" i="26"/>
  <c r="BV278" i="26"/>
  <c r="CD278" i="26"/>
  <c r="CN278" i="26"/>
  <c r="CP278" i="26"/>
  <c r="DB278" i="26"/>
  <c r="DJ278" i="26"/>
  <c r="DT278" i="26"/>
  <c r="DV278" i="26"/>
  <c r="AP279" i="26"/>
  <c r="AX279" i="26"/>
  <c r="BH279" i="26"/>
  <c r="BJ279" i="26"/>
  <c r="BV279" i="26"/>
  <c r="CD279" i="26"/>
  <c r="CN279" i="26"/>
  <c r="CP279" i="26"/>
  <c r="DB279" i="26"/>
  <c r="DJ279" i="26"/>
  <c r="DT279" i="26"/>
  <c r="DV279" i="26"/>
  <c r="AP280" i="26"/>
  <c r="AX280" i="26"/>
  <c r="BH280" i="26"/>
  <c r="BJ280" i="26"/>
  <c r="BV280" i="26"/>
  <c r="CD280" i="26"/>
  <c r="CN280" i="26"/>
  <c r="CP280" i="26"/>
  <c r="DB280" i="26"/>
  <c r="DJ280" i="26"/>
  <c r="DT280" i="26"/>
  <c r="DV280" i="26"/>
  <c r="AP281" i="26"/>
  <c r="AX281" i="26"/>
  <c r="BV281" i="26"/>
  <c r="CD281" i="26"/>
  <c r="CN281" i="26"/>
  <c r="CP281" i="26"/>
  <c r="DB281" i="26"/>
  <c r="DJ281" i="26"/>
  <c r="DT281" i="26"/>
  <c r="DV281" i="26"/>
  <c r="BF282" i="26"/>
  <c r="BT282" i="26"/>
  <c r="CB282" i="26"/>
  <c r="CJ282" i="26"/>
  <c r="CL282" i="26"/>
  <c r="CZ282" i="26"/>
  <c r="DH282" i="26"/>
  <c r="DP282" i="26"/>
  <c r="DR282" i="26"/>
  <c r="AN283" i="26"/>
  <c r="AV283" i="26"/>
  <c r="BD283" i="26"/>
  <c r="BF283" i="26"/>
  <c r="BT283" i="26"/>
  <c r="CB283" i="26"/>
  <c r="CJ283" i="26"/>
  <c r="CL283" i="26"/>
  <c r="CZ283" i="26"/>
  <c r="DH283" i="26"/>
  <c r="DP283" i="26"/>
  <c r="DR283" i="26"/>
  <c r="AN284" i="26"/>
  <c r="AV284" i="26"/>
  <c r="BD284" i="26"/>
  <c r="BF284" i="26"/>
  <c r="BT284" i="26"/>
  <c r="CB284" i="26"/>
  <c r="CJ284" i="26"/>
  <c r="CL284" i="26"/>
  <c r="CZ284" i="26"/>
  <c r="DH284" i="26"/>
  <c r="DP284" i="26"/>
  <c r="DR284" i="26"/>
  <c r="AN285" i="26"/>
  <c r="AV285" i="26"/>
  <c r="BD285" i="26"/>
  <c r="BF285" i="26"/>
  <c r="BT285" i="26"/>
  <c r="CB285" i="26"/>
  <c r="CJ285" i="26"/>
  <c r="CL285" i="26"/>
  <c r="CZ285" i="26"/>
  <c r="DH285" i="26"/>
  <c r="DP285" i="26"/>
  <c r="DR285" i="26"/>
  <c r="AP286" i="26"/>
  <c r="AX286" i="26"/>
  <c r="BH286" i="26"/>
  <c r="BJ286" i="26"/>
  <c r="BV286" i="26"/>
  <c r="CD286" i="26"/>
  <c r="CN286" i="26"/>
  <c r="CP286" i="26"/>
  <c r="DB286" i="26"/>
  <c r="DJ286" i="26"/>
  <c r="DT286" i="26"/>
  <c r="DV286" i="26"/>
  <c r="AP287" i="26"/>
  <c r="AX287" i="26"/>
  <c r="BH287" i="26"/>
  <c r="BJ287" i="26"/>
  <c r="BV287" i="26"/>
  <c r="CD287" i="26"/>
  <c r="CN287" i="26"/>
  <c r="CP287" i="26"/>
  <c r="DB287" i="26"/>
  <c r="DJ287" i="26"/>
  <c r="DT287" i="26"/>
  <c r="DV287" i="26"/>
  <c r="AP288" i="26"/>
  <c r="BN291" i="26"/>
  <c r="CT291" i="26"/>
  <c r="BN292" i="26"/>
  <c r="CT292" i="26"/>
  <c r="BN293" i="26"/>
  <c r="CT293" i="26"/>
  <c r="BN294" i="26"/>
  <c r="CT294" i="26"/>
  <c r="BN295" i="26"/>
  <c r="CT295" i="26"/>
  <c r="BN296" i="26"/>
  <c r="CT296" i="26"/>
  <c r="BN297" i="26"/>
  <c r="CT297" i="26"/>
  <c r="BN298" i="26"/>
  <c r="CT298" i="26"/>
  <c r="BN299" i="26"/>
  <c r="CT299" i="26"/>
  <c r="BN300" i="26"/>
  <c r="DW300" i="26"/>
  <c r="BD248" i="26"/>
  <c r="BF248" i="26"/>
  <c r="BT248" i="26"/>
  <c r="CB248" i="26"/>
  <c r="CJ248" i="26"/>
  <c r="CL248" i="26"/>
  <c r="CZ248" i="26"/>
  <c r="DH248" i="26"/>
  <c r="DP248" i="26"/>
  <c r="DR248" i="26"/>
  <c r="AN249" i="26"/>
  <c r="AV249" i="26"/>
  <c r="BD249" i="26"/>
  <c r="BF249" i="26"/>
  <c r="BT249" i="26"/>
  <c r="CB249" i="26"/>
  <c r="CJ249" i="26"/>
  <c r="CL249" i="26"/>
  <c r="CZ249" i="26"/>
  <c r="DH249" i="26"/>
  <c r="DP249" i="26"/>
  <c r="DR249" i="26"/>
  <c r="AN250" i="26"/>
  <c r="AV250" i="26"/>
  <c r="BD250" i="26"/>
  <c r="BF250" i="26"/>
  <c r="BT250" i="26"/>
  <c r="CB250" i="26"/>
  <c r="CJ250" i="26"/>
  <c r="CL250" i="26"/>
  <c r="CZ250" i="26"/>
  <c r="DH250" i="26"/>
  <c r="DP250" i="26"/>
  <c r="DR250" i="26"/>
  <c r="AN251" i="26"/>
  <c r="AV251" i="26"/>
  <c r="BD251" i="26"/>
  <c r="BF251" i="26"/>
  <c r="BT251" i="26"/>
  <c r="CB251" i="26"/>
  <c r="CJ251" i="26"/>
  <c r="CL251" i="26"/>
  <c r="CZ251" i="26"/>
  <c r="DH251" i="26"/>
  <c r="DP251" i="26"/>
  <c r="DR251" i="26"/>
  <c r="AN252" i="26"/>
  <c r="AV252" i="26"/>
  <c r="BD252" i="26"/>
  <c r="BF252" i="26"/>
  <c r="BT252" i="26"/>
  <c r="CB252" i="26"/>
  <c r="CJ252" i="26"/>
  <c r="CL252" i="26"/>
  <c r="CZ252" i="26"/>
  <c r="DH252" i="26"/>
  <c r="DP252" i="26"/>
  <c r="DR252" i="26"/>
  <c r="AN253" i="26"/>
  <c r="AV253" i="26"/>
  <c r="BD253" i="26"/>
  <c r="BF253" i="26"/>
  <c r="BT253" i="26"/>
  <c r="CB253" i="26"/>
  <c r="CJ253" i="26"/>
  <c r="CL253" i="26"/>
  <c r="CZ253" i="26"/>
  <c r="DH253" i="26"/>
  <c r="DP253" i="26"/>
  <c r="DR253" i="26"/>
  <c r="AN254" i="26"/>
  <c r="AV254" i="26"/>
  <c r="BD254" i="26"/>
  <c r="BF254" i="26"/>
  <c r="BT254" i="26"/>
  <c r="CB254" i="26"/>
  <c r="CJ254" i="26"/>
  <c r="CL254" i="26"/>
  <c r="CZ254" i="26"/>
  <c r="DH254" i="26"/>
  <c r="DP254" i="26"/>
  <c r="DR254" i="26"/>
  <c r="AN255" i="26"/>
  <c r="AV255" i="26"/>
  <c r="BD255" i="26"/>
  <c r="BF255" i="26"/>
  <c r="BT255" i="26"/>
  <c r="CB255" i="26"/>
  <c r="CJ255" i="26"/>
  <c r="CL255" i="26"/>
  <c r="CZ255" i="26"/>
  <c r="DH255" i="26"/>
  <c r="DP255" i="26"/>
  <c r="DR255" i="26"/>
  <c r="AN256" i="26"/>
  <c r="AV256" i="26"/>
  <c r="BD256" i="26"/>
  <c r="BF256" i="26"/>
  <c r="BT256" i="26"/>
  <c r="CB256" i="26"/>
  <c r="CJ256" i="26"/>
  <c r="CL256" i="26"/>
  <c r="CZ256" i="26"/>
  <c r="DH256" i="26"/>
  <c r="DP256" i="26"/>
  <c r="DR256" i="26"/>
  <c r="AN257" i="26"/>
  <c r="AV257" i="26"/>
  <c r="BD257" i="26"/>
  <c r="BF257" i="26"/>
  <c r="BT257" i="26"/>
  <c r="CB257" i="26"/>
  <c r="CL257" i="26"/>
  <c r="DR257" i="26"/>
  <c r="AP258" i="26"/>
  <c r="AX258" i="26"/>
  <c r="BH258" i="26"/>
  <c r="BJ258" i="26"/>
  <c r="BV258" i="26"/>
  <c r="CD258" i="26"/>
  <c r="CN258" i="26"/>
  <c r="CP258" i="26"/>
  <c r="DB258" i="26"/>
  <c r="DJ258" i="26"/>
  <c r="DT258" i="26"/>
  <c r="DV258" i="26"/>
  <c r="AP259" i="26"/>
  <c r="AX259" i="26"/>
  <c r="BH259" i="26"/>
  <c r="BJ259" i="26"/>
  <c r="BV259" i="26"/>
  <c r="CD259" i="26"/>
  <c r="CN259" i="26"/>
  <c r="CP259" i="26"/>
  <c r="DB259" i="26"/>
  <c r="DJ259" i="26"/>
  <c r="DT259" i="26"/>
  <c r="DV259" i="26"/>
  <c r="AP260" i="26"/>
  <c r="AX260" i="26"/>
  <c r="BH260" i="26"/>
  <c r="BJ260" i="26"/>
  <c r="BV260" i="26"/>
  <c r="CD260" i="26"/>
  <c r="CN260" i="26"/>
  <c r="CP260" i="26"/>
  <c r="DB260" i="26"/>
  <c r="DJ260" i="26"/>
  <c r="DT260" i="26"/>
  <c r="DV260" i="26"/>
  <c r="AP261" i="26"/>
  <c r="AX261" i="26"/>
  <c r="BH261" i="26"/>
  <c r="BJ261" i="26"/>
  <c r="BV261" i="26"/>
  <c r="CD261" i="26"/>
  <c r="CN261" i="26"/>
  <c r="CP261" i="26"/>
  <c r="DB261" i="26"/>
  <c r="DJ261" i="26"/>
  <c r="DT261" i="26"/>
  <c r="DV261" i="26"/>
  <c r="AP262" i="26"/>
  <c r="AX262" i="26"/>
  <c r="BH262" i="26"/>
  <c r="BJ262" i="26"/>
  <c r="BV262" i="26"/>
  <c r="CD262" i="26"/>
  <c r="CN262" i="26"/>
  <c r="CP262" i="26"/>
  <c r="DB262" i="26"/>
  <c r="DJ262" i="26"/>
  <c r="DT262" i="26"/>
  <c r="DV262" i="26"/>
  <c r="AP263" i="26"/>
  <c r="AX263" i="26"/>
  <c r="BH263" i="26"/>
  <c r="BJ263" i="26"/>
  <c r="BV263" i="26"/>
  <c r="CD263" i="26"/>
  <c r="CN263" i="26"/>
  <c r="CP263" i="26"/>
  <c r="DB263" i="26"/>
  <c r="DJ263" i="26"/>
  <c r="DT263" i="26"/>
  <c r="DV263" i="26"/>
  <c r="AP264" i="26"/>
  <c r="AX264" i="26"/>
  <c r="BH264" i="26"/>
  <c r="BJ264" i="26"/>
  <c r="BV264" i="26"/>
  <c r="CD264" i="26"/>
  <c r="CN264" i="26"/>
  <c r="CP264" i="26"/>
  <c r="DJ264" i="26"/>
  <c r="AP265" i="26"/>
  <c r="AX265" i="26"/>
  <c r="BH265" i="26"/>
  <c r="BJ265" i="26"/>
  <c r="BV265" i="26"/>
  <c r="CD265" i="26"/>
  <c r="CN265" i="26"/>
  <c r="CP265" i="26"/>
  <c r="DB265" i="26"/>
  <c r="DJ265" i="26"/>
  <c r="DT265" i="26"/>
  <c r="DV265" i="26"/>
  <c r="AP266" i="26"/>
  <c r="AX266" i="26"/>
  <c r="BH266" i="26"/>
  <c r="BJ266" i="26"/>
  <c r="BV266" i="26"/>
  <c r="CD266" i="26"/>
  <c r="CN266" i="26"/>
  <c r="CP266" i="26"/>
  <c r="DB266" i="26"/>
  <c r="DJ266" i="26"/>
  <c r="DT266" i="26"/>
  <c r="DV266" i="26"/>
  <c r="AP267" i="26"/>
  <c r="AX267" i="26"/>
  <c r="BH267" i="26"/>
  <c r="BJ267" i="26"/>
  <c r="BV267" i="26"/>
  <c r="CD267" i="26"/>
  <c r="CN267" i="26"/>
  <c r="CP267" i="26"/>
  <c r="DB267" i="26"/>
  <c r="DJ267" i="26"/>
  <c r="DT267" i="26"/>
  <c r="DV267" i="26"/>
  <c r="AP268" i="26"/>
  <c r="AX268" i="26"/>
  <c r="BH268" i="26"/>
  <c r="BJ268" i="26"/>
  <c r="BV268" i="26"/>
  <c r="CD268" i="26"/>
  <c r="CN268" i="26"/>
  <c r="CP268" i="26"/>
  <c r="DB268" i="26"/>
  <c r="DJ268" i="26"/>
  <c r="DT268" i="26"/>
  <c r="DV268" i="26"/>
  <c r="AP269" i="26"/>
  <c r="AX269" i="26"/>
  <c r="BH269" i="26"/>
  <c r="BJ269" i="26"/>
  <c r="BV269" i="26"/>
  <c r="CD269" i="26"/>
  <c r="CN269" i="26"/>
  <c r="CP269" i="26"/>
  <c r="DB269" i="26"/>
  <c r="DJ269" i="26"/>
  <c r="DT269" i="26"/>
  <c r="DV269" i="26"/>
  <c r="AP270" i="26"/>
  <c r="AX270" i="26"/>
  <c r="BH270" i="26"/>
  <c r="BJ270" i="26"/>
  <c r="BV270" i="26"/>
  <c r="CD270" i="26"/>
  <c r="CN270" i="26"/>
  <c r="CP270" i="26"/>
  <c r="DB270" i="26"/>
  <c r="DJ270" i="26"/>
  <c r="DT270" i="26"/>
  <c r="DV270" i="26"/>
  <c r="AP271" i="26"/>
  <c r="AX271" i="26"/>
  <c r="BH271" i="26"/>
  <c r="BJ271" i="26"/>
  <c r="BV271" i="26"/>
  <c r="CD271" i="26"/>
  <c r="CN271" i="26"/>
  <c r="CP271" i="26"/>
  <c r="DB271" i="26"/>
  <c r="DJ271" i="26"/>
  <c r="DT271" i="26"/>
  <c r="DV271" i="26"/>
  <c r="AO272" i="26"/>
  <c r="AW272" i="26"/>
  <c r="BU272" i="26"/>
  <c r="CC272" i="26"/>
  <c r="CM272" i="26"/>
  <c r="CO272" i="26"/>
  <c r="DA272" i="26"/>
  <c r="DI272" i="26"/>
  <c r="DS272" i="26"/>
  <c r="DU272" i="26"/>
  <c r="AO273" i="26"/>
  <c r="AW273" i="26"/>
  <c r="BG273" i="26"/>
  <c r="BI273" i="26"/>
  <c r="BU273" i="26"/>
  <c r="CC273" i="26"/>
  <c r="CM273" i="26"/>
  <c r="CO273" i="26"/>
  <c r="DA273" i="26"/>
  <c r="DI273" i="26"/>
  <c r="DS273" i="26"/>
  <c r="DU273" i="26"/>
  <c r="AO274" i="26"/>
  <c r="AW274" i="26"/>
  <c r="BG274" i="26"/>
  <c r="BI274" i="26"/>
  <c r="BU274" i="26"/>
  <c r="CC274" i="26"/>
  <c r="CM274" i="26"/>
  <c r="CO274" i="26"/>
  <c r="DA274" i="26"/>
  <c r="DI274" i="26"/>
  <c r="DS274" i="26"/>
  <c r="DU274" i="26"/>
  <c r="AO275" i="26"/>
  <c r="AW275" i="26"/>
  <c r="BG275" i="26"/>
  <c r="BI275" i="26"/>
  <c r="BU275" i="26"/>
  <c r="CC275" i="26"/>
  <c r="CM275" i="26"/>
  <c r="CO275" i="26"/>
  <c r="DA275" i="26"/>
  <c r="DI275" i="26"/>
  <c r="DS275" i="26"/>
  <c r="DO275" i="26"/>
  <c r="AW276" i="26"/>
  <c r="BI276" i="26"/>
  <c r="BU276" i="26"/>
  <c r="CC276" i="26"/>
  <c r="CM276" i="26"/>
  <c r="CO276" i="26"/>
  <c r="DA276" i="26"/>
  <c r="DI276" i="26"/>
  <c r="DS276" i="26"/>
  <c r="DU276" i="26"/>
  <c r="AO277" i="26"/>
  <c r="AW277" i="26"/>
  <c r="BG277" i="26"/>
  <c r="BI277" i="26"/>
  <c r="BU277" i="26"/>
  <c r="CC277" i="26"/>
  <c r="CM277" i="26"/>
  <c r="CO277" i="26"/>
  <c r="DA277" i="26"/>
  <c r="DI277" i="26"/>
  <c r="DS277" i="26"/>
  <c r="DU277" i="26"/>
  <c r="AO278" i="26"/>
  <c r="AW278" i="26"/>
  <c r="BG278" i="26"/>
  <c r="BI278" i="26"/>
  <c r="BU278" i="26"/>
  <c r="CC278" i="26"/>
  <c r="CM278" i="26"/>
  <c r="CO278" i="26"/>
  <c r="DA278" i="26"/>
  <c r="DI278" i="26"/>
  <c r="DS278" i="26"/>
  <c r="DU278" i="26"/>
  <c r="AO279" i="26"/>
  <c r="AW279" i="26"/>
  <c r="BG279" i="26"/>
  <c r="BI279" i="26"/>
  <c r="BS279" i="26"/>
  <c r="CA279" i="26"/>
  <c r="CM279" i="26"/>
  <c r="CI279" i="26"/>
  <c r="DA279" i="26"/>
  <c r="DI279" i="26"/>
  <c r="DS279" i="26"/>
  <c r="DU279" i="26"/>
  <c r="AO280" i="26"/>
  <c r="AW280" i="26"/>
  <c r="BG280" i="26"/>
  <c r="BI280" i="26"/>
  <c r="BU280" i="26"/>
  <c r="CC280" i="26"/>
  <c r="CM280" i="26"/>
  <c r="CO280" i="26"/>
  <c r="DA280" i="26"/>
  <c r="DI280" i="26"/>
  <c r="DS280" i="26"/>
  <c r="DU280" i="26"/>
  <c r="AO281" i="26"/>
  <c r="AW281" i="26"/>
  <c r="BG281" i="26"/>
  <c r="BI281" i="26"/>
  <c r="BU281" i="26"/>
  <c r="DA281" i="26"/>
  <c r="DI281" i="26"/>
  <c r="DS281" i="26"/>
  <c r="DU281" i="26"/>
  <c r="AO282" i="26"/>
  <c r="AW282" i="26"/>
  <c r="BG282" i="26"/>
  <c r="BI282" i="26"/>
  <c r="BS282" i="26"/>
  <c r="CA282" i="26"/>
  <c r="CI282" i="26"/>
  <c r="CK282" i="26"/>
  <c r="CY282" i="26"/>
  <c r="DG282" i="26"/>
  <c r="DO282" i="26"/>
  <c r="DQ282" i="26"/>
  <c r="AM283" i="26"/>
  <c r="AU283" i="26"/>
  <c r="BC283" i="26"/>
  <c r="BE283" i="26"/>
  <c r="BS283" i="26"/>
  <c r="CA283" i="26"/>
  <c r="CI283" i="26"/>
  <c r="CK283" i="26"/>
  <c r="CY283" i="26"/>
  <c r="DG283" i="26"/>
  <c r="DO283" i="26"/>
  <c r="DQ283" i="26"/>
  <c r="AM284" i="26"/>
  <c r="AU284" i="26"/>
  <c r="BC284" i="26"/>
  <c r="BE284" i="26"/>
  <c r="BS284" i="26"/>
  <c r="CA284" i="26"/>
  <c r="CI284" i="26"/>
  <c r="CK284" i="26"/>
  <c r="CY284" i="26"/>
  <c r="DG284" i="26"/>
  <c r="DO284" i="26"/>
  <c r="DQ284" i="26"/>
  <c r="AM285" i="26"/>
  <c r="AU285" i="26"/>
  <c r="BC285" i="26"/>
  <c r="BE285" i="26"/>
  <c r="BS285" i="26"/>
  <c r="CA285" i="26"/>
  <c r="CI285" i="26"/>
  <c r="CK285" i="26"/>
  <c r="CY285" i="26"/>
  <c r="DG285" i="26"/>
  <c r="DO285" i="26"/>
  <c r="DQ285" i="26"/>
  <c r="AO286" i="26"/>
  <c r="AW286" i="26"/>
  <c r="BG286" i="26"/>
  <c r="BI286" i="26"/>
  <c r="BU286" i="26"/>
  <c r="CC286" i="26"/>
  <c r="CM286" i="26"/>
  <c r="CO286" i="26"/>
  <c r="DA286" i="26"/>
  <c r="DI286" i="26"/>
  <c r="DS286" i="26"/>
  <c r="DU286" i="26"/>
  <c r="AO287" i="26"/>
  <c r="AW287" i="26"/>
  <c r="BG287" i="26"/>
  <c r="BI287" i="26"/>
  <c r="BU287" i="26"/>
  <c r="CC287" i="26"/>
  <c r="CM287" i="26"/>
  <c r="CO287" i="26"/>
  <c r="DA287" i="26"/>
  <c r="DI287" i="26"/>
  <c r="DS287" i="26"/>
  <c r="DU287" i="26"/>
  <c r="AO288" i="26"/>
  <c r="AW288" i="26"/>
  <c r="BG288" i="26"/>
  <c r="BI288" i="26"/>
  <c r="BU288" i="26"/>
  <c r="CC288" i="26"/>
  <c r="CM288" i="26"/>
  <c r="CO288" i="26"/>
  <c r="DA288" i="26"/>
  <c r="DI288" i="26"/>
  <c r="DS288" i="26"/>
  <c r="DU288" i="26"/>
  <c r="AO289" i="26"/>
  <c r="AW289" i="26"/>
  <c r="BG289" i="26"/>
  <c r="BI289" i="26"/>
  <c r="BU289" i="26"/>
  <c r="DB289" i="26"/>
  <c r="DJ289" i="26"/>
  <c r="BM291" i="26"/>
  <c r="CS291" i="26"/>
  <c r="BM292" i="26"/>
  <c r="CS292" i="26"/>
  <c r="BM293" i="26"/>
  <c r="CS293" i="26"/>
  <c r="BK294" i="26"/>
  <c r="BM294" i="26"/>
  <c r="CQ294" i="26"/>
  <c r="CS294" i="26"/>
  <c r="DW294" i="26"/>
  <c r="DY294" i="26"/>
  <c r="BK295" i="26"/>
  <c r="BM295" i="26"/>
  <c r="CQ295" i="26"/>
  <c r="CS295" i="26"/>
  <c r="DW295" i="26"/>
  <c r="DY295" i="26"/>
  <c r="BK296" i="26"/>
  <c r="BM296" i="26"/>
  <c r="CQ296" i="26"/>
  <c r="CS296" i="26"/>
  <c r="DW296" i="26"/>
  <c r="DY296" i="26"/>
  <c r="BK297" i="26"/>
  <c r="BM297" i="26"/>
  <c r="CQ297" i="26"/>
  <c r="CS297" i="26"/>
  <c r="DW297" i="26"/>
  <c r="DY297" i="26"/>
  <c r="BK298" i="26"/>
  <c r="BM298" i="26"/>
  <c r="CQ298" i="26"/>
  <c r="CS298" i="26"/>
  <c r="DW298" i="26"/>
  <c r="DY298" i="26"/>
  <c r="BK299" i="26"/>
  <c r="BM299" i="26"/>
  <c r="CQ299" i="26"/>
  <c r="CS299" i="26"/>
  <c r="DW299" i="26"/>
  <c r="DY299" i="26"/>
  <c r="BK300" i="26"/>
  <c r="BM300" i="26"/>
  <c r="CQ300" i="26"/>
  <c r="CS300" i="26"/>
  <c r="AP290" i="26"/>
  <c r="AX290" i="26"/>
  <c r="BH290" i="26"/>
  <c r="BJ290" i="26"/>
  <c r="BM290" i="26"/>
  <c r="BV290" i="26"/>
  <c r="CD290" i="26"/>
  <c r="CN290" i="26"/>
  <c r="CP290" i="26"/>
  <c r="CS290" i="26"/>
  <c r="DT290" i="26"/>
  <c r="DP290" i="26"/>
  <c r="AN291" i="26"/>
  <c r="AV291" i="26"/>
  <c r="BD291" i="26"/>
  <c r="BF291" i="26"/>
  <c r="BT291" i="26"/>
  <c r="CB291" i="26"/>
  <c r="CJ291" i="26"/>
  <c r="CL291" i="26"/>
  <c r="CZ291" i="26"/>
  <c r="DH291" i="26"/>
  <c r="DP291" i="26"/>
  <c r="DR291" i="26"/>
  <c r="AN292" i="26"/>
  <c r="AV292" i="26"/>
  <c r="BD292" i="26"/>
  <c r="BF292" i="26"/>
  <c r="BT292" i="26"/>
  <c r="CB292" i="26"/>
  <c r="CJ292" i="26"/>
  <c r="CL292" i="26"/>
  <c r="CZ292" i="26"/>
  <c r="DH292" i="26"/>
  <c r="DP292" i="26"/>
  <c r="DR292" i="26"/>
  <c r="AN293" i="26"/>
  <c r="AV293" i="26"/>
  <c r="BD293" i="26"/>
  <c r="BF293" i="26"/>
  <c r="BT293" i="26"/>
  <c r="CB293" i="26"/>
  <c r="CJ293" i="26"/>
  <c r="CL293" i="26"/>
  <c r="CZ293" i="26"/>
  <c r="DH293" i="26"/>
  <c r="DP293" i="26"/>
  <c r="DR293" i="26"/>
  <c r="AN294" i="26"/>
  <c r="AV294" i="26"/>
  <c r="BD294" i="26"/>
  <c r="BF294" i="26"/>
  <c r="BS294" i="26"/>
  <c r="CA294" i="26"/>
  <c r="CI294" i="26"/>
  <c r="CK294" i="26"/>
  <c r="CZ294" i="26"/>
  <c r="DH294" i="26"/>
  <c r="DP294" i="26"/>
  <c r="DR294" i="26"/>
  <c r="AM295" i="26"/>
  <c r="AU295" i="26"/>
  <c r="BC295" i="26"/>
  <c r="BE295" i="26"/>
  <c r="BT295" i="26"/>
  <c r="CB295" i="26"/>
  <c r="CJ295" i="26"/>
  <c r="CL295" i="26"/>
  <c r="CY295" i="26"/>
  <c r="DG295" i="26"/>
  <c r="DO295" i="26"/>
  <c r="DQ295" i="26"/>
  <c r="AN296" i="26"/>
  <c r="AV296" i="26"/>
  <c r="BD296" i="26"/>
  <c r="BF296" i="26"/>
  <c r="BS296" i="26"/>
  <c r="CA296" i="26"/>
  <c r="CI296" i="26"/>
  <c r="CK296" i="26"/>
  <c r="CZ296" i="26"/>
  <c r="DH296" i="26"/>
  <c r="DP296" i="26"/>
  <c r="DR296" i="26"/>
  <c r="AM297" i="26"/>
  <c r="AU297" i="26"/>
  <c r="BC297" i="26"/>
  <c r="BE297" i="26"/>
  <c r="BT297" i="26"/>
  <c r="CB297" i="26"/>
  <c r="CJ297" i="26"/>
  <c r="CL297" i="26"/>
  <c r="CY297" i="26"/>
  <c r="DG297" i="26"/>
  <c r="DO297" i="26"/>
  <c r="DQ297" i="26"/>
  <c r="AN298" i="26"/>
  <c r="AV298" i="26"/>
  <c r="BD298" i="26"/>
  <c r="BF298" i="26"/>
  <c r="BS298" i="26"/>
  <c r="CA298" i="26"/>
  <c r="CI298" i="26"/>
  <c r="CK298" i="26"/>
  <c r="CZ298" i="26"/>
  <c r="DH298" i="26"/>
  <c r="DP298" i="26"/>
  <c r="DR298" i="26"/>
  <c r="AM299" i="26"/>
  <c r="AU299" i="26"/>
  <c r="BC299" i="26"/>
  <c r="BE299" i="26"/>
  <c r="BT299" i="26"/>
  <c r="CB299" i="26"/>
  <c r="CJ299" i="26"/>
  <c r="CL299" i="26"/>
  <c r="CY299" i="26"/>
  <c r="DG299" i="26"/>
  <c r="DO299" i="26"/>
  <c r="DQ299" i="26"/>
  <c r="AN300" i="26"/>
  <c r="AV300" i="26"/>
  <c r="BD300" i="26"/>
  <c r="BF300" i="26"/>
  <c r="BS300" i="26"/>
  <c r="CA300" i="26"/>
  <c r="CC300" i="26"/>
  <c r="CY300" i="26"/>
  <c r="DG300" i="26"/>
  <c r="DO300" i="26"/>
  <c r="AO301" i="26"/>
  <c r="AW301" i="26"/>
  <c r="BG301" i="26"/>
  <c r="BI301" i="26"/>
  <c r="BU301" i="26"/>
  <c r="CC301" i="26"/>
  <c r="CM301" i="26"/>
  <c r="CO301" i="26"/>
  <c r="DA301" i="26"/>
  <c r="DI301" i="26"/>
  <c r="DS301" i="26"/>
  <c r="DU301" i="26"/>
  <c r="AO302" i="26"/>
  <c r="AW302" i="26"/>
  <c r="BG302" i="26"/>
  <c r="BI302" i="26"/>
  <c r="BU302" i="26"/>
  <c r="CC302" i="26"/>
  <c r="CM302" i="26"/>
  <c r="CO302" i="26"/>
  <c r="DA302" i="26"/>
  <c r="DI302" i="26"/>
  <c r="DS302" i="26"/>
  <c r="DU302" i="26"/>
  <c r="AO303" i="26"/>
  <c r="AW303" i="26"/>
  <c r="BG303" i="26"/>
  <c r="BI303" i="26"/>
  <c r="BU303" i="26"/>
  <c r="CC303" i="26"/>
  <c r="CM303" i="26"/>
  <c r="CO303" i="26"/>
  <c r="DA303" i="26"/>
  <c r="DI303" i="26"/>
  <c r="DS303" i="26"/>
  <c r="DU303" i="26"/>
  <c r="AO304" i="26"/>
  <c r="AW304" i="26"/>
  <c r="BG304" i="26"/>
  <c r="BI304" i="26"/>
  <c r="BU304" i="26"/>
  <c r="CC304" i="26"/>
  <c r="CM304" i="26"/>
  <c r="CO304" i="26"/>
  <c r="DA304" i="26"/>
  <c r="DI304" i="26"/>
  <c r="DS304" i="26"/>
  <c r="DU304" i="26"/>
  <c r="AO305" i="26"/>
  <c r="AW305" i="26"/>
  <c r="BG305" i="26"/>
  <c r="BI305" i="26"/>
  <c r="BU305" i="26"/>
  <c r="CC305" i="26"/>
  <c r="CM305" i="26"/>
  <c r="CO305" i="26"/>
  <c r="BM325" i="26"/>
  <c r="CS325" i="26"/>
  <c r="BM326" i="26"/>
  <c r="CS326" i="26"/>
  <c r="BM327" i="26"/>
  <c r="CS327" i="26"/>
  <c r="AX288" i="26"/>
  <c r="BH288" i="26"/>
  <c r="BJ288" i="26"/>
  <c r="BV288" i="26"/>
  <c r="CD288" i="26"/>
  <c r="CN288" i="26"/>
  <c r="CP288" i="26"/>
  <c r="DB288" i="26"/>
  <c r="DJ288" i="26"/>
  <c r="DT288" i="26"/>
  <c r="DV288" i="26"/>
  <c r="AP289" i="26"/>
  <c r="AX289" i="26"/>
  <c r="BH289" i="26"/>
  <c r="BJ289" i="26"/>
  <c r="BV289" i="26"/>
  <c r="CB289" i="26"/>
  <c r="DA289" i="26"/>
  <c r="DI289" i="26"/>
  <c r="DS289" i="26"/>
  <c r="DU289" i="26"/>
  <c r="DO290" i="26"/>
  <c r="AM291" i="26"/>
  <c r="AU291" i="26"/>
  <c r="BC291" i="26"/>
  <c r="BE291" i="26"/>
  <c r="BS291" i="26"/>
  <c r="CA291" i="26"/>
  <c r="CI291" i="26"/>
  <c r="CK291" i="26"/>
  <c r="CY291" i="26"/>
  <c r="DG291" i="26"/>
  <c r="DO291" i="26"/>
  <c r="DQ291" i="26"/>
  <c r="AM292" i="26"/>
  <c r="AU292" i="26"/>
  <c r="BC292" i="26"/>
  <c r="BE292" i="26"/>
  <c r="BS292" i="26"/>
  <c r="CA292" i="26"/>
  <c r="CI292" i="26"/>
  <c r="CK292" i="26"/>
  <c r="CY292" i="26"/>
  <c r="DG292" i="26"/>
  <c r="DO292" i="26"/>
  <c r="DQ292" i="26"/>
  <c r="AM293" i="26"/>
  <c r="AU293" i="26"/>
  <c r="BC293" i="26"/>
  <c r="BE293" i="26"/>
  <c r="BS293" i="26"/>
  <c r="CA293" i="26"/>
  <c r="CI293" i="26"/>
  <c r="CK293" i="26"/>
  <c r="CY293" i="26"/>
  <c r="DG293" i="26"/>
  <c r="DO293" i="26"/>
  <c r="DQ293" i="26"/>
  <c r="AM294" i="26"/>
  <c r="AU294" i="26"/>
  <c r="BC294" i="26"/>
  <c r="BE294" i="26"/>
  <c r="BT294" i="26"/>
  <c r="CB294" i="26"/>
  <c r="CJ294" i="26"/>
  <c r="CL294" i="26"/>
  <c r="CY294" i="26"/>
  <c r="DG294" i="26"/>
  <c r="DO294" i="26"/>
  <c r="DQ294" i="26"/>
  <c r="AN295" i="26"/>
  <c r="AV295" i="26"/>
  <c r="BD295" i="26"/>
  <c r="BF295" i="26"/>
  <c r="BS295" i="26"/>
  <c r="CA295" i="26"/>
  <c r="CI295" i="26"/>
  <c r="CK295" i="26"/>
  <c r="CZ295" i="26"/>
  <c r="DH295" i="26"/>
  <c r="DP295" i="26"/>
  <c r="DR295" i="26"/>
  <c r="AM296" i="26"/>
  <c r="AU296" i="26"/>
  <c r="BC296" i="26"/>
  <c r="BE296" i="26"/>
  <c r="BT296" i="26"/>
  <c r="CB296" i="26"/>
  <c r="CJ296" i="26"/>
  <c r="CL296" i="26"/>
  <c r="CY296" i="26"/>
  <c r="DG296" i="26"/>
  <c r="DO296" i="26"/>
  <c r="DQ296" i="26"/>
  <c r="AN297" i="26"/>
  <c r="AV297" i="26"/>
  <c r="BD297" i="26"/>
  <c r="BF297" i="26"/>
  <c r="BS297" i="26"/>
  <c r="CA297" i="26"/>
  <c r="CI297" i="26"/>
  <c r="CK297" i="26"/>
  <c r="CZ297" i="26"/>
  <c r="DH297" i="26"/>
  <c r="DP297" i="26"/>
  <c r="DR297" i="26"/>
  <c r="AM298" i="26"/>
  <c r="AU298" i="26"/>
  <c r="BC298" i="26"/>
  <c r="BE298" i="26"/>
  <c r="BT298" i="26"/>
  <c r="CB298" i="26"/>
  <c r="CJ298" i="26"/>
  <c r="CL298" i="26"/>
  <c r="CY298" i="26"/>
  <c r="DG298" i="26"/>
  <c r="DO298" i="26"/>
  <c r="DQ298" i="26"/>
  <c r="AN299" i="26"/>
  <c r="AV299" i="26"/>
  <c r="BD299" i="26"/>
  <c r="BF299" i="26"/>
  <c r="BS299" i="26"/>
  <c r="CA299" i="26"/>
  <c r="CI299" i="26"/>
  <c r="CK299" i="26"/>
  <c r="CZ299" i="26"/>
  <c r="DH299" i="26"/>
  <c r="DP299" i="26"/>
  <c r="DR299" i="26"/>
  <c r="AM300" i="26"/>
  <c r="AU300" i="26"/>
  <c r="BC300" i="26"/>
  <c r="BE300" i="26"/>
  <c r="BT300" i="26"/>
  <c r="CD300" i="26"/>
  <c r="CB300" i="26"/>
  <c r="DB300" i="26"/>
  <c r="DJ300" i="26"/>
  <c r="DT300" i="26"/>
  <c r="DV300" i="26"/>
  <c r="DQ300" i="26"/>
  <c r="AP301" i="26"/>
  <c r="AX301" i="26"/>
  <c r="BH301" i="26"/>
  <c r="BJ301" i="26"/>
  <c r="BV301" i="26"/>
  <c r="CD301" i="26"/>
  <c r="CN301" i="26"/>
  <c r="CP301" i="26"/>
  <c r="DB301" i="26"/>
  <c r="DJ301" i="26"/>
  <c r="DT301" i="26"/>
  <c r="DV301" i="26"/>
  <c r="AP302" i="26"/>
  <c r="AX302" i="26"/>
  <c r="BH302" i="26"/>
  <c r="BJ302" i="26"/>
  <c r="BV302" i="26"/>
  <c r="CD302" i="26"/>
  <c r="CN302" i="26"/>
  <c r="CP302" i="26"/>
  <c r="DB302" i="26"/>
  <c r="DJ302" i="26"/>
  <c r="DT302" i="26"/>
  <c r="DV302" i="26"/>
  <c r="AP303" i="26"/>
  <c r="AX303" i="26"/>
  <c r="BH303" i="26"/>
  <c r="BJ303" i="26"/>
  <c r="BV303" i="26"/>
  <c r="CD303" i="26"/>
  <c r="CN303" i="26"/>
  <c r="CP303" i="26"/>
  <c r="DB303" i="26"/>
  <c r="DJ303" i="26"/>
  <c r="DT303" i="26"/>
  <c r="DV303" i="26"/>
  <c r="AP304" i="26"/>
  <c r="AX304" i="26"/>
  <c r="BH304" i="26"/>
  <c r="BJ304" i="26"/>
  <c r="BV304" i="26"/>
  <c r="CD304" i="26"/>
  <c r="CN304" i="26"/>
  <c r="CP304" i="26"/>
  <c r="DB304" i="26"/>
  <c r="DJ304" i="26"/>
  <c r="DT304" i="26"/>
  <c r="DV304" i="26"/>
  <c r="AP305" i="26"/>
  <c r="AX305" i="26"/>
  <c r="BH305" i="26"/>
  <c r="BJ305" i="26"/>
  <c r="BN325" i="26"/>
  <c r="CT325" i="26"/>
  <c r="BN326" i="26"/>
  <c r="CT326" i="26"/>
  <c r="BN327" i="26"/>
  <c r="CT327" i="26"/>
  <c r="DA305" i="26"/>
  <c r="DI305" i="26"/>
  <c r="DS305" i="26"/>
  <c r="DU305" i="26"/>
  <c r="AO306" i="26"/>
  <c r="AW306" i="26"/>
  <c r="BG306" i="26"/>
  <c r="BI306" i="26"/>
  <c r="BU306" i="26"/>
  <c r="CC306" i="26"/>
  <c r="CM306" i="26"/>
  <c r="CO306" i="26"/>
  <c r="DA306" i="26"/>
  <c r="DI306" i="26"/>
  <c r="DS306" i="26"/>
  <c r="DU306" i="26"/>
  <c r="AO307" i="26"/>
  <c r="AW307" i="26"/>
  <c r="BG307" i="26"/>
  <c r="BI307" i="26"/>
  <c r="BU307" i="26"/>
  <c r="CC307" i="26"/>
  <c r="CM307" i="26"/>
  <c r="CO307" i="26"/>
  <c r="DA307" i="26"/>
  <c r="DI307" i="26"/>
  <c r="DS307" i="26"/>
  <c r="DU307" i="26"/>
  <c r="AO308" i="26"/>
  <c r="AW308" i="26"/>
  <c r="BG308" i="26"/>
  <c r="BI308" i="26"/>
  <c r="BU308" i="26"/>
  <c r="CC308" i="26"/>
  <c r="CM308" i="26"/>
  <c r="CO308" i="26"/>
  <c r="DA308" i="26"/>
  <c r="DI308" i="26"/>
  <c r="DS308" i="26"/>
  <c r="DU308" i="26"/>
  <c r="AO309" i="26"/>
  <c r="AW309" i="26"/>
  <c r="BG309" i="26"/>
  <c r="BI309" i="26"/>
  <c r="BU309" i="26"/>
  <c r="CC309" i="26"/>
  <c r="CM309" i="26"/>
  <c r="CO309" i="26"/>
  <c r="DA309" i="26"/>
  <c r="DI309" i="26"/>
  <c r="DS309" i="26"/>
  <c r="DU309" i="26"/>
  <c r="AO310" i="26"/>
  <c r="AW310" i="26"/>
  <c r="BG310" i="26"/>
  <c r="BI310" i="26"/>
  <c r="BU310" i="26"/>
  <c r="CC310" i="26"/>
  <c r="CM310" i="26"/>
  <c r="CO310" i="26"/>
  <c r="DA310" i="26"/>
  <c r="DI310" i="26"/>
  <c r="DS310" i="26"/>
  <c r="DU310" i="26"/>
  <c r="AO311" i="26"/>
  <c r="AW311" i="26"/>
  <c r="BG311" i="26"/>
  <c r="BI311" i="26"/>
  <c r="BU311" i="26"/>
  <c r="CC311" i="26"/>
  <c r="CM311" i="26"/>
  <c r="CO311" i="26"/>
  <c r="DA311" i="26"/>
  <c r="DI311" i="26"/>
  <c r="DS311" i="26"/>
  <c r="DU311" i="26"/>
  <c r="AO312" i="26"/>
  <c r="AW312" i="26"/>
  <c r="BG312" i="26"/>
  <c r="BI312" i="26"/>
  <c r="BU312" i="26"/>
  <c r="CC312" i="26"/>
  <c r="CM312" i="26"/>
  <c r="CO312" i="26"/>
  <c r="DA312" i="26"/>
  <c r="DI312" i="26"/>
  <c r="DS312" i="26"/>
  <c r="DU312" i="26"/>
  <c r="AO313" i="26"/>
  <c r="AW313" i="26"/>
  <c r="BG313" i="26"/>
  <c r="BI313" i="26"/>
  <c r="BU313" i="26"/>
  <c r="CC313" i="26"/>
  <c r="CM313" i="26"/>
  <c r="CO313" i="26"/>
  <c r="DA313" i="26"/>
  <c r="DI313" i="26"/>
  <c r="DS313" i="26"/>
  <c r="DU313" i="26"/>
  <c r="AO314" i="26"/>
  <c r="AW314" i="26"/>
  <c r="BG314" i="26"/>
  <c r="BI314" i="26"/>
  <c r="BU314" i="26"/>
  <c r="CC314" i="26"/>
  <c r="CM314" i="26"/>
  <c r="CO314" i="26"/>
  <c r="DA314" i="26"/>
  <c r="DI314" i="26"/>
  <c r="DS314" i="26"/>
  <c r="DU314" i="26"/>
  <c r="AM315" i="26"/>
  <c r="AU315" i="26"/>
  <c r="BG315" i="26"/>
  <c r="BC315" i="26"/>
  <c r="BS315" i="26"/>
  <c r="CC315" i="26"/>
  <c r="DA315" i="26"/>
  <c r="DI315" i="26"/>
  <c r="DS315" i="26"/>
  <c r="DU315" i="26"/>
  <c r="AO316" i="26"/>
  <c r="AW316" i="26"/>
  <c r="BG316" i="26"/>
  <c r="BI316" i="26"/>
  <c r="BU316" i="26"/>
  <c r="CC316" i="26"/>
  <c r="CM316" i="26"/>
  <c r="CO316" i="26"/>
  <c r="DA316" i="26"/>
  <c r="DI316" i="26"/>
  <c r="DS316" i="26"/>
  <c r="DU316" i="26"/>
  <c r="AO317" i="26"/>
  <c r="AW317" i="26"/>
  <c r="BG317" i="26"/>
  <c r="BI317" i="26"/>
  <c r="BU317" i="26"/>
  <c r="CC317" i="26"/>
  <c r="CM317" i="26"/>
  <c r="CO317" i="26"/>
  <c r="DA317" i="26"/>
  <c r="DI317" i="26"/>
  <c r="DS317" i="26"/>
  <c r="DU317" i="26"/>
  <c r="AO318" i="26"/>
  <c r="AW318" i="26"/>
  <c r="BG318" i="26"/>
  <c r="BC318" i="26"/>
  <c r="BS318" i="26"/>
  <c r="CA318" i="26"/>
  <c r="CM318" i="26"/>
  <c r="CI318" i="26"/>
  <c r="CY318" i="26"/>
  <c r="DG318" i="26"/>
  <c r="DS318" i="26"/>
  <c r="DO318" i="26"/>
  <c r="AO319" i="26"/>
  <c r="AW319" i="26"/>
  <c r="BG319" i="26"/>
  <c r="BI319" i="26"/>
  <c r="BU319" i="26"/>
  <c r="CC319" i="26"/>
  <c r="CM319" i="26"/>
  <c r="CO319" i="26"/>
  <c r="DA319" i="26"/>
  <c r="DI319" i="26"/>
  <c r="DS319" i="26"/>
  <c r="DU319" i="26"/>
  <c r="AO320" i="26"/>
  <c r="AW320" i="26"/>
  <c r="BG320" i="26"/>
  <c r="BI320" i="26"/>
  <c r="BU320" i="26"/>
  <c r="CC320" i="26"/>
  <c r="CM320" i="26"/>
  <c r="CO320" i="26"/>
  <c r="DA320" i="26"/>
  <c r="DI320" i="26"/>
  <c r="DS320" i="26"/>
  <c r="DU320" i="26"/>
  <c r="AO321" i="26"/>
  <c r="AW321" i="26"/>
  <c r="BG321" i="26"/>
  <c r="BI321" i="26"/>
  <c r="BU321" i="26"/>
  <c r="CC321" i="26"/>
  <c r="CM321" i="26"/>
  <c r="CO321" i="26"/>
  <c r="DA321" i="26"/>
  <c r="DI321" i="26"/>
  <c r="DS321" i="26"/>
  <c r="DU321" i="26"/>
  <c r="AO322" i="26"/>
  <c r="AW322" i="26"/>
  <c r="BU322" i="26"/>
  <c r="CC322" i="26"/>
  <c r="CM322" i="26"/>
  <c r="CO322" i="26"/>
  <c r="DA322" i="26"/>
  <c r="DI322" i="26"/>
  <c r="DS322" i="26"/>
  <c r="DU322" i="26"/>
  <c r="AO323" i="26"/>
  <c r="AW323" i="26"/>
  <c r="BG323" i="26"/>
  <c r="BI323" i="26"/>
  <c r="BU323" i="26"/>
  <c r="CC323" i="26"/>
  <c r="CM323" i="26"/>
  <c r="CO323" i="26"/>
  <c r="DA323" i="26"/>
  <c r="DI323" i="26"/>
  <c r="DS323" i="26"/>
  <c r="DO323" i="26"/>
  <c r="AM324" i="26"/>
  <c r="AU324" i="26"/>
  <c r="BG324" i="26"/>
  <c r="BC324" i="26"/>
  <c r="CC324" i="26"/>
  <c r="CO324" i="26"/>
  <c r="DA324" i="26"/>
  <c r="CZ324" i="26"/>
  <c r="DI324" i="26"/>
  <c r="DH324" i="26"/>
  <c r="DS324" i="26"/>
  <c r="DU324" i="26"/>
  <c r="DP324" i="26"/>
  <c r="AM325" i="26"/>
  <c r="AU325" i="26"/>
  <c r="BC325" i="26"/>
  <c r="BE325" i="26"/>
  <c r="BS325" i="26"/>
  <c r="CA325" i="26"/>
  <c r="CI325" i="26"/>
  <c r="CK325" i="26"/>
  <c r="CY325" i="26"/>
  <c r="DG325" i="26"/>
  <c r="DO325" i="26"/>
  <c r="DQ325" i="26"/>
  <c r="AM326" i="26"/>
  <c r="AU326" i="26"/>
  <c r="BC326" i="26"/>
  <c r="BE326" i="26"/>
  <c r="BS326" i="26"/>
  <c r="CA326" i="26"/>
  <c r="CI326" i="26"/>
  <c r="CK326" i="26"/>
  <c r="CY326" i="26"/>
  <c r="DG326" i="26"/>
  <c r="DO326" i="26"/>
  <c r="DQ326" i="26"/>
  <c r="AM327" i="26"/>
  <c r="AU327" i="26"/>
  <c r="BC327" i="26"/>
  <c r="BE327" i="26"/>
  <c r="BS327" i="26"/>
  <c r="CA327" i="26"/>
  <c r="CI327" i="26"/>
  <c r="CK327" i="26"/>
  <c r="CY327" i="26"/>
  <c r="DG327" i="26"/>
  <c r="DO327" i="26"/>
  <c r="DQ327" i="26"/>
  <c r="AP328" i="26"/>
  <c r="AO328" i="26"/>
  <c r="AX328" i="26"/>
  <c r="AW328" i="26"/>
  <c r="BH328" i="26"/>
  <c r="BJ328" i="26"/>
  <c r="BE328" i="26"/>
  <c r="BI328" i="26"/>
  <c r="BK328" i="26" s="1"/>
  <c r="BV328" i="26"/>
  <c r="BU328" i="26"/>
  <c r="CD328" i="26"/>
  <c r="CC328" i="26"/>
  <c r="CN328" i="26"/>
  <c r="CP328" i="26"/>
  <c r="CK328" i="26"/>
  <c r="CO328" i="26"/>
  <c r="DB328" i="26"/>
  <c r="DJ328" i="26"/>
  <c r="DT328" i="26"/>
  <c r="DV328" i="26"/>
  <c r="AP329" i="26"/>
  <c r="AX329" i="26"/>
  <c r="BH329" i="26"/>
  <c r="BJ329" i="26"/>
  <c r="BV329" i="26"/>
  <c r="CD329" i="26"/>
  <c r="CN329" i="26"/>
  <c r="BM331" i="26"/>
  <c r="CS331" i="26"/>
  <c r="BM332" i="26"/>
  <c r="CS332" i="26"/>
  <c r="BM333" i="26"/>
  <c r="CS333" i="26"/>
  <c r="BM334" i="26"/>
  <c r="CS334" i="26"/>
  <c r="BM335" i="26"/>
  <c r="CS335" i="26"/>
  <c r="BN336" i="26"/>
  <c r="CT336" i="26"/>
  <c r="BV305" i="26"/>
  <c r="CD305" i="26"/>
  <c r="CN305" i="26"/>
  <c r="CP305" i="26"/>
  <c r="DB305" i="26"/>
  <c r="DJ305" i="26"/>
  <c r="DT305" i="26"/>
  <c r="DV305" i="26"/>
  <c r="AP306" i="26"/>
  <c r="AX306" i="26"/>
  <c r="BH306" i="26"/>
  <c r="BJ306" i="26"/>
  <c r="BV306" i="26"/>
  <c r="CD306" i="26"/>
  <c r="CN306" i="26"/>
  <c r="CP306" i="26"/>
  <c r="DB306" i="26"/>
  <c r="DJ306" i="26"/>
  <c r="DT306" i="26"/>
  <c r="DV306" i="26"/>
  <c r="AP307" i="26"/>
  <c r="AX307" i="26"/>
  <c r="BH307" i="26"/>
  <c r="BJ307" i="26"/>
  <c r="BV307" i="26"/>
  <c r="CD307" i="26"/>
  <c r="CN307" i="26"/>
  <c r="CP307" i="26"/>
  <c r="CZ307" i="26"/>
  <c r="DH307" i="26"/>
  <c r="DT307" i="26"/>
  <c r="DP307" i="26"/>
  <c r="AP308" i="26"/>
  <c r="AX308" i="26"/>
  <c r="BH308" i="26"/>
  <c r="BJ308" i="26"/>
  <c r="BV308" i="26"/>
  <c r="CD308" i="26"/>
  <c r="CN308" i="26"/>
  <c r="CP308" i="26"/>
  <c r="DB308" i="26"/>
  <c r="DJ308" i="26"/>
  <c r="DT308" i="26"/>
  <c r="DV308" i="26"/>
  <c r="AP309" i="26"/>
  <c r="AX309" i="26"/>
  <c r="BH309" i="26"/>
  <c r="BJ309" i="26"/>
  <c r="BV309" i="26"/>
  <c r="CD309" i="26"/>
  <c r="CN309" i="26"/>
  <c r="CP309" i="26"/>
  <c r="DB309" i="26"/>
  <c r="DJ309" i="26"/>
  <c r="DT309" i="26"/>
  <c r="DV309" i="26"/>
  <c r="AP310" i="26"/>
  <c r="AX310" i="26"/>
  <c r="BH310" i="26"/>
  <c r="BJ310" i="26"/>
  <c r="BV310" i="26"/>
  <c r="CD310" i="26"/>
  <c r="CN310" i="26"/>
  <c r="CP310" i="26"/>
  <c r="DB310" i="26"/>
  <c r="DJ310" i="26"/>
  <c r="DT310" i="26"/>
  <c r="DV310" i="26"/>
  <c r="AP311" i="26"/>
  <c r="AX311" i="26"/>
  <c r="BH311" i="26"/>
  <c r="BJ311" i="26"/>
  <c r="BV311" i="26"/>
  <c r="CD311" i="26"/>
  <c r="CN311" i="26"/>
  <c r="CP311" i="26"/>
  <c r="DB311" i="26"/>
  <c r="DJ311" i="26"/>
  <c r="DT311" i="26"/>
  <c r="DV311" i="26"/>
  <c r="AP312" i="26"/>
  <c r="AX312" i="26"/>
  <c r="BH312" i="26"/>
  <c r="BJ312" i="26"/>
  <c r="BV312" i="26"/>
  <c r="CD312" i="26"/>
  <c r="CN312" i="26"/>
  <c r="CP312" i="26"/>
  <c r="DB312" i="26"/>
  <c r="DJ312" i="26"/>
  <c r="DT312" i="26"/>
  <c r="DV312" i="26"/>
  <c r="AP313" i="26"/>
  <c r="AX313" i="26"/>
  <c r="BH313" i="26"/>
  <c r="BJ313" i="26"/>
  <c r="BV313" i="26"/>
  <c r="CD313" i="26"/>
  <c r="CN313" i="26"/>
  <c r="CP313" i="26"/>
  <c r="DB313" i="26"/>
  <c r="DJ313" i="26"/>
  <c r="DT313" i="26"/>
  <c r="DV313" i="26"/>
  <c r="AP314" i="26"/>
  <c r="AX314" i="26"/>
  <c r="BH314" i="26"/>
  <c r="BJ314" i="26"/>
  <c r="BV314" i="26"/>
  <c r="CD314" i="26"/>
  <c r="CN314" i="26"/>
  <c r="CP314" i="26"/>
  <c r="DB314" i="26"/>
  <c r="DJ314" i="26"/>
  <c r="DT314" i="26"/>
  <c r="DV314" i="26"/>
  <c r="AP315" i="26"/>
  <c r="AX315" i="26"/>
  <c r="BH315" i="26"/>
  <c r="BJ315" i="26"/>
  <c r="BV315" i="26"/>
  <c r="CD315" i="26"/>
  <c r="CN315" i="26"/>
  <c r="CP315" i="26"/>
  <c r="DB315" i="26"/>
  <c r="DJ315" i="26"/>
  <c r="DT315" i="26"/>
  <c r="DV315" i="26"/>
  <c r="AP316" i="26"/>
  <c r="AX316" i="26"/>
  <c r="BH316" i="26"/>
  <c r="BJ316" i="26"/>
  <c r="BV316" i="26"/>
  <c r="CD316" i="26"/>
  <c r="CN316" i="26"/>
  <c r="CP316" i="26"/>
  <c r="DB316" i="26"/>
  <c r="DJ316" i="26"/>
  <c r="DT316" i="26"/>
  <c r="DV316" i="26"/>
  <c r="AP317" i="26"/>
  <c r="AX317" i="26"/>
  <c r="BH317" i="26"/>
  <c r="BJ317" i="26"/>
  <c r="BV317" i="26"/>
  <c r="CD317" i="26"/>
  <c r="CN317" i="26"/>
  <c r="CP317" i="26"/>
  <c r="DB317" i="26"/>
  <c r="DJ317" i="26"/>
  <c r="DT317" i="26"/>
  <c r="DV317" i="26"/>
  <c r="AP318" i="26"/>
  <c r="AX318" i="26"/>
  <c r="BV318" i="26"/>
  <c r="CD318" i="26"/>
  <c r="CN318" i="26"/>
  <c r="CP318" i="26"/>
  <c r="DB318" i="26"/>
  <c r="DJ318" i="26"/>
  <c r="DT318" i="26"/>
  <c r="DV318" i="26"/>
  <c r="AP319" i="26"/>
  <c r="AX319" i="26"/>
  <c r="BH319" i="26"/>
  <c r="BJ319" i="26"/>
  <c r="BV319" i="26"/>
  <c r="CD319" i="26"/>
  <c r="CN319" i="26"/>
  <c r="CP319" i="26"/>
  <c r="DB319" i="26"/>
  <c r="DJ319" i="26"/>
  <c r="DT319" i="26"/>
  <c r="DV319" i="26"/>
  <c r="AP320" i="26"/>
  <c r="AX320" i="26"/>
  <c r="BH320" i="26"/>
  <c r="BJ320" i="26"/>
  <c r="BV320" i="26"/>
  <c r="CD320" i="26"/>
  <c r="CN320" i="26"/>
  <c r="CP320" i="26"/>
  <c r="DB320" i="26"/>
  <c r="DJ320" i="26"/>
  <c r="DT320" i="26"/>
  <c r="DV320" i="26"/>
  <c r="AP321" i="26"/>
  <c r="AX321" i="26"/>
  <c r="BH321" i="26"/>
  <c r="BJ321" i="26"/>
  <c r="BV321" i="26"/>
  <c r="CD321" i="26"/>
  <c r="CN321" i="26"/>
  <c r="CP321" i="26"/>
  <c r="DB321" i="26"/>
  <c r="AP322" i="26"/>
  <c r="AX322" i="26"/>
  <c r="BH322" i="26"/>
  <c r="BJ322" i="26"/>
  <c r="BV322" i="26"/>
  <c r="CD322" i="26"/>
  <c r="CN322" i="26"/>
  <c r="CP322" i="26"/>
  <c r="DB322" i="26"/>
  <c r="DJ322" i="26"/>
  <c r="DT322" i="26"/>
  <c r="DV322" i="26"/>
  <c r="AP323" i="26"/>
  <c r="AX323" i="26"/>
  <c r="BH323" i="26"/>
  <c r="BJ323" i="26"/>
  <c r="BV323" i="26"/>
  <c r="CD323" i="26"/>
  <c r="CN323" i="26"/>
  <c r="CP323" i="26"/>
  <c r="DB323" i="26"/>
  <c r="DJ323" i="26"/>
  <c r="AP324" i="26"/>
  <c r="AX324" i="26"/>
  <c r="BH324" i="26"/>
  <c r="BJ324" i="26"/>
  <c r="BV324" i="26"/>
  <c r="CD324" i="26"/>
  <c r="CN324" i="26"/>
  <c r="CP324" i="26"/>
  <c r="DR324" i="26"/>
  <c r="AN325" i="26"/>
  <c r="AV325" i="26"/>
  <c r="BD325" i="26"/>
  <c r="BF325" i="26"/>
  <c r="BT325" i="26"/>
  <c r="CB325" i="26"/>
  <c r="CJ325" i="26"/>
  <c r="CL325" i="26"/>
  <c r="CZ325" i="26"/>
  <c r="DH325" i="26"/>
  <c r="DP325" i="26"/>
  <c r="DR325" i="26"/>
  <c r="AN326" i="26"/>
  <c r="AV326" i="26"/>
  <c r="BD326" i="26"/>
  <c r="BF326" i="26"/>
  <c r="BT326" i="26"/>
  <c r="CB326" i="26"/>
  <c r="CJ326" i="26"/>
  <c r="CL326" i="26"/>
  <c r="CZ326" i="26"/>
  <c r="DH326" i="26"/>
  <c r="DP326" i="26"/>
  <c r="DR326" i="26"/>
  <c r="AN327" i="26"/>
  <c r="AV327" i="26"/>
  <c r="BD327" i="26"/>
  <c r="BF327" i="26"/>
  <c r="BT327" i="26"/>
  <c r="CB327" i="26"/>
  <c r="CJ327" i="26"/>
  <c r="CL327" i="26"/>
  <c r="CZ327" i="26"/>
  <c r="DH327" i="26"/>
  <c r="DP327" i="26"/>
  <c r="DR327" i="26"/>
  <c r="DA328" i="26"/>
  <c r="DI328" i="26"/>
  <c r="DS328" i="26"/>
  <c r="DU328" i="26"/>
  <c r="AO329" i="26"/>
  <c r="AW329" i="26"/>
  <c r="BG329" i="26"/>
  <c r="BI329" i="26"/>
  <c r="BU329" i="26"/>
  <c r="CC329" i="26"/>
  <c r="CM329" i="26"/>
  <c r="CO329" i="26"/>
  <c r="CT330" i="26"/>
  <c r="BN331" i="26"/>
  <c r="CT331" i="26"/>
  <c r="BN332" i="26"/>
  <c r="CT332" i="26"/>
  <c r="BN333" i="26"/>
  <c r="CT333" i="26"/>
  <c r="BN334" i="26"/>
  <c r="CT334" i="26"/>
  <c r="BN335" i="26"/>
  <c r="CT335" i="26"/>
  <c r="BM336" i="26"/>
  <c r="CS336" i="26"/>
  <c r="CP329" i="26"/>
  <c r="DB329" i="26"/>
  <c r="DJ329" i="26"/>
  <c r="DT329" i="26"/>
  <c r="DV329" i="26"/>
  <c r="AO330" i="26"/>
  <c r="AN330" i="26"/>
  <c r="AW330" i="26"/>
  <c r="AV330" i="26"/>
  <c r="BG330" i="26"/>
  <c r="BI330" i="26"/>
  <c r="BD330" i="26"/>
  <c r="BT330" i="26"/>
  <c r="CA330" i="26"/>
  <c r="CI330" i="26"/>
  <c r="CY330" i="26"/>
  <c r="DG330" i="26"/>
  <c r="DO330" i="26"/>
  <c r="DQ330" i="26"/>
  <c r="AM331" i="26"/>
  <c r="AU331" i="26"/>
  <c r="BC331" i="26"/>
  <c r="BE331" i="26"/>
  <c r="BS331" i="26"/>
  <c r="CA331" i="26"/>
  <c r="CI331" i="26"/>
  <c r="CK331" i="26"/>
  <c r="CY331" i="26"/>
  <c r="DG331" i="26"/>
  <c r="DO331" i="26"/>
  <c r="DQ331" i="26"/>
  <c r="AM332" i="26"/>
  <c r="AU332" i="26"/>
  <c r="BC332" i="26"/>
  <c r="BE332" i="26"/>
  <c r="BS332" i="26"/>
  <c r="CA332" i="26"/>
  <c r="CI332" i="26"/>
  <c r="CK332" i="26"/>
  <c r="CY332" i="26"/>
  <c r="DG332" i="26"/>
  <c r="DO332" i="26"/>
  <c r="DQ332" i="26"/>
  <c r="AM333" i="26"/>
  <c r="AU333" i="26"/>
  <c r="BC333" i="26"/>
  <c r="BE333" i="26"/>
  <c r="BS333" i="26"/>
  <c r="CA333" i="26"/>
  <c r="CI333" i="26"/>
  <c r="CK333" i="26"/>
  <c r="CY333" i="26"/>
  <c r="DG333" i="26"/>
  <c r="DO333" i="26"/>
  <c r="DQ333" i="26"/>
  <c r="AM334" i="26"/>
  <c r="AU334" i="26"/>
  <c r="BC334" i="26"/>
  <c r="BE334" i="26"/>
  <c r="BS334" i="26"/>
  <c r="CA334" i="26"/>
  <c r="CI334" i="26"/>
  <c r="CK334" i="26"/>
  <c r="CY334" i="26"/>
  <c r="DG334" i="26"/>
  <c r="DO334" i="26"/>
  <c r="DQ334" i="26"/>
  <c r="AM335" i="26"/>
  <c r="AU335" i="26"/>
  <c r="BC335" i="26"/>
  <c r="BE335" i="26"/>
  <c r="BS335" i="26"/>
  <c r="CA335" i="26"/>
  <c r="CI335" i="26"/>
  <c r="CK335" i="26"/>
  <c r="CY335" i="26"/>
  <c r="DG335" i="26"/>
  <c r="DO335" i="26"/>
  <c r="DQ335" i="26"/>
  <c r="AN336" i="26"/>
  <c r="AV336" i="26"/>
  <c r="BD336" i="26"/>
  <c r="BF336" i="26"/>
  <c r="BT336" i="26"/>
  <c r="CB336" i="26"/>
  <c r="CJ336" i="26"/>
  <c r="CL336" i="26"/>
  <c r="DB336" i="26"/>
  <c r="DJ336" i="26"/>
  <c r="DR336" i="26"/>
  <c r="DV336" i="26"/>
  <c r="AO337" i="26"/>
  <c r="BG337" i="26"/>
  <c r="BI337" i="26"/>
  <c r="DA329" i="26"/>
  <c r="DI329" i="26"/>
  <c r="DS329" i="26"/>
  <c r="DU329" i="26"/>
  <c r="BF330" i="26"/>
  <c r="CB330" i="26"/>
  <c r="CJ330" i="26"/>
  <c r="CL330" i="26"/>
  <c r="CZ330" i="26"/>
  <c r="DH330" i="26"/>
  <c r="DP330" i="26"/>
  <c r="DR330" i="26"/>
  <c r="AN331" i="26"/>
  <c r="AV331" i="26"/>
  <c r="BD331" i="26"/>
  <c r="BF331" i="26"/>
  <c r="BT331" i="26"/>
  <c r="CB331" i="26"/>
  <c r="CJ331" i="26"/>
  <c r="CL331" i="26"/>
  <c r="CZ331" i="26"/>
  <c r="DH331" i="26"/>
  <c r="DP331" i="26"/>
  <c r="DR331" i="26"/>
  <c r="AN332" i="26"/>
  <c r="AV332" i="26"/>
  <c r="BD332" i="26"/>
  <c r="BF332" i="26"/>
  <c r="BT332" i="26"/>
  <c r="CB332" i="26"/>
  <c r="CJ332" i="26"/>
  <c r="CL332" i="26"/>
  <c r="CZ332" i="26"/>
  <c r="DH332" i="26"/>
  <c r="DP332" i="26"/>
  <c r="DR332" i="26"/>
  <c r="AN333" i="26"/>
  <c r="AV333" i="26"/>
  <c r="BD333" i="26"/>
  <c r="BF333" i="26"/>
  <c r="BT333" i="26"/>
  <c r="CB333" i="26"/>
  <c r="CJ333" i="26"/>
  <c r="CL333" i="26"/>
  <c r="CZ333" i="26"/>
  <c r="DH333" i="26"/>
  <c r="DP333" i="26"/>
  <c r="DR333" i="26"/>
  <c r="AN334" i="26"/>
  <c r="AV334" i="26"/>
  <c r="BD334" i="26"/>
  <c r="BF334" i="26"/>
  <c r="BT334" i="26"/>
  <c r="CB334" i="26"/>
  <c r="CJ334" i="26"/>
  <c r="CL334" i="26"/>
  <c r="CZ334" i="26"/>
  <c r="DH334" i="26"/>
  <c r="DP334" i="26"/>
  <c r="DR334" i="26"/>
  <c r="AN335" i="26"/>
  <c r="AV335" i="26"/>
  <c r="BD335" i="26"/>
  <c r="BF335" i="26"/>
  <c r="BT335" i="26"/>
  <c r="CB335" i="26"/>
  <c r="CJ335" i="26"/>
  <c r="CL335" i="26"/>
  <c r="CZ335" i="26"/>
  <c r="DH335" i="26"/>
  <c r="DP335" i="26"/>
  <c r="DR335" i="26"/>
  <c r="AM336" i="26"/>
  <c r="AU336" i="26"/>
  <c r="BC336" i="26"/>
  <c r="BE336" i="26"/>
  <c r="BS336" i="26"/>
  <c r="CA336" i="26"/>
  <c r="CI336" i="26"/>
  <c r="CK336" i="26"/>
  <c r="DA336" i="26"/>
  <c r="CY336" i="26"/>
  <c r="DS336" i="26"/>
  <c r="DU336" i="26"/>
  <c r="AW337" i="26"/>
  <c r="BL337" i="26"/>
  <c r="BU337" i="26"/>
  <c r="CC337" i="26"/>
  <c r="CM337" i="26"/>
  <c r="CO337" i="26"/>
  <c r="DA337" i="26"/>
  <c r="DI337" i="26"/>
  <c r="DS337" i="26"/>
  <c r="DU337" i="26"/>
  <c r="AO338" i="26"/>
  <c r="AW338" i="26"/>
  <c r="BG338" i="26"/>
  <c r="BI338" i="26"/>
  <c r="BU338" i="26"/>
  <c r="CC338" i="26"/>
  <c r="CM338" i="26"/>
  <c r="CO338" i="26"/>
  <c r="DA338" i="26"/>
  <c r="DI338" i="26"/>
  <c r="DS338" i="26"/>
  <c r="DU338" i="26"/>
  <c r="AO339" i="26"/>
  <c r="AW339" i="26"/>
  <c r="BG339" i="26"/>
  <c r="BI339" i="26"/>
  <c r="BU339" i="26"/>
  <c r="CC339" i="26"/>
  <c r="CM339" i="26"/>
  <c r="CO339" i="26"/>
  <c r="DA339" i="26"/>
  <c r="DI339" i="26"/>
  <c r="DS339" i="26"/>
  <c r="DU339" i="26"/>
  <c r="AO340" i="26"/>
  <c r="AW340" i="26"/>
  <c r="BG340" i="26"/>
  <c r="BI340" i="26"/>
  <c r="BU340" i="26"/>
  <c r="CC340" i="26"/>
  <c r="CM340" i="26"/>
  <c r="CO340" i="26"/>
  <c r="DA340" i="26"/>
  <c r="DI340" i="26"/>
  <c r="DS340" i="26"/>
  <c r="DU340" i="26"/>
  <c r="AO341" i="26"/>
  <c r="AW341" i="26"/>
  <c r="BG341" i="26"/>
  <c r="BI341" i="26"/>
  <c r="BU341" i="26"/>
  <c r="CC341" i="26"/>
  <c r="CM341" i="26"/>
  <c r="CO341" i="26"/>
  <c r="DA341" i="26"/>
  <c r="DI341" i="26"/>
  <c r="DS341" i="26"/>
  <c r="DU341" i="26"/>
  <c r="AO342" i="26"/>
  <c r="AW342" i="26"/>
  <c r="BG342" i="26"/>
  <c r="BI342" i="26"/>
  <c r="BU342" i="26"/>
  <c r="CC342" i="26"/>
  <c r="CM342" i="26"/>
  <c r="CO342" i="26"/>
  <c r="DA342" i="26"/>
  <c r="DI342" i="26"/>
  <c r="DS342" i="26"/>
  <c r="DU342" i="26"/>
  <c r="AO343" i="26"/>
  <c r="AW343" i="26"/>
  <c r="BG343" i="26"/>
  <c r="BI343" i="26"/>
  <c r="BU343" i="26"/>
  <c r="CC343" i="26"/>
  <c r="CM343" i="26"/>
  <c r="CO343" i="26"/>
  <c r="DA343" i="26"/>
  <c r="DI343" i="26"/>
  <c r="DS343" i="26"/>
  <c r="DU343" i="26"/>
  <c r="AO344" i="26"/>
  <c r="AW344" i="26"/>
  <c r="BG344" i="26"/>
  <c r="BI344" i="26"/>
  <c r="BU344" i="26"/>
  <c r="CC344" i="26"/>
  <c r="CM344" i="26"/>
  <c r="CO344" i="26"/>
  <c r="DA344" i="26"/>
  <c r="DI344" i="26"/>
  <c r="DS344" i="26"/>
  <c r="DU344" i="26"/>
  <c r="AO345" i="26"/>
  <c r="AW345" i="26"/>
  <c r="BG345" i="26"/>
  <c r="BI345" i="26"/>
  <c r="BU345" i="26"/>
  <c r="CC345" i="26"/>
  <c r="CM345" i="26"/>
  <c r="CO345" i="26"/>
  <c r="DA345" i="26"/>
  <c r="DI345" i="26"/>
  <c r="DS345" i="26"/>
  <c r="DU345" i="26"/>
  <c r="AO346" i="26"/>
  <c r="AW346" i="26"/>
  <c r="BG346" i="26"/>
  <c r="BI346" i="26"/>
  <c r="BU346" i="26"/>
  <c r="CC346" i="26"/>
  <c r="CM346" i="26"/>
  <c r="CO346" i="26"/>
  <c r="DA346" i="26"/>
  <c r="DI346" i="26"/>
  <c r="DS346" i="26"/>
  <c r="DU346" i="26"/>
  <c r="AO347" i="26"/>
  <c r="AW347" i="26"/>
  <c r="BG347" i="26"/>
  <c r="BI347" i="26"/>
  <c r="BU347" i="26"/>
  <c r="CC347" i="26"/>
  <c r="CM347" i="26"/>
  <c r="CO347" i="26"/>
  <c r="DA347" i="26"/>
  <c r="DI347" i="26"/>
  <c r="DS347" i="26"/>
  <c r="DU347" i="26"/>
  <c r="AO348" i="26"/>
  <c r="AW348" i="26"/>
  <c r="BU348" i="26"/>
  <c r="CC348" i="26"/>
  <c r="CM348" i="26"/>
  <c r="CO348" i="26"/>
  <c r="DA348" i="26"/>
  <c r="DI348" i="26"/>
  <c r="DS348" i="26"/>
  <c r="DU348" i="26"/>
  <c r="AO349" i="26"/>
  <c r="AW349" i="26"/>
  <c r="BG349" i="26"/>
  <c r="BI349" i="26"/>
  <c r="BU349" i="26"/>
  <c r="CC349" i="26"/>
  <c r="CM349" i="26"/>
  <c r="CO349" i="26"/>
  <c r="DA349" i="26"/>
  <c r="DI349" i="26"/>
  <c r="DS349" i="26"/>
  <c r="DU349" i="26"/>
  <c r="AO350" i="26"/>
  <c r="AW350" i="26"/>
  <c r="BG350" i="26"/>
  <c r="BI350" i="26"/>
  <c r="BU350" i="26"/>
  <c r="CC350" i="26"/>
  <c r="CM350" i="26"/>
  <c r="CO350" i="26"/>
  <c r="DA350" i="26"/>
  <c r="DI350" i="26"/>
  <c r="DS350" i="26"/>
  <c r="DU350" i="26"/>
  <c r="AM351" i="26"/>
  <c r="AU351" i="26"/>
  <c r="BG351" i="26"/>
  <c r="BE351" i="26"/>
  <c r="DY353" i="26"/>
  <c r="DW353" i="26"/>
  <c r="BM354" i="26"/>
  <c r="BK354" i="26"/>
  <c r="CS354" i="26"/>
  <c r="CQ354" i="26"/>
  <c r="DG336" i="26"/>
  <c r="DO336" i="26"/>
  <c r="DQ336" i="26"/>
  <c r="BF337" i="26"/>
  <c r="CL337" i="26"/>
  <c r="DB337" i="26"/>
  <c r="DJ337" i="26"/>
  <c r="DT337" i="26"/>
  <c r="DV337" i="26"/>
  <c r="AP338" i="26"/>
  <c r="AX338" i="26"/>
  <c r="BH338" i="26"/>
  <c r="BJ338" i="26"/>
  <c r="BV338" i="26"/>
  <c r="CD338" i="26"/>
  <c r="CN338" i="26"/>
  <c r="CP338" i="26"/>
  <c r="DB338" i="26"/>
  <c r="DJ338" i="26"/>
  <c r="DT338" i="26"/>
  <c r="DV338" i="26"/>
  <c r="AP339" i="26"/>
  <c r="AX339" i="26"/>
  <c r="BH339" i="26"/>
  <c r="BJ339" i="26"/>
  <c r="BV339" i="26"/>
  <c r="CD339" i="26"/>
  <c r="CN339" i="26"/>
  <c r="CP339" i="26"/>
  <c r="DB339" i="26"/>
  <c r="DJ339" i="26"/>
  <c r="DT339" i="26"/>
  <c r="DV339" i="26"/>
  <c r="AP340" i="26"/>
  <c r="AX340" i="26"/>
  <c r="BH340" i="26"/>
  <c r="BJ340" i="26"/>
  <c r="BV340" i="26"/>
  <c r="CD340" i="26"/>
  <c r="CN340" i="26"/>
  <c r="CP340" i="26"/>
  <c r="DB340" i="26"/>
  <c r="DJ340" i="26"/>
  <c r="DT340" i="26"/>
  <c r="DV340" i="26"/>
  <c r="AP341" i="26"/>
  <c r="AX341" i="26"/>
  <c r="BH341" i="26"/>
  <c r="BJ341" i="26"/>
  <c r="BV341" i="26"/>
  <c r="CD341" i="26"/>
  <c r="CN341" i="26"/>
  <c r="CP341" i="26"/>
  <c r="DB341" i="26"/>
  <c r="DJ341" i="26"/>
  <c r="DT341" i="26"/>
  <c r="DV341" i="26"/>
  <c r="AP342" i="26"/>
  <c r="AX342" i="26"/>
  <c r="BH342" i="26"/>
  <c r="BJ342" i="26"/>
  <c r="BV342" i="26"/>
  <c r="CD342" i="26"/>
  <c r="CN342" i="26"/>
  <c r="CP342" i="26"/>
  <c r="DB342" i="26"/>
  <c r="DJ342" i="26"/>
  <c r="DT342" i="26"/>
  <c r="DV342" i="26"/>
  <c r="AP343" i="26"/>
  <c r="AX343" i="26"/>
  <c r="BH343" i="26"/>
  <c r="BJ343" i="26"/>
  <c r="BV343" i="26"/>
  <c r="CD343" i="26"/>
  <c r="CN343" i="26"/>
  <c r="CP343" i="26"/>
  <c r="DB343" i="26"/>
  <c r="DJ343" i="26"/>
  <c r="DT343" i="26"/>
  <c r="DV343" i="26"/>
  <c r="AX344" i="26"/>
  <c r="BV344" i="26"/>
  <c r="CD344" i="26"/>
  <c r="CN344" i="26"/>
  <c r="CP344" i="26"/>
  <c r="DB344" i="26"/>
  <c r="DJ344" i="26"/>
  <c r="DT344" i="26"/>
  <c r="DV344" i="26"/>
  <c r="AP345" i="26"/>
  <c r="AX345" i="26"/>
  <c r="BH345" i="26"/>
  <c r="BJ345" i="26"/>
  <c r="BV345" i="26"/>
  <c r="CD345" i="26"/>
  <c r="CN345" i="26"/>
  <c r="CP345" i="26"/>
  <c r="DB345" i="26"/>
  <c r="DJ345" i="26"/>
  <c r="DT345" i="26"/>
  <c r="DV345" i="26"/>
  <c r="AP346" i="26"/>
  <c r="AX346" i="26"/>
  <c r="BH346" i="26"/>
  <c r="BJ346" i="26"/>
  <c r="BV346" i="26"/>
  <c r="CD346" i="26"/>
  <c r="CN346" i="26"/>
  <c r="CP346" i="26"/>
  <c r="DB346" i="26"/>
  <c r="DJ346" i="26"/>
  <c r="DT346" i="26"/>
  <c r="DV346" i="26"/>
  <c r="AP347" i="26"/>
  <c r="AX347" i="26"/>
  <c r="BH347" i="26"/>
  <c r="BJ347" i="26"/>
  <c r="BV347" i="26"/>
  <c r="DB347" i="26"/>
  <c r="DJ347" i="26"/>
  <c r="DT347" i="26"/>
  <c r="DV347" i="26"/>
  <c r="AP348" i="26"/>
  <c r="AX348" i="26"/>
  <c r="BH348" i="26"/>
  <c r="BJ348" i="26"/>
  <c r="BV348" i="26"/>
  <c r="CD348" i="26"/>
  <c r="CN348" i="26"/>
  <c r="CP348" i="26"/>
  <c r="DB348" i="26"/>
  <c r="DJ348" i="26"/>
  <c r="DT348" i="26"/>
  <c r="DV348" i="26"/>
  <c r="AP349" i="26"/>
  <c r="AX349" i="26"/>
  <c r="BH349" i="26"/>
  <c r="BJ349" i="26"/>
  <c r="BV349" i="26"/>
  <c r="CD349" i="26"/>
  <c r="CN349" i="26"/>
  <c r="CP349" i="26"/>
  <c r="DB349" i="26"/>
  <c r="DJ349" i="26"/>
  <c r="DT349" i="26"/>
  <c r="DV349" i="26"/>
  <c r="AP350" i="26"/>
  <c r="AX350" i="26"/>
  <c r="BH350" i="26"/>
  <c r="BJ350" i="26"/>
  <c r="BV350" i="26"/>
  <c r="CD350" i="26"/>
  <c r="CN350" i="26"/>
  <c r="CP350" i="26"/>
  <c r="DB350" i="26"/>
  <c r="DJ350" i="26"/>
  <c r="DT350" i="26"/>
  <c r="BL353" i="26"/>
  <c r="BN353" i="26"/>
  <c r="CR353" i="26"/>
  <c r="CT353" i="26"/>
  <c r="DZ353" i="26"/>
  <c r="DX353" i="26"/>
  <c r="BN354" i="26"/>
  <c r="BL354" i="26"/>
  <c r="CT354" i="26"/>
  <c r="CR354" i="26"/>
  <c r="DV350" i="26"/>
  <c r="AP351" i="26"/>
  <c r="AX351" i="26"/>
  <c r="BH351" i="26"/>
  <c r="BJ351" i="26"/>
  <c r="BV351" i="26"/>
  <c r="CD351" i="26"/>
  <c r="CN351" i="26"/>
  <c r="CP351" i="26"/>
  <c r="DB351" i="26"/>
  <c r="DJ351" i="26"/>
  <c r="DT351" i="26"/>
  <c r="DV351" i="26"/>
  <c r="AP352" i="26"/>
  <c r="AX352" i="26"/>
  <c r="BF352" i="26"/>
  <c r="BJ352" i="26"/>
  <c r="BN352" i="26" s="1"/>
  <c r="BV352" i="26"/>
  <c r="CD352" i="26"/>
  <c r="CL352" i="26"/>
  <c r="CP352" i="26"/>
  <c r="CT352" i="26" s="1"/>
  <c r="DB352" i="26"/>
  <c r="DJ352" i="26"/>
  <c r="DP352" i="26"/>
  <c r="DR352" i="26"/>
  <c r="EB353" i="26"/>
  <c r="ED353" i="26"/>
  <c r="AN353" i="26"/>
  <c r="AV353" i="26"/>
  <c r="BD353" i="26"/>
  <c r="BF353" i="26"/>
  <c r="BT353" i="26"/>
  <c r="CB353" i="26"/>
  <c r="CJ353" i="26"/>
  <c r="CL353" i="26"/>
  <c r="CZ353" i="26"/>
  <c r="DH353" i="26"/>
  <c r="DP353" i="26"/>
  <c r="DR353" i="26"/>
  <c r="EB354" i="26"/>
  <c r="AN354" i="26"/>
  <c r="AV354" i="26"/>
  <c r="BD354" i="26"/>
  <c r="BF354" i="26"/>
  <c r="BT354" i="26"/>
  <c r="CB354" i="26"/>
  <c r="CJ354" i="26"/>
  <c r="CL354" i="26"/>
  <c r="CZ354" i="26"/>
  <c r="DJ354" i="26"/>
  <c r="DR354" i="26"/>
  <c r="DV354" i="26"/>
  <c r="BM355" i="26"/>
  <c r="BK355" i="26"/>
  <c r="CS355" i="26"/>
  <c r="CQ355" i="26"/>
  <c r="DY355" i="26"/>
  <c r="DW355" i="26"/>
  <c r="BM356" i="26"/>
  <c r="BK356" i="26"/>
  <c r="CS356" i="26"/>
  <c r="CQ356" i="26"/>
  <c r="DY356" i="26"/>
  <c r="DW356" i="26"/>
  <c r="BU351" i="26"/>
  <c r="CC351" i="26"/>
  <c r="CM351" i="26"/>
  <c r="CO351" i="26"/>
  <c r="DA351" i="26"/>
  <c r="DI351" i="26"/>
  <c r="DS351" i="26"/>
  <c r="DU351" i="26"/>
  <c r="AO352" i="26"/>
  <c r="AW352" i="26"/>
  <c r="BG352" i="26"/>
  <c r="BI352" i="26"/>
  <c r="BU352" i="26"/>
  <c r="CC352" i="26"/>
  <c r="CM352" i="26"/>
  <c r="CO352" i="26"/>
  <c r="DS352" i="26"/>
  <c r="DO352" i="26"/>
  <c r="AM353" i="26"/>
  <c r="AU353" i="26"/>
  <c r="BC353" i="26"/>
  <c r="BE353" i="26"/>
  <c r="BS353" i="26"/>
  <c r="CA353" i="26"/>
  <c r="CI353" i="26"/>
  <c r="CK353" i="26"/>
  <c r="CY353" i="26"/>
  <c r="DG353" i="26"/>
  <c r="DO353" i="26"/>
  <c r="DQ353" i="26"/>
  <c r="AM354" i="26"/>
  <c r="AU354" i="26"/>
  <c r="BC354" i="26"/>
  <c r="BE354" i="26"/>
  <c r="BS354" i="26"/>
  <c r="CA354" i="26"/>
  <c r="CI354" i="26"/>
  <c r="CK354" i="26"/>
  <c r="CY354" i="26"/>
  <c r="DI354" i="26"/>
  <c r="DS354" i="26"/>
  <c r="EA354" i="26" s="1"/>
  <c r="DU354" i="26"/>
  <c r="BN355" i="26"/>
  <c r="BL355" i="26"/>
  <c r="CT355" i="26"/>
  <c r="CR355" i="26"/>
  <c r="DZ355" i="26"/>
  <c r="DX355" i="26"/>
  <c r="BN356" i="26"/>
  <c r="BL356" i="26"/>
  <c r="CT356" i="26"/>
  <c r="CR356" i="26"/>
  <c r="DZ356" i="26"/>
  <c r="DX356" i="26"/>
  <c r="DG354" i="26"/>
  <c r="DO354" i="26"/>
  <c r="DQ354" i="26"/>
  <c r="EA355" i="26"/>
  <c r="EC355" i="26"/>
  <c r="AM355" i="26"/>
  <c r="AU355" i="26"/>
  <c r="BC355" i="26"/>
  <c r="BE355" i="26"/>
  <c r="BS355" i="26"/>
  <c r="CA355" i="26"/>
  <c r="CI355" i="26"/>
  <c r="CK355" i="26"/>
  <c r="CY355" i="26"/>
  <c r="DG355" i="26"/>
  <c r="DO355" i="26"/>
  <c r="DQ355" i="26"/>
  <c r="EC356" i="26"/>
  <c r="AM356" i="26"/>
  <c r="AU356" i="26"/>
  <c r="BC356" i="26"/>
  <c r="BE356" i="26"/>
  <c r="BS356" i="26"/>
  <c r="CA356" i="26"/>
  <c r="CI356" i="26"/>
  <c r="CK356" i="26"/>
  <c r="CY356" i="26"/>
  <c r="DG356" i="26"/>
  <c r="DO356" i="26"/>
  <c r="DQ356" i="26"/>
  <c r="AA467" i="27"/>
  <c r="AA464" i="27" s="1"/>
  <c r="EB355" i="26"/>
  <c r="ED355" i="26"/>
  <c r="AN355" i="26"/>
  <c r="AV355" i="26"/>
  <c r="BD355" i="26"/>
  <c r="BF355" i="26"/>
  <c r="BT355" i="26"/>
  <c r="CB355" i="26"/>
  <c r="CJ355" i="26"/>
  <c r="CL355" i="26"/>
  <c r="CZ355" i="26"/>
  <c r="DH355" i="26"/>
  <c r="DP355" i="26"/>
  <c r="DR355" i="26"/>
  <c r="ED356" i="26"/>
  <c r="AN356" i="26"/>
  <c r="AV356" i="26"/>
  <c r="BD356" i="26"/>
  <c r="BF356" i="26"/>
  <c r="BT356" i="26"/>
  <c r="CB356" i="26"/>
  <c r="CJ356" i="26"/>
  <c r="CL356" i="26"/>
  <c r="CZ356" i="26"/>
  <c r="DH356" i="26"/>
  <c r="DP356" i="26"/>
  <c r="DR356" i="26"/>
  <c r="S165" i="26"/>
  <c r="U165" i="26"/>
  <c r="U357" i="26" s="1"/>
  <c r="AH325" i="26"/>
  <c r="EB325" i="26"/>
  <c r="T165" i="26"/>
  <c r="X165" i="26" s="1"/>
  <c r="W225" i="26"/>
  <c r="Y225" i="26"/>
  <c r="X225" i="26"/>
  <c r="AH227" i="26"/>
  <c r="W165" i="26"/>
  <c r="Z165" i="26"/>
  <c r="EB185" i="26"/>
  <c r="ED185" i="26"/>
  <c r="EF185" i="26" s="1"/>
  <c r="EA186" i="26"/>
  <c r="EC186" i="26"/>
  <c r="EE186" i="26" s="1"/>
  <c r="EB187" i="26"/>
  <c r="ED187" i="26"/>
  <c r="EF187" i="26" s="1"/>
  <c r="EA188" i="26"/>
  <c r="EC188" i="26"/>
  <c r="EE188" i="26" s="1"/>
  <c r="ED189" i="26"/>
  <c r="EB71" i="26"/>
  <c r="EB72" i="26"/>
  <c r="EB73" i="26"/>
  <c r="EB74" i="26"/>
  <c r="EB75" i="26"/>
  <c r="EB76" i="26"/>
  <c r="EA71" i="26"/>
  <c r="EA72" i="26"/>
  <c r="EA73" i="26"/>
  <c r="EA74" i="26"/>
  <c r="EA75" i="26"/>
  <c r="EA76" i="26"/>
  <c r="EA77" i="26"/>
  <c r="W36" i="26"/>
  <c r="X36" i="26"/>
  <c r="AF32" i="26"/>
  <c r="AG33" i="26"/>
  <c r="EA33" i="26"/>
  <c r="EC33" i="26"/>
  <c r="AG34" i="26"/>
  <c r="EA34" i="26"/>
  <c r="EC34" i="26"/>
  <c r="AG35" i="26"/>
  <c r="EA35" i="26"/>
  <c r="EC35" i="26"/>
  <c r="W16" i="26"/>
  <c r="AE32" i="26"/>
  <c r="EB32" i="26"/>
  <c r="ED32" i="26"/>
  <c r="AH33" i="26"/>
  <c r="EB33" i="26"/>
  <c r="ED33" i="26"/>
  <c r="AH34" i="26"/>
  <c r="EB34" i="26"/>
  <c r="ED34" i="26"/>
  <c r="AH35" i="26"/>
  <c r="EB35" i="26"/>
  <c r="ED35" i="26"/>
  <c r="Y16" i="26"/>
  <c r="EA16" i="26"/>
  <c r="AG17" i="26"/>
  <c r="EC17" i="26"/>
  <c r="EG17" i="26" s="1"/>
  <c r="AE18" i="26"/>
  <c r="AG18" i="26"/>
  <c r="AE19" i="26"/>
  <c r="AG19" i="26"/>
  <c r="AE20" i="26"/>
  <c r="EB20" i="26"/>
  <c r="EB21" i="26"/>
  <c r="EB22" i="26"/>
  <c r="EB23" i="26"/>
  <c r="AH28" i="26"/>
  <c r="EB28" i="26"/>
  <c r="ED28" i="26"/>
  <c r="AH29" i="26"/>
  <c r="EB29" i="26"/>
  <c r="ED29" i="26"/>
  <c r="AH30" i="26"/>
  <c r="EB30" i="26"/>
  <c r="ED30" i="26"/>
  <c r="AF31" i="26"/>
  <c r="AH31" i="26"/>
  <c r="AF18" i="26"/>
  <c r="AH18" i="26"/>
  <c r="AF19" i="26"/>
  <c r="AH19" i="26"/>
  <c r="AF20" i="26"/>
  <c r="EA20" i="26"/>
  <c r="EA21" i="26"/>
  <c r="EA22" i="26"/>
  <c r="EA23" i="26"/>
  <c r="AG28" i="26"/>
  <c r="EA28" i="26"/>
  <c r="EC28" i="26"/>
  <c r="AG29" i="26"/>
  <c r="EA29" i="26"/>
  <c r="EC29" i="26"/>
  <c r="AG30" i="26"/>
  <c r="EA30" i="26"/>
  <c r="EC30" i="26"/>
  <c r="AE31" i="26"/>
  <c r="AG31" i="26"/>
  <c r="Y10" i="26"/>
  <c r="Y12" i="26"/>
  <c r="AH14" i="26"/>
  <c r="AF15" i="26"/>
  <c r="AG14" i="26"/>
  <c r="AE14" i="26"/>
  <c r="EB324" i="26"/>
  <c r="AE328" i="26"/>
  <c r="EB297" i="26"/>
  <c r="ED297" i="26"/>
  <c r="EA298" i="26"/>
  <c r="EB299" i="26"/>
  <c r="ED299" i="26"/>
  <c r="EB300" i="26"/>
  <c r="EB301" i="26"/>
  <c r="R275" i="26"/>
  <c r="EA294" i="26"/>
  <c r="EB295" i="26"/>
  <c r="ED295" i="26"/>
  <c r="EA296" i="26"/>
  <c r="Q275" i="26"/>
  <c r="R267" i="26"/>
  <c r="N165" i="26"/>
  <c r="R165" i="26" s="1"/>
  <c r="L165" i="26"/>
  <c r="Q267" i="26"/>
  <c r="R241" i="26"/>
  <c r="Q241" i="26"/>
  <c r="AH237" i="26"/>
  <c r="EB237" i="26"/>
  <c r="ED237" i="26"/>
  <c r="AH238" i="26"/>
  <c r="EB238" i="26"/>
  <c r="ED238" i="26"/>
  <c r="AH239" i="26"/>
  <c r="EA240" i="26"/>
  <c r="AG237" i="26"/>
  <c r="EA237" i="26"/>
  <c r="EC237" i="26"/>
  <c r="AG238" i="26"/>
  <c r="EA238" i="26"/>
  <c r="EC238" i="26"/>
  <c r="AG239" i="26"/>
  <c r="EB239" i="26"/>
  <c r="ED225" i="26"/>
  <c r="EH225" i="26" s="1"/>
  <c r="AH225" i="26"/>
  <c r="AF225" i="26"/>
  <c r="EH226" i="26"/>
  <c r="EF226" i="26"/>
  <c r="EC225" i="26"/>
  <c r="EE225" i="26" s="1"/>
  <c r="AG225" i="26"/>
  <c r="AE225" i="26"/>
  <c r="EE226" i="26"/>
  <c r="P225" i="26"/>
  <c r="R225" i="26"/>
  <c r="AF226" i="26"/>
  <c r="AH226" i="26"/>
  <c r="AE227" i="26"/>
  <c r="AG227" i="26"/>
  <c r="EB227" i="26"/>
  <c r="EA228" i="26"/>
  <c r="EA229" i="26"/>
  <c r="EB230" i="26"/>
  <c r="AH233" i="26"/>
  <c r="EB233" i="26"/>
  <c r="ED233" i="26"/>
  <c r="AH234" i="26"/>
  <c r="EB234" i="26"/>
  <c r="ED234" i="26"/>
  <c r="AH235" i="26"/>
  <c r="EB235" i="26"/>
  <c r="ED235" i="26"/>
  <c r="AH236" i="26"/>
  <c r="EB236" i="26"/>
  <c r="ED236" i="26"/>
  <c r="O225" i="26"/>
  <c r="Q225" i="26"/>
  <c r="AE226" i="26"/>
  <c r="AG226" i="26"/>
  <c r="AF227" i="26"/>
  <c r="EB228" i="26"/>
  <c r="EB229" i="26"/>
  <c r="EA230" i="26"/>
  <c r="AG233" i="26"/>
  <c r="EA233" i="26"/>
  <c r="EC233" i="26"/>
  <c r="AG234" i="26"/>
  <c r="EA234" i="26"/>
  <c r="EC234" i="26"/>
  <c r="AG235" i="26"/>
  <c r="EA235" i="26"/>
  <c r="EC235" i="26"/>
  <c r="AG236" i="26"/>
  <c r="EA236" i="26"/>
  <c r="EC236" i="26"/>
  <c r="EC220" i="26"/>
  <c r="O195" i="26"/>
  <c r="P195" i="26"/>
  <c r="ED208" i="26"/>
  <c r="K165" i="26"/>
  <c r="AG170" i="26"/>
  <c r="EG168" i="26"/>
  <c r="EH168" i="26"/>
  <c r="M167" i="26"/>
  <c r="AA167" i="26"/>
  <c r="EA167" i="26" s="1"/>
  <c r="AE168" i="26"/>
  <c r="AG168" i="26"/>
  <c r="EB169" i="26"/>
  <c r="AG171" i="26"/>
  <c r="EA171" i="26"/>
  <c r="EC171" i="26"/>
  <c r="EG171" i="26" s="1"/>
  <c r="AG172" i="26"/>
  <c r="EA172" i="26"/>
  <c r="EG172" i="26" s="1"/>
  <c r="EC172" i="26"/>
  <c r="AG173" i="26"/>
  <c r="EA173" i="26"/>
  <c r="EC173" i="26"/>
  <c r="EG173" i="26" s="1"/>
  <c r="AG174" i="26"/>
  <c r="EA174" i="26"/>
  <c r="EG174" i="26" s="1"/>
  <c r="EC174" i="26"/>
  <c r="AG175" i="26"/>
  <c r="EA175" i="26"/>
  <c r="EC175" i="26"/>
  <c r="EG175" i="26" s="1"/>
  <c r="AG176" i="26"/>
  <c r="EA176" i="26"/>
  <c r="EG176" i="26" s="1"/>
  <c r="EC176" i="26"/>
  <c r="AG177" i="26"/>
  <c r="EA177" i="26"/>
  <c r="AC178" i="26"/>
  <c r="AG178" i="26" s="1"/>
  <c r="P167" i="26"/>
  <c r="R167" i="26"/>
  <c r="AF168" i="26"/>
  <c r="AH168" i="26"/>
  <c r="EA169" i="26"/>
  <c r="EB170" i="26"/>
  <c r="AF171" i="26"/>
  <c r="EB171" i="26"/>
  <c r="AF172" i="26"/>
  <c r="EB172" i="26"/>
  <c r="AF173" i="26"/>
  <c r="EB173" i="26"/>
  <c r="AF174" i="26"/>
  <c r="EB174" i="26"/>
  <c r="AF175" i="26"/>
  <c r="EB175" i="26"/>
  <c r="AF176" i="26"/>
  <c r="EB176" i="26"/>
  <c r="AF177" i="26"/>
  <c r="EA178" i="26"/>
  <c r="Q133" i="26"/>
  <c r="R133" i="26"/>
  <c r="Q130" i="26"/>
  <c r="R130" i="26"/>
  <c r="Q124" i="26"/>
  <c r="R124" i="26"/>
  <c r="R95" i="26"/>
  <c r="AB95" i="26"/>
  <c r="AD95" i="26"/>
  <c r="Q95" i="26"/>
  <c r="AA95" i="26"/>
  <c r="AC95" i="26"/>
  <c r="Q62" i="26"/>
  <c r="AA62" i="26"/>
  <c r="AC62" i="26"/>
  <c r="EA62" i="26"/>
  <c r="EA63" i="26"/>
  <c r="EA64" i="26"/>
  <c r="EA65" i="26"/>
  <c r="EA66" i="26"/>
  <c r="R62" i="26"/>
  <c r="AB62" i="26"/>
  <c r="AD62" i="26"/>
  <c r="EB62" i="26"/>
  <c r="EB63" i="26"/>
  <c r="EB64" i="26"/>
  <c r="EB65" i="26"/>
  <c r="EB66" i="26"/>
  <c r="EB56" i="26"/>
  <c r="EA57" i="26"/>
  <c r="EA58" i="26"/>
  <c r="EA59" i="26"/>
  <c r="EA60" i="26"/>
  <c r="EA61" i="26"/>
  <c r="EA56" i="26"/>
  <c r="EB57" i="26"/>
  <c r="EB58" i="26"/>
  <c r="EB59" i="26"/>
  <c r="EB60" i="26"/>
  <c r="EB61" i="26"/>
  <c r="AG36" i="26"/>
  <c r="AH36" i="26"/>
  <c r="EG18" i="26"/>
  <c r="EG19" i="26"/>
  <c r="EH31" i="26"/>
  <c r="O36" i="26"/>
  <c r="Q36" i="26"/>
  <c r="EA36" i="26"/>
  <c r="EE36" i="26" s="1"/>
  <c r="EC36" i="26"/>
  <c r="AG37" i="26"/>
  <c r="EA37" i="26"/>
  <c r="EC37" i="26"/>
  <c r="EE37" i="26" s="1"/>
  <c r="AG38" i="26"/>
  <c r="EA38" i="26"/>
  <c r="EE38" i="26" s="1"/>
  <c r="EC38" i="26"/>
  <c r="AG40" i="26"/>
  <c r="EA40" i="26"/>
  <c r="EC40" i="26"/>
  <c r="EG40" i="26" s="1"/>
  <c r="AG41" i="26"/>
  <c r="EA41" i="26"/>
  <c r="EG41" i="26" s="1"/>
  <c r="EC41" i="26"/>
  <c r="AG42" i="26"/>
  <c r="EA42" i="26"/>
  <c r="EC42" i="26"/>
  <c r="EG42" i="26" s="1"/>
  <c r="AG43" i="26"/>
  <c r="EA43" i="26"/>
  <c r="EG43" i="26" s="1"/>
  <c r="EC43" i="26"/>
  <c r="AG44" i="26"/>
  <c r="EA44" i="26"/>
  <c r="EC44" i="26"/>
  <c r="EG44" i="26" s="1"/>
  <c r="AG45" i="26"/>
  <c r="EA45" i="26"/>
  <c r="EG45" i="26" s="1"/>
  <c r="EC45" i="26"/>
  <c r="EB47" i="26"/>
  <c r="EB48" i="26"/>
  <c r="EB49" i="26"/>
  <c r="EB50" i="26"/>
  <c r="EB51" i="26"/>
  <c r="EB52" i="26"/>
  <c r="EB53" i="26"/>
  <c r="EB54" i="26"/>
  <c r="EB55" i="26"/>
  <c r="K10" i="26"/>
  <c r="O10" i="26" s="1"/>
  <c r="EH18" i="26"/>
  <c r="EH19" i="26"/>
  <c r="EG31" i="26"/>
  <c r="P36" i="26"/>
  <c r="R36" i="26"/>
  <c r="EB36" i="26"/>
  <c r="ED36" i="26"/>
  <c r="EF36" i="26" s="1"/>
  <c r="AH37" i="26"/>
  <c r="EB37" i="26"/>
  <c r="EF37" i="26" s="1"/>
  <c r="ED37" i="26"/>
  <c r="AH38" i="26"/>
  <c r="EB38" i="26"/>
  <c r="ED38" i="26"/>
  <c r="EF38" i="26" s="1"/>
  <c r="AH40" i="26"/>
  <c r="EB40" i="26"/>
  <c r="EH40" i="26" s="1"/>
  <c r="ED40" i="26"/>
  <c r="AH41" i="26"/>
  <c r="EB41" i="26"/>
  <c r="ED41" i="26"/>
  <c r="EH41" i="26" s="1"/>
  <c r="AH42" i="26"/>
  <c r="EB42" i="26"/>
  <c r="EH42" i="26" s="1"/>
  <c r="ED42" i="26"/>
  <c r="AH43" i="26"/>
  <c r="EB43" i="26"/>
  <c r="ED43" i="26"/>
  <c r="EH43" i="26" s="1"/>
  <c r="AH44" i="26"/>
  <c r="EB44" i="26"/>
  <c r="EH44" i="26" s="1"/>
  <c r="ED44" i="26"/>
  <c r="AH45" i="26"/>
  <c r="EB45" i="26"/>
  <c r="ED45" i="26"/>
  <c r="EH45" i="26" s="1"/>
  <c r="EA47" i="26"/>
  <c r="EA48" i="26"/>
  <c r="EA49" i="26"/>
  <c r="EA50" i="26"/>
  <c r="EA51" i="26"/>
  <c r="EA52" i="26"/>
  <c r="EA53" i="26"/>
  <c r="EA54" i="26"/>
  <c r="EA55" i="26"/>
  <c r="EC12" i="26"/>
  <c r="EG13" i="26"/>
  <c r="Q10" i="26"/>
  <c r="AA12" i="26"/>
  <c r="EA12" i="26" s="1"/>
  <c r="O12" i="26"/>
  <c r="AE13" i="26"/>
  <c r="EA14" i="26"/>
  <c r="EB15" i="26"/>
  <c r="AC10" i="26"/>
  <c r="Q12" i="26"/>
  <c r="AH13" i="26"/>
  <c r="AG13" i="26"/>
  <c r="EB13" i="26"/>
  <c r="AF14" i="26"/>
  <c r="EA15" i="26"/>
  <c r="EG355" i="26"/>
  <c r="EG356" i="26"/>
  <c r="I275" i="26"/>
  <c r="AA275" i="26"/>
  <c r="AC275" i="26"/>
  <c r="AG275" i="26" s="1"/>
  <c r="AG283" i="26"/>
  <c r="EA283" i="26"/>
  <c r="EC283" i="26"/>
  <c r="AG284" i="26"/>
  <c r="EA284" i="26"/>
  <c r="EC284" i="26"/>
  <c r="AG285" i="26"/>
  <c r="EA285" i="26"/>
  <c r="EC285" i="26"/>
  <c r="EB302" i="26"/>
  <c r="EB303" i="26"/>
  <c r="EB304" i="26"/>
  <c r="EB305" i="26"/>
  <c r="EB306" i="26"/>
  <c r="EB307" i="26"/>
  <c r="ED325" i="26"/>
  <c r="EF325" i="26" s="1"/>
  <c r="AH326" i="26"/>
  <c r="EB326" i="26"/>
  <c r="EF326" i="26" s="1"/>
  <c r="ED326" i="26"/>
  <c r="AH327" i="26"/>
  <c r="EB327" i="26"/>
  <c r="ED327" i="26"/>
  <c r="EF327" i="26" s="1"/>
  <c r="EB329" i="26"/>
  <c r="AH331" i="26"/>
  <c r="EB331" i="26"/>
  <c r="ED331" i="26"/>
  <c r="AH332" i="26"/>
  <c r="EB332" i="26"/>
  <c r="ED332" i="26"/>
  <c r="AH333" i="26"/>
  <c r="EB333" i="26"/>
  <c r="ED333" i="26"/>
  <c r="AH334" i="26"/>
  <c r="EB334" i="26"/>
  <c r="ED334" i="26"/>
  <c r="AH335" i="26"/>
  <c r="EB335" i="26"/>
  <c r="ED335" i="26"/>
  <c r="AG336" i="26"/>
  <c r="EA336" i="26"/>
  <c r="EC336" i="26"/>
  <c r="EA338" i="26"/>
  <c r="EA339" i="26"/>
  <c r="EA340" i="26"/>
  <c r="EA341" i="26"/>
  <c r="EA342" i="26"/>
  <c r="EA343" i="26"/>
  <c r="EA344" i="26"/>
  <c r="AG353" i="26"/>
  <c r="EC353" i="26"/>
  <c r="EA353" i="26"/>
  <c r="AE354" i="26"/>
  <c r="AE355" i="26"/>
  <c r="AE356" i="26"/>
  <c r="E165" i="26"/>
  <c r="J275" i="26"/>
  <c r="AB275" i="26"/>
  <c r="AD275" i="26"/>
  <c r="AH275" i="26" s="1"/>
  <c r="AH283" i="26"/>
  <c r="EB283" i="26"/>
  <c r="ED283" i="26"/>
  <c r="AH284" i="26"/>
  <c r="EB284" i="26"/>
  <c r="ED284" i="26"/>
  <c r="AH285" i="26"/>
  <c r="EB285" i="26"/>
  <c r="ED285" i="26"/>
  <c r="EA287" i="26"/>
  <c r="EA288" i="26"/>
  <c r="AH291" i="26"/>
  <c r="EB291" i="26"/>
  <c r="ED291" i="26"/>
  <c r="AH292" i="26"/>
  <c r="EB292" i="26"/>
  <c r="ED292" i="26"/>
  <c r="AH293" i="26"/>
  <c r="EB293" i="26"/>
  <c r="AH294" i="26"/>
  <c r="AE295" i="26"/>
  <c r="AG295" i="26"/>
  <c r="EC295" i="26"/>
  <c r="AH296" i="26"/>
  <c r="AE297" i="26"/>
  <c r="AG297" i="26"/>
  <c r="EC297" i="26"/>
  <c r="AH298" i="26"/>
  <c r="AE299" i="26"/>
  <c r="AG299" i="26"/>
  <c r="EC299" i="26"/>
  <c r="AH300" i="26"/>
  <c r="AG354" i="26"/>
  <c r="EH355" i="26"/>
  <c r="AG355" i="26"/>
  <c r="EH356" i="26"/>
  <c r="AG356" i="26"/>
  <c r="EB286" i="26"/>
  <c r="EB287" i="26"/>
  <c r="EB288" i="26"/>
  <c r="AG291" i="26"/>
  <c r="EA291" i="26"/>
  <c r="EC291" i="26"/>
  <c r="AG292" i="26"/>
  <c r="EA292" i="26"/>
  <c r="EC292" i="26"/>
  <c r="AG293" i="26"/>
  <c r="EA293" i="26"/>
  <c r="EC293" i="26"/>
  <c r="AE294" i="26"/>
  <c r="AG294" i="26"/>
  <c r="EB294" i="26"/>
  <c r="ED294" i="26"/>
  <c r="EC294" i="26"/>
  <c r="AH295" i="26"/>
  <c r="EA295" i="26"/>
  <c r="AE296" i="26"/>
  <c r="AG296" i="26"/>
  <c r="EB296" i="26"/>
  <c r="ED296" i="26"/>
  <c r="EC296" i="26"/>
  <c r="AH297" i="26"/>
  <c r="EA297" i="26"/>
  <c r="AE298" i="26"/>
  <c r="AG298" i="26"/>
  <c r="EB298" i="26"/>
  <c r="ED298" i="26"/>
  <c r="EC298" i="26"/>
  <c r="AH299" i="26"/>
  <c r="EA299" i="26"/>
  <c r="AE300" i="26"/>
  <c r="AG300" i="26"/>
  <c r="AE301" i="26"/>
  <c r="EA302" i="26"/>
  <c r="EA303" i="26"/>
  <c r="EA304" i="26"/>
  <c r="EA305" i="26"/>
  <c r="EA306" i="26"/>
  <c r="AG326" i="26"/>
  <c r="EA326" i="26"/>
  <c r="EC326" i="26"/>
  <c r="AG327" i="26"/>
  <c r="EA327" i="26"/>
  <c r="EC327" i="26"/>
  <c r="EA329" i="26"/>
  <c r="AG331" i="26"/>
  <c r="EA331" i="26"/>
  <c r="EC331" i="26"/>
  <c r="AG332" i="26"/>
  <c r="EA332" i="26"/>
  <c r="EC332" i="26"/>
  <c r="AG333" i="26"/>
  <c r="EA333" i="26"/>
  <c r="EC333" i="26"/>
  <c r="AG334" i="26"/>
  <c r="EA334" i="26"/>
  <c r="EC334" i="26"/>
  <c r="AG335" i="26"/>
  <c r="EA335" i="26"/>
  <c r="EC335" i="26"/>
  <c r="AH336" i="26"/>
  <c r="EB336" i="26"/>
  <c r="ED336" i="26"/>
  <c r="AH337" i="26"/>
  <c r="EB338" i="26"/>
  <c r="EB339" i="26"/>
  <c r="EB340" i="26"/>
  <c r="EB341" i="26"/>
  <c r="EB342" i="26"/>
  <c r="EB343" i="26"/>
  <c r="AF354" i="26"/>
  <c r="AH354" i="26"/>
  <c r="AF355" i="26"/>
  <c r="AH355" i="26"/>
  <c r="AF356" i="26"/>
  <c r="AH356" i="26"/>
  <c r="J267" i="26"/>
  <c r="AB267" i="26"/>
  <c r="AD267" i="26"/>
  <c r="I267" i="26"/>
  <c r="AA267" i="26"/>
  <c r="AC267" i="26"/>
  <c r="EF225" i="26"/>
  <c r="J241" i="26"/>
  <c r="AB241" i="26"/>
  <c r="AD241" i="26"/>
  <c r="EB241" i="26"/>
  <c r="EB242" i="26"/>
  <c r="AH248" i="26"/>
  <c r="EB248" i="26"/>
  <c r="EF248" i="26" s="1"/>
  <c r="ED248" i="26"/>
  <c r="AH249" i="26"/>
  <c r="EB249" i="26"/>
  <c r="ED249" i="26"/>
  <c r="EF249" i="26" s="1"/>
  <c r="AH250" i="26"/>
  <c r="EB250" i="26"/>
  <c r="EH250" i="26" s="1"/>
  <c r="ED250" i="26"/>
  <c r="AF251" i="26"/>
  <c r="EB251" i="26"/>
  <c r="AF252" i="26"/>
  <c r="EB252" i="26"/>
  <c r="AF253" i="26"/>
  <c r="EB253" i="26"/>
  <c r="AF254" i="26"/>
  <c r="EB254" i="26"/>
  <c r="AF255" i="26"/>
  <c r="EB255" i="26"/>
  <c r="AF256" i="26"/>
  <c r="EB256" i="26"/>
  <c r="AF257" i="26"/>
  <c r="EB259" i="26"/>
  <c r="EB260" i="26"/>
  <c r="EB261" i="26"/>
  <c r="EB262" i="26"/>
  <c r="EB263" i="26"/>
  <c r="F165" i="26"/>
  <c r="I241" i="26"/>
  <c r="AA241" i="26"/>
  <c r="AC241" i="26"/>
  <c r="AE241" i="26" s="1"/>
  <c r="EA241" i="26"/>
  <c r="EA242" i="26"/>
  <c r="AG247" i="26"/>
  <c r="EA247" i="26"/>
  <c r="EC247" i="26"/>
  <c r="EE247" i="26" s="1"/>
  <c r="AG248" i="26"/>
  <c r="EA248" i="26"/>
  <c r="EE248" i="26" s="1"/>
  <c r="EC248" i="26"/>
  <c r="AG249" i="26"/>
  <c r="EA249" i="26"/>
  <c r="EC249" i="26"/>
  <c r="EE249" i="26" s="1"/>
  <c r="AG250" i="26"/>
  <c r="AG251" i="26"/>
  <c r="EA251" i="26"/>
  <c r="EC251" i="26"/>
  <c r="EG251" i="26" s="1"/>
  <c r="AG252" i="26"/>
  <c r="EA252" i="26"/>
  <c r="EG252" i="26" s="1"/>
  <c r="EC252" i="26"/>
  <c r="AG253" i="26"/>
  <c r="EA253" i="26"/>
  <c r="EC253" i="26"/>
  <c r="EG253" i="26" s="1"/>
  <c r="AG254" i="26"/>
  <c r="EA254" i="26"/>
  <c r="EG254" i="26" s="1"/>
  <c r="EC254" i="26"/>
  <c r="AG255" i="26"/>
  <c r="EA255" i="26"/>
  <c r="EC255" i="26"/>
  <c r="EG255" i="26" s="1"/>
  <c r="AG256" i="26"/>
  <c r="EA256" i="26"/>
  <c r="EG256" i="26" s="1"/>
  <c r="EC256" i="26"/>
  <c r="AG257" i="26"/>
  <c r="EA258" i="26"/>
  <c r="EA259" i="26"/>
  <c r="EA260" i="26"/>
  <c r="EA261" i="26"/>
  <c r="EA262" i="26"/>
  <c r="EA263" i="26"/>
  <c r="EA264" i="26"/>
  <c r="EE222" i="26"/>
  <c r="EE223" i="26"/>
  <c r="EE224" i="26"/>
  <c r="AB211" i="26"/>
  <c r="EB219" i="26"/>
  <c r="AH221" i="26"/>
  <c r="EB221" i="26"/>
  <c r="ED221" i="26"/>
  <c r="EF221" i="26" s="1"/>
  <c r="AE222" i="26"/>
  <c r="AE223" i="26"/>
  <c r="AG223" i="26"/>
  <c r="AE224" i="26"/>
  <c r="AG224" i="26"/>
  <c r="D165" i="26"/>
  <c r="J165" i="26" s="1"/>
  <c r="J211" i="26"/>
  <c r="AD211" i="26"/>
  <c r="AH211" i="26" s="1"/>
  <c r="AG221" i="26"/>
  <c r="EA221" i="26"/>
  <c r="EC221" i="26"/>
  <c r="AH222" i="26"/>
  <c r="AG222" i="26"/>
  <c r="EB222" i="26"/>
  <c r="EH222" i="26" s="1"/>
  <c r="ED222" i="26"/>
  <c r="AF223" i="26"/>
  <c r="AH223" i="26"/>
  <c r="AF224" i="26"/>
  <c r="AH224" i="26"/>
  <c r="J195" i="26"/>
  <c r="AD195" i="26"/>
  <c r="AH195" i="26" s="1"/>
  <c r="AH196" i="26"/>
  <c r="EA197" i="26"/>
  <c r="EB198" i="26"/>
  <c r="EB199" i="26"/>
  <c r="EA200" i="26"/>
  <c r="EA201" i="26"/>
  <c r="EB202" i="26"/>
  <c r="ED204" i="26"/>
  <c r="EC205" i="26"/>
  <c r="EC209" i="26"/>
  <c r="AD165" i="26"/>
  <c r="AG196" i="26"/>
  <c r="EB197" i="26"/>
  <c r="EA198" i="26"/>
  <c r="EA199" i="26"/>
  <c r="EB200" i="26"/>
  <c r="EB201" i="26"/>
  <c r="EA202" i="26"/>
  <c r="H165" i="26"/>
  <c r="I165" i="26"/>
  <c r="AB179" i="26"/>
  <c r="EB179" i="26" s="1"/>
  <c r="AG185" i="26"/>
  <c r="AH186" i="26"/>
  <c r="AG187" i="26"/>
  <c r="AH188" i="26"/>
  <c r="AG189" i="26"/>
  <c r="AH190" i="26"/>
  <c r="EB190" i="26"/>
  <c r="ED190" i="26"/>
  <c r="AH191" i="26"/>
  <c r="ED191" i="26"/>
  <c r="EF191" i="26" s="1"/>
  <c r="AH192" i="26"/>
  <c r="EB192" i="26"/>
  <c r="ED192" i="26"/>
  <c r="AH193" i="26"/>
  <c r="ED193" i="26"/>
  <c r="EH193" i="26" s="1"/>
  <c r="AH194" i="26"/>
  <c r="EB194" i="26"/>
  <c r="ED194" i="26"/>
  <c r="J179" i="26"/>
  <c r="AD179" i="26"/>
  <c r="AH179" i="26" s="1"/>
  <c r="AA179" i="26"/>
  <c r="AH185" i="26"/>
  <c r="EA185" i="26"/>
  <c r="EC185" i="26"/>
  <c r="AG186" i="26"/>
  <c r="EB186" i="26"/>
  <c r="ED186" i="26"/>
  <c r="EF186" i="26" s="1"/>
  <c r="AH187" i="26"/>
  <c r="EA187" i="26"/>
  <c r="EE187" i="26" s="1"/>
  <c r="EC187" i="26"/>
  <c r="AG188" i="26"/>
  <c r="EB188" i="26"/>
  <c r="ED188" i="26"/>
  <c r="EF188" i="26" s="1"/>
  <c r="AG190" i="26"/>
  <c r="AF190" i="26"/>
  <c r="EA190" i="26"/>
  <c r="AE191" i="26"/>
  <c r="AG191" i="26"/>
  <c r="EA191" i="26"/>
  <c r="EE191" i="26" s="1"/>
  <c r="EC191" i="26"/>
  <c r="AG192" i="26"/>
  <c r="AF192" i="26"/>
  <c r="EA192" i="26"/>
  <c r="EG192" i="26" s="1"/>
  <c r="AE193" i="26"/>
  <c r="AG193" i="26"/>
  <c r="EA193" i="26"/>
  <c r="EC193" i="26"/>
  <c r="EG193" i="26" s="1"/>
  <c r="AG194" i="26"/>
  <c r="AF194" i="26"/>
  <c r="EA194" i="26"/>
  <c r="EH167" i="26"/>
  <c r="EF167" i="26"/>
  <c r="EE168" i="26"/>
  <c r="G165" i="26"/>
  <c r="AF167" i="26"/>
  <c r="AH167" i="26"/>
  <c r="EF168" i="26"/>
  <c r="AG162" i="26"/>
  <c r="EG163" i="26"/>
  <c r="EG164" i="26"/>
  <c r="ED162" i="26"/>
  <c r="EH162" i="26" s="1"/>
  <c r="AH162" i="26"/>
  <c r="AF162" i="26"/>
  <c r="EH163" i="26"/>
  <c r="EH164" i="26"/>
  <c r="G162" i="26"/>
  <c r="I162" i="26"/>
  <c r="EA162" i="26"/>
  <c r="EC162" i="26"/>
  <c r="AE163" i="26"/>
  <c r="AG163" i="26"/>
  <c r="AE164" i="26"/>
  <c r="AG164" i="26"/>
  <c r="H162" i="26"/>
  <c r="J162" i="26"/>
  <c r="AF163" i="26"/>
  <c r="AH163" i="26"/>
  <c r="AF164" i="26"/>
  <c r="AH164" i="26"/>
  <c r="J152" i="26"/>
  <c r="AB152" i="26"/>
  <c r="AD152" i="26"/>
  <c r="I152" i="26"/>
  <c r="AA152" i="26"/>
  <c r="AC152" i="26"/>
  <c r="ED161" i="26"/>
  <c r="I145" i="26"/>
  <c r="AA145" i="26"/>
  <c r="AG145" i="26" s="1"/>
  <c r="AC145" i="26"/>
  <c r="J145" i="26"/>
  <c r="AB145" i="26"/>
  <c r="AD145" i="26"/>
  <c r="AH145" i="26" s="1"/>
  <c r="G137" i="26"/>
  <c r="AA137" i="26"/>
  <c r="C68" i="26"/>
  <c r="J137" i="26"/>
  <c r="AB137" i="26"/>
  <c r="AD137" i="26"/>
  <c r="I133" i="26"/>
  <c r="AA133" i="26"/>
  <c r="AC133" i="26"/>
  <c r="J133" i="26"/>
  <c r="AB133" i="26"/>
  <c r="AD133" i="26"/>
  <c r="I130" i="26"/>
  <c r="AA130" i="26"/>
  <c r="AC130" i="26"/>
  <c r="J130" i="26"/>
  <c r="AB130" i="26"/>
  <c r="AD130" i="26"/>
  <c r="I126" i="26"/>
  <c r="AA126" i="26"/>
  <c r="AE126" i="26" s="1"/>
  <c r="AC126" i="26"/>
  <c r="J126" i="26"/>
  <c r="AB126" i="26"/>
  <c r="AD126" i="26"/>
  <c r="AH126" i="26" s="1"/>
  <c r="I124" i="26"/>
  <c r="AA124" i="26"/>
  <c r="AC124" i="26"/>
  <c r="J124" i="26"/>
  <c r="AB124" i="26"/>
  <c r="AD124" i="26"/>
  <c r="J107" i="26"/>
  <c r="AB107" i="26"/>
  <c r="AD107" i="26"/>
  <c r="I107" i="26"/>
  <c r="AA107" i="26"/>
  <c r="AC107" i="26"/>
  <c r="I98" i="26"/>
  <c r="AA98" i="26"/>
  <c r="AE98" i="26" s="1"/>
  <c r="AC98" i="26"/>
  <c r="E68" i="26"/>
  <c r="J98" i="26"/>
  <c r="AB98" i="26"/>
  <c r="AD98" i="26"/>
  <c r="AA10" i="26"/>
  <c r="EA10" i="26" s="1"/>
  <c r="W10" i="26"/>
  <c r="BH10" i="26"/>
  <c r="DY10" i="26"/>
  <c r="DW10" i="26"/>
  <c r="J10" i="26"/>
  <c r="H10" i="26"/>
  <c r="R10" i="26"/>
  <c r="P10" i="26"/>
  <c r="AD10" i="26"/>
  <c r="AF10" i="26" s="1"/>
  <c r="X10" i="26"/>
  <c r="BN12" i="26"/>
  <c r="BL12" i="26"/>
  <c r="CT12" i="26"/>
  <c r="CR12" i="26"/>
  <c r="CZ10" i="26"/>
  <c r="CJ10" i="26"/>
  <c r="CL10" i="26"/>
  <c r="CY10" i="26"/>
  <c r="DO10" i="26"/>
  <c r="H12" i="26"/>
  <c r="J12" i="26"/>
  <c r="P12" i="26"/>
  <c r="R12" i="26"/>
  <c r="X12" i="26"/>
  <c r="Z12" i="26"/>
  <c r="AB12" i="26"/>
  <c r="AD12" i="26"/>
  <c r="AN12" i="26"/>
  <c r="AV12" i="26"/>
  <c r="BD12" i="26"/>
  <c r="BF12" i="26"/>
  <c r="BT12" i="26"/>
  <c r="CB12" i="26"/>
  <c r="CJ12" i="26"/>
  <c r="CL12" i="26"/>
  <c r="CZ12" i="26"/>
  <c r="DB12" i="26"/>
  <c r="DH12" i="26"/>
  <c r="DP12" i="26"/>
  <c r="DR12" i="26"/>
  <c r="DT12" i="26"/>
  <c r="AF13" i="26"/>
  <c r="BL13" i="26"/>
  <c r="CR13" i="26"/>
  <c r="DZ14" i="26"/>
  <c r="ED14" i="26"/>
  <c r="EE12" i="26"/>
  <c r="EE13" i="26"/>
  <c r="EC14" i="26"/>
  <c r="DY14" i="26"/>
  <c r="DW14" i="26"/>
  <c r="AG15" i="26"/>
  <c r="AE15" i="26"/>
  <c r="BM15" i="26"/>
  <c r="BK15" i="26"/>
  <c r="BN15" i="26"/>
  <c r="BL15" i="26"/>
  <c r="CS15" i="26"/>
  <c r="CQ15" i="26"/>
  <c r="CT15" i="26"/>
  <c r="CR15" i="26"/>
  <c r="EC15" i="26"/>
  <c r="DY15" i="26"/>
  <c r="DW15" i="26"/>
  <c r="AG16" i="26"/>
  <c r="AE16" i="26"/>
  <c r="BM16" i="26"/>
  <c r="BK16" i="26"/>
  <c r="CS16" i="26"/>
  <c r="CQ16" i="26"/>
  <c r="EC16" i="26"/>
  <c r="DY16" i="26"/>
  <c r="DW16" i="26"/>
  <c r="P15" i="26"/>
  <c r="X15" i="26"/>
  <c r="Z15" i="26"/>
  <c r="AM15" i="26"/>
  <c r="AU15" i="26"/>
  <c r="BC15" i="26"/>
  <c r="BE15" i="26"/>
  <c r="BS15" i="26"/>
  <c r="CA15" i="26"/>
  <c r="CI15" i="26"/>
  <c r="CK15" i="26"/>
  <c r="CY15" i="26"/>
  <c r="DG15" i="26"/>
  <c r="DO15" i="26"/>
  <c r="DQ15" i="26"/>
  <c r="H16" i="26"/>
  <c r="P16" i="26"/>
  <c r="X16" i="26"/>
  <c r="AM16" i="26"/>
  <c r="AU16" i="26"/>
  <c r="BC16" i="26"/>
  <c r="BE16" i="26"/>
  <c r="CA16" i="26"/>
  <c r="CC16" i="26"/>
  <c r="CJ16" i="26"/>
  <c r="CY16" i="26"/>
  <c r="DH16" i="26"/>
  <c r="DO16" i="26"/>
  <c r="DQ16" i="26"/>
  <c r="AF17" i="26"/>
  <c r="AH17" i="26"/>
  <c r="EF17" i="26"/>
  <c r="EF18" i="26"/>
  <c r="EF19" i="26"/>
  <c r="DO14" i="26"/>
  <c r="DQ14" i="26"/>
  <c r="O15" i="26"/>
  <c r="W15" i="26"/>
  <c r="Y15" i="26"/>
  <c r="AN15" i="26"/>
  <c r="AV15" i="26"/>
  <c r="BD15" i="26"/>
  <c r="BF15" i="26"/>
  <c r="BT15" i="26"/>
  <c r="CB15" i="26"/>
  <c r="CJ15" i="26"/>
  <c r="CL15" i="26"/>
  <c r="CZ15" i="26"/>
  <c r="DH15" i="26"/>
  <c r="DP15" i="26"/>
  <c r="DV15" i="26" s="1"/>
  <c r="G16" i="26"/>
  <c r="I16" i="26"/>
  <c r="EE17" i="26"/>
  <c r="EE18" i="26"/>
  <c r="EE19" i="26"/>
  <c r="CT20" i="26"/>
  <c r="CR20" i="26"/>
  <c r="EC20" i="26"/>
  <c r="DY20" i="26"/>
  <c r="DW20" i="26"/>
  <c r="ED20" i="26"/>
  <c r="DZ20" i="26"/>
  <c r="DX20" i="26"/>
  <c r="AG21" i="26"/>
  <c r="AE21" i="26"/>
  <c r="AH21" i="26"/>
  <c r="AF21" i="26"/>
  <c r="BM21" i="26"/>
  <c r="BK21" i="26"/>
  <c r="BN21" i="26"/>
  <c r="BL21" i="26"/>
  <c r="CS21" i="26"/>
  <c r="CQ21" i="26"/>
  <c r="CT21" i="26"/>
  <c r="CR21" i="26"/>
  <c r="EC21" i="26"/>
  <c r="DY21" i="26"/>
  <c r="DW21" i="26"/>
  <c r="ED21" i="26"/>
  <c r="DZ21" i="26"/>
  <c r="DX21" i="26"/>
  <c r="AG22" i="26"/>
  <c r="AE22" i="26"/>
  <c r="AH22" i="26"/>
  <c r="AF22" i="26"/>
  <c r="BM22" i="26"/>
  <c r="BK22" i="26"/>
  <c r="BN22" i="26"/>
  <c r="BL22" i="26"/>
  <c r="CS22" i="26"/>
  <c r="CQ22" i="26"/>
  <c r="CT22" i="26"/>
  <c r="CR22" i="26"/>
  <c r="EC22" i="26"/>
  <c r="DY22" i="26"/>
  <c r="DW22" i="26"/>
  <c r="ED22" i="26"/>
  <c r="DZ22" i="26"/>
  <c r="DX22" i="26"/>
  <c r="AG23" i="26"/>
  <c r="AE23" i="26"/>
  <c r="AH23" i="26"/>
  <c r="AF23" i="26"/>
  <c r="BM23" i="26"/>
  <c r="BK23" i="26"/>
  <c r="BN23" i="26"/>
  <c r="BL23" i="26"/>
  <c r="CS23" i="26"/>
  <c r="CQ23" i="26"/>
  <c r="CT23" i="26"/>
  <c r="CR23" i="26"/>
  <c r="EC23" i="26"/>
  <c r="DY23" i="26"/>
  <c r="DW23" i="26"/>
  <c r="ED23" i="26"/>
  <c r="DZ23" i="26"/>
  <c r="DX23" i="26"/>
  <c r="AG24" i="26"/>
  <c r="AE24" i="26"/>
  <c r="AH24" i="26"/>
  <c r="AF24" i="26"/>
  <c r="BM24" i="26"/>
  <c r="BK24" i="26"/>
  <c r="BN24" i="26"/>
  <c r="BL24" i="26"/>
  <c r="CY20" i="26"/>
  <c r="DG20" i="26"/>
  <c r="DO20" i="26"/>
  <c r="DQ20" i="26"/>
  <c r="O21" i="26"/>
  <c r="W21" i="26"/>
  <c r="Y21" i="26"/>
  <c r="AM21" i="26"/>
  <c r="AU21" i="26"/>
  <c r="BC21" i="26"/>
  <c r="BE21" i="26"/>
  <c r="BS21" i="26"/>
  <c r="CA21" i="26"/>
  <c r="CI21" i="26"/>
  <c r="CK21" i="26"/>
  <c r="CY21" i="26"/>
  <c r="DG21" i="26"/>
  <c r="DO21" i="26"/>
  <c r="DQ21" i="26"/>
  <c r="O22" i="26"/>
  <c r="W22" i="26"/>
  <c r="Y22" i="26"/>
  <c r="AM22" i="26"/>
  <c r="AU22" i="26"/>
  <c r="BC22" i="26"/>
  <c r="BE22" i="26"/>
  <c r="BS22" i="26"/>
  <c r="CA22" i="26"/>
  <c r="CI22" i="26"/>
  <c r="CK22" i="26"/>
  <c r="CY22" i="26"/>
  <c r="DG22" i="26"/>
  <c r="DO22" i="26"/>
  <c r="DQ22" i="26"/>
  <c r="O23" i="26"/>
  <c r="W23" i="26"/>
  <c r="Y23" i="26"/>
  <c r="AM23" i="26"/>
  <c r="AU23" i="26"/>
  <c r="BC23" i="26"/>
  <c r="BE23" i="26"/>
  <c r="BS23" i="26"/>
  <c r="CA23" i="26"/>
  <c r="CI23" i="26"/>
  <c r="CK23" i="26"/>
  <c r="CY23" i="26"/>
  <c r="DG23" i="26"/>
  <c r="DO23" i="26"/>
  <c r="DQ23" i="26"/>
  <c r="O24" i="26"/>
  <c r="W24" i="26"/>
  <c r="Y24" i="26"/>
  <c r="AM24" i="26"/>
  <c r="AU24" i="26"/>
  <c r="BC24" i="26"/>
  <c r="BE24" i="26"/>
  <c r="CN24" i="26"/>
  <c r="CP24" i="26"/>
  <c r="EB24" i="26"/>
  <c r="ED24" i="26"/>
  <c r="DZ24" i="26"/>
  <c r="DX24" i="26"/>
  <c r="AH25" i="26"/>
  <c r="AF25" i="26"/>
  <c r="BN25" i="26"/>
  <c r="BL25" i="26"/>
  <c r="CT25" i="26"/>
  <c r="CR25" i="26"/>
  <c r="EB25" i="26"/>
  <c r="ED25" i="26"/>
  <c r="DZ25" i="26"/>
  <c r="DX25" i="26"/>
  <c r="AH26" i="26"/>
  <c r="AF26" i="26"/>
  <c r="CJ20" i="26"/>
  <c r="CL20" i="26"/>
  <c r="CZ20" i="26"/>
  <c r="DH20" i="26"/>
  <c r="DP20" i="26"/>
  <c r="DR20" i="26"/>
  <c r="P21" i="26"/>
  <c r="X21" i="26"/>
  <c r="Z21" i="26"/>
  <c r="AN21" i="26"/>
  <c r="AV21" i="26"/>
  <c r="BD21" i="26"/>
  <c r="BF21" i="26"/>
  <c r="BT21" i="26"/>
  <c r="CB21" i="26"/>
  <c r="CJ21" i="26"/>
  <c r="CL21" i="26"/>
  <c r="CZ21" i="26"/>
  <c r="DH21" i="26"/>
  <c r="DP21" i="26"/>
  <c r="DR21" i="26"/>
  <c r="P22" i="26"/>
  <c r="X22" i="26"/>
  <c r="Z22" i="26"/>
  <c r="AN22" i="26"/>
  <c r="AV22" i="26"/>
  <c r="BD22" i="26"/>
  <c r="BF22" i="26"/>
  <c r="BT22" i="26"/>
  <c r="CB22" i="26"/>
  <c r="CJ22" i="26"/>
  <c r="CL22" i="26"/>
  <c r="CZ22" i="26"/>
  <c r="DH22" i="26"/>
  <c r="DP22" i="26"/>
  <c r="DR22" i="26"/>
  <c r="P23" i="26"/>
  <c r="X23" i="26"/>
  <c r="Z23" i="26"/>
  <c r="AN23" i="26"/>
  <c r="AV23" i="26"/>
  <c r="BD23" i="26"/>
  <c r="BF23" i="26"/>
  <c r="BT23" i="26"/>
  <c r="CB23" i="26"/>
  <c r="CJ23" i="26"/>
  <c r="CL23" i="26"/>
  <c r="CZ23" i="26"/>
  <c r="DH23" i="26"/>
  <c r="DP23" i="26"/>
  <c r="DR23" i="26"/>
  <c r="P24" i="26"/>
  <c r="X24" i="26"/>
  <c r="Z24" i="26"/>
  <c r="AN24" i="26"/>
  <c r="AV24" i="26"/>
  <c r="BD24" i="26"/>
  <c r="BF24" i="26"/>
  <c r="BV24" i="26"/>
  <c r="CS24" i="26"/>
  <c r="CQ24" i="26"/>
  <c r="EA24" i="26"/>
  <c r="EC24" i="26"/>
  <c r="DY24" i="26"/>
  <c r="DW24" i="26"/>
  <c r="AG25" i="26"/>
  <c r="AE25" i="26"/>
  <c r="BM25" i="26"/>
  <c r="BK25" i="26"/>
  <c r="CS25" i="26"/>
  <c r="CQ25" i="26"/>
  <c r="EA25" i="26"/>
  <c r="EC25" i="26"/>
  <c r="DY25" i="26"/>
  <c r="DW25" i="26"/>
  <c r="AG26" i="26"/>
  <c r="AE26" i="26"/>
  <c r="BS24" i="26"/>
  <c r="CA24" i="26"/>
  <c r="CI24" i="26"/>
  <c r="CK24" i="26"/>
  <c r="CY24" i="26"/>
  <c r="DG24" i="26"/>
  <c r="DO24" i="26"/>
  <c r="DQ24" i="26"/>
  <c r="O25" i="26"/>
  <c r="W25" i="26"/>
  <c r="Y25" i="26"/>
  <c r="AM25" i="26"/>
  <c r="AU25" i="26"/>
  <c r="BC25" i="26"/>
  <c r="BE25" i="26"/>
  <c r="BS25" i="26"/>
  <c r="CA25" i="26"/>
  <c r="CI25" i="26"/>
  <c r="CK25" i="26"/>
  <c r="CY25" i="26"/>
  <c r="DG25" i="26"/>
  <c r="DO25" i="26"/>
  <c r="DQ25" i="26"/>
  <c r="O26" i="26"/>
  <c r="W26" i="26"/>
  <c r="Y26" i="26"/>
  <c r="AM26" i="26"/>
  <c r="AU26" i="26"/>
  <c r="BG26" i="26"/>
  <c r="BI26" i="26"/>
  <c r="BC26" i="26"/>
  <c r="BE26" i="26"/>
  <c r="CT26" i="26"/>
  <c r="CR26" i="26"/>
  <c r="EB26" i="26"/>
  <c r="DZ26" i="26"/>
  <c r="DX26" i="26"/>
  <c r="AH27" i="26"/>
  <c r="AF27" i="26"/>
  <c r="BN27" i="26"/>
  <c r="BL27" i="26"/>
  <c r="EB27" i="26"/>
  <c r="ED27" i="26"/>
  <c r="EH28" i="26"/>
  <c r="EF28" i="26"/>
  <c r="EH29" i="26"/>
  <c r="EF29" i="26"/>
  <c r="EH30" i="26"/>
  <c r="EF30" i="26"/>
  <c r="CB24" i="26"/>
  <c r="CJ24" i="26"/>
  <c r="CL24" i="26"/>
  <c r="CZ24" i="26"/>
  <c r="DH24" i="26"/>
  <c r="DP24" i="26"/>
  <c r="DR24" i="26"/>
  <c r="P25" i="26"/>
  <c r="X25" i="26"/>
  <c r="Z25" i="26"/>
  <c r="AN25" i="26"/>
  <c r="AV25" i="26"/>
  <c r="BD25" i="26"/>
  <c r="BF25" i="26"/>
  <c r="BT25" i="26"/>
  <c r="CB25" i="26"/>
  <c r="CJ25" i="26"/>
  <c r="CL25" i="26"/>
  <c r="CZ25" i="26"/>
  <c r="DH25" i="26"/>
  <c r="DP25" i="26"/>
  <c r="DR25" i="26"/>
  <c r="P26" i="26"/>
  <c r="X26" i="26"/>
  <c r="Z26" i="26"/>
  <c r="AN26" i="26"/>
  <c r="AV26" i="26"/>
  <c r="BJ26" i="26"/>
  <c r="ED26" i="26" s="1"/>
  <c r="BD26" i="26"/>
  <c r="BF26" i="26"/>
  <c r="CS26" i="26"/>
  <c r="CQ26" i="26"/>
  <c r="EA26" i="26"/>
  <c r="EC26" i="26"/>
  <c r="DY26" i="26"/>
  <c r="DW26" i="26"/>
  <c r="AG27" i="26"/>
  <c r="AE27" i="26"/>
  <c r="BM27" i="26"/>
  <c r="BK27" i="26"/>
  <c r="EA27" i="26"/>
  <c r="EC27" i="26"/>
  <c r="EG28" i="26"/>
  <c r="EE28" i="26"/>
  <c r="EG29" i="26"/>
  <c r="EE29" i="26"/>
  <c r="EG30" i="26"/>
  <c r="EE30" i="26"/>
  <c r="BT26" i="26"/>
  <c r="CB26" i="26"/>
  <c r="CJ26" i="26"/>
  <c r="CL26" i="26"/>
  <c r="CZ26" i="26"/>
  <c r="DH26" i="26"/>
  <c r="DP26" i="26"/>
  <c r="DR26" i="26"/>
  <c r="P27" i="26"/>
  <c r="X27" i="26"/>
  <c r="Z27" i="26"/>
  <c r="AN27" i="26"/>
  <c r="AP27" i="26"/>
  <c r="CR27" i="26"/>
  <c r="DX27" i="26"/>
  <c r="DZ27" i="26"/>
  <c r="AF28" i="26"/>
  <c r="BL28" i="26"/>
  <c r="CR28" i="26"/>
  <c r="DX28" i="26"/>
  <c r="DZ28" i="26"/>
  <c r="AF29" i="26"/>
  <c r="BL29" i="26"/>
  <c r="CR29" i="26"/>
  <c r="DX29" i="26"/>
  <c r="DZ29" i="26"/>
  <c r="AF30" i="26"/>
  <c r="BL30" i="26"/>
  <c r="CR30" i="26"/>
  <c r="CT30" i="26"/>
  <c r="EF31" i="26"/>
  <c r="BS26" i="26"/>
  <c r="CA26" i="26"/>
  <c r="CI26" i="26"/>
  <c r="CK26" i="26"/>
  <c r="CY26" i="26"/>
  <c r="DG26" i="26"/>
  <c r="DO26" i="26"/>
  <c r="DQ26" i="26"/>
  <c r="O27" i="26"/>
  <c r="W27" i="26"/>
  <c r="Y27" i="26"/>
  <c r="AM27" i="26"/>
  <c r="AO27" i="26"/>
  <c r="CQ27" i="26"/>
  <c r="DW27" i="26"/>
  <c r="DY27" i="26"/>
  <c r="AE28" i="26"/>
  <c r="BK28" i="26"/>
  <c r="CQ28" i="26"/>
  <c r="DW28" i="26"/>
  <c r="DY28" i="26"/>
  <c r="AE29" i="26"/>
  <c r="BK29" i="26"/>
  <c r="CQ29" i="26"/>
  <c r="DW29" i="26"/>
  <c r="DY29" i="26"/>
  <c r="AE30" i="26"/>
  <c r="BK30" i="26"/>
  <c r="BM30" i="26"/>
  <c r="EE31" i="26"/>
  <c r="EG32" i="26"/>
  <c r="EE32" i="26"/>
  <c r="EH32" i="26"/>
  <c r="EG33" i="26"/>
  <c r="EH33" i="26"/>
  <c r="EG34" i="26"/>
  <c r="EH34" i="26"/>
  <c r="EG35" i="26"/>
  <c r="EH35" i="26"/>
  <c r="EG36" i="26"/>
  <c r="EH36" i="26"/>
  <c r="EG37" i="26"/>
  <c r="EH37" i="26"/>
  <c r="EG38" i="26"/>
  <c r="EH38" i="26"/>
  <c r="CQ32" i="26"/>
  <c r="DW32" i="26"/>
  <c r="DY32" i="26"/>
  <c r="AE33" i="26"/>
  <c r="BK33" i="26"/>
  <c r="CQ33" i="26"/>
  <c r="DW33" i="26"/>
  <c r="DY33" i="26"/>
  <c r="AE34" i="26"/>
  <c r="BK34" i="26"/>
  <c r="CQ34" i="26"/>
  <c r="DW34" i="26"/>
  <c r="DY34" i="26"/>
  <c r="AE35" i="26"/>
  <c r="BK35" i="26"/>
  <c r="CQ35" i="26"/>
  <c r="DW35" i="26"/>
  <c r="DY35" i="26"/>
  <c r="AE36" i="26"/>
  <c r="BK36" i="26"/>
  <c r="CQ36" i="26"/>
  <c r="DW36" i="26"/>
  <c r="DY36" i="26"/>
  <c r="AE37" i="26"/>
  <c r="BK37" i="26"/>
  <c r="CQ37" i="26"/>
  <c r="DW37" i="26"/>
  <c r="DY37" i="26"/>
  <c r="AE38" i="26"/>
  <c r="BK38" i="26"/>
  <c r="CQ38" i="26"/>
  <c r="DW38" i="26"/>
  <c r="DY38" i="26"/>
  <c r="AG39" i="26"/>
  <c r="AE39" i="26"/>
  <c r="EA39" i="26"/>
  <c r="EC39" i="26"/>
  <c r="EE40" i="26"/>
  <c r="EE41" i="26"/>
  <c r="EE42" i="26"/>
  <c r="EE43" i="26"/>
  <c r="EE44" i="26"/>
  <c r="EE45" i="26"/>
  <c r="BL32" i="26"/>
  <c r="CR32" i="26"/>
  <c r="DX32" i="26"/>
  <c r="DZ32" i="26"/>
  <c r="AF33" i="26"/>
  <c r="BL33" i="26"/>
  <c r="CR33" i="26"/>
  <c r="DX33" i="26"/>
  <c r="DZ33" i="26"/>
  <c r="AF34" i="26"/>
  <c r="BL34" i="26"/>
  <c r="CR34" i="26"/>
  <c r="DX34" i="26"/>
  <c r="DZ34" i="26"/>
  <c r="AF35" i="26"/>
  <c r="BL35" i="26"/>
  <c r="CR35" i="26"/>
  <c r="DX35" i="26"/>
  <c r="DZ35" i="26"/>
  <c r="AF36" i="26"/>
  <c r="BL36" i="26"/>
  <c r="CR36" i="26"/>
  <c r="DX36" i="26"/>
  <c r="DZ36" i="26"/>
  <c r="AF37" i="26"/>
  <c r="BL37" i="26"/>
  <c r="CR37" i="26"/>
  <c r="DX37" i="26"/>
  <c r="DZ37" i="26"/>
  <c r="AF38" i="26"/>
  <c r="BL38" i="26"/>
  <c r="CR38" i="26"/>
  <c r="DX38" i="26"/>
  <c r="DZ38" i="26"/>
  <c r="AH39" i="26"/>
  <c r="AF39" i="26"/>
  <c r="EB39" i="26"/>
  <c r="ED39" i="26"/>
  <c r="EF40" i="26"/>
  <c r="EF41" i="26"/>
  <c r="EF42" i="26"/>
  <c r="EF43" i="26"/>
  <c r="EF44" i="26"/>
  <c r="EF45" i="26"/>
  <c r="BK39" i="26"/>
  <c r="CQ39" i="26"/>
  <c r="DW39" i="26"/>
  <c r="DY39" i="26"/>
  <c r="AE40" i="26"/>
  <c r="BK40" i="26"/>
  <c r="CQ40" i="26"/>
  <c r="DW40" i="26"/>
  <c r="DY40" i="26"/>
  <c r="AE41" i="26"/>
  <c r="BK41" i="26"/>
  <c r="CQ41" i="26"/>
  <c r="DW41" i="26"/>
  <c r="DY41" i="26"/>
  <c r="AE42" i="26"/>
  <c r="BK42" i="26"/>
  <c r="CQ42" i="26"/>
  <c r="DW42" i="26"/>
  <c r="DY42" i="26"/>
  <c r="AE43" i="26"/>
  <c r="BK43" i="26"/>
  <c r="CQ43" i="26"/>
  <c r="DW43" i="26"/>
  <c r="DY43" i="26"/>
  <c r="AE44" i="26"/>
  <c r="BK44" i="26"/>
  <c r="CQ44" i="26"/>
  <c r="DW44" i="26"/>
  <c r="DY44" i="26"/>
  <c r="AE45" i="26"/>
  <c r="BK45" i="26"/>
  <c r="CQ45" i="26"/>
  <c r="DW45" i="26"/>
  <c r="DY45" i="26"/>
  <c r="EB46" i="26"/>
  <c r="BL39" i="26"/>
  <c r="CR39" i="26"/>
  <c r="DX39" i="26"/>
  <c r="DZ39" i="26"/>
  <c r="AF40" i="26"/>
  <c r="BL40" i="26"/>
  <c r="CR40" i="26"/>
  <c r="DX40" i="26"/>
  <c r="DZ40" i="26"/>
  <c r="AF41" i="26"/>
  <c r="BL41" i="26"/>
  <c r="CR41" i="26"/>
  <c r="DX41" i="26"/>
  <c r="DZ41" i="26"/>
  <c r="AF42" i="26"/>
  <c r="BL42" i="26"/>
  <c r="CR42" i="26"/>
  <c r="DX42" i="26"/>
  <c r="DZ42" i="26"/>
  <c r="AF43" i="26"/>
  <c r="BL43" i="26"/>
  <c r="CR43" i="26"/>
  <c r="DX43" i="26"/>
  <c r="DZ43" i="26"/>
  <c r="AF44" i="26"/>
  <c r="BL44" i="26"/>
  <c r="CR44" i="26"/>
  <c r="DX44" i="26"/>
  <c r="DZ44" i="26"/>
  <c r="AF45" i="26"/>
  <c r="BL45" i="26"/>
  <c r="CR45" i="26"/>
  <c r="DX45" i="26"/>
  <c r="DZ45" i="26"/>
  <c r="EA46" i="26"/>
  <c r="AG46" i="26"/>
  <c r="AE46" i="26"/>
  <c r="AH46" i="26"/>
  <c r="AF46" i="26"/>
  <c r="BM46" i="26"/>
  <c r="BK46" i="26"/>
  <c r="BN46" i="26"/>
  <c r="BL46" i="26"/>
  <c r="CS46" i="26"/>
  <c r="CQ46" i="26"/>
  <c r="CT46" i="26"/>
  <c r="CR46" i="26"/>
  <c r="EC46" i="26"/>
  <c r="DY46" i="26"/>
  <c r="DW46" i="26"/>
  <c r="ED46" i="26"/>
  <c r="DZ46" i="26"/>
  <c r="DX46" i="26"/>
  <c r="AG47" i="26"/>
  <c r="AE47" i="26"/>
  <c r="AH47" i="26"/>
  <c r="AF47" i="26"/>
  <c r="BM47" i="26"/>
  <c r="BK47" i="26"/>
  <c r="BN47" i="26"/>
  <c r="BL47" i="26"/>
  <c r="CS47" i="26"/>
  <c r="CQ47" i="26"/>
  <c r="CT47" i="26"/>
  <c r="CR47" i="26"/>
  <c r="EC47" i="26"/>
  <c r="DY47" i="26"/>
  <c r="DW47" i="26"/>
  <c r="ED47" i="26"/>
  <c r="DZ47" i="26"/>
  <c r="DX47" i="26"/>
  <c r="AG48" i="26"/>
  <c r="AE48" i="26"/>
  <c r="AH48" i="26"/>
  <c r="AF48" i="26"/>
  <c r="BM48" i="26"/>
  <c r="BK48" i="26"/>
  <c r="BN48" i="26"/>
  <c r="BL48" i="26"/>
  <c r="CS48" i="26"/>
  <c r="CQ48" i="26"/>
  <c r="CT48" i="26"/>
  <c r="CR48" i="26"/>
  <c r="EC48" i="26"/>
  <c r="DY48" i="26"/>
  <c r="DW48" i="26"/>
  <c r="ED48" i="26"/>
  <c r="DZ48" i="26"/>
  <c r="DX48" i="26"/>
  <c r="AG49" i="26"/>
  <c r="AE49" i="26"/>
  <c r="AH49" i="26"/>
  <c r="AF49" i="26"/>
  <c r="BM49" i="26"/>
  <c r="BK49" i="26"/>
  <c r="BN49" i="26"/>
  <c r="BL49" i="26"/>
  <c r="CS49" i="26"/>
  <c r="CQ49" i="26"/>
  <c r="CT49" i="26"/>
  <c r="CR49" i="26"/>
  <c r="EC49" i="26"/>
  <c r="DY49" i="26"/>
  <c r="DW49" i="26"/>
  <c r="ED49" i="26"/>
  <c r="DZ49" i="26"/>
  <c r="DX49" i="26"/>
  <c r="AG50" i="26"/>
  <c r="AE50" i="26"/>
  <c r="AH50" i="26"/>
  <c r="AF50" i="26"/>
  <c r="BM50" i="26"/>
  <c r="BK50" i="26"/>
  <c r="BN50" i="26"/>
  <c r="BL50" i="26"/>
  <c r="CS50" i="26"/>
  <c r="CQ50" i="26"/>
  <c r="CT50" i="26"/>
  <c r="CR50" i="26"/>
  <c r="EC50" i="26"/>
  <c r="DY50" i="26"/>
  <c r="DW50" i="26"/>
  <c r="ED50" i="26"/>
  <c r="DZ50" i="26"/>
  <c r="DX50" i="26"/>
  <c r="AG51" i="26"/>
  <c r="AE51" i="26"/>
  <c r="AH51" i="26"/>
  <c r="AF51" i="26"/>
  <c r="BM51" i="26"/>
  <c r="BK51" i="26"/>
  <c r="BN51" i="26"/>
  <c r="BL51" i="26"/>
  <c r="CS51" i="26"/>
  <c r="CQ51" i="26"/>
  <c r="CT51" i="26"/>
  <c r="CR51" i="26"/>
  <c r="EC51" i="26"/>
  <c r="DY51" i="26"/>
  <c r="DW51" i="26"/>
  <c r="ED51" i="26"/>
  <c r="DZ51" i="26"/>
  <c r="DX51" i="26"/>
  <c r="AG52" i="26"/>
  <c r="AE52" i="26"/>
  <c r="AH52" i="26"/>
  <c r="AF52" i="26"/>
  <c r="BM52" i="26"/>
  <c r="BK52" i="26"/>
  <c r="BN52" i="26"/>
  <c r="BL52" i="26"/>
  <c r="CS52" i="26"/>
  <c r="CQ52" i="26"/>
  <c r="CT52" i="26"/>
  <c r="CR52" i="26"/>
  <c r="EC52" i="26"/>
  <c r="DY52" i="26"/>
  <c r="DW52" i="26"/>
  <c r="ED52" i="26"/>
  <c r="DZ52" i="26"/>
  <c r="DX52" i="26"/>
  <c r="AG53" i="26"/>
  <c r="AE53" i="26"/>
  <c r="AH53" i="26"/>
  <c r="AF53" i="26"/>
  <c r="BM53" i="26"/>
  <c r="BK53" i="26"/>
  <c r="BN53" i="26"/>
  <c r="BL53" i="26"/>
  <c r="CS53" i="26"/>
  <c r="CQ53" i="26"/>
  <c r="CT53" i="26"/>
  <c r="CR53" i="26"/>
  <c r="EC53" i="26"/>
  <c r="DY53" i="26"/>
  <c r="DW53" i="26"/>
  <c r="ED53" i="26"/>
  <c r="DZ53" i="26"/>
  <c r="DX53" i="26"/>
  <c r="AG54" i="26"/>
  <c r="AE54" i="26"/>
  <c r="AH54" i="26"/>
  <c r="AF54" i="26"/>
  <c r="BM54" i="26"/>
  <c r="BK54" i="26"/>
  <c r="BN54" i="26"/>
  <c r="BL54" i="26"/>
  <c r="CS54" i="26"/>
  <c r="CQ54" i="26"/>
  <c r="CT54" i="26"/>
  <c r="CR54" i="26"/>
  <c r="EC54" i="26"/>
  <c r="DY54" i="26"/>
  <c r="DW54" i="26"/>
  <c r="ED54" i="26"/>
  <c r="DZ54" i="26"/>
  <c r="DX54" i="26"/>
  <c r="AG55" i="26"/>
  <c r="AE55" i="26"/>
  <c r="AH55" i="26"/>
  <c r="AF55" i="26"/>
  <c r="BM55" i="26"/>
  <c r="BK55" i="26"/>
  <c r="BN55" i="26"/>
  <c r="BL55" i="26"/>
  <c r="CS55" i="26"/>
  <c r="CQ55" i="26"/>
  <c r="CT55" i="26"/>
  <c r="CR55" i="26"/>
  <c r="EC55" i="26"/>
  <c r="DY55" i="26"/>
  <c r="DW55" i="26"/>
  <c r="ED55" i="26"/>
  <c r="DZ55" i="26"/>
  <c r="DX55" i="26"/>
  <c r="AG56" i="26"/>
  <c r="AE56" i="26"/>
  <c r="AH56" i="26"/>
  <c r="AF56" i="26"/>
  <c r="BM56" i="26"/>
  <c r="BK56" i="26"/>
  <c r="BN56" i="26"/>
  <c r="BL56" i="26"/>
  <c r="CS56" i="26"/>
  <c r="CQ56" i="26"/>
  <c r="CT56" i="26"/>
  <c r="CR56" i="26"/>
  <c r="EC56" i="26"/>
  <c r="DY56" i="26"/>
  <c r="DW56" i="26"/>
  <c r="ED56" i="26"/>
  <c r="DZ56" i="26"/>
  <c r="DX56" i="26"/>
  <c r="AG57" i="26"/>
  <c r="AE57" i="26"/>
  <c r="AH57" i="26"/>
  <c r="AF57" i="26"/>
  <c r="BM57" i="26"/>
  <c r="BK57" i="26"/>
  <c r="BN57" i="26"/>
  <c r="BL57" i="26"/>
  <c r="CS57" i="26"/>
  <c r="CQ57" i="26"/>
  <c r="CT57" i="26"/>
  <c r="CR57" i="26"/>
  <c r="EC57" i="26"/>
  <c r="DY57" i="26"/>
  <c r="DW57" i="26"/>
  <c r="ED57" i="26"/>
  <c r="DZ57" i="26"/>
  <c r="DX57" i="26"/>
  <c r="AG58" i="26"/>
  <c r="AE58" i="26"/>
  <c r="AH58" i="26"/>
  <c r="AF58" i="26"/>
  <c r="BM58" i="26"/>
  <c r="BK58" i="26"/>
  <c r="BN58" i="26"/>
  <c r="BL58" i="26"/>
  <c r="CS58" i="26"/>
  <c r="CQ58" i="26"/>
  <c r="CT58" i="26"/>
  <c r="CR58" i="26"/>
  <c r="EC58" i="26"/>
  <c r="DY58" i="26"/>
  <c r="DW58" i="26"/>
  <c r="ED58" i="26"/>
  <c r="DZ58" i="26"/>
  <c r="DX58" i="26"/>
  <c r="AG59" i="26"/>
  <c r="AE59" i="26"/>
  <c r="AH59" i="26"/>
  <c r="AF59" i="26"/>
  <c r="BM59" i="26"/>
  <c r="BK59" i="26"/>
  <c r="BN59" i="26"/>
  <c r="BL59" i="26"/>
  <c r="CS59" i="26"/>
  <c r="CQ59" i="26"/>
  <c r="CT59" i="26"/>
  <c r="CR59" i="26"/>
  <c r="EC59" i="26"/>
  <c r="DY59" i="26"/>
  <c r="DW59" i="26"/>
  <c r="ED59" i="26"/>
  <c r="DZ59" i="26"/>
  <c r="DX59" i="26"/>
  <c r="AG60" i="26"/>
  <c r="AE60" i="26"/>
  <c r="AH60" i="26"/>
  <c r="AF60" i="26"/>
  <c r="BM60" i="26"/>
  <c r="BK60" i="26"/>
  <c r="BN60" i="26"/>
  <c r="BL60" i="26"/>
  <c r="CS60" i="26"/>
  <c r="CQ60" i="26"/>
  <c r="CT60" i="26"/>
  <c r="CR60" i="26"/>
  <c r="EC60" i="26"/>
  <c r="DY60" i="26"/>
  <c r="DW60" i="26"/>
  <c r="ED60" i="26"/>
  <c r="DZ60" i="26"/>
  <c r="DX60" i="26"/>
  <c r="AG61" i="26"/>
  <c r="AE61" i="26"/>
  <c r="AH61" i="26"/>
  <c r="AF61" i="26"/>
  <c r="BM61" i="26"/>
  <c r="BK61" i="26"/>
  <c r="BN61" i="26"/>
  <c r="BL61" i="26"/>
  <c r="CS61" i="26"/>
  <c r="CQ61" i="26"/>
  <c r="CT61" i="26"/>
  <c r="CR61" i="26"/>
  <c r="EC61" i="26"/>
  <c r="DY61" i="26"/>
  <c r="DW61" i="26"/>
  <c r="ED61" i="26"/>
  <c r="DZ61" i="26"/>
  <c r="DX61" i="26"/>
  <c r="AG62" i="26"/>
  <c r="AE62" i="26"/>
  <c r="AH62" i="26"/>
  <c r="AF62" i="26"/>
  <c r="BM62" i="26"/>
  <c r="BK62" i="26"/>
  <c r="BN62" i="26"/>
  <c r="BL62" i="26"/>
  <c r="CS62" i="26"/>
  <c r="CQ62" i="26"/>
  <c r="CT62" i="26"/>
  <c r="CR62" i="26"/>
  <c r="EC62" i="26"/>
  <c r="DY62" i="26"/>
  <c r="DW62" i="26"/>
  <c r="ED62" i="26"/>
  <c r="DZ62" i="26"/>
  <c r="DX62" i="26"/>
  <c r="AG63" i="26"/>
  <c r="AE63" i="26"/>
  <c r="AH63" i="26"/>
  <c r="AF63" i="26"/>
  <c r="BM63" i="26"/>
  <c r="BK63" i="26"/>
  <c r="BN63" i="26"/>
  <c r="BL63" i="26"/>
  <c r="CS63" i="26"/>
  <c r="CQ63" i="26"/>
  <c r="CT63" i="26"/>
  <c r="CR63" i="26"/>
  <c r="EC63" i="26"/>
  <c r="DY63" i="26"/>
  <c r="DW63" i="26"/>
  <c r="ED63" i="26"/>
  <c r="DZ63" i="26"/>
  <c r="DX63" i="26"/>
  <c r="AG64" i="26"/>
  <c r="AE64" i="26"/>
  <c r="AH64" i="26"/>
  <c r="AF64" i="26"/>
  <c r="BM64" i="26"/>
  <c r="BK64" i="26"/>
  <c r="BN64" i="26"/>
  <c r="BL64" i="26"/>
  <c r="CS64" i="26"/>
  <c r="CQ64" i="26"/>
  <c r="CT64" i="26"/>
  <c r="CR64" i="26"/>
  <c r="EC64" i="26"/>
  <c r="DY64" i="26"/>
  <c r="DW64" i="26"/>
  <c r="ED64" i="26"/>
  <c r="DZ64" i="26"/>
  <c r="DX64" i="26"/>
  <c r="AG65" i="26"/>
  <c r="AE65" i="26"/>
  <c r="AH65" i="26"/>
  <c r="AF65" i="26"/>
  <c r="BM65" i="26"/>
  <c r="BK65" i="26"/>
  <c r="BN65" i="26"/>
  <c r="BL65" i="26"/>
  <c r="CS65" i="26"/>
  <c r="CQ65" i="26"/>
  <c r="CT65" i="26"/>
  <c r="CR65" i="26"/>
  <c r="EC65" i="26"/>
  <c r="DY65" i="26"/>
  <c r="DW65" i="26"/>
  <c r="ED65" i="26"/>
  <c r="DZ65" i="26"/>
  <c r="DX65" i="26"/>
  <c r="AG66" i="26"/>
  <c r="AE66" i="26"/>
  <c r="AH66" i="26"/>
  <c r="AF66" i="26"/>
  <c r="BM66" i="26"/>
  <c r="BK66" i="26"/>
  <c r="BN66" i="26"/>
  <c r="BL66" i="26"/>
  <c r="CS66" i="26"/>
  <c r="CQ66" i="26"/>
  <c r="CT66" i="26"/>
  <c r="CR66" i="26"/>
  <c r="EC66" i="26"/>
  <c r="DY66" i="26"/>
  <c r="DW66" i="26"/>
  <c r="ED66" i="26"/>
  <c r="DZ66" i="26"/>
  <c r="DX66" i="26"/>
  <c r="AG70" i="26"/>
  <c r="AE70" i="26"/>
  <c r="AH70" i="26"/>
  <c r="AF70" i="26"/>
  <c r="BM70" i="26"/>
  <c r="BK70" i="26"/>
  <c r="BN70" i="26"/>
  <c r="BL70" i="26"/>
  <c r="CS70" i="26"/>
  <c r="CQ70" i="26"/>
  <c r="CT70" i="26"/>
  <c r="CR70" i="26"/>
  <c r="EA70" i="26"/>
  <c r="DS68" i="26"/>
  <c r="EB70" i="26"/>
  <c r="DT68" i="26"/>
  <c r="EC70" i="26"/>
  <c r="DY70" i="26"/>
  <c r="DW70" i="26"/>
  <c r="ED70" i="26"/>
  <c r="DZ70" i="26"/>
  <c r="DX70" i="26"/>
  <c r="AG71" i="26"/>
  <c r="AE71" i="26"/>
  <c r="AH71" i="26"/>
  <c r="AF71" i="26"/>
  <c r="BM71" i="26"/>
  <c r="BK71" i="26"/>
  <c r="BN71" i="26"/>
  <c r="BL71" i="26"/>
  <c r="CS71" i="26"/>
  <c r="CQ71" i="26"/>
  <c r="CT71" i="26"/>
  <c r="CR71" i="26"/>
  <c r="EC71" i="26"/>
  <c r="DY71" i="26"/>
  <c r="DW71" i="26"/>
  <c r="ED71" i="26"/>
  <c r="DZ71" i="26"/>
  <c r="DX71" i="26"/>
  <c r="AG72" i="26"/>
  <c r="AE72" i="26"/>
  <c r="AH72" i="26"/>
  <c r="AF72" i="26"/>
  <c r="BM72" i="26"/>
  <c r="BK72" i="26"/>
  <c r="BN72" i="26"/>
  <c r="BL72" i="26"/>
  <c r="CS72" i="26"/>
  <c r="CQ72" i="26"/>
  <c r="CT72" i="26"/>
  <c r="CR72" i="26"/>
  <c r="EC72" i="26"/>
  <c r="DY72" i="26"/>
  <c r="DW72" i="26"/>
  <c r="ED72" i="26"/>
  <c r="DZ72" i="26"/>
  <c r="DX72" i="26"/>
  <c r="AG73" i="26"/>
  <c r="AE73" i="26"/>
  <c r="AH73" i="26"/>
  <c r="AF73" i="26"/>
  <c r="BM73" i="26"/>
  <c r="BK73" i="26"/>
  <c r="BN73" i="26"/>
  <c r="BL73" i="26"/>
  <c r="CS73" i="26"/>
  <c r="CQ73" i="26"/>
  <c r="CT73" i="26"/>
  <c r="CR73" i="26"/>
  <c r="EC73" i="26"/>
  <c r="DY73" i="26"/>
  <c r="DW73" i="26"/>
  <c r="ED73" i="26"/>
  <c r="DZ73" i="26"/>
  <c r="DX73" i="26"/>
  <c r="AG74" i="26"/>
  <c r="AE74" i="26"/>
  <c r="AH74" i="26"/>
  <c r="AF74" i="26"/>
  <c r="BM74" i="26"/>
  <c r="BK74" i="26"/>
  <c r="BN74" i="26"/>
  <c r="BL74" i="26"/>
  <c r="CS74" i="26"/>
  <c r="CQ74" i="26"/>
  <c r="CT74" i="26"/>
  <c r="CR74" i="26"/>
  <c r="EC74" i="26"/>
  <c r="DY74" i="26"/>
  <c r="DW74" i="26"/>
  <c r="ED74" i="26"/>
  <c r="DZ74" i="26"/>
  <c r="DX74" i="26"/>
  <c r="AG75" i="26"/>
  <c r="AE75" i="26"/>
  <c r="AH75" i="26"/>
  <c r="AF75" i="26"/>
  <c r="BM75" i="26"/>
  <c r="BK75" i="26"/>
  <c r="BN75" i="26"/>
  <c r="BL75" i="26"/>
  <c r="CS75" i="26"/>
  <c r="CQ75" i="26"/>
  <c r="CT75" i="26"/>
  <c r="CR75" i="26"/>
  <c r="EC75" i="26"/>
  <c r="DY75" i="26"/>
  <c r="DW75" i="26"/>
  <c r="ED75" i="26"/>
  <c r="DZ75" i="26"/>
  <c r="DX75" i="26"/>
  <c r="AG76" i="26"/>
  <c r="AE76" i="26"/>
  <c r="AH76" i="26"/>
  <c r="AF76" i="26"/>
  <c r="BM76" i="26"/>
  <c r="BK76" i="26"/>
  <c r="BN76" i="26"/>
  <c r="BL76" i="26"/>
  <c r="CS76" i="26"/>
  <c r="CQ76" i="26"/>
  <c r="CT76" i="26"/>
  <c r="CR76" i="26"/>
  <c r="EC76" i="26"/>
  <c r="DY76" i="26"/>
  <c r="DW76" i="26"/>
  <c r="ED76" i="26"/>
  <c r="DZ76" i="26"/>
  <c r="DX76" i="26"/>
  <c r="AG77" i="26"/>
  <c r="AE77" i="26"/>
  <c r="AH77" i="26"/>
  <c r="AF77" i="26"/>
  <c r="BM77" i="26"/>
  <c r="BK77" i="26"/>
  <c r="BN77" i="26"/>
  <c r="BL77" i="26"/>
  <c r="CS77" i="26"/>
  <c r="CQ77" i="26"/>
  <c r="EC77" i="26"/>
  <c r="DY77" i="26"/>
  <c r="DW77" i="26"/>
  <c r="X46" i="26"/>
  <c r="Z46" i="26"/>
  <c r="AN46" i="26"/>
  <c r="AV46" i="26"/>
  <c r="BD46" i="26"/>
  <c r="BF46" i="26"/>
  <c r="BT46" i="26"/>
  <c r="CB46" i="26"/>
  <c r="CJ46" i="26"/>
  <c r="CL46" i="26"/>
  <c r="CZ46" i="26"/>
  <c r="DH46" i="26"/>
  <c r="DP46" i="26"/>
  <c r="DR46" i="26"/>
  <c r="P47" i="26"/>
  <c r="X47" i="26"/>
  <c r="Z47" i="26"/>
  <c r="AN47" i="26"/>
  <c r="AV47" i="26"/>
  <c r="BD47" i="26"/>
  <c r="BF47" i="26"/>
  <c r="BT47" i="26"/>
  <c r="CB47" i="26"/>
  <c r="CJ47" i="26"/>
  <c r="CL47" i="26"/>
  <c r="CZ47" i="26"/>
  <c r="DH47" i="26"/>
  <c r="DP47" i="26"/>
  <c r="DR47" i="26"/>
  <c r="P48" i="26"/>
  <c r="X48" i="26"/>
  <c r="Z48" i="26"/>
  <c r="AN48" i="26"/>
  <c r="AV48" i="26"/>
  <c r="BD48" i="26"/>
  <c r="BF48" i="26"/>
  <c r="BT48" i="26"/>
  <c r="CB48" i="26"/>
  <c r="CJ48" i="26"/>
  <c r="CL48" i="26"/>
  <c r="CZ48" i="26"/>
  <c r="DH48" i="26"/>
  <c r="DP48" i="26"/>
  <c r="DR48" i="26"/>
  <c r="P49" i="26"/>
  <c r="X49" i="26"/>
  <c r="Z49" i="26"/>
  <c r="AN49" i="26"/>
  <c r="AV49" i="26"/>
  <c r="BD49" i="26"/>
  <c r="BF49" i="26"/>
  <c r="BT49" i="26"/>
  <c r="CB49" i="26"/>
  <c r="CJ49" i="26"/>
  <c r="CL49" i="26"/>
  <c r="CZ49" i="26"/>
  <c r="DH49" i="26"/>
  <c r="DP49" i="26"/>
  <c r="DR49" i="26"/>
  <c r="P50" i="26"/>
  <c r="X50" i="26"/>
  <c r="Z50" i="26"/>
  <c r="AN50" i="26"/>
  <c r="AV50" i="26"/>
  <c r="BD50" i="26"/>
  <c r="BF50" i="26"/>
  <c r="BT50" i="26"/>
  <c r="CB50" i="26"/>
  <c r="CJ50" i="26"/>
  <c r="CL50" i="26"/>
  <c r="CZ50" i="26"/>
  <c r="DH50" i="26"/>
  <c r="DP50" i="26"/>
  <c r="DR50" i="26"/>
  <c r="P51" i="26"/>
  <c r="X51" i="26"/>
  <c r="Z51" i="26"/>
  <c r="AN51" i="26"/>
  <c r="AV51" i="26"/>
  <c r="BD51" i="26"/>
  <c r="BF51" i="26"/>
  <c r="BT51" i="26"/>
  <c r="CB51" i="26"/>
  <c r="CJ51" i="26"/>
  <c r="CL51" i="26"/>
  <c r="CZ51" i="26"/>
  <c r="DH51" i="26"/>
  <c r="DP51" i="26"/>
  <c r="DR51" i="26"/>
  <c r="P52" i="26"/>
  <c r="X52" i="26"/>
  <c r="Z52" i="26"/>
  <c r="AN52" i="26"/>
  <c r="AV52" i="26"/>
  <c r="BD52" i="26"/>
  <c r="BF52" i="26"/>
  <c r="BT52" i="26"/>
  <c r="CB52" i="26"/>
  <c r="CJ52" i="26"/>
  <c r="CL52" i="26"/>
  <c r="CZ52" i="26"/>
  <c r="DH52" i="26"/>
  <c r="DP52" i="26"/>
  <c r="DR52" i="26"/>
  <c r="P53" i="26"/>
  <c r="X53" i="26"/>
  <c r="Z53" i="26"/>
  <c r="AN53" i="26"/>
  <c r="AV53" i="26"/>
  <c r="BD53" i="26"/>
  <c r="BF53" i="26"/>
  <c r="BT53" i="26"/>
  <c r="CB53" i="26"/>
  <c r="CJ53" i="26"/>
  <c r="CL53" i="26"/>
  <c r="CZ53" i="26"/>
  <c r="DH53" i="26"/>
  <c r="DP53" i="26"/>
  <c r="DR53" i="26"/>
  <c r="P54" i="26"/>
  <c r="X54" i="26"/>
  <c r="Z54" i="26"/>
  <c r="AN54" i="26"/>
  <c r="AV54" i="26"/>
  <c r="BD54" i="26"/>
  <c r="BF54" i="26"/>
  <c r="BT54" i="26"/>
  <c r="CB54" i="26"/>
  <c r="CJ54" i="26"/>
  <c r="CL54" i="26"/>
  <c r="CZ54" i="26"/>
  <c r="DH54" i="26"/>
  <c r="DP54" i="26"/>
  <c r="DR54" i="26"/>
  <c r="P55" i="26"/>
  <c r="X55" i="26"/>
  <c r="Z55" i="26"/>
  <c r="AN55" i="26"/>
  <c r="AV55" i="26"/>
  <c r="BD55" i="26"/>
  <c r="BF55" i="26"/>
  <c r="BT55" i="26"/>
  <c r="CB55" i="26"/>
  <c r="CJ55" i="26"/>
  <c r="CL55" i="26"/>
  <c r="CZ55" i="26"/>
  <c r="DH55" i="26"/>
  <c r="DP55" i="26"/>
  <c r="DR55" i="26"/>
  <c r="P56" i="26"/>
  <c r="X56" i="26"/>
  <c r="Z56" i="26"/>
  <c r="AN56" i="26"/>
  <c r="AV56" i="26"/>
  <c r="BD56" i="26"/>
  <c r="BF56" i="26"/>
  <c r="BT56" i="26"/>
  <c r="CB56" i="26"/>
  <c r="CJ56" i="26"/>
  <c r="CL56" i="26"/>
  <c r="CZ56" i="26"/>
  <c r="DH56" i="26"/>
  <c r="DP56" i="26"/>
  <c r="DR56" i="26"/>
  <c r="P57" i="26"/>
  <c r="X57" i="26"/>
  <c r="Z57" i="26"/>
  <c r="AN57" i="26"/>
  <c r="BC57" i="26"/>
  <c r="BE57" i="26"/>
  <c r="BS57" i="26"/>
  <c r="CA57" i="26"/>
  <c r="CI57" i="26"/>
  <c r="CK57" i="26"/>
  <c r="CY57" i="26"/>
  <c r="DG57" i="26"/>
  <c r="DO57" i="26"/>
  <c r="DQ57" i="26"/>
  <c r="O58" i="26"/>
  <c r="W58" i="26"/>
  <c r="Y58" i="26"/>
  <c r="AM58" i="26"/>
  <c r="AU58" i="26"/>
  <c r="BC58" i="26"/>
  <c r="BE58" i="26"/>
  <c r="BS58" i="26"/>
  <c r="CA58" i="26"/>
  <c r="CI58" i="26"/>
  <c r="CK58" i="26"/>
  <c r="CY58" i="26"/>
  <c r="DG58" i="26"/>
  <c r="DO58" i="26"/>
  <c r="DQ58" i="26"/>
  <c r="O59" i="26"/>
  <c r="W59" i="26"/>
  <c r="Y59" i="26"/>
  <c r="AM59" i="26"/>
  <c r="AU59" i="26"/>
  <c r="BC59" i="26"/>
  <c r="BE59" i="26"/>
  <c r="BS59" i="26"/>
  <c r="CA59" i="26"/>
  <c r="CI59" i="26"/>
  <c r="CK59" i="26"/>
  <c r="CY59" i="26"/>
  <c r="DG59" i="26"/>
  <c r="DO59" i="26"/>
  <c r="DQ59" i="26"/>
  <c r="O60" i="26"/>
  <c r="W60" i="26"/>
  <c r="Y60" i="26"/>
  <c r="AM60" i="26"/>
  <c r="AU60" i="26"/>
  <c r="BC60" i="26"/>
  <c r="BE60" i="26"/>
  <c r="BS60" i="26"/>
  <c r="CA60" i="26"/>
  <c r="CI60" i="26"/>
  <c r="CK60" i="26"/>
  <c r="CY60" i="26"/>
  <c r="DG60" i="26"/>
  <c r="DO60" i="26"/>
  <c r="DQ60" i="26"/>
  <c r="O61" i="26"/>
  <c r="W61" i="26"/>
  <c r="Y61" i="26"/>
  <c r="AM61" i="26"/>
  <c r="AU61" i="26"/>
  <c r="BC61" i="26"/>
  <c r="BE61" i="26"/>
  <c r="BS61" i="26"/>
  <c r="CA61" i="26"/>
  <c r="CI61" i="26"/>
  <c r="CK61" i="26"/>
  <c r="CY61" i="26"/>
  <c r="DG61" i="26"/>
  <c r="DO61" i="26"/>
  <c r="DQ61" i="26"/>
  <c r="G62" i="26"/>
  <c r="O62" i="26"/>
  <c r="W62" i="26"/>
  <c r="Y62" i="26"/>
  <c r="AM62" i="26"/>
  <c r="AU62" i="26"/>
  <c r="BC62" i="26"/>
  <c r="BE62" i="26"/>
  <c r="BS62" i="26"/>
  <c r="CA62" i="26"/>
  <c r="CI62" i="26"/>
  <c r="CK62" i="26"/>
  <c r="CY62" i="26"/>
  <c r="DG62" i="26"/>
  <c r="DO62" i="26"/>
  <c r="DQ62" i="26"/>
  <c r="O63" i="26"/>
  <c r="W63" i="26"/>
  <c r="Y63" i="26"/>
  <c r="AM63" i="26"/>
  <c r="AU63" i="26"/>
  <c r="BC63" i="26"/>
  <c r="BE63" i="26"/>
  <c r="BS63" i="26"/>
  <c r="CA63" i="26"/>
  <c r="CI63" i="26"/>
  <c r="CK63" i="26"/>
  <c r="CY63" i="26"/>
  <c r="DG63" i="26"/>
  <c r="DO63" i="26"/>
  <c r="DQ63" i="26"/>
  <c r="O64" i="26"/>
  <c r="W64" i="26"/>
  <c r="Y64" i="26"/>
  <c r="AM64" i="26"/>
  <c r="AU64" i="26"/>
  <c r="BC64" i="26"/>
  <c r="BE64" i="26"/>
  <c r="BS64" i="26"/>
  <c r="CA64" i="26"/>
  <c r="CI64" i="26"/>
  <c r="CK64" i="26"/>
  <c r="CY64" i="26"/>
  <c r="DG64" i="26"/>
  <c r="DO64" i="26"/>
  <c r="DQ64" i="26"/>
  <c r="G65" i="26"/>
  <c r="O65" i="26"/>
  <c r="W65" i="26"/>
  <c r="Y65" i="26"/>
  <c r="AM65" i="26"/>
  <c r="AU65" i="26"/>
  <c r="BC65" i="26"/>
  <c r="BE65" i="26"/>
  <c r="BS65" i="26"/>
  <c r="CA65" i="26"/>
  <c r="CI65" i="26"/>
  <c r="CK65" i="26"/>
  <c r="CY65" i="26"/>
  <c r="DG65" i="26"/>
  <c r="DO65" i="26"/>
  <c r="DQ65" i="26"/>
  <c r="O66" i="26"/>
  <c r="W66" i="26"/>
  <c r="Y66" i="26"/>
  <c r="AM66" i="26"/>
  <c r="AU66" i="26"/>
  <c r="BC66" i="26"/>
  <c r="BE66" i="26"/>
  <c r="BS66" i="26"/>
  <c r="CA66" i="26"/>
  <c r="CI66" i="26"/>
  <c r="CK66" i="26"/>
  <c r="CY66" i="26"/>
  <c r="DG66" i="26"/>
  <c r="DO66" i="26"/>
  <c r="DQ66" i="26"/>
  <c r="C357" i="26"/>
  <c r="G357" i="26" s="1"/>
  <c r="E357" i="26"/>
  <c r="G68" i="26"/>
  <c r="I68" i="26"/>
  <c r="K357" i="26"/>
  <c r="O68" i="26"/>
  <c r="Q68" i="26"/>
  <c r="S357" i="26"/>
  <c r="W68" i="26"/>
  <c r="Y68" i="26"/>
  <c r="AA68" i="26"/>
  <c r="AC68" i="26"/>
  <c r="AI357" i="26"/>
  <c r="AM68" i="26"/>
  <c r="AO68" i="26"/>
  <c r="AQ357" i="26"/>
  <c r="AU68" i="26"/>
  <c r="AW68" i="26"/>
  <c r="BC68" i="26"/>
  <c r="BE68" i="26"/>
  <c r="BG68" i="26"/>
  <c r="BI68" i="26"/>
  <c r="BO357" i="26"/>
  <c r="BQ357" i="26"/>
  <c r="BS68" i="26"/>
  <c r="BU68" i="26"/>
  <c r="BW357" i="26"/>
  <c r="BY357" i="26"/>
  <c r="CA68" i="26"/>
  <c r="CC68" i="26"/>
  <c r="CE357" i="26"/>
  <c r="CG357" i="26"/>
  <c r="CI68" i="26"/>
  <c r="CK68" i="26"/>
  <c r="CM68" i="26"/>
  <c r="CO68" i="26"/>
  <c r="CU357" i="26"/>
  <c r="CW357" i="26"/>
  <c r="CY68" i="26"/>
  <c r="DA68" i="26"/>
  <c r="DC357" i="26"/>
  <c r="DE357" i="26"/>
  <c r="DG68" i="26"/>
  <c r="DI68" i="26"/>
  <c r="DK357" i="26"/>
  <c r="DM357" i="26"/>
  <c r="DO68" i="26"/>
  <c r="DQ68" i="26"/>
  <c r="DU68" i="26"/>
  <c r="G70" i="26"/>
  <c r="O70" i="26"/>
  <c r="W70" i="26"/>
  <c r="Y70" i="26"/>
  <c r="AM70" i="26"/>
  <c r="AU70" i="26"/>
  <c r="BC70" i="26"/>
  <c r="BE70" i="26"/>
  <c r="BS70" i="26"/>
  <c r="CA70" i="26"/>
  <c r="CI70" i="26"/>
  <c r="CK70" i="26"/>
  <c r="CY70" i="26"/>
  <c r="DG70" i="26"/>
  <c r="DO70" i="26"/>
  <c r="DQ70" i="26"/>
  <c r="G71" i="26"/>
  <c r="O71" i="26"/>
  <c r="W71" i="26"/>
  <c r="Y71" i="26"/>
  <c r="AM71" i="26"/>
  <c r="AU71" i="26"/>
  <c r="BC71" i="26"/>
  <c r="BE71" i="26"/>
  <c r="BS71" i="26"/>
  <c r="CA71" i="26"/>
  <c r="CI71" i="26"/>
  <c r="CK71" i="26"/>
  <c r="CY71" i="26"/>
  <c r="DG71" i="26"/>
  <c r="DO71" i="26"/>
  <c r="DQ71" i="26"/>
  <c r="G72" i="26"/>
  <c r="O72" i="26"/>
  <c r="W72" i="26"/>
  <c r="Y72" i="26"/>
  <c r="AM72" i="26"/>
  <c r="AU72" i="26"/>
  <c r="BC72" i="26"/>
  <c r="BE72" i="26"/>
  <c r="BS72" i="26"/>
  <c r="CA72" i="26"/>
  <c r="CI72" i="26"/>
  <c r="CK72" i="26"/>
  <c r="CY72" i="26"/>
  <c r="DG72" i="26"/>
  <c r="DO72" i="26"/>
  <c r="DQ72" i="26"/>
  <c r="G73" i="26"/>
  <c r="O73" i="26"/>
  <c r="W73" i="26"/>
  <c r="Y73" i="26"/>
  <c r="AM73" i="26"/>
  <c r="AU73" i="26"/>
  <c r="BC73" i="26"/>
  <c r="BE73" i="26"/>
  <c r="BS73" i="26"/>
  <c r="CA73" i="26"/>
  <c r="CI73" i="26"/>
  <c r="CK73" i="26"/>
  <c r="CY73" i="26"/>
  <c r="DG73" i="26"/>
  <c r="DO73" i="26"/>
  <c r="DQ73" i="26"/>
  <c r="G74" i="26"/>
  <c r="O74" i="26"/>
  <c r="W74" i="26"/>
  <c r="Y74" i="26"/>
  <c r="AM74" i="26"/>
  <c r="AU74" i="26"/>
  <c r="BC74" i="26"/>
  <c r="BE74" i="26"/>
  <c r="BS74" i="26"/>
  <c r="CA74" i="26"/>
  <c r="CI74" i="26"/>
  <c r="CK74" i="26"/>
  <c r="CY74" i="26"/>
  <c r="DG74" i="26"/>
  <c r="DO74" i="26"/>
  <c r="DQ74" i="26"/>
  <c r="G75" i="26"/>
  <c r="O75" i="26"/>
  <c r="W75" i="26"/>
  <c r="Y75" i="26"/>
  <c r="AM75" i="26"/>
  <c r="AU75" i="26"/>
  <c r="BC75" i="26"/>
  <c r="BE75" i="26"/>
  <c r="BS75" i="26"/>
  <c r="CA75" i="26"/>
  <c r="CI75" i="26"/>
  <c r="CK75" i="26"/>
  <c r="CY75" i="26"/>
  <c r="DG75" i="26"/>
  <c r="DO75" i="26"/>
  <c r="DQ75" i="26"/>
  <c r="G76" i="26"/>
  <c r="O76" i="26"/>
  <c r="W76" i="26"/>
  <c r="Y76" i="26"/>
  <c r="AM76" i="26"/>
  <c r="AU76" i="26"/>
  <c r="BC76" i="26"/>
  <c r="BE76" i="26"/>
  <c r="BS76" i="26"/>
  <c r="CA76" i="26"/>
  <c r="CI76" i="26"/>
  <c r="CK76" i="26"/>
  <c r="CY76" i="26"/>
  <c r="DG76" i="26"/>
  <c r="DO76" i="26"/>
  <c r="DQ76" i="26"/>
  <c r="G77" i="26"/>
  <c r="O77" i="26"/>
  <c r="W77" i="26"/>
  <c r="Y77" i="26"/>
  <c r="AM77" i="26"/>
  <c r="AU77" i="26"/>
  <c r="BC77" i="26"/>
  <c r="BE77" i="26"/>
  <c r="BS77" i="26"/>
  <c r="CA77" i="26"/>
  <c r="CI77" i="26"/>
  <c r="CY77" i="26"/>
  <c r="DG77" i="26"/>
  <c r="DO77" i="26"/>
  <c r="I78" i="26"/>
  <c r="AA78" i="26"/>
  <c r="AG78" i="26" s="1"/>
  <c r="BM78" i="26"/>
  <c r="BK78" i="26"/>
  <c r="CS78" i="26"/>
  <c r="CQ78" i="26"/>
  <c r="EA78" i="26"/>
  <c r="EC78" i="26"/>
  <c r="DY78" i="26"/>
  <c r="DW78" i="26"/>
  <c r="AG79" i="26"/>
  <c r="AE79" i="26"/>
  <c r="BM79" i="26"/>
  <c r="BK79" i="26"/>
  <c r="CS79" i="26"/>
  <c r="CQ79" i="26"/>
  <c r="EA79" i="26"/>
  <c r="EC79" i="26"/>
  <c r="DY79" i="26"/>
  <c r="DW79" i="26"/>
  <c r="AG80" i="26"/>
  <c r="AE80" i="26"/>
  <c r="BM80" i="26"/>
  <c r="BK80" i="26"/>
  <c r="CS80" i="26"/>
  <c r="CQ80" i="26"/>
  <c r="EA80" i="26"/>
  <c r="EC80" i="26"/>
  <c r="DY80" i="26"/>
  <c r="DW80" i="26"/>
  <c r="AG81" i="26"/>
  <c r="AE81" i="26"/>
  <c r="BM81" i="26"/>
  <c r="BK81" i="26"/>
  <c r="CS81" i="26"/>
  <c r="CQ81" i="26"/>
  <c r="EA81" i="26"/>
  <c r="EC81" i="26"/>
  <c r="DY81" i="26"/>
  <c r="DW81" i="26"/>
  <c r="AG82" i="26"/>
  <c r="AE82" i="26"/>
  <c r="BM82" i="26"/>
  <c r="BK82" i="26"/>
  <c r="CS82" i="26"/>
  <c r="CQ82" i="26"/>
  <c r="EA82" i="26"/>
  <c r="EC82" i="26"/>
  <c r="DY82" i="26"/>
  <c r="DW82" i="26"/>
  <c r="AG83" i="26"/>
  <c r="AE83" i="26"/>
  <c r="BM83" i="26"/>
  <c r="BK83" i="26"/>
  <c r="CS83" i="26"/>
  <c r="CQ83" i="26"/>
  <c r="EA83" i="26"/>
  <c r="EC83" i="26"/>
  <c r="DY83" i="26"/>
  <c r="DW83" i="26"/>
  <c r="AG84" i="26"/>
  <c r="AE84" i="26"/>
  <c r="BM84" i="26"/>
  <c r="BK84" i="26"/>
  <c r="CS84" i="26"/>
  <c r="CQ84" i="26"/>
  <c r="EA84" i="26"/>
  <c r="EC84" i="26"/>
  <c r="DY84" i="26"/>
  <c r="DW84" i="26"/>
  <c r="AG85" i="26"/>
  <c r="AE85" i="26"/>
  <c r="BM85" i="26"/>
  <c r="BK85" i="26"/>
  <c r="CS85" i="26"/>
  <c r="CQ85" i="26"/>
  <c r="EA85" i="26"/>
  <c r="EC85" i="26"/>
  <c r="DY85" i="26"/>
  <c r="DW85" i="26"/>
  <c r="AG86" i="26"/>
  <c r="AE86" i="26"/>
  <c r="BM86" i="26"/>
  <c r="BK86" i="26"/>
  <c r="CS86" i="26"/>
  <c r="CQ86" i="26"/>
  <c r="EA86" i="26"/>
  <c r="EC86" i="26"/>
  <c r="DY86" i="26"/>
  <c r="DW86" i="26"/>
  <c r="AG87" i="26"/>
  <c r="AE87" i="26"/>
  <c r="BM87" i="26"/>
  <c r="BK87" i="26"/>
  <c r="CS87" i="26"/>
  <c r="CQ87" i="26"/>
  <c r="EA87" i="26"/>
  <c r="EC87" i="26"/>
  <c r="DY87" i="26"/>
  <c r="DW87" i="26"/>
  <c r="AG88" i="26"/>
  <c r="AE88" i="26"/>
  <c r="BM88" i="26"/>
  <c r="BK88" i="26"/>
  <c r="CS88" i="26"/>
  <c r="CQ88" i="26"/>
  <c r="EA88" i="26"/>
  <c r="EC88" i="26"/>
  <c r="DY88" i="26"/>
  <c r="DW88" i="26"/>
  <c r="AG89" i="26"/>
  <c r="AE89" i="26"/>
  <c r="BM89" i="26"/>
  <c r="BK89" i="26"/>
  <c r="CS89" i="26"/>
  <c r="CQ89" i="26"/>
  <c r="EA89" i="26"/>
  <c r="EC89" i="26"/>
  <c r="DY89" i="26"/>
  <c r="DW89" i="26"/>
  <c r="AG90" i="26"/>
  <c r="AE90" i="26"/>
  <c r="BM90" i="26"/>
  <c r="BK90" i="26"/>
  <c r="CS90" i="26"/>
  <c r="CQ90" i="26"/>
  <c r="EA90" i="26"/>
  <c r="EC90" i="26"/>
  <c r="DY90" i="26"/>
  <c r="DW90" i="26"/>
  <c r="AG91" i="26"/>
  <c r="AE91" i="26"/>
  <c r="BM91" i="26"/>
  <c r="BK91" i="26"/>
  <c r="CS91" i="26"/>
  <c r="CQ91" i="26"/>
  <c r="EA91" i="26"/>
  <c r="EC91" i="26"/>
  <c r="DY91" i="26"/>
  <c r="DW91" i="26"/>
  <c r="AG92" i="26"/>
  <c r="AE92" i="26"/>
  <c r="BM92" i="26"/>
  <c r="BK92" i="26"/>
  <c r="CS92" i="26"/>
  <c r="CQ92" i="26"/>
  <c r="EA92" i="26"/>
  <c r="EC92" i="26"/>
  <c r="DY92" i="26"/>
  <c r="DW92" i="26"/>
  <c r="AG93" i="26"/>
  <c r="AE93" i="26"/>
  <c r="BM93" i="26"/>
  <c r="BK93" i="26"/>
  <c r="CS93" i="26"/>
  <c r="CQ93" i="26"/>
  <c r="EA93" i="26"/>
  <c r="EC93" i="26"/>
  <c r="DY93" i="26"/>
  <c r="DW93" i="26"/>
  <c r="AG94" i="26"/>
  <c r="AE94" i="26"/>
  <c r="BM94" i="26"/>
  <c r="BK94" i="26"/>
  <c r="CS94" i="26"/>
  <c r="CQ94" i="26"/>
  <c r="EA94" i="26"/>
  <c r="EC94" i="26"/>
  <c r="DY94" i="26"/>
  <c r="DW94" i="26"/>
  <c r="AG95" i="26"/>
  <c r="AE95" i="26"/>
  <c r="BM95" i="26"/>
  <c r="BK95" i="26"/>
  <c r="CS95" i="26"/>
  <c r="CQ95" i="26"/>
  <c r="EA95" i="26"/>
  <c r="EC95" i="26"/>
  <c r="DY95" i="26"/>
  <c r="DW95" i="26"/>
  <c r="AG96" i="26"/>
  <c r="AE96" i="26"/>
  <c r="BM96" i="26"/>
  <c r="BK96" i="26"/>
  <c r="CS96" i="26"/>
  <c r="CQ96" i="26"/>
  <c r="EA96" i="26"/>
  <c r="EC96" i="26"/>
  <c r="DY96" i="26"/>
  <c r="DW96" i="26"/>
  <c r="AG97" i="26"/>
  <c r="AE97" i="26"/>
  <c r="BM97" i="26"/>
  <c r="BK97" i="26"/>
  <c r="CS97" i="26"/>
  <c r="CQ97" i="26"/>
  <c r="EA97" i="26"/>
  <c r="EC97" i="26"/>
  <c r="DY97" i="26"/>
  <c r="DW97" i="26"/>
  <c r="AG98" i="26"/>
  <c r="BM98" i="26"/>
  <c r="BK98" i="26"/>
  <c r="CS98" i="26"/>
  <c r="CQ98" i="26"/>
  <c r="EA98" i="26"/>
  <c r="EC98" i="26"/>
  <c r="DY98" i="26"/>
  <c r="DW98" i="26"/>
  <c r="AG99" i="26"/>
  <c r="AE99" i="26"/>
  <c r="BM99" i="26"/>
  <c r="BK99" i="26"/>
  <c r="CS99" i="26"/>
  <c r="CQ99" i="26"/>
  <c r="EA99" i="26"/>
  <c r="EC99" i="26"/>
  <c r="DY99" i="26"/>
  <c r="DW99" i="26"/>
  <c r="AG100" i="26"/>
  <c r="AE100" i="26"/>
  <c r="BM100" i="26"/>
  <c r="BK100" i="26"/>
  <c r="CS100" i="26"/>
  <c r="CQ100" i="26"/>
  <c r="EA100" i="26"/>
  <c r="EC100" i="26"/>
  <c r="DY100" i="26"/>
  <c r="DW100" i="26"/>
  <c r="AG101" i="26"/>
  <c r="AE101" i="26"/>
  <c r="BM101" i="26"/>
  <c r="BK101" i="26"/>
  <c r="CS101" i="26"/>
  <c r="CQ101" i="26"/>
  <c r="EA101" i="26"/>
  <c r="EC101" i="26"/>
  <c r="DY101" i="26"/>
  <c r="DW101" i="26"/>
  <c r="AG102" i="26"/>
  <c r="AE102" i="26"/>
  <c r="BM102" i="26"/>
  <c r="BK102" i="26"/>
  <c r="CS102" i="26"/>
  <c r="CQ102" i="26"/>
  <c r="EA102" i="26"/>
  <c r="EC102" i="26"/>
  <c r="DY102" i="26"/>
  <c r="DW102" i="26"/>
  <c r="AG103" i="26"/>
  <c r="AE103" i="26"/>
  <c r="BM103" i="26"/>
  <c r="BK103" i="26"/>
  <c r="CS103" i="26"/>
  <c r="CQ103" i="26"/>
  <c r="EA103" i="26"/>
  <c r="EC103" i="26"/>
  <c r="DY103" i="26"/>
  <c r="DW103" i="26"/>
  <c r="AG104" i="26"/>
  <c r="AE104" i="26"/>
  <c r="BM104" i="26"/>
  <c r="BK104" i="26"/>
  <c r="CS104" i="26"/>
  <c r="CQ104" i="26"/>
  <c r="EA104" i="26"/>
  <c r="EC104" i="26"/>
  <c r="DY104" i="26"/>
  <c r="DW104" i="26"/>
  <c r="AG105" i="26"/>
  <c r="AE105" i="26"/>
  <c r="BM105" i="26"/>
  <c r="BK105" i="26"/>
  <c r="CS105" i="26"/>
  <c r="CQ105" i="26"/>
  <c r="EA105" i="26"/>
  <c r="EC105" i="26"/>
  <c r="DY105" i="26"/>
  <c r="DW105" i="26"/>
  <c r="AG106" i="26"/>
  <c r="AE106" i="26"/>
  <c r="BM106" i="26"/>
  <c r="BK106" i="26"/>
  <c r="CS106" i="26"/>
  <c r="CQ106" i="26"/>
  <c r="EA106" i="26"/>
  <c r="EC106" i="26"/>
  <c r="DY106" i="26"/>
  <c r="DW106" i="26"/>
  <c r="AG107" i="26"/>
  <c r="AE107" i="26"/>
  <c r="BM107" i="26"/>
  <c r="BK107" i="26"/>
  <c r="CS107" i="26"/>
  <c r="CQ107" i="26"/>
  <c r="EA107" i="26"/>
  <c r="EC107" i="26"/>
  <c r="DY107" i="26"/>
  <c r="DW107" i="26"/>
  <c r="AG108" i="26"/>
  <c r="AE108" i="26"/>
  <c r="O46" i="26"/>
  <c r="W46" i="26"/>
  <c r="Y46" i="26"/>
  <c r="AM46" i="26"/>
  <c r="AU46" i="26"/>
  <c r="BC46" i="26"/>
  <c r="BE46" i="26"/>
  <c r="BS46" i="26"/>
  <c r="CA46" i="26"/>
  <c r="CI46" i="26"/>
  <c r="CK46" i="26"/>
  <c r="CY46" i="26"/>
  <c r="DG46" i="26"/>
  <c r="DO46" i="26"/>
  <c r="DQ46" i="26"/>
  <c r="O47" i="26"/>
  <c r="W47" i="26"/>
  <c r="Y47" i="26"/>
  <c r="AM47" i="26"/>
  <c r="AU47" i="26"/>
  <c r="BC47" i="26"/>
  <c r="BE47" i="26"/>
  <c r="BS47" i="26"/>
  <c r="CA47" i="26"/>
  <c r="CI47" i="26"/>
  <c r="CK47" i="26"/>
  <c r="CY47" i="26"/>
  <c r="DG47" i="26"/>
  <c r="DO47" i="26"/>
  <c r="DQ47" i="26"/>
  <c r="O48" i="26"/>
  <c r="W48" i="26"/>
  <c r="Y48" i="26"/>
  <c r="AM48" i="26"/>
  <c r="AU48" i="26"/>
  <c r="BC48" i="26"/>
  <c r="BE48" i="26"/>
  <c r="BS48" i="26"/>
  <c r="CA48" i="26"/>
  <c r="CI48" i="26"/>
  <c r="CK48" i="26"/>
  <c r="CY48" i="26"/>
  <c r="DG48" i="26"/>
  <c r="DO48" i="26"/>
  <c r="DQ48" i="26"/>
  <c r="O49" i="26"/>
  <c r="W49" i="26"/>
  <c r="Y49" i="26"/>
  <c r="AM49" i="26"/>
  <c r="AU49" i="26"/>
  <c r="BC49" i="26"/>
  <c r="BE49" i="26"/>
  <c r="BS49" i="26"/>
  <c r="CA49" i="26"/>
  <c r="CI49" i="26"/>
  <c r="CK49" i="26"/>
  <c r="CY49" i="26"/>
  <c r="DG49" i="26"/>
  <c r="DO49" i="26"/>
  <c r="DQ49" i="26"/>
  <c r="O50" i="26"/>
  <c r="W50" i="26"/>
  <c r="Y50" i="26"/>
  <c r="AM50" i="26"/>
  <c r="AU50" i="26"/>
  <c r="BC50" i="26"/>
  <c r="BE50" i="26"/>
  <c r="BS50" i="26"/>
  <c r="CA50" i="26"/>
  <c r="CI50" i="26"/>
  <c r="CK50" i="26"/>
  <c r="CY50" i="26"/>
  <c r="DG50" i="26"/>
  <c r="DO50" i="26"/>
  <c r="DQ50" i="26"/>
  <c r="O51" i="26"/>
  <c r="W51" i="26"/>
  <c r="Y51" i="26"/>
  <c r="AM51" i="26"/>
  <c r="AU51" i="26"/>
  <c r="BC51" i="26"/>
  <c r="BE51" i="26"/>
  <c r="BS51" i="26"/>
  <c r="CA51" i="26"/>
  <c r="CI51" i="26"/>
  <c r="CK51" i="26"/>
  <c r="CY51" i="26"/>
  <c r="DG51" i="26"/>
  <c r="DO51" i="26"/>
  <c r="DQ51" i="26"/>
  <c r="O52" i="26"/>
  <c r="W52" i="26"/>
  <c r="Y52" i="26"/>
  <c r="AM52" i="26"/>
  <c r="AU52" i="26"/>
  <c r="BC52" i="26"/>
  <c r="BE52" i="26"/>
  <c r="BS52" i="26"/>
  <c r="CA52" i="26"/>
  <c r="CI52" i="26"/>
  <c r="CK52" i="26"/>
  <c r="CY52" i="26"/>
  <c r="DG52" i="26"/>
  <c r="DO52" i="26"/>
  <c r="DQ52" i="26"/>
  <c r="O53" i="26"/>
  <c r="W53" i="26"/>
  <c r="Y53" i="26"/>
  <c r="AM53" i="26"/>
  <c r="AU53" i="26"/>
  <c r="BC53" i="26"/>
  <c r="BE53" i="26"/>
  <c r="BS53" i="26"/>
  <c r="CA53" i="26"/>
  <c r="CI53" i="26"/>
  <c r="CK53" i="26"/>
  <c r="CY53" i="26"/>
  <c r="DG53" i="26"/>
  <c r="DO53" i="26"/>
  <c r="DQ53" i="26"/>
  <c r="O54" i="26"/>
  <c r="W54" i="26"/>
  <c r="Y54" i="26"/>
  <c r="AM54" i="26"/>
  <c r="AU54" i="26"/>
  <c r="BC54" i="26"/>
  <c r="BE54" i="26"/>
  <c r="BS54" i="26"/>
  <c r="CA54" i="26"/>
  <c r="CI54" i="26"/>
  <c r="CK54" i="26"/>
  <c r="CY54" i="26"/>
  <c r="DG54" i="26"/>
  <c r="DO54" i="26"/>
  <c r="DQ54" i="26"/>
  <c r="O55" i="26"/>
  <c r="W55" i="26"/>
  <c r="Y55" i="26"/>
  <c r="AM55" i="26"/>
  <c r="AU55" i="26"/>
  <c r="BC55" i="26"/>
  <c r="BE55" i="26"/>
  <c r="BS55" i="26"/>
  <c r="CA55" i="26"/>
  <c r="CI55" i="26"/>
  <c r="CK55" i="26"/>
  <c r="CY55" i="26"/>
  <c r="DG55" i="26"/>
  <c r="DO55" i="26"/>
  <c r="DQ55" i="26"/>
  <c r="O56" i="26"/>
  <c r="W56" i="26"/>
  <c r="Y56" i="26"/>
  <c r="AM56" i="26"/>
  <c r="AU56" i="26"/>
  <c r="BC56" i="26"/>
  <c r="BE56" i="26"/>
  <c r="BS56" i="26"/>
  <c r="CA56" i="26"/>
  <c r="CI56" i="26"/>
  <c r="CK56" i="26"/>
  <c r="CY56" i="26"/>
  <c r="DG56" i="26"/>
  <c r="DO56" i="26"/>
  <c r="DQ56" i="26"/>
  <c r="O57" i="26"/>
  <c r="W57" i="26"/>
  <c r="Y57" i="26"/>
  <c r="AM57" i="26"/>
  <c r="BD57" i="26"/>
  <c r="BF57" i="26"/>
  <c r="BT57" i="26"/>
  <c r="CB57" i="26"/>
  <c r="CJ57" i="26"/>
  <c r="CL57" i="26"/>
  <c r="CZ57" i="26"/>
  <c r="DH57" i="26"/>
  <c r="DP57" i="26"/>
  <c r="DR57" i="26"/>
  <c r="P58" i="26"/>
  <c r="X58" i="26"/>
  <c r="Z58" i="26"/>
  <c r="AN58" i="26"/>
  <c r="AV58" i="26"/>
  <c r="BD58" i="26"/>
  <c r="BF58" i="26"/>
  <c r="BT58" i="26"/>
  <c r="CB58" i="26"/>
  <c r="CJ58" i="26"/>
  <c r="CL58" i="26"/>
  <c r="CZ58" i="26"/>
  <c r="DH58" i="26"/>
  <c r="DP58" i="26"/>
  <c r="DR58" i="26"/>
  <c r="P59" i="26"/>
  <c r="X59" i="26"/>
  <c r="Z59" i="26"/>
  <c r="AN59" i="26"/>
  <c r="AV59" i="26"/>
  <c r="BD59" i="26"/>
  <c r="BF59" i="26"/>
  <c r="BT59" i="26"/>
  <c r="CB59" i="26"/>
  <c r="CJ59" i="26"/>
  <c r="CL59" i="26"/>
  <c r="CZ59" i="26"/>
  <c r="DH59" i="26"/>
  <c r="DP59" i="26"/>
  <c r="DR59" i="26"/>
  <c r="P60" i="26"/>
  <c r="X60" i="26"/>
  <c r="Z60" i="26"/>
  <c r="AN60" i="26"/>
  <c r="AV60" i="26"/>
  <c r="BD60" i="26"/>
  <c r="BF60" i="26"/>
  <c r="BT60" i="26"/>
  <c r="CB60" i="26"/>
  <c r="CJ60" i="26"/>
  <c r="CL60" i="26"/>
  <c r="CZ60" i="26"/>
  <c r="DH60" i="26"/>
  <c r="DP60" i="26"/>
  <c r="DR60" i="26"/>
  <c r="P61" i="26"/>
  <c r="X61" i="26"/>
  <c r="Z61" i="26"/>
  <c r="AN61" i="26"/>
  <c r="AV61" i="26"/>
  <c r="BD61" i="26"/>
  <c r="BF61" i="26"/>
  <c r="BT61" i="26"/>
  <c r="CB61" i="26"/>
  <c r="CJ61" i="26"/>
  <c r="CL61" i="26"/>
  <c r="CZ61" i="26"/>
  <c r="DH61" i="26"/>
  <c r="DP61" i="26"/>
  <c r="DR61" i="26"/>
  <c r="H62" i="26"/>
  <c r="P62" i="26"/>
  <c r="X62" i="26"/>
  <c r="Z62" i="26"/>
  <c r="AN62" i="26"/>
  <c r="AV62" i="26"/>
  <c r="BD62" i="26"/>
  <c r="BF62" i="26"/>
  <c r="BT62" i="26"/>
  <c r="CB62" i="26"/>
  <c r="CJ62" i="26"/>
  <c r="CL62" i="26"/>
  <c r="CZ62" i="26"/>
  <c r="DH62" i="26"/>
  <c r="DP62" i="26"/>
  <c r="DR62" i="26"/>
  <c r="P63" i="26"/>
  <c r="X63" i="26"/>
  <c r="Z63" i="26"/>
  <c r="AN63" i="26"/>
  <c r="AV63" i="26"/>
  <c r="BD63" i="26"/>
  <c r="BF63" i="26"/>
  <c r="BT63" i="26"/>
  <c r="CB63" i="26"/>
  <c r="CJ63" i="26"/>
  <c r="CL63" i="26"/>
  <c r="CZ63" i="26"/>
  <c r="DH63" i="26"/>
  <c r="DP63" i="26"/>
  <c r="DR63" i="26"/>
  <c r="P64" i="26"/>
  <c r="X64" i="26"/>
  <c r="Z64" i="26"/>
  <c r="AN64" i="26"/>
  <c r="AV64" i="26"/>
  <c r="BD64" i="26"/>
  <c r="BF64" i="26"/>
  <c r="BT64" i="26"/>
  <c r="CB64" i="26"/>
  <c r="CJ64" i="26"/>
  <c r="CL64" i="26"/>
  <c r="CZ64" i="26"/>
  <c r="DH64" i="26"/>
  <c r="DP64" i="26"/>
  <c r="DR64" i="26"/>
  <c r="H65" i="26"/>
  <c r="P65" i="26"/>
  <c r="X65" i="26"/>
  <c r="Z65" i="26"/>
  <c r="AN65" i="26"/>
  <c r="AV65" i="26"/>
  <c r="BD65" i="26"/>
  <c r="BF65" i="26"/>
  <c r="BT65" i="26"/>
  <c r="CB65" i="26"/>
  <c r="CJ65" i="26"/>
  <c r="CL65" i="26"/>
  <c r="CZ65" i="26"/>
  <c r="DH65" i="26"/>
  <c r="DP65" i="26"/>
  <c r="DR65" i="26"/>
  <c r="P66" i="26"/>
  <c r="X66" i="26"/>
  <c r="Z66" i="26"/>
  <c r="AN66" i="26"/>
  <c r="AV66" i="26"/>
  <c r="BD66" i="26"/>
  <c r="BF66" i="26"/>
  <c r="BT66" i="26"/>
  <c r="CB66" i="26"/>
  <c r="CJ66" i="26"/>
  <c r="CL66" i="26"/>
  <c r="CZ66" i="26"/>
  <c r="DH66" i="26"/>
  <c r="DP66" i="26"/>
  <c r="DR66" i="26"/>
  <c r="D357" i="26"/>
  <c r="F357" i="26"/>
  <c r="H68" i="26"/>
  <c r="J68" i="26"/>
  <c r="L357" i="26"/>
  <c r="P357" i="26" s="1"/>
  <c r="N357" i="26"/>
  <c r="P68" i="26"/>
  <c r="R68" i="26"/>
  <c r="V357" i="26"/>
  <c r="X68" i="26"/>
  <c r="Z68" i="26"/>
  <c r="AB68" i="26"/>
  <c r="AD68" i="26"/>
  <c r="AJ357" i="26"/>
  <c r="AN68" i="26"/>
  <c r="AP68" i="26"/>
  <c r="AR357" i="26"/>
  <c r="AV68" i="26"/>
  <c r="AX68" i="26"/>
  <c r="AZ357" i="26"/>
  <c r="BH357" i="26" s="1"/>
  <c r="BD68" i="26"/>
  <c r="BF68" i="26"/>
  <c r="BH68" i="26"/>
  <c r="BJ68" i="26"/>
  <c r="BP357" i="26"/>
  <c r="BT68" i="26"/>
  <c r="BV68" i="26"/>
  <c r="BX357" i="26"/>
  <c r="CB68" i="26"/>
  <c r="CD68" i="26"/>
  <c r="CF357" i="26"/>
  <c r="CN357" i="26" s="1"/>
  <c r="CH357" i="26"/>
  <c r="CJ68" i="26"/>
  <c r="CL68" i="26"/>
  <c r="CN68" i="26"/>
  <c r="CP68" i="26"/>
  <c r="CV357" i="26"/>
  <c r="CX357" i="26"/>
  <c r="CZ68" i="26"/>
  <c r="DB68" i="26"/>
  <c r="DD357" i="26"/>
  <c r="DH68" i="26"/>
  <c r="DJ68" i="26"/>
  <c r="DN357" i="26"/>
  <c r="DP68" i="26"/>
  <c r="DR68" i="26"/>
  <c r="DV68" i="26"/>
  <c r="H70" i="26"/>
  <c r="P70" i="26"/>
  <c r="X70" i="26"/>
  <c r="Z70" i="26"/>
  <c r="AN70" i="26"/>
  <c r="AV70" i="26"/>
  <c r="BD70" i="26"/>
  <c r="BF70" i="26"/>
  <c r="BT70" i="26"/>
  <c r="CB70" i="26"/>
  <c r="CJ70" i="26"/>
  <c r="CL70" i="26"/>
  <c r="CZ70" i="26"/>
  <c r="DH70" i="26"/>
  <c r="DP70" i="26"/>
  <c r="DR70" i="26"/>
  <c r="H71" i="26"/>
  <c r="P71" i="26"/>
  <c r="X71" i="26"/>
  <c r="Z71" i="26"/>
  <c r="AN71" i="26"/>
  <c r="AV71" i="26"/>
  <c r="BD71" i="26"/>
  <c r="BF71" i="26"/>
  <c r="BT71" i="26"/>
  <c r="CB71" i="26"/>
  <c r="CJ71" i="26"/>
  <c r="CL71" i="26"/>
  <c r="CZ71" i="26"/>
  <c r="DH71" i="26"/>
  <c r="DP71" i="26"/>
  <c r="DR71" i="26"/>
  <c r="H72" i="26"/>
  <c r="P72" i="26"/>
  <c r="X72" i="26"/>
  <c r="Z72" i="26"/>
  <c r="AN72" i="26"/>
  <c r="AV72" i="26"/>
  <c r="BD72" i="26"/>
  <c r="BF72" i="26"/>
  <c r="BT72" i="26"/>
  <c r="CB72" i="26"/>
  <c r="CJ72" i="26"/>
  <c r="CL72" i="26"/>
  <c r="CZ72" i="26"/>
  <c r="DH72" i="26"/>
  <c r="DP72" i="26"/>
  <c r="DR72" i="26"/>
  <c r="H73" i="26"/>
  <c r="P73" i="26"/>
  <c r="X73" i="26"/>
  <c r="Z73" i="26"/>
  <c r="AN73" i="26"/>
  <c r="AV73" i="26"/>
  <c r="BD73" i="26"/>
  <c r="BF73" i="26"/>
  <c r="BT73" i="26"/>
  <c r="CB73" i="26"/>
  <c r="CJ73" i="26"/>
  <c r="CL73" i="26"/>
  <c r="CZ73" i="26"/>
  <c r="DH73" i="26"/>
  <c r="DP73" i="26"/>
  <c r="DR73" i="26"/>
  <c r="H74" i="26"/>
  <c r="P74" i="26"/>
  <c r="X74" i="26"/>
  <c r="Z74" i="26"/>
  <c r="AN74" i="26"/>
  <c r="AV74" i="26"/>
  <c r="BD74" i="26"/>
  <c r="BF74" i="26"/>
  <c r="BT74" i="26"/>
  <c r="CB74" i="26"/>
  <c r="CJ74" i="26"/>
  <c r="CL74" i="26"/>
  <c r="CZ74" i="26"/>
  <c r="DH74" i="26"/>
  <c r="DP74" i="26"/>
  <c r="DR74" i="26"/>
  <c r="H75" i="26"/>
  <c r="P75" i="26"/>
  <c r="X75" i="26"/>
  <c r="Z75" i="26"/>
  <c r="AN75" i="26"/>
  <c r="AV75" i="26"/>
  <c r="BD75" i="26"/>
  <c r="BF75" i="26"/>
  <c r="BT75" i="26"/>
  <c r="CB75" i="26"/>
  <c r="CJ75" i="26"/>
  <c r="CL75" i="26"/>
  <c r="CZ75" i="26"/>
  <c r="DH75" i="26"/>
  <c r="DP75" i="26"/>
  <c r="DR75" i="26"/>
  <c r="H76" i="26"/>
  <c r="P76" i="26"/>
  <c r="X76" i="26"/>
  <c r="Z76" i="26"/>
  <c r="AN76" i="26"/>
  <c r="AV76" i="26"/>
  <c r="BD76" i="26"/>
  <c r="BF76" i="26"/>
  <c r="BT76" i="26"/>
  <c r="CB76" i="26"/>
  <c r="CJ76" i="26"/>
  <c r="CL76" i="26"/>
  <c r="CZ76" i="26"/>
  <c r="DH76" i="26"/>
  <c r="DP76" i="26"/>
  <c r="DR76" i="26"/>
  <c r="H77" i="26"/>
  <c r="P77" i="26"/>
  <c r="X77" i="26"/>
  <c r="Z77" i="26"/>
  <c r="AN77" i="26"/>
  <c r="AV77" i="26"/>
  <c r="BD77" i="26"/>
  <c r="BF77" i="26"/>
  <c r="BT77" i="26"/>
  <c r="CB77" i="26"/>
  <c r="CN77" i="26"/>
  <c r="CP77" i="26"/>
  <c r="ED77" i="26" s="1"/>
  <c r="CL77" i="26"/>
  <c r="CJ77" i="26"/>
  <c r="CK77" i="26"/>
  <c r="EB77" i="26"/>
  <c r="DZ77" i="26"/>
  <c r="DX77" i="26"/>
  <c r="DQ77" i="26"/>
  <c r="AH78" i="26"/>
  <c r="AF78" i="26"/>
  <c r="BN78" i="26"/>
  <c r="BL78" i="26"/>
  <c r="CT78" i="26"/>
  <c r="CR78" i="26"/>
  <c r="EB78" i="26"/>
  <c r="ED78" i="26"/>
  <c r="DZ78" i="26"/>
  <c r="DX78" i="26"/>
  <c r="AH79" i="26"/>
  <c r="AF79" i="26"/>
  <c r="BN79" i="26"/>
  <c r="BL79" i="26"/>
  <c r="CT79" i="26"/>
  <c r="CR79" i="26"/>
  <c r="EB79" i="26"/>
  <c r="ED79" i="26"/>
  <c r="DZ79" i="26"/>
  <c r="DX79" i="26"/>
  <c r="AH80" i="26"/>
  <c r="AF80" i="26"/>
  <c r="BN80" i="26"/>
  <c r="BL80" i="26"/>
  <c r="CT80" i="26"/>
  <c r="CR80" i="26"/>
  <c r="EB80" i="26"/>
  <c r="ED80" i="26"/>
  <c r="DZ80" i="26"/>
  <c r="DX80" i="26"/>
  <c r="AH81" i="26"/>
  <c r="AF81" i="26"/>
  <c r="BN81" i="26"/>
  <c r="BL81" i="26"/>
  <c r="CT81" i="26"/>
  <c r="CR81" i="26"/>
  <c r="EB81" i="26"/>
  <c r="ED81" i="26"/>
  <c r="DZ81" i="26"/>
  <c r="DX81" i="26"/>
  <c r="AH82" i="26"/>
  <c r="AF82" i="26"/>
  <c r="BN82" i="26"/>
  <c r="BL82" i="26"/>
  <c r="CT82" i="26"/>
  <c r="CR82" i="26"/>
  <c r="EB82" i="26"/>
  <c r="ED82" i="26"/>
  <c r="DZ82" i="26"/>
  <c r="DX82" i="26"/>
  <c r="AH83" i="26"/>
  <c r="AF83" i="26"/>
  <c r="BN83" i="26"/>
  <c r="BL83" i="26"/>
  <c r="CT83" i="26"/>
  <c r="CR83" i="26"/>
  <c r="EB83" i="26"/>
  <c r="ED83" i="26"/>
  <c r="DZ83" i="26"/>
  <c r="DX83" i="26"/>
  <c r="AH84" i="26"/>
  <c r="AF84" i="26"/>
  <c r="BN84" i="26"/>
  <c r="BL84" i="26"/>
  <c r="CT84" i="26"/>
  <c r="CR84" i="26"/>
  <c r="EB84" i="26"/>
  <c r="ED84" i="26"/>
  <c r="DZ84" i="26"/>
  <c r="DX84" i="26"/>
  <c r="AH85" i="26"/>
  <c r="AF85" i="26"/>
  <c r="BN85" i="26"/>
  <c r="BL85" i="26"/>
  <c r="CT85" i="26"/>
  <c r="CR85" i="26"/>
  <c r="EB85" i="26"/>
  <c r="ED85" i="26"/>
  <c r="DZ85" i="26"/>
  <c r="DX85" i="26"/>
  <c r="AH86" i="26"/>
  <c r="AF86" i="26"/>
  <c r="BN86" i="26"/>
  <c r="BL86" i="26"/>
  <c r="CT86" i="26"/>
  <c r="CR86" i="26"/>
  <c r="EB86" i="26"/>
  <c r="ED86" i="26"/>
  <c r="DZ86" i="26"/>
  <c r="DX86" i="26"/>
  <c r="AH87" i="26"/>
  <c r="AF87" i="26"/>
  <c r="BN87" i="26"/>
  <c r="BL87" i="26"/>
  <c r="CT87" i="26"/>
  <c r="CR87" i="26"/>
  <c r="EB87" i="26"/>
  <c r="ED87" i="26"/>
  <c r="DZ87" i="26"/>
  <c r="DX87" i="26"/>
  <c r="AH88" i="26"/>
  <c r="AF88" i="26"/>
  <c r="BN88" i="26"/>
  <c r="BL88" i="26"/>
  <c r="CT88" i="26"/>
  <c r="CR88" i="26"/>
  <c r="EB88" i="26"/>
  <c r="ED88" i="26"/>
  <c r="DZ88" i="26"/>
  <c r="DX88" i="26"/>
  <c r="AH89" i="26"/>
  <c r="AF89" i="26"/>
  <c r="BN89" i="26"/>
  <c r="BL89" i="26"/>
  <c r="CT89" i="26"/>
  <c r="CR89" i="26"/>
  <c r="EB89" i="26"/>
  <c r="ED89" i="26"/>
  <c r="DZ89" i="26"/>
  <c r="DX89" i="26"/>
  <c r="AH90" i="26"/>
  <c r="AF90" i="26"/>
  <c r="BN90" i="26"/>
  <c r="BL90" i="26"/>
  <c r="CT90" i="26"/>
  <c r="CR90" i="26"/>
  <c r="EB90" i="26"/>
  <c r="ED90" i="26"/>
  <c r="DZ90" i="26"/>
  <c r="DX90" i="26"/>
  <c r="AH91" i="26"/>
  <c r="AF91" i="26"/>
  <c r="BN91" i="26"/>
  <c r="BL91" i="26"/>
  <c r="CT91" i="26"/>
  <c r="CR91" i="26"/>
  <c r="EB91" i="26"/>
  <c r="ED91" i="26"/>
  <c r="DZ91" i="26"/>
  <c r="DX91" i="26"/>
  <c r="AH92" i="26"/>
  <c r="AF92" i="26"/>
  <c r="BN92" i="26"/>
  <c r="BL92" i="26"/>
  <c r="CT92" i="26"/>
  <c r="CR92" i="26"/>
  <c r="EB92" i="26"/>
  <c r="ED92" i="26"/>
  <c r="DZ92" i="26"/>
  <c r="DX92" i="26"/>
  <c r="AH93" i="26"/>
  <c r="AF93" i="26"/>
  <c r="BN93" i="26"/>
  <c r="BL93" i="26"/>
  <c r="CT93" i="26"/>
  <c r="CR93" i="26"/>
  <c r="EB93" i="26"/>
  <c r="ED93" i="26"/>
  <c r="DZ93" i="26"/>
  <c r="DX93" i="26"/>
  <c r="AH94" i="26"/>
  <c r="AF94" i="26"/>
  <c r="BN94" i="26"/>
  <c r="BL94" i="26"/>
  <c r="CT94" i="26"/>
  <c r="CR94" i="26"/>
  <c r="EB94" i="26"/>
  <c r="ED94" i="26"/>
  <c r="DZ94" i="26"/>
  <c r="DX94" i="26"/>
  <c r="AH95" i="26"/>
  <c r="AF95" i="26"/>
  <c r="BN95" i="26"/>
  <c r="BL95" i="26"/>
  <c r="CT95" i="26"/>
  <c r="CR95" i="26"/>
  <c r="EB95" i="26"/>
  <c r="ED95" i="26"/>
  <c r="DZ95" i="26"/>
  <c r="DX95" i="26"/>
  <c r="AH96" i="26"/>
  <c r="AF96" i="26"/>
  <c r="BN96" i="26"/>
  <c r="BL96" i="26"/>
  <c r="CT96" i="26"/>
  <c r="CR96" i="26"/>
  <c r="EB96" i="26"/>
  <c r="ED96" i="26"/>
  <c r="DZ96" i="26"/>
  <c r="DX96" i="26"/>
  <c r="AH97" i="26"/>
  <c r="AF97" i="26"/>
  <c r="BN97" i="26"/>
  <c r="BL97" i="26"/>
  <c r="CT97" i="26"/>
  <c r="CR97" i="26"/>
  <c r="EB97" i="26"/>
  <c r="ED97" i="26"/>
  <c r="DZ97" i="26"/>
  <c r="DX97" i="26"/>
  <c r="AH98" i="26"/>
  <c r="AF98" i="26"/>
  <c r="BN98" i="26"/>
  <c r="BL98" i="26"/>
  <c r="CT98" i="26"/>
  <c r="CR98" i="26"/>
  <c r="EB98" i="26"/>
  <c r="ED98" i="26"/>
  <c r="DZ98" i="26"/>
  <c r="DX98" i="26"/>
  <c r="AH99" i="26"/>
  <c r="AF99" i="26"/>
  <c r="BN99" i="26"/>
  <c r="BL99" i="26"/>
  <c r="CT99" i="26"/>
  <c r="CR99" i="26"/>
  <c r="EB99" i="26"/>
  <c r="ED99" i="26"/>
  <c r="DZ99" i="26"/>
  <c r="DX99" i="26"/>
  <c r="AH100" i="26"/>
  <c r="AF100" i="26"/>
  <c r="BN100" i="26"/>
  <c r="BL100" i="26"/>
  <c r="CT100" i="26"/>
  <c r="CR100" i="26"/>
  <c r="EB100" i="26"/>
  <c r="ED100" i="26"/>
  <c r="DZ100" i="26"/>
  <c r="DX100" i="26"/>
  <c r="AH101" i="26"/>
  <c r="AF101" i="26"/>
  <c r="BN101" i="26"/>
  <c r="BL101" i="26"/>
  <c r="CT101" i="26"/>
  <c r="CR101" i="26"/>
  <c r="EB101" i="26"/>
  <c r="ED101" i="26"/>
  <c r="DZ101" i="26"/>
  <c r="DX101" i="26"/>
  <c r="AH102" i="26"/>
  <c r="AF102" i="26"/>
  <c r="BN102" i="26"/>
  <c r="BL102" i="26"/>
  <c r="CT102" i="26"/>
  <c r="CR102" i="26"/>
  <c r="EB102" i="26"/>
  <c r="ED102" i="26"/>
  <c r="DZ102" i="26"/>
  <c r="DX102" i="26"/>
  <c r="AH103" i="26"/>
  <c r="AF103" i="26"/>
  <c r="BN103" i="26"/>
  <c r="BL103" i="26"/>
  <c r="CT103" i="26"/>
  <c r="CR103" i="26"/>
  <c r="EB103" i="26"/>
  <c r="ED103" i="26"/>
  <c r="DZ103" i="26"/>
  <c r="DX103" i="26"/>
  <c r="AH104" i="26"/>
  <c r="AF104" i="26"/>
  <c r="BN104" i="26"/>
  <c r="BL104" i="26"/>
  <c r="CT104" i="26"/>
  <c r="CR104" i="26"/>
  <c r="EB104" i="26"/>
  <c r="ED104" i="26"/>
  <c r="DZ104" i="26"/>
  <c r="DX104" i="26"/>
  <c r="AH105" i="26"/>
  <c r="AF105" i="26"/>
  <c r="BN105" i="26"/>
  <c r="BL105" i="26"/>
  <c r="CT105" i="26"/>
  <c r="CR105" i="26"/>
  <c r="EB105" i="26"/>
  <c r="ED105" i="26"/>
  <c r="DZ105" i="26"/>
  <c r="DX105" i="26"/>
  <c r="AH106" i="26"/>
  <c r="AF106" i="26"/>
  <c r="BN106" i="26"/>
  <c r="BL106" i="26"/>
  <c r="CT106" i="26"/>
  <c r="CR106" i="26"/>
  <c r="EB106" i="26"/>
  <c r="ED106" i="26"/>
  <c r="DZ106" i="26"/>
  <c r="DX106" i="26"/>
  <c r="AH107" i="26"/>
  <c r="AF107" i="26"/>
  <c r="G78" i="26"/>
  <c r="O78" i="26"/>
  <c r="W78" i="26"/>
  <c r="Y78" i="26"/>
  <c r="AM78" i="26"/>
  <c r="AU78" i="26"/>
  <c r="BC78" i="26"/>
  <c r="BE78" i="26"/>
  <c r="BS78" i="26"/>
  <c r="CA78" i="26"/>
  <c r="CI78" i="26"/>
  <c r="CK78" i="26"/>
  <c r="CY78" i="26"/>
  <c r="DG78" i="26"/>
  <c r="DO78" i="26"/>
  <c r="DQ78" i="26"/>
  <c r="G79" i="26"/>
  <c r="O79" i="26"/>
  <c r="W79" i="26"/>
  <c r="Y79" i="26"/>
  <c r="AM79" i="26"/>
  <c r="AU79" i="26"/>
  <c r="BC79" i="26"/>
  <c r="BE79" i="26"/>
  <c r="BS79" i="26"/>
  <c r="CA79" i="26"/>
  <c r="CI79" i="26"/>
  <c r="CK79" i="26"/>
  <c r="CY79" i="26"/>
  <c r="DG79" i="26"/>
  <c r="DO79" i="26"/>
  <c r="DQ79" i="26"/>
  <c r="G80" i="26"/>
  <c r="O80" i="26"/>
  <c r="W80" i="26"/>
  <c r="Y80" i="26"/>
  <c r="AM80" i="26"/>
  <c r="AU80" i="26"/>
  <c r="BC80" i="26"/>
  <c r="BE80" i="26"/>
  <c r="BS80" i="26"/>
  <c r="CA80" i="26"/>
  <c r="CI80" i="26"/>
  <c r="CK80" i="26"/>
  <c r="CY80" i="26"/>
  <c r="DG80" i="26"/>
  <c r="DO80" i="26"/>
  <c r="DQ80" i="26"/>
  <c r="G81" i="26"/>
  <c r="O81" i="26"/>
  <c r="W81" i="26"/>
  <c r="Y81" i="26"/>
  <c r="AM81" i="26"/>
  <c r="AU81" i="26"/>
  <c r="BC81" i="26"/>
  <c r="BE81" i="26"/>
  <c r="BS81" i="26"/>
  <c r="CA81" i="26"/>
  <c r="CI81" i="26"/>
  <c r="CK81" i="26"/>
  <c r="CY81" i="26"/>
  <c r="DG81" i="26"/>
  <c r="DO81" i="26"/>
  <c r="DQ81" i="26"/>
  <c r="G82" i="26"/>
  <c r="O82" i="26"/>
  <c r="W82" i="26"/>
  <c r="Y82" i="26"/>
  <c r="AM82" i="26"/>
  <c r="AU82" i="26"/>
  <c r="BC82" i="26"/>
  <c r="BE82" i="26"/>
  <c r="BS82" i="26"/>
  <c r="CA82" i="26"/>
  <c r="CI82" i="26"/>
  <c r="CK82" i="26"/>
  <c r="CY82" i="26"/>
  <c r="DG82" i="26"/>
  <c r="DO82" i="26"/>
  <c r="DQ82" i="26"/>
  <c r="G83" i="26"/>
  <c r="O83" i="26"/>
  <c r="W83" i="26"/>
  <c r="Y83" i="26"/>
  <c r="AM83" i="26"/>
  <c r="AU83" i="26"/>
  <c r="BC83" i="26"/>
  <c r="BE83" i="26"/>
  <c r="BS83" i="26"/>
  <c r="CA83" i="26"/>
  <c r="CI83" i="26"/>
  <c r="CK83" i="26"/>
  <c r="CY83" i="26"/>
  <c r="DG83" i="26"/>
  <c r="DO83" i="26"/>
  <c r="DQ83" i="26"/>
  <c r="G84" i="26"/>
  <c r="O84" i="26"/>
  <c r="W84" i="26"/>
  <c r="Y84" i="26"/>
  <c r="AM84" i="26"/>
  <c r="AU84" i="26"/>
  <c r="BC84" i="26"/>
  <c r="BE84" i="26"/>
  <c r="BS84" i="26"/>
  <c r="CA84" i="26"/>
  <c r="CI84" i="26"/>
  <c r="CK84" i="26"/>
  <c r="CY84" i="26"/>
  <c r="DG84" i="26"/>
  <c r="DO84" i="26"/>
  <c r="DQ84" i="26"/>
  <c r="G85" i="26"/>
  <c r="O85" i="26"/>
  <c r="W85" i="26"/>
  <c r="Y85" i="26"/>
  <c r="AM85" i="26"/>
  <c r="AU85" i="26"/>
  <c r="BC85" i="26"/>
  <c r="BE85" i="26"/>
  <c r="BS85" i="26"/>
  <c r="CA85" i="26"/>
  <c r="CI85" i="26"/>
  <c r="CK85" i="26"/>
  <c r="CY85" i="26"/>
  <c r="DG85" i="26"/>
  <c r="DO85" i="26"/>
  <c r="DQ85" i="26"/>
  <c r="G86" i="26"/>
  <c r="O86" i="26"/>
  <c r="W86" i="26"/>
  <c r="Y86" i="26"/>
  <c r="AM86" i="26"/>
  <c r="AU86" i="26"/>
  <c r="BC86" i="26"/>
  <c r="BE86" i="26"/>
  <c r="BS86" i="26"/>
  <c r="CA86" i="26"/>
  <c r="CI86" i="26"/>
  <c r="CK86" i="26"/>
  <c r="CY86" i="26"/>
  <c r="DG86" i="26"/>
  <c r="DO86" i="26"/>
  <c r="DQ86" i="26"/>
  <c r="G87" i="26"/>
  <c r="O87" i="26"/>
  <c r="W87" i="26"/>
  <c r="Y87" i="26"/>
  <c r="AM87" i="26"/>
  <c r="AU87" i="26"/>
  <c r="BC87" i="26"/>
  <c r="BE87" i="26"/>
  <c r="BS87" i="26"/>
  <c r="CA87" i="26"/>
  <c r="CI87" i="26"/>
  <c r="CK87" i="26"/>
  <c r="CY87" i="26"/>
  <c r="DG87" i="26"/>
  <c r="DO87" i="26"/>
  <c r="DQ87" i="26"/>
  <c r="G88" i="26"/>
  <c r="O88" i="26"/>
  <c r="W88" i="26"/>
  <c r="Y88" i="26"/>
  <c r="AM88" i="26"/>
  <c r="AU88" i="26"/>
  <c r="BC88" i="26"/>
  <c r="BE88" i="26"/>
  <c r="BS88" i="26"/>
  <c r="CA88" i="26"/>
  <c r="CI88" i="26"/>
  <c r="CK88" i="26"/>
  <c r="CY88" i="26"/>
  <c r="DG88" i="26"/>
  <c r="DO88" i="26"/>
  <c r="DQ88" i="26"/>
  <c r="G89" i="26"/>
  <c r="O89" i="26"/>
  <c r="W89" i="26"/>
  <c r="Y89" i="26"/>
  <c r="AM89" i="26"/>
  <c r="AU89" i="26"/>
  <c r="BC89" i="26"/>
  <c r="BE89" i="26"/>
  <c r="BS89" i="26"/>
  <c r="CA89" i="26"/>
  <c r="CI89" i="26"/>
  <c r="CK89" i="26"/>
  <c r="CY89" i="26"/>
  <c r="DG89" i="26"/>
  <c r="DO89" i="26"/>
  <c r="DQ89" i="26"/>
  <c r="G90" i="26"/>
  <c r="O90" i="26"/>
  <c r="W90" i="26"/>
  <c r="Y90" i="26"/>
  <c r="AM90" i="26"/>
  <c r="AU90" i="26"/>
  <c r="BC90" i="26"/>
  <c r="BE90" i="26"/>
  <c r="BS90" i="26"/>
  <c r="CA90" i="26"/>
  <c r="CI90" i="26"/>
  <c r="CK90" i="26"/>
  <c r="CY90" i="26"/>
  <c r="DG90" i="26"/>
  <c r="DO90" i="26"/>
  <c r="DQ90" i="26"/>
  <c r="G91" i="26"/>
  <c r="O91" i="26"/>
  <c r="W91" i="26"/>
  <c r="Y91" i="26"/>
  <c r="AM91" i="26"/>
  <c r="AU91" i="26"/>
  <c r="BC91" i="26"/>
  <c r="BE91" i="26"/>
  <c r="BS91" i="26"/>
  <c r="CA91" i="26"/>
  <c r="CI91" i="26"/>
  <c r="CK91" i="26"/>
  <c r="CY91" i="26"/>
  <c r="DG91" i="26"/>
  <c r="DO91" i="26"/>
  <c r="DQ91" i="26"/>
  <c r="G92" i="26"/>
  <c r="O92" i="26"/>
  <c r="W92" i="26"/>
  <c r="Y92" i="26"/>
  <c r="AM92" i="26"/>
  <c r="AU92" i="26"/>
  <c r="BC92" i="26"/>
  <c r="BE92" i="26"/>
  <c r="BS92" i="26"/>
  <c r="CA92" i="26"/>
  <c r="CI92" i="26"/>
  <c r="CK92" i="26"/>
  <c r="CY92" i="26"/>
  <c r="DG92" i="26"/>
  <c r="DO92" i="26"/>
  <c r="DQ92" i="26"/>
  <c r="G93" i="26"/>
  <c r="O93" i="26"/>
  <c r="W93" i="26"/>
  <c r="Y93" i="26"/>
  <c r="AM93" i="26"/>
  <c r="AU93" i="26"/>
  <c r="BC93" i="26"/>
  <c r="BE93" i="26"/>
  <c r="BS93" i="26"/>
  <c r="CA93" i="26"/>
  <c r="CI93" i="26"/>
  <c r="CK93" i="26"/>
  <c r="CY93" i="26"/>
  <c r="DG93" i="26"/>
  <c r="DO93" i="26"/>
  <c r="DQ93" i="26"/>
  <c r="G94" i="26"/>
  <c r="O94" i="26"/>
  <c r="W94" i="26"/>
  <c r="Y94" i="26"/>
  <c r="AM94" i="26"/>
  <c r="AU94" i="26"/>
  <c r="BC94" i="26"/>
  <c r="BE94" i="26"/>
  <c r="BS94" i="26"/>
  <c r="CA94" i="26"/>
  <c r="CI94" i="26"/>
  <c r="CK94" i="26"/>
  <c r="CY94" i="26"/>
  <c r="DG94" i="26"/>
  <c r="DO94" i="26"/>
  <c r="DQ94" i="26"/>
  <c r="G95" i="26"/>
  <c r="O95" i="26"/>
  <c r="W95" i="26"/>
  <c r="Y95" i="26"/>
  <c r="AM95" i="26"/>
  <c r="AU95" i="26"/>
  <c r="BC95" i="26"/>
  <c r="BE95" i="26"/>
  <c r="BS95" i="26"/>
  <c r="CA95" i="26"/>
  <c r="CI95" i="26"/>
  <c r="CK95" i="26"/>
  <c r="CY95" i="26"/>
  <c r="DG95" i="26"/>
  <c r="DO95" i="26"/>
  <c r="DQ95" i="26"/>
  <c r="G96" i="26"/>
  <c r="O96" i="26"/>
  <c r="W96" i="26"/>
  <c r="Y96" i="26"/>
  <c r="AM96" i="26"/>
  <c r="AU96" i="26"/>
  <c r="BC96" i="26"/>
  <c r="BE96" i="26"/>
  <c r="BS96" i="26"/>
  <c r="CA96" i="26"/>
  <c r="CI96" i="26"/>
  <c r="CK96" i="26"/>
  <c r="CY96" i="26"/>
  <c r="DG96" i="26"/>
  <c r="DO96" i="26"/>
  <c r="DQ96" i="26"/>
  <c r="G97" i="26"/>
  <c r="O97" i="26"/>
  <c r="W97" i="26"/>
  <c r="Y97" i="26"/>
  <c r="AM97" i="26"/>
  <c r="AU97" i="26"/>
  <c r="BC97" i="26"/>
  <c r="BE97" i="26"/>
  <c r="BS97" i="26"/>
  <c r="CA97" i="26"/>
  <c r="CI97" i="26"/>
  <c r="CK97" i="26"/>
  <c r="CY97" i="26"/>
  <c r="DG97" i="26"/>
  <c r="DO97" i="26"/>
  <c r="DQ97" i="26"/>
  <c r="G98" i="26"/>
  <c r="O98" i="26"/>
  <c r="W98" i="26"/>
  <c r="Y98" i="26"/>
  <c r="AM98" i="26"/>
  <c r="AU98" i="26"/>
  <c r="BC98" i="26"/>
  <c r="BE98" i="26"/>
  <c r="BS98" i="26"/>
  <c r="CA98" i="26"/>
  <c r="CI98" i="26"/>
  <c r="CK98" i="26"/>
  <c r="CY98" i="26"/>
  <c r="DG98" i="26"/>
  <c r="DO98" i="26"/>
  <c r="DQ98" i="26"/>
  <c r="G99" i="26"/>
  <c r="O99" i="26"/>
  <c r="W99" i="26"/>
  <c r="Y99" i="26"/>
  <c r="AM99" i="26"/>
  <c r="AU99" i="26"/>
  <c r="BC99" i="26"/>
  <c r="BE99" i="26"/>
  <c r="BS99" i="26"/>
  <c r="CA99" i="26"/>
  <c r="CI99" i="26"/>
  <c r="CK99" i="26"/>
  <c r="CY99" i="26"/>
  <c r="DG99" i="26"/>
  <c r="DO99" i="26"/>
  <c r="DQ99" i="26"/>
  <c r="G100" i="26"/>
  <c r="O100" i="26"/>
  <c r="W100" i="26"/>
  <c r="Y100" i="26"/>
  <c r="AM100" i="26"/>
  <c r="AU100" i="26"/>
  <c r="BC100" i="26"/>
  <c r="BE100" i="26"/>
  <c r="BS100" i="26"/>
  <c r="CA100" i="26"/>
  <c r="CI100" i="26"/>
  <c r="CK100" i="26"/>
  <c r="CY100" i="26"/>
  <c r="DG100" i="26"/>
  <c r="DO100" i="26"/>
  <c r="DQ100" i="26"/>
  <c r="G101" i="26"/>
  <c r="O101" i="26"/>
  <c r="W101" i="26"/>
  <c r="Y101" i="26"/>
  <c r="AM101" i="26"/>
  <c r="AU101" i="26"/>
  <c r="BC101" i="26"/>
  <c r="BE101" i="26"/>
  <c r="BS101" i="26"/>
  <c r="CA101" i="26"/>
  <c r="CI101" i="26"/>
  <c r="CK101" i="26"/>
  <c r="CY101" i="26"/>
  <c r="DG101" i="26"/>
  <c r="DO101" i="26"/>
  <c r="DQ101" i="26"/>
  <c r="G102" i="26"/>
  <c r="O102" i="26"/>
  <c r="W102" i="26"/>
  <c r="Y102" i="26"/>
  <c r="AM102" i="26"/>
  <c r="AU102" i="26"/>
  <c r="BC102" i="26"/>
  <c r="BE102" i="26"/>
  <c r="BS102" i="26"/>
  <c r="CA102" i="26"/>
  <c r="CI102" i="26"/>
  <c r="CK102" i="26"/>
  <c r="CY102" i="26"/>
  <c r="DG102" i="26"/>
  <c r="DO102" i="26"/>
  <c r="DQ102" i="26"/>
  <c r="G103" i="26"/>
  <c r="O103" i="26"/>
  <c r="W103" i="26"/>
  <c r="Y103" i="26"/>
  <c r="AM103" i="26"/>
  <c r="AU103" i="26"/>
  <c r="BC103" i="26"/>
  <c r="BE103" i="26"/>
  <c r="BS103" i="26"/>
  <c r="CA103" i="26"/>
  <c r="CI103" i="26"/>
  <c r="CK103" i="26"/>
  <c r="CY103" i="26"/>
  <c r="DG103" i="26"/>
  <c r="DO103" i="26"/>
  <c r="DQ103" i="26"/>
  <c r="G104" i="26"/>
  <c r="O104" i="26"/>
  <c r="W104" i="26"/>
  <c r="Y104" i="26"/>
  <c r="AM104" i="26"/>
  <c r="AU104" i="26"/>
  <c r="BC104" i="26"/>
  <c r="BE104" i="26"/>
  <c r="BS104" i="26"/>
  <c r="CA104" i="26"/>
  <c r="CI104" i="26"/>
  <c r="CK104" i="26"/>
  <c r="CY104" i="26"/>
  <c r="DG104" i="26"/>
  <c r="DO104" i="26"/>
  <c r="DQ104" i="26"/>
  <c r="G105" i="26"/>
  <c r="O105" i="26"/>
  <c r="W105" i="26"/>
  <c r="Y105" i="26"/>
  <c r="AM105" i="26"/>
  <c r="AU105" i="26"/>
  <c r="BC105" i="26"/>
  <c r="BE105" i="26"/>
  <c r="BS105" i="26"/>
  <c r="CA105" i="26"/>
  <c r="CI105" i="26"/>
  <c r="CK105" i="26"/>
  <c r="CY105" i="26"/>
  <c r="DG105" i="26"/>
  <c r="DO105" i="26"/>
  <c r="DQ105" i="26"/>
  <c r="G106" i="26"/>
  <c r="O106" i="26"/>
  <c r="W106" i="26"/>
  <c r="Y106" i="26"/>
  <c r="AM106" i="26"/>
  <c r="AU106" i="26"/>
  <c r="BC106" i="26"/>
  <c r="BE106" i="26"/>
  <c r="BS106" i="26"/>
  <c r="CA106" i="26"/>
  <c r="CI106" i="26"/>
  <c r="CK106" i="26"/>
  <c r="CY106" i="26"/>
  <c r="DG106" i="26"/>
  <c r="DO106" i="26"/>
  <c r="DQ106" i="26"/>
  <c r="G107" i="26"/>
  <c r="O107" i="26"/>
  <c r="W107" i="26"/>
  <c r="Y107" i="26"/>
  <c r="AM107" i="26"/>
  <c r="AU107" i="26"/>
  <c r="BC107" i="26"/>
  <c r="BS107" i="26"/>
  <c r="CA107" i="26"/>
  <c r="CI107" i="26"/>
  <c r="CY107" i="26"/>
  <c r="DG107" i="26"/>
  <c r="DO107" i="26"/>
  <c r="G108" i="26"/>
  <c r="O108" i="26"/>
  <c r="W108" i="26"/>
  <c r="BM108" i="26"/>
  <c r="BK108" i="26"/>
  <c r="CS108" i="26"/>
  <c r="CQ108" i="26"/>
  <c r="EA108" i="26"/>
  <c r="EC108" i="26"/>
  <c r="DY108" i="26"/>
  <c r="DW108" i="26"/>
  <c r="AG109" i="26"/>
  <c r="AE109" i="26"/>
  <c r="BM109" i="26"/>
  <c r="BK109" i="26"/>
  <c r="CS109" i="26"/>
  <c r="CQ109" i="26"/>
  <c r="EA109" i="26"/>
  <c r="EC109" i="26"/>
  <c r="DY109" i="26"/>
  <c r="DW109" i="26"/>
  <c r="AG110" i="26"/>
  <c r="AE110" i="26"/>
  <c r="BM110" i="26"/>
  <c r="BK110" i="26"/>
  <c r="CS110" i="26"/>
  <c r="CQ110" i="26"/>
  <c r="EA110" i="26"/>
  <c r="EC110" i="26"/>
  <c r="DY110" i="26"/>
  <c r="DW110" i="26"/>
  <c r="AG111" i="26"/>
  <c r="AE111" i="26"/>
  <c r="BM111" i="26"/>
  <c r="BK111" i="26"/>
  <c r="CS111" i="26"/>
  <c r="CQ111" i="26"/>
  <c r="EA111" i="26"/>
  <c r="EC111" i="26"/>
  <c r="DY111" i="26"/>
  <c r="DW111" i="26"/>
  <c r="AG112" i="26"/>
  <c r="AE112" i="26"/>
  <c r="BM112" i="26"/>
  <c r="BK112" i="26"/>
  <c r="CS112" i="26"/>
  <c r="CQ112" i="26"/>
  <c r="EA112" i="26"/>
  <c r="EC112" i="26"/>
  <c r="DY112" i="26"/>
  <c r="DW112" i="26"/>
  <c r="AG113" i="26"/>
  <c r="AE113" i="26"/>
  <c r="BM113" i="26"/>
  <c r="BK113" i="26"/>
  <c r="CS113" i="26"/>
  <c r="CQ113" i="26"/>
  <c r="EA113" i="26"/>
  <c r="EC113" i="26"/>
  <c r="DY113" i="26"/>
  <c r="DW113" i="26"/>
  <c r="AG114" i="26"/>
  <c r="AE114" i="26"/>
  <c r="BM114" i="26"/>
  <c r="BK114" i="26"/>
  <c r="CS114" i="26"/>
  <c r="CQ114" i="26"/>
  <c r="EA114" i="26"/>
  <c r="EC114" i="26"/>
  <c r="DY114" i="26"/>
  <c r="DW114" i="26"/>
  <c r="AG115" i="26"/>
  <c r="AE115" i="26"/>
  <c r="BM115" i="26"/>
  <c r="BK115" i="26"/>
  <c r="CS115" i="26"/>
  <c r="CQ115" i="26"/>
  <c r="EA115" i="26"/>
  <c r="EC115" i="26"/>
  <c r="DY115" i="26"/>
  <c r="DW115" i="26"/>
  <c r="AG116" i="26"/>
  <c r="AE116" i="26"/>
  <c r="BM116" i="26"/>
  <c r="BK116" i="26"/>
  <c r="CS116" i="26"/>
  <c r="CQ116" i="26"/>
  <c r="EA116" i="26"/>
  <c r="EC116" i="26"/>
  <c r="DY116" i="26"/>
  <c r="DW116" i="26"/>
  <c r="AG117" i="26"/>
  <c r="AE117" i="26"/>
  <c r="BM117" i="26"/>
  <c r="BK117" i="26"/>
  <c r="CS117" i="26"/>
  <c r="CQ117" i="26"/>
  <c r="EA117" i="26"/>
  <c r="EC117" i="26"/>
  <c r="DY117" i="26"/>
  <c r="DW117" i="26"/>
  <c r="AG118" i="26"/>
  <c r="AE118" i="26"/>
  <c r="BM118" i="26"/>
  <c r="BK118" i="26"/>
  <c r="CS118" i="26"/>
  <c r="CQ118" i="26"/>
  <c r="EA118" i="26"/>
  <c r="EC118" i="26"/>
  <c r="DY118" i="26"/>
  <c r="DW118" i="26"/>
  <c r="AG119" i="26"/>
  <c r="AE119" i="26"/>
  <c r="BM119" i="26"/>
  <c r="BK119" i="26"/>
  <c r="CS119" i="26"/>
  <c r="CQ119" i="26"/>
  <c r="EA119" i="26"/>
  <c r="EC119" i="26"/>
  <c r="DY119" i="26"/>
  <c r="DW119" i="26"/>
  <c r="AG120" i="26"/>
  <c r="AE120" i="26"/>
  <c r="BM120" i="26"/>
  <c r="BK120" i="26"/>
  <c r="CS120" i="26"/>
  <c r="CQ120" i="26"/>
  <c r="EA120" i="26"/>
  <c r="EC120" i="26"/>
  <c r="DY120" i="26"/>
  <c r="DW120" i="26"/>
  <c r="AG121" i="26"/>
  <c r="AE121" i="26"/>
  <c r="BM121" i="26"/>
  <c r="BK121" i="26"/>
  <c r="CS121" i="26"/>
  <c r="CQ121" i="26"/>
  <c r="EA121" i="26"/>
  <c r="EC121" i="26"/>
  <c r="DY121" i="26"/>
  <c r="DW121" i="26"/>
  <c r="CZ77" i="26"/>
  <c r="DH77" i="26"/>
  <c r="DP77" i="26"/>
  <c r="DR77" i="26"/>
  <c r="H78" i="26"/>
  <c r="P78" i="26"/>
  <c r="X78" i="26"/>
  <c r="Z78" i="26"/>
  <c r="AN78" i="26"/>
  <c r="AV78" i="26"/>
  <c r="BD78" i="26"/>
  <c r="BF78" i="26"/>
  <c r="BT78" i="26"/>
  <c r="CB78" i="26"/>
  <c r="CJ78" i="26"/>
  <c r="CL78" i="26"/>
  <c r="CZ78" i="26"/>
  <c r="DH78" i="26"/>
  <c r="DP78" i="26"/>
  <c r="DR78" i="26"/>
  <c r="H79" i="26"/>
  <c r="P79" i="26"/>
  <c r="X79" i="26"/>
  <c r="Z79" i="26"/>
  <c r="AN79" i="26"/>
  <c r="AV79" i="26"/>
  <c r="BD79" i="26"/>
  <c r="BF79" i="26"/>
  <c r="BT79" i="26"/>
  <c r="CB79" i="26"/>
  <c r="CJ79" i="26"/>
  <c r="CL79" i="26"/>
  <c r="CZ79" i="26"/>
  <c r="DH79" i="26"/>
  <c r="DP79" i="26"/>
  <c r="DR79" i="26"/>
  <c r="H80" i="26"/>
  <c r="P80" i="26"/>
  <c r="X80" i="26"/>
  <c r="Z80" i="26"/>
  <c r="AN80" i="26"/>
  <c r="AV80" i="26"/>
  <c r="BD80" i="26"/>
  <c r="BF80" i="26"/>
  <c r="BT80" i="26"/>
  <c r="CB80" i="26"/>
  <c r="CJ80" i="26"/>
  <c r="CL80" i="26"/>
  <c r="CZ80" i="26"/>
  <c r="DH80" i="26"/>
  <c r="DP80" i="26"/>
  <c r="DR80" i="26"/>
  <c r="H81" i="26"/>
  <c r="P81" i="26"/>
  <c r="X81" i="26"/>
  <c r="Z81" i="26"/>
  <c r="AN81" i="26"/>
  <c r="AV81" i="26"/>
  <c r="BD81" i="26"/>
  <c r="BF81" i="26"/>
  <c r="BT81" i="26"/>
  <c r="CB81" i="26"/>
  <c r="CJ81" i="26"/>
  <c r="CL81" i="26"/>
  <c r="CZ81" i="26"/>
  <c r="DH81" i="26"/>
  <c r="DP81" i="26"/>
  <c r="DR81" i="26"/>
  <c r="H82" i="26"/>
  <c r="P82" i="26"/>
  <c r="X82" i="26"/>
  <c r="Z82" i="26"/>
  <c r="AN82" i="26"/>
  <c r="AV82" i="26"/>
  <c r="BD82" i="26"/>
  <c r="BF82" i="26"/>
  <c r="BT82" i="26"/>
  <c r="CB82" i="26"/>
  <c r="CJ82" i="26"/>
  <c r="CL82" i="26"/>
  <c r="CZ82" i="26"/>
  <c r="DH82" i="26"/>
  <c r="DP82" i="26"/>
  <c r="DR82" i="26"/>
  <c r="H83" i="26"/>
  <c r="P83" i="26"/>
  <c r="X83" i="26"/>
  <c r="Z83" i="26"/>
  <c r="AN83" i="26"/>
  <c r="AV83" i="26"/>
  <c r="BD83" i="26"/>
  <c r="BF83" i="26"/>
  <c r="BT83" i="26"/>
  <c r="CB83" i="26"/>
  <c r="CJ83" i="26"/>
  <c r="CL83" i="26"/>
  <c r="CZ83" i="26"/>
  <c r="DH83" i="26"/>
  <c r="DP83" i="26"/>
  <c r="DR83" i="26"/>
  <c r="H84" i="26"/>
  <c r="P84" i="26"/>
  <c r="X84" i="26"/>
  <c r="Z84" i="26"/>
  <c r="AN84" i="26"/>
  <c r="AV84" i="26"/>
  <c r="BD84" i="26"/>
  <c r="BF84" i="26"/>
  <c r="BT84" i="26"/>
  <c r="CB84" i="26"/>
  <c r="CJ84" i="26"/>
  <c r="CL84" i="26"/>
  <c r="CZ84" i="26"/>
  <c r="DH84" i="26"/>
  <c r="DP84" i="26"/>
  <c r="DR84" i="26"/>
  <c r="H85" i="26"/>
  <c r="P85" i="26"/>
  <c r="X85" i="26"/>
  <c r="Z85" i="26"/>
  <c r="AN85" i="26"/>
  <c r="AV85" i="26"/>
  <c r="BD85" i="26"/>
  <c r="BF85" i="26"/>
  <c r="BT85" i="26"/>
  <c r="CB85" i="26"/>
  <c r="CJ85" i="26"/>
  <c r="CL85" i="26"/>
  <c r="CZ85" i="26"/>
  <c r="DH85" i="26"/>
  <c r="DP85" i="26"/>
  <c r="DR85" i="26"/>
  <c r="H86" i="26"/>
  <c r="P86" i="26"/>
  <c r="X86" i="26"/>
  <c r="Z86" i="26"/>
  <c r="AN86" i="26"/>
  <c r="AV86" i="26"/>
  <c r="BD86" i="26"/>
  <c r="BF86" i="26"/>
  <c r="BT86" i="26"/>
  <c r="CB86" i="26"/>
  <c r="CJ86" i="26"/>
  <c r="CL86" i="26"/>
  <c r="CZ86" i="26"/>
  <c r="DH86" i="26"/>
  <c r="DP86" i="26"/>
  <c r="DR86" i="26"/>
  <c r="H87" i="26"/>
  <c r="P87" i="26"/>
  <c r="X87" i="26"/>
  <c r="Z87" i="26"/>
  <c r="AN87" i="26"/>
  <c r="AV87" i="26"/>
  <c r="BD87" i="26"/>
  <c r="BF87" i="26"/>
  <c r="BT87" i="26"/>
  <c r="CB87" i="26"/>
  <c r="CJ87" i="26"/>
  <c r="CL87" i="26"/>
  <c r="CZ87" i="26"/>
  <c r="DH87" i="26"/>
  <c r="DP87" i="26"/>
  <c r="DR87" i="26"/>
  <c r="H88" i="26"/>
  <c r="P88" i="26"/>
  <c r="X88" i="26"/>
  <c r="Z88" i="26"/>
  <c r="AN88" i="26"/>
  <c r="AV88" i="26"/>
  <c r="BD88" i="26"/>
  <c r="BF88" i="26"/>
  <c r="BT88" i="26"/>
  <c r="CB88" i="26"/>
  <c r="CJ88" i="26"/>
  <c r="CL88" i="26"/>
  <c r="CZ88" i="26"/>
  <c r="DH88" i="26"/>
  <c r="DP88" i="26"/>
  <c r="DR88" i="26"/>
  <c r="H89" i="26"/>
  <c r="P89" i="26"/>
  <c r="X89" i="26"/>
  <c r="Z89" i="26"/>
  <c r="AN89" i="26"/>
  <c r="AV89" i="26"/>
  <c r="BD89" i="26"/>
  <c r="BF89" i="26"/>
  <c r="BT89" i="26"/>
  <c r="CB89" i="26"/>
  <c r="CJ89" i="26"/>
  <c r="CL89" i="26"/>
  <c r="CZ89" i="26"/>
  <c r="DH89" i="26"/>
  <c r="DP89" i="26"/>
  <c r="DR89" i="26"/>
  <c r="H90" i="26"/>
  <c r="P90" i="26"/>
  <c r="X90" i="26"/>
  <c r="Z90" i="26"/>
  <c r="AN90" i="26"/>
  <c r="AV90" i="26"/>
  <c r="BD90" i="26"/>
  <c r="BF90" i="26"/>
  <c r="BT90" i="26"/>
  <c r="CB90" i="26"/>
  <c r="CJ90" i="26"/>
  <c r="CL90" i="26"/>
  <c r="CZ90" i="26"/>
  <c r="DH90" i="26"/>
  <c r="DP90" i="26"/>
  <c r="DR90" i="26"/>
  <c r="H91" i="26"/>
  <c r="P91" i="26"/>
  <c r="X91" i="26"/>
  <c r="Z91" i="26"/>
  <c r="AN91" i="26"/>
  <c r="AV91" i="26"/>
  <c r="BD91" i="26"/>
  <c r="BF91" i="26"/>
  <c r="BT91" i="26"/>
  <c r="CB91" i="26"/>
  <c r="CJ91" i="26"/>
  <c r="CL91" i="26"/>
  <c r="CZ91" i="26"/>
  <c r="DH91" i="26"/>
  <c r="DP91" i="26"/>
  <c r="DR91" i="26"/>
  <c r="H92" i="26"/>
  <c r="P92" i="26"/>
  <c r="X92" i="26"/>
  <c r="Z92" i="26"/>
  <c r="AN92" i="26"/>
  <c r="AV92" i="26"/>
  <c r="BD92" i="26"/>
  <c r="BF92" i="26"/>
  <c r="BT92" i="26"/>
  <c r="CB92" i="26"/>
  <c r="CJ92" i="26"/>
  <c r="CL92" i="26"/>
  <c r="CZ92" i="26"/>
  <c r="DH92" i="26"/>
  <c r="DP92" i="26"/>
  <c r="DR92" i="26"/>
  <c r="H93" i="26"/>
  <c r="P93" i="26"/>
  <c r="X93" i="26"/>
  <c r="Z93" i="26"/>
  <c r="AN93" i="26"/>
  <c r="AV93" i="26"/>
  <c r="BD93" i="26"/>
  <c r="BF93" i="26"/>
  <c r="BT93" i="26"/>
  <c r="CB93" i="26"/>
  <c r="CJ93" i="26"/>
  <c r="CL93" i="26"/>
  <c r="CZ93" i="26"/>
  <c r="DH93" i="26"/>
  <c r="DP93" i="26"/>
  <c r="DR93" i="26"/>
  <c r="H94" i="26"/>
  <c r="P94" i="26"/>
  <c r="X94" i="26"/>
  <c r="Z94" i="26"/>
  <c r="AN94" i="26"/>
  <c r="AV94" i="26"/>
  <c r="BD94" i="26"/>
  <c r="BF94" i="26"/>
  <c r="BT94" i="26"/>
  <c r="CB94" i="26"/>
  <c r="CJ94" i="26"/>
  <c r="CL94" i="26"/>
  <c r="CZ94" i="26"/>
  <c r="DH94" i="26"/>
  <c r="DP94" i="26"/>
  <c r="DR94" i="26"/>
  <c r="H95" i="26"/>
  <c r="P95" i="26"/>
  <c r="X95" i="26"/>
  <c r="Z95" i="26"/>
  <c r="AN95" i="26"/>
  <c r="AV95" i="26"/>
  <c r="BD95" i="26"/>
  <c r="BF95" i="26"/>
  <c r="BT95" i="26"/>
  <c r="CB95" i="26"/>
  <c r="CJ95" i="26"/>
  <c r="CL95" i="26"/>
  <c r="CZ95" i="26"/>
  <c r="DH95" i="26"/>
  <c r="DP95" i="26"/>
  <c r="DR95" i="26"/>
  <c r="H96" i="26"/>
  <c r="P96" i="26"/>
  <c r="X96" i="26"/>
  <c r="Z96" i="26"/>
  <c r="AN96" i="26"/>
  <c r="AV96" i="26"/>
  <c r="BD96" i="26"/>
  <c r="BF96" i="26"/>
  <c r="BT96" i="26"/>
  <c r="CB96" i="26"/>
  <c r="CJ96" i="26"/>
  <c r="CL96" i="26"/>
  <c r="CZ96" i="26"/>
  <c r="DH96" i="26"/>
  <c r="DP96" i="26"/>
  <c r="DR96" i="26"/>
  <c r="H97" i="26"/>
  <c r="P97" i="26"/>
  <c r="X97" i="26"/>
  <c r="Z97" i="26"/>
  <c r="AN97" i="26"/>
  <c r="AV97" i="26"/>
  <c r="BD97" i="26"/>
  <c r="BF97" i="26"/>
  <c r="BT97" i="26"/>
  <c r="CB97" i="26"/>
  <c r="CJ97" i="26"/>
  <c r="CL97" i="26"/>
  <c r="CZ97" i="26"/>
  <c r="DH97" i="26"/>
  <c r="DP97" i="26"/>
  <c r="DR97" i="26"/>
  <c r="H98" i="26"/>
  <c r="P98" i="26"/>
  <c r="X98" i="26"/>
  <c r="Z98" i="26"/>
  <c r="AN98" i="26"/>
  <c r="AV98" i="26"/>
  <c r="BD98" i="26"/>
  <c r="BF98" i="26"/>
  <c r="BT98" i="26"/>
  <c r="CB98" i="26"/>
  <c r="CJ98" i="26"/>
  <c r="CL98" i="26"/>
  <c r="CZ98" i="26"/>
  <c r="DH98" i="26"/>
  <c r="DP98" i="26"/>
  <c r="DR98" i="26"/>
  <c r="H99" i="26"/>
  <c r="P99" i="26"/>
  <c r="X99" i="26"/>
  <c r="Z99" i="26"/>
  <c r="AN99" i="26"/>
  <c r="AV99" i="26"/>
  <c r="BD99" i="26"/>
  <c r="BF99" i="26"/>
  <c r="BT99" i="26"/>
  <c r="CB99" i="26"/>
  <c r="CJ99" i="26"/>
  <c r="CL99" i="26"/>
  <c r="CZ99" i="26"/>
  <c r="DH99" i="26"/>
  <c r="DP99" i="26"/>
  <c r="DR99" i="26"/>
  <c r="H100" i="26"/>
  <c r="P100" i="26"/>
  <c r="X100" i="26"/>
  <c r="Z100" i="26"/>
  <c r="AN100" i="26"/>
  <c r="AV100" i="26"/>
  <c r="BD100" i="26"/>
  <c r="BF100" i="26"/>
  <c r="BT100" i="26"/>
  <c r="CB100" i="26"/>
  <c r="CJ100" i="26"/>
  <c r="CL100" i="26"/>
  <c r="CZ100" i="26"/>
  <c r="DH100" i="26"/>
  <c r="DP100" i="26"/>
  <c r="DR100" i="26"/>
  <c r="H101" i="26"/>
  <c r="P101" i="26"/>
  <c r="X101" i="26"/>
  <c r="Z101" i="26"/>
  <c r="AN101" i="26"/>
  <c r="AV101" i="26"/>
  <c r="BD101" i="26"/>
  <c r="BF101" i="26"/>
  <c r="BT101" i="26"/>
  <c r="CB101" i="26"/>
  <c r="CJ101" i="26"/>
  <c r="CL101" i="26"/>
  <c r="CZ101" i="26"/>
  <c r="DH101" i="26"/>
  <c r="DP101" i="26"/>
  <c r="DR101" i="26"/>
  <c r="H102" i="26"/>
  <c r="P102" i="26"/>
  <c r="X102" i="26"/>
  <c r="Z102" i="26"/>
  <c r="AN102" i="26"/>
  <c r="AV102" i="26"/>
  <c r="BD102" i="26"/>
  <c r="BF102" i="26"/>
  <c r="BT102" i="26"/>
  <c r="CB102" i="26"/>
  <c r="CJ102" i="26"/>
  <c r="CL102" i="26"/>
  <c r="CZ102" i="26"/>
  <c r="DH102" i="26"/>
  <c r="DP102" i="26"/>
  <c r="DR102" i="26"/>
  <c r="H103" i="26"/>
  <c r="P103" i="26"/>
  <c r="X103" i="26"/>
  <c r="Z103" i="26"/>
  <c r="AN103" i="26"/>
  <c r="AV103" i="26"/>
  <c r="BD103" i="26"/>
  <c r="BF103" i="26"/>
  <c r="BT103" i="26"/>
  <c r="CB103" i="26"/>
  <c r="CJ103" i="26"/>
  <c r="CL103" i="26"/>
  <c r="CZ103" i="26"/>
  <c r="DH103" i="26"/>
  <c r="DP103" i="26"/>
  <c r="DR103" i="26"/>
  <c r="H104" i="26"/>
  <c r="P104" i="26"/>
  <c r="X104" i="26"/>
  <c r="Z104" i="26"/>
  <c r="AN104" i="26"/>
  <c r="AV104" i="26"/>
  <c r="BD104" i="26"/>
  <c r="BF104" i="26"/>
  <c r="BT104" i="26"/>
  <c r="CB104" i="26"/>
  <c r="CJ104" i="26"/>
  <c r="CL104" i="26"/>
  <c r="CZ104" i="26"/>
  <c r="DH104" i="26"/>
  <c r="DP104" i="26"/>
  <c r="DR104" i="26"/>
  <c r="H105" i="26"/>
  <c r="P105" i="26"/>
  <c r="X105" i="26"/>
  <c r="Z105" i="26"/>
  <c r="AN105" i="26"/>
  <c r="AV105" i="26"/>
  <c r="BD105" i="26"/>
  <c r="BF105" i="26"/>
  <c r="BT105" i="26"/>
  <c r="CB105" i="26"/>
  <c r="CJ105" i="26"/>
  <c r="CL105" i="26"/>
  <c r="CZ105" i="26"/>
  <c r="DH105" i="26"/>
  <c r="DP105" i="26"/>
  <c r="DR105" i="26"/>
  <c r="H106" i="26"/>
  <c r="P106" i="26"/>
  <c r="X106" i="26"/>
  <c r="Z106" i="26"/>
  <c r="AN106" i="26"/>
  <c r="AV106" i="26"/>
  <c r="BD106" i="26"/>
  <c r="BF106" i="26"/>
  <c r="BT106" i="26"/>
  <c r="CB106" i="26"/>
  <c r="CJ106" i="26"/>
  <c r="CL106" i="26"/>
  <c r="CZ106" i="26"/>
  <c r="DH106" i="26"/>
  <c r="DP106" i="26"/>
  <c r="DR106" i="26"/>
  <c r="H107" i="26"/>
  <c r="P107" i="26"/>
  <c r="X107" i="26"/>
  <c r="Z107" i="26"/>
  <c r="AP107" i="26"/>
  <c r="AN107" i="26"/>
  <c r="BH107" i="26"/>
  <c r="BJ107" i="26"/>
  <c r="BE107" i="26"/>
  <c r="CT107" i="26"/>
  <c r="CR107" i="26"/>
  <c r="CK107" i="26"/>
  <c r="EB107" i="26"/>
  <c r="ED107" i="26"/>
  <c r="DZ107" i="26"/>
  <c r="DX107" i="26"/>
  <c r="DQ107" i="26"/>
  <c r="AH108" i="26"/>
  <c r="AF108" i="26"/>
  <c r="Y108" i="26"/>
  <c r="BN108" i="26"/>
  <c r="BL108" i="26"/>
  <c r="CT108" i="26"/>
  <c r="CR108" i="26"/>
  <c r="EB108" i="26"/>
  <c r="ED108" i="26"/>
  <c r="DZ108" i="26"/>
  <c r="DX108" i="26"/>
  <c r="AH109" i="26"/>
  <c r="AF109" i="26"/>
  <c r="BN109" i="26"/>
  <c r="BL109" i="26"/>
  <c r="CT109" i="26"/>
  <c r="CR109" i="26"/>
  <c r="EB109" i="26"/>
  <c r="ED109" i="26"/>
  <c r="DZ109" i="26"/>
  <c r="DX109" i="26"/>
  <c r="AH110" i="26"/>
  <c r="AF110" i="26"/>
  <c r="BN110" i="26"/>
  <c r="BL110" i="26"/>
  <c r="CT110" i="26"/>
  <c r="CR110" i="26"/>
  <c r="EB110" i="26"/>
  <c r="ED110" i="26"/>
  <c r="DZ110" i="26"/>
  <c r="DX110" i="26"/>
  <c r="AH111" i="26"/>
  <c r="AF111" i="26"/>
  <c r="BN111" i="26"/>
  <c r="BL111" i="26"/>
  <c r="CT111" i="26"/>
  <c r="CR111" i="26"/>
  <c r="EB111" i="26"/>
  <c r="ED111" i="26"/>
  <c r="DZ111" i="26"/>
  <c r="DX111" i="26"/>
  <c r="AH112" i="26"/>
  <c r="AF112" i="26"/>
  <c r="BN112" i="26"/>
  <c r="BL112" i="26"/>
  <c r="CT112" i="26"/>
  <c r="CR112" i="26"/>
  <c r="EB112" i="26"/>
  <c r="ED112" i="26"/>
  <c r="DZ112" i="26"/>
  <c r="DX112" i="26"/>
  <c r="AH113" i="26"/>
  <c r="AF113" i="26"/>
  <c r="BN113" i="26"/>
  <c r="BL113" i="26"/>
  <c r="CT113" i="26"/>
  <c r="CR113" i="26"/>
  <c r="EB113" i="26"/>
  <c r="ED113" i="26"/>
  <c r="DZ113" i="26"/>
  <c r="DX113" i="26"/>
  <c r="AH114" i="26"/>
  <c r="AF114" i="26"/>
  <c r="BN114" i="26"/>
  <c r="BL114" i="26"/>
  <c r="CT114" i="26"/>
  <c r="CR114" i="26"/>
  <c r="EB114" i="26"/>
  <c r="ED114" i="26"/>
  <c r="DZ114" i="26"/>
  <c r="DX114" i="26"/>
  <c r="AH115" i="26"/>
  <c r="AF115" i="26"/>
  <c r="BN115" i="26"/>
  <c r="BL115" i="26"/>
  <c r="CT115" i="26"/>
  <c r="CR115" i="26"/>
  <c r="EB115" i="26"/>
  <c r="ED115" i="26"/>
  <c r="DZ115" i="26"/>
  <c r="DX115" i="26"/>
  <c r="AH116" i="26"/>
  <c r="AF116" i="26"/>
  <c r="BN116" i="26"/>
  <c r="BL116" i="26"/>
  <c r="CT116" i="26"/>
  <c r="CR116" i="26"/>
  <c r="EB116" i="26"/>
  <c r="ED116" i="26"/>
  <c r="DZ116" i="26"/>
  <c r="DX116" i="26"/>
  <c r="AH117" i="26"/>
  <c r="AF117" i="26"/>
  <c r="BN117" i="26"/>
  <c r="BL117" i="26"/>
  <c r="CT117" i="26"/>
  <c r="CR117" i="26"/>
  <c r="EB117" i="26"/>
  <c r="ED117" i="26"/>
  <c r="DZ117" i="26"/>
  <c r="DX117" i="26"/>
  <c r="AH118" i="26"/>
  <c r="AF118" i="26"/>
  <c r="BN118" i="26"/>
  <c r="BL118" i="26"/>
  <c r="CT118" i="26"/>
  <c r="CR118" i="26"/>
  <c r="EB118" i="26"/>
  <c r="ED118" i="26"/>
  <c r="DZ118" i="26"/>
  <c r="DX118" i="26"/>
  <c r="AH119" i="26"/>
  <c r="AF119" i="26"/>
  <c r="BN119" i="26"/>
  <c r="BL119" i="26"/>
  <c r="CT119" i="26"/>
  <c r="CR119" i="26"/>
  <c r="EB119" i="26"/>
  <c r="ED119" i="26"/>
  <c r="DZ119" i="26"/>
  <c r="DX119" i="26"/>
  <c r="AH120" i="26"/>
  <c r="AF120" i="26"/>
  <c r="BN120" i="26"/>
  <c r="BL120" i="26"/>
  <c r="CT120" i="26"/>
  <c r="CR120" i="26"/>
  <c r="EB120" i="26"/>
  <c r="ED120" i="26"/>
  <c r="DZ120" i="26"/>
  <c r="DX120" i="26"/>
  <c r="AH121" i="26"/>
  <c r="AF121" i="26"/>
  <c r="BN121" i="26"/>
  <c r="BL121" i="26"/>
  <c r="CT121" i="26"/>
  <c r="CR121" i="26"/>
  <c r="EB121" i="26"/>
  <c r="ED121" i="26"/>
  <c r="DZ121" i="26"/>
  <c r="DX121" i="26"/>
  <c r="AV107" i="26"/>
  <c r="BD107" i="26"/>
  <c r="BF107" i="26"/>
  <c r="BT107" i="26"/>
  <c r="CB107" i="26"/>
  <c r="CJ107" i="26"/>
  <c r="CL107" i="26"/>
  <c r="CZ107" i="26"/>
  <c r="DH107" i="26"/>
  <c r="DP107" i="26"/>
  <c r="DR107" i="26"/>
  <c r="H108" i="26"/>
  <c r="P108" i="26"/>
  <c r="X108" i="26"/>
  <c r="Z108" i="26"/>
  <c r="AN108" i="26"/>
  <c r="AV108" i="26"/>
  <c r="BD108" i="26"/>
  <c r="BF108" i="26"/>
  <c r="BT108" i="26"/>
  <c r="CB108" i="26"/>
  <c r="CJ108" i="26"/>
  <c r="CL108" i="26"/>
  <c r="CZ108" i="26"/>
  <c r="DH108" i="26"/>
  <c r="DP108" i="26"/>
  <c r="DR108" i="26"/>
  <c r="H109" i="26"/>
  <c r="P109" i="26"/>
  <c r="X109" i="26"/>
  <c r="Z109" i="26"/>
  <c r="AN109" i="26"/>
  <c r="AV109" i="26"/>
  <c r="BD109" i="26"/>
  <c r="BF109" i="26"/>
  <c r="BT109" i="26"/>
  <c r="CB109" i="26"/>
  <c r="CJ109" i="26"/>
  <c r="CL109" i="26"/>
  <c r="CZ109" i="26"/>
  <c r="DH109" i="26"/>
  <c r="DP109" i="26"/>
  <c r="DR109" i="26"/>
  <c r="H110" i="26"/>
  <c r="P110" i="26"/>
  <c r="X110" i="26"/>
  <c r="Z110" i="26"/>
  <c r="AN110" i="26"/>
  <c r="AV110" i="26"/>
  <c r="BD110" i="26"/>
  <c r="BF110" i="26"/>
  <c r="BT110" i="26"/>
  <c r="CB110" i="26"/>
  <c r="CJ110" i="26"/>
  <c r="CL110" i="26"/>
  <c r="CZ110" i="26"/>
  <c r="DH110" i="26"/>
  <c r="DP110" i="26"/>
  <c r="DR110" i="26"/>
  <c r="H111" i="26"/>
  <c r="P111" i="26"/>
  <c r="X111" i="26"/>
  <c r="Z111" i="26"/>
  <c r="AN111" i="26"/>
  <c r="AV111" i="26"/>
  <c r="BD111" i="26"/>
  <c r="BF111" i="26"/>
  <c r="BT111" i="26"/>
  <c r="CB111" i="26"/>
  <c r="CJ111" i="26"/>
  <c r="CL111" i="26"/>
  <c r="CZ111" i="26"/>
  <c r="DH111" i="26"/>
  <c r="DP111" i="26"/>
  <c r="DR111" i="26"/>
  <c r="H112" i="26"/>
  <c r="P112" i="26"/>
  <c r="X112" i="26"/>
  <c r="Z112" i="26"/>
  <c r="AN112" i="26"/>
  <c r="AV112" i="26"/>
  <c r="BD112" i="26"/>
  <c r="BF112" i="26"/>
  <c r="BT112" i="26"/>
  <c r="CB112" i="26"/>
  <c r="CJ112" i="26"/>
  <c r="CL112" i="26"/>
  <c r="CZ112" i="26"/>
  <c r="DH112" i="26"/>
  <c r="DP112" i="26"/>
  <c r="DR112" i="26"/>
  <c r="H113" i="26"/>
  <c r="P113" i="26"/>
  <c r="X113" i="26"/>
  <c r="Z113" i="26"/>
  <c r="AN113" i="26"/>
  <c r="AV113" i="26"/>
  <c r="BD113" i="26"/>
  <c r="BF113" i="26"/>
  <c r="BT113" i="26"/>
  <c r="CB113" i="26"/>
  <c r="CJ113" i="26"/>
  <c r="CL113" i="26"/>
  <c r="CZ113" i="26"/>
  <c r="DH113" i="26"/>
  <c r="DP113" i="26"/>
  <c r="DR113" i="26"/>
  <c r="H114" i="26"/>
  <c r="P114" i="26"/>
  <c r="X114" i="26"/>
  <c r="Z114" i="26"/>
  <c r="AN114" i="26"/>
  <c r="AV114" i="26"/>
  <c r="BD114" i="26"/>
  <c r="BF114" i="26"/>
  <c r="BT114" i="26"/>
  <c r="CB114" i="26"/>
  <c r="CJ114" i="26"/>
  <c r="CL114" i="26"/>
  <c r="CZ114" i="26"/>
  <c r="DH114" i="26"/>
  <c r="DP114" i="26"/>
  <c r="DR114" i="26"/>
  <c r="H115" i="26"/>
  <c r="P115" i="26"/>
  <c r="X115" i="26"/>
  <c r="Z115" i="26"/>
  <c r="AN115" i="26"/>
  <c r="AV115" i="26"/>
  <c r="BD115" i="26"/>
  <c r="BF115" i="26"/>
  <c r="BT115" i="26"/>
  <c r="CB115" i="26"/>
  <c r="CJ115" i="26"/>
  <c r="CL115" i="26"/>
  <c r="CZ115" i="26"/>
  <c r="DH115" i="26"/>
  <c r="DP115" i="26"/>
  <c r="DR115" i="26"/>
  <c r="H116" i="26"/>
  <c r="P116" i="26"/>
  <c r="X116" i="26"/>
  <c r="Z116" i="26"/>
  <c r="AN116" i="26"/>
  <c r="AV116" i="26"/>
  <c r="BD116" i="26"/>
  <c r="BF116" i="26"/>
  <c r="BT116" i="26"/>
  <c r="CB116" i="26"/>
  <c r="CJ116" i="26"/>
  <c r="CL116" i="26"/>
  <c r="CZ116" i="26"/>
  <c r="DH116" i="26"/>
  <c r="DP116" i="26"/>
  <c r="DR116" i="26"/>
  <c r="H117" i="26"/>
  <c r="P117" i="26"/>
  <c r="X117" i="26"/>
  <c r="Z117" i="26"/>
  <c r="AN117" i="26"/>
  <c r="AV117" i="26"/>
  <c r="BD117" i="26"/>
  <c r="BF117" i="26"/>
  <c r="BT117" i="26"/>
  <c r="CB117" i="26"/>
  <c r="CJ117" i="26"/>
  <c r="CL117" i="26"/>
  <c r="CZ117" i="26"/>
  <c r="DH117" i="26"/>
  <c r="DP117" i="26"/>
  <c r="DR117" i="26"/>
  <c r="H118" i="26"/>
  <c r="P118" i="26"/>
  <c r="X118" i="26"/>
  <c r="Z118" i="26"/>
  <c r="AN118" i="26"/>
  <c r="AV118" i="26"/>
  <c r="BD118" i="26"/>
  <c r="BF118" i="26"/>
  <c r="BT118" i="26"/>
  <c r="CB118" i="26"/>
  <c r="CJ118" i="26"/>
  <c r="CL118" i="26"/>
  <c r="CZ118" i="26"/>
  <c r="DH118" i="26"/>
  <c r="DP118" i="26"/>
  <c r="DR118" i="26"/>
  <c r="H119" i="26"/>
  <c r="P119" i="26"/>
  <c r="X119" i="26"/>
  <c r="Z119" i="26"/>
  <c r="AN119" i="26"/>
  <c r="AV119" i="26"/>
  <c r="BD119" i="26"/>
  <c r="BF119" i="26"/>
  <c r="BT119" i="26"/>
  <c r="CB119" i="26"/>
  <c r="CJ119" i="26"/>
  <c r="CL119" i="26"/>
  <c r="CZ119" i="26"/>
  <c r="DH119" i="26"/>
  <c r="DP119" i="26"/>
  <c r="DR119" i="26"/>
  <c r="H120" i="26"/>
  <c r="P120" i="26"/>
  <c r="X120" i="26"/>
  <c r="Z120" i="26"/>
  <c r="AN120" i="26"/>
  <c r="AV120" i="26"/>
  <c r="BD120" i="26"/>
  <c r="BF120" i="26"/>
  <c r="BT120" i="26"/>
  <c r="CB120" i="26"/>
  <c r="CJ120" i="26"/>
  <c r="CL120" i="26"/>
  <c r="CZ120" i="26"/>
  <c r="DH120" i="26"/>
  <c r="DP120" i="26"/>
  <c r="DR120" i="26"/>
  <c r="H121" i="26"/>
  <c r="P121" i="26"/>
  <c r="X121" i="26"/>
  <c r="Z121" i="26"/>
  <c r="AN121" i="26"/>
  <c r="AV121" i="26"/>
  <c r="BD121" i="26"/>
  <c r="BF121" i="26"/>
  <c r="BT121" i="26"/>
  <c r="CB121" i="26"/>
  <c r="CJ121" i="26"/>
  <c r="CL121" i="26"/>
  <c r="CZ121" i="26"/>
  <c r="DH121" i="26"/>
  <c r="DP121" i="26"/>
  <c r="DR121" i="26"/>
  <c r="AG122" i="26"/>
  <c r="AE122" i="26"/>
  <c r="BM122" i="26"/>
  <c r="BK122" i="26"/>
  <c r="CS122" i="26"/>
  <c r="CQ122" i="26"/>
  <c r="EA122" i="26"/>
  <c r="EC122" i="26"/>
  <c r="DY122" i="26"/>
  <c r="DW122" i="26"/>
  <c r="AG123" i="26"/>
  <c r="AE123" i="26"/>
  <c r="BM123" i="26"/>
  <c r="BK123" i="26"/>
  <c r="CS123" i="26"/>
  <c r="CQ123" i="26"/>
  <c r="EA123" i="26"/>
  <c r="EC123" i="26"/>
  <c r="DY123" i="26"/>
  <c r="DW123" i="26"/>
  <c r="AG124" i="26"/>
  <c r="AE124" i="26"/>
  <c r="BM124" i="26"/>
  <c r="BK124" i="26"/>
  <c r="CS124" i="26"/>
  <c r="CQ124" i="26"/>
  <c r="EA124" i="26"/>
  <c r="EC124" i="26"/>
  <c r="DY124" i="26"/>
  <c r="DW124" i="26"/>
  <c r="AG125" i="26"/>
  <c r="AE125" i="26"/>
  <c r="BM125" i="26"/>
  <c r="BK125" i="26"/>
  <c r="CS125" i="26"/>
  <c r="CQ125" i="26"/>
  <c r="EA125" i="26"/>
  <c r="EC125" i="26"/>
  <c r="DY125" i="26"/>
  <c r="DW125" i="26"/>
  <c r="AG126" i="26"/>
  <c r="BM126" i="26"/>
  <c r="BK126" i="26"/>
  <c r="CS126" i="26"/>
  <c r="CQ126" i="26"/>
  <c r="EA126" i="26"/>
  <c r="EC126" i="26"/>
  <c r="DY126" i="26"/>
  <c r="DW126" i="26"/>
  <c r="AG127" i="26"/>
  <c r="AE127" i="26"/>
  <c r="BM127" i="26"/>
  <c r="BK127" i="26"/>
  <c r="CS127" i="26"/>
  <c r="CQ127" i="26"/>
  <c r="EA127" i="26"/>
  <c r="EC127" i="26"/>
  <c r="DY127" i="26"/>
  <c r="DW127" i="26"/>
  <c r="AG128" i="26"/>
  <c r="AE128" i="26"/>
  <c r="BM128" i="26"/>
  <c r="BK128" i="26"/>
  <c r="CS128" i="26"/>
  <c r="CQ128" i="26"/>
  <c r="EA128" i="26"/>
  <c r="EC128" i="26"/>
  <c r="DY128" i="26"/>
  <c r="DW128" i="26"/>
  <c r="AG129" i="26"/>
  <c r="AE129" i="26"/>
  <c r="BM129" i="26"/>
  <c r="BK129" i="26"/>
  <c r="CS129" i="26"/>
  <c r="CQ129" i="26"/>
  <c r="EA129" i="26"/>
  <c r="EC129" i="26"/>
  <c r="DY129" i="26"/>
  <c r="DW129" i="26"/>
  <c r="AG130" i="26"/>
  <c r="AE130" i="26"/>
  <c r="BM130" i="26"/>
  <c r="BK130" i="26"/>
  <c r="CS130" i="26"/>
  <c r="CQ130" i="26"/>
  <c r="EA130" i="26"/>
  <c r="EC130" i="26"/>
  <c r="DY130" i="26"/>
  <c r="DW130" i="26"/>
  <c r="AG131" i="26"/>
  <c r="AE131" i="26"/>
  <c r="BM131" i="26"/>
  <c r="BK131" i="26"/>
  <c r="CS131" i="26"/>
  <c r="CQ131" i="26"/>
  <c r="EA131" i="26"/>
  <c r="EC131" i="26"/>
  <c r="DY131" i="26"/>
  <c r="DW131" i="26"/>
  <c r="AG132" i="26"/>
  <c r="AE132" i="26"/>
  <c r="BM132" i="26"/>
  <c r="BK132" i="26"/>
  <c r="CS132" i="26"/>
  <c r="CQ132" i="26"/>
  <c r="EA132" i="26"/>
  <c r="EC132" i="26"/>
  <c r="DY132" i="26"/>
  <c r="DW132" i="26"/>
  <c r="AG133" i="26"/>
  <c r="AE133" i="26"/>
  <c r="BM133" i="26"/>
  <c r="BK133" i="26"/>
  <c r="CS133" i="26"/>
  <c r="CQ133" i="26"/>
  <c r="EA133" i="26"/>
  <c r="EC133" i="26"/>
  <c r="DY133" i="26"/>
  <c r="DW133" i="26"/>
  <c r="AG134" i="26"/>
  <c r="AE134" i="26"/>
  <c r="BM134" i="26"/>
  <c r="BK134" i="26"/>
  <c r="CS134" i="26"/>
  <c r="CQ134" i="26"/>
  <c r="EA134" i="26"/>
  <c r="EC134" i="26"/>
  <c r="DY134" i="26"/>
  <c r="DW134" i="26"/>
  <c r="AG135" i="26"/>
  <c r="AE135" i="26"/>
  <c r="BM135" i="26"/>
  <c r="BK135" i="26"/>
  <c r="CS135" i="26"/>
  <c r="CQ135" i="26"/>
  <c r="EA135" i="26"/>
  <c r="EC135" i="26"/>
  <c r="DY135" i="26"/>
  <c r="DW135" i="26"/>
  <c r="AG136" i="26"/>
  <c r="AE136" i="26"/>
  <c r="BM136" i="26"/>
  <c r="BK136" i="26"/>
  <c r="CS136" i="26"/>
  <c r="CQ136" i="26"/>
  <c r="EA136" i="26"/>
  <c r="AM108" i="26"/>
  <c r="AU108" i="26"/>
  <c r="BC108" i="26"/>
  <c r="BE108" i="26"/>
  <c r="BS108" i="26"/>
  <c r="CA108" i="26"/>
  <c r="CI108" i="26"/>
  <c r="CK108" i="26"/>
  <c r="CY108" i="26"/>
  <c r="DG108" i="26"/>
  <c r="DO108" i="26"/>
  <c r="DQ108" i="26"/>
  <c r="G109" i="26"/>
  <c r="O109" i="26"/>
  <c r="W109" i="26"/>
  <c r="Y109" i="26"/>
  <c r="AM109" i="26"/>
  <c r="AU109" i="26"/>
  <c r="BC109" i="26"/>
  <c r="BE109" i="26"/>
  <c r="BS109" i="26"/>
  <c r="CA109" i="26"/>
  <c r="CI109" i="26"/>
  <c r="CK109" i="26"/>
  <c r="CY109" i="26"/>
  <c r="DG109" i="26"/>
  <c r="DO109" i="26"/>
  <c r="DQ109" i="26"/>
  <c r="G110" i="26"/>
  <c r="O110" i="26"/>
  <c r="W110" i="26"/>
  <c r="Y110" i="26"/>
  <c r="AM110" i="26"/>
  <c r="AU110" i="26"/>
  <c r="BC110" i="26"/>
  <c r="BE110" i="26"/>
  <c r="BS110" i="26"/>
  <c r="CA110" i="26"/>
  <c r="CI110" i="26"/>
  <c r="CK110" i="26"/>
  <c r="CY110" i="26"/>
  <c r="DG110" i="26"/>
  <c r="DO110" i="26"/>
  <c r="DQ110" i="26"/>
  <c r="G111" i="26"/>
  <c r="O111" i="26"/>
  <c r="W111" i="26"/>
  <c r="Y111" i="26"/>
  <c r="AM111" i="26"/>
  <c r="AU111" i="26"/>
  <c r="BC111" i="26"/>
  <c r="BE111" i="26"/>
  <c r="BS111" i="26"/>
  <c r="CA111" i="26"/>
  <c r="CI111" i="26"/>
  <c r="CK111" i="26"/>
  <c r="CY111" i="26"/>
  <c r="DG111" i="26"/>
  <c r="DO111" i="26"/>
  <c r="DQ111" i="26"/>
  <c r="G112" i="26"/>
  <c r="O112" i="26"/>
  <c r="W112" i="26"/>
  <c r="Y112" i="26"/>
  <c r="AM112" i="26"/>
  <c r="AU112" i="26"/>
  <c r="BC112" i="26"/>
  <c r="BE112" i="26"/>
  <c r="BS112" i="26"/>
  <c r="CA112" i="26"/>
  <c r="CI112" i="26"/>
  <c r="CK112" i="26"/>
  <c r="CY112" i="26"/>
  <c r="DG112" i="26"/>
  <c r="DO112" i="26"/>
  <c r="DQ112" i="26"/>
  <c r="G113" i="26"/>
  <c r="O113" i="26"/>
  <c r="W113" i="26"/>
  <c r="Y113" i="26"/>
  <c r="AM113" i="26"/>
  <c r="AU113" i="26"/>
  <c r="BC113" i="26"/>
  <c r="BE113" i="26"/>
  <c r="BS113" i="26"/>
  <c r="CA113" i="26"/>
  <c r="CI113" i="26"/>
  <c r="CK113" i="26"/>
  <c r="CY113" i="26"/>
  <c r="DG113" i="26"/>
  <c r="DO113" i="26"/>
  <c r="DQ113" i="26"/>
  <c r="G114" i="26"/>
  <c r="O114" i="26"/>
  <c r="W114" i="26"/>
  <c r="Y114" i="26"/>
  <c r="AM114" i="26"/>
  <c r="AU114" i="26"/>
  <c r="BC114" i="26"/>
  <c r="BE114" i="26"/>
  <c r="BS114" i="26"/>
  <c r="CA114" i="26"/>
  <c r="CI114" i="26"/>
  <c r="CK114" i="26"/>
  <c r="CY114" i="26"/>
  <c r="DG114" i="26"/>
  <c r="DO114" i="26"/>
  <c r="DQ114" i="26"/>
  <c r="G115" i="26"/>
  <c r="O115" i="26"/>
  <c r="W115" i="26"/>
  <c r="Y115" i="26"/>
  <c r="AM115" i="26"/>
  <c r="AU115" i="26"/>
  <c r="BC115" i="26"/>
  <c r="BE115" i="26"/>
  <c r="BS115" i="26"/>
  <c r="CA115" i="26"/>
  <c r="CI115" i="26"/>
  <c r="CK115" i="26"/>
  <c r="CY115" i="26"/>
  <c r="DG115" i="26"/>
  <c r="DO115" i="26"/>
  <c r="DQ115" i="26"/>
  <c r="G116" i="26"/>
  <c r="O116" i="26"/>
  <c r="W116" i="26"/>
  <c r="Y116" i="26"/>
  <c r="AM116" i="26"/>
  <c r="AU116" i="26"/>
  <c r="BC116" i="26"/>
  <c r="BE116" i="26"/>
  <c r="BS116" i="26"/>
  <c r="CA116" i="26"/>
  <c r="CI116" i="26"/>
  <c r="CK116" i="26"/>
  <c r="CY116" i="26"/>
  <c r="DG116" i="26"/>
  <c r="DO116" i="26"/>
  <c r="DQ116" i="26"/>
  <c r="G117" i="26"/>
  <c r="O117" i="26"/>
  <c r="W117" i="26"/>
  <c r="Y117" i="26"/>
  <c r="AM117" i="26"/>
  <c r="AU117" i="26"/>
  <c r="BC117" i="26"/>
  <c r="BE117" i="26"/>
  <c r="BS117" i="26"/>
  <c r="CA117" i="26"/>
  <c r="CI117" i="26"/>
  <c r="CK117" i="26"/>
  <c r="CY117" i="26"/>
  <c r="DG117" i="26"/>
  <c r="DO117" i="26"/>
  <c r="DQ117" i="26"/>
  <c r="G118" i="26"/>
  <c r="O118" i="26"/>
  <c r="W118" i="26"/>
  <c r="Y118" i="26"/>
  <c r="AM118" i="26"/>
  <c r="AU118" i="26"/>
  <c r="BC118" i="26"/>
  <c r="BE118" i="26"/>
  <c r="BS118" i="26"/>
  <c r="CA118" i="26"/>
  <c r="CI118" i="26"/>
  <c r="CK118" i="26"/>
  <c r="CY118" i="26"/>
  <c r="DG118" i="26"/>
  <c r="DO118" i="26"/>
  <c r="DQ118" i="26"/>
  <c r="G119" i="26"/>
  <c r="O119" i="26"/>
  <c r="W119" i="26"/>
  <c r="Y119" i="26"/>
  <c r="AM119" i="26"/>
  <c r="AU119" i="26"/>
  <c r="BC119" i="26"/>
  <c r="BE119" i="26"/>
  <c r="BS119" i="26"/>
  <c r="CA119" i="26"/>
  <c r="CI119" i="26"/>
  <c r="CK119" i="26"/>
  <c r="CY119" i="26"/>
  <c r="DG119" i="26"/>
  <c r="DO119" i="26"/>
  <c r="DQ119" i="26"/>
  <c r="G120" i="26"/>
  <c r="O120" i="26"/>
  <c r="W120" i="26"/>
  <c r="Y120" i="26"/>
  <c r="AM120" i="26"/>
  <c r="AU120" i="26"/>
  <c r="BC120" i="26"/>
  <c r="BE120" i="26"/>
  <c r="BS120" i="26"/>
  <c r="CA120" i="26"/>
  <c r="CI120" i="26"/>
  <c r="CK120" i="26"/>
  <c r="CY120" i="26"/>
  <c r="DG120" i="26"/>
  <c r="DO120" i="26"/>
  <c r="DQ120" i="26"/>
  <c r="G121" i="26"/>
  <c r="O121" i="26"/>
  <c r="W121" i="26"/>
  <c r="Y121" i="26"/>
  <c r="AM121" i="26"/>
  <c r="AU121" i="26"/>
  <c r="BC121" i="26"/>
  <c r="BE121" i="26"/>
  <c r="BS121" i="26"/>
  <c r="CA121" i="26"/>
  <c r="CI121" i="26"/>
  <c r="CK121" i="26"/>
  <c r="CY121" i="26"/>
  <c r="DG121" i="26"/>
  <c r="DO121" i="26"/>
  <c r="DQ121" i="26"/>
  <c r="J122" i="26"/>
  <c r="AB122" i="26"/>
  <c r="AH122" i="26" s="1"/>
  <c r="AF122" i="26"/>
  <c r="BN122" i="26"/>
  <c r="BL122" i="26"/>
  <c r="CT122" i="26"/>
  <c r="CR122" i="26"/>
  <c r="ED122" i="26"/>
  <c r="DZ122" i="26"/>
  <c r="DX122" i="26"/>
  <c r="AH123" i="26"/>
  <c r="AF123" i="26"/>
  <c r="BN123" i="26"/>
  <c r="BL123" i="26"/>
  <c r="CT123" i="26"/>
  <c r="CR123" i="26"/>
  <c r="EB123" i="26"/>
  <c r="ED123" i="26"/>
  <c r="DZ123" i="26"/>
  <c r="DX123" i="26"/>
  <c r="AH124" i="26"/>
  <c r="AF124" i="26"/>
  <c r="BN124" i="26"/>
  <c r="BL124" i="26"/>
  <c r="CT124" i="26"/>
  <c r="CR124" i="26"/>
  <c r="EB124" i="26"/>
  <c r="ED124" i="26"/>
  <c r="DZ124" i="26"/>
  <c r="DX124" i="26"/>
  <c r="AH125" i="26"/>
  <c r="AF125" i="26"/>
  <c r="BN125" i="26"/>
  <c r="BL125" i="26"/>
  <c r="CT125" i="26"/>
  <c r="CR125" i="26"/>
  <c r="EB125" i="26"/>
  <c r="ED125" i="26"/>
  <c r="DZ125" i="26"/>
  <c r="DX125" i="26"/>
  <c r="AF126" i="26"/>
  <c r="BN126" i="26"/>
  <c r="BL126" i="26"/>
  <c r="CT126" i="26"/>
  <c r="CR126" i="26"/>
  <c r="EB126" i="26"/>
  <c r="ED126" i="26"/>
  <c r="DZ126" i="26"/>
  <c r="DX126" i="26"/>
  <c r="AH127" i="26"/>
  <c r="AF127" i="26"/>
  <c r="BN127" i="26"/>
  <c r="BL127" i="26"/>
  <c r="CT127" i="26"/>
  <c r="CR127" i="26"/>
  <c r="EB127" i="26"/>
  <c r="ED127" i="26"/>
  <c r="DZ127" i="26"/>
  <c r="DX127" i="26"/>
  <c r="AH128" i="26"/>
  <c r="AF128" i="26"/>
  <c r="BN128" i="26"/>
  <c r="BL128" i="26"/>
  <c r="CT128" i="26"/>
  <c r="CR128" i="26"/>
  <c r="EB128" i="26"/>
  <c r="ED128" i="26"/>
  <c r="DZ128" i="26"/>
  <c r="DX128" i="26"/>
  <c r="AH129" i="26"/>
  <c r="AF129" i="26"/>
  <c r="BN129" i="26"/>
  <c r="BL129" i="26"/>
  <c r="CT129" i="26"/>
  <c r="CR129" i="26"/>
  <c r="EB129" i="26"/>
  <c r="ED129" i="26"/>
  <c r="DZ129" i="26"/>
  <c r="DX129" i="26"/>
  <c r="AH130" i="26"/>
  <c r="AF130" i="26"/>
  <c r="BN130" i="26"/>
  <c r="BL130" i="26"/>
  <c r="CT130" i="26"/>
  <c r="CR130" i="26"/>
  <c r="EB130" i="26"/>
  <c r="ED130" i="26"/>
  <c r="DZ130" i="26"/>
  <c r="DX130" i="26"/>
  <c r="AH131" i="26"/>
  <c r="AF131" i="26"/>
  <c r="BN131" i="26"/>
  <c r="BL131" i="26"/>
  <c r="CT131" i="26"/>
  <c r="CR131" i="26"/>
  <c r="EB131" i="26"/>
  <c r="ED131" i="26"/>
  <c r="DZ131" i="26"/>
  <c r="DX131" i="26"/>
  <c r="AH132" i="26"/>
  <c r="AF132" i="26"/>
  <c r="BN132" i="26"/>
  <c r="BL132" i="26"/>
  <c r="CT132" i="26"/>
  <c r="CR132" i="26"/>
  <c r="EB132" i="26"/>
  <c r="ED132" i="26"/>
  <c r="DZ132" i="26"/>
  <c r="DX132" i="26"/>
  <c r="AH133" i="26"/>
  <c r="AF133" i="26"/>
  <c r="BN133" i="26"/>
  <c r="BL133" i="26"/>
  <c r="CT133" i="26"/>
  <c r="CR133" i="26"/>
  <c r="EB133" i="26"/>
  <c r="ED133" i="26"/>
  <c r="DZ133" i="26"/>
  <c r="DX133" i="26"/>
  <c r="AH134" i="26"/>
  <c r="AF134" i="26"/>
  <c r="BN134" i="26"/>
  <c r="BL134" i="26"/>
  <c r="CT134" i="26"/>
  <c r="CR134" i="26"/>
  <c r="EB134" i="26"/>
  <c r="ED134" i="26"/>
  <c r="DZ134" i="26"/>
  <c r="DX134" i="26"/>
  <c r="AH135" i="26"/>
  <c r="AF135" i="26"/>
  <c r="BN135" i="26"/>
  <c r="BL135" i="26"/>
  <c r="CT135" i="26"/>
  <c r="CR135" i="26"/>
  <c r="EB135" i="26"/>
  <c r="ED135" i="26"/>
  <c r="DZ135" i="26"/>
  <c r="DX135" i="26"/>
  <c r="AH136" i="26"/>
  <c r="AF136" i="26"/>
  <c r="BN136" i="26"/>
  <c r="BL136" i="26"/>
  <c r="CT136" i="26"/>
  <c r="CR136" i="26"/>
  <c r="H122" i="26"/>
  <c r="P122" i="26"/>
  <c r="X122" i="26"/>
  <c r="Z122" i="26"/>
  <c r="AN122" i="26"/>
  <c r="AV122" i="26"/>
  <c r="BD122" i="26"/>
  <c r="BF122" i="26"/>
  <c r="BT122" i="26"/>
  <c r="CB122" i="26"/>
  <c r="CJ122" i="26"/>
  <c r="CL122" i="26"/>
  <c r="CZ122" i="26"/>
  <c r="DH122" i="26"/>
  <c r="DP122" i="26"/>
  <c r="DR122" i="26"/>
  <c r="H123" i="26"/>
  <c r="P123" i="26"/>
  <c r="X123" i="26"/>
  <c r="Z123" i="26"/>
  <c r="AN123" i="26"/>
  <c r="AV123" i="26"/>
  <c r="BD123" i="26"/>
  <c r="BF123" i="26"/>
  <c r="BT123" i="26"/>
  <c r="CB123" i="26"/>
  <c r="CJ123" i="26"/>
  <c r="CL123" i="26"/>
  <c r="CZ123" i="26"/>
  <c r="DH123" i="26"/>
  <c r="DP123" i="26"/>
  <c r="DR123" i="26"/>
  <c r="H124" i="26"/>
  <c r="P124" i="26"/>
  <c r="X124" i="26"/>
  <c r="Z124" i="26"/>
  <c r="AN124" i="26"/>
  <c r="AV124" i="26"/>
  <c r="BD124" i="26"/>
  <c r="BF124" i="26"/>
  <c r="BT124" i="26"/>
  <c r="CB124" i="26"/>
  <c r="CJ124" i="26"/>
  <c r="CL124" i="26"/>
  <c r="CZ124" i="26"/>
  <c r="DH124" i="26"/>
  <c r="DP124" i="26"/>
  <c r="DR124" i="26"/>
  <c r="H125" i="26"/>
  <c r="P125" i="26"/>
  <c r="X125" i="26"/>
  <c r="Z125" i="26"/>
  <c r="AN125" i="26"/>
  <c r="AV125" i="26"/>
  <c r="BD125" i="26"/>
  <c r="BF125" i="26"/>
  <c r="BT125" i="26"/>
  <c r="CB125" i="26"/>
  <c r="CJ125" i="26"/>
  <c r="CL125" i="26"/>
  <c r="CZ125" i="26"/>
  <c r="DH125" i="26"/>
  <c r="DP125" i="26"/>
  <c r="DR125" i="26"/>
  <c r="H126" i="26"/>
  <c r="P126" i="26"/>
  <c r="X126" i="26"/>
  <c r="Z126" i="26"/>
  <c r="AN126" i="26"/>
  <c r="AV126" i="26"/>
  <c r="BD126" i="26"/>
  <c r="BF126" i="26"/>
  <c r="BT126" i="26"/>
  <c r="CB126" i="26"/>
  <c r="CJ126" i="26"/>
  <c r="CL126" i="26"/>
  <c r="CZ126" i="26"/>
  <c r="DH126" i="26"/>
  <c r="DP126" i="26"/>
  <c r="DR126" i="26"/>
  <c r="H127" i="26"/>
  <c r="P127" i="26"/>
  <c r="X127" i="26"/>
  <c r="Z127" i="26"/>
  <c r="AN127" i="26"/>
  <c r="AV127" i="26"/>
  <c r="BD127" i="26"/>
  <c r="BF127" i="26"/>
  <c r="BT127" i="26"/>
  <c r="CB127" i="26"/>
  <c r="CJ127" i="26"/>
  <c r="CL127" i="26"/>
  <c r="CZ127" i="26"/>
  <c r="DH127" i="26"/>
  <c r="DP127" i="26"/>
  <c r="DR127" i="26"/>
  <c r="H128" i="26"/>
  <c r="P128" i="26"/>
  <c r="X128" i="26"/>
  <c r="Z128" i="26"/>
  <c r="AN128" i="26"/>
  <c r="AV128" i="26"/>
  <c r="BD128" i="26"/>
  <c r="BF128" i="26"/>
  <c r="BT128" i="26"/>
  <c r="CB128" i="26"/>
  <c r="CJ128" i="26"/>
  <c r="CL128" i="26"/>
  <c r="CZ128" i="26"/>
  <c r="DH128" i="26"/>
  <c r="DP128" i="26"/>
  <c r="DR128" i="26"/>
  <c r="H129" i="26"/>
  <c r="P129" i="26"/>
  <c r="X129" i="26"/>
  <c r="Z129" i="26"/>
  <c r="AN129" i="26"/>
  <c r="AV129" i="26"/>
  <c r="BD129" i="26"/>
  <c r="BF129" i="26"/>
  <c r="BT129" i="26"/>
  <c r="CB129" i="26"/>
  <c r="CJ129" i="26"/>
  <c r="CL129" i="26"/>
  <c r="CZ129" i="26"/>
  <c r="DH129" i="26"/>
  <c r="DP129" i="26"/>
  <c r="DR129" i="26"/>
  <c r="H130" i="26"/>
  <c r="P130" i="26"/>
  <c r="X130" i="26"/>
  <c r="Z130" i="26"/>
  <c r="AN130" i="26"/>
  <c r="AV130" i="26"/>
  <c r="BD130" i="26"/>
  <c r="BF130" i="26"/>
  <c r="BT130" i="26"/>
  <c r="CB130" i="26"/>
  <c r="CJ130" i="26"/>
  <c r="CL130" i="26"/>
  <c r="CZ130" i="26"/>
  <c r="DH130" i="26"/>
  <c r="DP130" i="26"/>
  <c r="DR130" i="26"/>
  <c r="H131" i="26"/>
  <c r="P131" i="26"/>
  <c r="X131" i="26"/>
  <c r="Z131" i="26"/>
  <c r="AN131" i="26"/>
  <c r="AV131" i="26"/>
  <c r="BD131" i="26"/>
  <c r="BF131" i="26"/>
  <c r="BT131" i="26"/>
  <c r="CB131" i="26"/>
  <c r="CJ131" i="26"/>
  <c r="CL131" i="26"/>
  <c r="CZ131" i="26"/>
  <c r="DH131" i="26"/>
  <c r="DP131" i="26"/>
  <c r="DR131" i="26"/>
  <c r="H132" i="26"/>
  <c r="P132" i="26"/>
  <c r="X132" i="26"/>
  <c r="Z132" i="26"/>
  <c r="AN132" i="26"/>
  <c r="AV132" i="26"/>
  <c r="BD132" i="26"/>
  <c r="BF132" i="26"/>
  <c r="BT132" i="26"/>
  <c r="CB132" i="26"/>
  <c r="CJ132" i="26"/>
  <c r="CL132" i="26"/>
  <c r="CZ132" i="26"/>
  <c r="DH132" i="26"/>
  <c r="DP132" i="26"/>
  <c r="DR132" i="26"/>
  <c r="H133" i="26"/>
  <c r="P133" i="26"/>
  <c r="X133" i="26"/>
  <c r="Z133" i="26"/>
  <c r="AN133" i="26"/>
  <c r="AV133" i="26"/>
  <c r="BD133" i="26"/>
  <c r="BF133" i="26"/>
  <c r="BT133" i="26"/>
  <c r="CB133" i="26"/>
  <c r="CJ133" i="26"/>
  <c r="CL133" i="26"/>
  <c r="CZ133" i="26"/>
  <c r="DH133" i="26"/>
  <c r="DP133" i="26"/>
  <c r="DR133" i="26"/>
  <c r="H134" i="26"/>
  <c r="P134" i="26"/>
  <c r="X134" i="26"/>
  <c r="Z134" i="26"/>
  <c r="AN134" i="26"/>
  <c r="AV134" i="26"/>
  <c r="BD134" i="26"/>
  <c r="BF134" i="26"/>
  <c r="BT134" i="26"/>
  <c r="CB134" i="26"/>
  <c r="CJ134" i="26"/>
  <c r="CL134" i="26"/>
  <c r="CZ134" i="26"/>
  <c r="DH134" i="26"/>
  <c r="DP134" i="26"/>
  <c r="DR134" i="26"/>
  <c r="H135" i="26"/>
  <c r="P135" i="26"/>
  <c r="X135" i="26"/>
  <c r="Z135" i="26"/>
  <c r="AN135" i="26"/>
  <c r="AV135" i="26"/>
  <c r="BD135" i="26"/>
  <c r="BF135" i="26"/>
  <c r="BT135" i="26"/>
  <c r="CB135" i="26"/>
  <c r="CJ135" i="26"/>
  <c r="CL135" i="26"/>
  <c r="CZ135" i="26"/>
  <c r="DH135" i="26"/>
  <c r="DP135" i="26"/>
  <c r="DR135" i="26"/>
  <c r="H136" i="26"/>
  <c r="P136" i="26"/>
  <c r="X136" i="26"/>
  <c r="Z136" i="26"/>
  <c r="AN136" i="26"/>
  <c r="AV136" i="26"/>
  <c r="BD136" i="26"/>
  <c r="BF136" i="26"/>
  <c r="BT136" i="26"/>
  <c r="CB136" i="26"/>
  <c r="CJ136" i="26"/>
  <c r="CL136" i="26"/>
  <c r="DB136" i="26"/>
  <c r="DA136" i="26"/>
  <c r="DI136" i="26"/>
  <c r="DT136" i="26"/>
  <c r="EB136" i="26" s="1"/>
  <c r="ED136" i="26"/>
  <c r="DZ136" i="26"/>
  <c r="DX136" i="26"/>
  <c r="DQ136" i="26"/>
  <c r="DU136" i="26"/>
  <c r="I137" i="26"/>
  <c r="Q137" i="26"/>
  <c r="AH137" i="26"/>
  <c r="AF137" i="26"/>
  <c r="Y137" i="26"/>
  <c r="AC137" i="26"/>
  <c r="AO137" i="26"/>
  <c r="AW137" i="26"/>
  <c r="BN137" i="26"/>
  <c r="BL137" i="26"/>
  <c r="BE137" i="26"/>
  <c r="BI137" i="26"/>
  <c r="CS137" i="26"/>
  <c r="CQ137" i="26"/>
  <c r="EA137" i="26"/>
  <c r="EC137" i="26"/>
  <c r="DY137" i="26"/>
  <c r="DW137" i="26"/>
  <c r="AG138" i="26"/>
  <c r="AE138" i="26"/>
  <c r="BM138" i="26"/>
  <c r="BK138" i="26"/>
  <c r="CS138" i="26"/>
  <c r="CQ138" i="26"/>
  <c r="EA138" i="26"/>
  <c r="EC138" i="26"/>
  <c r="DY138" i="26"/>
  <c r="DW138" i="26"/>
  <c r="AG139" i="26"/>
  <c r="AE139" i="26"/>
  <c r="BM139" i="26"/>
  <c r="BK139" i="26"/>
  <c r="CS139" i="26"/>
  <c r="CQ139" i="26"/>
  <c r="EA139" i="26"/>
  <c r="EC139" i="26"/>
  <c r="DY139" i="26"/>
  <c r="DW139" i="26"/>
  <c r="AG140" i="26"/>
  <c r="AE140" i="26"/>
  <c r="BM140" i="26"/>
  <c r="BK140" i="26"/>
  <c r="CS140" i="26"/>
  <c r="CQ140" i="26"/>
  <c r="EA140" i="26"/>
  <c r="EC140" i="26"/>
  <c r="DY140" i="26"/>
  <c r="DW140" i="26"/>
  <c r="AG141" i="26"/>
  <c r="AE141" i="26"/>
  <c r="BM141" i="26"/>
  <c r="BK141" i="26"/>
  <c r="CS141" i="26"/>
  <c r="CQ141" i="26"/>
  <c r="EA141" i="26"/>
  <c r="EC141" i="26"/>
  <c r="DY141" i="26"/>
  <c r="DW141" i="26"/>
  <c r="AG142" i="26"/>
  <c r="AE142" i="26"/>
  <c r="BM142" i="26"/>
  <c r="BK142" i="26"/>
  <c r="CS142" i="26"/>
  <c r="CQ142" i="26"/>
  <c r="EA142" i="26"/>
  <c r="EC142" i="26"/>
  <c r="DY142" i="26"/>
  <c r="DW142" i="26"/>
  <c r="AG143" i="26"/>
  <c r="AE143" i="26"/>
  <c r="BM143" i="26"/>
  <c r="BK143" i="26"/>
  <c r="CS143" i="26"/>
  <c r="CQ143" i="26"/>
  <c r="EA143" i="26"/>
  <c r="EC143" i="26"/>
  <c r="DY143" i="26"/>
  <c r="DW143" i="26"/>
  <c r="AG144" i="26"/>
  <c r="AE144" i="26"/>
  <c r="BM144" i="26"/>
  <c r="BK144" i="26"/>
  <c r="CS144" i="26"/>
  <c r="CQ144" i="26"/>
  <c r="G122" i="26"/>
  <c r="O122" i="26"/>
  <c r="W122" i="26"/>
  <c r="Y122" i="26"/>
  <c r="AM122" i="26"/>
  <c r="AU122" i="26"/>
  <c r="BC122" i="26"/>
  <c r="BE122" i="26"/>
  <c r="BS122" i="26"/>
  <c r="CA122" i="26"/>
  <c r="CI122" i="26"/>
  <c r="CK122" i="26"/>
  <c r="CY122" i="26"/>
  <c r="DG122" i="26"/>
  <c r="DO122" i="26"/>
  <c r="DQ122" i="26"/>
  <c r="G123" i="26"/>
  <c r="O123" i="26"/>
  <c r="W123" i="26"/>
  <c r="Y123" i="26"/>
  <c r="AM123" i="26"/>
  <c r="AU123" i="26"/>
  <c r="BC123" i="26"/>
  <c r="BE123" i="26"/>
  <c r="BS123" i="26"/>
  <c r="CA123" i="26"/>
  <c r="CI123" i="26"/>
  <c r="CK123" i="26"/>
  <c r="CY123" i="26"/>
  <c r="DG123" i="26"/>
  <c r="DO123" i="26"/>
  <c r="DQ123" i="26"/>
  <c r="G124" i="26"/>
  <c r="O124" i="26"/>
  <c r="W124" i="26"/>
  <c r="Y124" i="26"/>
  <c r="AM124" i="26"/>
  <c r="AU124" i="26"/>
  <c r="BC124" i="26"/>
  <c r="BE124" i="26"/>
  <c r="BS124" i="26"/>
  <c r="CA124" i="26"/>
  <c r="CI124" i="26"/>
  <c r="CK124" i="26"/>
  <c r="CY124" i="26"/>
  <c r="DG124" i="26"/>
  <c r="DO124" i="26"/>
  <c r="DQ124" i="26"/>
  <c r="G125" i="26"/>
  <c r="O125" i="26"/>
  <c r="W125" i="26"/>
  <c r="Y125" i="26"/>
  <c r="AM125" i="26"/>
  <c r="AU125" i="26"/>
  <c r="BC125" i="26"/>
  <c r="BE125" i="26"/>
  <c r="BS125" i="26"/>
  <c r="CA125" i="26"/>
  <c r="CI125" i="26"/>
  <c r="CK125" i="26"/>
  <c r="CY125" i="26"/>
  <c r="DG125" i="26"/>
  <c r="DO125" i="26"/>
  <c r="DQ125" i="26"/>
  <c r="G126" i="26"/>
  <c r="O126" i="26"/>
  <c r="W126" i="26"/>
  <c r="Y126" i="26"/>
  <c r="AM126" i="26"/>
  <c r="AU126" i="26"/>
  <c r="BC126" i="26"/>
  <c r="BE126" i="26"/>
  <c r="BS126" i="26"/>
  <c r="CA126" i="26"/>
  <c r="CI126" i="26"/>
  <c r="CK126" i="26"/>
  <c r="CY126" i="26"/>
  <c r="DG126" i="26"/>
  <c r="DO126" i="26"/>
  <c r="DQ126" i="26"/>
  <c r="G127" i="26"/>
  <c r="O127" i="26"/>
  <c r="W127" i="26"/>
  <c r="Y127" i="26"/>
  <c r="AM127" i="26"/>
  <c r="AU127" i="26"/>
  <c r="BC127" i="26"/>
  <c r="BE127" i="26"/>
  <c r="BS127" i="26"/>
  <c r="CA127" i="26"/>
  <c r="CI127" i="26"/>
  <c r="CK127" i="26"/>
  <c r="CY127" i="26"/>
  <c r="DG127" i="26"/>
  <c r="DO127" i="26"/>
  <c r="DQ127" i="26"/>
  <c r="G128" i="26"/>
  <c r="O128" i="26"/>
  <c r="W128" i="26"/>
  <c r="Y128" i="26"/>
  <c r="AM128" i="26"/>
  <c r="AU128" i="26"/>
  <c r="BC128" i="26"/>
  <c r="BE128" i="26"/>
  <c r="BS128" i="26"/>
  <c r="CA128" i="26"/>
  <c r="CI128" i="26"/>
  <c r="CK128" i="26"/>
  <c r="CY128" i="26"/>
  <c r="DG128" i="26"/>
  <c r="DO128" i="26"/>
  <c r="DQ128" i="26"/>
  <c r="G129" i="26"/>
  <c r="O129" i="26"/>
  <c r="W129" i="26"/>
  <c r="Y129" i="26"/>
  <c r="AM129" i="26"/>
  <c r="AU129" i="26"/>
  <c r="BC129" i="26"/>
  <c r="BE129" i="26"/>
  <c r="BS129" i="26"/>
  <c r="CA129" i="26"/>
  <c r="CI129" i="26"/>
  <c r="CK129" i="26"/>
  <c r="CY129" i="26"/>
  <c r="DG129" i="26"/>
  <c r="DO129" i="26"/>
  <c r="DQ129" i="26"/>
  <c r="G130" i="26"/>
  <c r="O130" i="26"/>
  <c r="W130" i="26"/>
  <c r="Y130" i="26"/>
  <c r="AM130" i="26"/>
  <c r="AU130" i="26"/>
  <c r="BC130" i="26"/>
  <c r="BE130" i="26"/>
  <c r="BS130" i="26"/>
  <c r="CA130" i="26"/>
  <c r="CI130" i="26"/>
  <c r="CK130" i="26"/>
  <c r="CY130" i="26"/>
  <c r="DG130" i="26"/>
  <c r="DO130" i="26"/>
  <c r="DQ130" i="26"/>
  <c r="G131" i="26"/>
  <c r="O131" i="26"/>
  <c r="W131" i="26"/>
  <c r="Y131" i="26"/>
  <c r="AM131" i="26"/>
  <c r="AU131" i="26"/>
  <c r="BC131" i="26"/>
  <c r="BE131" i="26"/>
  <c r="BS131" i="26"/>
  <c r="CA131" i="26"/>
  <c r="CI131" i="26"/>
  <c r="CK131" i="26"/>
  <c r="CY131" i="26"/>
  <c r="DG131" i="26"/>
  <c r="DO131" i="26"/>
  <c r="DQ131" i="26"/>
  <c r="G132" i="26"/>
  <c r="O132" i="26"/>
  <c r="W132" i="26"/>
  <c r="Y132" i="26"/>
  <c r="AM132" i="26"/>
  <c r="AU132" i="26"/>
  <c r="BC132" i="26"/>
  <c r="BE132" i="26"/>
  <c r="BS132" i="26"/>
  <c r="CA132" i="26"/>
  <c r="CI132" i="26"/>
  <c r="CK132" i="26"/>
  <c r="CY132" i="26"/>
  <c r="DG132" i="26"/>
  <c r="DO132" i="26"/>
  <c r="DQ132" i="26"/>
  <c r="G133" i="26"/>
  <c r="O133" i="26"/>
  <c r="W133" i="26"/>
  <c r="Y133" i="26"/>
  <c r="AM133" i="26"/>
  <c r="AU133" i="26"/>
  <c r="BC133" i="26"/>
  <c r="BE133" i="26"/>
  <c r="BS133" i="26"/>
  <c r="CA133" i="26"/>
  <c r="CI133" i="26"/>
  <c r="CK133" i="26"/>
  <c r="CY133" i="26"/>
  <c r="DG133" i="26"/>
  <c r="DO133" i="26"/>
  <c r="DQ133" i="26"/>
  <c r="G134" i="26"/>
  <c r="O134" i="26"/>
  <c r="W134" i="26"/>
  <c r="Y134" i="26"/>
  <c r="AM134" i="26"/>
  <c r="AU134" i="26"/>
  <c r="BC134" i="26"/>
  <c r="BE134" i="26"/>
  <c r="BS134" i="26"/>
  <c r="CA134" i="26"/>
  <c r="CI134" i="26"/>
  <c r="CK134" i="26"/>
  <c r="CY134" i="26"/>
  <c r="DG134" i="26"/>
  <c r="DO134" i="26"/>
  <c r="DQ134" i="26"/>
  <c r="G135" i="26"/>
  <c r="O135" i="26"/>
  <c r="W135" i="26"/>
  <c r="Y135" i="26"/>
  <c r="AM135" i="26"/>
  <c r="AU135" i="26"/>
  <c r="BC135" i="26"/>
  <c r="BE135" i="26"/>
  <c r="BS135" i="26"/>
  <c r="CA135" i="26"/>
  <c r="CI135" i="26"/>
  <c r="CK135" i="26"/>
  <c r="CY135" i="26"/>
  <c r="DG135" i="26"/>
  <c r="DO135" i="26"/>
  <c r="DQ135" i="26"/>
  <c r="G136" i="26"/>
  <c r="O136" i="26"/>
  <c r="W136" i="26"/>
  <c r="Y136" i="26"/>
  <c r="AM136" i="26"/>
  <c r="AU136" i="26"/>
  <c r="BC136" i="26"/>
  <c r="BE136" i="26"/>
  <c r="BS136" i="26"/>
  <c r="CA136" i="26"/>
  <c r="CI136" i="26"/>
  <c r="CK136" i="26"/>
  <c r="CT137" i="26"/>
  <c r="CR137" i="26"/>
  <c r="EB137" i="26"/>
  <c r="ED137" i="26"/>
  <c r="DZ137" i="26"/>
  <c r="DX137" i="26"/>
  <c r="AH138" i="26"/>
  <c r="AF138" i="26"/>
  <c r="BN138" i="26"/>
  <c r="BL138" i="26"/>
  <c r="CT138" i="26"/>
  <c r="CR138" i="26"/>
  <c r="EB138" i="26"/>
  <c r="ED138" i="26"/>
  <c r="DZ138" i="26"/>
  <c r="DX138" i="26"/>
  <c r="AH139" i="26"/>
  <c r="AF139" i="26"/>
  <c r="BN139" i="26"/>
  <c r="BL139" i="26"/>
  <c r="CT139" i="26"/>
  <c r="CR139" i="26"/>
  <c r="EB139" i="26"/>
  <c r="ED139" i="26"/>
  <c r="DZ139" i="26"/>
  <c r="DX139" i="26"/>
  <c r="AH140" i="26"/>
  <c r="AF140" i="26"/>
  <c r="BN140" i="26"/>
  <c r="BL140" i="26"/>
  <c r="CT140" i="26"/>
  <c r="CR140" i="26"/>
  <c r="EB140" i="26"/>
  <c r="ED140" i="26"/>
  <c r="DZ140" i="26"/>
  <c r="DX140" i="26"/>
  <c r="AH141" i="26"/>
  <c r="AF141" i="26"/>
  <c r="BN141" i="26"/>
  <c r="BL141" i="26"/>
  <c r="CT141" i="26"/>
  <c r="CR141" i="26"/>
  <c r="EB141" i="26"/>
  <c r="ED141" i="26"/>
  <c r="DZ141" i="26"/>
  <c r="DX141" i="26"/>
  <c r="AH142" i="26"/>
  <c r="AF142" i="26"/>
  <c r="BN142" i="26"/>
  <c r="BL142" i="26"/>
  <c r="CT142" i="26"/>
  <c r="CR142" i="26"/>
  <c r="EB142" i="26"/>
  <c r="ED142" i="26"/>
  <c r="DZ142" i="26"/>
  <c r="DX142" i="26"/>
  <c r="AH143" i="26"/>
  <c r="AF143" i="26"/>
  <c r="BN143" i="26"/>
  <c r="BL143" i="26"/>
  <c r="CT143" i="26"/>
  <c r="CR143" i="26"/>
  <c r="EB143" i="26"/>
  <c r="ED143" i="26"/>
  <c r="DZ143" i="26"/>
  <c r="DX143" i="26"/>
  <c r="AH144" i="26"/>
  <c r="AF144" i="26"/>
  <c r="BN144" i="26"/>
  <c r="BL144" i="26"/>
  <c r="CT144" i="26"/>
  <c r="CR144" i="26"/>
  <c r="CZ136" i="26"/>
  <c r="DH136" i="26"/>
  <c r="DP136" i="26"/>
  <c r="DR136" i="26"/>
  <c r="H137" i="26"/>
  <c r="P137" i="26"/>
  <c r="X137" i="26"/>
  <c r="Z137" i="26"/>
  <c r="AN137" i="26"/>
  <c r="AV137" i="26"/>
  <c r="BD137" i="26"/>
  <c r="BF137" i="26"/>
  <c r="BT137" i="26"/>
  <c r="CB137" i="26"/>
  <c r="CJ137" i="26"/>
  <c r="CL137" i="26"/>
  <c r="CZ137" i="26"/>
  <c r="DH137" i="26"/>
  <c r="DP137" i="26"/>
  <c r="DR137" i="26"/>
  <c r="H138" i="26"/>
  <c r="P138" i="26"/>
  <c r="X138" i="26"/>
  <c r="Z138" i="26"/>
  <c r="AN138" i="26"/>
  <c r="AV138" i="26"/>
  <c r="BD138" i="26"/>
  <c r="BF138" i="26"/>
  <c r="BT138" i="26"/>
  <c r="CB138" i="26"/>
  <c r="CJ138" i="26"/>
  <c r="CL138" i="26"/>
  <c r="CZ138" i="26"/>
  <c r="DH138" i="26"/>
  <c r="DP138" i="26"/>
  <c r="DR138" i="26"/>
  <c r="H139" i="26"/>
  <c r="P139" i="26"/>
  <c r="X139" i="26"/>
  <c r="Z139" i="26"/>
  <c r="AN139" i="26"/>
  <c r="AV139" i="26"/>
  <c r="BD139" i="26"/>
  <c r="BF139" i="26"/>
  <c r="BT139" i="26"/>
  <c r="CB139" i="26"/>
  <c r="CJ139" i="26"/>
  <c r="CL139" i="26"/>
  <c r="CZ139" i="26"/>
  <c r="DH139" i="26"/>
  <c r="DP139" i="26"/>
  <c r="DR139" i="26"/>
  <c r="H140" i="26"/>
  <c r="P140" i="26"/>
  <c r="X140" i="26"/>
  <c r="Z140" i="26"/>
  <c r="AN140" i="26"/>
  <c r="AV140" i="26"/>
  <c r="BD140" i="26"/>
  <c r="BF140" i="26"/>
  <c r="BT140" i="26"/>
  <c r="CB140" i="26"/>
  <c r="CJ140" i="26"/>
  <c r="CL140" i="26"/>
  <c r="CZ140" i="26"/>
  <c r="DH140" i="26"/>
  <c r="DP140" i="26"/>
  <c r="DR140" i="26"/>
  <c r="H141" i="26"/>
  <c r="P141" i="26"/>
  <c r="X141" i="26"/>
  <c r="Z141" i="26"/>
  <c r="AN141" i="26"/>
  <c r="AV141" i="26"/>
  <c r="BD141" i="26"/>
  <c r="BF141" i="26"/>
  <c r="BT141" i="26"/>
  <c r="CB141" i="26"/>
  <c r="CJ141" i="26"/>
  <c r="CL141" i="26"/>
  <c r="CZ141" i="26"/>
  <c r="DH141" i="26"/>
  <c r="DP141" i="26"/>
  <c r="DR141" i="26"/>
  <c r="H142" i="26"/>
  <c r="P142" i="26"/>
  <c r="X142" i="26"/>
  <c r="Z142" i="26"/>
  <c r="AN142" i="26"/>
  <c r="AV142" i="26"/>
  <c r="BD142" i="26"/>
  <c r="BF142" i="26"/>
  <c r="BT142" i="26"/>
  <c r="CB142" i="26"/>
  <c r="CJ142" i="26"/>
  <c r="CL142" i="26"/>
  <c r="CZ142" i="26"/>
  <c r="DH142" i="26"/>
  <c r="DP142" i="26"/>
  <c r="DR142" i="26"/>
  <c r="H143" i="26"/>
  <c r="P143" i="26"/>
  <c r="X143" i="26"/>
  <c r="Z143" i="26"/>
  <c r="AN143" i="26"/>
  <c r="AV143" i="26"/>
  <c r="BD143" i="26"/>
  <c r="BF143" i="26"/>
  <c r="BT143" i="26"/>
  <c r="CB143" i="26"/>
  <c r="CJ143" i="26"/>
  <c r="CL143" i="26"/>
  <c r="CZ143" i="26"/>
  <c r="DH143" i="26"/>
  <c r="DP143" i="26"/>
  <c r="DR143" i="26"/>
  <c r="H144" i="26"/>
  <c r="P144" i="26"/>
  <c r="X144" i="26"/>
  <c r="Z144" i="26"/>
  <c r="AN144" i="26"/>
  <c r="AV144" i="26"/>
  <c r="BD144" i="26"/>
  <c r="BF144" i="26"/>
  <c r="BT144" i="26"/>
  <c r="CB144" i="26"/>
  <c r="CJ144" i="26"/>
  <c r="CL144" i="26"/>
  <c r="CZ144" i="26"/>
  <c r="DS144" i="26"/>
  <c r="EA144" i="26" s="1"/>
  <c r="DU144" i="26"/>
  <c r="AE145" i="26"/>
  <c r="BM145" i="26"/>
  <c r="BK145" i="26"/>
  <c r="CS145" i="26"/>
  <c r="CQ145" i="26"/>
  <c r="EC145" i="26"/>
  <c r="DY145" i="26"/>
  <c r="DW145" i="26"/>
  <c r="AG146" i="26"/>
  <c r="AE146" i="26"/>
  <c r="BM146" i="26"/>
  <c r="BK146" i="26"/>
  <c r="CS146" i="26"/>
  <c r="CQ146" i="26"/>
  <c r="EA146" i="26"/>
  <c r="EC146" i="26"/>
  <c r="DY146" i="26"/>
  <c r="DW146" i="26"/>
  <c r="AG147" i="26"/>
  <c r="AE147" i="26"/>
  <c r="BM147" i="26"/>
  <c r="BK147" i="26"/>
  <c r="CS147" i="26"/>
  <c r="CQ147" i="26"/>
  <c r="EA147" i="26"/>
  <c r="EC147" i="26"/>
  <c r="DY147" i="26"/>
  <c r="DW147" i="26"/>
  <c r="AG148" i="26"/>
  <c r="AE148" i="26"/>
  <c r="BM148" i="26"/>
  <c r="BK148" i="26"/>
  <c r="CS148" i="26"/>
  <c r="CQ148" i="26"/>
  <c r="EA148" i="26"/>
  <c r="EC148" i="26"/>
  <c r="DY148" i="26"/>
  <c r="DW148" i="26"/>
  <c r="AG149" i="26"/>
  <c r="AE149" i="26"/>
  <c r="BM149" i="26"/>
  <c r="BK149" i="26"/>
  <c r="CS149" i="26"/>
  <c r="CQ149" i="26"/>
  <c r="EA149" i="26"/>
  <c r="EC149" i="26"/>
  <c r="DY149" i="26"/>
  <c r="DW149" i="26"/>
  <c r="AG150" i="26"/>
  <c r="AE150" i="26"/>
  <c r="BM150" i="26"/>
  <c r="BK150" i="26"/>
  <c r="CS150" i="26"/>
  <c r="CQ150" i="26"/>
  <c r="EA150" i="26"/>
  <c r="EC150" i="26"/>
  <c r="DY150" i="26"/>
  <c r="DW150" i="26"/>
  <c r="AG151" i="26"/>
  <c r="AE151" i="26"/>
  <c r="BM151" i="26"/>
  <c r="BK151" i="26"/>
  <c r="CS151" i="26"/>
  <c r="CQ151" i="26"/>
  <c r="BS137" i="26"/>
  <c r="CA137" i="26"/>
  <c r="CI137" i="26"/>
  <c r="CK137" i="26"/>
  <c r="CY137" i="26"/>
  <c r="DG137" i="26"/>
  <c r="DO137" i="26"/>
  <c r="DQ137" i="26"/>
  <c r="G138" i="26"/>
  <c r="O138" i="26"/>
  <c r="W138" i="26"/>
  <c r="Y138" i="26"/>
  <c r="AM138" i="26"/>
  <c r="AU138" i="26"/>
  <c r="BC138" i="26"/>
  <c r="BE138" i="26"/>
  <c r="BS138" i="26"/>
  <c r="CA138" i="26"/>
  <c r="CI138" i="26"/>
  <c r="CK138" i="26"/>
  <c r="CY138" i="26"/>
  <c r="DG138" i="26"/>
  <c r="DO138" i="26"/>
  <c r="DQ138" i="26"/>
  <c r="G139" i="26"/>
  <c r="O139" i="26"/>
  <c r="W139" i="26"/>
  <c r="Y139" i="26"/>
  <c r="AM139" i="26"/>
  <c r="AU139" i="26"/>
  <c r="BC139" i="26"/>
  <c r="BE139" i="26"/>
  <c r="BS139" i="26"/>
  <c r="CA139" i="26"/>
  <c r="CI139" i="26"/>
  <c r="CK139" i="26"/>
  <c r="CY139" i="26"/>
  <c r="DG139" i="26"/>
  <c r="DO139" i="26"/>
  <c r="DQ139" i="26"/>
  <c r="G140" i="26"/>
  <c r="O140" i="26"/>
  <c r="W140" i="26"/>
  <c r="Y140" i="26"/>
  <c r="AM140" i="26"/>
  <c r="AU140" i="26"/>
  <c r="BC140" i="26"/>
  <c r="BE140" i="26"/>
  <c r="BS140" i="26"/>
  <c r="CA140" i="26"/>
  <c r="CI140" i="26"/>
  <c r="CK140" i="26"/>
  <c r="CY140" i="26"/>
  <c r="DG140" i="26"/>
  <c r="DO140" i="26"/>
  <c r="DQ140" i="26"/>
  <c r="G141" i="26"/>
  <c r="O141" i="26"/>
  <c r="W141" i="26"/>
  <c r="Y141" i="26"/>
  <c r="AM141" i="26"/>
  <c r="AU141" i="26"/>
  <c r="BC141" i="26"/>
  <c r="BE141" i="26"/>
  <c r="BS141" i="26"/>
  <c r="CA141" i="26"/>
  <c r="CI141" i="26"/>
  <c r="CK141" i="26"/>
  <c r="CY141" i="26"/>
  <c r="DG141" i="26"/>
  <c r="DO141" i="26"/>
  <c r="DQ141" i="26"/>
  <c r="G142" i="26"/>
  <c r="O142" i="26"/>
  <c r="W142" i="26"/>
  <c r="Y142" i="26"/>
  <c r="AM142" i="26"/>
  <c r="AU142" i="26"/>
  <c r="BC142" i="26"/>
  <c r="BE142" i="26"/>
  <c r="BS142" i="26"/>
  <c r="CA142" i="26"/>
  <c r="CI142" i="26"/>
  <c r="CK142" i="26"/>
  <c r="CY142" i="26"/>
  <c r="DG142" i="26"/>
  <c r="DO142" i="26"/>
  <c r="DQ142" i="26"/>
  <c r="G143" i="26"/>
  <c r="O143" i="26"/>
  <c r="W143" i="26"/>
  <c r="Y143" i="26"/>
  <c r="AM143" i="26"/>
  <c r="AU143" i="26"/>
  <c r="BC143" i="26"/>
  <c r="BE143" i="26"/>
  <c r="BS143" i="26"/>
  <c r="CA143" i="26"/>
  <c r="CI143" i="26"/>
  <c r="CK143" i="26"/>
  <c r="CY143" i="26"/>
  <c r="DG143" i="26"/>
  <c r="DO143" i="26"/>
  <c r="DQ143" i="26"/>
  <c r="G144" i="26"/>
  <c r="O144" i="26"/>
  <c r="W144" i="26"/>
  <c r="Y144" i="26"/>
  <c r="AM144" i="26"/>
  <c r="AU144" i="26"/>
  <c r="BC144" i="26"/>
  <c r="BE144" i="26"/>
  <c r="BS144" i="26"/>
  <c r="CA144" i="26"/>
  <c r="CI144" i="26"/>
  <c r="CK144" i="26"/>
  <c r="DA144" i="26"/>
  <c r="CY144" i="26"/>
  <c r="DT144" i="26"/>
  <c r="EB144" i="26" s="1"/>
  <c r="DV144" i="26"/>
  <c r="AF145" i="26"/>
  <c r="BN145" i="26"/>
  <c r="BL145" i="26"/>
  <c r="CT145" i="26"/>
  <c r="CR145" i="26"/>
  <c r="EB145" i="26"/>
  <c r="ED145" i="26"/>
  <c r="DZ145" i="26"/>
  <c r="DX145" i="26"/>
  <c r="AH146" i="26"/>
  <c r="AF146" i="26"/>
  <c r="BN146" i="26"/>
  <c r="BL146" i="26"/>
  <c r="CT146" i="26"/>
  <c r="CR146" i="26"/>
  <c r="EB146" i="26"/>
  <c r="ED146" i="26"/>
  <c r="DZ146" i="26"/>
  <c r="DX146" i="26"/>
  <c r="AH147" i="26"/>
  <c r="AF147" i="26"/>
  <c r="BN147" i="26"/>
  <c r="BL147" i="26"/>
  <c r="CT147" i="26"/>
  <c r="CR147" i="26"/>
  <c r="EB147" i="26"/>
  <c r="ED147" i="26"/>
  <c r="DZ147" i="26"/>
  <c r="DX147" i="26"/>
  <c r="AH148" i="26"/>
  <c r="AF148" i="26"/>
  <c r="BN148" i="26"/>
  <c r="BL148" i="26"/>
  <c r="CT148" i="26"/>
  <c r="CR148" i="26"/>
  <c r="EB148" i="26"/>
  <c r="ED148" i="26"/>
  <c r="DZ148" i="26"/>
  <c r="DX148" i="26"/>
  <c r="AH149" i="26"/>
  <c r="AF149" i="26"/>
  <c r="BN149" i="26"/>
  <c r="BL149" i="26"/>
  <c r="CT149" i="26"/>
  <c r="CR149" i="26"/>
  <c r="EB149" i="26"/>
  <c r="ED149" i="26"/>
  <c r="DZ149" i="26"/>
  <c r="DX149" i="26"/>
  <c r="AH150" i="26"/>
  <c r="AF150" i="26"/>
  <c r="BN150" i="26"/>
  <c r="BL150" i="26"/>
  <c r="CT150" i="26"/>
  <c r="CR150" i="26"/>
  <c r="EB150" i="26"/>
  <c r="ED150" i="26"/>
  <c r="DZ150" i="26"/>
  <c r="DX150" i="26"/>
  <c r="AH151" i="26"/>
  <c r="AF151" i="26"/>
  <c r="BN151" i="26"/>
  <c r="BL151" i="26"/>
  <c r="CT151" i="26"/>
  <c r="CR151" i="26"/>
  <c r="EB151" i="26"/>
  <c r="ED151" i="26"/>
  <c r="DZ151" i="26"/>
  <c r="DX151" i="26"/>
  <c r="AH152" i="26"/>
  <c r="AF152" i="26"/>
  <c r="BN152" i="26"/>
  <c r="BL152" i="26"/>
  <c r="CT152" i="26"/>
  <c r="CR152" i="26"/>
  <c r="DG144" i="26"/>
  <c r="DO144" i="26"/>
  <c r="DQ144" i="26"/>
  <c r="G145" i="26"/>
  <c r="O145" i="26"/>
  <c r="W145" i="26"/>
  <c r="Y145" i="26"/>
  <c r="AM145" i="26"/>
  <c r="AU145" i="26"/>
  <c r="BC145" i="26"/>
  <c r="BE145" i="26"/>
  <c r="BS145" i="26"/>
  <c r="CA145" i="26"/>
  <c r="CI145" i="26"/>
  <c r="CK145" i="26"/>
  <c r="CY145" i="26"/>
  <c r="DG145" i="26"/>
  <c r="DO145" i="26"/>
  <c r="DQ145" i="26"/>
  <c r="G146" i="26"/>
  <c r="O146" i="26"/>
  <c r="W146" i="26"/>
  <c r="Y146" i="26"/>
  <c r="AM146" i="26"/>
  <c r="AU146" i="26"/>
  <c r="BC146" i="26"/>
  <c r="BE146" i="26"/>
  <c r="BS146" i="26"/>
  <c r="CA146" i="26"/>
  <c r="CI146" i="26"/>
  <c r="CK146" i="26"/>
  <c r="CY146" i="26"/>
  <c r="DG146" i="26"/>
  <c r="DO146" i="26"/>
  <c r="DQ146" i="26"/>
  <c r="G147" i="26"/>
  <c r="O147" i="26"/>
  <c r="W147" i="26"/>
  <c r="Y147" i="26"/>
  <c r="AM147" i="26"/>
  <c r="AU147" i="26"/>
  <c r="BC147" i="26"/>
  <c r="BE147" i="26"/>
  <c r="BS147" i="26"/>
  <c r="CA147" i="26"/>
  <c r="CI147" i="26"/>
  <c r="CK147" i="26"/>
  <c r="CY147" i="26"/>
  <c r="DG147" i="26"/>
  <c r="DO147" i="26"/>
  <c r="DQ147" i="26"/>
  <c r="G148" i="26"/>
  <c r="O148" i="26"/>
  <c r="W148" i="26"/>
  <c r="Y148" i="26"/>
  <c r="AM148" i="26"/>
  <c r="AU148" i="26"/>
  <c r="BC148" i="26"/>
  <c r="BE148" i="26"/>
  <c r="BS148" i="26"/>
  <c r="CA148" i="26"/>
  <c r="CI148" i="26"/>
  <c r="CK148" i="26"/>
  <c r="CY148" i="26"/>
  <c r="DG148" i="26"/>
  <c r="DO148" i="26"/>
  <c r="DQ148" i="26"/>
  <c r="G149" i="26"/>
  <c r="O149" i="26"/>
  <c r="W149" i="26"/>
  <c r="Y149" i="26"/>
  <c r="AM149" i="26"/>
  <c r="AU149" i="26"/>
  <c r="BC149" i="26"/>
  <c r="BE149" i="26"/>
  <c r="BS149" i="26"/>
  <c r="CA149" i="26"/>
  <c r="CI149" i="26"/>
  <c r="CK149" i="26"/>
  <c r="CY149" i="26"/>
  <c r="DG149" i="26"/>
  <c r="DO149" i="26"/>
  <c r="DQ149" i="26"/>
  <c r="G150" i="26"/>
  <c r="O150" i="26"/>
  <c r="W150" i="26"/>
  <c r="Y150" i="26"/>
  <c r="AM150" i="26"/>
  <c r="AU150" i="26"/>
  <c r="BC150" i="26"/>
  <c r="BE150" i="26"/>
  <c r="BS150" i="26"/>
  <c r="CA150" i="26"/>
  <c r="CI150" i="26"/>
  <c r="CK150" i="26"/>
  <c r="CY150" i="26"/>
  <c r="DG150" i="26"/>
  <c r="DO150" i="26"/>
  <c r="DQ150" i="26"/>
  <c r="G151" i="26"/>
  <c r="O151" i="26"/>
  <c r="W151" i="26"/>
  <c r="Y151" i="26"/>
  <c r="AM151" i="26"/>
  <c r="AU151" i="26"/>
  <c r="BC151" i="26"/>
  <c r="BE151" i="26"/>
  <c r="BS151" i="26"/>
  <c r="CA151" i="26"/>
  <c r="CI151" i="26"/>
  <c r="CK151" i="26"/>
  <c r="CY151" i="26"/>
  <c r="DH151" i="26"/>
  <c r="DS151" i="26"/>
  <c r="EA151" i="26" s="1"/>
  <c r="DU151" i="26"/>
  <c r="DP151" i="26"/>
  <c r="H152" i="26"/>
  <c r="P152" i="26"/>
  <c r="AG152" i="26"/>
  <c r="AE152" i="26"/>
  <c r="X152" i="26"/>
  <c r="AN152" i="26"/>
  <c r="AV152" i="26"/>
  <c r="BM152" i="26"/>
  <c r="BK152" i="26"/>
  <c r="BD152" i="26"/>
  <c r="BT152" i="26"/>
  <c r="CB152" i="26"/>
  <c r="CS152" i="26"/>
  <c r="CQ152" i="26"/>
  <c r="CJ152" i="26"/>
  <c r="EA152" i="26"/>
  <c r="EC152" i="26"/>
  <c r="DY152" i="26"/>
  <c r="DW152" i="26"/>
  <c r="AG153" i="26"/>
  <c r="AE153" i="26"/>
  <c r="BM153" i="26"/>
  <c r="BK153" i="26"/>
  <c r="CS153" i="26"/>
  <c r="CQ153" i="26"/>
  <c r="EA153" i="26"/>
  <c r="EC153" i="26"/>
  <c r="DY153" i="26"/>
  <c r="DW153" i="26"/>
  <c r="AG154" i="26"/>
  <c r="AE154" i="26"/>
  <c r="BM154" i="26"/>
  <c r="BK154" i="26"/>
  <c r="CS154" i="26"/>
  <c r="CQ154" i="26"/>
  <c r="EA154" i="26"/>
  <c r="EC154" i="26"/>
  <c r="DY154" i="26"/>
  <c r="DW154" i="26"/>
  <c r="AG155" i="26"/>
  <c r="AE155" i="26"/>
  <c r="BM155" i="26"/>
  <c r="BK155" i="26"/>
  <c r="CS155" i="26"/>
  <c r="CQ155" i="26"/>
  <c r="EA155" i="26"/>
  <c r="EC155" i="26"/>
  <c r="DY155" i="26"/>
  <c r="DW155" i="26"/>
  <c r="AG156" i="26"/>
  <c r="AE156" i="26"/>
  <c r="BM156" i="26"/>
  <c r="BK156" i="26"/>
  <c r="DH144" i="26"/>
  <c r="DP144" i="26"/>
  <c r="DR144" i="26"/>
  <c r="H145" i="26"/>
  <c r="P145" i="26"/>
  <c r="X145" i="26"/>
  <c r="Z145" i="26"/>
  <c r="AN145" i="26"/>
  <c r="AV145" i="26"/>
  <c r="BD145" i="26"/>
  <c r="BF145" i="26"/>
  <c r="BT145" i="26"/>
  <c r="CB145" i="26"/>
  <c r="CJ145" i="26"/>
  <c r="CL145" i="26"/>
  <c r="CZ145" i="26"/>
  <c r="DH145" i="26"/>
  <c r="DP145" i="26"/>
  <c r="DR145" i="26"/>
  <c r="H146" i="26"/>
  <c r="P146" i="26"/>
  <c r="X146" i="26"/>
  <c r="Z146" i="26"/>
  <c r="AN146" i="26"/>
  <c r="AV146" i="26"/>
  <c r="BD146" i="26"/>
  <c r="BF146" i="26"/>
  <c r="BT146" i="26"/>
  <c r="CB146" i="26"/>
  <c r="CJ146" i="26"/>
  <c r="CL146" i="26"/>
  <c r="CZ146" i="26"/>
  <c r="DH146" i="26"/>
  <c r="DP146" i="26"/>
  <c r="DR146" i="26"/>
  <c r="H147" i="26"/>
  <c r="P147" i="26"/>
  <c r="X147" i="26"/>
  <c r="Z147" i="26"/>
  <c r="AN147" i="26"/>
  <c r="AV147" i="26"/>
  <c r="BD147" i="26"/>
  <c r="BF147" i="26"/>
  <c r="BT147" i="26"/>
  <c r="CB147" i="26"/>
  <c r="CJ147" i="26"/>
  <c r="CL147" i="26"/>
  <c r="CZ147" i="26"/>
  <c r="DH147" i="26"/>
  <c r="DP147" i="26"/>
  <c r="DR147" i="26"/>
  <c r="H148" i="26"/>
  <c r="P148" i="26"/>
  <c r="X148" i="26"/>
  <c r="Z148" i="26"/>
  <c r="AN148" i="26"/>
  <c r="AV148" i="26"/>
  <c r="BD148" i="26"/>
  <c r="BF148" i="26"/>
  <c r="BT148" i="26"/>
  <c r="CB148" i="26"/>
  <c r="CJ148" i="26"/>
  <c r="CL148" i="26"/>
  <c r="CZ148" i="26"/>
  <c r="DH148" i="26"/>
  <c r="DP148" i="26"/>
  <c r="DR148" i="26"/>
  <c r="H149" i="26"/>
  <c r="P149" i="26"/>
  <c r="X149" i="26"/>
  <c r="Z149" i="26"/>
  <c r="AN149" i="26"/>
  <c r="AV149" i="26"/>
  <c r="BD149" i="26"/>
  <c r="BF149" i="26"/>
  <c r="BT149" i="26"/>
  <c r="CB149" i="26"/>
  <c r="CJ149" i="26"/>
  <c r="CL149" i="26"/>
  <c r="CZ149" i="26"/>
  <c r="DH149" i="26"/>
  <c r="DP149" i="26"/>
  <c r="DR149" i="26"/>
  <c r="H150" i="26"/>
  <c r="P150" i="26"/>
  <c r="X150" i="26"/>
  <c r="Z150" i="26"/>
  <c r="AN150" i="26"/>
  <c r="AV150" i="26"/>
  <c r="BD150" i="26"/>
  <c r="BF150" i="26"/>
  <c r="BT150" i="26"/>
  <c r="CB150" i="26"/>
  <c r="CJ150" i="26"/>
  <c r="CL150" i="26"/>
  <c r="CZ150" i="26"/>
  <c r="DH150" i="26"/>
  <c r="DP150" i="26"/>
  <c r="DR150" i="26"/>
  <c r="H151" i="26"/>
  <c r="P151" i="26"/>
  <c r="X151" i="26"/>
  <c r="Z151" i="26"/>
  <c r="AN151" i="26"/>
  <c r="AV151" i="26"/>
  <c r="BD151" i="26"/>
  <c r="BF151" i="26"/>
  <c r="BT151" i="26"/>
  <c r="CB151" i="26"/>
  <c r="CJ151" i="26"/>
  <c r="CL151" i="26"/>
  <c r="CZ151" i="26"/>
  <c r="DR151" i="26"/>
  <c r="Z152" i="26"/>
  <c r="BF152" i="26"/>
  <c r="CL152" i="26"/>
  <c r="EB152" i="26"/>
  <c r="ED152" i="26"/>
  <c r="DZ152" i="26"/>
  <c r="DX152" i="26"/>
  <c r="AH153" i="26"/>
  <c r="AF153" i="26"/>
  <c r="BN153" i="26"/>
  <c r="BL153" i="26"/>
  <c r="CT153" i="26"/>
  <c r="CR153" i="26"/>
  <c r="EB153" i="26"/>
  <c r="ED153" i="26"/>
  <c r="DZ153" i="26"/>
  <c r="DX153" i="26"/>
  <c r="AH154" i="26"/>
  <c r="AF154" i="26"/>
  <c r="BN154" i="26"/>
  <c r="BL154" i="26"/>
  <c r="CT154" i="26"/>
  <c r="CR154" i="26"/>
  <c r="EB154" i="26"/>
  <c r="ED154" i="26"/>
  <c r="DZ154" i="26"/>
  <c r="DX154" i="26"/>
  <c r="AH155" i="26"/>
  <c r="AF155" i="26"/>
  <c r="BN155" i="26"/>
  <c r="BL155" i="26"/>
  <c r="CT155" i="26"/>
  <c r="CR155" i="26"/>
  <c r="EB155" i="26"/>
  <c r="ED155" i="26"/>
  <c r="DZ155" i="26"/>
  <c r="DX155" i="26"/>
  <c r="AH156" i="26"/>
  <c r="AF156" i="26"/>
  <c r="DG151" i="26"/>
  <c r="DO151" i="26"/>
  <c r="DQ151" i="26"/>
  <c r="G152" i="26"/>
  <c r="O152" i="26"/>
  <c r="W152" i="26"/>
  <c r="Y152" i="26"/>
  <c r="AM152" i="26"/>
  <c r="AU152" i="26"/>
  <c r="BC152" i="26"/>
  <c r="BE152" i="26"/>
  <c r="BS152" i="26"/>
  <c r="CA152" i="26"/>
  <c r="CI152" i="26"/>
  <c r="CK152" i="26"/>
  <c r="CY152" i="26"/>
  <c r="DG152" i="26"/>
  <c r="DO152" i="26"/>
  <c r="DQ152" i="26"/>
  <c r="G153" i="26"/>
  <c r="O153" i="26"/>
  <c r="W153" i="26"/>
  <c r="Y153" i="26"/>
  <c r="AM153" i="26"/>
  <c r="AU153" i="26"/>
  <c r="BC153" i="26"/>
  <c r="BE153" i="26"/>
  <c r="BS153" i="26"/>
  <c r="CA153" i="26"/>
  <c r="CI153" i="26"/>
  <c r="CK153" i="26"/>
  <c r="CY153" i="26"/>
  <c r="DG153" i="26"/>
  <c r="DO153" i="26"/>
  <c r="DQ153" i="26"/>
  <c r="G154" i="26"/>
  <c r="O154" i="26"/>
  <c r="W154" i="26"/>
  <c r="Y154" i="26"/>
  <c r="AM154" i="26"/>
  <c r="AU154" i="26"/>
  <c r="BC154" i="26"/>
  <c r="BE154" i="26"/>
  <c r="BS154" i="26"/>
  <c r="CA154" i="26"/>
  <c r="CI154" i="26"/>
  <c r="CK154" i="26"/>
  <c r="CY154" i="26"/>
  <c r="DG154" i="26"/>
  <c r="DO154" i="26"/>
  <c r="DQ154" i="26"/>
  <c r="G155" i="26"/>
  <c r="O155" i="26"/>
  <c r="W155" i="26"/>
  <c r="Y155" i="26"/>
  <c r="AM155" i="26"/>
  <c r="AU155" i="26"/>
  <c r="BC155" i="26"/>
  <c r="BE155" i="26"/>
  <c r="BS155" i="26"/>
  <c r="CA155" i="26"/>
  <c r="CI155" i="26"/>
  <c r="CK155" i="26"/>
  <c r="CY155" i="26"/>
  <c r="DG155" i="26"/>
  <c r="DO155" i="26"/>
  <c r="DQ155" i="26"/>
  <c r="G156" i="26"/>
  <c r="O156" i="26"/>
  <c r="W156" i="26"/>
  <c r="Y156" i="26"/>
  <c r="AM156" i="26"/>
  <c r="AU156" i="26"/>
  <c r="BC156" i="26"/>
  <c r="BS156" i="26"/>
  <c r="CC156" i="26"/>
  <c r="CM156" i="26"/>
  <c r="CO156" i="26"/>
  <c r="EA156" i="26"/>
  <c r="EC156" i="26"/>
  <c r="DY156" i="26"/>
  <c r="DW156" i="26"/>
  <c r="AG157" i="26"/>
  <c r="AE157" i="26"/>
  <c r="BM157" i="26"/>
  <c r="BK157" i="26"/>
  <c r="CS157" i="26"/>
  <c r="CQ157" i="26"/>
  <c r="EA157" i="26"/>
  <c r="EC157" i="26"/>
  <c r="DY157" i="26"/>
  <c r="DW157" i="26"/>
  <c r="AG158" i="26"/>
  <c r="AE158" i="26"/>
  <c r="BM158" i="26"/>
  <c r="BK158" i="26"/>
  <c r="CS158" i="26"/>
  <c r="CQ158" i="26"/>
  <c r="EA158" i="26"/>
  <c r="EC158" i="26"/>
  <c r="DY158" i="26"/>
  <c r="DW158" i="26"/>
  <c r="AG159" i="26"/>
  <c r="AE159" i="26"/>
  <c r="BM159" i="26"/>
  <c r="BK159" i="26"/>
  <c r="CS159" i="26"/>
  <c r="CQ159" i="26"/>
  <c r="EA159" i="26"/>
  <c r="CZ152" i="26"/>
  <c r="DH152" i="26"/>
  <c r="DP152" i="26"/>
  <c r="DR152" i="26"/>
  <c r="H153" i="26"/>
  <c r="P153" i="26"/>
  <c r="X153" i="26"/>
  <c r="Z153" i="26"/>
  <c r="AN153" i="26"/>
  <c r="AV153" i="26"/>
  <c r="BD153" i="26"/>
  <c r="BF153" i="26"/>
  <c r="BT153" i="26"/>
  <c r="CB153" i="26"/>
  <c r="CJ153" i="26"/>
  <c r="CL153" i="26"/>
  <c r="CZ153" i="26"/>
  <c r="DH153" i="26"/>
  <c r="DP153" i="26"/>
  <c r="DR153" i="26"/>
  <c r="H154" i="26"/>
  <c r="P154" i="26"/>
  <c r="X154" i="26"/>
  <c r="Z154" i="26"/>
  <c r="AN154" i="26"/>
  <c r="AV154" i="26"/>
  <c r="BD154" i="26"/>
  <c r="BF154" i="26"/>
  <c r="BT154" i="26"/>
  <c r="CB154" i="26"/>
  <c r="CJ154" i="26"/>
  <c r="CL154" i="26"/>
  <c r="CZ154" i="26"/>
  <c r="DH154" i="26"/>
  <c r="DP154" i="26"/>
  <c r="DR154" i="26"/>
  <c r="H155" i="26"/>
  <c r="P155" i="26"/>
  <c r="X155" i="26"/>
  <c r="Z155" i="26"/>
  <c r="AN155" i="26"/>
  <c r="AV155" i="26"/>
  <c r="BD155" i="26"/>
  <c r="BF155" i="26"/>
  <c r="BT155" i="26"/>
  <c r="CB155" i="26"/>
  <c r="CJ155" i="26"/>
  <c r="CL155" i="26"/>
  <c r="CZ155" i="26"/>
  <c r="DH155" i="26"/>
  <c r="DP155" i="26"/>
  <c r="DR155" i="26"/>
  <c r="H156" i="26"/>
  <c r="P156" i="26"/>
  <c r="X156" i="26"/>
  <c r="Z156" i="26"/>
  <c r="BN156" i="26"/>
  <c r="BL156" i="26"/>
  <c r="BE156" i="26"/>
  <c r="CT156" i="26"/>
  <c r="CR156" i="26"/>
  <c r="EB156" i="26"/>
  <c r="ED156" i="26"/>
  <c r="DZ156" i="26"/>
  <c r="DX156" i="26"/>
  <c r="AH157" i="26"/>
  <c r="AF157" i="26"/>
  <c r="BN157" i="26"/>
  <c r="BL157" i="26"/>
  <c r="CT157" i="26"/>
  <c r="CR157" i="26"/>
  <c r="EB157" i="26"/>
  <c r="ED157" i="26"/>
  <c r="DZ157" i="26"/>
  <c r="DX157" i="26"/>
  <c r="AH158" i="26"/>
  <c r="AF158" i="26"/>
  <c r="BN158" i="26"/>
  <c r="BL158" i="26"/>
  <c r="CT158" i="26"/>
  <c r="CR158" i="26"/>
  <c r="EB158" i="26"/>
  <c r="ED158" i="26"/>
  <c r="DZ158" i="26"/>
  <c r="DX158" i="26"/>
  <c r="AH159" i="26"/>
  <c r="AF159" i="26"/>
  <c r="BN159" i="26"/>
  <c r="BL159" i="26"/>
  <c r="CT159" i="26"/>
  <c r="CR159" i="26"/>
  <c r="AN156" i="26"/>
  <c r="AV156" i="26"/>
  <c r="BD156" i="26"/>
  <c r="BF156" i="26"/>
  <c r="BT156" i="26"/>
  <c r="CB156" i="26"/>
  <c r="CJ156" i="26"/>
  <c r="CL156" i="26"/>
  <c r="CZ156" i="26"/>
  <c r="DH156" i="26"/>
  <c r="DP156" i="26"/>
  <c r="DR156" i="26"/>
  <c r="H157" i="26"/>
  <c r="P157" i="26"/>
  <c r="X157" i="26"/>
  <c r="Z157" i="26"/>
  <c r="AN157" i="26"/>
  <c r="AV157" i="26"/>
  <c r="BD157" i="26"/>
  <c r="BF157" i="26"/>
  <c r="BT157" i="26"/>
  <c r="CB157" i="26"/>
  <c r="CJ157" i="26"/>
  <c r="CL157" i="26"/>
  <c r="CZ157" i="26"/>
  <c r="DH157" i="26"/>
  <c r="DP157" i="26"/>
  <c r="DR157" i="26"/>
  <c r="H158" i="26"/>
  <c r="P158" i="26"/>
  <c r="X158" i="26"/>
  <c r="Z158" i="26"/>
  <c r="AN158" i="26"/>
  <c r="AV158" i="26"/>
  <c r="BD158" i="26"/>
  <c r="BF158" i="26"/>
  <c r="BT158" i="26"/>
  <c r="CB158" i="26"/>
  <c r="CJ158" i="26"/>
  <c r="CL158" i="26"/>
  <c r="CZ158" i="26"/>
  <c r="DH158" i="26"/>
  <c r="DP158" i="26"/>
  <c r="DR158" i="26"/>
  <c r="H159" i="26"/>
  <c r="P159" i="26"/>
  <c r="X159" i="26"/>
  <c r="Z159" i="26"/>
  <c r="AN159" i="26"/>
  <c r="AV159" i="26"/>
  <c r="BD159" i="26"/>
  <c r="BF159" i="26"/>
  <c r="BT159" i="26"/>
  <c r="CB159" i="26"/>
  <c r="CJ159" i="26"/>
  <c r="CL159" i="26"/>
  <c r="DA159" i="26"/>
  <c r="DI159" i="26"/>
  <c r="EB159" i="26"/>
  <c r="ED159" i="26"/>
  <c r="DZ159" i="26"/>
  <c r="DX159" i="26"/>
  <c r="DQ159" i="26"/>
  <c r="DU159" i="26"/>
  <c r="I160" i="26"/>
  <c r="AA160" i="26"/>
  <c r="AC160" i="26"/>
  <c r="BM160" i="26"/>
  <c r="BK160" i="26"/>
  <c r="CS160" i="26"/>
  <c r="CQ160" i="26"/>
  <c r="EA160" i="26"/>
  <c r="EC160" i="26"/>
  <c r="DY160" i="26"/>
  <c r="DW160" i="26"/>
  <c r="AG161" i="26"/>
  <c r="AE161" i="26"/>
  <c r="BM161" i="26"/>
  <c r="BK161" i="26"/>
  <c r="EA161" i="26"/>
  <c r="EC161" i="26"/>
  <c r="EG162" i="26"/>
  <c r="EE162" i="26"/>
  <c r="CA156" i="26"/>
  <c r="CI156" i="26"/>
  <c r="CK156" i="26"/>
  <c r="CY156" i="26"/>
  <c r="DG156" i="26"/>
  <c r="DO156" i="26"/>
  <c r="DQ156" i="26"/>
  <c r="G157" i="26"/>
  <c r="O157" i="26"/>
  <c r="W157" i="26"/>
  <c r="Y157" i="26"/>
  <c r="AM157" i="26"/>
  <c r="AU157" i="26"/>
  <c r="BC157" i="26"/>
  <c r="BE157" i="26"/>
  <c r="BS157" i="26"/>
  <c r="CA157" i="26"/>
  <c r="CI157" i="26"/>
  <c r="CK157" i="26"/>
  <c r="CY157" i="26"/>
  <c r="DG157" i="26"/>
  <c r="DO157" i="26"/>
  <c r="DQ157" i="26"/>
  <c r="G158" i="26"/>
  <c r="O158" i="26"/>
  <c r="W158" i="26"/>
  <c r="Y158" i="26"/>
  <c r="AM158" i="26"/>
  <c r="AU158" i="26"/>
  <c r="BC158" i="26"/>
  <c r="BE158" i="26"/>
  <c r="BS158" i="26"/>
  <c r="CA158" i="26"/>
  <c r="CI158" i="26"/>
  <c r="CK158" i="26"/>
  <c r="CY158" i="26"/>
  <c r="DG158" i="26"/>
  <c r="DO158" i="26"/>
  <c r="DQ158" i="26"/>
  <c r="G159" i="26"/>
  <c r="O159" i="26"/>
  <c r="W159" i="26"/>
  <c r="Y159" i="26"/>
  <c r="AM159" i="26"/>
  <c r="AU159" i="26"/>
  <c r="BC159" i="26"/>
  <c r="BE159" i="26"/>
  <c r="BS159" i="26"/>
  <c r="CA159" i="26"/>
  <c r="CI159" i="26"/>
  <c r="CK159" i="26"/>
  <c r="Q160" i="26"/>
  <c r="O160" i="26"/>
  <c r="AH160" i="26"/>
  <c r="AF160" i="26"/>
  <c r="BN160" i="26"/>
  <c r="BL160" i="26"/>
  <c r="CT160" i="26"/>
  <c r="CR160" i="26"/>
  <c r="EB160" i="26"/>
  <c r="ED160" i="26"/>
  <c r="DZ160" i="26"/>
  <c r="DX160" i="26"/>
  <c r="EH161" i="26"/>
  <c r="EF161" i="26"/>
  <c r="W160" i="26"/>
  <c r="Y160" i="26"/>
  <c r="AM160" i="26"/>
  <c r="AU160" i="26"/>
  <c r="BC160" i="26"/>
  <c r="BE160" i="26"/>
  <c r="BS160" i="26"/>
  <c r="CA160" i="26"/>
  <c r="CI160" i="26"/>
  <c r="CK160" i="26"/>
  <c r="CY160" i="26"/>
  <c r="DG160" i="26"/>
  <c r="DO160" i="26"/>
  <c r="DQ160" i="26"/>
  <c r="G161" i="26"/>
  <c r="O161" i="26"/>
  <c r="W161" i="26"/>
  <c r="Y161" i="26"/>
  <c r="AM161" i="26"/>
  <c r="AU161" i="26"/>
  <c r="AW161" i="26"/>
  <c r="BC161" i="26"/>
  <c r="BE161" i="26"/>
  <c r="CQ161" i="26"/>
  <c r="DW161" i="26"/>
  <c r="DY161" i="26"/>
  <c r="AE162" i="26"/>
  <c r="BK162" i="26"/>
  <c r="CQ162" i="26"/>
  <c r="DW162" i="26"/>
  <c r="DY162" i="26"/>
  <c r="EE163" i="26"/>
  <c r="EE164" i="26"/>
  <c r="CZ159" i="26"/>
  <c r="DH159" i="26"/>
  <c r="DP159" i="26"/>
  <c r="DR159" i="26"/>
  <c r="H160" i="26"/>
  <c r="P160" i="26"/>
  <c r="X160" i="26"/>
  <c r="Z160" i="26"/>
  <c r="AN160" i="26"/>
  <c r="AV160" i="26"/>
  <c r="BD160" i="26"/>
  <c r="BF160" i="26"/>
  <c r="BT160" i="26"/>
  <c r="CB160" i="26"/>
  <c r="CJ160" i="26"/>
  <c r="CL160" i="26"/>
  <c r="CZ160" i="26"/>
  <c r="DH160" i="26"/>
  <c r="DP160" i="26"/>
  <c r="DR160" i="26"/>
  <c r="AF161" i="26"/>
  <c r="BL161" i="26"/>
  <c r="CR161" i="26"/>
  <c r="DX161" i="26"/>
  <c r="DZ161" i="26"/>
  <c r="EF162" i="26"/>
  <c r="EF163" i="26"/>
  <c r="EF164" i="26"/>
  <c r="AG169" i="26"/>
  <c r="AE169" i="26"/>
  <c r="AH169" i="26"/>
  <c r="AF169" i="26"/>
  <c r="BM169" i="26"/>
  <c r="BK169" i="26"/>
  <c r="BN169" i="26"/>
  <c r="BL169" i="26"/>
  <c r="CS169" i="26"/>
  <c r="CQ169" i="26"/>
  <c r="CT169" i="26"/>
  <c r="CR169" i="26"/>
  <c r="EC169" i="26"/>
  <c r="DY169" i="26"/>
  <c r="DW169" i="26"/>
  <c r="ED169" i="26"/>
  <c r="DZ169" i="26"/>
  <c r="DX169" i="26"/>
  <c r="AH170" i="26"/>
  <c r="AF170" i="26"/>
  <c r="AM169" i="26"/>
  <c r="AU169" i="26"/>
  <c r="BC169" i="26"/>
  <c r="BE169" i="26"/>
  <c r="BS169" i="26"/>
  <c r="CA169" i="26"/>
  <c r="CI169" i="26"/>
  <c r="CK169" i="26"/>
  <c r="CY169" i="26"/>
  <c r="DG169" i="26"/>
  <c r="DO169" i="26"/>
  <c r="DQ169" i="26"/>
  <c r="AE170" i="26"/>
  <c r="BK170" i="26"/>
  <c r="CS170" i="26"/>
  <c r="CQ170" i="26"/>
  <c r="DZ170" i="26"/>
  <c r="ED170" i="26"/>
  <c r="AH171" i="26"/>
  <c r="BN171" i="26"/>
  <c r="CT171" i="26"/>
  <c r="DZ171" i="26"/>
  <c r="ED171" i="26"/>
  <c r="AH172" i="26"/>
  <c r="BN172" i="26"/>
  <c r="CT172" i="26"/>
  <c r="DZ172" i="26"/>
  <c r="ED172" i="26"/>
  <c r="AH173" i="26"/>
  <c r="BN173" i="26"/>
  <c r="CT173" i="26"/>
  <c r="DZ173" i="26"/>
  <c r="ED173" i="26"/>
  <c r="AH174" i="26"/>
  <c r="BN174" i="26"/>
  <c r="CT174" i="26"/>
  <c r="DZ174" i="26"/>
  <c r="ED174" i="26"/>
  <c r="AH175" i="26"/>
  <c r="BN175" i="26"/>
  <c r="CT175" i="26"/>
  <c r="DZ175" i="26"/>
  <c r="ED175" i="26"/>
  <c r="AH176" i="26"/>
  <c r="BN176" i="26"/>
  <c r="CT176" i="26"/>
  <c r="DZ176" i="26"/>
  <c r="ED176" i="26"/>
  <c r="AH177" i="26"/>
  <c r="P169" i="26"/>
  <c r="X169" i="26"/>
  <c r="Z169" i="26"/>
  <c r="AN169" i="26"/>
  <c r="AV169" i="26"/>
  <c r="BD169" i="26"/>
  <c r="BF169" i="26"/>
  <c r="BT169" i="26"/>
  <c r="CB169" i="26"/>
  <c r="CJ169" i="26"/>
  <c r="CL169" i="26"/>
  <c r="CZ169" i="26"/>
  <c r="DH169" i="26"/>
  <c r="DP169" i="26"/>
  <c r="DR169" i="26"/>
  <c r="H170" i="26"/>
  <c r="J170" i="26"/>
  <c r="P170" i="26"/>
  <c r="R170" i="26"/>
  <c r="BL170" i="26"/>
  <c r="EA170" i="26"/>
  <c r="EC170" i="26"/>
  <c r="EE171" i="26"/>
  <c r="EE172" i="26"/>
  <c r="EE173" i="26"/>
  <c r="EE174" i="26"/>
  <c r="EE175" i="26"/>
  <c r="EE176" i="26"/>
  <c r="DW170" i="26"/>
  <c r="DY170" i="26"/>
  <c r="AE171" i="26"/>
  <c r="BK171" i="26"/>
  <c r="CQ171" i="26"/>
  <c r="DW171" i="26"/>
  <c r="DY171" i="26"/>
  <c r="AE172" i="26"/>
  <c r="BK172" i="26"/>
  <c r="CQ172" i="26"/>
  <c r="DW172" i="26"/>
  <c r="DY172" i="26"/>
  <c r="AE173" i="26"/>
  <c r="BK173" i="26"/>
  <c r="CQ173" i="26"/>
  <c r="DW173" i="26"/>
  <c r="DY173" i="26"/>
  <c r="AE174" i="26"/>
  <c r="BK174" i="26"/>
  <c r="CQ174" i="26"/>
  <c r="DW174" i="26"/>
  <c r="DY174" i="26"/>
  <c r="AE175" i="26"/>
  <c r="BK175" i="26"/>
  <c r="CQ175" i="26"/>
  <c r="DW175" i="26"/>
  <c r="DY175" i="26"/>
  <c r="AE176" i="26"/>
  <c r="BK176" i="26"/>
  <c r="CQ176" i="26"/>
  <c r="DW176" i="26"/>
  <c r="DY176" i="26"/>
  <c r="AE177" i="26"/>
  <c r="EB177" i="26"/>
  <c r="AW177" i="26"/>
  <c r="AU177" i="26"/>
  <c r="BJ177" i="26"/>
  <c r="BF177" i="26"/>
  <c r="CT177" i="26"/>
  <c r="CR177" i="26"/>
  <c r="EC177" i="26"/>
  <c r="DY177" i="26"/>
  <c r="DW177" i="26"/>
  <c r="ED177" i="26"/>
  <c r="DZ177" i="26"/>
  <c r="DX177" i="26"/>
  <c r="AE178" i="26"/>
  <c r="AH178" i="26"/>
  <c r="AF178" i="26"/>
  <c r="BM178" i="26"/>
  <c r="BK178" i="26"/>
  <c r="CS178" i="26"/>
  <c r="CQ178" i="26"/>
  <c r="CT178" i="26"/>
  <c r="CR178" i="26"/>
  <c r="DY178" i="26"/>
  <c r="DW178" i="26"/>
  <c r="ED178" i="26"/>
  <c r="DZ178" i="26"/>
  <c r="DX178" i="26"/>
  <c r="AF179" i="26"/>
  <c r="BN179" i="26"/>
  <c r="BL179" i="26"/>
  <c r="CS179" i="26"/>
  <c r="CQ179" i="26"/>
  <c r="CT179" i="26"/>
  <c r="CR179" i="26"/>
  <c r="DY179" i="26"/>
  <c r="DW179" i="26"/>
  <c r="DZ179" i="26"/>
  <c r="DX179" i="26"/>
  <c r="I179" i="26"/>
  <c r="G179" i="26"/>
  <c r="Q179" i="26"/>
  <c r="O179" i="26"/>
  <c r="AC179" i="26"/>
  <c r="Y179" i="26"/>
  <c r="W179" i="26"/>
  <c r="AH180" i="26"/>
  <c r="AF180" i="26"/>
  <c r="AO179" i="26"/>
  <c r="AM179" i="26"/>
  <c r="AW179" i="26"/>
  <c r="AU179" i="26"/>
  <c r="BM180" i="26"/>
  <c r="BK180" i="26"/>
  <c r="CS180" i="26"/>
  <c r="CQ180" i="26"/>
  <c r="DY180" i="26"/>
  <c r="DW180" i="26"/>
  <c r="DO177" i="26"/>
  <c r="DQ177" i="26"/>
  <c r="G178" i="26"/>
  <c r="O178" i="26"/>
  <c r="W178" i="26"/>
  <c r="Y178" i="26"/>
  <c r="AM178" i="26"/>
  <c r="AU178" i="26"/>
  <c r="BC178" i="26"/>
  <c r="BL178" i="26"/>
  <c r="BT178" i="26"/>
  <c r="CB178" i="26"/>
  <c r="CJ178" i="26"/>
  <c r="CL178" i="26"/>
  <c r="CZ178" i="26"/>
  <c r="DH178" i="26"/>
  <c r="DP178" i="26"/>
  <c r="DR178" i="26"/>
  <c r="H179" i="26"/>
  <c r="P179" i="26"/>
  <c r="X179" i="26"/>
  <c r="Z179" i="26"/>
  <c r="AN179" i="26"/>
  <c r="AV179" i="26"/>
  <c r="BD179" i="26"/>
  <c r="BS179" i="26"/>
  <c r="CA179" i="26"/>
  <c r="CI179" i="26"/>
  <c r="CK179" i="26"/>
  <c r="CY179" i="26"/>
  <c r="DG179" i="26"/>
  <c r="DO179" i="26"/>
  <c r="DQ179" i="26"/>
  <c r="G180" i="26"/>
  <c r="I180" i="26"/>
  <c r="O180" i="26"/>
  <c r="Q180" i="26"/>
  <c r="W180" i="26"/>
  <c r="Y180" i="26"/>
  <c r="AA180" i="26"/>
  <c r="EA180" i="26" s="1"/>
  <c r="AC180" i="26"/>
  <c r="EC180" i="26" s="1"/>
  <c r="AM180" i="26"/>
  <c r="AO180" i="26"/>
  <c r="AU180" i="26"/>
  <c r="AW180" i="26"/>
  <c r="BC180" i="26"/>
  <c r="BN180" i="26"/>
  <c r="BL180" i="26"/>
  <c r="BS180" i="26"/>
  <c r="CA180" i="26"/>
  <c r="CI180" i="26"/>
  <c r="CY180" i="26"/>
  <c r="DG180" i="26"/>
  <c r="DO180" i="26"/>
  <c r="AG181" i="26"/>
  <c r="AE181" i="26"/>
  <c r="CT181" i="26"/>
  <c r="CR181" i="26"/>
  <c r="EB181" i="26"/>
  <c r="ED181" i="26"/>
  <c r="DZ181" i="26"/>
  <c r="DX181" i="26"/>
  <c r="AH182" i="26"/>
  <c r="AF182" i="26"/>
  <c r="CT182" i="26"/>
  <c r="CR182" i="26"/>
  <c r="EB182" i="26"/>
  <c r="DZ182" i="26"/>
  <c r="DX182" i="26"/>
  <c r="AH183" i="26"/>
  <c r="AF183" i="26"/>
  <c r="CS183" i="26"/>
  <c r="CQ183" i="26"/>
  <c r="EA183" i="26"/>
  <c r="DY183" i="26"/>
  <c r="DW183" i="26"/>
  <c r="BT177" i="26"/>
  <c r="CB177" i="26"/>
  <c r="CJ177" i="26"/>
  <c r="CL177" i="26"/>
  <c r="CZ177" i="26"/>
  <c r="DH177" i="26"/>
  <c r="DP177" i="26"/>
  <c r="DR177" i="26"/>
  <c r="H178" i="26"/>
  <c r="P178" i="26"/>
  <c r="X178" i="26"/>
  <c r="Z178" i="26"/>
  <c r="AN178" i="26"/>
  <c r="AV178" i="26"/>
  <c r="BS178" i="26"/>
  <c r="CA178" i="26"/>
  <c r="CI178" i="26"/>
  <c r="CK178" i="26"/>
  <c r="CY178" i="26"/>
  <c r="DG178" i="26"/>
  <c r="DO178" i="26"/>
  <c r="DQ178" i="26"/>
  <c r="AY179" i="26"/>
  <c r="BA179" i="26"/>
  <c r="BA165" i="26" s="1"/>
  <c r="BA357" i="26" s="1"/>
  <c r="BF179" i="26"/>
  <c r="BT179" i="26"/>
  <c r="CB179" i="26"/>
  <c r="CJ179" i="26"/>
  <c r="CL179" i="26"/>
  <c r="CZ179" i="26"/>
  <c r="DH179" i="26"/>
  <c r="DP179" i="26"/>
  <c r="DR179" i="26"/>
  <c r="H180" i="26"/>
  <c r="P180" i="26"/>
  <c r="X180" i="26"/>
  <c r="Z180" i="26"/>
  <c r="AN180" i="26"/>
  <c r="AV180" i="26"/>
  <c r="CT180" i="26"/>
  <c r="CR180" i="26"/>
  <c r="CK180" i="26"/>
  <c r="EB180" i="26"/>
  <c r="ED180" i="26"/>
  <c r="DZ180" i="26"/>
  <c r="DX180" i="26"/>
  <c r="DQ180" i="26"/>
  <c r="AH181" i="26"/>
  <c r="AF181" i="26"/>
  <c r="CS181" i="26"/>
  <c r="CQ181" i="26"/>
  <c r="EA181" i="26"/>
  <c r="DY181" i="26"/>
  <c r="DW181" i="26"/>
  <c r="AG182" i="26"/>
  <c r="AE182" i="26"/>
  <c r="CS182" i="26"/>
  <c r="CQ182" i="26"/>
  <c r="EA182" i="26"/>
  <c r="EC182" i="26"/>
  <c r="DY182" i="26"/>
  <c r="DW182" i="26"/>
  <c r="AG183" i="26"/>
  <c r="AE183" i="26"/>
  <c r="CT183" i="26"/>
  <c r="CR183" i="26"/>
  <c r="EB183" i="26"/>
  <c r="ED183" i="26"/>
  <c r="DZ183" i="26"/>
  <c r="DX183" i="26"/>
  <c r="AH184" i="26"/>
  <c r="AF184" i="26"/>
  <c r="BT180" i="26"/>
  <c r="CB180" i="26"/>
  <c r="CJ180" i="26"/>
  <c r="CL180" i="26"/>
  <c r="CZ180" i="26"/>
  <c r="DH180" i="26"/>
  <c r="DP180" i="26"/>
  <c r="DR180" i="26"/>
  <c r="H181" i="26"/>
  <c r="P181" i="26"/>
  <c r="X181" i="26"/>
  <c r="Z181" i="26"/>
  <c r="AN181" i="26"/>
  <c r="AV181" i="26"/>
  <c r="BI181" i="26"/>
  <c r="EC181" i="26" s="1"/>
  <c r="BS181" i="26"/>
  <c r="CA181" i="26"/>
  <c r="CI181" i="26"/>
  <c r="CK181" i="26"/>
  <c r="CY181" i="26"/>
  <c r="DG181" i="26"/>
  <c r="DO181" i="26"/>
  <c r="DQ181" i="26"/>
  <c r="G182" i="26"/>
  <c r="O182" i="26"/>
  <c r="W182" i="26"/>
  <c r="Y182" i="26"/>
  <c r="AM182" i="26"/>
  <c r="AU182" i="26"/>
  <c r="BF182" i="26"/>
  <c r="BJ182" i="26"/>
  <c r="ED182" i="26" s="1"/>
  <c r="BT182" i="26"/>
  <c r="CB182" i="26"/>
  <c r="CJ182" i="26"/>
  <c r="CL182" i="26"/>
  <c r="CZ182" i="26"/>
  <c r="DH182" i="26"/>
  <c r="DP182" i="26"/>
  <c r="DR182" i="26"/>
  <c r="H183" i="26"/>
  <c r="P183" i="26"/>
  <c r="X183" i="26"/>
  <c r="Z183" i="26"/>
  <c r="AN183" i="26"/>
  <c r="AV183" i="26"/>
  <c r="BI183" i="26"/>
  <c r="EC183" i="26" s="1"/>
  <c r="BS183" i="26"/>
  <c r="CA183" i="26"/>
  <c r="CI183" i="26"/>
  <c r="CK183" i="26"/>
  <c r="CY183" i="26"/>
  <c r="DG183" i="26"/>
  <c r="DO183" i="26"/>
  <c r="DQ183" i="26"/>
  <c r="H184" i="26"/>
  <c r="P184" i="26"/>
  <c r="AG184" i="26"/>
  <c r="AE184" i="26"/>
  <c r="X184" i="26"/>
  <c r="AN184" i="26"/>
  <c r="AV184" i="26"/>
  <c r="CS184" i="26"/>
  <c r="CQ184" i="26"/>
  <c r="EA184" i="26"/>
  <c r="EC184" i="26"/>
  <c r="EH185" i="26"/>
  <c r="EG186" i="26"/>
  <c r="EH187" i="26"/>
  <c r="EG188" i="26"/>
  <c r="EH189" i="26"/>
  <c r="EF189" i="26"/>
  <c r="EE190" i="26"/>
  <c r="EH191" i="26"/>
  <c r="EE192" i="26"/>
  <c r="EF193" i="26"/>
  <c r="EE194" i="26"/>
  <c r="G181" i="26"/>
  <c r="O181" i="26"/>
  <c r="W181" i="26"/>
  <c r="Y181" i="26"/>
  <c r="AM181" i="26"/>
  <c r="AU181" i="26"/>
  <c r="BL181" i="26"/>
  <c r="BT181" i="26"/>
  <c r="CB181" i="26"/>
  <c r="CJ181" i="26"/>
  <c r="CL181" i="26"/>
  <c r="CZ181" i="26"/>
  <c r="DH181" i="26"/>
  <c r="DP181" i="26"/>
  <c r="DR181" i="26"/>
  <c r="H182" i="26"/>
  <c r="P182" i="26"/>
  <c r="X182" i="26"/>
  <c r="Z182" i="26"/>
  <c r="AN182" i="26"/>
  <c r="AV182" i="26"/>
  <c r="BK182" i="26"/>
  <c r="BS182" i="26"/>
  <c r="CA182" i="26"/>
  <c r="CI182" i="26"/>
  <c r="CK182" i="26"/>
  <c r="CY182" i="26"/>
  <c r="DG182" i="26"/>
  <c r="DO182" i="26"/>
  <c r="DQ182" i="26"/>
  <c r="G183" i="26"/>
  <c r="O183" i="26"/>
  <c r="W183" i="26"/>
  <c r="Y183" i="26"/>
  <c r="AM183" i="26"/>
  <c r="AU183" i="26"/>
  <c r="BL183" i="26"/>
  <c r="BT183" i="26"/>
  <c r="CB183" i="26"/>
  <c r="CJ183" i="26"/>
  <c r="CL183" i="26"/>
  <c r="CZ183" i="26"/>
  <c r="DH183" i="26"/>
  <c r="DP183" i="26"/>
  <c r="DR183" i="26"/>
  <c r="Z184" i="26"/>
  <c r="BH184" i="26"/>
  <c r="BJ184" i="26"/>
  <c r="BF184" i="26"/>
  <c r="BD184" i="26"/>
  <c r="CT184" i="26"/>
  <c r="CR184" i="26"/>
  <c r="EB184" i="26"/>
  <c r="ED184" i="26"/>
  <c r="EG185" i="26"/>
  <c r="EG187" i="26"/>
  <c r="AE195" i="26"/>
  <c r="AG195" i="26"/>
  <c r="BK184" i="26"/>
  <c r="BS184" i="26"/>
  <c r="CA184" i="26"/>
  <c r="CC184" i="26"/>
  <c r="CI184" i="26"/>
  <c r="CK184" i="26"/>
  <c r="DW184" i="26"/>
  <c r="DY184" i="26"/>
  <c r="AE185" i="26"/>
  <c r="BL185" i="26"/>
  <c r="CR185" i="26"/>
  <c r="DX185" i="26"/>
  <c r="DZ185" i="26"/>
  <c r="AF186" i="26"/>
  <c r="BK186" i="26"/>
  <c r="CQ186" i="26"/>
  <c r="DW186" i="26"/>
  <c r="DY186" i="26"/>
  <c r="AE187" i="26"/>
  <c r="BL187" i="26"/>
  <c r="CR187" i="26"/>
  <c r="DX187" i="26"/>
  <c r="DZ187" i="26"/>
  <c r="AF188" i="26"/>
  <c r="BK188" i="26"/>
  <c r="CQ188" i="26"/>
  <c r="DW188" i="26"/>
  <c r="DY188" i="26"/>
  <c r="AE189" i="26"/>
  <c r="EA189" i="26"/>
  <c r="EC189" i="26"/>
  <c r="EG190" i="26"/>
  <c r="EH192" i="26"/>
  <c r="EE193" i="26"/>
  <c r="EG194" i="26"/>
  <c r="EA195" i="26"/>
  <c r="EC195" i="26"/>
  <c r="EB196" i="26"/>
  <c r="G184" i="26"/>
  <c r="O184" i="26"/>
  <c r="W184" i="26"/>
  <c r="Y184" i="26"/>
  <c r="AM184" i="26"/>
  <c r="AU184" i="26"/>
  <c r="BT184" i="26"/>
  <c r="BV184" i="26"/>
  <c r="DX184" i="26"/>
  <c r="DZ184" i="26"/>
  <c r="AF185" i="26"/>
  <c r="BK185" i="26"/>
  <c r="CQ185" i="26"/>
  <c r="DW185" i="26"/>
  <c r="DY185" i="26"/>
  <c r="AE186" i="26"/>
  <c r="BL186" i="26"/>
  <c r="CR186" i="26"/>
  <c r="DX186" i="26"/>
  <c r="DZ186" i="26"/>
  <c r="AF187" i="26"/>
  <c r="BK187" i="26"/>
  <c r="CQ187" i="26"/>
  <c r="DW187" i="26"/>
  <c r="DY187" i="26"/>
  <c r="AE188" i="26"/>
  <c r="BL188" i="26"/>
  <c r="CR188" i="26"/>
  <c r="DX188" i="26"/>
  <c r="DZ188" i="26"/>
  <c r="AH189" i="26"/>
  <c r="AF189" i="26"/>
  <c r="DZ189" i="26"/>
  <c r="DZ191" i="26"/>
  <c r="DZ193" i="26"/>
  <c r="G195" i="26"/>
  <c r="I195" i="26"/>
  <c r="BL195" i="26"/>
  <c r="DZ195" i="26"/>
  <c r="BK189" i="26"/>
  <c r="CQ189" i="26"/>
  <c r="DW189" i="26"/>
  <c r="DY189" i="26"/>
  <c r="AE190" i="26"/>
  <c r="BL190" i="26"/>
  <c r="CR190" i="26"/>
  <c r="DX190" i="26"/>
  <c r="DZ190" i="26"/>
  <c r="AF191" i="26"/>
  <c r="BK191" i="26"/>
  <c r="CQ191" i="26"/>
  <c r="DW191" i="26"/>
  <c r="DY191" i="26"/>
  <c r="AE192" i="26"/>
  <c r="BL192" i="26"/>
  <c r="CR192" i="26"/>
  <c r="DX192" i="26"/>
  <c r="DZ192" i="26"/>
  <c r="AF193" i="26"/>
  <c r="BK193" i="26"/>
  <c r="CQ193" i="26"/>
  <c r="DW193" i="26"/>
  <c r="DY193" i="26"/>
  <c r="AE194" i="26"/>
  <c r="BL194" i="26"/>
  <c r="CR194" i="26"/>
  <c r="DX194" i="26"/>
  <c r="DZ194" i="26"/>
  <c r="AF195" i="26"/>
  <c r="CQ195" i="26"/>
  <c r="DW195" i="26"/>
  <c r="DY195" i="26"/>
  <c r="AE196" i="26"/>
  <c r="EA196" i="26"/>
  <c r="AP196" i="26"/>
  <c r="AN196" i="26"/>
  <c r="BM196" i="26"/>
  <c r="BK196" i="26"/>
  <c r="CS196" i="26"/>
  <c r="CQ196" i="26"/>
  <c r="CT196" i="26"/>
  <c r="CR196" i="26"/>
  <c r="EC196" i="26"/>
  <c r="DY196" i="26"/>
  <c r="DW196" i="26"/>
  <c r="ED196" i="26"/>
  <c r="DZ196" i="26"/>
  <c r="DX196" i="26"/>
  <c r="AG197" i="26"/>
  <c r="AE197" i="26"/>
  <c r="AH197" i="26"/>
  <c r="AF197" i="26"/>
  <c r="CS197" i="26"/>
  <c r="CQ197" i="26"/>
  <c r="CT197" i="26"/>
  <c r="CR197" i="26"/>
  <c r="EC197" i="26"/>
  <c r="DY197" i="26"/>
  <c r="DW197" i="26"/>
  <c r="DZ197" i="26"/>
  <c r="DX197" i="26"/>
  <c r="AG198" i="26"/>
  <c r="AE198" i="26"/>
  <c r="AH198" i="26"/>
  <c r="AF198" i="26"/>
  <c r="BN198" i="26"/>
  <c r="BL198" i="26"/>
  <c r="CS198" i="26"/>
  <c r="CQ198" i="26"/>
  <c r="CT198" i="26"/>
  <c r="CR198" i="26"/>
  <c r="DY198" i="26"/>
  <c r="DW198" i="26"/>
  <c r="ED198" i="26"/>
  <c r="DZ198" i="26"/>
  <c r="DX198" i="26"/>
  <c r="AG199" i="26"/>
  <c r="AE199" i="26"/>
  <c r="AH199" i="26"/>
  <c r="AF199" i="26"/>
  <c r="CS199" i="26"/>
  <c r="CQ199" i="26"/>
  <c r="CT199" i="26"/>
  <c r="CR199" i="26"/>
  <c r="EC199" i="26"/>
  <c r="DY199" i="26"/>
  <c r="DW199" i="26"/>
  <c r="DZ199" i="26"/>
  <c r="DX199" i="26"/>
  <c r="AG200" i="26"/>
  <c r="AE200" i="26"/>
  <c r="AH200" i="26"/>
  <c r="AF200" i="26"/>
  <c r="CS200" i="26"/>
  <c r="CQ200" i="26"/>
  <c r="CT200" i="26"/>
  <c r="CR200" i="26"/>
  <c r="DY200" i="26"/>
  <c r="DW200" i="26"/>
  <c r="ED200" i="26"/>
  <c r="DZ200" i="26"/>
  <c r="DX200" i="26"/>
  <c r="AG201" i="26"/>
  <c r="AE201" i="26"/>
  <c r="AH201" i="26"/>
  <c r="AF201" i="26"/>
  <c r="CS201" i="26"/>
  <c r="CQ201" i="26"/>
  <c r="CT201" i="26"/>
  <c r="CR201" i="26"/>
  <c r="EC201" i="26"/>
  <c r="DY201" i="26"/>
  <c r="DW201" i="26"/>
  <c r="DZ201" i="26"/>
  <c r="DX201" i="26"/>
  <c r="AG202" i="26"/>
  <c r="AE202" i="26"/>
  <c r="AH202" i="26"/>
  <c r="AF202" i="26"/>
  <c r="CS202" i="26"/>
  <c r="CQ202" i="26"/>
  <c r="CT202" i="26"/>
  <c r="CR202" i="26"/>
  <c r="AG203" i="26"/>
  <c r="AE203" i="26"/>
  <c r="AH203" i="26"/>
  <c r="AF203" i="26"/>
  <c r="BM203" i="26"/>
  <c r="BK203" i="26"/>
  <c r="BN203" i="26"/>
  <c r="BL203" i="26"/>
  <c r="CT203" i="26"/>
  <c r="CR203" i="26"/>
  <c r="AV196" i="26"/>
  <c r="BS196" i="26"/>
  <c r="CA196" i="26"/>
  <c r="CI196" i="26"/>
  <c r="CK196" i="26"/>
  <c r="CY196" i="26"/>
  <c r="DG196" i="26"/>
  <c r="DO196" i="26"/>
  <c r="DQ196" i="26"/>
  <c r="G197" i="26"/>
  <c r="O197" i="26"/>
  <c r="W197" i="26"/>
  <c r="Y197" i="26"/>
  <c r="AM197" i="26"/>
  <c r="AU197" i="26"/>
  <c r="BF197" i="26"/>
  <c r="BJ197" i="26"/>
  <c r="ED197" i="26" s="1"/>
  <c r="BT197" i="26"/>
  <c r="CB197" i="26"/>
  <c r="CJ197" i="26"/>
  <c r="CL197" i="26"/>
  <c r="CZ197" i="26"/>
  <c r="DH197" i="26"/>
  <c r="DP197" i="26"/>
  <c r="DR197" i="26"/>
  <c r="H198" i="26"/>
  <c r="P198" i="26"/>
  <c r="X198" i="26"/>
  <c r="Z198" i="26"/>
  <c r="AN198" i="26"/>
  <c r="AP198" i="26"/>
  <c r="AV198" i="26"/>
  <c r="BI198" i="26"/>
  <c r="EC198" i="26" s="1"/>
  <c r="BS198" i="26"/>
  <c r="CA198" i="26"/>
  <c r="CI198" i="26"/>
  <c r="CK198" i="26"/>
  <c r="CY198" i="26"/>
  <c r="DG198" i="26"/>
  <c r="DO198" i="26"/>
  <c r="DQ198" i="26"/>
  <c r="G199" i="26"/>
  <c r="O199" i="26"/>
  <c r="W199" i="26"/>
  <c r="Y199" i="26"/>
  <c r="AM199" i="26"/>
  <c r="AU199" i="26"/>
  <c r="BF199" i="26"/>
  <c r="BJ199" i="26"/>
  <c r="ED199" i="26" s="1"/>
  <c r="BT199" i="26"/>
  <c r="CB199" i="26"/>
  <c r="CJ199" i="26"/>
  <c r="CL199" i="26"/>
  <c r="CZ199" i="26"/>
  <c r="DH199" i="26"/>
  <c r="DP199" i="26"/>
  <c r="DR199" i="26"/>
  <c r="H200" i="26"/>
  <c r="P200" i="26"/>
  <c r="X200" i="26"/>
  <c r="Z200" i="26"/>
  <c r="AN200" i="26"/>
  <c r="AV200" i="26"/>
  <c r="BI200" i="26"/>
  <c r="EC200" i="26" s="1"/>
  <c r="BS200" i="26"/>
  <c r="CA200" i="26"/>
  <c r="CI200" i="26"/>
  <c r="CK200" i="26"/>
  <c r="CY200" i="26"/>
  <c r="DG200" i="26"/>
  <c r="DO200" i="26"/>
  <c r="DQ200" i="26"/>
  <c r="G201" i="26"/>
  <c r="O201" i="26"/>
  <c r="W201" i="26"/>
  <c r="Y201" i="26"/>
  <c r="AM201" i="26"/>
  <c r="AU201" i="26"/>
  <c r="BF201" i="26"/>
  <c r="BJ201" i="26"/>
  <c r="ED201" i="26" s="1"/>
  <c r="BT201" i="26"/>
  <c r="CB201" i="26"/>
  <c r="CJ201" i="26"/>
  <c r="CL201" i="26"/>
  <c r="CZ201" i="26"/>
  <c r="DH201" i="26"/>
  <c r="DP201" i="26"/>
  <c r="DR201" i="26"/>
  <c r="H202" i="26"/>
  <c r="P202" i="26"/>
  <c r="X202" i="26"/>
  <c r="Z202" i="26"/>
  <c r="AN202" i="26"/>
  <c r="AV202" i="26"/>
  <c r="BI202" i="26"/>
  <c r="EC202" i="26" s="1"/>
  <c r="BS202" i="26"/>
  <c r="CA202" i="26"/>
  <c r="CI202" i="26"/>
  <c r="CK202" i="26"/>
  <c r="CY202" i="26"/>
  <c r="DG202" i="26"/>
  <c r="DR202" i="26"/>
  <c r="DV202" i="26"/>
  <c r="H203" i="26"/>
  <c r="P203" i="26"/>
  <c r="X203" i="26"/>
  <c r="Z203" i="26"/>
  <c r="AN203" i="26"/>
  <c r="AV203" i="26"/>
  <c r="BD203" i="26"/>
  <c r="BF203" i="26"/>
  <c r="CB203" i="26"/>
  <c r="CM203" i="26"/>
  <c r="EA203" i="26" s="1"/>
  <c r="CO203" i="26"/>
  <c r="CJ203" i="26"/>
  <c r="CZ203" i="26"/>
  <c r="DH203" i="26"/>
  <c r="AG204" i="26"/>
  <c r="AE204" i="26"/>
  <c r="BM204" i="26"/>
  <c r="BK204" i="26"/>
  <c r="CS204" i="26"/>
  <c r="CQ204" i="26"/>
  <c r="EA204" i="26"/>
  <c r="DW204" i="26"/>
  <c r="EC204" i="26"/>
  <c r="EE204" i="26" s="1"/>
  <c r="AH205" i="26"/>
  <c r="AF205" i="26"/>
  <c r="BN205" i="26"/>
  <c r="BL205" i="26"/>
  <c r="CT205" i="26"/>
  <c r="CR205" i="26"/>
  <c r="EB205" i="26"/>
  <c r="DX205" i="26"/>
  <c r="ED205" i="26"/>
  <c r="DZ205" i="26"/>
  <c r="AH206" i="26"/>
  <c r="AF206" i="26"/>
  <c r="BN206" i="26"/>
  <c r="BL206" i="26"/>
  <c r="CT206" i="26"/>
  <c r="CR206" i="26"/>
  <c r="EB206" i="26"/>
  <c r="AG207" i="26"/>
  <c r="AE207" i="26"/>
  <c r="BM207" i="26"/>
  <c r="BK207" i="26"/>
  <c r="CS207" i="26"/>
  <c r="CQ207" i="26"/>
  <c r="EA207" i="26"/>
  <c r="AG208" i="26"/>
  <c r="AE208" i="26"/>
  <c r="BM208" i="26"/>
  <c r="BK208" i="26"/>
  <c r="CS208" i="26"/>
  <c r="CQ208" i="26"/>
  <c r="EA208" i="26"/>
  <c r="DW208" i="26"/>
  <c r="EC208" i="26"/>
  <c r="EE208" i="26" s="1"/>
  <c r="AH209" i="26"/>
  <c r="AF209" i="26"/>
  <c r="BN209" i="26"/>
  <c r="BL209" i="26"/>
  <c r="CT209" i="26"/>
  <c r="CR209" i="26"/>
  <c r="EB209" i="26"/>
  <c r="DX209" i="26"/>
  <c r="ED209" i="26"/>
  <c r="DZ209" i="26"/>
  <c r="AH210" i="26"/>
  <c r="AF210" i="26"/>
  <c r="BN210" i="26"/>
  <c r="BL210" i="26"/>
  <c r="BN211" i="26"/>
  <c r="BL211" i="26"/>
  <c r="CT211" i="26"/>
  <c r="CR211" i="26"/>
  <c r="BT196" i="26"/>
  <c r="CB196" i="26"/>
  <c r="CJ196" i="26"/>
  <c r="CL196" i="26"/>
  <c r="CZ196" i="26"/>
  <c r="DH196" i="26"/>
  <c r="DP196" i="26"/>
  <c r="DR196" i="26"/>
  <c r="H197" i="26"/>
  <c r="P197" i="26"/>
  <c r="X197" i="26"/>
  <c r="Z197" i="26"/>
  <c r="AN197" i="26"/>
  <c r="AV197" i="26"/>
  <c r="BK197" i="26"/>
  <c r="BS197" i="26"/>
  <c r="CA197" i="26"/>
  <c r="CI197" i="26"/>
  <c r="CK197" i="26"/>
  <c r="CY197" i="26"/>
  <c r="DG197" i="26"/>
  <c r="DO197" i="26"/>
  <c r="DQ197" i="26"/>
  <c r="G198" i="26"/>
  <c r="O198" i="26"/>
  <c r="W198" i="26"/>
  <c r="Y198" i="26"/>
  <c r="AM198" i="26"/>
  <c r="AU198" i="26"/>
  <c r="BT198" i="26"/>
  <c r="CB198" i="26"/>
  <c r="CJ198" i="26"/>
  <c r="CL198" i="26"/>
  <c r="CZ198" i="26"/>
  <c r="DH198" i="26"/>
  <c r="DP198" i="26"/>
  <c r="DR198" i="26"/>
  <c r="H199" i="26"/>
  <c r="P199" i="26"/>
  <c r="X199" i="26"/>
  <c r="Z199" i="26"/>
  <c r="AN199" i="26"/>
  <c r="AV199" i="26"/>
  <c r="BK199" i="26"/>
  <c r="BS199" i="26"/>
  <c r="CA199" i="26"/>
  <c r="CI199" i="26"/>
  <c r="CK199" i="26"/>
  <c r="CY199" i="26"/>
  <c r="DG199" i="26"/>
  <c r="DO199" i="26"/>
  <c r="DQ199" i="26"/>
  <c r="G200" i="26"/>
  <c r="O200" i="26"/>
  <c r="W200" i="26"/>
  <c r="Y200" i="26"/>
  <c r="AM200" i="26"/>
  <c r="AU200" i="26"/>
  <c r="BL200" i="26"/>
  <c r="BT200" i="26"/>
  <c r="CB200" i="26"/>
  <c r="CJ200" i="26"/>
  <c r="CL200" i="26"/>
  <c r="CZ200" i="26"/>
  <c r="DH200" i="26"/>
  <c r="DP200" i="26"/>
  <c r="DR200" i="26"/>
  <c r="H201" i="26"/>
  <c r="P201" i="26"/>
  <c r="X201" i="26"/>
  <c r="Z201" i="26"/>
  <c r="AN201" i="26"/>
  <c r="AV201" i="26"/>
  <c r="BK201" i="26"/>
  <c r="BS201" i="26"/>
  <c r="CA201" i="26"/>
  <c r="CI201" i="26"/>
  <c r="CK201" i="26"/>
  <c r="CY201" i="26"/>
  <c r="DG201" i="26"/>
  <c r="DO201" i="26"/>
  <c r="DQ201" i="26"/>
  <c r="G202" i="26"/>
  <c r="O202" i="26"/>
  <c r="W202" i="26"/>
  <c r="Y202" i="26"/>
  <c r="AM202" i="26"/>
  <c r="AU202" i="26"/>
  <c r="BL202" i="26"/>
  <c r="BT202" i="26"/>
  <c r="CB202" i="26"/>
  <c r="CJ202" i="26"/>
  <c r="CL202" i="26"/>
  <c r="CZ202" i="26"/>
  <c r="DH202" i="26"/>
  <c r="DW202" i="26"/>
  <c r="DY202" i="26"/>
  <c r="G203" i="26"/>
  <c r="O203" i="26"/>
  <c r="W203" i="26"/>
  <c r="Y203" i="26"/>
  <c r="AM203" i="26"/>
  <c r="AU203" i="26"/>
  <c r="BC203" i="26"/>
  <c r="BE203" i="26"/>
  <c r="BU203" i="26"/>
  <c r="BS203" i="26"/>
  <c r="CL203" i="26"/>
  <c r="DT203" i="26"/>
  <c r="EB203" i="26" s="1"/>
  <c r="DV203" i="26"/>
  <c r="EC203" i="26"/>
  <c r="AH204" i="26"/>
  <c r="AF204" i="26"/>
  <c r="BN204" i="26"/>
  <c r="BL204" i="26"/>
  <c r="CT204" i="26"/>
  <c r="CR204" i="26"/>
  <c r="EB204" i="26"/>
  <c r="EF204" i="26" s="1"/>
  <c r="AG205" i="26"/>
  <c r="AE205" i="26"/>
  <c r="BM205" i="26"/>
  <c r="BK205" i="26"/>
  <c r="CS205" i="26"/>
  <c r="CQ205" i="26"/>
  <c r="EA205" i="26"/>
  <c r="EE205" i="26" s="1"/>
  <c r="AG206" i="26"/>
  <c r="AE206" i="26"/>
  <c r="BM206" i="26"/>
  <c r="BK206" i="26"/>
  <c r="CS206" i="26"/>
  <c r="CQ206" i="26"/>
  <c r="EA206" i="26"/>
  <c r="DW206" i="26"/>
  <c r="EC206" i="26"/>
  <c r="EE206" i="26" s="1"/>
  <c r="ED206" i="26"/>
  <c r="AH207" i="26"/>
  <c r="AF207" i="26"/>
  <c r="BN207" i="26"/>
  <c r="BL207" i="26"/>
  <c r="CT207" i="26"/>
  <c r="CR207" i="26"/>
  <c r="EB207" i="26"/>
  <c r="DX207" i="26"/>
  <c r="ED207" i="26"/>
  <c r="DZ207" i="26"/>
  <c r="EC207" i="26"/>
  <c r="EE207" i="26" s="1"/>
  <c r="AH208" i="26"/>
  <c r="AF208" i="26"/>
  <c r="BN208" i="26"/>
  <c r="BL208" i="26"/>
  <c r="CT208" i="26"/>
  <c r="CR208" i="26"/>
  <c r="EB208" i="26"/>
  <c r="EF208" i="26" s="1"/>
  <c r="AG209" i="26"/>
  <c r="AE209" i="26"/>
  <c r="BM209" i="26"/>
  <c r="BK209" i="26"/>
  <c r="CS209" i="26"/>
  <c r="CQ209" i="26"/>
  <c r="EA209" i="26"/>
  <c r="EE209" i="26" s="1"/>
  <c r="AG210" i="26"/>
  <c r="AE210" i="26"/>
  <c r="BM210" i="26"/>
  <c r="BK210" i="26"/>
  <c r="CS210" i="26"/>
  <c r="CQ210" i="26"/>
  <c r="DP203" i="26"/>
  <c r="DW203" i="26"/>
  <c r="G204" i="26"/>
  <c r="O204" i="26"/>
  <c r="W204" i="26"/>
  <c r="Y204" i="26"/>
  <c r="AM204" i="26"/>
  <c r="AU204" i="26"/>
  <c r="BC204" i="26"/>
  <c r="BE204" i="26"/>
  <c r="BS204" i="26"/>
  <c r="CA204" i="26"/>
  <c r="CI204" i="26"/>
  <c r="CK204" i="26"/>
  <c r="CY204" i="26"/>
  <c r="DG204" i="26"/>
  <c r="DO204" i="26"/>
  <c r="DX204" i="26"/>
  <c r="H205" i="26"/>
  <c r="P205" i="26"/>
  <c r="X205" i="26"/>
  <c r="Z205" i="26"/>
  <c r="AN205" i="26"/>
  <c r="AV205" i="26"/>
  <c r="BD205" i="26"/>
  <c r="BF205" i="26"/>
  <c r="BT205" i="26"/>
  <c r="CB205" i="26"/>
  <c r="CJ205" i="26"/>
  <c r="CL205" i="26"/>
  <c r="CZ205" i="26"/>
  <c r="DH205" i="26"/>
  <c r="DP205" i="26"/>
  <c r="DW205" i="26"/>
  <c r="G206" i="26"/>
  <c r="O206" i="26"/>
  <c r="W206" i="26"/>
  <c r="Y206" i="26"/>
  <c r="AM206" i="26"/>
  <c r="AU206" i="26"/>
  <c r="BC206" i="26"/>
  <c r="BE206" i="26"/>
  <c r="BS206" i="26"/>
  <c r="CA206" i="26"/>
  <c r="CI206" i="26"/>
  <c r="CK206" i="26"/>
  <c r="CY206" i="26"/>
  <c r="DG206" i="26"/>
  <c r="DO206" i="26"/>
  <c r="DX206" i="26"/>
  <c r="H207" i="26"/>
  <c r="P207" i="26"/>
  <c r="X207" i="26"/>
  <c r="Z207" i="26"/>
  <c r="AN207" i="26"/>
  <c r="AV207" i="26"/>
  <c r="BD207" i="26"/>
  <c r="BF207" i="26"/>
  <c r="BT207" i="26"/>
  <c r="CB207" i="26"/>
  <c r="CJ207" i="26"/>
  <c r="CL207" i="26"/>
  <c r="CZ207" i="26"/>
  <c r="DH207" i="26"/>
  <c r="DP207" i="26"/>
  <c r="DW207" i="26"/>
  <c r="G208" i="26"/>
  <c r="O208" i="26"/>
  <c r="W208" i="26"/>
  <c r="Y208" i="26"/>
  <c r="AM208" i="26"/>
  <c r="AU208" i="26"/>
  <c r="BC208" i="26"/>
  <c r="BE208" i="26"/>
  <c r="BS208" i="26"/>
  <c r="CA208" i="26"/>
  <c r="CI208" i="26"/>
  <c r="CK208" i="26"/>
  <c r="CY208" i="26"/>
  <c r="DG208" i="26"/>
  <c r="DO208" i="26"/>
  <c r="DX208" i="26"/>
  <c r="H209" i="26"/>
  <c r="P209" i="26"/>
  <c r="X209" i="26"/>
  <c r="Z209" i="26"/>
  <c r="AN209" i="26"/>
  <c r="AV209" i="26"/>
  <c r="BD209" i="26"/>
  <c r="BF209" i="26"/>
  <c r="BT209" i="26"/>
  <c r="CB209" i="26"/>
  <c r="CJ209" i="26"/>
  <c r="CL209" i="26"/>
  <c r="CZ209" i="26"/>
  <c r="DH209" i="26"/>
  <c r="DP209" i="26"/>
  <c r="DW209" i="26"/>
  <c r="G210" i="26"/>
  <c r="O210" i="26"/>
  <c r="W210" i="26"/>
  <c r="Y210" i="26"/>
  <c r="AM210" i="26"/>
  <c r="AU210" i="26"/>
  <c r="BC210" i="26"/>
  <c r="BE210" i="26"/>
  <c r="BS210" i="26"/>
  <c r="CA210" i="26"/>
  <c r="CI210" i="26"/>
  <c r="CY210" i="26"/>
  <c r="DG210" i="26"/>
  <c r="DS210" i="26"/>
  <c r="EA210" i="26" s="1"/>
  <c r="DU210" i="26"/>
  <c r="DO210" i="26"/>
  <c r="Z211" i="26"/>
  <c r="AN211" i="26"/>
  <c r="AV211" i="26"/>
  <c r="BD211" i="26"/>
  <c r="BT211" i="26"/>
  <c r="CB211" i="26"/>
  <c r="CS211" i="26"/>
  <c r="CQ211" i="26"/>
  <c r="CJ211" i="26"/>
  <c r="CZ211" i="26"/>
  <c r="DH211" i="26"/>
  <c r="AH212" i="26"/>
  <c r="AF212" i="26"/>
  <c r="BN212" i="26"/>
  <c r="BL212" i="26"/>
  <c r="CT212" i="26"/>
  <c r="CR212" i="26"/>
  <c r="EB212" i="26"/>
  <c r="AG213" i="26"/>
  <c r="AE213" i="26"/>
  <c r="BM213" i="26"/>
  <c r="BK213" i="26"/>
  <c r="CS213" i="26"/>
  <c r="CQ213" i="26"/>
  <c r="EA213" i="26"/>
  <c r="EC213" i="26"/>
  <c r="AH214" i="26"/>
  <c r="AF214" i="26"/>
  <c r="BN214" i="26"/>
  <c r="BL214" i="26"/>
  <c r="CT214" i="26"/>
  <c r="CR214" i="26"/>
  <c r="EB214" i="26"/>
  <c r="ED214" i="26"/>
  <c r="AH215" i="26"/>
  <c r="AF215" i="26"/>
  <c r="BN215" i="26"/>
  <c r="BL215" i="26"/>
  <c r="CT215" i="26"/>
  <c r="CR215" i="26"/>
  <c r="AG216" i="26"/>
  <c r="AE216" i="26"/>
  <c r="BM216" i="26"/>
  <c r="BK216" i="26"/>
  <c r="CA203" i="26"/>
  <c r="CI203" i="26"/>
  <c r="CK203" i="26"/>
  <c r="CY203" i="26"/>
  <c r="DG203" i="26"/>
  <c r="DR203" i="26"/>
  <c r="H204" i="26"/>
  <c r="P204" i="26"/>
  <c r="X204" i="26"/>
  <c r="Z204" i="26"/>
  <c r="AN204" i="26"/>
  <c r="AV204" i="26"/>
  <c r="BD204" i="26"/>
  <c r="BF204" i="26"/>
  <c r="BT204" i="26"/>
  <c r="CB204" i="26"/>
  <c r="CJ204" i="26"/>
  <c r="CL204" i="26"/>
  <c r="CZ204" i="26"/>
  <c r="DH204" i="26"/>
  <c r="DZ204" i="26"/>
  <c r="G205" i="26"/>
  <c r="O205" i="26"/>
  <c r="W205" i="26"/>
  <c r="Y205" i="26"/>
  <c r="AM205" i="26"/>
  <c r="AU205" i="26"/>
  <c r="BC205" i="26"/>
  <c r="BE205" i="26"/>
  <c r="BS205" i="26"/>
  <c r="CA205" i="26"/>
  <c r="CI205" i="26"/>
  <c r="CK205" i="26"/>
  <c r="CY205" i="26"/>
  <c r="DG205" i="26"/>
  <c r="DR205" i="26"/>
  <c r="H206" i="26"/>
  <c r="P206" i="26"/>
  <c r="X206" i="26"/>
  <c r="Z206" i="26"/>
  <c r="AN206" i="26"/>
  <c r="AV206" i="26"/>
  <c r="BD206" i="26"/>
  <c r="BF206" i="26"/>
  <c r="BT206" i="26"/>
  <c r="CB206" i="26"/>
  <c r="CJ206" i="26"/>
  <c r="CL206" i="26"/>
  <c r="CZ206" i="26"/>
  <c r="DH206" i="26"/>
  <c r="DZ206" i="26"/>
  <c r="G207" i="26"/>
  <c r="O207" i="26"/>
  <c r="W207" i="26"/>
  <c r="Y207" i="26"/>
  <c r="AM207" i="26"/>
  <c r="AU207" i="26"/>
  <c r="BC207" i="26"/>
  <c r="BE207" i="26"/>
  <c r="BS207" i="26"/>
  <c r="CA207" i="26"/>
  <c r="CI207" i="26"/>
  <c r="CK207" i="26"/>
  <c r="CY207" i="26"/>
  <c r="DG207" i="26"/>
  <c r="DR207" i="26"/>
  <c r="H208" i="26"/>
  <c r="P208" i="26"/>
  <c r="X208" i="26"/>
  <c r="Z208" i="26"/>
  <c r="AN208" i="26"/>
  <c r="AV208" i="26"/>
  <c r="BD208" i="26"/>
  <c r="BF208" i="26"/>
  <c r="BT208" i="26"/>
  <c r="CB208" i="26"/>
  <c r="CJ208" i="26"/>
  <c r="CL208" i="26"/>
  <c r="CZ208" i="26"/>
  <c r="DH208" i="26"/>
  <c r="DZ208" i="26"/>
  <c r="G209" i="26"/>
  <c r="O209" i="26"/>
  <c r="W209" i="26"/>
  <c r="Y209" i="26"/>
  <c r="AM209" i="26"/>
  <c r="AU209" i="26"/>
  <c r="BC209" i="26"/>
  <c r="BE209" i="26"/>
  <c r="BS209" i="26"/>
  <c r="CA209" i="26"/>
  <c r="CI209" i="26"/>
  <c r="CK209" i="26"/>
  <c r="CY209" i="26"/>
  <c r="DG209" i="26"/>
  <c r="DR209" i="26"/>
  <c r="H210" i="26"/>
  <c r="P210" i="26"/>
  <c r="X210" i="26"/>
  <c r="Z210" i="26"/>
  <c r="AN210" i="26"/>
  <c r="AV210" i="26"/>
  <c r="BD210" i="26"/>
  <c r="BF210" i="26"/>
  <c r="BT210" i="26"/>
  <c r="CB210" i="26"/>
  <c r="CN210" i="26"/>
  <c r="EB210" i="26" s="1"/>
  <c r="CP210" i="26"/>
  <c r="CK210" i="26"/>
  <c r="ED210" i="26"/>
  <c r="DZ210" i="26"/>
  <c r="X211" i="26"/>
  <c r="BF211" i="26"/>
  <c r="CL211" i="26"/>
  <c r="DT211" i="26"/>
  <c r="EB211" i="26" s="1"/>
  <c r="DV211" i="26"/>
  <c r="DR211" i="26"/>
  <c r="DW211" i="26"/>
  <c r="I211" i="26"/>
  <c r="G211" i="26"/>
  <c r="Q211" i="26"/>
  <c r="O211" i="26"/>
  <c r="AA211" i="26"/>
  <c r="EA211" i="26" s="1"/>
  <c r="AC211" i="26"/>
  <c r="Y211" i="26"/>
  <c r="W211" i="26"/>
  <c r="BM212" i="26"/>
  <c r="BK212" i="26"/>
  <c r="CS212" i="26"/>
  <c r="CQ212" i="26"/>
  <c r="DW212" i="26"/>
  <c r="ED212" i="26"/>
  <c r="AH213" i="26"/>
  <c r="AF213" i="26"/>
  <c r="BN213" i="26"/>
  <c r="BL213" i="26"/>
  <c r="CT213" i="26"/>
  <c r="CR213" i="26"/>
  <c r="EB213" i="26"/>
  <c r="DX213" i="26"/>
  <c r="ED213" i="26"/>
  <c r="DZ213" i="26"/>
  <c r="AG214" i="26"/>
  <c r="AE214" i="26"/>
  <c r="BM214" i="26"/>
  <c r="BK214" i="26"/>
  <c r="CS214" i="26"/>
  <c r="CQ214" i="26"/>
  <c r="EA214" i="26"/>
  <c r="DW214" i="26"/>
  <c r="EC214" i="26"/>
  <c r="EE214" i="26" s="1"/>
  <c r="AG215" i="26"/>
  <c r="AE215" i="26"/>
  <c r="BM215" i="26"/>
  <c r="BK215" i="26"/>
  <c r="G212" i="26"/>
  <c r="I212" i="26"/>
  <c r="O212" i="26"/>
  <c r="Q212" i="26"/>
  <c r="W212" i="26"/>
  <c r="Y212" i="26"/>
  <c r="AA212" i="26"/>
  <c r="EA212" i="26" s="1"/>
  <c r="AC212" i="26"/>
  <c r="EC212" i="26" s="1"/>
  <c r="EE212" i="26" s="1"/>
  <c r="AM212" i="26"/>
  <c r="AU212" i="26"/>
  <c r="BC212" i="26"/>
  <c r="BE212" i="26"/>
  <c r="BS212" i="26"/>
  <c r="CA212" i="26"/>
  <c r="CI212" i="26"/>
  <c r="CK212" i="26"/>
  <c r="CY212" i="26"/>
  <c r="DG212" i="26"/>
  <c r="DO212" i="26"/>
  <c r="DX212" i="26"/>
  <c r="H213" i="26"/>
  <c r="P213" i="26"/>
  <c r="X213" i="26"/>
  <c r="Z213" i="26"/>
  <c r="AN213" i="26"/>
  <c r="AV213" i="26"/>
  <c r="BD213" i="26"/>
  <c r="BF213" i="26"/>
  <c r="BT213" i="26"/>
  <c r="CB213" i="26"/>
  <c r="CJ213" i="26"/>
  <c r="CL213" i="26"/>
  <c r="CZ213" i="26"/>
  <c r="DH213" i="26"/>
  <c r="DP213" i="26"/>
  <c r="DW213" i="26"/>
  <c r="G214" i="26"/>
  <c r="O214" i="26"/>
  <c r="W214" i="26"/>
  <c r="Y214" i="26"/>
  <c r="AM214" i="26"/>
  <c r="AU214" i="26"/>
  <c r="BC214" i="26"/>
  <c r="BE214" i="26"/>
  <c r="BS214" i="26"/>
  <c r="CA214" i="26"/>
  <c r="CI214" i="26"/>
  <c r="CK214" i="26"/>
  <c r="CY214" i="26"/>
  <c r="DG214" i="26"/>
  <c r="DO214" i="26"/>
  <c r="DX214" i="26"/>
  <c r="H215" i="26"/>
  <c r="P215" i="26"/>
  <c r="X215" i="26"/>
  <c r="Z215" i="26"/>
  <c r="AN215" i="26"/>
  <c r="AV215" i="26"/>
  <c r="BD215" i="26"/>
  <c r="BF215" i="26"/>
  <c r="CS215" i="26"/>
  <c r="CQ215" i="26"/>
  <c r="EC215" i="26"/>
  <c r="G216" i="26"/>
  <c r="O216" i="26"/>
  <c r="W216" i="26"/>
  <c r="AM216" i="26"/>
  <c r="AU216" i="26"/>
  <c r="BC216" i="26"/>
  <c r="BS216" i="26"/>
  <c r="CC216" i="26"/>
  <c r="CM216" i="26"/>
  <c r="CO216" i="26"/>
  <c r="EC216" i="26" s="1"/>
  <c r="EA216" i="26"/>
  <c r="DW216" i="26"/>
  <c r="ED216" i="26"/>
  <c r="AH217" i="26"/>
  <c r="AF217" i="26"/>
  <c r="BN217" i="26"/>
  <c r="BL217" i="26"/>
  <c r="CT217" i="26"/>
  <c r="CR217" i="26"/>
  <c r="EB217" i="26"/>
  <c r="DX217" i="26"/>
  <c r="ED217" i="26"/>
  <c r="DZ217" i="26"/>
  <c r="EC217" i="26"/>
  <c r="AH218" i="26"/>
  <c r="AF218" i="26"/>
  <c r="BN218" i="26"/>
  <c r="BL218" i="26"/>
  <c r="CT218" i="26"/>
  <c r="CR218" i="26"/>
  <c r="AG219" i="26"/>
  <c r="AE219" i="26"/>
  <c r="BM219" i="26"/>
  <c r="BK219" i="26"/>
  <c r="CS219" i="26"/>
  <c r="CQ219" i="26"/>
  <c r="CJ210" i="26"/>
  <c r="CL210" i="26"/>
  <c r="CZ210" i="26"/>
  <c r="DH210" i="26"/>
  <c r="AM211" i="26"/>
  <c r="AU211" i="26"/>
  <c r="BC211" i="26"/>
  <c r="BE211" i="26"/>
  <c r="BS211" i="26"/>
  <c r="CA211" i="26"/>
  <c r="CI211" i="26"/>
  <c r="CK211" i="26"/>
  <c r="CY211" i="26"/>
  <c r="DG211" i="26"/>
  <c r="H212" i="26"/>
  <c r="P212" i="26"/>
  <c r="X212" i="26"/>
  <c r="Z212" i="26"/>
  <c r="AN212" i="26"/>
  <c r="AV212" i="26"/>
  <c r="BD212" i="26"/>
  <c r="BF212" i="26"/>
  <c r="BT212" i="26"/>
  <c r="CB212" i="26"/>
  <c r="CJ212" i="26"/>
  <c r="CL212" i="26"/>
  <c r="CZ212" i="26"/>
  <c r="DH212" i="26"/>
  <c r="DZ212" i="26"/>
  <c r="G213" i="26"/>
  <c r="O213" i="26"/>
  <c r="W213" i="26"/>
  <c r="Y213" i="26"/>
  <c r="AM213" i="26"/>
  <c r="AU213" i="26"/>
  <c r="BC213" i="26"/>
  <c r="BE213" i="26"/>
  <c r="BS213" i="26"/>
  <c r="CA213" i="26"/>
  <c r="CI213" i="26"/>
  <c r="CK213" i="26"/>
  <c r="CY213" i="26"/>
  <c r="DG213" i="26"/>
  <c r="DR213" i="26"/>
  <c r="H214" i="26"/>
  <c r="P214" i="26"/>
  <c r="X214" i="26"/>
  <c r="Z214" i="26"/>
  <c r="AN214" i="26"/>
  <c r="AV214" i="26"/>
  <c r="BD214" i="26"/>
  <c r="BF214" i="26"/>
  <c r="BT214" i="26"/>
  <c r="CB214" i="26"/>
  <c r="CJ214" i="26"/>
  <c r="CL214" i="26"/>
  <c r="CZ214" i="26"/>
  <c r="DH214" i="26"/>
  <c r="DZ214" i="26"/>
  <c r="G215" i="26"/>
  <c r="O215" i="26"/>
  <c r="W215" i="26"/>
  <c r="Y215" i="26"/>
  <c r="AM215" i="26"/>
  <c r="AU215" i="26"/>
  <c r="BC215" i="26"/>
  <c r="BE215" i="26"/>
  <c r="CL215" i="26"/>
  <c r="DT215" i="26"/>
  <c r="EB215" i="26" s="1"/>
  <c r="DV215" i="26"/>
  <c r="DR215" i="26"/>
  <c r="EA215" i="26"/>
  <c r="DW215" i="26"/>
  <c r="AH216" i="26"/>
  <c r="AF216" i="26"/>
  <c r="Y216" i="26"/>
  <c r="BN216" i="26"/>
  <c r="BL216" i="26"/>
  <c r="BE216" i="26"/>
  <c r="CT216" i="26"/>
  <c r="CR216" i="26"/>
  <c r="EB216" i="26"/>
  <c r="AG217" i="26"/>
  <c r="AE217" i="26"/>
  <c r="BM217" i="26"/>
  <c r="BK217" i="26"/>
  <c r="CS217" i="26"/>
  <c r="CQ217" i="26"/>
  <c r="EA217" i="26"/>
  <c r="AG218" i="26"/>
  <c r="AE218" i="26"/>
  <c r="BM218" i="26"/>
  <c r="BK218" i="26"/>
  <c r="CS218" i="26"/>
  <c r="CQ218" i="26"/>
  <c r="EA218" i="26"/>
  <c r="CA216" i="26"/>
  <c r="CI216" i="26"/>
  <c r="CK216" i="26"/>
  <c r="CY216" i="26"/>
  <c r="DG216" i="26"/>
  <c r="DO216" i="26"/>
  <c r="DX216" i="26"/>
  <c r="H217" i="26"/>
  <c r="P217" i="26"/>
  <c r="X217" i="26"/>
  <c r="Z217" i="26"/>
  <c r="AN217" i="26"/>
  <c r="AV217" i="26"/>
  <c r="BD217" i="26"/>
  <c r="BF217" i="26"/>
  <c r="BT217" i="26"/>
  <c r="CB217" i="26"/>
  <c r="CJ217" i="26"/>
  <c r="CL217" i="26"/>
  <c r="CZ217" i="26"/>
  <c r="DH217" i="26"/>
  <c r="DP217" i="26"/>
  <c r="DW217" i="26"/>
  <c r="G218" i="26"/>
  <c r="O218" i="26"/>
  <c r="W218" i="26"/>
  <c r="Y218" i="26"/>
  <c r="AM218" i="26"/>
  <c r="AU218" i="26"/>
  <c r="BC218" i="26"/>
  <c r="BE218" i="26"/>
  <c r="BS218" i="26"/>
  <c r="CA218" i="26"/>
  <c r="CI218" i="26"/>
  <c r="CK218" i="26"/>
  <c r="DA218" i="26"/>
  <c r="CY218" i="26"/>
  <c r="DU218" i="26"/>
  <c r="G219" i="26"/>
  <c r="O219" i="26"/>
  <c r="W219" i="26"/>
  <c r="AM219" i="26"/>
  <c r="AU219" i="26"/>
  <c r="BC219" i="26"/>
  <c r="BS219" i="26"/>
  <c r="CA219" i="26"/>
  <c r="CI219" i="26"/>
  <c r="CY219" i="26"/>
  <c r="DG219" i="26"/>
  <c r="DS219" i="26"/>
  <c r="EA219" i="26" s="1"/>
  <c r="DU219" i="26"/>
  <c r="DO219" i="26"/>
  <c r="DX219" i="26"/>
  <c r="J220" i="26"/>
  <c r="R220" i="26"/>
  <c r="AB220" i="26"/>
  <c r="AD220" i="26"/>
  <c r="ED220" i="26" s="1"/>
  <c r="BN220" i="26"/>
  <c r="BL220" i="26"/>
  <c r="CT220" i="26"/>
  <c r="CR220" i="26"/>
  <c r="EB220" i="26"/>
  <c r="DX220" i="26"/>
  <c r="DZ220" i="26"/>
  <c r="EH221" i="26"/>
  <c r="BS215" i="26"/>
  <c r="CA215" i="26"/>
  <c r="CI215" i="26"/>
  <c r="CK215" i="26"/>
  <c r="CY215" i="26"/>
  <c r="DG215" i="26"/>
  <c r="H216" i="26"/>
  <c r="P216" i="26"/>
  <c r="X216" i="26"/>
  <c r="Z216" i="26"/>
  <c r="AN216" i="26"/>
  <c r="AV216" i="26"/>
  <c r="BD216" i="26"/>
  <c r="BF216" i="26"/>
  <c r="BT216" i="26"/>
  <c r="CB216" i="26"/>
  <c r="CJ216" i="26"/>
  <c r="CL216" i="26"/>
  <c r="CZ216" i="26"/>
  <c r="DH216" i="26"/>
  <c r="DZ216" i="26"/>
  <c r="G217" i="26"/>
  <c r="O217" i="26"/>
  <c r="W217" i="26"/>
  <c r="Y217" i="26"/>
  <c r="AM217" i="26"/>
  <c r="AU217" i="26"/>
  <c r="BC217" i="26"/>
  <c r="BE217" i="26"/>
  <c r="BS217" i="26"/>
  <c r="CA217" i="26"/>
  <c r="CI217" i="26"/>
  <c r="CK217" i="26"/>
  <c r="CY217" i="26"/>
  <c r="DG217" i="26"/>
  <c r="DR217" i="26"/>
  <c r="H218" i="26"/>
  <c r="P218" i="26"/>
  <c r="X218" i="26"/>
  <c r="Z218" i="26"/>
  <c r="AN218" i="26"/>
  <c r="AV218" i="26"/>
  <c r="BD218" i="26"/>
  <c r="BF218" i="26"/>
  <c r="BT218" i="26"/>
  <c r="CB218" i="26"/>
  <c r="CJ218" i="26"/>
  <c r="CL218" i="26"/>
  <c r="DT218" i="26"/>
  <c r="EB218" i="26" s="1"/>
  <c r="DV218" i="26"/>
  <c r="DR218" i="26"/>
  <c r="AH219" i="26"/>
  <c r="AF219" i="26"/>
  <c r="Y219" i="26"/>
  <c r="BN219" i="26"/>
  <c r="BL219" i="26"/>
  <c r="BE219" i="26"/>
  <c r="CT219" i="26"/>
  <c r="CR219" i="26"/>
  <c r="CK219" i="26"/>
  <c r="ED219" i="26"/>
  <c r="DZ219" i="26"/>
  <c r="AG220" i="26"/>
  <c r="AE220" i="26"/>
  <c r="EA220" i="26"/>
  <c r="EE220" i="26" s="1"/>
  <c r="EE221" i="26"/>
  <c r="P220" i="26"/>
  <c r="X220" i="26"/>
  <c r="Z220" i="26"/>
  <c r="AN220" i="26"/>
  <c r="AV220" i="26"/>
  <c r="BD220" i="26"/>
  <c r="BF220" i="26"/>
  <c r="BT220" i="26"/>
  <c r="CB220" i="26"/>
  <c r="CJ220" i="26"/>
  <c r="CL220" i="26"/>
  <c r="CZ220" i="26"/>
  <c r="DB220" i="26"/>
  <c r="AE221" i="26"/>
  <c r="BK221" i="26"/>
  <c r="CQ221" i="26"/>
  <c r="CS221" i="26"/>
  <c r="AF222" i="26"/>
  <c r="BL222" i="26"/>
  <c r="BN222" i="26"/>
  <c r="DG218" i="26"/>
  <c r="H219" i="26"/>
  <c r="P219" i="26"/>
  <c r="X219" i="26"/>
  <c r="Z219" i="26"/>
  <c r="AN219" i="26"/>
  <c r="AV219" i="26"/>
  <c r="BD219" i="26"/>
  <c r="BF219" i="26"/>
  <c r="BT219" i="26"/>
  <c r="CB219" i="26"/>
  <c r="CJ219" i="26"/>
  <c r="CL219" i="26"/>
  <c r="CZ219" i="26"/>
  <c r="DH219" i="26"/>
  <c r="G220" i="26"/>
  <c r="I220" i="26"/>
  <c r="BK220" i="26"/>
  <c r="CQ220" i="26"/>
  <c r="CS220" i="26"/>
  <c r="AF221" i="26"/>
  <c r="BL221" i="26"/>
  <c r="CR221" i="26"/>
  <c r="CT221" i="26"/>
  <c r="DJ227" i="26"/>
  <c r="DH227" i="26"/>
  <c r="ED227" i="26"/>
  <c r="DZ227" i="26"/>
  <c r="AG228" i="26"/>
  <c r="AE228" i="26"/>
  <c r="AH228" i="26"/>
  <c r="AF228" i="26"/>
  <c r="BM228" i="26"/>
  <c r="BK228" i="26"/>
  <c r="BN228" i="26"/>
  <c r="BL228" i="26"/>
  <c r="CS228" i="26"/>
  <c r="CQ228" i="26"/>
  <c r="CT228" i="26"/>
  <c r="CR228" i="26"/>
  <c r="DW228" i="26"/>
  <c r="EC228" i="26"/>
  <c r="EE228" i="26" s="1"/>
  <c r="AG229" i="26"/>
  <c r="AE229" i="26"/>
  <c r="AH229" i="26"/>
  <c r="AF229" i="26"/>
  <c r="BM229" i="26"/>
  <c r="BK229" i="26"/>
  <c r="BN229" i="26"/>
  <c r="BL229" i="26"/>
  <c r="CS229" i="26"/>
  <c r="CQ229" i="26"/>
  <c r="CT229" i="26"/>
  <c r="CR229" i="26"/>
  <c r="DX229" i="26"/>
  <c r="ED229" i="26"/>
  <c r="DZ229" i="26"/>
  <c r="AG230" i="26"/>
  <c r="AE230" i="26"/>
  <c r="AH230" i="26"/>
  <c r="AF230" i="26"/>
  <c r="BM230" i="26"/>
  <c r="BK230" i="26"/>
  <c r="BN230" i="26"/>
  <c r="BL230" i="26"/>
  <c r="CS230" i="26"/>
  <c r="CQ230" i="26"/>
  <c r="CT230" i="26"/>
  <c r="CR230" i="26"/>
  <c r="EC230" i="26"/>
  <c r="EE230" i="26" s="1"/>
  <c r="DY230" i="26"/>
  <c r="DW230" i="26"/>
  <c r="ED230" i="26"/>
  <c r="DZ230" i="26"/>
  <c r="DX230" i="26"/>
  <c r="AG231" i="26"/>
  <c r="AE231" i="26"/>
  <c r="AH231" i="26"/>
  <c r="AF231" i="26"/>
  <c r="BM231" i="26"/>
  <c r="BK231" i="26"/>
  <c r="BN231" i="26"/>
  <c r="BL231" i="26"/>
  <c r="G228" i="26"/>
  <c r="O228" i="26"/>
  <c r="W228" i="26"/>
  <c r="Y228" i="26"/>
  <c r="AM228" i="26"/>
  <c r="AU228" i="26"/>
  <c r="BC228" i="26"/>
  <c r="BE228" i="26"/>
  <c r="BS228" i="26"/>
  <c r="CA228" i="26"/>
  <c r="CI228" i="26"/>
  <c r="CK228" i="26"/>
  <c r="CY228" i="26"/>
  <c r="DA228" i="26"/>
  <c r="DG228" i="26"/>
  <c r="DR228" i="26"/>
  <c r="DV228" i="26"/>
  <c r="H229" i="26"/>
  <c r="P229" i="26"/>
  <c r="X229" i="26"/>
  <c r="Z229" i="26"/>
  <c r="AN229" i="26"/>
  <c r="AV229" i="26"/>
  <c r="BD229" i="26"/>
  <c r="BF229" i="26"/>
  <c r="BT229" i="26"/>
  <c r="CB229" i="26"/>
  <c r="CJ229" i="26"/>
  <c r="CL229" i="26"/>
  <c r="CZ229" i="26"/>
  <c r="DH229" i="26"/>
  <c r="DJ229" i="26"/>
  <c r="DU229" i="26"/>
  <c r="G230" i="26"/>
  <c r="O230" i="26"/>
  <c r="W230" i="26"/>
  <c r="Y230" i="26"/>
  <c r="AM230" i="26"/>
  <c r="AU230" i="26"/>
  <c r="BC230" i="26"/>
  <c r="BE230" i="26"/>
  <c r="BS230" i="26"/>
  <c r="CA230" i="26"/>
  <c r="CI230" i="26"/>
  <c r="CK230" i="26"/>
  <c r="CY230" i="26"/>
  <c r="DG230" i="26"/>
  <c r="DO230" i="26"/>
  <c r="DQ230" i="26"/>
  <c r="H231" i="26"/>
  <c r="P231" i="26"/>
  <c r="X231" i="26"/>
  <c r="Z231" i="26"/>
  <c r="AN231" i="26"/>
  <c r="AV231" i="26"/>
  <c r="BD231" i="26"/>
  <c r="BF231" i="26"/>
  <c r="BT231" i="26"/>
  <c r="CB231" i="26"/>
  <c r="CM231" i="26"/>
  <c r="CO231" i="26"/>
  <c r="EA231" i="26"/>
  <c r="EC231" i="26"/>
  <c r="DY231" i="26"/>
  <c r="DW231" i="26"/>
  <c r="AG232" i="26"/>
  <c r="AE232" i="26"/>
  <c r="BM232" i="26"/>
  <c r="BK232" i="26"/>
  <c r="EA232" i="26"/>
  <c r="EC232" i="26"/>
  <c r="EG233" i="26"/>
  <c r="EE233" i="26"/>
  <c r="EG234" i="26"/>
  <c r="EE234" i="26"/>
  <c r="EG235" i="26"/>
  <c r="EE235" i="26"/>
  <c r="EG236" i="26"/>
  <c r="EE236" i="26"/>
  <c r="EG237" i="26"/>
  <c r="EE237" i="26"/>
  <c r="EG238" i="26"/>
  <c r="EE238" i="26"/>
  <c r="H228" i="26"/>
  <c r="P228" i="26"/>
  <c r="X228" i="26"/>
  <c r="Z228" i="26"/>
  <c r="AN228" i="26"/>
  <c r="AV228" i="26"/>
  <c r="BD228" i="26"/>
  <c r="BF228" i="26"/>
  <c r="BT228" i="26"/>
  <c r="CB228" i="26"/>
  <c r="CJ228" i="26"/>
  <c r="CL228" i="26"/>
  <c r="CZ228" i="26"/>
  <c r="DH228" i="26"/>
  <c r="G229" i="26"/>
  <c r="O229" i="26"/>
  <c r="W229" i="26"/>
  <c r="Y229" i="26"/>
  <c r="AM229" i="26"/>
  <c r="AU229" i="26"/>
  <c r="BC229" i="26"/>
  <c r="BE229" i="26"/>
  <c r="BS229" i="26"/>
  <c r="CA229" i="26"/>
  <c r="CI229" i="26"/>
  <c r="CK229" i="26"/>
  <c r="CY229" i="26"/>
  <c r="DG229" i="26"/>
  <c r="H230" i="26"/>
  <c r="P230" i="26"/>
  <c r="X230" i="26"/>
  <c r="Z230" i="26"/>
  <c r="AN230" i="26"/>
  <c r="AV230" i="26"/>
  <c r="BD230" i="26"/>
  <c r="BF230" i="26"/>
  <c r="BT230" i="26"/>
  <c r="CB230" i="26"/>
  <c r="CJ230" i="26"/>
  <c r="CL230" i="26"/>
  <c r="CZ230" i="26"/>
  <c r="DH230" i="26"/>
  <c r="DP230" i="26"/>
  <c r="DR230" i="26"/>
  <c r="G231" i="26"/>
  <c r="O231" i="26"/>
  <c r="W231" i="26"/>
  <c r="Y231" i="26"/>
  <c r="AM231" i="26"/>
  <c r="AU231" i="26"/>
  <c r="BC231" i="26"/>
  <c r="BE231" i="26"/>
  <c r="BS231" i="26"/>
  <c r="CC231" i="26"/>
  <c r="CA231" i="26"/>
  <c r="CN231" i="26"/>
  <c r="CP231" i="26"/>
  <c r="EB231" i="26"/>
  <c r="ED231" i="26"/>
  <c r="DZ231" i="26"/>
  <c r="DX231" i="26"/>
  <c r="AH232" i="26"/>
  <c r="AF232" i="26"/>
  <c r="BN232" i="26"/>
  <c r="BL232" i="26"/>
  <c r="CI231" i="26"/>
  <c r="CK231" i="26"/>
  <c r="CY231" i="26"/>
  <c r="DG231" i="26"/>
  <c r="DO231" i="26"/>
  <c r="DQ231" i="26"/>
  <c r="G232" i="26"/>
  <c r="O232" i="26"/>
  <c r="W232" i="26"/>
  <c r="Y232" i="26"/>
  <c r="AM232" i="26"/>
  <c r="AU232" i="26"/>
  <c r="AW232" i="26"/>
  <c r="CQ232" i="26"/>
  <c r="DW232" i="26"/>
  <c r="DY232" i="26"/>
  <c r="AE233" i="26"/>
  <c r="BK233" i="26"/>
  <c r="CQ233" i="26"/>
  <c r="DW233" i="26"/>
  <c r="AE234" i="26"/>
  <c r="BK234" i="26"/>
  <c r="CQ234" i="26"/>
  <c r="DW234" i="26"/>
  <c r="AE235" i="26"/>
  <c r="BK235" i="26"/>
  <c r="CQ235" i="26"/>
  <c r="DW235" i="26"/>
  <c r="AE236" i="26"/>
  <c r="BK236" i="26"/>
  <c r="CQ236" i="26"/>
  <c r="DW236" i="26"/>
  <c r="AE237" i="26"/>
  <c r="BK237" i="26"/>
  <c r="CQ237" i="26"/>
  <c r="DW237" i="26"/>
  <c r="AE238" i="26"/>
  <c r="BK238" i="26"/>
  <c r="CQ238" i="26"/>
  <c r="DW238" i="26"/>
  <c r="AE239" i="26"/>
  <c r="BK239" i="26"/>
  <c r="EB240" i="26"/>
  <c r="CJ231" i="26"/>
  <c r="CL231" i="26"/>
  <c r="CZ231" i="26"/>
  <c r="DH231" i="26"/>
  <c r="DP231" i="26"/>
  <c r="DR231" i="26"/>
  <c r="H232" i="26"/>
  <c r="P232" i="26"/>
  <c r="X232" i="26"/>
  <c r="Z232" i="26"/>
  <c r="AN232" i="26"/>
  <c r="AP232" i="26"/>
  <c r="CR232" i="26"/>
  <c r="EB232" i="26"/>
  <c r="ED232" i="26"/>
  <c r="DX232" i="26"/>
  <c r="DZ232" i="26"/>
  <c r="EH233" i="26"/>
  <c r="EF233" i="26"/>
  <c r="DY233" i="26"/>
  <c r="EH234" i="26"/>
  <c r="EF234" i="26"/>
  <c r="DY234" i="26"/>
  <c r="EH235" i="26"/>
  <c r="EF235" i="26"/>
  <c r="DY235" i="26"/>
  <c r="EH236" i="26"/>
  <c r="EF236" i="26"/>
  <c r="DY236" i="26"/>
  <c r="EH237" i="26"/>
  <c r="EF237" i="26"/>
  <c r="DY237" i="26"/>
  <c r="EH238" i="26"/>
  <c r="EF238" i="26"/>
  <c r="DY238" i="26"/>
  <c r="ED239" i="26"/>
  <c r="AF233" i="26"/>
  <c r="BL233" i="26"/>
  <c r="CR233" i="26"/>
  <c r="DX233" i="26"/>
  <c r="DZ233" i="26"/>
  <c r="AF234" i="26"/>
  <c r="BL234" i="26"/>
  <c r="CR234" i="26"/>
  <c r="DX234" i="26"/>
  <c r="DZ234" i="26"/>
  <c r="AF235" i="26"/>
  <c r="BL235" i="26"/>
  <c r="CR235" i="26"/>
  <c r="DX235" i="26"/>
  <c r="DZ235" i="26"/>
  <c r="AF236" i="26"/>
  <c r="BL236" i="26"/>
  <c r="CR236" i="26"/>
  <c r="DX236" i="26"/>
  <c r="DZ236" i="26"/>
  <c r="AF237" i="26"/>
  <c r="BL237" i="26"/>
  <c r="CR237" i="26"/>
  <c r="DX237" i="26"/>
  <c r="DZ237" i="26"/>
  <c r="AF238" i="26"/>
  <c r="BL238" i="26"/>
  <c r="CR238" i="26"/>
  <c r="DX238" i="26"/>
  <c r="DZ238" i="26"/>
  <c r="AF239" i="26"/>
  <c r="BL239" i="26"/>
  <c r="EA239" i="26"/>
  <c r="CS239" i="26"/>
  <c r="CQ239" i="26"/>
  <c r="EC239" i="26"/>
  <c r="DY239" i="26"/>
  <c r="DW239" i="26"/>
  <c r="AG240" i="26"/>
  <c r="AE240" i="26"/>
  <c r="AH240" i="26"/>
  <c r="AF240" i="26"/>
  <c r="BM240" i="26"/>
  <c r="BK240" i="26"/>
  <c r="BN240" i="26"/>
  <c r="BL240" i="26"/>
  <c r="CS240" i="26"/>
  <c r="CQ240" i="26"/>
  <c r="CT240" i="26"/>
  <c r="CR240" i="26"/>
  <c r="EC240" i="26"/>
  <c r="DY240" i="26"/>
  <c r="DW240" i="26"/>
  <c r="ED240" i="26"/>
  <c r="DZ240" i="26"/>
  <c r="DX240" i="26"/>
  <c r="AF241" i="26"/>
  <c r="BM241" i="26"/>
  <c r="BK241" i="26"/>
  <c r="BN241" i="26"/>
  <c r="BL241" i="26"/>
  <c r="CS241" i="26"/>
  <c r="CQ241" i="26"/>
  <c r="CT241" i="26"/>
  <c r="CR241" i="26"/>
  <c r="DY241" i="26"/>
  <c r="DW241" i="26"/>
  <c r="ED241" i="26"/>
  <c r="DZ241" i="26"/>
  <c r="DX241" i="26"/>
  <c r="AG242" i="26"/>
  <c r="AE242" i="26"/>
  <c r="AH242" i="26"/>
  <c r="AF242" i="26"/>
  <c r="BM242" i="26"/>
  <c r="BK242" i="26"/>
  <c r="BN242" i="26"/>
  <c r="BL242" i="26"/>
  <c r="CS242" i="26"/>
  <c r="CQ242" i="26"/>
  <c r="CT242" i="26"/>
  <c r="CR242" i="26"/>
  <c r="EC242" i="26"/>
  <c r="DY242" i="26"/>
  <c r="DW242" i="26"/>
  <c r="ED242" i="26"/>
  <c r="DZ242" i="26"/>
  <c r="DX242" i="26"/>
  <c r="AH243" i="26"/>
  <c r="AF243" i="26"/>
  <c r="CY239" i="26"/>
  <c r="DG239" i="26"/>
  <c r="DO239" i="26"/>
  <c r="DQ239" i="26"/>
  <c r="G240" i="26"/>
  <c r="O240" i="26"/>
  <c r="W240" i="26"/>
  <c r="Y240" i="26"/>
  <c r="AM240" i="26"/>
  <c r="AU240" i="26"/>
  <c r="BC240" i="26"/>
  <c r="BE240" i="26"/>
  <c r="BS240" i="26"/>
  <c r="CA240" i="26"/>
  <c r="CI240" i="26"/>
  <c r="CK240" i="26"/>
  <c r="CY240" i="26"/>
  <c r="DG240" i="26"/>
  <c r="DO240" i="26"/>
  <c r="DQ240" i="26"/>
  <c r="G241" i="26"/>
  <c r="O241" i="26"/>
  <c r="W241" i="26"/>
  <c r="Y241" i="26"/>
  <c r="AM241" i="26"/>
  <c r="AU241" i="26"/>
  <c r="BC241" i="26"/>
  <c r="BE241" i="26"/>
  <c r="BS241" i="26"/>
  <c r="CA241" i="26"/>
  <c r="CI241" i="26"/>
  <c r="CK241" i="26"/>
  <c r="CY241" i="26"/>
  <c r="DG241" i="26"/>
  <c r="DO241" i="26"/>
  <c r="DQ241" i="26"/>
  <c r="G242" i="26"/>
  <c r="O242" i="26"/>
  <c r="W242" i="26"/>
  <c r="Y242" i="26"/>
  <c r="AM242" i="26"/>
  <c r="AU242" i="26"/>
  <c r="BC242" i="26"/>
  <c r="BE242" i="26"/>
  <c r="BS242" i="26"/>
  <c r="CA242" i="26"/>
  <c r="CI242" i="26"/>
  <c r="CK242" i="26"/>
  <c r="CY242" i="26"/>
  <c r="DG242" i="26"/>
  <c r="DO242" i="26"/>
  <c r="DQ242" i="26"/>
  <c r="G243" i="26"/>
  <c r="O243" i="26"/>
  <c r="AA243" i="26"/>
  <c r="AC243" i="26"/>
  <c r="EC243" i="26" s="1"/>
  <c r="X243" i="26"/>
  <c r="AN243" i="26"/>
  <c r="AV243" i="26"/>
  <c r="BM243" i="26"/>
  <c r="BK243" i="26"/>
  <c r="CT243" i="26"/>
  <c r="CR243" i="26"/>
  <c r="DZ243" i="26"/>
  <c r="DX243" i="26"/>
  <c r="AH244" i="26"/>
  <c r="AF244" i="26"/>
  <c r="BN244" i="26"/>
  <c r="BL244" i="26"/>
  <c r="CT244" i="26"/>
  <c r="CR244" i="26"/>
  <c r="EB244" i="26"/>
  <c r="ED244" i="26"/>
  <c r="DZ244" i="26"/>
  <c r="DX244" i="26"/>
  <c r="AH245" i="26"/>
  <c r="AF245" i="26"/>
  <c r="BN245" i="26"/>
  <c r="BL245" i="26"/>
  <c r="CT245" i="26"/>
  <c r="CR245" i="26"/>
  <c r="EB245" i="26"/>
  <c r="ED245" i="26"/>
  <c r="DZ245" i="26"/>
  <c r="DX245" i="26"/>
  <c r="AH246" i="26"/>
  <c r="AF246" i="26"/>
  <c r="BN246" i="26"/>
  <c r="BL246" i="26"/>
  <c r="CT246" i="26"/>
  <c r="CR246" i="26"/>
  <c r="EB246" i="26"/>
  <c r="ED246" i="26"/>
  <c r="DZ246" i="26"/>
  <c r="DX246" i="26"/>
  <c r="AH247" i="26"/>
  <c r="AF247" i="26"/>
  <c r="H240" i="26"/>
  <c r="P240" i="26"/>
  <c r="X240" i="26"/>
  <c r="Z240" i="26"/>
  <c r="AN240" i="26"/>
  <c r="AV240" i="26"/>
  <c r="BD240" i="26"/>
  <c r="BF240" i="26"/>
  <c r="BT240" i="26"/>
  <c r="CB240" i="26"/>
  <c r="CJ240" i="26"/>
  <c r="CL240" i="26"/>
  <c r="CZ240" i="26"/>
  <c r="DH240" i="26"/>
  <c r="DP240" i="26"/>
  <c r="DR240" i="26"/>
  <c r="H241" i="26"/>
  <c r="P241" i="26"/>
  <c r="X241" i="26"/>
  <c r="Z241" i="26"/>
  <c r="AN241" i="26"/>
  <c r="AV241" i="26"/>
  <c r="BD241" i="26"/>
  <c r="BF241" i="26"/>
  <c r="BT241" i="26"/>
  <c r="CB241" i="26"/>
  <c r="CJ241" i="26"/>
  <c r="CL241" i="26"/>
  <c r="CZ241" i="26"/>
  <c r="DH241" i="26"/>
  <c r="DP241" i="26"/>
  <c r="DR241" i="26"/>
  <c r="H242" i="26"/>
  <c r="P242" i="26"/>
  <c r="X242" i="26"/>
  <c r="Z242" i="26"/>
  <c r="AN242" i="26"/>
  <c r="AV242" i="26"/>
  <c r="BD242" i="26"/>
  <c r="BF242" i="26"/>
  <c r="BT242" i="26"/>
  <c r="CB242" i="26"/>
  <c r="CJ242" i="26"/>
  <c r="CL242" i="26"/>
  <c r="CZ242" i="26"/>
  <c r="DH242" i="26"/>
  <c r="DP242" i="26"/>
  <c r="DR242" i="26"/>
  <c r="H243" i="26"/>
  <c r="P243" i="26"/>
  <c r="Z243" i="26"/>
  <c r="BH243" i="26"/>
  <c r="EB243" i="26" s="1"/>
  <c r="BJ243" i="26"/>
  <c r="ED243" i="26" s="1"/>
  <c r="BF243" i="26"/>
  <c r="CS243" i="26"/>
  <c r="CQ243" i="26"/>
  <c r="EA243" i="26"/>
  <c r="DY243" i="26"/>
  <c r="DW243" i="26"/>
  <c r="AG244" i="26"/>
  <c r="AE244" i="26"/>
  <c r="BM244" i="26"/>
  <c r="BK244" i="26"/>
  <c r="CS244" i="26"/>
  <c r="CQ244" i="26"/>
  <c r="EA244" i="26"/>
  <c r="EC244" i="26"/>
  <c r="DY244" i="26"/>
  <c r="DW244" i="26"/>
  <c r="AG245" i="26"/>
  <c r="AE245" i="26"/>
  <c r="BM245" i="26"/>
  <c r="BK245" i="26"/>
  <c r="CS245" i="26"/>
  <c r="CQ245" i="26"/>
  <c r="EA245" i="26"/>
  <c r="EC245" i="26"/>
  <c r="DY245" i="26"/>
  <c r="DW245" i="26"/>
  <c r="AG246" i="26"/>
  <c r="AE246" i="26"/>
  <c r="BM246" i="26"/>
  <c r="BK246" i="26"/>
  <c r="CS246" i="26"/>
  <c r="CQ246" i="26"/>
  <c r="W243" i="26"/>
  <c r="Y243" i="26"/>
  <c r="AM243" i="26"/>
  <c r="AU243" i="26"/>
  <c r="BC243" i="26"/>
  <c r="BE243" i="26"/>
  <c r="BS243" i="26"/>
  <c r="CA243" i="26"/>
  <c r="CI243" i="26"/>
  <c r="CK243" i="26"/>
  <c r="CY243" i="26"/>
  <c r="DG243" i="26"/>
  <c r="DO243" i="26"/>
  <c r="DQ243" i="26"/>
  <c r="G244" i="26"/>
  <c r="O244" i="26"/>
  <c r="W244" i="26"/>
  <c r="Y244" i="26"/>
  <c r="AM244" i="26"/>
  <c r="AU244" i="26"/>
  <c r="BC244" i="26"/>
  <c r="BE244" i="26"/>
  <c r="BS244" i="26"/>
  <c r="CA244" i="26"/>
  <c r="CI244" i="26"/>
  <c r="CK244" i="26"/>
  <c r="CY244" i="26"/>
  <c r="DG244" i="26"/>
  <c r="DO244" i="26"/>
  <c r="DQ244" i="26"/>
  <c r="G245" i="26"/>
  <c r="O245" i="26"/>
  <c r="W245" i="26"/>
  <c r="Y245" i="26"/>
  <c r="AM245" i="26"/>
  <c r="AU245" i="26"/>
  <c r="BC245" i="26"/>
  <c r="BE245" i="26"/>
  <c r="BS245" i="26"/>
  <c r="CA245" i="26"/>
  <c r="CI245" i="26"/>
  <c r="CK245" i="26"/>
  <c r="CY245" i="26"/>
  <c r="DG245" i="26"/>
  <c r="DO245" i="26"/>
  <c r="DQ245" i="26"/>
  <c r="G246" i="26"/>
  <c r="O246" i="26"/>
  <c r="W246" i="26"/>
  <c r="Y246" i="26"/>
  <c r="AM246" i="26"/>
  <c r="AU246" i="26"/>
  <c r="BC246" i="26"/>
  <c r="BE246" i="26"/>
  <c r="BS246" i="26"/>
  <c r="CA246" i="26"/>
  <c r="CI246" i="26"/>
  <c r="CK246" i="26"/>
  <c r="CZ246" i="26"/>
  <c r="EA246" i="26"/>
  <c r="EC246" i="26"/>
  <c r="DY246" i="26"/>
  <c r="DW246" i="26"/>
  <c r="DH246" i="26"/>
  <c r="EG247" i="26"/>
  <c r="EG248" i="26"/>
  <c r="EG249" i="26"/>
  <c r="BT243" i="26"/>
  <c r="CB243" i="26"/>
  <c r="CJ243" i="26"/>
  <c r="CL243" i="26"/>
  <c r="CZ243" i="26"/>
  <c r="DH243" i="26"/>
  <c r="DP243" i="26"/>
  <c r="DR243" i="26"/>
  <c r="H244" i="26"/>
  <c r="P244" i="26"/>
  <c r="X244" i="26"/>
  <c r="Z244" i="26"/>
  <c r="AN244" i="26"/>
  <c r="AV244" i="26"/>
  <c r="BD244" i="26"/>
  <c r="BF244" i="26"/>
  <c r="BT244" i="26"/>
  <c r="CB244" i="26"/>
  <c r="CJ244" i="26"/>
  <c r="CL244" i="26"/>
  <c r="CZ244" i="26"/>
  <c r="DH244" i="26"/>
  <c r="DP244" i="26"/>
  <c r="DR244" i="26"/>
  <c r="H245" i="26"/>
  <c r="P245" i="26"/>
  <c r="X245" i="26"/>
  <c r="Z245" i="26"/>
  <c r="AN245" i="26"/>
  <c r="AV245" i="26"/>
  <c r="BD245" i="26"/>
  <c r="BF245" i="26"/>
  <c r="BT245" i="26"/>
  <c r="CB245" i="26"/>
  <c r="CJ245" i="26"/>
  <c r="CL245" i="26"/>
  <c r="CZ245" i="26"/>
  <c r="DH245" i="26"/>
  <c r="DP245" i="26"/>
  <c r="DR245" i="26"/>
  <c r="H246" i="26"/>
  <c r="P246" i="26"/>
  <c r="X246" i="26"/>
  <c r="Z246" i="26"/>
  <c r="AN246" i="26"/>
  <c r="AV246" i="26"/>
  <c r="BD246" i="26"/>
  <c r="BF246" i="26"/>
  <c r="BT246" i="26"/>
  <c r="CB246" i="26"/>
  <c r="CJ246" i="26"/>
  <c r="CL246" i="26"/>
  <c r="DP246" i="26"/>
  <c r="DR246" i="26"/>
  <c r="H247" i="26"/>
  <c r="P247" i="26"/>
  <c r="X247" i="26"/>
  <c r="Z247" i="26"/>
  <c r="AN247" i="26"/>
  <c r="AP247" i="26"/>
  <c r="BN247" i="26"/>
  <c r="BL247" i="26"/>
  <c r="EB247" i="26"/>
  <c r="ED247" i="26"/>
  <c r="EH248" i="26"/>
  <c r="EH249" i="26"/>
  <c r="EF250" i="26"/>
  <c r="CR247" i="26"/>
  <c r="DX247" i="26"/>
  <c r="DZ247" i="26"/>
  <c r="AF248" i="26"/>
  <c r="BL248" i="26"/>
  <c r="CR248" i="26"/>
  <c r="DX248" i="26"/>
  <c r="DZ248" i="26"/>
  <c r="AF249" i="26"/>
  <c r="BL249" i="26"/>
  <c r="CR249" i="26"/>
  <c r="DX249" i="26"/>
  <c r="DZ249" i="26"/>
  <c r="AF250" i="26"/>
  <c r="BL250" i="26"/>
  <c r="CR250" i="26"/>
  <c r="DX250" i="26"/>
  <c r="DZ250" i="26"/>
  <c r="AH251" i="26"/>
  <c r="BN251" i="26"/>
  <c r="CT251" i="26"/>
  <c r="DZ251" i="26"/>
  <c r="ED251" i="26"/>
  <c r="AH252" i="26"/>
  <c r="BN252" i="26"/>
  <c r="CT252" i="26"/>
  <c r="DZ252" i="26"/>
  <c r="ED252" i="26"/>
  <c r="AH253" i="26"/>
  <c r="BN253" i="26"/>
  <c r="CT253" i="26"/>
  <c r="DZ253" i="26"/>
  <c r="ED253" i="26"/>
  <c r="AH254" i="26"/>
  <c r="BN254" i="26"/>
  <c r="CT254" i="26"/>
  <c r="DZ254" i="26"/>
  <c r="ED254" i="26"/>
  <c r="AH255" i="26"/>
  <c r="BN255" i="26"/>
  <c r="CT255" i="26"/>
  <c r="DZ255" i="26"/>
  <c r="ED255" i="26"/>
  <c r="AH256" i="26"/>
  <c r="BN256" i="26"/>
  <c r="CT256" i="26"/>
  <c r="DZ256" i="26"/>
  <c r="ED256" i="26"/>
  <c r="AH257" i="26"/>
  <c r="BN257" i="26"/>
  <c r="EB257" i="26"/>
  <c r="EB258" i="26"/>
  <c r="CY246" i="26"/>
  <c r="DG246" i="26"/>
  <c r="DI246" i="26"/>
  <c r="AE247" i="26"/>
  <c r="BK247" i="26"/>
  <c r="CQ247" i="26"/>
  <c r="DW247" i="26"/>
  <c r="DY247" i="26"/>
  <c r="AE248" i="26"/>
  <c r="BK248" i="26"/>
  <c r="CQ248" i="26"/>
  <c r="DW248" i="26"/>
  <c r="DY248" i="26"/>
  <c r="AE249" i="26"/>
  <c r="BK249" i="26"/>
  <c r="CQ249" i="26"/>
  <c r="DW249" i="26"/>
  <c r="DY249" i="26"/>
  <c r="AE250" i="26"/>
  <c r="BK250" i="26"/>
  <c r="CQ250" i="26"/>
  <c r="EA250" i="26"/>
  <c r="EC250" i="26"/>
  <c r="DW250" i="26"/>
  <c r="DY250" i="26"/>
  <c r="EE251" i="26"/>
  <c r="EE252" i="26"/>
  <c r="EE253" i="26"/>
  <c r="EE254" i="26"/>
  <c r="EE255" i="26"/>
  <c r="EE256" i="26"/>
  <c r="CT257" i="26"/>
  <c r="ED257" i="26"/>
  <c r="AE251" i="26"/>
  <c r="BK251" i="26"/>
  <c r="CQ251" i="26"/>
  <c r="DW251" i="26"/>
  <c r="DY251" i="26"/>
  <c r="AE252" i="26"/>
  <c r="BK252" i="26"/>
  <c r="CQ252" i="26"/>
  <c r="DW252" i="26"/>
  <c r="DY252" i="26"/>
  <c r="AE253" i="26"/>
  <c r="BK253" i="26"/>
  <c r="CQ253" i="26"/>
  <c r="DW253" i="26"/>
  <c r="DY253" i="26"/>
  <c r="AE254" i="26"/>
  <c r="BK254" i="26"/>
  <c r="CQ254" i="26"/>
  <c r="DW254" i="26"/>
  <c r="DY254" i="26"/>
  <c r="AE255" i="26"/>
  <c r="BK255" i="26"/>
  <c r="CQ255" i="26"/>
  <c r="DW255" i="26"/>
  <c r="DY255" i="26"/>
  <c r="AE256" i="26"/>
  <c r="BK256" i="26"/>
  <c r="CQ256" i="26"/>
  <c r="DW256" i="26"/>
  <c r="DY256" i="26"/>
  <c r="AE257" i="26"/>
  <c r="BK257" i="26"/>
  <c r="EA257" i="26"/>
  <c r="CO257" i="26"/>
  <c r="EC257" i="26" s="1"/>
  <c r="CK257" i="26"/>
  <c r="CI257" i="26"/>
  <c r="DY257" i="26"/>
  <c r="DW257" i="26"/>
  <c r="AG258" i="26"/>
  <c r="AE258" i="26"/>
  <c r="AH258" i="26"/>
  <c r="AF258" i="26"/>
  <c r="BM258" i="26"/>
  <c r="BK258" i="26"/>
  <c r="BN258" i="26"/>
  <c r="BL258" i="26"/>
  <c r="CS258" i="26"/>
  <c r="CQ258" i="26"/>
  <c r="CT258" i="26"/>
  <c r="CR258" i="26"/>
  <c r="EC258" i="26"/>
  <c r="DY258" i="26"/>
  <c r="DW258" i="26"/>
  <c r="ED258" i="26"/>
  <c r="DZ258" i="26"/>
  <c r="DX258" i="26"/>
  <c r="AG259" i="26"/>
  <c r="AE259" i="26"/>
  <c r="AH259" i="26"/>
  <c r="AF259" i="26"/>
  <c r="BM259" i="26"/>
  <c r="BK259" i="26"/>
  <c r="BN259" i="26"/>
  <c r="BL259" i="26"/>
  <c r="CS259" i="26"/>
  <c r="CQ259" i="26"/>
  <c r="CT259" i="26"/>
  <c r="CR259" i="26"/>
  <c r="EC259" i="26"/>
  <c r="DY259" i="26"/>
  <c r="DW259" i="26"/>
  <c r="ED259" i="26"/>
  <c r="DZ259" i="26"/>
  <c r="DX259" i="26"/>
  <c r="AG260" i="26"/>
  <c r="AE260" i="26"/>
  <c r="AH260" i="26"/>
  <c r="AF260" i="26"/>
  <c r="BM260" i="26"/>
  <c r="BK260" i="26"/>
  <c r="BN260" i="26"/>
  <c r="BL260" i="26"/>
  <c r="CS260" i="26"/>
  <c r="CQ260" i="26"/>
  <c r="CT260" i="26"/>
  <c r="CR260" i="26"/>
  <c r="EC260" i="26"/>
  <c r="DY260" i="26"/>
  <c r="DW260" i="26"/>
  <c r="ED260" i="26"/>
  <c r="DZ260" i="26"/>
  <c r="DX260" i="26"/>
  <c r="AG261" i="26"/>
  <c r="AE261" i="26"/>
  <c r="AH261" i="26"/>
  <c r="AF261" i="26"/>
  <c r="BM261" i="26"/>
  <c r="BK261" i="26"/>
  <c r="BN261" i="26"/>
  <c r="BL261" i="26"/>
  <c r="CS261" i="26"/>
  <c r="CQ261" i="26"/>
  <c r="CT261" i="26"/>
  <c r="CR261" i="26"/>
  <c r="EC261" i="26"/>
  <c r="DY261" i="26"/>
  <c r="DW261" i="26"/>
  <c r="ED261" i="26"/>
  <c r="DZ261" i="26"/>
  <c r="DX261" i="26"/>
  <c r="AG262" i="26"/>
  <c r="AE262" i="26"/>
  <c r="AH262" i="26"/>
  <c r="AF262" i="26"/>
  <c r="BM262" i="26"/>
  <c r="BK262" i="26"/>
  <c r="BN262" i="26"/>
  <c r="BL262" i="26"/>
  <c r="CS262" i="26"/>
  <c r="CQ262" i="26"/>
  <c r="CT262" i="26"/>
  <c r="CR262" i="26"/>
  <c r="EC262" i="26"/>
  <c r="DY262" i="26"/>
  <c r="DW262" i="26"/>
  <c r="ED262" i="26"/>
  <c r="DZ262" i="26"/>
  <c r="DX262" i="26"/>
  <c r="AG263" i="26"/>
  <c r="AE263" i="26"/>
  <c r="AH263" i="26"/>
  <c r="AF263" i="26"/>
  <c r="BM263" i="26"/>
  <c r="BK263" i="26"/>
  <c r="BN263" i="26"/>
  <c r="BL263" i="26"/>
  <c r="CS263" i="26"/>
  <c r="CQ263" i="26"/>
  <c r="CT263" i="26"/>
  <c r="CR263" i="26"/>
  <c r="EC263" i="26"/>
  <c r="DY263" i="26"/>
  <c r="DW263" i="26"/>
  <c r="ED263" i="26"/>
  <c r="DZ263" i="26"/>
  <c r="DX263" i="26"/>
  <c r="AG264" i="26"/>
  <c r="AE264" i="26"/>
  <c r="AH264" i="26"/>
  <c r="AF264" i="26"/>
  <c r="BM264" i="26"/>
  <c r="BK264" i="26"/>
  <c r="BN264" i="26"/>
  <c r="BL264" i="26"/>
  <c r="CS264" i="26"/>
  <c r="CQ264" i="26"/>
  <c r="CT264" i="26"/>
  <c r="CR264" i="26"/>
  <c r="CY257" i="26"/>
  <c r="DG257" i="26"/>
  <c r="DO257" i="26"/>
  <c r="DQ257" i="26"/>
  <c r="G258" i="26"/>
  <c r="O258" i="26"/>
  <c r="W258" i="26"/>
  <c r="Y258" i="26"/>
  <c r="AM258" i="26"/>
  <c r="AU258" i="26"/>
  <c r="BC258" i="26"/>
  <c r="BE258" i="26"/>
  <c r="BS258" i="26"/>
  <c r="CA258" i="26"/>
  <c r="CI258" i="26"/>
  <c r="CK258" i="26"/>
  <c r="CY258" i="26"/>
  <c r="DG258" i="26"/>
  <c r="DO258" i="26"/>
  <c r="DQ258" i="26"/>
  <c r="G259" i="26"/>
  <c r="O259" i="26"/>
  <c r="W259" i="26"/>
  <c r="Y259" i="26"/>
  <c r="AM259" i="26"/>
  <c r="AU259" i="26"/>
  <c r="BC259" i="26"/>
  <c r="BE259" i="26"/>
  <c r="BS259" i="26"/>
  <c r="CA259" i="26"/>
  <c r="CI259" i="26"/>
  <c r="CK259" i="26"/>
  <c r="CY259" i="26"/>
  <c r="DG259" i="26"/>
  <c r="DO259" i="26"/>
  <c r="DQ259" i="26"/>
  <c r="G260" i="26"/>
  <c r="O260" i="26"/>
  <c r="W260" i="26"/>
  <c r="Y260" i="26"/>
  <c r="AM260" i="26"/>
  <c r="AU260" i="26"/>
  <c r="BC260" i="26"/>
  <c r="BE260" i="26"/>
  <c r="BS260" i="26"/>
  <c r="CA260" i="26"/>
  <c r="CI260" i="26"/>
  <c r="CK260" i="26"/>
  <c r="CY260" i="26"/>
  <c r="DG260" i="26"/>
  <c r="DO260" i="26"/>
  <c r="DQ260" i="26"/>
  <c r="G261" i="26"/>
  <c r="O261" i="26"/>
  <c r="W261" i="26"/>
  <c r="Y261" i="26"/>
  <c r="AM261" i="26"/>
  <c r="AU261" i="26"/>
  <c r="BC261" i="26"/>
  <c r="BE261" i="26"/>
  <c r="BS261" i="26"/>
  <c r="CA261" i="26"/>
  <c r="CI261" i="26"/>
  <c r="CK261" i="26"/>
  <c r="CY261" i="26"/>
  <c r="DG261" i="26"/>
  <c r="DO261" i="26"/>
  <c r="DQ261" i="26"/>
  <c r="G262" i="26"/>
  <c r="O262" i="26"/>
  <c r="W262" i="26"/>
  <c r="Y262" i="26"/>
  <c r="AM262" i="26"/>
  <c r="AU262" i="26"/>
  <c r="BC262" i="26"/>
  <c r="BE262" i="26"/>
  <c r="BS262" i="26"/>
  <c r="CA262" i="26"/>
  <c r="CI262" i="26"/>
  <c r="CK262" i="26"/>
  <c r="CY262" i="26"/>
  <c r="DG262" i="26"/>
  <c r="DO262" i="26"/>
  <c r="DQ262" i="26"/>
  <c r="G263" i="26"/>
  <c r="O263" i="26"/>
  <c r="W263" i="26"/>
  <c r="Y263" i="26"/>
  <c r="AM263" i="26"/>
  <c r="AU263" i="26"/>
  <c r="BC263" i="26"/>
  <c r="BE263" i="26"/>
  <c r="BS263" i="26"/>
  <c r="CA263" i="26"/>
  <c r="CI263" i="26"/>
  <c r="CK263" i="26"/>
  <c r="CY263" i="26"/>
  <c r="DG263" i="26"/>
  <c r="DO263" i="26"/>
  <c r="DQ263" i="26"/>
  <c r="G264" i="26"/>
  <c r="O264" i="26"/>
  <c r="W264" i="26"/>
  <c r="Y264" i="26"/>
  <c r="AM264" i="26"/>
  <c r="AU264" i="26"/>
  <c r="BC264" i="26"/>
  <c r="BE264" i="26"/>
  <c r="BS264" i="26"/>
  <c r="CA264" i="26"/>
  <c r="CI264" i="26"/>
  <c r="CK264" i="26"/>
  <c r="CY264" i="26"/>
  <c r="DI264" i="26"/>
  <c r="DT264" i="26"/>
  <c r="EB264" i="26" s="1"/>
  <c r="DV264" i="26"/>
  <c r="DQ264" i="26"/>
  <c r="DU264" i="26"/>
  <c r="I265" i="26"/>
  <c r="AH265" i="26"/>
  <c r="AF265" i="26"/>
  <c r="BN265" i="26"/>
  <c r="BL265" i="26"/>
  <c r="CT265" i="26"/>
  <c r="CR265" i="26"/>
  <c r="EB265" i="26"/>
  <c r="ED265" i="26"/>
  <c r="DZ265" i="26"/>
  <c r="DX265" i="26"/>
  <c r="AH266" i="26"/>
  <c r="AF266" i="26"/>
  <c r="BN266" i="26"/>
  <c r="BL266" i="26"/>
  <c r="CT266" i="26"/>
  <c r="CR266" i="26"/>
  <c r="EB266" i="26"/>
  <c r="ED266" i="26"/>
  <c r="DZ266" i="26"/>
  <c r="DX266" i="26"/>
  <c r="AH267" i="26"/>
  <c r="AF267" i="26"/>
  <c r="BN267" i="26"/>
  <c r="BL267" i="26"/>
  <c r="CT267" i="26"/>
  <c r="CR267" i="26"/>
  <c r="EB267" i="26"/>
  <c r="ED267" i="26"/>
  <c r="DZ267" i="26"/>
  <c r="DX267" i="26"/>
  <c r="AH268" i="26"/>
  <c r="AF268" i="26"/>
  <c r="BN268" i="26"/>
  <c r="BL268" i="26"/>
  <c r="CT268" i="26"/>
  <c r="CR268" i="26"/>
  <c r="EB268" i="26"/>
  <c r="ED268" i="26"/>
  <c r="DZ268" i="26"/>
  <c r="DX268" i="26"/>
  <c r="AH269" i="26"/>
  <c r="AF269" i="26"/>
  <c r="BN269" i="26"/>
  <c r="BL269" i="26"/>
  <c r="CT269" i="26"/>
  <c r="CR269" i="26"/>
  <c r="EB269" i="26"/>
  <c r="ED269" i="26"/>
  <c r="DZ269" i="26"/>
  <c r="DX269" i="26"/>
  <c r="AH270" i="26"/>
  <c r="AF270" i="26"/>
  <c r="BN270" i="26"/>
  <c r="BL270" i="26"/>
  <c r="CT270" i="26"/>
  <c r="CR270" i="26"/>
  <c r="EB270" i="26"/>
  <c r="ED270" i="26"/>
  <c r="DZ270" i="26"/>
  <c r="DX270" i="26"/>
  <c r="AH271" i="26"/>
  <c r="AF271" i="26"/>
  <c r="BN271" i="26"/>
  <c r="BL271" i="26"/>
  <c r="CT271" i="26"/>
  <c r="CR271" i="26"/>
  <c r="EB271" i="26"/>
  <c r="ED271" i="26"/>
  <c r="DZ271" i="26"/>
  <c r="DX271" i="26"/>
  <c r="P258" i="26"/>
  <c r="X258" i="26"/>
  <c r="Z258" i="26"/>
  <c r="AN258" i="26"/>
  <c r="AV258" i="26"/>
  <c r="BD258" i="26"/>
  <c r="BF258" i="26"/>
  <c r="BT258" i="26"/>
  <c r="CB258" i="26"/>
  <c r="CJ258" i="26"/>
  <c r="CL258" i="26"/>
  <c r="CZ258" i="26"/>
  <c r="DH258" i="26"/>
  <c r="DP258" i="26"/>
  <c r="DR258" i="26"/>
  <c r="H259" i="26"/>
  <c r="P259" i="26"/>
  <c r="X259" i="26"/>
  <c r="Z259" i="26"/>
  <c r="AN259" i="26"/>
  <c r="AV259" i="26"/>
  <c r="BD259" i="26"/>
  <c r="BF259" i="26"/>
  <c r="BT259" i="26"/>
  <c r="CB259" i="26"/>
  <c r="CJ259" i="26"/>
  <c r="CL259" i="26"/>
  <c r="CZ259" i="26"/>
  <c r="DH259" i="26"/>
  <c r="DP259" i="26"/>
  <c r="DR259" i="26"/>
  <c r="H260" i="26"/>
  <c r="P260" i="26"/>
  <c r="X260" i="26"/>
  <c r="Z260" i="26"/>
  <c r="AN260" i="26"/>
  <c r="AV260" i="26"/>
  <c r="BD260" i="26"/>
  <c r="BF260" i="26"/>
  <c r="BT260" i="26"/>
  <c r="CB260" i="26"/>
  <c r="CJ260" i="26"/>
  <c r="CL260" i="26"/>
  <c r="CZ260" i="26"/>
  <c r="DH260" i="26"/>
  <c r="DP260" i="26"/>
  <c r="DR260" i="26"/>
  <c r="H261" i="26"/>
  <c r="P261" i="26"/>
  <c r="X261" i="26"/>
  <c r="Z261" i="26"/>
  <c r="AN261" i="26"/>
  <c r="AV261" i="26"/>
  <c r="BD261" i="26"/>
  <c r="BF261" i="26"/>
  <c r="BT261" i="26"/>
  <c r="CB261" i="26"/>
  <c r="CJ261" i="26"/>
  <c r="CL261" i="26"/>
  <c r="CZ261" i="26"/>
  <c r="DH261" i="26"/>
  <c r="DP261" i="26"/>
  <c r="DR261" i="26"/>
  <c r="H262" i="26"/>
  <c r="P262" i="26"/>
  <c r="X262" i="26"/>
  <c r="Z262" i="26"/>
  <c r="AN262" i="26"/>
  <c r="AV262" i="26"/>
  <c r="BD262" i="26"/>
  <c r="BF262" i="26"/>
  <c r="BT262" i="26"/>
  <c r="CB262" i="26"/>
  <c r="CJ262" i="26"/>
  <c r="CL262" i="26"/>
  <c r="CZ262" i="26"/>
  <c r="DH262" i="26"/>
  <c r="DP262" i="26"/>
  <c r="DR262" i="26"/>
  <c r="H263" i="26"/>
  <c r="P263" i="26"/>
  <c r="X263" i="26"/>
  <c r="Z263" i="26"/>
  <c r="AN263" i="26"/>
  <c r="AV263" i="26"/>
  <c r="BD263" i="26"/>
  <c r="BF263" i="26"/>
  <c r="BT263" i="26"/>
  <c r="CB263" i="26"/>
  <c r="CJ263" i="26"/>
  <c r="CL263" i="26"/>
  <c r="CZ263" i="26"/>
  <c r="DH263" i="26"/>
  <c r="DP263" i="26"/>
  <c r="DR263" i="26"/>
  <c r="H264" i="26"/>
  <c r="P264" i="26"/>
  <c r="X264" i="26"/>
  <c r="Z264" i="26"/>
  <c r="AN264" i="26"/>
  <c r="AV264" i="26"/>
  <c r="BD264" i="26"/>
  <c r="BF264" i="26"/>
  <c r="BT264" i="26"/>
  <c r="CB264" i="26"/>
  <c r="CJ264" i="26"/>
  <c r="CL264" i="26"/>
  <c r="DB264" i="26"/>
  <c r="CZ264" i="26"/>
  <c r="AA265" i="26"/>
  <c r="AC265" i="26"/>
  <c r="BM265" i="26"/>
  <c r="BK265" i="26"/>
  <c r="CS265" i="26"/>
  <c r="CQ265" i="26"/>
  <c r="EA265" i="26"/>
  <c r="EC265" i="26"/>
  <c r="DY265" i="26"/>
  <c r="DW265" i="26"/>
  <c r="AG266" i="26"/>
  <c r="AE266" i="26"/>
  <c r="BM266" i="26"/>
  <c r="BK266" i="26"/>
  <c r="CS266" i="26"/>
  <c r="CQ266" i="26"/>
  <c r="EA266" i="26"/>
  <c r="EC266" i="26"/>
  <c r="DY266" i="26"/>
  <c r="DW266" i="26"/>
  <c r="AG267" i="26"/>
  <c r="AE267" i="26"/>
  <c r="BM267" i="26"/>
  <c r="BK267" i="26"/>
  <c r="CS267" i="26"/>
  <c r="CQ267" i="26"/>
  <c r="EA267" i="26"/>
  <c r="EC267" i="26"/>
  <c r="DY267" i="26"/>
  <c r="DW267" i="26"/>
  <c r="AG268" i="26"/>
  <c r="AE268" i="26"/>
  <c r="BM268" i="26"/>
  <c r="BK268" i="26"/>
  <c r="CS268" i="26"/>
  <c r="CQ268" i="26"/>
  <c r="EA268" i="26"/>
  <c r="EC268" i="26"/>
  <c r="DY268" i="26"/>
  <c r="DW268" i="26"/>
  <c r="AG269" i="26"/>
  <c r="AE269" i="26"/>
  <c r="BM269" i="26"/>
  <c r="BK269" i="26"/>
  <c r="CS269" i="26"/>
  <c r="CQ269" i="26"/>
  <c r="EA269" i="26"/>
  <c r="EC269" i="26"/>
  <c r="DY269" i="26"/>
  <c r="DW269" i="26"/>
  <c r="AG270" i="26"/>
  <c r="AE270" i="26"/>
  <c r="BM270" i="26"/>
  <c r="BK270" i="26"/>
  <c r="CS270" i="26"/>
  <c r="CQ270" i="26"/>
  <c r="EA270" i="26"/>
  <c r="EC270" i="26"/>
  <c r="DY270" i="26"/>
  <c r="DW270" i="26"/>
  <c r="AG271" i="26"/>
  <c r="AE271" i="26"/>
  <c r="BM271" i="26"/>
  <c r="BK271" i="26"/>
  <c r="CS271" i="26"/>
  <c r="CQ271" i="26"/>
  <c r="EA271" i="26"/>
  <c r="EC271" i="26"/>
  <c r="DY271" i="26"/>
  <c r="DW271" i="26"/>
  <c r="AG272" i="26"/>
  <c r="AE272" i="26"/>
  <c r="O265" i="26"/>
  <c r="W265" i="26"/>
  <c r="Y265" i="26"/>
  <c r="AM265" i="26"/>
  <c r="AU265" i="26"/>
  <c r="BC265" i="26"/>
  <c r="BE265" i="26"/>
  <c r="BS265" i="26"/>
  <c r="CA265" i="26"/>
  <c r="CI265" i="26"/>
  <c r="CK265" i="26"/>
  <c r="CY265" i="26"/>
  <c r="DG265" i="26"/>
  <c r="DO265" i="26"/>
  <c r="DQ265" i="26"/>
  <c r="G266" i="26"/>
  <c r="O266" i="26"/>
  <c r="W266" i="26"/>
  <c r="Y266" i="26"/>
  <c r="AM266" i="26"/>
  <c r="AU266" i="26"/>
  <c r="BC266" i="26"/>
  <c r="BE266" i="26"/>
  <c r="BS266" i="26"/>
  <c r="CA266" i="26"/>
  <c r="CI266" i="26"/>
  <c r="CK266" i="26"/>
  <c r="CY266" i="26"/>
  <c r="DG266" i="26"/>
  <c r="DO266" i="26"/>
  <c r="DQ266" i="26"/>
  <c r="G267" i="26"/>
  <c r="O267" i="26"/>
  <c r="W267" i="26"/>
  <c r="Y267" i="26"/>
  <c r="AM267" i="26"/>
  <c r="AU267" i="26"/>
  <c r="BC267" i="26"/>
  <c r="BE267" i="26"/>
  <c r="BS267" i="26"/>
  <c r="CA267" i="26"/>
  <c r="CI267" i="26"/>
  <c r="CK267" i="26"/>
  <c r="CY267" i="26"/>
  <c r="DG267" i="26"/>
  <c r="DO267" i="26"/>
  <c r="DQ267" i="26"/>
  <c r="G268" i="26"/>
  <c r="O268" i="26"/>
  <c r="W268" i="26"/>
  <c r="Y268" i="26"/>
  <c r="AM268" i="26"/>
  <c r="AU268" i="26"/>
  <c r="BC268" i="26"/>
  <c r="BE268" i="26"/>
  <c r="BS268" i="26"/>
  <c r="CA268" i="26"/>
  <c r="CI268" i="26"/>
  <c r="CK268" i="26"/>
  <c r="CY268" i="26"/>
  <c r="DG268" i="26"/>
  <c r="DO268" i="26"/>
  <c r="DQ268" i="26"/>
  <c r="G269" i="26"/>
  <c r="O269" i="26"/>
  <c r="W269" i="26"/>
  <c r="Y269" i="26"/>
  <c r="AM269" i="26"/>
  <c r="AU269" i="26"/>
  <c r="BC269" i="26"/>
  <c r="BE269" i="26"/>
  <c r="BS269" i="26"/>
  <c r="CA269" i="26"/>
  <c r="CI269" i="26"/>
  <c r="CK269" i="26"/>
  <c r="CY269" i="26"/>
  <c r="DG269" i="26"/>
  <c r="DO269" i="26"/>
  <c r="DQ269" i="26"/>
  <c r="G270" i="26"/>
  <c r="O270" i="26"/>
  <c r="W270" i="26"/>
  <c r="Y270" i="26"/>
  <c r="AM270" i="26"/>
  <c r="AU270" i="26"/>
  <c r="BC270" i="26"/>
  <c r="BE270" i="26"/>
  <c r="BS270" i="26"/>
  <c r="CA270" i="26"/>
  <c r="CI270" i="26"/>
  <c r="CK270" i="26"/>
  <c r="CY270" i="26"/>
  <c r="DG270" i="26"/>
  <c r="DO270" i="26"/>
  <c r="DQ270" i="26"/>
  <c r="G271" i="26"/>
  <c r="O271" i="26"/>
  <c r="W271" i="26"/>
  <c r="Y271" i="26"/>
  <c r="AM271" i="26"/>
  <c r="AU271" i="26"/>
  <c r="BC271" i="26"/>
  <c r="BE271" i="26"/>
  <c r="BS271" i="26"/>
  <c r="CA271" i="26"/>
  <c r="CI271" i="26"/>
  <c r="CK271" i="26"/>
  <c r="CY271" i="26"/>
  <c r="DG271" i="26"/>
  <c r="DO271" i="26"/>
  <c r="DQ271" i="26"/>
  <c r="G272" i="26"/>
  <c r="O272" i="26"/>
  <c r="W272" i="26"/>
  <c r="AM272" i="26"/>
  <c r="AU272" i="26"/>
  <c r="BG272" i="26"/>
  <c r="BI272" i="26"/>
  <c r="EC272" i="26" s="1"/>
  <c r="BE272" i="26"/>
  <c r="BC272" i="26"/>
  <c r="CT272" i="26"/>
  <c r="CR272" i="26"/>
  <c r="DZ272" i="26"/>
  <c r="DX272" i="26"/>
  <c r="AH273" i="26"/>
  <c r="AF273" i="26"/>
  <c r="BN273" i="26"/>
  <c r="BL273" i="26"/>
  <c r="CT273" i="26"/>
  <c r="CR273" i="26"/>
  <c r="EB273" i="26"/>
  <c r="ED273" i="26"/>
  <c r="DZ273" i="26"/>
  <c r="DX273" i="26"/>
  <c r="AH274" i="26"/>
  <c r="AF274" i="26"/>
  <c r="BN274" i="26"/>
  <c r="BL274" i="26"/>
  <c r="CT274" i="26"/>
  <c r="CR274" i="26"/>
  <c r="EB274" i="26"/>
  <c r="ED274" i="26"/>
  <c r="DZ274" i="26"/>
  <c r="DX274" i="26"/>
  <c r="AF275" i="26"/>
  <c r="BN275" i="26"/>
  <c r="BL275" i="26"/>
  <c r="CT275" i="26"/>
  <c r="CR275" i="26"/>
  <c r="DH264" i="26"/>
  <c r="DP264" i="26"/>
  <c r="DR264" i="26"/>
  <c r="H265" i="26"/>
  <c r="P265" i="26"/>
  <c r="X265" i="26"/>
  <c r="Z265" i="26"/>
  <c r="AN265" i="26"/>
  <c r="AV265" i="26"/>
  <c r="BD265" i="26"/>
  <c r="BF265" i="26"/>
  <c r="BT265" i="26"/>
  <c r="CB265" i="26"/>
  <c r="CJ265" i="26"/>
  <c r="CL265" i="26"/>
  <c r="CZ265" i="26"/>
  <c r="DH265" i="26"/>
  <c r="DP265" i="26"/>
  <c r="DR265" i="26"/>
  <c r="H266" i="26"/>
  <c r="P266" i="26"/>
  <c r="X266" i="26"/>
  <c r="Z266" i="26"/>
  <c r="AN266" i="26"/>
  <c r="AV266" i="26"/>
  <c r="BD266" i="26"/>
  <c r="BF266" i="26"/>
  <c r="BT266" i="26"/>
  <c r="CB266" i="26"/>
  <c r="CJ266" i="26"/>
  <c r="CL266" i="26"/>
  <c r="CZ266" i="26"/>
  <c r="DH266" i="26"/>
  <c r="DP266" i="26"/>
  <c r="DR266" i="26"/>
  <c r="H267" i="26"/>
  <c r="P267" i="26"/>
  <c r="X267" i="26"/>
  <c r="Z267" i="26"/>
  <c r="AN267" i="26"/>
  <c r="AV267" i="26"/>
  <c r="BD267" i="26"/>
  <c r="BF267" i="26"/>
  <c r="BT267" i="26"/>
  <c r="CB267" i="26"/>
  <c r="CJ267" i="26"/>
  <c r="CL267" i="26"/>
  <c r="CZ267" i="26"/>
  <c r="DH267" i="26"/>
  <c r="DP267" i="26"/>
  <c r="DR267" i="26"/>
  <c r="H268" i="26"/>
  <c r="P268" i="26"/>
  <c r="X268" i="26"/>
  <c r="Z268" i="26"/>
  <c r="AN268" i="26"/>
  <c r="AV268" i="26"/>
  <c r="BD268" i="26"/>
  <c r="BF268" i="26"/>
  <c r="BT268" i="26"/>
  <c r="CB268" i="26"/>
  <c r="CJ268" i="26"/>
  <c r="CL268" i="26"/>
  <c r="CZ268" i="26"/>
  <c r="DH268" i="26"/>
  <c r="DP268" i="26"/>
  <c r="DR268" i="26"/>
  <c r="H269" i="26"/>
  <c r="P269" i="26"/>
  <c r="X269" i="26"/>
  <c r="Z269" i="26"/>
  <c r="AN269" i="26"/>
  <c r="AV269" i="26"/>
  <c r="BD269" i="26"/>
  <c r="BF269" i="26"/>
  <c r="BT269" i="26"/>
  <c r="CB269" i="26"/>
  <c r="CJ269" i="26"/>
  <c r="CL269" i="26"/>
  <c r="CZ269" i="26"/>
  <c r="DH269" i="26"/>
  <c r="DP269" i="26"/>
  <c r="DR269" i="26"/>
  <c r="H270" i="26"/>
  <c r="P270" i="26"/>
  <c r="X270" i="26"/>
  <c r="Z270" i="26"/>
  <c r="AN270" i="26"/>
  <c r="AV270" i="26"/>
  <c r="BD270" i="26"/>
  <c r="BF270" i="26"/>
  <c r="BT270" i="26"/>
  <c r="CB270" i="26"/>
  <c r="CJ270" i="26"/>
  <c r="CL270" i="26"/>
  <c r="CZ270" i="26"/>
  <c r="DH270" i="26"/>
  <c r="DP270" i="26"/>
  <c r="DR270" i="26"/>
  <c r="H271" i="26"/>
  <c r="P271" i="26"/>
  <c r="X271" i="26"/>
  <c r="Z271" i="26"/>
  <c r="AN271" i="26"/>
  <c r="AV271" i="26"/>
  <c r="BD271" i="26"/>
  <c r="BF271" i="26"/>
  <c r="BT271" i="26"/>
  <c r="CB271" i="26"/>
  <c r="CJ271" i="26"/>
  <c r="CL271" i="26"/>
  <c r="CZ271" i="26"/>
  <c r="DH271" i="26"/>
  <c r="DP271" i="26"/>
  <c r="DR271" i="26"/>
  <c r="H272" i="26"/>
  <c r="R272" i="26"/>
  <c r="AB272" i="26"/>
  <c r="EB272" i="26" s="1"/>
  <c r="AD272" i="26"/>
  <c r="ED272" i="26" s="1"/>
  <c r="Y272" i="26"/>
  <c r="BN272" i="26"/>
  <c r="BL272" i="26"/>
  <c r="CS272" i="26"/>
  <c r="CQ272" i="26"/>
  <c r="EA272" i="26"/>
  <c r="DY272" i="26"/>
  <c r="DW272" i="26"/>
  <c r="AG273" i="26"/>
  <c r="AE273" i="26"/>
  <c r="BM273" i="26"/>
  <c r="BK273" i="26"/>
  <c r="CS273" i="26"/>
  <c r="CQ273" i="26"/>
  <c r="EA273" i="26"/>
  <c r="EC273" i="26"/>
  <c r="DY273" i="26"/>
  <c r="DW273" i="26"/>
  <c r="AG274" i="26"/>
  <c r="AE274" i="26"/>
  <c r="BM274" i="26"/>
  <c r="BK274" i="26"/>
  <c r="CS274" i="26"/>
  <c r="CQ274" i="26"/>
  <c r="EA274" i="26"/>
  <c r="EC274" i="26"/>
  <c r="DY274" i="26"/>
  <c r="DW274" i="26"/>
  <c r="AE275" i="26"/>
  <c r="BM275" i="26"/>
  <c r="BK275" i="26"/>
  <c r="CS275" i="26"/>
  <c r="CQ275" i="26"/>
  <c r="EA275" i="26"/>
  <c r="P272" i="26"/>
  <c r="X272" i="26"/>
  <c r="Z272" i="26"/>
  <c r="AN272" i="26"/>
  <c r="AV272" i="26"/>
  <c r="BD272" i="26"/>
  <c r="BF272" i="26"/>
  <c r="BT272" i="26"/>
  <c r="CB272" i="26"/>
  <c r="CJ272" i="26"/>
  <c r="CL272" i="26"/>
  <c r="CZ272" i="26"/>
  <c r="DH272" i="26"/>
  <c r="DP272" i="26"/>
  <c r="DR272" i="26"/>
  <c r="H273" i="26"/>
  <c r="P273" i="26"/>
  <c r="X273" i="26"/>
  <c r="Z273" i="26"/>
  <c r="AN273" i="26"/>
  <c r="AV273" i="26"/>
  <c r="BD273" i="26"/>
  <c r="BF273" i="26"/>
  <c r="BT273" i="26"/>
  <c r="CB273" i="26"/>
  <c r="CJ273" i="26"/>
  <c r="CL273" i="26"/>
  <c r="CZ273" i="26"/>
  <c r="DH273" i="26"/>
  <c r="DP273" i="26"/>
  <c r="DR273" i="26"/>
  <c r="H274" i="26"/>
  <c r="P274" i="26"/>
  <c r="X274" i="26"/>
  <c r="Z274" i="26"/>
  <c r="AN274" i="26"/>
  <c r="AV274" i="26"/>
  <c r="BD274" i="26"/>
  <c r="BF274" i="26"/>
  <c r="BT274" i="26"/>
  <c r="CB274" i="26"/>
  <c r="CJ274" i="26"/>
  <c r="CL274" i="26"/>
  <c r="CZ274" i="26"/>
  <c r="DH274" i="26"/>
  <c r="DP274" i="26"/>
  <c r="DR274" i="26"/>
  <c r="H275" i="26"/>
  <c r="P275" i="26"/>
  <c r="X275" i="26"/>
  <c r="Z275" i="26"/>
  <c r="AN275" i="26"/>
  <c r="AV275" i="26"/>
  <c r="BD275" i="26"/>
  <c r="BF275" i="26"/>
  <c r="BT275" i="26"/>
  <c r="CB275" i="26"/>
  <c r="CJ275" i="26"/>
  <c r="CL275" i="26"/>
  <c r="CZ275" i="26"/>
  <c r="DH275" i="26"/>
  <c r="DT275" i="26"/>
  <c r="EB275" i="26" s="1"/>
  <c r="DV275" i="26"/>
  <c r="DR275" i="26"/>
  <c r="DP275" i="26"/>
  <c r="DQ275" i="26"/>
  <c r="DU275" i="26"/>
  <c r="I276" i="26"/>
  <c r="Q276" i="26"/>
  <c r="AH276" i="26"/>
  <c r="AF276" i="26"/>
  <c r="Y276" i="26"/>
  <c r="AC276" i="26"/>
  <c r="BN276" i="26"/>
  <c r="BL276" i="26"/>
  <c r="CT276" i="26"/>
  <c r="CR276" i="26"/>
  <c r="EB276" i="26"/>
  <c r="ED276" i="26"/>
  <c r="DZ276" i="26"/>
  <c r="DX276" i="26"/>
  <c r="AH277" i="26"/>
  <c r="AF277" i="26"/>
  <c r="BN277" i="26"/>
  <c r="BL277" i="26"/>
  <c r="CT277" i="26"/>
  <c r="CR277" i="26"/>
  <c r="EB277" i="26"/>
  <c r="ED277" i="26"/>
  <c r="DZ277" i="26"/>
  <c r="DX277" i="26"/>
  <c r="AH278" i="26"/>
  <c r="AF278" i="26"/>
  <c r="BN278" i="26"/>
  <c r="BL278" i="26"/>
  <c r="CT278" i="26"/>
  <c r="CR278" i="26"/>
  <c r="EB278" i="26"/>
  <c r="ED278" i="26"/>
  <c r="DZ278" i="26"/>
  <c r="DX278" i="26"/>
  <c r="AH279" i="26"/>
  <c r="AF279" i="26"/>
  <c r="BN279" i="26"/>
  <c r="BL279" i="26"/>
  <c r="BS272" i="26"/>
  <c r="CA272" i="26"/>
  <c r="CI272" i="26"/>
  <c r="CK272" i="26"/>
  <c r="CY272" i="26"/>
  <c r="DG272" i="26"/>
  <c r="DO272" i="26"/>
  <c r="DQ272" i="26"/>
  <c r="G273" i="26"/>
  <c r="O273" i="26"/>
  <c r="W273" i="26"/>
  <c r="Y273" i="26"/>
  <c r="AM273" i="26"/>
  <c r="AU273" i="26"/>
  <c r="BC273" i="26"/>
  <c r="BE273" i="26"/>
  <c r="BS273" i="26"/>
  <c r="CA273" i="26"/>
  <c r="CI273" i="26"/>
  <c r="CK273" i="26"/>
  <c r="CY273" i="26"/>
  <c r="DG273" i="26"/>
  <c r="DO273" i="26"/>
  <c r="DQ273" i="26"/>
  <c r="G274" i="26"/>
  <c r="O274" i="26"/>
  <c r="W274" i="26"/>
  <c r="Y274" i="26"/>
  <c r="AM274" i="26"/>
  <c r="AU274" i="26"/>
  <c r="BC274" i="26"/>
  <c r="BE274" i="26"/>
  <c r="BS274" i="26"/>
  <c r="CA274" i="26"/>
  <c r="CI274" i="26"/>
  <c r="CK274" i="26"/>
  <c r="CY274" i="26"/>
  <c r="DG274" i="26"/>
  <c r="DO274" i="26"/>
  <c r="DQ274" i="26"/>
  <c r="G275" i="26"/>
  <c r="O275" i="26"/>
  <c r="W275" i="26"/>
  <c r="Y275" i="26"/>
  <c r="AM275" i="26"/>
  <c r="AU275" i="26"/>
  <c r="BC275" i="26"/>
  <c r="BE275" i="26"/>
  <c r="BS275" i="26"/>
  <c r="CA275" i="26"/>
  <c r="CI275" i="26"/>
  <c r="CK275" i="26"/>
  <c r="CY275" i="26"/>
  <c r="DG275" i="26"/>
  <c r="AO276" i="26"/>
  <c r="BG276" i="26"/>
  <c r="BM276" i="26" s="1"/>
  <c r="BK276" i="26"/>
  <c r="CS276" i="26"/>
  <c r="CQ276" i="26"/>
  <c r="EC276" i="26"/>
  <c r="DY276" i="26"/>
  <c r="DW276" i="26"/>
  <c r="AG277" i="26"/>
  <c r="AE277" i="26"/>
  <c r="BM277" i="26"/>
  <c r="BK277" i="26"/>
  <c r="CS277" i="26"/>
  <c r="CQ277" i="26"/>
  <c r="EA277" i="26"/>
  <c r="EC277" i="26"/>
  <c r="DY277" i="26"/>
  <c r="DW277" i="26"/>
  <c r="AG278" i="26"/>
  <c r="AE278" i="26"/>
  <c r="BM278" i="26"/>
  <c r="BK278" i="26"/>
  <c r="CS278" i="26"/>
  <c r="CQ278" i="26"/>
  <c r="EA278" i="26"/>
  <c r="EC278" i="26"/>
  <c r="DY278" i="26"/>
  <c r="DW278" i="26"/>
  <c r="AG279" i="26"/>
  <c r="AE279" i="26"/>
  <c r="BM279" i="26"/>
  <c r="BK279" i="26"/>
  <c r="H276" i="26"/>
  <c r="P276" i="26"/>
  <c r="X276" i="26"/>
  <c r="Z276" i="26"/>
  <c r="AN276" i="26"/>
  <c r="AV276" i="26"/>
  <c r="BD276" i="26"/>
  <c r="BF276" i="26"/>
  <c r="BT276" i="26"/>
  <c r="CB276" i="26"/>
  <c r="CJ276" i="26"/>
  <c r="CL276" i="26"/>
  <c r="CZ276" i="26"/>
  <c r="DH276" i="26"/>
  <c r="DP276" i="26"/>
  <c r="DR276" i="26"/>
  <c r="H277" i="26"/>
  <c r="P277" i="26"/>
  <c r="X277" i="26"/>
  <c r="Z277" i="26"/>
  <c r="AN277" i="26"/>
  <c r="AV277" i="26"/>
  <c r="BD277" i="26"/>
  <c r="BF277" i="26"/>
  <c r="BT277" i="26"/>
  <c r="CB277" i="26"/>
  <c r="CJ277" i="26"/>
  <c r="CL277" i="26"/>
  <c r="CZ277" i="26"/>
  <c r="DH277" i="26"/>
  <c r="DP277" i="26"/>
  <c r="DR277" i="26"/>
  <c r="H278" i="26"/>
  <c r="P278" i="26"/>
  <c r="X278" i="26"/>
  <c r="Z278" i="26"/>
  <c r="AN278" i="26"/>
  <c r="AV278" i="26"/>
  <c r="BD278" i="26"/>
  <c r="BF278" i="26"/>
  <c r="BT278" i="26"/>
  <c r="CB278" i="26"/>
  <c r="CJ278" i="26"/>
  <c r="CL278" i="26"/>
  <c r="CZ278" i="26"/>
  <c r="DH278" i="26"/>
  <c r="DP278" i="26"/>
  <c r="DR278" i="26"/>
  <c r="H279" i="26"/>
  <c r="P279" i="26"/>
  <c r="X279" i="26"/>
  <c r="Z279" i="26"/>
  <c r="AN279" i="26"/>
  <c r="AV279" i="26"/>
  <c r="BD279" i="26"/>
  <c r="BF279" i="26"/>
  <c r="BU279" i="26"/>
  <c r="CC279" i="26"/>
  <c r="CT279" i="26"/>
  <c r="CR279" i="26"/>
  <c r="CK279" i="26"/>
  <c r="CO279" i="26"/>
  <c r="EB279" i="26"/>
  <c r="ED279" i="26"/>
  <c r="DZ279" i="26"/>
  <c r="DX279" i="26"/>
  <c r="AH280" i="26"/>
  <c r="AF280" i="26"/>
  <c r="BN280" i="26"/>
  <c r="BL280" i="26"/>
  <c r="CT280" i="26"/>
  <c r="CR280" i="26"/>
  <c r="EB280" i="26"/>
  <c r="ED280" i="26"/>
  <c r="DZ280" i="26"/>
  <c r="DX280" i="26"/>
  <c r="AH281" i="26"/>
  <c r="AF281" i="26"/>
  <c r="AM276" i="26"/>
  <c r="AU276" i="26"/>
  <c r="BC276" i="26"/>
  <c r="BE276" i="26"/>
  <c r="BS276" i="26"/>
  <c r="CA276" i="26"/>
  <c r="CI276" i="26"/>
  <c r="CK276" i="26"/>
  <c r="CY276" i="26"/>
  <c r="DG276" i="26"/>
  <c r="DO276" i="26"/>
  <c r="DQ276" i="26"/>
  <c r="G277" i="26"/>
  <c r="O277" i="26"/>
  <c r="W277" i="26"/>
  <c r="Y277" i="26"/>
  <c r="AM277" i="26"/>
  <c r="AU277" i="26"/>
  <c r="BC277" i="26"/>
  <c r="BE277" i="26"/>
  <c r="BS277" i="26"/>
  <c r="CA277" i="26"/>
  <c r="CI277" i="26"/>
  <c r="CK277" i="26"/>
  <c r="CY277" i="26"/>
  <c r="DG277" i="26"/>
  <c r="DO277" i="26"/>
  <c r="DQ277" i="26"/>
  <c r="G278" i="26"/>
  <c r="O278" i="26"/>
  <c r="W278" i="26"/>
  <c r="Y278" i="26"/>
  <c r="AM278" i="26"/>
  <c r="AU278" i="26"/>
  <c r="BC278" i="26"/>
  <c r="BE278" i="26"/>
  <c r="BS278" i="26"/>
  <c r="CA278" i="26"/>
  <c r="CI278" i="26"/>
  <c r="CK278" i="26"/>
  <c r="CY278" i="26"/>
  <c r="DG278" i="26"/>
  <c r="DO278" i="26"/>
  <c r="DQ278" i="26"/>
  <c r="G279" i="26"/>
  <c r="O279" i="26"/>
  <c r="W279" i="26"/>
  <c r="Y279" i="26"/>
  <c r="AM279" i="26"/>
  <c r="AU279" i="26"/>
  <c r="BC279" i="26"/>
  <c r="BE279" i="26"/>
  <c r="EA279" i="26"/>
  <c r="EC279" i="26"/>
  <c r="DY279" i="26"/>
  <c r="DW279" i="26"/>
  <c r="AG280" i="26"/>
  <c r="AE280" i="26"/>
  <c r="BM280" i="26"/>
  <c r="BK280" i="26"/>
  <c r="CS280" i="26"/>
  <c r="CQ280" i="26"/>
  <c r="EA280" i="26"/>
  <c r="EC280" i="26"/>
  <c r="DY280" i="26"/>
  <c r="DW280" i="26"/>
  <c r="AG281" i="26"/>
  <c r="AE281" i="26"/>
  <c r="BM281" i="26"/>
  <c r="BK281" i="26"/>
  <c r="CY279" i="26"/>
  <c r="DG279" i="26"/>
  <c r="DO279" i="26"/>
  <c r="DQ279" i="26"/>
  <c r="G280" i="26"/>
  <c r="O280" i="26"/>
  <c r="W280" i="26"/>
  <c r="Y280" i="26"/>
  <c r="AM280" i="26"/>
  <c r="AU280" i="26"/>
  <c r="BC280" i="26"/>
  <c r="BE280" i="26"/>
  <c r="BS280" i="26"/>
  <c r="CA280" i="26"/>
  <c r="CI280" i="26"/>
  <c r="CK280" i="26"/>
  <c r="CY280" i="26"/>
  <c r="DG280" i="26"/>
  <c r="DO280" i="26"/>
  <c r="DQ280" i="26"/>
  <c r="G281" i="26"/>
  <c r="O281" i="26"/>
  <c r="W281" i="26"/>
  <c r="Y281" i="26"/>
  <c r="AM281" i="26"/>
  <c r="AU281" i="26"/>
  <c r="BC281" i="26"/>
  <c r="BS281" i="26"/>
  <c r="CC281" i="26"/>
  <c r="CA281" i="26"/>
  <c r="CT281" i="26"/>
  <c r="CR281" i="26"/>
  <c r="DZ281" i="26"/>
  <c r="DX281" i="26"/>
  <c r="AH282" i="26"/>
  <c r="AF282" i="26"/>
  <c r="EB282" i="26"/>
  <c r="ED282" i="26"/>
  <c r="EH283" i="26"/>
  <c r="EF283" i="26"/>
  <c r="EH284" i="26"/>
  <c r="EF284" i="26"/>
  <c r="BT279" i="26"/>
  <c r="CB279" i="26"/>
  <c r="CJ279" i="26"/>
  <c r="CL279" i="26"/>
  <c r="CZ279" i="26"/>
  <c r="DH279" i="26"/>
  <c r="DP279" i="26"/>
  <c r="DR279" i="26"/>
  <c r="H280" i="26"/>
  <c r="P280" i="26"/>
  <c r="X280" i="26"/>
  <c r="Z280" i="26"/>
  <c r="AN280" i="26"/>
  <c r="AV280" i="26"/>
  <c r="BD280" i="26"/>
  <c r="BF280" i="26"/>
  <c r="BT280" i="26"/>
  <c r="CB280" i="26"/>
  <c r="CJ280" i="26"/>
  <c r="CL280" i="26"/>
  <c r="CZ280" i="26"/>
  <c r="DH280" i="26"/>
  <c r="DP280" i="26"/>
  <c r="DR280" i="26"/>
  <c r="H281" i="26"/>
  <c r="P281" i="26"/>
  <c r="X281" i="26"/>
  <c r="Z281" i="26"/>
  <c r="AN281" i="26"/>
  <c r="AV281" i="26"/>
  <c r="BH281" i="26"/>
  <c r="EB281" i="26" s="1"/>
  <c r="BJ281" i="26"/>
  <c r="ED281" i="26" s="1"/>
  <c r="BE281" i="26"/>
  <c r="CM281" i="26"/>
  <c r="CO281" i="26"/>
  <c r="EA281" i="26"/>
  <c r="EC281" i="26"/>
  <c r="DY281" i="26"/>
  <c r="DW281" i="26"/>
  <c r="AG282" i="26"/>
  <c r="AE282" i="26"/>
  <c r="BM282" i="26"/>
  <c r="BK282" i="26"/>
  <c r="EA282" i="26"/>
  <c r="EC282" i="26"/>
  <c r="EG283" i="26"/>
  <c r="EE283" i="26"/>
  <c r="EG284" i="26"/>
  <c r="EE284" i="26"/>
  <c r="EE285" i="26"/>
  <c r="EG285" i="26"/>
  <c r="BD281" i="26"/>
  <c r="BF281" i="26"/>
  <c r="BT281" i="26"/>
  <c r="CB281" i="26"/>
  <c r="CJ281" i="26"/>
  <c r="CL281" i="26"/>
  <c r="CZ281" i="26"/>
  <c r="DH281" i="26"/>
  <c r="DP281" i="26"/>
  <c r="DR281" i="26"/>
  <c r="H282" i="26"/>
  <c r="J282" i="26"/>
  <c r="P282" i="26"/>
  <c r="R282" i="26"/>
  <c r="BL282" i="26"/>
  <c r="CR282" i="26"/>
  <c r="DX282" i="26"/>
  <c r="DZ282" i="26"/>
  <c r="AF283" i="26"/>
  <c r="BL283" i="26"/>
  <c r="CR283" i="26"/>
  <c r="DX283" i="26"/>
  <c r="DZ283" i="26"/>
  <c r="AF284" i="26"/>
  <c r="BL284" i="26"/>
  <c r="CR284" i="26"/>
  <c r="DX284" i="26"/>
  <c r="DZ284" i="26"/>
  <c r="AF285" i="26"/>
  <c r="BL285" i="26"/>
  <c r="CR285" i="26"/>
  <c r="DX285" i="26"/>
  <c r="DZ285" i="26"/>
  <c r="CI281" i="26"/>
  <c r="CK281" i="26"/>
  <c r="CY281" i="26"/>
  <c r="DG281" i="26"/>
  <c r="DO281" i="26"/>
  <c r="DQ281" i="26"/>
  <c r="G282" i="26"/>
  <c r="O282" i="26"/>
  <c r="W282" i="26"/>
  <c r="Y282" i="26"/>
  <c r="AM282" i="26"/>
  <c r="AU282" i="26"/>
  <c r="BC282" i="26"/>
  <c r="BE282" i="26"/>
  <c r="CQ282" i="26"/>
  <c r="DW282" i="26"/>
  <c r="DY282" i="26"/>
  <c r="AE283" i="26"/>
  <c r="BK283" i="26"/>
  <c r="CQ283" i="26"/>
  <c r="DW283" i="26"/>
  <c r="DY283" i="26"/>
  <c r="AE284" i="26"/>
  <c r="BK284" i="26"/>
  <c r="CQ284" i="26"/>
  <c r="DW284" i="26"/>
  <c r="DY284" i="26"/>
  <c r="AE285" i="26"/>
  <c r="BK285" i="26"/>
  <c r="CQ285" i="26"/>
  <c r="DW285" i="26"/>
  <c r="DY285" i="26"/>
  <c r="EA286" i="26"/>
  <c r="EH285" i="26"/>
  <c r="EF285" i="26"/>
  <c r="AG286" i="26"/>
  <c r="AE286" i="26"/>
  <c r="AH286" i="26"/>
  <c r="AF286" i="26"/>
  <c r="BM286" i="26"/>
  <c r="BK286" i="26"/>
  <c r="BN286" i="26"/>
  <c r="BL286" i="26"/>
  <c r="CS286" i="26"/>
  <c r="CQ286" i="26"/>
  <c r="CT286" i="26"/>
  <c r="CR286" i="26"/>
  <c r="EC286" i="26"/>
  <c r="DY286" i="26"/>
  <c r="DW286" i="26"/>
  <c r="ED286" i="26"/>
  <c r="DZ286" i="26"/>
  <c r="DX286" i="26"/>
  <c r="AG287" i="26"/>
  <c r="AE287" i="26"/>
  <c r="AH287" i="26"/>
  <c r="AF287" i="26"/>
  <c r="BM287" i="26"/>
  <c r="BK287" i="26"/>
  <c r="BN287" i="26"/>
  <c r="BL287" i="26"/>
  <c r="CS287" i="26"/>
  <c r="CQ287" i="26"/>
  <c r="CT287" i="26"/>
  <c r="CR287" i="26"/>
  <c r="EC287" i="26"/>
  <c r="DY287" i="26"/>
  <c r="DW287" i="26"/>
  <c r="ED287" i="26"/>
  <c r="DZ287" i="26"/>
  <c r="DX287" i="26"/>
  <c r="AG288" i="26"/>
  <c r="AE288" i="26"/>
  <c r="AH288" i="26"/>
  <c r="AF288" i="26"/>
  <c r="BM288" i="26"/>
  <c r="BK288" i="26"/>
  <c r="BN288" i="26"/>
  <c r="BL288" i="26"/>
  <c r="CS288" i="26"/>
  <c r="CQ288" i="26"/>
  <c r="CT288" i="26"/>
  <c r="CR288" i="26"/>
  <c r="EC288" i="26"/>
  <c r="DY288" i="26"/>
  <c r="DW288" i="26"/>
  <c r="ED288" i="26"/>
  <c r="DZ288" i="26"/>
  <c r="DX288" i="26"/>
  <c r="AG289" i="26"/>
  <c r="AE289" i="26"/>
  <c r="AH289" i="26"/>
  <c r="AF289" i="26"/>
  <c r="BM289" i="26"/>
  <c r="BK289" i="26"/>
  <c r="BN289" i="26"/>
  <c r="BL289" i="26"/>
  <c r="CT289" i="26"/>
  <c r="CR289" i="26"/>
  <c r="H286" i="26"/>
  <c r="P286" i="26"/>
  <c r="X286" i="26"/>
  <c r="Z286" i="26"/>
  <c r="AN286" i="26"/>
  <c r="AV286" i="26"/>
  <c r="BD286" i="26"/>
  <c r="BF286" i="26"/>
  <c r="BT286" i="26"/>
  <c r="CB286" i="26"/>
  <c r="CJ286" i="26"/>
  <c r="CL286" i="26"/>
  <c r="CZ286" i="26"/>
  <c r="DH286" i="26"/>
  <c r="DP286" i="26"/>
  <c r="DR286" i="26"/>
  <c r="H287" i="26"/>
  <c r="P287" i="26"/>
  <c r="X287" i="26"/>
  <c r="Z287" i="26"/>
  <c r="AN287" i="26"/>
  <c r="AV287" i="26"/>
  <c r="BD287" i="26"/>
  <c r="BF287" i="26"/>
  <c r="BT287" i="26"/>
  <c r="CB287" i="26"/>
  <c r="CJ287" i="26"/>
  <c r="CL287" i="26"/>
  <c r="CZ287" i="26"/>
  <c r="DH287" i="26"/>
  <c r="DP287" i="26"/>
  <c r="DR287" i="26"/>
  <c r="H288" i="26"/>
  <c r="P288" i="26"/>
  <c r="X288" i="26"/>
  <c r="Z288" i="26"/>
  <c r="AN288" i="26"/>
  <c r="AV288" i="26"/>
  <c r="BD288" i="26"/>
  <c r="BF288" i="26"/>
  <c r="BT288" i="26"/>
  <c r="CB288" i="26"/>
  <c r="CJ288" i="26"/>
  <c r="CL288" i="26"/>
  <c r="CZ288" i="26"/>
  <c r="DH288" i="26"/>
  <c r="DP288" i="26"/>
  <c r="DR288" i="26"/>
  <c r="H289" i="26"/>
  <c r="P289" i="26"/>
  <c r="X289" i="26"/>
  <c r="Z289" i="26"/>
  <c r="AN289" i="26"/>
  <c r="AV289" i="26"/>
  <c r="BD289" i="26"/>
  <c r="BF289" i="26"/>
  <c r="BT289" i="26"/>
  <c r="CM289" i="26"/>
  <c r="EA289" i="26" s="1"/>
  <c r="CO289" i="26"/>
  <c r="CJ289" i="26"/>
  <c r="CZ289" i="26"/>
  <c r="DH289" i="26"/>
  <c r="EC289" i="26"/>
  <c r="DY289" i="26"/>
  <c r="DW289" i="26"/>
  <c r="AG290" i="26"/>
  <c r="AE290" i="26"/>
  <c r="EA290" i="26"/>
  <c r="EG291" i="26"/>
  <c r="EE291" i="26"/>
  <c r="EG292" i="26"/>
  <c r="EE292" i="26"/>
  <c r="EE293" i="26"/>
  <c r="EG293" i="26"/>
  <c r="EE294" i="26"/>
  <c r="EE296" i="26"/>
  <c r="EE298" i="26"/>
  <c r="W286" i="26"/>
  <c r="Y286" i="26"/>
  <c r="AM286" i="26"/>
  <c r="AU286" i="26"/>
  <c r="BC286" i="26"/>
  <c r="BE286" i="26"/>
  <c r="BS286" i="26"/>
  <c r="CA286" i="26"/>
  <c r="CI286" i="26"/>
  <c r="CK286" i="26"/>
  <c r="CY286" i="26"/>
  <c r="DG286" i="26"/>
  <c r="DO286" i="26"/>
  <c r="DQ286" i="26"/>
  <c r="G287" i="26"/>
  <c r="O287" i="26"/>
  <c r="W287" i="26"/>
  <c r="Y287" i="26"/>
  <c r="AM287" i="26"/>
  <c r="AU287" i="26"/>
  <c r="BC287" i="26"/>
  <c r="BE287" i="26"/>
  <c r="BS287" i="26"/>
  <c r="CA287" i="26"/>
  <c r="CI287" i="26"/>
  <c r="CK287" i="26"/>
  <c r="CY287" i="26"/>
  <c r="DG287" i="26"/>
  <c r="DO287" i="26"/>
  <c r="DQ287" i="26"/>
  <c r="G288" i="26"/>
  <c r="O288" i="26"/>
  <c r="W288" i="26"/>
  <c r="Y288" i="26"/>
  <c r="AM288" i="26"/>
  <c r="AU288" i="26"/>
  <c r="BC288" i="26"/>
  <c r="BE288" i="26"/>
  <c r="BS288" i="26"/>
  <c r="CA288" i="26"/>
  <c r="CI288" i="26"/>
  <c r="CK288" i="26"/>
  <c r="CY288" i="26"/>
  <c r="DG288" i="26"/>
  <c r="DO288" i="26"/>
  <c r="DQ288" i="26"/>
  <c r="G289" i="26"/>
  <c r="O289" i="26"/>
  <c r="W289" i="26"/>
  <c r="Y289" i="26"/>
  <c r="AM289" i="26"/>
  <c r="AU289" i="26"/>
  <c r="BC289" i="26"/>
  <c r="BE289" i="26"/>
  <c r="BS289" i="26"/>
  <c r="CC289" i="26"/>
  <c r="CA289" i="26"/>
  <c r="CL289" i="26"/>
  <c r="DT289" i="26"/>
  <c r="EB289" i="26" s="1"/>
  <c r="DV289" i="26"/>
  <c r="AH290" i="26"/>
  <c r="AF290" i="26"/>
  <c r="BN290" i="26"/>
  <c r="BL290" i="26"/>
  <c r="CT290" i="26"/>
  <c r="CR290" i="26"/>
  <c r="ED290" i="26"/>
  <c r="DZ290" i="26"/>
  <c r="DX290" i="26"/>
  <c r="EB290" i="26"/>
  <c r="EC290" i="26"/>
  <c r="EH291" i="26"/>
  <c r="EF291" i="26"/>
  <c r="EH292" i="26"/>
  <c r="EF292" i="26"/>
  <c r="EE295" i="26"/>
  <c r="EE297" i="26"/>
  <c r="EE299" i="26"/>
  <c r="CI289" i="26"/>
  <c r="CK289" i="26"/>
  <c r="CY289" i="26"/>
  <c r="DG289" i="26"/>
  <c r="DO289" i="26"/>
  <c r="DQ289" i="26"/>
  <c r="G290" i="26"/>
  <c r="O290" i="26"/>
  <c r="W290" i="26"/>
  <c r="Y290" i="26"/>
  <c r="BK290" i="26"/>
  <c r="CQ290" i="26"/>
  <c r="DW290" i="26"/>
  <c r="DY290" i="26"/>
  <c r="AE291" i="26"/>
  <c r="BK291" i="26"/>
  <c r="CQ291" i="26"/>
  <c r="DW291" i="26"/>
  <c r="DY291" i="26"/>
  <c r="AE292" i="26"/>
  <c r="BK292" i="26"/>
  <c r="CQ292" i="26"/>
  <c r="DW292" i="26"/>
  <c r="DY292" i="26"/>
  <c r="AE293" i="26"/>
  <c r="BK293" i="26"/>
  <c r="CQ293" i="26"/>
  <c r="DW293" i="26"/>
  <c r="DY293" i="26"/>
  <c r="EH294" i="26"/>
  <c r="EF294" i="26"/>
  <c r="EG294" i="26"/>
  <c r="EH295" i="26"/>
  <c r="EF295" i="26"/>
  <c r="EG295" i="26"/>
  <c r="EH296" i="26"/>
  <c r="EF296" i="26"/>
  <c r="EG296" i="26"/>
  <c r="EH297" i="26"/>
  <c r="EF297" i="26"/>
  <c r="EG297" i="26"/>
  <c r="EH298" i="26"/>
  <c r="EF298" i="26"/>
  <c r="EG298" i="26"/>
  <c r="EH299" i="26"/>
  <c r="EF299" i="26"/>
  <c r="EG299" i="26"/>
  <c r="EC300" i="26"/>
  <c r="DP289" i="26"/>
  <c r="DR289" i="26"/>
  <c r="H290" i="26"/>
  <c r="P290" i="26"/>
  <c r="X290" i="26"/>
  <c r="Z290" i="26"/>
  <c r="AN290" i="26"/>
  <c r="AV290" i="26"/>
  <c r="BD290" i="26"/>
  <c r="BF290" i="26"/>
  <c r="BT290" i="26"/>
  <c r="CB290" i="26"/>
  <c r="CJ290" i="26"/>
  <c r="CL290" i="26"/>
  <c r="CZ290" i="26"/>
  <c r="DB290" i="26"/>
  <c r="DH290" i="26"/>
  <c r="DJ290" i="26"/>
  <c r="AF291" i="26"/>
  <c r="BL291" i="26"/>
  <c r="CR291" i="26"/>
  <c r="DX291" i="26"/>
  <c r="DZ291" i="26"/>
  <c r="AF292" i="26"/>
  <c r="BL292" i="26"/>
  <c r="CR292" i="26"/>
  <c r="DX292" i="26"/>
  <c r="DZ292" i="26"/>
  <c r="AF293" i="26"/>
  <c r="BL293" i="26"/>
  <c r="CR293" i="26"/>
  <c r="ED293" i="26"/>
  <c r="DX293" i="26"/>
  <c r="DZ293" i="26"/>
  <c r="EA300" i="26"/>
  <c r="DY300" i="26"/>
  <c r="AF294" i="26"/>
  <c r="BL294" i="26"/>
  <c r="CR294" i="26"/>
  <c r="DX294" i="26"/>
  <c r="DZ294" i="26"/>
  <c r="AF295" i="26"/>
  <c r="BL295" i="26"/>
  <c r="CR295" i="26"/>
  <c r="DX295" i="26"/>
  <c r="DZ295" i="26"/>
  <c r="AF296" i="26"/>
  <c r="BL296" i="26"/>
  <c r="CR296" i="26"/>
  <c r="DX296" i="26"/>
  <c r="DZ296" i="26"/>
  <c r="AF297" i="26"/>
  <c r="BL297" i="26"/>
  <c r="CR297" i="26"/>
  <c r="DX297" i="26"/>
  <c r="DZ297" i="26"/>
  <c r="AF298" i="26"/>
  <c r="BL298" i="26"/>
  <c r="CR298" i="26"/>
  <c r="DX298" i="26"/>
  <c r="DZ298" i="26"/>
  <c r="AF299" i="26"/>
  <c r="BL299" i="26"/>
  <c r="CR299" i="26"/>
  <c r="DX299" i="26"/>
  <c r="DZ299" i="26"/>
  <c r="AF300" i="26"/>
  <c r="BL300" i="26"/>
  <c r="EA301" i="26"/>
  <c r="CT300" i="26"/>
  <c r="CR300" i="26"/>
  <c r="ED300" i="26"/>
  <c r="DZ300" i="26"/>
  <c r="DX300" i="26"/>
  <c r="AH301" i="26"/>
  <c r="AF301" i="26"/>
  <c r="BM301" i="26"/>
  <c r="BK301" i="26"/>
  <c r="BN301" i="26"/>
  <c r="BL301" i="26"/>
  <c r="CS301" i="26"/>
  <c r="CQ301" i="26"/>
  <c r="CT301" i="26"/>
  <c r="CR301" i="26"/>
  <c r="EC301" i="26"/>
  <c r="DY301" i="26"/>
  <c r="DW301" i="26"/>
  <c r="ED301" i="26"/>
  <c r="DZ301" i="26"/>
  <c r="DX301" i="26"/>
  <c r="AG302" i="26"/>
  <c r="AE302" i="26"/>
  <c r="AH302" i="26"/>
  <c r="AF302" i="26"/>
  <c r="BM302" i="26"/>
  <c r="BK302" i="26"/>
  <c r="BN302" i="26"/>
  <c r="BL302" i="26"/>
  <c r="CS302" i="26"/>
  <c r="CQ302" i="26"/>
  <c r="CT302" i="26"/>
  <c r="CR302" i="26"/>
  <c r="EC302" i="26"/>
  <c r="DY302" i="26"/>
  <c r="DW302" i="26"/>
  <c r="ED302" i="26"/>
  <c r="DZ302" i="26"/>
  <c r="DX302" i="26"/>
  <c r="AG303" i="26"/>
  <c r="AE303" i="26"/>
  <c r="AH303" i="26"/>
  <c r="AF303" i="26"/>
  <c r="BM303" i="26"/>
  <c r="BK303" i="26"/>
  <c r="BN303" i="26"/>
  <c r="BL303" i="26"/>
  <c r="CS303" i="26"/>
  <c r="CQ303" i="26"/>
  <c r="CT303" i="26"/>
  <c r="CR303" i="26"/>
  <c r="EC303" i="26"/>
  <c r="DY303" i="26"/>
  <c r="DW303" i="26"/>
  <c r="ED303" i="26"/>
  <c r="DZ303" i="26"/>
  <c r="DX303" i="26"/>
  <c r="AG304" i="26"/>
  <c r="AE304" i="26"/>
  <c r="AH304" i="26"/>
  <c r="AF304" i="26"/>
  <c r="BM304" i="26"/>
  <c r="BK304" i="26"/>
  <c r="BN304" i="26"/>
  <c r="BL304" i="26"/>
  <c r="CS304" i="26"/>
  <c r="CQ304" i="26"/>
  <c r="CT304" i="26"/>
  <c r="CR304" i="26"/>
  <c r="EC304" i="26"/>
  <c r="DY304" i="26"/>
  <c r="DW304" i="26"/>
  <c r="ED304" i="26"/>
  <c r="DZ304" i="26"/>
  <c r="DX304" i="26"/>
  <c r="AG305" i="26"/>
  <c r="AE305" i="26"/>
  <c r="AH305" i="26"/>
  <c r="AF305" i="26"/>
  <c r="BM305" i="26"/>
  <c r="BK305" i="26"/>
  <c r="BN305" i="26"/>
  <c r="BL305" i="26"/>
  <c r="CS305" i="26"/>
  <c r="CQ305" i="26"/>
  <c r="CT305" i="26"/>
  <c r="CR305" i="26"/>
  <c r="EC305" i="26"/>
  <c r="DY305" i="26"/>
  <c r="DW305" i="26"/>
  <c r="ED305" i="26"/>
  <c r="DZ305" i="26"/>
  <c r="DX305" i="26"/>
  <c r="AG306" i="26"/>
  <c r="AE306" i="26"/>
  <c r="AH306" i="26"/>
  <c r="AF306" i="26"/>
  <c r="BM306" i="26"/>
  <c r="BK306" i="26"/>
  <c r="BN306" i="26"/>
  <c r="BL306" i="26"/>
  <c r="CS306" i="26"/>
  <c r="CQ306" i="26"/>
  <c r="CT306" i="26"/>
  <c r="CR306" i="26"/>
  <c r="EC306" i="26"/>
  <c r="DY306" i="26"/>
  <c r="DW306" i="26"/>
  <c r="ED306" i="26"/>
  <c r="DZ306" i="26"/>
  <c r="DX306" i="26"/>
  <c r="AG307" i="26"/>
  <c r="AE307" i="26"/>
  <c r="AH307" i="26"/>
  <c r="AF307" i="26"/>
  <c r="BM307" i="26"/>
  <c r="BK307" i="26"/>
  <c r="BN307" i="26"/>
  <c r="BL307" i="26"/>
  <c r="CS307" i="26"/>
  <c r="CQ307" i="26"/>
  <c r="CR307" i="26"/>
  <c r="CT307" i="26"/>
  <c r="AM301" i="26"/>
  <c r="AU301" i="26"/>
  <c r="BC301" i="26"/>
  <c r="BE301" i="26"/>
  <c r="BS301" i="26"/>
  <c r="CA301" i="26"/>
  <c r="CI301" i="26"/>
  <c r="CK301" i="26"/>
  <c r="CY301" i="26"/>
  <c r="DG301" i="26"/>
  <c r="DO301" i="26"/>
  <c r="DQ301" i="26"/>
  <c r="G302" i="26"/>
  <c r="O302" i="26"/>
  <c r="W302" i="26"/>
  <c r="Y302" i="26"/>
  <c r="AM302" i="26"/>
  <c r="AU302" i="26"/>
  <c r="BC302" i="26"/>
  <c r="BE302" i="26"/>
  <c r="BS302" i="26"/>
  <c r="CA302" i="26"/>
  <c r="CI302" i="26"/>
  <c r="CK302" i="26"/>
  <c r="CY302" i="26"/>
  <c r="DG302" i="26"/>
  <c r="DO302" i="26"/>
  <c r="DQ302" i="26"/>
  <c r="G303" i="26"/>
  <c r="O303" i="26"/>
  <c r="W303" i="26"/>
  <c r="Y303" i="26"/>
  <c r="AM303" i="26"/>
  <c r="AU303" i="26"/>
  <c r="BC303" i="26"/>
  <c r="BE303" i="26"/>
  <c r="BS303" i="26"/>
  <c r="CA303" i="26"/>
  <c r="CI303" i="26"/>
  <c r="CK303" i="26"/>
  <c r="CY303" i="26"/>
  <c r="DG303" i="26"/>
  <c r="DO303" i="26"/>
  <c r="DQ303" i="26"/>
  <c r="G304" i="26"/>
  <c r="O304" i="26"/>
  <c r="W304" i="26"/>
  <c r="Y304" i="26"/>
  <c r="AM304" i="26"/>
  <c r="AU304" i="26"/>
  <c r="BC304" i="26"/>
  <c r="BE304" i="26"/>
  <c r="BS304" i="26"/>
  <c r="CA304" i="26"/>
  <c r="CI304" i="26"/>
  <c r="CK304" i="26"/>
  <c r="CY304" i="26"/>
  <c r="DG304" i="26"/>
  <c r="DO304" i="26"/>
  <c r="DQ304" i="26"/>
  <c r="G305" i="26"/>
  <c r="O305" i="26"/>
  <c r="W305" i="26"/>
  <c r="Y305" i="26"/>
  <c r="AM305" i="26"/>
  <c r="AU305" i="26"/>
  <c r="BC305" i="26"/>
  <c r="BE305" i="26"/>
  <c r="BS305" i="26"/>
  <c r="CA305" i="26"/>
  <c r="CI305" i="26"/>
  <c r="CK305" i="26"/>
  <c r="CY305" i="26"/>
  <c r="DG305" i="26"/>
  <c r="DO305" i="26"/>
  <c r="DQ305" i="26"/>
  <c r="G306" i="26"/>
  <c r="O306" i="26"/>
  <c r="W306" i="26"/>
  <c r="Y306" i="26"/>
  <c r="AM306" i="26"/>
  <c r="AU306" i="26"/>
  <c r="BC306" i="26"/>
  <c r="BE306" i="26"/>
  <c r="BS306" i="26"/>
  <c r="CA306" i="26"/>
  <c r="CI306" i="26"/>
  <c r="CK306" i="26"/>
  <c r="CY306" i="26"/>
  <c r="DG306" i="26"/>
  <c r="DO306" i="26"/>
  <c r="DQ306" i="26"/>
  <c r="G307" i="26"/>
  <c r="O307" i="26"/>
  <c r="W307" i="26"/>
  <c r="Y307" i="26"/>
  <c r="AM307" i="26"/>
  <c r="AU307" i="26"/>
  <c r="BC307" i="26"/>
  <c r="BE307" i="26"/>
  <c r="BS307" i="26"/>
  <c r="CA307" i="26"/>
  <c r="CI307" i="26"/>
  <c r="CK307" i="26"/>
  <c r="DB307" i="26"/>
  <c r="DJ307" i="26"/>
  <c r="DR307" i="26"/>
  <c r="DV307" i="26"/>
  <c r="J308" i="26"/>
  <c r="R308" i="26"/>
  <c r="AB308" i="26"/>
  <c r="AD308" i="26"/>
  <c r="BN308" i="26"/>
  <c r="BL308" i="26"/>
  <c r="CT308" i="26"/>
  <c r="CR308" i="26"/>
  <c r="EB308" i="26"/>
  <c r="ED308" i="26"/>
  <c r="DZ308" i="26"/>
  <c r="DX308" i="26"/>
  <c r="AH309" i="26"/>
  <c r="AF309" i="26"/>
  <c r="BN309" i="26"/>
  <c r="BL309" i="26"/>
  <c r="CT309" i="26"/>
  <c r="CR309" i="26"/>
  <c r="EB309" i="26"/>
  <c r="ED309" i="26"/>
  <c r="DZ309" i="26"/>
  <c r="DX309" i="26"/>
  <c r="AH310" i="26"/>
  <c r="AF310" i="26"/>
  <c r="BN310" i="26"/>
  <c r="BL310" i="26"/>
  <c r="CT310" i="26"/>
  <c r="CR310" i="26"/>
  <c r="EB310" i="26"/>
  <c r="ED310" i="26"/>
  <c r="DZ310" i="26"/>
  <c r="DX310" i="26"/>
  <c r="AH311" i="26"/>
  <c r="AF311" i="26"/>
  <c r="BN311" i="26"/>
  <c r="BL311" i="26"/>
  <c r="CT311" i="26"/>
  <c r="CR311" i="26"/>
  <c r="EB311" i="26"/>
  <c r="ED311" i="26"/>
  <c r="DZ311" i="26"/>
  <c r="DX311" i="26"/>
  <c r="AH312" i="26"/>
  <c r="AF312" i="26"/>
  <c r="BN312" i="26"/>
  <c r="BL312" i="26"/>
  <c r="CT312" i="26"/>
  <c r="CR312" i="26"/>
  <c r="EB312" i="26"/>
  <c r="ED312" i="26"/>
  <c r="DZ312" i="26"/>
  <c r="DX312" i="26"/>
  <c r="AH313" i="26"/>
  <c r="AF313" i="26"/>
  <c r="BN313" i="26"/>
  <c r="BL313" i="26"/>
  <c r="CT313" i="26"/>
  <c r="CR313" i="26"/>
  <c r="EB313" i="26"/>
  <c r="ED313" i="26"/>
  <c r="DZ313" i="26"/>
  <c r="DX313" i="26"/>
  <c r="AH314" i="26"/>
  <c r="AF314" i="26"/>
  <c r="BN314" i="26"/>
  <c r="BL314" i="26"/>
  <c r="CT314" i="26"/>
  <c r="CR314" i="26"/>
  <c r="EB314" i="26"/>
  <c r="ED314" i="26"/>
  <c r="DZ314" i="26"/>
  <c r="DX314" i="26"/>
  <c r="CJ300" i="26"/>
  <c r="CL300" i="26"/>
  <c r="CZ300" i="26"/>
  <c r="DH300" i="26"/>
  <c r="DP300" i="26"/>
  <c r="DR300" i="26"/>
  <c r="H301" i="26"/>
  <c r="P301" i="26"/>
  <c r="X301" i="26"/>
  <c r="Z301" i="26"/>
  <c r="AN301" i="26"/>
  <c r="AV301" i="26"/>
  <c r="BD301" i="26"/>
  <c r="BF301" i="26"/>
  <c r="BT301" i="26"/>
  <c r="CB301" i="26"/>
  <c r="CJ301" i="26"/>
  <c r="CL301" i="26"/>
  <c r="CZ301" i="26"/>
  <c r="DH301" i="26"/>
  <c r="DP301" i="26"/>
  <c r="DR301" i="26"/>
  <c r="H302" i="26"/>
  <c r="P302" i="26"/>
  <c r="X302" i="26"/>
  <c r="Z302" i="26"/>
  <c r="AN302" i="26"/>
  <c r="AV302" i="26"/>
  <c r="BD302" i="26"/>
  <c r="BF302" i="26"/>
  <c r="BT302" i="26"/>
  <c r="CB302" i="26"/>
  <c r="CJ302" i="26"/>
  <c r="CL302" i="26"/>
  <c r="CZ302" i="26"/>
  <c r="DH302" i="26"/>
  <c r="DP302" i="26"/>
  <c r="DR302" i="26"/>
  <c r="H303" i="26"/>
  <c r="P303" i="26"/>
  <c r="X303" i="26"/>
  <c r="Z303" i="26"/>
  <c r="AN303" i="26"/>
  <c r="AV303" i="26"/>
  <c r="BD303" i="26"/>
  <c r="BF303" i="26"/>
  <c r="BT303" i="26"/>
  <c r="CB303" i="26"/>
  <c r="CJ303" i="26"/>
  <c r="CL303" i="26"/>
  <c r="CZ303" i="26"/>
  <c r="DH303" i="26"/>
  <c r="DP303" i="26"/>
  <c r="DR303" i="26"/>
  <c r="H304" i="26"/>
  <c r="P304" i="26"/>
  <c r="X304" i="26"/>
  <c r="Z304" i="26"/>
  <c r="AN304" i="26"/>
  <c r="AV304" i="26"/>
  <c r="BD304" i="26"/>
  <c r="BF304" i="26"/>
  <c r="BT304" i="26"/>
  <c r="CB304" i="26"/>
  <c r="CJ304" i="26"/>
  <c r="CL304" i="26"/>
  <c r="CZ304" i="26"/>
  <c r="DH304" i="26"/>
  <c r="DP304" i="26"/>
  <c r="DR304" i="26"/>
  <c r="H305" i="26"/>
  <c r="P305" i="26"/>
  <c r="X305" i="26"/>
  <c r="Z305" i="26"/>
  <c r="AN305" i="26"/>
  <c r="AV305" i="26"/>
  <c r="BD305" i="26"/>
  <c r="BF305" i="26"/>
  <c r="BT305" i="26"/>
  <c r="CB305" i="26"/>
  <c r="CJ305" i="26"/>
  <c r="CL305" i="26"/>
  <c r="CZ305" i="26"/>
  <c r="DH305" i="26"/>
  <c r="DP305" i="26"/>
  <c r="DR305" i="26"/>
  <c r="H306" i="26"/>
  <c r="P306" i="26"/>
  <c r="X306" i="26"/>
  <c r="Z306" i="26"/>
  <c r="AN306" i="26"/>
  <c r="AV306" i="26"/>
  <c r="BD306" i="26"/>
  <c r="BF306" i="26"/>
  <c r="BT306" i="26"/>
  <c r="CB306" i="26"/>
  <c r="CJ306" i="26"/>
  <c r="CL306" i="26"/>
  <c r="CZ306" i="26"/>
  <c r="DH306" i="26"/>
  <c r="DP306" i="26"/>
  <c r="DR306" i="26"/>
  <c r="H307" i="26"/>
  <c r="P307" i="26"/>
  <c r="X307" i="26"/>
  <c r="Z307" i="26"/>
  <c r="AN307" i="26"/>
  <c r="AV307" i="26"/>
  <c r="BD307" i="26"/>
  <c r="BF307" i="26"/>
  <c r="BT307" i="26"/>
  <c r="CB307" i="26"/>
  <c r="CJ307" i="26"/>
  <c r="CL307" i="26"/>
  <c r="EA307" i="26"/>
  <c r="EC307" i="26"/>
  <c r="DY307" i="26"/>
  <c r="DW307" i="26"/>
  <c r="AG308" i="26"/>
  <c r="AE308" i="26"/>
  <c r="BM308" i="26"/>
  <c r="BK308" i="26"/>
  <c r="CS308" i="26"/>
  <c r="CQ308" i="26"/>
  <c r="EA308" i="26"/>
  <c r="EC308" i="26"/>
  <c r="DY308" i="26"/>
  <c r="DW308" i="26"/>
  <c r="AG309" i="26"/>
  <c r="AE309" i="26"/>
  <c r="BM309" i="26"/>
  <c r="BK309" i="26"/>
  <c r="CS309" i="26"/>
  <c r="CQ309" i="26"/>
  <c r="EA309" i="26"/>
  <c r="EC309" i="26"/>
  <c r="DY309" i="26"/>
  <c r="DW309" i="26"/>
  <c r="AG310" i="26"/>
  <c r="AE310" i="26"/>
  <c r="BM310" i="26"/>
  <c r="BK310" i="26"/>
  <c r="CS310" i="26"/>
  <c r="CQ310" i="26"/>
  <c r="EA310" i="26"/>
  <c r="EC310" i="26"/>
  <c r="DY310" i="26"/>
  <c r="DW310" i="26"/>
  <c r="AG311" i="26"/>
  <c r="AE311" i="26"/>
  <c r="BM311" i="26"/>
  <c r="BK311" i="26"/>
  <c r="CS311" i="26"/>
  <c r="CQ311" i="26"/>
  <c r="EA311" i="26"/>
  <c r="EC311" i="26"/>
  <c r="DY311" i="26"/>
  <c r="DW311" i="26"/>
  <c r="AG312" i="26"/>
  <c r="AE312" i="26"/>
  <c r="BM312" i="26"/>
  <c r="BK312" i="26"/>
  <c r="CS312" i="26"/>
  <c r="CQ312" i="26"/>
  <c r="EA312" i="26"/>
  <c r="EC312" i="26"/>
  <c r="DY312" i="26"/>
  <c r="DW312" i="26"/>
  <c r="AG313" i="26"/>
  <c r="AE313" i="26"/>
  <c r="BM313" i="26"/>
  <c r="BK313" i="26"/>
  <c r="CS313" i="26"/>
  <c r="CQ313" i="26"/>
  <c r="EA313" i="26"/>
  <c r="EC313" i="26"/>
  <c r="DY313" i="26"/>
  <c r="DW313" i="26"/>
  <c r="AG314" i="26"/>
  <c r="AE314" i="26"/>
  <c r="BM314" i="26"/>
  <c r="BK314" i="26"/>
  <c r="CS314" i="26"/>
  <c r="CQ314" i="26"/>
  <c r="EA314" i="26"/>
  <c r="EC314" i="26"/>
  <c r="DY314" i="26"/>
  <c r="DW314" i="26"/>
  <c r="CY307" i="26"/>
  <c r="DG307" i="26"/>
  <c r="DO307" i="26"/>
  <c r="DQ307" i="26"/>
  <c r="G308" i="26"/>
  <c r="O308" i="26"/>
  <c r="W308" i="26"/>
  <c r="Y308" i="26"/>
  <c r="AM308" i="26"/>
  <c r="AU308" i="26"/>
  <c r="BC308" i="26"/>
  <c r="BE308" i="26"/>
  <c r="BS308" i="26"/>
  <c r="CA308" i="26"/>
  <c r="CI308" i="26"/>
  <c r="CK308" i="26"/>
  <c r="CY308" i="26"/>
  <c r="DG308" i="26"/>
  <c r="DO308" i="26"/>
  <c r="DQ308" i="26"/>
  <c r="G309" i="26"/>
  <c r="O309" i="26"/>
  <c r="W309" i="26"/>
  <c r="Y309" i="26"/>
  <c r="AM309" i="26"/>
  <c r="AU309" i="26"/>
  <c r="BC309" i="26"/>
  <c r="BE309" i="26"/>
  <c r="BS309" i="26"/>
  <c r="CA309" i="26"/>
  <c r="CI309" i="26"/>
  <c r="CK309" i="26"/>
  <c r="CY309" i="26"/>
  <c r="DG309" i="26"/>
  <c r="DO309" i="26"/>
  <c r="DQ309" i="26"/>
  <c r="G310" i="26"/>
  <c r="O310" i="26"/>
  <c r="W310" i="26"/>
  <c r="Y310" i="26"/>
  <c r="AM310" i="26"/>
  <c r="AU310" i="26"/>
  <c r="BC310" i="26"/>
  <c r="BE310" i="26"/>
  <c r="BS310" i="26"/>
  <c r="CA310" i="26"/>
  <c r="CI310" i="26"/>
  <c r="CK310" i="26"/>
  <c r="CY310" i="26"/>
  <c r="DG310" i="26"/>
  <c r="DO310" i="26"/>
  <c r="DQ310" i="26"/>
  <c r="G311" i="26"/>
  <c r="O311" i="26"/>
  <c r="W311" i="26"/>
  <c r="Y311" i="26"/>
  <c r="AM311" i="26"/>
  <c r="AU311" i="26"/>
  <c r="BC311" i="26"/>
  <c r="BE311" i="26"/>
  <c r="BS311" i="26"/>
  <c r="CA311" i="26"/>
  <c r="CI311" i="26"/>
  <c r="CK311" i="26"/>
  <c r="CY311" i="26"/>
  <c r="DG311" i="26"/>
  <c r="DO311" i="26"/>
  <c r="DQ311" i="26"/>
  <c r="G312" i="26"/>
  <c r="O312" i="26"/>
  <c r="W312" i="26"/>
  <c r="Y312" i="26"/>
  <c r="AM312" i="26"/>
  <c r="AU312" i="26"/>
  <c r="BC312" i="26"/>
  <c r="BE312" i="26"/>
  <c r="BS312" i="26"/>
  <c r="CA312" i="26"/>
  <c r="CI312" i="26"/>
  <c r="CK312" i="26"/>
  <c r="CY312" i="26"/>
  <c r="DG312" i="26"/>
  <c r="DO312" i="26"/>
  <c r="DQ312" i="26"/>
  <c r="G313" i="26"/>
  <c r="O313" i="26"/>
  <c r="W313" i="26"/>
  <c r="Y313" i="26"/>
  <c r="AM313" i="26"/>
  <c r="AU313" i="26"/>
  <c r="BC313" i="26"/>
  <c r="BE313" i="26"/>
  <c r="BS313" i="26"/>
  <c r="CA313" i="26"/>
  <c r="CI313" i="26"/>
  <c r="CK313" i="26"/>
  <c r="CY313" i="26"/>
  <c r="DG313" i="26"/>
  <c r="DO313" i="26"/>
  <c r="DQ313" i="26"/>
  <c r="G314" i="26"/>
  <c r="O314" i="26"/>
  <c r="W314" i="26"/>
  <c r="Y314" i="26"/>
  <c r="AM314" i="26"/>
  <c r="AU314" i="26"/>
  <c r="BC314" i="26"/>
  <c r="BE314" i="26"/>
  <c r="BS314" i="26"/>
  <c r="CA314" i="26"/>
  <c r="CI314" i="26"/>
  <c r="CK314" i="26"/>
  <c r="CY314" i="26"/>
  <c r="DG314" i="26"/>
  <c r="DO314" i="26"/>
  <c r="DQ314" i="26"/>
  <c r="I315" i="26"/>
  <c r="Q315" i="26"/>
  <c r="AH315" i="26"/>
  <c r="AF315" i="26"/>
  <c r="Y315" i="26"/>
  <c r="AC315" i="26"/>
  <c r="AO315" i="26"/>
  <c r="AW315" i="26"/>
  <c r="BN315" i="26"/>
  <c r="BL315" i="26"/>
  <c r="BE315" i="26"/>
  <c r="BI315" i="26"/>
  <c r="BU315" i="26"/>
  <c r="CT315" i="26"/>
  <c r="CR315" i="26"/>
  <c r="EB315" i="26"/>
  <c r="ED315" i="26"/>
  <c r="DZ315" i="26"/>
  <c r="DX315" i="26"/>
  <c r="AH316" i="26"/>
  <c r="AF316" i="26"/>
  <c r="BN316" i="26"/>
  <c r="BL316" i="26"/>
  <c r="CT316" i="26"/>
  <c r="CR316" i="26"/>
  <c r="EB316" i="26"/>
  <c r="ED316" i="26"/>
  <c r="DZ316" i="26"/>
  <c r="DX316" i="26"/>
  <c r="AH317" i="26"/>
  <c r="AF317" i="26"/>
  <c r="BN317" i="26"/>
  <c r="BL317" i="26"/>
  <c r="CT317" i="26"/>
  <c r="CR317" i="26"/>
  <c r="EB317" i="26"/>
  <c r="ED317" i="26"/>
  <c r="DZ317" i="26"/>
  <c r="DX317" i="26"/>
  <c r="AH318" i="26"/>
  <c r="AF318" i="26"/>
  <c r="X308" i="26"/>
  <c r="Z308" i="26"/>
  <c r="AN308" i="26"/>
  <c r="AV308" i="26"/>
  <c r="BD308" i="26"/>
  <c r="BF308" i="26"/>
  <c r="BT308" i="26"/>
  <c r="CB308" i="26"/>
  <c r="CJ308" i="26"/>
  <c r="CL308" i="26"/>
  <c r="CZ308" i="26"/>
  <c r="DH308" i="26"/>
  <c r="DP308" i="26"/>
  <c r="DR308" i="26"/>
  <c r="H309" i="26"/>
  <c r="P309" i="26"/>
  <c r="X309" i="26"/>
  <c r="Z309" i="26"/>
  <c r="AN309" i="26"/>
  <c r="AV309" i="26"/>
  <c r="BD309" i="26"/>
  <c r="BF309" i="26"/>
  <c r="BT309" i="26"/>
  <c r="CB309" i="26"/>
  <c r="CJ309" i="26"/>
  <c r="CL309" i="26"/>
  <c r="CZ309" i="26"/>
  <c r="DH309" i="26"/>
  <c r="DP309" i="26"/>
  <c r="DR309" i="26"/>
  <c r="H310" i="26"/>
  <c r="P310" i="26"/>
  <c r="X310" i="26"/>
  <c r="Z310" i="26"/>
  <c r="AN310" i="26"/>
  <c r="AV310" i="26"/>
  <c r="BD310" i="26"/>
  <c r="BF310" i="26"/>
  <c r="BT310" i="26"/>
  <c r="CB310" i="26"/>
  <c r="CJ310" i="26"/>
  <c r="CL310" i="26"/>
  <c r="CZ310" i="26"/>
  <c r="DH310" i="26"/>
  <c r="DP310" i="26"/>
  <c r="DR310" i="26"/>
  <c r="H311" i="26"/>
  <c r="P311" i="26"/>
  <c r="X311" i="26"/>
  <c r="Z311" i="26"/>
  <c r="AN311" i="26"/>
  <c r="AV311" i="26"/>
  <c r="BD311" i="26"/>
  <c r="BF311" i="26"/>
  <c r="BT311" i="26"/>
  <c r="CB311" i="26"/>
  <c r="CJ311" i="26"/>
  <c r="CL311" i="26"/>
  <c r="CZ311" i="26"/>
  <c r="DH311" i="26"/>
  <c r="DP311" i="26"/>
  <c r="DR311" i="26"/>
  <c r="H312" i="26"/>
  <c r="P312" i="26"/>
  <c r="X312" i="26"/>
  <c r="Z312" i="26"/>
  <c r="AN312" i="26"/>
  <c r="AV312" i="26"/>
  <c r="BD312" i="26"/>
  <c r="BF312" i="26"/>
  <c r="BT312" i="26"/>
  <c r="CB312" i="26"/>
  <c r="CJ312" i="26"/>
  <c r="CL312" i="26"/>
  <c r="CZ312" i="26"/>
  <c r="DH312" i="26"/>
  <c r="DP312" i="26"/>
  <c r="DR312" i="26"/>
  <c r="H313" i="26"/>
  <c r="P313" i="26"/>
  <c r="X313" i="26"/>
  <c r="Z313" i="26"/>
  <c r="AN313" i="26"/>
  <c r="AV313" i="26"/>
  <c r="BD313" i="26"/>
  <c r="BF313" i="26"/>
  <c r="BT313" i="26"/>
  <c r="CB313" i="26"/>
  <c r="CJ313" i="26"/>
  <c r="CL313" i="26"/>
  <c r="CZ313" i="26"/>
  <c r="DH313" i="26"/>
  <c r="DP313" i="26"/>
  <c r="DR313" i="26"/>
  <c r="H314" i="26"/>
  <c r="P314" i="26"/>
  <c r="X314" i="26"/>
  <c r="Z314" i="26"/>
  <c r="AN314" i="26"/>
  <c r="AV314" i="26"/>
  <c r="BD314" i="26"/>
  <c r="BF314" i="26"/>
  <c r="BT314" i="26"/>
  <c r="CB314" i="26"/>
  <c r="CJ314" i="26"/>
  <c r="CL314" i="26"/>
  <c r="CZ314" i="26"/>
  <c r="DH314" i="26"/>
  <c r="DP314" i="26"/>
  <c r="DR314" i="26"/>
  <c r="CM315" i="26"/>
  <c r="CO315" i="26"/>
  <c r="EA315" i="26"/>
  <c r="DY315" i="26"/>
  <c r="DW315" i="26"/>
  <c r="AG316" i="26"/>
  <c r="AE316" i="26"/>
  <c r="BM316" i="26"/>
  <c r="BK316" i="26"/>
  <c r="CS316" i="26"/>
  <c r="CQ316" i="26"/>
  <c r="EA316" i="26"/>
  <c r="EC316" i="26"/>
  <c r="DY316" i="26"/>
  <c r="DW316" i="26"/>
  <c r="AG317" i="26"/>
  <c r="AE317" i="26"/>
  <c r="BM317" i="26"/>
  <c r="BK317" i="26"/>
  <c r="CS317" i="26"/>
  <c r="CQ317" i="26"/>
  <c r="EA317" i="26"/>
  <c r="EC317" i="26"/>
  <c r="DY317" i="26"/>
  <c r="DW317" i="26"/>
  <c r="AG318" i="26"/>
  <c r="AE318" i="26"/>
  <c r="EA318" i="26"/>
  <c r="H315" i="26"/>
  <c r="P315" i="26"/>
  <c r="X315" i="26"/>
  <c r="Z315" i="26"/>
  <c r="AN315" i="26"/>
  <c r="AV315" i="26"/>
  <c r="BD315" i="26"/>
  <c r="BF315" i="26"/>
  <c r="BT315" i="26"/>
  <c r="CB315" i="26"/>
  <c r="CJ315" i="26"/>
  <c r="CL315" i="26"/>
  <c r="CZ315" i="26"/>
  <c r="DH315" i="26"/>
  <c r="DP315" i="26"/>
  <c r="DR315" i="26"/>
  <c r="H316" i="26"/>
  <c r="P316" i="26"/>
  <c r="X316" i="26"/>
  <c r="Z316" i="26"/>
  <c r="AN316" i="26"/>
  <c r="AV316" i="26"/>
  <c r="BD316" i="26"/>
  <c r="BF316" i="26"/>
  <c r="BT316" i="26"/>
  <c r="CB316" i="26"/>
  <c r="CJ316" i="26"/>
  <c r="CL316" i="26"/>
  <c r="CZ316" i="26"/>
  <c r="DH316" i="26"/>
  <c r="DP316" i="26"/>
  <c r="DR316" i="26"/>
  <c r="H317" i="26"/>
  <c r="P317" i="26"/>
  <c r="X317" i="26"/>
  <c r="Z317" i="26"/>
  <c r="AN317" i="26"/>
  <c r="AV317" i="26"/>
  <c r="BD317" i="26"/>
  <c r="BF317" i="26"/>
  <c r="BT317" i="26"/>
  <c r="CB317" i="26"/>
  <c r="CJ317" i="26"/>
  <c r="CL317" i="26"/>
  <c r="CZ317" i="26"/>
  <c r="DH317" i="26"/>
  <c r="DP317" i="26"/>
  <c r="DR317" i="26"/>
  <c r="H318" i="26"/>
  <c r="P318" i="26"/>
  <c r="X318" i="26"/>
  <c r="Z318" i="26"/>
  <c r="AN318" i="26"/>
  <c r="AV318" i="26"/>
  <c r="BH318" i="26"/>
  <c r="BJ318" i="26"/>
  <c r="BF318" i="26"/>
  <c r="BD318" i="26"/>
  <c r="BE318" i="26"/>
  <c r="BI318" i="26"/>
  <c r="BU318" i="26"/>
  <c r="CC318" i="26"/>
  <c r="CT318" i="26"/>
  <c r="CR318" i="26"/>
  <c r="CK318" i="26"/>
  <c r="CO318" i="26"/>
  <c r="DA318" i="26"/>
  <c r="DI318" i="26"/>
  <c r="EB318" i="26"/>
  <c r="ED318" i="26"/>
  <c r="DZ318" i="26"/>
  <c r="DX318" i="26"/>
  <c r="DQ318" i="26"/>
  <c r="DU318" i="26"/>
  <c r="AH319" i="26"/>
  <c r="AF319" i="26"/>
  <c r="BN319" i="26"/>
  <c r="BL319" i="26"/>
  <c r="CT319" i="26"/>
  <c r="CR319" i="26"/>
  <c r="EB319" i="26"/>
  <c r="ED319" i="26"/>
  <c r="DZ319" i="26"/>
  <c r="DX319" i="26"/>
  <c r="AH320" i="26"/>
  <c r="AF320" i="26"/>
  <c r="BN320" i="26"/>
  <c r="BL320" i="26"/>
  <c r="CT320" i="26"/>
  <c r="CR320" i="26"/>
  <c r="EB320" i="26"/>
  <c r="ED320" i="26"/>
  <c r="DZ320" i="26"/>
  <c r="DX320" i="26"/>
  <c r="AH321" i="26"/>
  <c r="AF321" i="26"/>
  <c r="BN321" i="26"/>
  <c r="BL321" i="26"/>
  <c r="CT321" i="26"/>
  <c r="CR321" i="26"/>
  <c r="CA315" i="26"/>
  <c r="CI315" i="26"/>
  <c r="CK315" i="26"/>
  <c r="CY315" i="26"/>
  <c r="DG315" i="26"/>
  <c r="DO315" i="26"/>
  <c r="DQ315" i="26"/>
  <c r="G316" i="26"/>
  <c r="O316" i="26"/>
  <c r="W316" i="26"/>
  <c r="Y316" i="26"/>
  <c r="AM316" i="26"/>
  <c r="AU316" i="26"/>
  <c r="BC316" i="26"/>
  <c r="BE316" i="26"/>
  <c r="BS316" i="26"/>
  <c r="CA316" i="26"/>
  <c r="CI316" i="26"/>
  <c r="CK316" i="26"/>
  <c r="CY316" i="26"/>
  <c r="DG316" i="26"/>
  <c r="DO316" i="26"/>
  <c r="DQ316" i="26"/>
  <c r="G317" i="26"/>
  <c r="O317" i="26"/>
  <c r="W317" i="26"/>
  <c r="Y317" i="26"/>
  <c r="AM317" i="26"/>
  <c r="AU317" i="26"/>
  <c r="BC317" i="26"/>
  <c r="BE317" i="26"/>
  <c r="BS317" i="26"/>
  <c r="CA317" i="26"/>
  <c r="CI317" i="26"/>
  <c r="CK317" i="26"/>
  <c r="CY317" i="26"/>
  <c r="DG317" i="26"/>
  <c r="DO317" i="26"/>
  <c r="DQ317" i="26"/>
  <c r="G318" i="26"/>
  <c r="O318" i="26"/>
  <c r="W318" i="26"/>
  <c r="Y318" i="26"/>
  <c r="AM318" i="26"/>
  <c r="AU318" i="26"/>
  <c r="I319" i="26"/>
  <c r="AA319" i="26"/>
  <c r="AG319" i="26" s="1"/>
  <c r="BM319" i="26"/>
  <c r="BK319" i="26"/>
  <c r="CS319" i="26"/>
  <c r="CQ319" i="26"/>
  <c r="EC319" i="26"/>
  <c r="DY319" i="26"/>
  <c r="DW319" i="26"/>
  <c r="AG320" i="26"/>
  <c r="AE320" i="26"/>
  <c r="BM320" i="26"/>
  <c r="BK320" i="26"/>
  <c r="CS320" i="26"/>
  <c r="CQ320" i="26"/>
  <c r="EA320" i="26"/>
  <c r="EC320" i="26"/>
  <c r="DY320" i="26"/>
  <c r="DW320" i="26"/>
  <c r="AG321" i="26"/>
  <c r="AE321" i="26"/>
  <c r="BM321" i="26"/>
  <c r="BK321" i="26"/>
  <c r="CS321" i="26"/>
  <c r="CQ321" i="26"/>
  <c r="EA321" i="26"/>
  <c r="EC321" i="26"/>
  <c r="DY321" i="26"/>
  <c r="DW321" i="26"/>
  <c r="AG322" i="26"/>
  <c r="AE322" i="26"/>
  <c r="G319" i="26"/>
  <c r="O319" i="26"/>
  <c r="W319" i="26"/>
  <c r="Y319" i="26"/>
  <c r="AM319" i="26"/>
  <c r="AU319" i="26"/>
  <c r="BC319" i="26"/>
  <c r="BE319" i="26"/>
  <c r="BS319" i="26"/>
  <c r="CA319" i="26"/>
  <c r="CI319" i="26"/>
  <c r="CK319" i="26"/>
  <c r="CY319" i="26"/>
  <c r="DG319" i="26"/>
  <c r="DO319" i="26"/>
  <c r="DQ319" i="26"/>
  <c r="G320" i="26"/>
  <c r="O320" i="26"/>
  <c r="W320" i="26"/>
  <c r="Y320" i="26"/>
  <c r="AM320" i="26"/>
  <c r="AU320" i="26"/>
  <c r="BC320" i="26"/>
  <c r="BE320" i="26"/>
  <c r="BS320" i="26"/>
  <c r="CA320" i="26"/>
  <c r="CI320" i="26"/>
  <c r="CK320" i="26"/>
  <c r="CY320" i="26"/>
  <c r="DG320" i="26"/>
  <c r="DO320" i="26"/>
  <c r="DQ320" i="26"/>
  <c r="G321" i="26"/>
  <c r="O321" i="26"/>
  <c r="W321" i="26"/>
  <c r="Y321" i="26"/>
  <c r="AM321" i="26"/>
  <c r="AU321" i="26"/>
  <c r="BC321" i="26"/>
  <c r="BE321" i="26"/>
  <c r="BS321" i="26"/>
  <c r="CA321" i="26"/>
  <c r="CI321" i="26"/>
  <c r="CK321" i="26"/>
  <c r="CY321" i="26"/>
  <c r="DG321" i="26"/>
  <c r="DO321" i="26"/>
  <c r="G322" i="26"/>
  <c r="O322" i="26"/>
  <c r="W322" i="26"/>
  <c r="AM322" i="26"/>
  <c r="AU322" i="26"/>
  <c r="BG322" i="26"/>
  <c r="BI322" i="26"/>
  <c r="BE322" i="26"/>
  <c r="BC322" i="26"/>
  <c r="CT322" i="26"/>
  <c r="CR322" i="26"/>
  <c r="EB322" i="26"/>
  <c r="ED322" i="26"/>
  <c r="DZ322" i="26"/>
  <c r="DX322" i="26"/>
  <c r="AH323" i="26"/>
  <c r="AF323" i="26"/>
  <c r="BN323" i="26"/>
  <c r="BL323" i="26"/>
  <c r="CT323" i="26"/>
  <c r="CR323" i="26"/>
  <c r="BT318" i="26"/>
  <c r="CB318" i="26"/>
  <c r="CJ318" i="26"/>
  <c r="CL318" i="26"/>
  <c r="CZ318" i="26"/>
  <c r="DH318" i="26"/>
  <c r="DP318" i="26"/>
  <c r="DR318" i="26"/>
  <c r="H319" i="26"/>
  <c r="P319" i="26"/>
  <c r="X319" i="26"/>
  <c r="Z319" i="26"/>
  <c r="AN319" i="26"/>
  <c r="AV319" i="26"/>
  <c r="BD319" i="26"/>
  <c r="BF319" i="26"/>
  <c r="BT319" i="26"/>
  <c r="CB319" i="26"/>
  <c r="CJ319" i="26"/>
  <c r="CL319" i="26"/>
  <c r="CZ319" i="26"/>
  <c r="DH319" i="26"/>
  <c r="DP319" i="26"/>
  <c r="DR319" i="26"/>
  <c r="H320" i="26"/>
  <c r="P320" i="26"/>
  <c r="X320" i="26"/>
  <c r="Z320" i="26"/>
  <c r="AN320" i="26"/>
  <c r="AV320" i="26"/>
  <c r="BD320" i="26"/>
  <c r="BF320" i="26"/>
  <c r="BT320" i="26"/>
  <c r="CB320" i="26"/>
  <c r="CJ320" i="26"/>
  <c r="CL320" i="26"/>
  <c r="CZ320" i="26"/>
  <c r="DH320" i="26"/>
  <c r="DP320" i="26"/>
  <c r="DR320" i="26"/>
  <c r="H321" i="26"/>
  <c r="P321" i="26"/>
  <c r="X321" i="26"/>
  <c r="Z321" i="26"/>
  <c r="AN321" i="26"/>
  <c r="AV321" i="26"/>
  <c r="BD321" i="26"/>
  <c r="BF321" i="26"/>
  <c r="BT321" i="26"/>
  <c r="CB321" i="26"/>
  <c r="CJ321" i="26"/>
  <c r="CL321" i="26"/>
  <c r="CZ321" i="26"/>
  <c r="DJ321" i="26"/>
  <c r="DT321" i="26"/>
  <c r="EB321" i="26" s="1"/>
  <c r="DV321" i="26"/>
  <c r="DQ321" i="26"/>
  <c r="AH322" i="26"/>
  <c r="AF322" i="26"/>
  <c r="Y322" i="26"/>
  <c r="BN322" i="26"/>
  <c r="BL322" i="26"/>
  <c r="CS322" i="26"/>
  <c r="CQ322" i="26"/>
  <c r="EA322" i="26"/>
  <c r="EC322" i="26"/>
  <c r="DY322" i="26"/>
  <c r="DW322" i="26"/>
  <c r="AG323" i="26"/>
  <c r="AE323" i="26"/>
  <c r="BM323" i="26"/>
  <c r="BK323" i="26"/>
  <c r="CS323" i="26"/>
  <c r="CQ323" i="26"/>
  <c r="EA323" i="26"/>
  <c r="DH321" i="26"/>
  <c r="DP321" i="26"/>
  <c r="DR321" i="26"/>
  <c r="H322" i="26"/>
  <c r="P322" i="26"/>
  <c r="X322" i="26"/>
  <c r="Z322" i="26"/>
  <c r="AN322" i="26"/>
  <c r="AV322" i="26"/>
  <c r="BD322" i="26"/>
  <c r="BF322" i="26"/>
  <c r="BT322" i="26"/>
  <c r="CB322" i="26"/>
  <c r="CJ322" i="26"/>
  <c r="CL322" i="26"/>
  <c r="CZ322" i="26"/>
  <c r="DH322" i="26"/>
  <c r="DP322" i="26"/>
  <c r="DR322" i="26"/>
  <c r="H323" i="26"/>
  <c r="P323" i="26"/>
  <c r="X323" i="26"/>
  <c r="Z323" i="26"/>
  <c r="AN323" i="26"/>
  <c r="AV323" i="26"/>
  <c r="BD323" i="26"/>
  <c r="BF323" i="26"/>
  <c r="BT323" i="26"/>
  <c r="CB323" i="26"/>
  <c r="CJ323" i="26"/>
  <c r="CL323" i="26"/>
  <c r="CZ323" i="26"/>
  <c r="DH323" i="26"/>
  <c r="DT323" i="26"/>
  <c r="EB323" i="26" s="1"/>
  <c r="DV323" i="26"/>
  <c r="DR323" i="26"/>
  <c r="DP323" i="26"/>
  <c r="DQ323" i="26"/>
  <c r="DU323" i="26"/>
  <c r="I324" i="26"/>
  <c r="Q324" i="26"/>
  <c r="AH324" i="26"/>
  <c r="AF324" i="26"/>
  <c r="Y324" i="26"/>
  <c r="AC324" i="26"/>
  <c r="AO324" i="26"/>
  <c r="AW324" i="26"/>
  <c r="BN324" i="26"/>
  <c r="BL324" i="26"/>
  <c r="BE324" i="26"/>
  <c r="BI324" i="26"/>
  <c r="CT324" i="26"/>
  <c r="CR324" i="26"/>
  <c r="ED324" i="26"/>
  <c r="EH325" i="26"/>
  <c r="EH326" i="26"/>
  <c r="EH327" i="26"/>
  <c r="BS322" i="26"/>
  <c r="CA322" i="26"/>
  <c r="CI322" i="26"/>
  <c r="CK322" i="26"/>
  <c r="CY322" i="26"/>
  <c r="DG322" i="26"/>
  <c r="DO322" i="26"/>
  <c r="DQ322" i="26"/>
  <c r="G323" i="26"/>
  <c r="O323" i="26"/>
  <c r="W323" i="26"/>
  <c r="Y323" i="26"/>
  <c r="AM323" i="26"/>
  <c r="AU323" i="26"/>
  <c r="BC323" i="26"/>
  <c r="BE323" i="26"/>
  <c r="BS323" i="26"/>
  <c r="CA323" i="26"/>
  <c r="CI323" i="26"/>
  <c r="CK323" i="26"/>
  <c r="CY323" i="26"/>
  <c r="DG323" i="26"/>
  <c r="BU324" i="26"/>
  <c r="CM324" i="26"/>
  <c r="CS324" i="26" s="1"/>
  <c r="CQ324" i="26"/>
  <c r="DY324" i="26"/>
  <c r="DW324" i="26"/>
  <c r="AG325" i="26"/>
  <c r="AE325" i="26"/>
  <c r="EA325" i="26"/>
  <c r="EC325" i="26"/>
  <c r="EG326" i="26"/>
  <c r="EG327" i="26"/>
  <c r="H324" i="26"/>
  <c r="P324" i="26"/>
  <c r="X324" i="26"/>
  <c r="Z324" i="26"/>
  <c r="AN324" i="26"/>
  <c r="AV324" i="26"/>
  <c r="BD324" i="26"/>
  <c r="BF324" i="26"/>
  <c r="BT324" i="26"/>
  <c r="CB324" i="26"/>
  <c r="CJ324" i="26"/>
  <c r="CL324" i="26"/>
  <c r="DX324" i="26"/>
  <c r="DZ324" i="26"/>
  <c r="AF325" i="26"/>
  <c r="BL325" i="26"/>
  <c r="CR325" i="26"/>
  <c r="DX325" i="26"/>
  <c r="DZ325" i="26"/>
  <c r="AF326" i="26"/>
  <c r="BL326" i="26"/>
  <c r="CR326" i="26"/>
  <c r="DX326" i="26"/>
  <c r="DZ326" i="26"/>
  <c r="AF327" i="26"/>
  <c r="BL327" i="26"/>
  <c r="CR327" i="26"/>
  <c r="DX327" i="26"/>
  <c r="DZ327" i="26"/>
  <c r="AG328" i="26"/>
  <c r="BM328" i="26"/>
  <c r="EB328" i="26"/>
  <c r="BS324" i="26"/>
  <c r="CA324" i="26"/>
  <c r="CI324" i="26"/>
  <c r="CK324" i="26"/>
  <c r="CY324" i="26"/>
  <c r="DG324" i="26"/>
  <c r="DO324" i="26"/>
  <c r="DQ324" i="26"/>
  <c r="G325" i="26"/>
  <c r="O325" i="26"/>
  <c r="W325" i="26"/>
  <c r="Y325" i="26"/>
  <c r="BK325" i="26"/>
  <c r="CQ325" i="26"/>
  <c r="DW325" i="26"/>
  <c r="DY325" i="26"/>
  <c r="AE326" i="26"/>
  <c r="BK326" i="26"/>
  <c r="CQ326" i="26"/>
  <c r="DW326" i="26"/>
  <c r="DY326" i="26"/>
  <c r="AE327" i="26"/>
  <c r="BK327" i="26"/>
  <c r="CQ327" i="26"/>
  <c r="DW327" i="26"/>
  <c r="DY327" i="26"/>
  <c r="EA328" i="26"/>
  <c r="AH328" i="26"/>
  <c r="AF328" i="26"/>
  <c r="BN328" i="26"/>
  <c r="BL328" i="26"/>
  <c r="CT328" i="26"/>
  <c r="CR328" i="26"/>
  <c r="CS328" i="26"/>
  <c r="CQ328" i="26"/>
  <c r="EC328" i="26"/>
  <c r="DY328" i="26"/>
  <c r="DW328" i="26"/>
  <c r="ED328" i="26"/>
  <c r="DZ328" i="26"/>
  <c r="DX328" i="26"/>
  <c r="AG329" i="26"/>
  <c r="AE329" i="26"/>
  <c r="AH329" i="26"/>
  <c r="AF329" i="26"/>
  <c r="BM329" i="26"/>
  <c r="BK329" i="26"/>
  <c r="BN329" i="26"/>
  <c r="BL329" i="26"/>
  <c r="CS329" i="26"/>
  <c r="CQ329" i="26"/>
  <c r="CT329" i="26"/>
  <c r="CR329" i="26"/>
  <c r="EC329" i="26"/>
  <c r="DY329" i="26"/>
  <c r="DW329" i="26"/>
  <c r="ED329" i="26"/>
  <c r="DZ329" i="26"/>
  <c r="DX329" i="26"/>
  <c r="AH330" i="26"/>
  <c r="AF330" i="26"/>
  <c r="AG330" i="26"/>
  <c r="AE330" i="26"/>
  <c r="BM330" i="26"/>
  <c r="BK330" i="26"/>
  <c r="CS330" i="26"/>
  <c r="CQ330" i="26"/>
  <c r="P328" i="26"/>
  <c r="X328" i="26"/>
  <c r="Z328" i="26"/>
  <c r="AN328" i="26"/>
  <c r="AV328" i="26"/>
  <c r="BD328" i="26"/>
  <c r="BF328" i="26"/>
  <c r="BT328" i="26"/>
  <c r="CB328" i="26"/>
  <c r="CJ328" i="26"/>
  <c r="CL328" i="26"/>
  <c r="CZ328" i="26"/>
  <c r="DH328" i="26"/>
  <c r="DP328" i="26"/>
  <c r="DR328" i="26"/>
  <c r="H329" i="26"/>
  <c r="P329" i="26"/>
  <c r="X329" i="26"/>
  <c r="Z329" i="26"/>
  <c r="AN329" i="26"/>
  <c r="AV329" i="26"/>
  <c r="BD329" i="26"/>
  <c r="BF329" i="26"/>
  <c r="BT329" i="26"/>
  <c r="CB329" i="26"/>
  <c r="CJ329" i="26"/>
  <c r="CL329" i="26"/>
  <c r="CZ329" i="26"/>
  <c r="DH329" i="26"/>
  <c r="DP329" i="26"/>
  <c r="DR329" i="26"/>
  <c r="H330" i="26"/>
  <c r="P330" i="26"/>
  <c r="R330" i="26"/>
  <c r="BN330" i="26"/>
  <c r="BL330" i="26"/>
  <c r="BS330" i="26"/>
  <c r="BU330" i="26"/>
  <c r="EA330" i="26"/>
  <c r="EC330" i="26"/>
  <c r="DY330" i="26"/>
  <c r="DW330" i="26"/>
  <c r="EH331" i="26"/>
  <c r="EF331" i="26"/>
  <c r="EH332" i="26"/>
  <c r="EF332" i="26"/>
  <c r="EH333" i="26"/>
  <c r="EF333" i="26"/>
  <c r="EH334" i="26"/>
  <c r="EF334" i="26"/>
  <c r="EH335" i="26"/>
  <c r="EF335" i="26"/>
  <c r="EG336" i="26"/>
  <c r="EE336" i="26"/>
  <c r="CY328" i="26"/>
  <c r="DG328" i="26"/>
  <c r="DO328" i="26"/>
  <c r="DQ328" i="26"/>
  <c r="G329" i="26"/>
  <c r="O329" i="26"/>
  <c r="W329" i="26"/>
  <c r="Y329" i="26"/>
  <c r="AM329" i="26"/>
  <c r="AU329" i="26"/>
  <c r="BC329" i="26"/>
  <c r="BE329" i="26"/>
  <c r="BS329" i="26"/>
  <c r="CA329" i="26"/>
  <c r="CI329" i="26"/>
  <c r="CK329" i="26"/>
  <c r="CY329" i="26"/>
  <c r="DG329" i="26"/>
  <c r="DO329" i="26"/>
  <c r="DQ329" i="26"/>
  <c r="G330" i="26"/>
  <c r="O330" i="26"/>
  <c r="W330" i="26"/>
  <c r="Y330" i="26"/>
  <c r="AM330" i="26"/>
  <c r="AU330" i="26"/>
  <c r="BC330" i="26"/>
  <c r="BE330" i="26"/>
  <c r="EB330" i="26"/>
  <c r="ED330" i="26"/>
  <c r="EG331" i="26"/>
  <c r="EE331" i="26"/>
  <c r="EG332" i="26"/>
  <c r="EE332" i="26"/>
  <c r="EG333" i="26"/>
  <c r="EE333" i="26"/>
  <c r="EG334" i="26"/>
  <c r="EE334" i="26"/>
  <c r="EG335" i="26"/>
  <c r="EE335" i="26"/>
  <c r="EH336" i="26"/>
  <c r="EF336" i="26"/>
  <c r="CR330" i="26"/>
  <c r="DX330" i="26"/>
  <c r="DZ330" i="26"/>
  <c r="AF331" i="26"/>
  <c r="BL331" i="26"/>
  <c r="CR331" i="26"/>
  <c r="DX331" i="26"/>
  <c r="DZ331" i="26"/>
  <c r="AF332" i="26"/>
  <c r="BL332" i="26"/>
  <c r="CR332" i="26"/>
  <c r="DX332" i="26"/>
  <c r="DZ332" i="26"/>
  <c r="AF333" i="26"/>
  <c r="BL333" i="26"/>
  <c r="CR333" i="26"/>
  <c r="DX333" i="26"/>
  <c r="DZ333" i="26"/>
  <c r="AF334" i="26"/>
  <c r="BL334" i="26"/>
  <c r="CR334" i="26"/>
  <c r="DX334" i="26"/>
  <c r="DZ334" i="26"/>
  <c r="AF335" i="26"/>
  <c r="BL335" i="26"/>
  <c r="CR335" i="26"/>
  <c r="DX335" i="26"/>
  <c r="DZ335" i="26"/>
  <c r="AE336" i="26"/>
  <c r="BK336" i="26"/>
  <c r="CQ336" i="26"/>
  <c r="DW336" i="26"/>
  <c r="DY336" i="26"/>
  <c r="CR337" i="26"/>
  <c r="EA337" i="26"/>
  <c r="AE331" i="26"/>
  <c r="BK331" i="26"/>
  <c r="CQ331" i="26"/>
  <c r="DW331" i="26"/>
  <c r="DY331" i="26"/>
  <c r="AE332" i="26"/>
  <c r="BK332" i="26"/>
  <c r="CQ332" i="26"/>
  <c r="DW332" i="26"/>
  <c r="DY332" i="26"/>
  <c r="AE333" i="26"/>
  <c r="BK333" i="26"/>
  <c r="CQ333" i="26"/>
  <c r="DW333" i="26"/>
  <c r="DY333" i="26"/>
  <c r="AE334" i="26"/>
  <c r="BK334" i="26"/>
  <c r="CQ334" i="26"/>
  <c r="DW334" i="26"/>
  <c r="DY334" i="26"/>
  <c r="AE335" i="26"/>
  <c r="BK335" i="26"/>
  <c r="CQ335" i="26"/>
  <c r="DW335" i="26"/>
  <c r="DY335" i="26"/>
  <c r="AF336" i="26"/>
  <c r="BL336" i="26"/>
  <c r="CR336" i="26"/>
  <c r="DX336" i="26"/>
  <c r="DZ336" i="26"/>
  <c r="EB337" i="26"/>
  <c r="AC337" i="26"/>
  <c r="EC337" i="26" s="1"/>
  <c r="Y337" i="26"/>
  <c r="W337" i="26"/>
  <c r="BM337" i="26"/>
  <c r="BK337" i="26"/>
  <c r="CS337" i="26"/>
  <c r="CQ337" i="26"/>
  <c r="DY337" i="26"/>
  <c r="DW337" i="26"/>
  <c r="ED337" i="26"/>
  <c r="DZ337" i="26"/>
  <c r="DX337" i="26"/>
  <c r="AG338" i="26"/>
  <c r="AE338" i="26"/>
  <c r="AH338" i="26"/>
  <c r="AF338" i="26"/>
  <c r="BM338" i="26"/>
  <c r="BK338" i="26"/>
  <c r="BN338" i="26"/>
  <c r="BL338" i="26"/>
  <c r="CS338" i="26"/>
  <c r="CQ338" i="26"/>
  <c r="CT338" i="26"/>
  <c r="CR338" i="26"/>
  <c r="EC338" i="26"/>
  <c r="DY338" i="26"/>
  <c r="DW338" i="26"/>
  <c r="ED338" i="26"/>
  <c r="DZ338" i="26"/>
  <c r="DX338" i="26"/>
  <c r="AG339" i="26"/>
  <c r="AE339" i="26"/>
  <c r="AH339" i="26"/>
  <c r="AF339" i="26"/>
  <c r="BM339" i="26"/>
  <c r="BK339" i="26"/>
  <c r="BN339" i="26"/>
  <c r="BL339" i="26"/>
  <c r="CS339" i="26"/>
  <c r="CQ339" i="26"/>
  <c r="CT339" i="26"/>
  <c r="CR339" i="26"/>
  <c r="EC339" i="26"/>
  <c r="DY339" i="26"/>
  <c r="DW339" i="26"/>
  <c r="ED339" i="26"/>
  <c r="DZ339" i="26"/>
  <c r="DX339" i="26"/>
  <c r="AG340" i="26"/>
  <c r="AE340" i="26"/>
  <c r="AH340" i="26"/>
  <c r="AF340" i="26"/>
  <c r="BM340" i="26"/>
  <c r="BK340" i="26"/>
  <c r="BN340" i="26"/>
  <c r="BL340" i="26"/>
  <c r="CS340" i="26"/>
  <c r="CQ340" i="26"/>
  <c r="CT340" i="26"/>
  <c r="CR340" i="26"/>
  <c r="EC340" i="26"/>
  <c r="DY340" i="26"/>
  <c r="DW340" i="26"/>
  <c r="ED340" i="26"/>
  <c r="DZ340" i="26"/>
  <c r="DX340" i="26"/>
  <c r="AG341" i="26"/>
  <c r="AE341" i="26"/>
  <c r="AH341" i="26"/>
  <c r="AF341" i="26"/>
  <c r="BM341" i="26"/>
  <c r="BK341" i="26"/>
  <c r="BN341" i="26"/>
  <c r="BL341" i="26"/>
  <c r="CS341" i="26"/>
  <c r="CQ341" i="26"/>
  <c r="CT341" i="26"/>
  <c r="CR341" i="26"/>
  <c r="EC341" i="26"/>
  <c r="DY341" i="26"/>
  <c r="DW341" i="26"/>
  <c r="ED341" i="26"/>
  <c r="DZ341" i="26"/>
  <c r="DX341" i="26"/>
  <c r="AG342" i="26"/>
  <c r="AE342" i="26"/>
  <c r="AH342" i="26"/>
  <c r="AF342" i="26"/>
  <c r="BM342" i="26"/>
  <c r="BK342" i="26"/>
  <c r="BN342" i="26"/>
  <c r="BL342" i="26"/>
  <c r="CS342" i="26"/>
  <c r="CQ342" i="26"/>
  <c r="CT342" i="26"/>
  <c r="CR342" i="26"/>
  <c r="EC342" i="26"/>
  <c r="DY342" i="26"/>
  <c r="DW342" i="26"/>
  <c r="ED342" i="26"/>
  <c r="DZ342" i="26"/>
  <c r="DX342" i="26"/>
  <c r="AG343" i="26"/>
  <c r="AE343" i="26"/>
  <c r="AH343" i="26"/>
  <c r="AF343" i="26"/>
  <c r="BM343" i="26"/>
  <c r="BK343" i="26"/>
  <c r="BN343" i="26"/>
  <c r="BL343" i="26"/>
  <c r="CS343" i="26"/>
  <c r="CQ343" i="26"/>
  <c r="CT343" i="26"/>
  <c r="CR343" i="26"/>
  <c r="EC343" i="26"/>
  <c r="DY343" i="26"/>
  <c r="DW343" i="26"/>
  <c r="ED343" i="26"/>
  <c r="DZ343" i="26"/>
  <c r="DX343" i="26"/>
  <c r="AG344" i="26"/>
  <c r="AE344" i="26"/>
  <c r="AH344" i="26"/>
  <c r="AF344" i="26"/>
  <c r="BM344" i="26"/>
  <c r="BK344" i="26"/>
  <c r="CS344" i="26"/>
  <c r="CQ344" i="26"/>
  <c r="EC344" i="26"/>
  <c r="DY344" i="26"/>
  <c r="DW344" i="26"/>
  <c r="CZ337" i="26"/>
  <c r="DH337" i="26"/>
  <c r="DP337" i="26"/>
  <c r="DR337" i="26"/>
  <c r="H338" i="26"/>
  <c r="P338" i="26"/>
  <c r="X338" i="26"/>
  <c r="Z338" i="26"/>
  <c r="AN338" i="26"/>
  <c r="AV338" i="26"/>
  <c r="BD338" i="26"/>
  <c r="BF338" i="26"/>
  <c r="BT338" i="26"/>
  <c r="CB338" i="26"/>
  <c r="CJ338" i="26"/>
  <c r="CL338" i="26"/>
  <c r="CZ338" i="26"/>
  <c r="DH338" i="26"/>
  <c r="DP338" i="26"/>
  <c r="DR338" i="26"/>
  <c r="H339" i="26"/>
  <c r="P339" i="26"/>
  <c r="X339" i="26"/>
  <c r="Z339" i="26"/>
  <c r="AN339" i="26"/>
  <c r="AV339" i="26"/>
  <c r="BD339" i="26"/>
  <c r="BF339" i="26"/>
  <c r="BT339" i="26"/>
  <c r="CB339" i="26"/>
  <c r="CJ339" i="26"/>
  <c r="CL339" i="26"/>
  <c r="CZ339" i="26"/>
  <c r="DH339" i="26"/>
  <c r="DP339" i="26"/>
  <c r="DR339" i="26"/>
  <c r="H340" i="26"/>
  <c r="P340" i="26"/>
  <c r="X340" i="26"/>
  <c r="Z340" i="26"/>
  <c r="AN340" i="26"/>
  <c r="AV340" i="26"/>
  <c r="BD340" i="26"/>
  <c r="BF340" i="26"/>
  <c r="BT340" i="26"/>
  <c r="CB340" i="26"/>
  <c r="CJ340" i="26"/>
  <c r="CL340" i="26"/>
  <c r="CZ340" i="26"/>
  <c r="DH340" i="26"/>
  <c r="DP340" i="26"/>
  <c r="DR340" i="26"/>
  <c r="H341" i="26"/>
  <c r="P341" i="26"/>
  <c r="X341" i="26"/>
  <c r="Z341" i="26"/>
  <c r="AN341" i="26"/>
  <c r="AV341" i="26"/>
  <c r="BD341" i="26"/>
  <c r="BF341" i="26"/>
  <c r="BT341" i="26"/>
  <c r="CB341" i="26"/>
  <c r="CJ341" i="26"/>
  <c r="CL341" i="26"/>
  <c r="CZ341" i="26"/>
  <c r="DH341" i="26"/>
  <c r="DP341" i="26"/>
  <c r="DR341" i="26"/>
  <c r="H342" i="26"/>
  <c r="P342" i="26"/>
  <c r="X342" i="26"/>
  <c r="Z342" i="26"/>
  <c r="AN342" i="26"/>
  <c r="AV342" i="26"/>
  <c r="BD342" i="26"/>
  <c r="BF342" i="26"/>
  <c r="BT342" i="26"/>
  <c r="CB342" i="26"/>
  <c r="CJ342" i="26"/>
  <c r="CL342" i="26"/>
  <c r="CZ342" i="26"/>
  <c r="DH342" i="26"/>
  <c r="DP342" i="26"/>
  <c r="DR342" i="26"/>
  <c r="H343" i="26"/>
  <c r="P343" i="26"/>
  <c r="X343" i="26"/>
  <c r="Z343" i="26"/>
  <c r="AN343" i="26"/>
  <c r="AV343" i="26"/>
  <c r="BD343" i="26"/>
  <c r="BF343" i="26"/>
  <c r="BT343" i="26"/>
  <c r="CB343" i="26"/>
  <c r="CJ343" i="26"/>
  <c r="CL343" i="26"/>
  <c r="CZ343" i="26"/>
  <c r="DH343" i="26"/>
  <c r="DP343" i="26"/>
  <c r="DR343" i="26"/>
  <c r="H344" i="26"/>
  <c r="P344" i="26"/>
  <c r="X344" i="26"/>
  <c r="Z344" i="26"/>
  <c r="AP344" i="26"/>
  <c r="AN344" i="26"/>
  <c r="AU344" i="26"/>
  <c r="BC344" i="26"/>
  <c r="BS344" i="26"/>
  <c r="CA344" i="26"/>
  <c r="CI344" i="26"/>
  <c r="CY344" i="26"/>
  <c r="DG344" i="26"/>
  <c r="DO344" i="26"/>
  <c r="AG345" i="26"/>
  <c r="AE345" i="26"/>
  <c r="BM345" i="26"/>
  <c r="BK345" i="26"/>
  <c r="CS345" i="26"/>
  <c r="CQ345" i="26"/>
  <c r="EA345" i="26"/>
  <c r="EC345" i="26"/>
  <c r="DY345" i="26"/>
  <c r="DW345" i="26"/>
  <c r="AG346" i="26"/>
  <c r="AE346" i="26"/>
  <c r="BM346" i="26"/>
  <c r="BK346" i="26"/>
  <c r="CS346" i="26"/>
  <c r="CQ346" i="26"/>
  <c r="EA346" i="26"/>
  <c r="EC346" i="26"/>
  <c r="DY346" i="26"/>
  <c r="DW346" i="26"/>
  <c r="AG347" i="26"/>
  <c r="AE347" i="26"/>
  <c r="BM347" i="26"/>
  <c r="BK347" i="26"/>
  <c r="CS347" i="26"/>
  <c r="CQ347" i="26"/>
  <c r="EA347" i="26"/>
  <c r="EC347" i="26"/>
  <c r="DY347" i="26"/>
  <c r="DW347" i="26"/>
  <c r="AG348" i="26"/>
  <c r="AE348" i="26"/>
  <c r="AM337" i="26"/>
  <c r="AU337" i="26"/>
  <c r="BC337" i="26"/>
  <c r="BE337" i="26"/>
  <c r="BS337" i="26"/>
  <c r="CA337" i="26"/>
  <c r="CI337" i="26"/>
  <c r="CK337" i="26"/>
  <c r="CY337" i="26"/>
  <c r="DG337" i="26"/>
  <c r="DO337" i="26"/>
  <c r="DQ337" i="26"/>
  <c r="G338" i="26"/>
  <c r="O338" i="26"/>
  <c r="W338" i="26"/>
  <c r="Y338" i="26"/>
  <c r="AM338" i="26"/>
  <c r="AU338" i="26"/>
  <c r="BC338" i="26"/>
  <c r="BE338" i="26"/>
  <c r="BS338" i="26"/>
  <c r="CA338" i="26"/>
  <c r="CI338" i="26"/>
  <c r="CK338" i="26"/>
  <c r="CY338" i="26"/>
  <c r="DG338" i="26"/>
  <c r="DO338" i="26"/>
  <c r="DQ338" i="26"/>
  <c r="G339" i="26"/>
  <c r="O339" i="26"/>
  <c r="W339" i="26"/>
  <c r="Y339" i="26"/>
  <c r="AM339" i="26"/>
  <c r="AU339" i="26"/>
  <c r="BC339" i="26"/>
  <c r="BE339" i="26"/>
  <c r="BS339" i="26"/>
  <c r="CA339" i="26"/>
  <c r="CI339" i="26"/>
  <c r="CK339" i="26"/>
  <c r="CY339" i="26"/>
  <c r="DG339" i="26"/>
  <c r="DO339" i="26"/>
  <c r="DQ339" i="26"/>
  <c r="G340" i="26"/>
  <c r="O340" i="26"/>
  <c r="W340" i="26"/>
  <c r="Y340" i="26"/>
  <c r="AM340" i="26"/>
  <c r="AU340" i="26"/>
  <c r="BC340" i="26"/>
  <c r="BE340" i="26"/>
  <c r="BS340" i="26"/>
  <c r="CA340" i="26"/>
  <c r="CI340" i="26"/>
  <c r="CK340" i="26"/>
  <c r="CY340" i="26"/>
  <c r="DG340" i="26"/>
  <c r="DO340" i="26"/>
  <c r="DQ340" i="26"/>
  <c r="G341" i="26"/>
  <c r="O341" i="26"/>
  <c r="W341" i="26"/>
  <c r="Y341" i="26"/>
  <c r="AM341" i="26"/>
  <c r="AU341" i="26"/>
  <c r="BC341" i="26"/>
  <c r="BE341" i="26"/>
  <c r="BS341" i="26"/>
  <c r="CA341" i="26"/>
  <c r="CI341" i="26"/>
  <c r="CK341" i="26"/>
  <c r="CY341" i="26"/>
  <c r="DG341" i="26"/>
  <c r="DO341" i="26"/>
  <c r="DQ341" i="26"/>
  <c r="G342" i="26"/>
  <c r="O342" i="26"/>
  <c r="W342" i="26"/>
  <c r="Y342" i="26"/>
  <c r="AM342" i="26"/>
  <c r="AU342" i="26"/>
  <c r="BC342" i="26"/>
  <c r="BE342" i="26"/>
  <c r="BS342" i="26"/>
  <c r="CA342" i="26"/>
  <c r="CI342" i="26"/>
  <c r="CK342" i="26"/>
  <c r="CY342" i="26"/>
  <c r="DG342" i="26"/>
  <c r="DO342" i="26"/>
  <c r="DQ342" i="26"/>
  <c r="G343" i="26"/>
  <c r="O343" i="26"/>
  <c r="W343" i="26"/>
  <c r="Y343" i="26"/>
  <c r="AM343" i="26"/>
  <c r="AU343" i="26"/>
  <c r="BC343" i="26"/>
  <c r="BE343" i="26"/>
  <c r="BS343" i="26"/>
  <c r="CA343" i="26"/>
  <c r="CI343" i="26"/>
  <c r="CK343" i="26"/>
  <c r="CY343" i="26"/>
  <c r="DG343" i="26"/>
  <c r="DO343" i="26"/>
  <c r="DQ343" i="26"/>
  <c r="G344" i="26"/>
  <c r="O344" i="26"/>
  <c r="W344" i="26"/>
  <c r="Y344" i="26"/>
  <c r="AM344" i="26"/>
  <c r="BH344" i="26"/>
  <c r="BJ344" i="26"/>
  <c r="BE344" i="26"/>
  <c r="CT344" i="26"/>
  <c r="CR344" i="26"/>
  <c r="CK344" i="26"/>
  <c r="EB344" i="26"/>
  <c r="ED344" i="26"/>
  <c r="DZ344" i="26"/>
  <c r="DX344" i="26"/>
  <c r="DQ344" i="26"/>
  <c r="AH345" i="26"/>
  <c r="AF345" i="26"/>
  <c r="BN345" i="26"/>
  <c r="BL345" i="26"/>
  <c r="CT345" i="26"/>
  <c r="CR345" i="26"/>
  <c r="EB345" i="26"/>
  <c r="ED345" i="26"/>
  <c r="DZ345" i="26"/>
  <c r="DX345" i="26"/>
  <c r="AH346" i="26"/>
  <c r="AF346" i="26"/>
  <c r="BN346" i="26"/>
  <c r="BL346" i="26"/>
  <c r="CT346" i="26"/>
  <c r="CR346" i="26"/>
  <c r="EB346" i="26"/>
  <c r="ED346" i="26"/>
  <c r="DZ346" i="26"/>
  <c r="DX346" i="26"/>
  <c r="AH347" i="26"/>
  <c r="AF347" i="26"/>
  <c r="BN347" i="26"/>
  <c r="BL347" i="26"/>
  <c r="G345" i="26"/>
  <c r="O345" i="26"/>
  <c r="W345" i="26"/>
  <c r="Y345" i="26"/>
  <c r="AM345" i="26"/>
  <c r="AU345" i="26"/>
  <c r="BC345" i="26"/>
  <c r="BE345" i="26"/>
  <c r="BS345" i="26"/>
  <c r="CA345" i="26"/>
  <c r="CI345" i="26"/>
  <c r="CK345" i="26"/>
  <c r="CY345" i="26"/>
  <c r="DG345" i="26"/>
  <c r="DO345" i="26"/>
  <c r="DQ345" i="26"/>
  <c r="G346" i="26"/>
  <c r="O346" i="26"/>
  <c r="W346" i="26"/>
  <c r="Y346" i="26"/>
  <c r="AM346" i="26"/>
  <c r="AU346" i="26"/>
  <c r="BC346" i="26"/>
  <c r="BE346" i="26"/>
  <c r="BS346" i="26"/>
  <c r="CA346" i="26"/>
  <c r="CI346" i="26"/>
  <c r="CK346" i="26"/>
  <c r="CY346" i="26"/>
  <c r="DG346" i="26"/>
  <c r="DO346" i="26"/>
  <c r="DQ346" i="26"/>
  <c r="G347" i="26"/>
  <c r="O347" i="26"/>
  <c r="W347" i="26"/>
  <c r="Y347" i="26"/>
  <c r="AM347" i="26"/>
  <c r="AU347" i="26"/>
  <c r="BC347" i="26"/>
  <c r="BE347" i="26"/>
  <c r="BS347" i="26"/>
  <c r="CA347" i="26"/>
  <c r="CI347" i="26"/>
  <c r="CY347" i="26"/>
  <c r="DG347" i="26"/>
  <c r="DO347" i="26"/>
  <c r="G348" i="26"/>
  <c r="O348" i="26"/>
  <c r="W348" i="26"/>
  <c r="AM348" i="26"/>
  <c r="BG348" i="26"/>
  <c r="BI348" i="26"/>
  <c r="CS348" i="26"/>
  <c r="CQ348" i="26"/>
  <c r="EA348" i="26"/>
  <c r="EC348" i="26"/>
  <c r="DY348" i="26"/>
  <c r="DW348" i="26"/>
  <c r="AG349" i="26"/>
  <c r="AE349" i="26"/>
  <c r="BM349" i="26"/>
  <c r="BK349" i="26"/>
  <c r="CS349" i="26"/>
  <c r="CQ349" i="26"/>
  <c r="EA349" i="26"/>
  <c r="EC349" i="26"/>
  <c r="DY349" i="26"/>
  <c r="DW349" i="26"/>
  <c r="AG350" i="26"/>
  <c r="AE350" i="26"/>
  <c r="BM350" i="26"/>
  <c r="BK350" i="26"/>
  <c r="CS350" i="26"/>
  <c r="CQ350" i="26"/>
  <c r="EA350" i="26"/>
  <c r="EC350" i="26"/>
  <c r="DY350" i="26"/>
  <c r="DW350" i="26"/>
  <c r="AV344" i="26"/>
  <c r="BD344" i="26"/>
  <c r="BF344" i="26"/>
  <c r="BT344" i="26"/>
  <c r="CB344" i="26"/>
  <c r="CJ344" i="26"/>
  <c r="CL344" i="26"/>
  <c r="CZ344" i="26"/>
  <c r="DH344" i="26"/>
  <c r="DP344" i="26"/>
  <c r="DR344" i="26"/>
  <c r="H345" i="26"/>
  <c r="P345" i="26"/>
  <c r="X345" i="26"/>
  <c r="Z345" i="26"/>
  <c r="AN345" i="26"/>
  <c r="AV345" i="26"/>
  <c r="BD345" i="26"/>
  <c r="BF345" i="26"/>
  <c r="BT345" i="26"/>
  <c r="CB345" i="26"/>
  <c r="CJ345" i="26"/>
  <c r="CL345" i="26"/>
  <c r="CZ345" i="26"/>
  <c r="DH345" i="26"/>
  <c r="DP345" i="26"/>
  <c r="DR345" i="26"/>
  <c r="H346" i="26"/>
  <c r="P346" i="26"/>
  <c r="X346" i="26"/>
  <c r="Z346" i="26"/>
  <c r="AN346" i="26"/>
  <c r="AV346" i="26"/>
  <c r="BD346" i="26"/>
  <c r="BF346" i="26"/>
  <c r="BT346" i="26"/>
  <c r="CB346" i="26"/>
  <c r="CJ346" i="26"/>
  <c r="CL346" i="26"/>
  <c r="CZ346" i="26"/>
  <c r="DH346" i="26"/>
  <c r="DP346" i="26"/>
  <c r="DR346" i="26"/>
  <c r="H347" i="26"/>
  <c r="P347" i="26"/>
  <c r="X347" i="26"/>
  <c r="Z347" i="26"/>
  <c r="AN347" i="26"/>
  <c r="AV347" i="26"/>
  <c r="BD347" i="26"/>
  <c r="BF347" i="26"/>
  <c r="BT347" i="26"/>
  <c r="CD347" i="26"/>
  <c r="CB347" i="26"/>
  <c r="CN347" i="26"/>
  <c r="EB347" i="26" s="1"/>
  <c r="CP347" i="26"/>
  <c r="CK347" i="26"/>
  <c r="ED347" i="26"/>
  <c r="DZ347" i="26"/>
  <c r="DX347" i="26"/>
  <c r="DQ347" i="26"/>
  <c r="AH348" i="26"/>
  <c r="AF348" i="26"/>
  <c r="Y348" i="26"/>
  <c r="BN348" i="26"/>
  <c r="BL348" i="26"/>
  <c r="CT348" i="26"/>
  <c r="CR348" i="26"/>
  <c r="EB348" i="26"/>
  <c r="ED348" i="26"/>
  <c r="DZ348" i="26"/>
  <c r="DX348" i="26"/>
  <c r="AH349" i="26"/>
  <c r="AF349" i="26"/>
  <c r="BN349" i="26"/>
  <c r="BL349" i="26"/>
  <c r="CT349" i="26"/>
  <c r="CR349" i="26"/>
  <c r="EB349" i="26"/>
  <c r="ED349" i="26"/>
  <c r="DZ349" i="26"/>
  <c r="DX349" i="26"/>
  <c r="AH350" i="26"/>
  <c r="AF350" i="26"/>
  <c r="BN350" i="26"/>
  <c r="BL350" i="26"/>
  <c r="CT350" i="26"/>
  <c r="CR350" i="26"/>
  <c r="EB350" i="26"/>
  <c r="ED350" i="26"/>
  <c r="DZ350" i="26"/>
  <c r="DX350" i="26"/>
  <c r="CJ347" i="26"/>
  <c r="CL347" i="26"/>
  <c r="CZ347" i="26"/>
  <c r="DH347" i="26"/>
  <c r="DP347" i="26"/>
  <c r="DR347" i="26"/>
  <c r="H348" i="26"/>
  <c r="P348" i="26"/>
  <c r="X348" i="26"/>
  <c r="Z348" i="26"/>
  <c r="AN348" i="26"/>
  <c r="AV348" i="26"/>
  <c r="BD348" i="26"/>
  <c r="BF348" i="26"/>
  <c r="BT348" i="26"/>
  <c r="CB348" i="26"/>
  <c r="CJ348" i="26"/>
  <c r="CL348" i="26"/>
  <c r="CZ348" i="26"/>
  <c r="DH348" i="26"/>
  <c r="DP348" i="26"/>
  <c r="DR348" i="26"/>
  <c r="H349" i="26"/>
  <c r="P349" i="26"/>
  <c r="X349" i="26"/>
  <c r="Z349" i="26"/>
  <c r="AN349" i="26"/>
  <c r="AV349" i="26"/>
  <c r="BD349" i="26"/>
  <c r="BF349" i="26"/>
  <c r="BT349" i="26"/>
  <c r="CB349" i="26"/>
  <c r="CJ349" i="26"/>
  <c r="CL349" i="26"/>
  <c r="CZ349" i="26"/>
  <c r="DH349" i="26"/>
  <c r="DP349" i="26"/>
  <c r="DR349" i="26"/>
  <c r="H350" i="26"/>
  <c r="P350" i="26"/>
  <c r="X350" i="26"/>
  <c r="Z350" i="26"/>
  <c r="AN350" i="26"/>
  <c r="AV350" i="26"/>
  <c r="BD350" i="26"/>
  <c r="BF350" i="26"/>
  <c r="BT350" i="26"/>
  <c r="CB350" i="26"/>
  <c r="CJ350" i="26"/>
  <c r="CL350" i="26"/>
  <c r="CZ350" i="26"/>
  <c r="DH350" i="26"/>
  <c r="DP350" i="26"/>
  <c r="DR350" i="26"/>
  <c r="H351" i="26"/>
  <c r="Q351" i="26"/>
  <c r="AB351" i="26"/>
  <c r="AD351" i="26"/>
  <c r="ED351" i="26" s="1"/>
  <c r="Y351" i="26"/>
  <c r="AC351" i="26"/>
  <c r="AO351" i="26"/>
  <c r="AW351" i="26"/>
  <c r="BN351" i="26"/>
  <c r="BL351" i="26"/>
  <c r="CS351" i="26"/>
  <c r="CQ351" i="26"/>
  <c r="EA351" i="26"/>
  <c r="DY351" i="26"/>
  <c r="DW351" i="26"/>
  <c r="AG352" i="26"/>
  <c r="AE352" i="26"/>
  <c r="BM352" i="26"/>
  <c r="BK352" i="26"/>
  <c r="CS352" i="26"/>
  <c r="CQ352" i="26"/>
  <c r="EC352" i="26"/>
  <c r="DY352" i="26"/>
  <c r="DW352" i="26"/>
  <c r="EA352" i="26"/>
  <c r="EB352" i="26"/>
  <c r="EG353" i="26"/>
  <c r="EE353" i="26"/>
  <c r="AU348" i="26"/>
  <c r="BC348" i="26"/>
  <c r="BE348" i="26"/>
  <c r="BS348" i="26"/>
  <c r="CA348" i="26"/>
  <c r="CI348" i="26"/>
  <c r="CK348" i="26"/>
  <c r="CY348" i="26"/>
  <c r="DG348" i="26"/>
  <c r="DO348" i="26"/>
  <c r="DQ348" i="26"/>
  <c r="G349" i="26"/>
  <c r="O349" i="26"/>
  <c r="W349" i="26"/>
  <c r="Y349" i="26"/>
  <c r="AM349" i="26"/>
  <c r="AU349" i="26"/>
  <c r="BC349" i="26"/>
  <c r="BE349" i="26"/>
  <c r="BS349" i="26"/>
  <c r="CA349" i="26"/>
  <c r="CI349" i="26"/>
  <c r="CK349" i="26"/>
  <c r="CY349" i="26"/>
  <c r="DG349" i="26"/>
  <c r="DO349" i="26"/>
  <c r="DQ349" i="26"/>
  <c r="G350" i="26"/>
  <c r="O350" i="26"/>
  <c r="W350" i="26"/>
  <c r="Y350" i="26"/>
  <c r="AM350" i="26"/>
  <c r="AU350" i="26"/>
  <c r="BC350" i="26"/>
  <c r="BE350" i="26"/>
  <c r="BS350" i="26"/>
  <c r="CA350" i="26"/>
  <c r="CI350" i="26"/>
  <c r="CK350" i="26"/>
  <c r="CY350" i="26"/>
  <c r="DG350" i="26"/>
  <c r="DO350" i="26"/>
  <c r="DQ350" i="26"/>
  <c r="G351" i="26"/>
  <c r="BI351" i="26"/>
  <c r="EC351" i="26" s="1"/>
  <c r="BC351" i="26"/>
  <c r="CT351" i="26"/>
  <c r="CR351" i="26"/>
  <c r="EB351" i="26"/>
  <c r="DZ351" i="26"/>
  <c r="DX351" i="26"/>
  <c r="AH352" i="26"/>
  <c r="AF352" i="26"/>
  <c r="ED352" i="26"/>
  <c r="EH353" i="26"/>
  <c r="EF353" i="26"/>
  <c r="P351" i="26"/>
  <c r="X351" i="26"/>
  <c r="Z351" i="26"/>
  <c r="AN351" i="26"/>
  <c r="AV351" i="26"/>
  <c r="BD351" i="26"/>
  <c r="BF351" i="26"/>
  <c r="BT351" i="26"/>
  <c r="CB351" i="26"/>
  <c r="CJ351" i="26"/>
  <c r="CL351" i="26"/>
  <c r="CZ351" i="26"/>
  <c r="DH351" i="26"/>
  <c r="DP351" i="26"/>
  <c r="DR351" i="26"/>
  <c r="H352" i="26"/>
  <c r="P352" i="26"/>
  <c r="X352" i="26"/>
  <c r="Z352" i="26"/>
  <c r="BL352" i="26"/>
  <c r="CR352" i="26"/>
  <c r="DX352" i="26"/>
  <c r="DZ352" i="26"/>
  <c r="AF353" i="26"/>
  <c r="AH353" i="26"/>
  <c r="EF355" i="26"/>
  <c r="EF356" i="26"/>
  <c r="BS351" i="26"/>
  <c r="CA351" i="26"/>
  <c r="CI351" i="26"/>
  <c r="CK351" i="26"/>
  <c r="CY351" i="26"/>
  <c r="DG351" i="26"/>
  <c r="DO351" i="26"/>
  <c r="DQ351" i="26"/>
  <c r="G352" i="26"/>
  <c r="O352" i="26"/>
  <c r="W352" i="26"/>
  <c r="Y352" i="26"/>
  <c r="AM352" i="26"/>
  <c r="AU352" i="26"/>
  <c r="BC352" i="26"/>
  <c r="BE352" i="26"/>
  <c r="BS352" i="26"/>
  <c r="CA352" i="26"/>
  <c r="CI352" i="26"/>
  <c r="CK352" i="26"/>
  <c r="CY352" i="26"/>
  <c r="DA352" i="26"/>
  <c r="DG352" i="26"/>
  <c r="DI352" i="26"/>
  <c r="AE353" i="26"/>
  <c r="BK353" i="26"/>
  <c r="BM353" i="26"/>
  <c r="CQ353" i="26"/>
  <c r="CS353" i="26"/>
  <c r="EE355" i="26"/>
  <c r="EE356" i="26"/>
  <c r="I357" i="26"/>
  <c r="J357" i="26"/>
  <c r="R357" i="26"/>
  <c r="BU357" i="26"/>
  <c r="BS357" i="26"/>
  <c r="CC357" i="26"/>
  <c r="CA357" i="26"/>
  <c r="CF358" i="26"/>
  <c r="CM357" i="26"/>
  <c r="CN358" i="26" s="1"/>
  <c r="CH358" i="26"/>
  <c r="CO357" i="26"/>
  <c r="CK357" i="26"/>
  <c r="CI357" i="26"/>
  <c r="CL357" i="26"/>
  <c r="CJ357" i="26"/>
  <c r="CX358" i="26"/>
  <c r="DA357" i="26"/>
  <c r="CY357" i="26"/>
  <c r="DB357" i="26"/>
  <c r="CZ357" i="26"/>
  <c r="DI357" i="26"/>
  <c r="DG357" i="26"/>
  <c r="DS357" i="26"/>
  <c r="DN358" i="26"/>
  <c r="DU357" i="26"/>
  <c r="DQ357" i="26"/>
  <c r="DO357" i="26"/>
  <c r="J274" i="25"/>
  <c r="I274" i="25"/>
  <c r="H274" i="25"/>
  <c r="J266" i="25"/>
  <c r="D164" i="25"/>
  <c r="I266" i="25"/>
  <c r="J240" i="25"/>
  <c r="J194" i="25"/>
  <c r="F164" i="25"/>
  <c r="J164" i="25" s="1"/>
  <c r="J166" i="25"/>
  <c r="C164" i="25"/>
  <c r="G166" i="25"/>
  <c r="I166" i="25"/>
  <c r="G161" i="25"/>
  <c r="I161" i="25"/>
  <c r="J161" i="25"/>
  <c r="G151" i="25"/>
  <c r="I151" i="25"/>
  <c r="J151" i="25"/>
  <c r="J144" i="25"/>
  <c r="G144" i="25"/>
  <c r="I144" i="25"/>
  <c r="J136" i="25"/>
  <c r="F67" i="25"/>
  <c r="D67" i="25"/>
  <c r="D356" i="25" s="1"/>
  <c r="G136" i="25"/>
  <c r="I136" i="25"/>
  <c r="J132" i="25"/>
  <c r="G132" i="25"/>
  <c r="I132" i="25"/>
  <c r="G129" i="25"/>
  <c r="I129" i="25"/>
  <c r="J129" i="25"/>
  <c r="G125" i="25"/>
  <c r="I125" i="25"/>
  <c r="C67" i="25"/>
  <c r="J125" i="25"/>
  <c r="G123" i="25"/>
  <c r="I123" i="25"/>
  <c r="J123" i="25"/>
  <c r="J106" i="25"/>
  <c r="G106" i="25"/>
  <c r="I106" i="25"/>
  <c r="G97" i="25"/>
  <c r="I97" i="25"/>
  <c r="J97" i="25"/>
  <c r="J94" i="25"/>
  <c r="G94" i="25"/>
  <c r="I94" i="25"/>
  <c r="G69" i="25"/>
  <c r="I69" i="25"/>
  <c r="E67" i="25"/>
  <c r="J69" i="25"/>
  <c r="J64" i="25"/>
  <c r="G64" i="25"/>
  <c r="I64" i="25"/>
  <c r="G61" i="25"/>
  <c r="I61" i="25"/>
  <c r="J61" i="25"/>
  <c r="J35" i="25"/>
  <c r="I35" i="25"/>
  <c r="I15" i="25"/>
  <c r="J15" i="25"/>
  <c r="I11" i="25"/>
  <c r="J11" i="25"/>
  <c r="H9" i="25"/>
  <c r="J9" i="25"/>
  <c r="H11" i="25"/>
  <c r="H12" i="25"/>
  <c r="H13" i="25"/>
  <c r="H14" i="25"/>
  <c r="H15" i="25"/>
  <c r="H16" i="25"/>
  <c r="H17" i="25"/>
  <c r="H18" i="25"/>
  <c r="H19" i="25"/>
  <c r="H20" i="25"/>
  <c r="H21" i="25"/>
  <c r="H22" i="25"/>
  <c r="H23" i="25"/>
  <c r="H24" i="25"/>
  <c r="H25" i="25"/>
  <c r="H26" i="25"/>
  <c r="H27" i="25"/>
  <c r="H28" i="25"/>
  <c r="H29" i="25"/>
  <c r="H30" i="25"/>
  <c r="H31" i="25"/>
  <c r="H32" i="25"/>
  <c r="H33" i="25"/>
  <c r="H34" i="25"/>
  <c r="H35" i="25"/>
  <c r="H36" i="25"/>
  <c r="H37" i="25"/>
  <c r="H38" i="25"/>
  <c r="H39" i="25"/>
  <c r="H40" i="25"/>
  <c r="H41" i="25"/>
  <c r="H42" i="25"/>
  <c r="H43" i="25"/>
  <c r="H44" i="25"/>
  <c r="H45" i="25"/>
  <c r="H46" i="25"/>
  <c r="H47" i="25"/>
  <c r="H48" i="25"/>
  <c r="J49" i="25"/>
  <c r="H49" i="25"/>
  <c r="I181" i="25"/>
  <c r="G181" i="25"/>
  <c r="I183" i="25"/>
  <c r="G183" i="25"/>
  <c r="I185" i="25"/>
  <c r="G185" i="25"/>
  <c r="I187" i="25"/>
  <c r="G187" i="25"/>
  <c r="I189" i="25"/>
  <c r="G189" i="25"/>
  <c r="I191" i="25"/>
  <c r="G191" i="25"/>
  <c r="I193" i="25"/>
  <c r="G193" i="25"/>
  <c r="I195" i="25"/>
  <c r="G195" i="25"/>
  <c r="I197" i="25"/>
  <c r="G197" i="25"/>
  <c r="I199" i="25"/>
  <c r="G199" i="25"/>
  <c r="I201" i="25"/>
  <c r="G201" i="25"/>
  <c r="I203" i="25"/>
  <c r="G203" i="25"/>
  <c r="I205" i="25"/>
  <c r="G205" i="25"/>
  <c r="I207" i="25"/>
  <c r="G207" i="25"/>
  <c r="I209" i="25"/>
  <c r="G209" i="25"/>
  <c r="I211" i="25"/>
  <c r="G211" i="25"/>
  <c r="I213" i="25"/>
  <c r="G213" i="25"/>
  <c r="I215" i="25"/>
  <c r="G215" i="25"/>
  <c r="I217" i="25"/>
  <c r="G217" i="25"/>
  <c r="I219" i="25"/>
  <c r="G219" i="25"/>
  <c r="I221" i="25"/>
  <c r="G221" i="25"/>
  <c r="I223" i="25"/>
  <c r="G223" i="25"/>
  <c r="I225" i="25"/>
  <c r="G225" i="25"/>
  <c r="I227" i="25"/>
  <c r="G227" i="25"/>
  <c r="I229" i="25"/>
  <c r="G229" i="25"/>
  <c r="I231" i="25"/>
  <c r="G231" i="25"/>
  <c r="I233" i="25"/>
  <c r="G233" i="25"/>
  <c r="I235" i="25"/>
  <c r="G235" i="25"/>
  <c r="I237" i="25"/>
  <c r="G237" i="25"/>
  <c r="I239" i="25"/>
  <c r="G239" i="25"/>
  <c r="I241" i="25"/>
  <c r="G241" i="25"/>
  <c r="I243" i="25"/>
  <c r="G243" i="25"/>
  <c r="I245" i="25"/>
  <c r="G245" i="25"/>
  <c r="I247" i="25"/>
  <c r="G247" i="25"/>
  <c r="I249" i="25"/>
  <c r="G249" i="25"/>
  <c r="I251" i="25"/>
  <c r="G251" i="25"/>
  <c r="I253" i="25"/>
  <c r="G253" i="25"/>
  <c r="I255" i="25"/>
  <c r="G255" i="25"/>
  <c r="I257" i="25"/>
  <c r="G257" i="25"/>
  <c r="I259" i="25"/>
  <c r="G259" i="25"/>
  <c r="I261" i="25"/>
  <c r="G261" i="25"/>
  <c r="G263" i="25"/>
  <c r="G264" i="25"/>
  <c r="G265" i="25"/>
  <c r="G266" i="25"/>
  <c r="G267" i="25"/>
  <c r="G268" i="25"/>
  <c r="G269" i="25"/>
  <c r="G270" i="25"/>
  <c r="G271" i="25"/>
  <c r="G272" i="25"/>
  <c r="G273" i="25"/>
  <c r="G274" i="25"/>
  <c r="G275" i="25"/>
  <c r="G276" i="25"/>
  <c r="G277" i="25"/>
  <c r="G278" i="25"/>
  <c r="G279" i="25"/>
  <c r="G280" i="25"/>
  <c r="G281" i="25"/>
  <c r="G282" i="25"/>
  <c r="G283" i="25"/>
  <c r="G284" i="25"/>
  <c r="G285" i="25"/>
  <c r="G286" i="25"/>
  <c r="G287" i="25"/>
  <c r="G288" i="25"/>
  <c r="G289" i="25"/>
  <c r="G290" i="25"/>
  <c r="G291" i="25"/>
  <c r="G292" i="25"/>
  <c r="G293" i="25"/>
  <c r="G294" i="25"/>
  <c r="G295" i="25"/>
  <c r="G296" i="25"/>
  <c r="G297" i="25"/>
  <c r="G298" i="25"/>
  <c r="G299" i="25"/>
  <c r="G300" i="25"/>
  <c r="G301" i="25"/>
  <c r="G302" i="25"/>
  <c r="G303" i="25"/>
  <c r="G304" i="25"/>
  <c r="G305" i="25"/>
  <c r="G306" i="25"/>
  <c r="G307" i="25"/>
  <c r="G308" i="25"/>
  <c r="G309" i="25"/>
  <c r="G310" i="25"/>
  <c r="G311" i="25"/>
  <c r="G312" i="25"/>
  <c r="G313" i="25"/>
  <c r="G314" i="25"/>
  <c r="G315" i="25"/>
  <c r="G9" i="25"/>
  <c r="I9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E178" i="25"/>
  <c r="I180" i="25"/>
  <c r="G180" i="25"/>
  <c r="I182" i="25"/>
  <c r="G182" i="25"/>
  <c r="I184" i="25"/>
  <c r="G184" i="25"/>
  <c r="I186" i="25"/>
  <c r="G186" i="25"/>
  <c r="I188" i="25"/>
  <c r="G188" i="25"/>
  <c r="I190" i="25"/>
  <c r="G190" i="25"/>
  <c r="I192" i="25"/>
  <c r="G192" i="25"/>
  <c r="E194" i="25"/>
  <c r="I196" i="25"/>
  <c r="G196" i="25"/>
  <c r="I198" i="25"/>
  <c r="G198" i="25"/>
  <c r="I200" i="25"/>
  <c r="G200" i="25"/>
  <c r="I202" i="25"/>
  <c r="G202" i="25"/>
  <c r="I204" i="25"/>
  <c r="G204" i="25"/>
  <c r="I206" i="25"/>
  <c r="G206" i="25"/>
  <c r="I208" i="25"/>
  <c r="G208" i="25"/>
  <c r="E210" i="25"/>
  <c r="I212" i="25"/>
  <c r="G212" i="25"/>
  <c r="I214" i="25"/>
  <c r="G214" i="25"/>
  <c r="I216" i="25"/>
  <c r="G216" i="25"/>
  <c r="I218" i="25"/>
  <c r="G218" i="25"/>
  <c r="I220" i="25"/>
  <c r="G220" i="25"/>
  <c r="I222" i="25"/>
  <c r="G222" i="25"/>
  <c r="E224" i="25"/>
  <c r="I226" i="25"/>
  <c r="G226" i="25"/>
  <c r="I228" i="25"/>
  <c r="G228" i="25"/>
  <c r="I230" i="25"/>
  <c r="G230" i="25"/>
  <c r="I232" i="25"/>
  <c r="G232" i="25"/>
  <c r="I234" i="25"/>
  <c r="G234" i="25"/>
  <c r="I236" i="25"/>
  <c r="G236" i="25"/>
  <c r="I238" i="25"/>
  <c r="G238" i="25"/>
  <c r="E240" i="25"/>
  <c r="I242" i="25"/>
  <c r="G242" i="25"/>
  <c r="I244" i="25"/>
  <c r="G244" i="25"/>
  <c r="I246" i="25"/>
  <c r="G246" i="25"/>
  <c r="I248" i="25"/>
  <c r="G248" i="25"/>
  <c r="I250" i="25"/>
  <c r="G250" i="25"/>
  <c r="I252" i="25"/>
  <c r="G252" i="25"/>
  <c r="I254" i="25"/>
  <c r="G254" i="25"/>
  <c r="I256" i="25"/>
  <c r="G256" i="25"/>
  <c r="I258" i="25"/>
  <c r="G258" i="25"/>
  <c r="I260" i="25"/>
  <c r="G260" i="25"/>
  <c r="I262" i="25"/>
  <c r="G262" i="25"/>
  <c r="H50" i="25"/>
  <c r="H51" i="25"/>
  <c r="H52" i="25"/>
  <c r="H53" i="25"/>
  <c r="H54" i="25"/>
  <c r="H55" i="25"/>
  <c r="H56" i="25"/>
  <c r="H57" i="25"/>
  <c r="H58" i="25"/>
  <c r="H59" i="25"/>
  <c r="H60" i="25"/>
  <c r="H61" i="25"/>
  <c r="H62" i="25"/>
  <c r="H63" i="25"/>
  <c r="H64" i="25"/>
  <c r="H65" i="25"/>
  <c r="H69" i="25"/>
  <c r="H70" i="25"/>
  <c r="H71" i="25"/>
  <c r="H72" i="25"/>
  <c r="H73" i="25"/>
  <c r="H74" i="25"/>
  <c r="H75" i="25"/>
  <c r="H76" i="25"/>
  <c r="H77" i="25"/>
  <c r="H78" i="25"/>
  <c r="H79" i="25"/>
  <c r="H80" i="25"/>
  <c r="H81" i="25"/>
  <c r="H82" i="25"/>
  <c r="H83" i="25"/>
  <c r="H84" i="25"/>
  <c r="H85" i="25"/>
  <c r="H86" i="25"/>
  <c r="H87" i="25"/>
  <c r="H88" i="25"/>
  <c r="H89" i="25"/>
  <c r="H90" i="25"/>
  <c r="H91" i="25"/>
  <c r="H92" i="25"/>
  <c r="H93" i="25"/>
  <c r="H94" i="25"/>
  <c r="H95" i="25"/>
  <c r="H96" i="25"/>
  <c r="H97" i="25"/>
  <c r="H98" i="25"/>
  <c r="H99" i="25"/>
  <c r="H100" i="25"/>
  <c r="H101" i="25"/>
  <c r="H102" i="25"/>
  <c r="H103" i="25"/>
  <c r="H104" i="25"/>
  <c r="H105" i="25"/>
  <c r="H106" i="25"/>
  <c r="H107" i="25"/>
  <c r="H108" i="25"/>
  <c r="H109" i="25"/>
  <c r="H110" i="25"/>
  <c r="H111" i="25"/>
  <c r="H112" i="25"/>
  <c r="H113" i="25"/>
  <c r="H114" i="25"/>
  <c r="H115" i="25"/>
  <c r="H116" i="25"/>
  <c r="H117" i="25"/>
  <c r="H118" i="25"/>
  <c r="H119" i="25"/>
  <c r="H120" i="25"/>
  <c r="H121" i="25"/>
  <c r="H122" i="25"/>
  <c r="H123" i="25"/>
  <c r="H124" i="25"/>
  <c r="H125" i="25"/>
  <c r="H126" i="25"/>
  <c r="H127" i="25"/>
  <c r="H128" i="25"/>
  <c r="H129" i="25"/>
  <c r="H130" i="25"/>
  <c r="H131" i="25"/>
  <c r="H132" i="25"/>
  <c r="H133" i="25"/>
  <c r="H134" i="25"/>
  <c r="H135" i="25"/>
  <c r="H136" i="25"/>
  <c r="H137" i="25"/>
  <c r="H138" i="25"/>
  <c r="H139" i="25"/>
  <c r="H140" i="25"/>
  <c r="H141" i="25"/>
  <c r="H142" i="25"/>
  <c r="H143" i="25"/>
  <c r="H144" i="25"/>
  <c r="H145" i="25"/>
  <c r="H146" i="25"/>
  <c r="H147" i="25"/>
  <c r="H148" i="25"/>
  <c r="H149" i="25"/>
  <c r="H150" i="25"/>
  <c r="H151" i="25"/>
  <c r="H152" i="25"/>
  <c r="H153" i="25"/>
  <c r="H154" i="25"/>
  <c r="H155" i="25"/>
  <c r="H156" i="25"/>
  <c r="H157" i="25"/>
  <c r="H158" i="25"/>
  <c r="H159" i="25"/>
  <c r="H160" i="25"/>
  <c r="H161" i="25"/>
  <c r="H162" i="25"/>
  <c r="H163" i="25"/>
  <c r="H164" i="25"/>
  <c r="H166" i="25"/>
  <c r="H167" i="25"/>
  <c r="H168" i="25"/>
  <c r="H169" i="25"/>
  <c r="H170" i="25"/>
  <c r="H171" i="25"/>
  <c r="H172" i="25"/>
  <c r="H173" i="25"/>
  <c r="H174" i="25"/>
  <c r="H175" i="25"/>
  <c r="H176" i="25"/>
  <c r="H177" i="25"/>
  <c r="H178" i="25"/>
  <c r="H179" i="25"/>
  <c r="J180" i="25"/>
  <c r="H180" i="25"/>
  <c r="H181" i="25"/>
  <c r="H182" i="25"/>
  <c r="H183" i="25"/>
  <c r="H184" i="25"/>
  <c r="H185" i="25"/>
  <c r="H186" i="25"/>
  <c r="H187" i="25"/>
  <c r="H188" i="25"/>
  <c r="H189" i="25"/>
  <c r="H190" i="25"/>
  <c r="H191" i="25"/>
  <c r="H192" i="25"/>
  <c r="H193" i="25"/>
  <c r="H194" i="25"/>
  <c r="H195" i="25"/>
  <c r="H196" i="25"/>
  <c r="H197" i="25"/>
  <c r="H198" i="25"/>
  <c r="H199" i="25"/>
  <c r="H200" i="25"/>
  <c r="H201" i="25"/>
  <c r="H202" i="25"/>
  <c r="H203" i="25"/>
  <c r="H204" i="25"/>
  <c r="H205" i="25"/>
  <c r="H206" i="25"/>
  <c r="H207" i="25"/>
  <c r="H208" i="25"/>
  <c r="H209" i="25"/>
  <c r="H210" i="25"/>
  <c r="H211" i="25"/>
  <c r="H212" i="25"/>
  <c r="H213" i="25"/>
  <c r="H214" i="25"/>
  <c r="H215" i="25"/>
  <c r="H216" i="25"/>
  <c r="H217" i="25"/>
  <c r="H218" i="25"/>
  <c r="H219" i="25"/>
  <c r="H220" i="25"/>
  <c r="H221" i="25"/>
  <c r="H222" i="25"/>
  <c r="H223" i="25"/>
  <c r="H224" i="25"/>
  <c r="H225" i="25"/>
  <c r="H226" i="25"/>
  <c r="H227" i="25"/>
  <c r="H228" i="25"/>
  <c r="H229" i="25"/>
  <c r="H230" i="25"/>
  <c r="H231" i="25"/>
  <c r="H232" i="25"/>
  <c r="H233" i="25"/>
  <c r="H234" i="25"/>
  <c r="H235" i="25"/>
  <c r="H236" i="25"/>
  <c r="H237" i="25"/>
  <c r="H238" i="25"/>
  <c r="H239" i="25"/>
  <c r="H240" i="25"/>
  <c r="H241" i="25"/>
  <c r="H242" i="25"/>
  <c r="H243" i="25"/>
  <c r="H244" i="25"/>
  <c r="H245" i="25"/>
  <c r="H246" i="25"/>
  <c r="H247" i="25"/>
  <c r="H248" i="25"/>
  <c r="H249" i="25"/>
  <c r="H250" i="25"/>
  <c r="H251" i="25"/>
  <c r="H252" i="25"/>
  <c r="H253" i="25"/>
  <c r="H254" i="25"/>
  <c r="H255" i="25"/>
  <c r="H256" i="25"/>
  <c r="H257" i="25"/>
  <c r="H258" i="25"/>
  <c r="H259" i="25"/>
  <c r="H260" i="25"/>
  <c r="H261" i="25"/>
  <c r="H262" i="25"/>
  <c r="C8" i="21"/>
  <c r="B23" i="21"/>
  <c r="E23" i="21"/>
  <c r="C18" i="21"/>
  <c r="D23" i="21"/>
  <c r="F8" i="21"/>
  <c r="G18" i="21"/>
  <c r="F18" i="21" s="1"/>
  <c r="F34" i="20"/>
  <c r="E15" i="20"/>
  <c r="E66" i="20" s="1"/>
  <c r="C34" i="20"/>
  <c r="C39" i="20"/>
  <c r="G39" i="20"/>
  <c r="F39" i="20" s="1"/>
  <c r="C10" i="20"/>
  <c r="C16" i="20"/>
  <c r="B15" i="20"/>
  <c r="B66" i="20" s="1"/>
  <c r="G24" i="20"/>
  <c r="F24" i="20" s="1"/>
  <c r="C24" i="20"/>
  <c r="D15" i="20"/>
  <c r="G43" i="20"/>
  <c r="F43" i="20" s="1"/>
  <c r="C43" i="20"/>
  <c r="G46" i="20"/>
  <c r="F46" i="20" s="1"/>
  <c r="C46" i="20"/>
  <c r="G59" i="20"/>
  <c r="F59" i="20" s="1"/>
  <c r="C59" i="20"/>
  <c r="F10" i="20"/>
  <c r="F16" i="20"/>
  <c r="F20" i="20"/>
  <c r="F52" i="20"/>
  <c r="O39" i="19"/>
  <c r="I45" i="19"/>
  <c r="N45" i="19" s="1"/>
  <c r="K45" i="19"/>
  <c r="I43" i="19"/>
  <c r="N43" i="19" s="1"/>
  <c r="K43" i="19"/>
  <c r="O34" i="19"/>
  <c r="O20" i="19"/>
  <c r="L17" i="19"/>
  <c r="N17" i="19"/>
  <c r="N11" i="19"/>
  <c r="O12" i="19"/>
  <c r="F34" i="19"/>
  <c r="H20" i="19"/>
  <c r="B17" i="19"/>
  <c r="G17" i="19" s="1"/>
  <c r="D17" i="19"/>
  <c r="D45" i="19" s="1"/>
  <c r="H12" i="19"/>
  <c r="B11" i="19"/>
  <c r="G11" i="19" s="1"/>
  <c r="D11" i="19"/>
  <c r="F43" i="19"/>
  <c r="L44" i="19"/>
  <c r="F45" i="19"/>
  <c r="C47" i="19"/>
  <c r="C46" i="19"/>
  <c r="E46" i="19" s="1"/>
  <c r="F11" i="19"/>
  <c r="I46" i="19"/>
  <c r="N46" i="19" s="1"/>
  <c r="K47" i="19"/>
  <c r="K46" i="19"/>
  <c r="O44" i="19"/>
  <c r="M44" i="19"/>
  <c r="E12" i="19"/>
  <c r="F12" i="19"/>
  <c r="E45" i="19"/>
  <c r="F17" i="19"/>
  <c r="O45" i="19"/>
  <c r="E20" i="19"/>
  <c r="F20" i="19"/>
  <c r="D30" i="19"/>
  <c r="H34" i="19"/>
  <c r="H36" i="19"/>
  <c r="L36" i="19"/>
  <c r="H39" i="19"/>
  <c r="B43" i="19"/>
  <c r="G43" i="19" s="1"/>
  <c r="D44" i="19"/>
  <c r="J45" i="19"/>
  <c r="L45" i="19" s="1"/>
  <c r="L11" i="19"/>
  <c r="H17" i="19"/>
  <c r="J30" i="19"/>
  <c r="F36" i="19"/>
  <c r="O43" i="19"/>
  <c r="M43" i="19"/>
  <c r="E39" i="19"/>
  <c r="B44" i="19"/>
  <c r="N44" i="19"/>
  <c r="E11" i="19"/>
  <c r="M11" i="19"/>
  <c r="O11" i="19"/>
  <c r="M12" i="19"/>
  <c r="E17" i="19"/>
  <c r="M17" i="19"/>
  <c r="O17" i="19"/>
  <c r="M20" i="19"/>
  <c r="C30" i="19"/>
  <c r="E30" i="19" s="1"/>
  <c r="I30" i="19"/>
  <c r="N30" i="19" s="1"/>
  <c r="K30" i="19"/>
  <c r="M34" i="19"/>
  <c r="E36" i="19"/>
  <c r="M36" i="19"/>
  <c r="O36" i="19"/>
  <c r="M39" i="19"/>
  <c r="O24" i="18"/>
  <c r="L24" i="18"/>
  <c r="N24" i="18"/>
  <c r="C15" i="18"/>
  <c r="C23" i="18" s="1"/>
  <c r="G15" i="18"/>
  <c r="E15" i="18"/>
  <c r="D23" i="18"/>
  <c r="H15" i="18"/>
  <c r="F15" i="18"/>
  <c r="J29" i="18"/>
  <c r="J31" i="18"/>
  <c r="B29" i="18"/>
  <c r="B31" i="18"/>
  <c r="C7" i="18"/>
  <c r="I7" i="18"/>
  <c r="N7" i="18" s="1"/>
  <c r="C31" i="18"/>
  <c r="C29" i="18"/>
  <c r="E10" i="18"/>
  <c r="I31" i="18"/>
  <c r="I29" i="18"/>
  <c r="M10" i="18"/>
  <c r="O10" i="18"/>
  <c r="E11" i="18"/>
  <c r="K14" i="18"/>
  <c r="O11" i="18"/>
  <c r="M11" i="18"/>
  <c r="N11" i="18"/>
  <c r="G14" i="18"/>
  <c r="E14" i="18"/>
  <c r="H14" i="18"/>
  <c r="O22" i="18"/>
  <c r="M22" i="18"/>
  <c r="G22" i="18"/>
  <c r="E22" i="18"/>
  <c r="H22" i="18"/>
  <c r="L22" i="18"/>
  <c r="B7" i="18"/>
  <c r="G7" i="18" s="1"/>
  <c r="F10" i="18"/>
  <c r="H10" i="18"/>
  <c r="L10" i="18"/>
  <c r="N10" i="18"/>
  <c r="F11" i="18"/>
  <c r="L11" i="18"/>
  <c r="F14" i="18"/>
  <c r="G17" i="18"/>
  <c r="E17" i="18"/>
  <c r="H17" i="18"/>
  <c r="L17" i="18"/>
  <c r="G18" i="18"/>
  <c r="E18" i="18"/>
  <c r="H18" i="18"/>
  <c r="G19" i="18"/>
  <c r="E19" i="18"/>
  <c r="H19" i="18"/>
  <c r="G20" i="18"/>
  <c r="E20" i="18"/>
  <c r="H20" i="18"/>
  <c r="G21" i="18"/>
  <c r="E21" i="18"/>
  <c r="H21" i="18"/>
  <c r="F22" i="18"/>
  <c r="N22" i="18"/>
  <c r="G24" i="18"/>
  <c r="E24" i="18"/>
  <c r="H24" i="18"/>
  <c r="G32" i="18"/>
  <c r="E32" i="18"/>
  <c r="H32" i="18"/>
  <c r="G33" i="18"/>
  <c r="E33" i="18"/>
  <c r="H33" i="18"/>
  <c r="G35" i="18"/>
  <c r="E35" i="18"/>
  <c r="H35" i="18"/>
  <c r="G36" i="18"/>
  <c r="E36" i="18"/>
  <c r="H36" i="18"/>
  <c r="M17" i="18"/>
  <c r="O17" i="18"/>
  <c r="M18" i="18"/>
  <c r="M19" i="18"/>
  <c r="M20" i="18"/>
  <c r="M21" i="18"/>
  <c r="M24" i="18"/>
  <c r="M32" i="18"/>
  <c r="M33" i="18"/>
  <c r="M35" i="18"/>
  <c r="M36" i="18"/>
  <c r="AD54" i="16"/>
  <c r="AC41" i="16"/>
  <c r="AD41" i="16"/>
  <c r="AD13" i="16"/>
  <c r="V11" i="16"/>
  <c r="V75" i="16" s="1"/>
  <c r="AC13" i="16"/>
  <c r="P67" i="16"/>
  <c r="O67" i="16"/>
  <c r="O62" i="16"/>
  <c r="O46" i="16"/>
  <c r="P41" i="16"/>
  <c r="O41" i="16"/>
  <c r="O32" i="16"/>
  <c r="O13" i="16"/>
  <c r="J10" i="16"/>
  <c r="E6" i="16"/>
  <c r="Q6" i="16"/>
  <c r="AA6" i="16" s="1"/>
  <c r="J9" i="16"/>
  <c r="L9" i="16"/>
  <c r="N9" i="16"/>
  <c r="P9" i="16"/>
  <c r="X9" i="16"/>
  <c r="Z9" i="16"/>
  <c r="AB9" i="16"/>
  <c r="AD9" i="16"/>
  <c r="Z10" i="16"/>
  <c r="Z13" i="16"/>
  <c r="L15" i="16"/>
  <c r="Z15" i="16"/>
  <c r="Z16" i="16"/>
  <c r="J17" i="16"/>
  <c r="Z17" i="16"/>
  <c r="N18" i="16"/>
  <c r="J18" i="16"/>
  <c r="Z18" i="16"/>
  <c r="N19" i="16"/>
  <c r="J19" i="16"/>
  <c r="Z19" i="16"/>
  <c r="Z20" i="16"/>
  <c r="Z22" i="16"/>
  <c r="Z23" i="16"/>
  <c r="Z24" i="16"/>
  <c r="N25" i="16"/>
  <c r="J25" i="16"/>
  <c r="Z25" i="16"/>
  <c r="C6" i="16"/>
  <c r="M6" i="16" s="1"/>
  <c r="I9" i="16"/>
  <c r="K9" i="16"/>
  <c r="M9" i="16"/>
  <c r="O9" i="16"/>
  <c r="W9" i="16"/>
  <c r="Y9" i="16"/>
  <c r="AA9" i="16"/>
  <c r="AC9" i="16"/>
  <c r="K10" i="16"/>
  <c r="Y10" i="16"/>
  <c r="K13" i="16"/>
  <c r="Y13" i="16"/>
  <c r="K15" i="16"/>
  <c r="Y15" i="16"/>
  <c r="K16" i="16"/>
  <c r="Y16" i="16"/>
  <c r="K17" i="16"/>
  <c r="Y17" i="16"/>
  <c r="K18" i="16"/>
  <c r="Y18" i="16"/>
  <c r="K19" i="16"/>
  <c r="Y19" i="16"/>
  <c r="K20" i="16"/>
  <c r="Y20" i="16"/>
  <c r="K22" i="16"/>
  <c r="Y22" i="16"/>
  <c r="K23" i="16"/>
  <c r="Y23" i="16"/>
  <c r="K24" i="16"/>
  <c r="Y24" i="16"/>
  <c r="K25" i="16"/>
  <c r="Y25" i="16"/>
  <c r="O26" i="16"/>
  <c r="J35" i="16"/>
  <c r="Z26" i="16"/>
  <c r="L28" i="16"/>
  <c r="Z28" i="16"/>
  <c r="L29" i="16"/>
  <c r="Z29" i="16"/>
  <c r="Z30" i="16"/>
  <c r="J31" i="16"/>
  <c r="Z31" i="16"/>
  <c r="Z32" i="16"/>
  <c r="Z34" i="16"/>
  <c r="N35" i="16"/>
  <c r="Z35" i="16"/>
  <c r="N36" i="16"/>
  <c r="J36" i="16"/>
  <c r="Z36" i="16"/>
  <c r="N37" i="16"/>
  <c r="J37" i="16"/>
  <c r="Z37" i="16"/>
  <c r="L38" i="16"/>
  <c r="Z38" i="16"/>
  <c r="L39" i="16"/>
  <c r="Z39" i="16"/>
  <c r="Z40" i="16"/>
  <c r="L41" i="16"/>
  <c r="Z41" i="16"/>
  <c r="L43" i="16"/>
  <c r="Z43" i="16"/>
  <c r="L44" i="16"/>
  <c r="Z44" i="16"/>
  <c r="L45" i="16"/>
  <c r="Z45" i="16"/>
  <c r="L46" i="16"/>
  <c r="Z46" i="16"/>
  <c r="L48" i="16"/>
  <c r="K26" i="16"/>
  <c r="Y26" i="16"/>
  <c r="K28" i="16"/>
  <c r="Y28" i="16"/>
  <c r="K29" i="16"/>
  <c r="Y29" i="16"/>
  <c r="K30" i="16"/>
  <c r="Y30" i="16"/>
  <c r="K31" i="16"/>
  <c r="Y31" i="16"/>
  <c r="K32" i="16"/>
  <c r="Y32" i="16"/>
  <c r="K34" i="16"/>
  <c r="Y34" i="16"/>
  <c r="K35" i="16"/>
  <c r="Y35" i="16"/>
  <c r="K36" i="16"/>
  <c r="Y36" i="16"/>
  <c r="K37" i="16"/>
  <c r="Y37" i="16"/>
  <c r="K38" i="16"/>
  <c r="Y38" i="16"/>
  <c r="K39" i="16"/>
  <c r="Y39" i="16"/>
  <c r="K40" i="16"/>
  <c r="Y40" i="16"/>
  <c r="K41" i="16"/>
  <c r="Y41" i="16"/>
  <c r="K43" i="16"/>
  <c r="Y43" i="16"/>
  <c r="K44" i="16"/>
  <c r="Y44" i="16"/>
  <c r="K45" i="16"/>
  <c r="Y45" i="16"/>
  <c r="K46" i="16"/>
  <c r="Y46" i="16"/>
  <c r="O48" i="16"/>
  <c r="K48" i="16"/>
  <c r="Z48" i="16"/>
  <c r="L49" i="16"/>
  <c r="Z49" i="16"/>
  <c r="L50" i="16"/>
  <c r="Z50" i="16"/>
  <c r="I51" i="16"/>
  <c r="AC51" i="16"/>
  <c r="Y51" i="16"/>
  <c r="M52" i="16"/>
  <c r="P52" i="16"/>
  <c r="L52" i="16"/>
  <c r="O52" i="16"/>
  <c r="Y48" i="16"/>
  <c r="K49" i="16"/>
  <c r="Y49" i="16"/>
  <c r="K50" i="16"/>
  <c r="Y50" i="16"/>
  <c r="P51" i="16"/>
  <c r="L51" i="16"/>
  <c r="K51" i="16"/>
  <c r="O51" i="16"/>
  <c r="I52" i="16"/>
  <c r="P53" i="16"/>
  <c r="L53" i="16"/>
  <c r="K53" i="16"/>
  <c r="O53" i="16"/>
  <c r="Y53" i="16"/>
  <c r="E54" i="16"/>
  <c r="Q54" i="16"/>
  <c r="S54" i="16"/>
  <c r="U54" i="16"/>
  <c r="N56" i="16"/>
  <c r="D54" i="16"/>
  <c r="N54" i="16" s="1"/>
  <c r="P56" i="16"/>
  <c r="L56" i="16"/>
  <c r="H54" i="16"/>
  <c r="K56" i="16"/>
  <c r="O56" i="16"/>
  <c r="Y56" i="16"/>
  <c r="I57" i="16"/>
  <c r="M57" i="16"/>
  <c r="C58" i="16"/>
  <c r="G58" i="16"/>
  <c r="Y58" i="16"/>
  <c r="J60" i="16"/>
  <c r="F58" i="16"/>
  <c r="I60" i="16"/>
  <c r="M60" i="16"/>
  <c r="P61" i="16"/>
  <c r="L61" i="16"/>
  <c r="K61" i="16"/>
  <c r="O61" i="16"/>
  <c r="Y61" i="16"/>
  <c r="E62" i="16"/>
  <c r="I62" i="16" s="1"/>
  <c r="Y62" i="16"/>
  <c r="J64" i="16"/>
  <c r="F62" i="16"/>
  <c r="J62" i="16" s="1"/>
  <c r="I64" i="16"/>
  <c r="M64" i="16"/>
  <c r="M65" i="16"/>
  <c r="N65" i="16"/>
  <c r="O65" i="16"/>
  <c r="K65" i="16"/>
  <c r="Z65" i="16"/>
  <c r="L66" i="16"/>
  <c r="Z66" i="16"/>
  <c r="L67" i="16"/>
  <c r="Z67" i="16"/>
  <c r="L69" i="16"/>
  <c r="Z69" i="16"/>
  <c r="L70" i="16"/>
  <c r="Z70" i="16"/>
  <c r="I53" i="16"/>
  <c r="K54" i="16"/>
  <c r="J56" i="16"/>
  <c r="F54" i="16"/>
  <c r="J54" i="16" s="1"/>
  <c r="I56" i="16"/>
  <c r="P57" i="16"/>
  <c r="L57" i="16"/>
  <c r="K57" i="16"/>
  <c r="O57" i="16"/>
  <c r="N60" i="16"/>
  <c r="D58" i="16"/>
  <c r="P60" i="16"/>
  <c r="L60" i="16"/>
  <c r="H58" i="16"/>
  <c r="K60" i="16"/>
  <c r="O60" i="16"/>
  <c r="I61" i="16"/>
  <c r="K62" i="16"/>
  <c r="N64" i="16"/>
  <c r="D62" i="16"/>
  <c r="N62" i="16" s="1"/>
  <c r="P64" i="16"/>
  <c r="L64" i="16"/>
  <c r="H62" i="16"/>
  <c r="K64" i="16"/>
  <c r="O64" i="16"/>
  <c r="I65" i="16"/>
  <c r="AB65" i="16"/>
  <c r="R62" i="16"/>
  <c r="X65" i="16"/>
  <c r="T62" i="16"/>
  <c r="Z62" i="16"/>
  <c r="AD65" i="16"/>
  <c r="P71" i="16"/>
  <c r="Z71" i="16"/>
  <c r="L72" i="16"/>
  <c r="Z72" i="16"/>
  <c r="L73" i="16"/>
  <c r="Z73" i="16"/>
  <c r="L74" i="16"/>
  <c r="Z74" i="16"/>
  <c r="Z51" i="16"/>
  <c r="Z52" i="16"/>
  <c r="Z53" i="16"/>
  <c r="Z54" i="16"/>
  <c r="Z56" i="16"/>
  <c r="Z57" i="16"/>
  <c r="Z58" i="16"/>
  <c r="Z60" i="16"/>
  <c r="Z61" i="16"/>
  <c r="Z64" i="16"/>
  <c r="Y65" i="16"/>
  <c r="K66" i="16"/>
  <c r="Y66" i="16"/>
  <c r="K67" i="16"/>
  <c r="Y67" i="16"/>
  <c r="K69" i="16"/>
  <c r="Y69" i="16"/>
  <c r="K70" i="16"/>
  <c r="Y70" i="16"/>
  <c r="K71" i="16"/>
  <c r="Y71" i="16"/>
  <c r="K72" i="16"/>
  <c r="Y72" i="16"/>
  <c r="K73" i="16"/>
  <c r="Y73" i="16"/>
  <c r="K74" i="16"/>
  <c r="Y74" i="16"/>
  <c r="C27" i="15"/>
  <c r="E27" i="15"/>
  <c r="AC56" i="14"/>
  <c r="AD56" i="14"/>
  <c r="AC51" i="14"/>
  <c r="Q61" i="14"/>
  <c r="AA61" i="14" s="1"/>
  <c r="Q17" i="14"/>
  <c r="AA17" i="14" s="1"/>
  <c r="AD51" i="14"/>
  <c r="AC38" i="14"/>
  <c r="AD38" i="14"/>
  <c r="AD30" i="14"/>
  <c r="AC30" i="14"/>
  <c r="AD23" i="14"/>
  <c r="AC23" i="14"/>
  <c r="AD17" i="14"/>
  <c r="AD19" i="14"/>
  <c r="AC17" i="14"/>
  <c r="AC19" i="14"/>
  <c r="P56" i="14"/>
  <c r="O56" i="14"/>
  <c r="P51" i="14"/>
  <c r="O51" i="14"/>
  <c r="O46" i="14"/>
  <c r="O30" i="14"/>
  <c r="P23" i="14"/>
  <c r="O23" i="14"/>
  <c r="O17" i="14"/>
  <c r="P19" i="14"/>
  <c r="I61" i="14"/>
  <c r="I17" i="14"/>
  <c r="O19" i="14"/>
  <c r="O10" i="14"/>
  <c r="N15" i="14"/>
  <c r="D10" i="14"/>
  <c r="P15" i="14"/>
  <c r="L15" i="14"/>
  <c r="H10" i="14"/>
  <c r="J15" i="14"/>
  <c r="F10" i="14"/>
  <c r="J10" i="14" s="1"/>
  <c r="P16" i="14"/>
  <c r="L16" i="14"/>
  <c r="C6" i="14"/>
  <c r="M6" i="14" s="1"/>
  <c r="S6" i="14"/>
  <c r="O61" i="14"/>
  <c r="K61" i="14"/>
  <c r="I9" i="14"/>
  <c r="K9" i="14"/>
  <c r="M9" i="14"/>
  <c r="O9" i="14"/>
  <c r="AC61" i="14"/>
  <c r="Y61" i="14"/>
  <c r="W9" i="14"/>
  <c r="Y9" i="14"/>
  <c r="AA9" i="14"/>
  <c r="AC9" i="14"/>
  <c r="K10" i="14"/>
  <c r="Y10" i="14"/>
  <c r="K12" i="14"/>
  <c r="Y12" i="14"/>
  <c r="K13" i="14"/>
  <c r="Y13" i="14"/>
  <c r="K14" i="14"/>
  <c r="Y14" i="14"/>
  <c r="I15" i="14"/>
  <c r="K15" i="14"/>
  <c r="M15" i="14"/>
  <c r="O15" i="14"/>
  <c r="Y15" i="14"/>
  <c r="I16" i="14"/>
  <c r="K16" i="14"/>
  <c r="M16" i="14"/>
  <c r="O16" i="14"/>
  <c r="Y16" i="14"/>
  <c r="K17" i="14"/>
  <c r="Y17" i="14"/>
  <c r="K19" i="14"/>
  <c r="Y19" i="14"/>
  <c r="K21" i="14"/>
  <c r="Y21" i="14"/>
  <c r="K22" i="14"/>
  <c r="Y22" i="14"/>
  <c r="K23" i="14"/>
  <c r="Y23" i="14"/>
  <c r="K25" i="14"/>
  <c r="Y25" i="14"/>
  <c r="K26" i="14"/>
  <c r="AC26" i="14"/>
  <c r="Y26" i="14"/>
  <c r="P28" i="14"/>
  <c r="L28" i="14"/>
  <c r="J32" i="14"/>
  <c r="F30" i="14"/>
  <c r="P33" i="14"/>
  <c r="L33" i="14"/>
  <c r="P35" i="14"/>
  <c r="L35" i="14"/>
  <c r="P37" i="14"/>
  <c r="L37" i="14"/>
  <c r="N40" i="14"/>
  <c r="D38" i="14"/>
  <c r="P40" i="14"/>
  <c r="L40" i="14"/>
  <c r="H38" i="14"/>
  <c r="P42" i="14"/>
  <c r="L42" i="14"/>
  <c r="E6" i="14"/>
  <c r="D9" i="14"/>
  <c r="F9" i="14"/>
  <c r="H9" i="14"/>
  <c r="AD61" i="14"/>
  <c r="Z61" i="14"/>
  <c r="X9" i="14"/>
  <c r="Z9" i="14"/>
  <c r="AB9" i="14"/>
  <c r="AD9" i="14"/>
  <c r="Z10" i="14"/>
  <c r="L12" i="14"/>
  <c r="Z12" i="14"/>
  <c r="L13" i="14"/>
  <c r="Z13" i="14"/>
  <c r="L14" i="14"/>
  <c r="Z14" i="14"/>
  <c r="Z15" i="14"/>
  <c r="Z16" i="14"/>
  <c r="Z17" i="14"/>
  <c r="L19" i="14"/>
  <c r="Z19" i="14"/>
  <c r="L21" i="14"/>
  <c r="Z21" i="14"/>
  <c r="L22" i="14"/>
  <c r="Z22" i="14"/>
  <c r="L23" i="14"/>
  <c r="Z23" i="14"/>
  <c r="L25" i="14"/>
  <c r="Z25" i="14"/>
  <c r="L26" i="14"/>
  <c r="AD26" i="14"/>
  <c r="Z26" i="14"/>
  <c r="P27" i="14"/>
  <c r="L27" i="14"/>
  <c r="J28" i="14"/>
  <c r="P29" i="14"/>
  <c r="L29" i="14"/>
  <c r="N32" i="14"/>
  <c r="D30" i="14"/>
  <c r="P32" i="14"/>
  <c r="L32" i="14"/>
  <c r="H30" i="14"/>
  <c r="P34" i="14"/>
  <c r="L34" i="14"/>
  <c r="P36" i="14"/>
  <c r="L36" i="14"/>
  <c r="J40" i="14"/>
  <c r="F38" i="14"/>
  <c r="J38" i="14" s="1"/>
  <c r="P41" i="14"/>
  <c r="L41" i="14"/>
  <c r="P43" i="14"/>
  <c r="L43" i="14"/>
  <c r="I27" i="14"/>
  <c r="K27" i="14"/>
  <c r="M27" i="14"/>
  <c r="O27" i="14"/>
  <c r="Y27" i="14"/>
  <c r="I28" i="14"/>
  <c r="K28" i="14"/>
  <c r="M28" i="14"/>
  <c r="O28" i="14"/>
  <c r="Y28" i="14"/>
  <c r="I29" i="14"/>
  <c r="K29" i="14"/>
  <c r="M29" i="14"/>
  <c r="O29" i="14"/>
  <c r="Y29" i="14"/>
  <c r="K30" i="14"/>
  <c r="Y30" i="14"/>
  <c r="I32" i="14"/>
  <c r="K32" i="14"/>
  <c r="M32" i="14"/>
  <c r="O32" i="14"/>
  <c r="Y32" i="14"/>
  <c r="I33" i="14"/>
  <c r="K33" i="14"/>
  <c r="M33" i="14"/>
  <c r="O33" i="14"/>
  <c r="Y33" i="14"/>
  <c r="I34" i="14"/>
  <c r="K34" i="14"/>
  <c r="M34" i="14"/>
  <c r="O34" i="14"/>
  <c r="Y34" i="14"/>
  <c r="I35" i="14"/>
  <c r="K35" i="14"/>
  <c r="M35" i="14"/>
  <c r="O35" i="14"/>
  <c r="Y35" i="14"/>
  <c r="I36" i="14"/>
  <c r="K36" i="14"/>
  <c r="M36" i="14"/>
  <c r="O36" i="14"/>
  <c r="Y36" i="14"/>
  <c r="I37" i="14"/>
  <c r="K37" i="14"/>
  <c r="M37" i="14"/>
  <c r="O37" i="14"/>
  <c r="Y37" i="14"/>
  <c r="K38" i="14"/>
  <c r="Y38" i="14"/>
  <c r="I40" i="14"/>
  <c r="K40" i="14"/>
  <c r="M40" i="14"/>
  <c r="O40" i="14"/>
  <c r="Y40" i="14"/>
  <c r="I41" i="14"/>
  <c r="K41" i="14"/>
  <c r="M41" i="14"/>
  <c r="O41" i="14"/>
  <c r="Y41" i="14"/>
  <c r="I42" i="14"/>
  <c r="K42" i="14"/>
  <c r="M42" i="14"/>
  <c r="O42" i="14"/>
  <c r="Y42" i="14"/>
  <c r="I43" i="14"/>
  <c r="K43" i="14"/>
  <c r="M43" i="14"/>
  <c r="O43" i="14"/>
  <c r="AC43" i="14"/>
  <c r="Y43" i="14"/>
  <c r="L44" i="14"/>
  <c r="AD44" i="14"/>
  <c r="Z44" i="14"/>
  <c r="N48" i="14"/>
  <c r="D46" i="14"/>
  <c r="N46" i="14" s="1"/>
  <c r="P48" i="14"/>
  <c r="L48" i="14"/>
  <c r="H46" i="14"/>
  <c r="Z27" i="14"/>
  <c r="Z28" i="14"/>
  <c r="Z29" i="14"/>
  <c r="Z30" i="14"/>
  <c r="Z32" i="14"/>
  <c r="Z33" i="14"/>
  <c r="Z34" i="14"/>
  <c r="Z35" i="14"/>
  <c r="Z36" i="14"/>
  <c r="Z37" i="14"/>
  <c r="Z38" i="14"/>
  <c r="Z40" i="14"/>
  <c r="Z41" i="14"/>
  <c r="Z42" i="14"/>
  <c r="J48" i="14"/>
  <c r="F46" i="14"/>
  <c r="J46" i="14" s="1"/>
  <c r="P49" i="14"/>
  <c r="L49" i="14"/>
  <c r="K44" i="14"/>
  <c r="Y44" i="14"/>
  <c r="K45" i="14"/>
  <c r="Y45" i="14"/>
  <c r="K46" i="14"/>
  <c r="Y46" i="14"/>
  <c r="I48" i="14"/>
  <c r="K48" i="14"/>
  <c r="M48" i="14"/>
  <c r="O48" i="14"/>
  <c r="Y48" i="14"/>
  <c r="I49" i="14"/>
  <c r="K49" i="14"/>
  <c r="M49" i="14"/>
  <c r="O49" i="14"/>
  <c r="Y49" i="14"/>
  <c r="O50" i="14"/>
  <c r="K50" i="14"/>
  <c r="I50" i="14"/>
  <c r="Z50" i="14"/>
  <c r="L51" i="14"/>
  <c r="Z51" i="14"/>
  <c r="L53" i="14"/>
  <c r="Z53" i="14"/>
  <c r="L54" i="14"/>
  <c r="Z54" i="14"/>
  <c r="L55" i="14"/>
  <c r="Z55" i="14"/>
  <c r="L56" i="14"/>
  <c r="Z56" i="14"/>
  <c r="L58" i="14"/>
  <c r="Z58" i="14"/>
  <c r="L59" i="14"/>
  <c r="Z59" i="14"/>
  <c r="L60" i="14"/>
  <c r="Z60" i="14"/>
  <c r="L45" i="14"/>
  <c r="Z45" i="14"/>
  <c r="Z46" i="14"/>
  <c r="Z48" i="14"/>
  <c r="Z49" i="14"/>
  <c r="N50" i="14"/>
  <c r="Y50" i="14"/>
  <c r="K51" i="14"/>
  <c r="Y51" i="14"/>
  <c r="K53" i="14"/>
  <c r="Y53" i="14"/>
  <c r="K54" i="14"/>
  <c r="Y54" i="14"/>
  <c r="K55" i="14"/>
  <c r="Y55" i="14"/>
  <c r="K56" i="14"/>
  <c r="Y56" i="14"/>
  <c r="K58" i="14"/>
  <c r="Y58" i="14"/>
  <c r="K59" i="14"/>
  <c r="Y59" i="14"/>
  <c r="K60" i="14"/>
  <c r="Y60" i="14"/>
  <c r="AI11" i="12"/>
  <c r="AH11" i="12"/>
  <c r="AJ11" i="12"/>
  <c r="AL11" i="12"/>
  <c r="AK11" i="12"/>
  <c r="AN37" i="12"/>
  <c r="AJ69" i="12"/>
  <c r="AH69" i="12"/>
  <c r="AL69" i="12"/>
  <c r="AI69" i="12"/>
  <c r="AK69" i="12"/>
  <c r="AM69" i="12"/>
  <c r="AH358" i="12"/>
  <c r="AI166" i="12"/>
  <c r="AJ358" i="12"/>
  <c r="AI358" i="12"/>
  <c r="AM358" i="12"/>
  <c r="AK166" i="12"/>
  <c r="Y358" i="12"/>
  <c r="AD276" i="12"/>
  <c r="AG268" i="12"/>
  <c r="AP268" i="12"/>
  <c r="AP242" i="12"/>
  <c r="AQ242" i="12"/>
  <c r="AG242" i="12"/>
  <c r="AR242" i="12"/>
  <c r="AG212" i="12"/>
  <c r="AR212" i="12"/>
  <c r="AQ212" i="12"/>
  <c r="AP212" i="12"/>
  <c r="AG196" i="12"/>
  <c r="AR196" i="12"/>
  <c r="AQ196" i="12"/>
  <c r="AP196" i="12"/>
  <c r="AG168" i="12"/>
  <c r="AF168" i="12"/>
  <c r="AO168" i="12"/>
  <c r="AG163" i="12"/>
  <c r="AF163" i="12"/>
  <c r="AO163" i="12"/>
  <c r="AQ134" i="12"/>
  <c r="X69" i="12"/>
  <c r="Z69" i="12"/>
  <c r="AG134" i="12"/>
  <c r="AR134" i="12"/>
  <c r="AQ127" i="12"/>
  <c r="AG127" i="12"/>
  <c r="AR127" i="12"/>
  <c r="AQ125" i="12"/>
  <c r="AG125" i="12"/>
  <c r="AR125" i="12"/>
  <c r="AR69" i="12"/>
  <c r="AQ99" i="12"/>
  <c r="AA358" i="12"/>
  <c r="AB69" i="12"/>
  <c r="AG99" i="12"/>
  <c r="AR99" i="12"/>
  <c r="AF37" i="12"/>
  <c r="AO37" i="12"/>
  <c r="AR37" i="12"/>
  <c r="AQ37" i="12"/>
  <c r="AF17" i="12"/>
  <c r="AO17" i="12"/>
  <c r="AP11" i="12"/>
  <c r="X11" i="12"/>
  <c r="Z11" i="12"/>
  <c r="Z358" i="12" s="1"/>
  <c r="AR17" i="12"/>
  <c r="AQ17" i="12"/>
  <c r="AR11" i="12"/>
  <c r="AF13" i="12"/>
  <c r="AB11" i="12"/>
  <c r="AQ11" i="12" s="1"/>
  <c r="AG13" i="12"/>
  <c r="AR13" i="12"/>
  <c r="O166" i="12"/>
  <c r="O358" i="12" s="1"/>
  <c r="Q358" i="12"/>
  <c r="R358" i="12"/>
  <c r="N358" i="12"/>
  <c r="P358" i="12"/>
  <c r="M358" i="12"/>
  <c r="T276" i="12"/>
  <c r="K268" i="12"/>
  <c r="T268" i="12"/>
  <c r="K242" i="12"/>
  <c r="T242" i="12"/>
  <c r="W242" i="12"/>
  <c r="V242" i="12"/>
  <c r="K226" i="12"/>
  <c r="T226" i="12"/>
  <c r="W226" i="12"/>
  <c r="V226" i="12"/>
  <c r="K212" i="12"/>
  <c r="T212" i="12"/>
  <c r="W212" i="12"/>
  <c r="V212" i="12"/>
  <c r="K196" i="12"/>
  <c r="T196" i="12"/>
  <c r="W196" i="12"/>
  <c r="V196" i="12"/>
  <c r="K168" i="12"/>
  <c r="S168" i="12"/>
  <c r="E69" i="12"/>
  <c r="K163" i="12"/>
  <c r="K153" i="12"/>
  <c r="T153" i="12"/>
  <c r="W153" i="12"/>
  <c r="V153" i="12"/>
  <c r="K134" i="12"/>
  <c r="T134" i="12"/>
  <c r="W134" i="12"/>
  <c r="V134" i="12"/>
  <c r="K127" i="12"/>
  <c r="T127" i="12"/>
  <c r="W127" i="12"/>
  <c r="V127" i="12"/>
  <c r="K125" i="12"/>
  <c r="T125" i="12"/>
  <c r="W125" i="12"/>
  <c r="V125" i="12"/>
  <c r="K108" i="12"/>
  <c r="T108" i="12"/>
  <c r="W108" i="12"/>
  <c r="V108" i="12"/>
  <c r="K99" i="12"/>
  <c r="T99" i="12"/>
  <c r="W99" i="12"/>
  <c r="V99" i="12"/>
  <c r="C358" i="12"/>
  <c r="T96" i="12"/>
  <c r="G69" i="12"/>
  <c r="G358" i="12" s="1"/>
  <c r="W96" i="12"/>
  <c r="V96" i="12"/>
  <c r="E11" i="12"/>
  <c r="I11" i="12" s="1"/>
  <c r="V63" i="12"/>
  <c r="V37" i="12"/>
  <c r="V17" i="12"/>
  <c r="T11" i="12"/>
  <c r="K13" i="12"/>
  <c r="V13" i="12"/>
  <c r="V11" i="12"/>
  <c r="L13" i="12"/>
  <c r="T13" i="12"/>
  <c r="F17" i="12"/>
  <c r="F11" i="12" s="1"/>
  <c r="AN17" i="12"/>
  <c r="AN11" i="12" s="1"/>
  <c r="D37" i="12"/>
  <c r="D63" i="12"/>
  <c r="D71" i="12"/>
  <c r="C7" i="12"/>
  <c r="Z7" i="12"/>
  <c r="K11" i="12"/>
  <c r="AE11" i="12"/>
  <c r="AG11" i="12"/>
  <c r="AO11" i="12"/>
  <c r="I13" i="12"/>
  <c r="U13" i="12"/>
  <c r="W13" i="12"/>
  <c r="AE13" i="12"/>
  <c r="AO13" i="12"/>
  <c r="AQ13" i="12"/>
  <c r="I14" i="12"/>
  <c r="U14" i="12"/>
  <c r="W14" i="12"/>
  <c r="AE14" i="12"/>
  <c r="AO14" i="12"/>
  <c r="AQ14" i="12"/>
  <c r="I15" i="12"/>
  <c r="U15" i="12"/>
  <c r="W15" i="12"/>
  <c r="AE15" i="12"/>
  <c r="AO15" i="12"/>
  <c r="AQ15" i="12"/>
  <c r="I16" i="12"/>
  <c r="K16" i="12"/>
  <c r="S13" i="12" s="1"/>
  <c r="U16" i="12"/>
  <c r="W16" i="12"/>
  <c r="AE16" i="12"/>
  <c r="AG16" i="12"/>
  <c r="I17" i="12"/>
  <c r="K17" i="12"/>
  <c r="AE17" i="12"/>
  <c r="AG17" i="12"/>
  <c r="I18" i="12"/>
  <c r="K18" i="12"/>
  <c r="AE18" i="12"/>
  <c r="AG18" i="12"/>
  <c r="I19" i="12"/>
  <c r="K19" i="12"/>
  <c r="AE19" i="12"/>
  <c r="AG19" i="12"/>
  <c r="AO19" i="12"/>
  <c r="AQ19" i="12"/>
  <c r="I20" i="12"/>
  <c r="K20" i="12"/>
  <c r="AE20" i="12"/>
  <c r="AG20" i="12"/>
  <c r="AO20" i="12"/>
  <c r="AQ20" i="12"/>
  <c r="I21" i="12"/>
  <c r="K21" i="12"/>
  <c r="U21" i="12"/>
  <c r="W21" i="12"/>
  <c r="AE21" i="12"/>
  <c r="AG21" i="12"/>
  <c r="AO21" i="12"/>
  <c r="AQ21" i="12"/>
  <c r="I22" i="12"/>
  <c r="K22" i="12"/>
  <c r="U22" i="12"/>
  <c r="W22" i="12"/>
  <c r="AE22" i="12"/>
  <c r="AG22" i="12"/>
  <c r="AO22" i="12"/>
  <c r="AQ22" i="12"/>
  <c r="I23" i="12"/>
  <c r="K23" i="12"/>
  <c r="AE23" i="12"/>
  <c r="AG23" i="12"/>
  <c r="AO23" i="12"/>
  <c r="AQ23" i="12"/>
  <c r="I24" i="12"/>
  <c r="K24" i="12"/>
  <c r="AE24" i="12"/>
  <c r="AG24" i="12"/>
  <c r="AO24" i="12"/>
  <c r="AQ24" i="12"/>
  <c r="I25" i="12"/>
  <c r="K25" i="12"/>
  <c r="AE25" i="12"/>
  <c r="AG25" i="12"/>
  <c r="AO25" i="12"/>
  <c r="AQ25" i="12"/>
  <c r="I26" i="12"/>
  <c r="K26" i="12"/>
  <c r="U26" i="12"/>
  <c r="W26" i="12"/>
  <c r="AE26" i="12"/>
  <c r="AG26" i="12"/>
  <c r="AO26" i="12"/>
  <c r="AQ26" i="12"/>
  <c r="I27" i="12"/>
  <c r="K27" i="12"/>
  <c r="U27" i="12"/>
  <c r="W27" i="12"/>
  <c r="AE27" i="12"/>
  <c r="AG27" i="12"/>
  <c r="AO27" i="12"/>
  <c r="AQ27" i="12"/>
  <c r="I28" i="12"/>
  <c r="K28" i="12"/>
  <c r="U28" i="12"/>
  <c r="W28" i="12"/>
  <c r="AE28" i="12"/>
  <c r="AG28" i="12"/>
  <c r="AO28" i="12"/>
  <c r="AQ28" i="12"/>
  <c r="I29" i="12"/>
  <c r="K29" i="12"/>
  <c r="AE29" i="12"/>
  <c r="AG29" i="12"/>
  <c r="AO29" i="12"/>
  <c r="AQ29" i="12"/>
  <c r="I30" i="12"/>
  <c r="K30" i="12"/>
  <c r="AE30" i="12"/>
  <c r="AG30" i="12"/>
  <c r="I31" i="12"/>
  <c r="K31" i="12"/>
  <c r="AE31" i="12"/>
  <c r="AG31" i="12"/>
  <c r="I32" i="12"/>
  <c r="K32" i="12"/>
  <c r="AE32" i="12"/>
  <c r="AG32" i="12"/>
  <c r="I33" i="12"/>
  <c r="K33" i="12"/>
  <c r="AE33" i="12"/>
  <c r="AG33" i="12"/>
  <c r="I34" i="12"/>
  <c r="K34" i="12"/>
  <c r="AE34" i="12"/>
  <c r="AG34" i="12"/>
  <c r="I35" i="12"/>
  <c r="K35" i="12"/>
  <c r="AE35" i="12"/>
  <c r="AG35" i="12"/>
  <c r="I36" i="12"/>
  <c r="K36" i="12"/>
  <c r="AE36" i="12"/>
  <c r="AG36" i="12"/>
  <c r="I37" i="12"/>
  <c r="K37" i="12"/>
  <c r="AE37" i="12"/>
  <c r="AG37" i="12"/>
  <c r="I38" i="12"/>
  <c r="K38" i="12"/>
  <c r="AE38" i="12"/>
  <c r="AG38" i="12"/>
  <c r="I39" i="12"/>
  <c r="K39" i="12"/>
  <c r="AE39" i="12"/>
  <c r="AG39" i="12"/>
  <c r="I40" i="12"/>
  <c r="K40" i="12"/>
  <c r="AE40" i="12"/>
  <c r="AG40" i="12"/>
  <c r="I41" i="12"/>
  <c r="K41" i="12"/>
  <c r="AE41" i="12"/>
  <c r="AG41" i="12"/>
  <c r="I42" i="12"/>
  <c r="K42" i="12"/>
  <c r="AE42" i="12"/>
  <c r="AG42" i="12"/>
  <c r="I43" i="12"/>
  <c r="K43" i="12"/>
  <c r="AE43" i="12"/>
  <c r="AG43" i="12"/>
  <c r="I44" i="12"/>
  <c r="K44" i="12"/>
  <c r="AE44" i="12"/>
  <c r="AG44" i="12"/>
  <c r="I45" i="12"/>
  <c r="K45" i="12"/>
  <c r="AE45" i="12"/>
  <c r="AG45" i="12"/>
  <c r="I46" i="12"/>
  <c r="K46" i="12"/>
  <c r="AE46" i="12"/>
  <c r="AG46" i="12"/>
  <c r="I47" i="12"/>
  <c r="K47" i="12"/>
  <c r="AE47" i="12"/>
  <c r="AG47" i="12"/>
  <c r="I48" i="12"/>
  <c r="K48" i="12"/>
  <c r="AE48" i="12"/>
  <c r="AG48" i="12"/>
  <c r="I49" i="12"/>
  <c r="K49" i="12"/>
  <c r="AE49" i="12"/>
  <c r="AG49" i="12"/>
  <c r="I50" i="12"/>
  <c r="K50" i="12"/>
  <c r="AE50" i="12"/>
  <c r="AG50" i="12"/>
  <c r="I51" i="12"/>
  <c r="K51" i="12"/>
  <c r="AE51" i="12"/>
  <c r="AG51" i="12"/>
  <c r="I52" i="12"/>
  <c r="K52" i="12"/>
  <c r="AE52" i="12"/>
  <c r="AG52" i="12"/>
  <c r="I53" i="12"/>
  <c r="K53" i="12"/>
  <c r="AE53" i="12"/>
  <c r="AG53" i="12"/>
  <c r="I54" i="12"/>
  <c r="K54" i="12"/>
  <c r="AE54" i="12"/>
  <c r="AG54" i="12"/>
  <c r="I55" i="12"/>
  <c r="K55" i="12"/>
  <c r="AE55" i="12"/>
  <c r="AG55" i="12"/>
  <c r="I56" i="12"/>
  <c r="K56" i="12"/>
  <c r="AE56" i="12"/>
  <c r="AG56" i="12"/>
  <c r="I57" i="12"/>
  <c r="K57" i="12"/>
  <c r="AE57" i="12"/>
  <c r="AG57" i="12"/>
  <c r="I58" i="12"/>
  <c r="K58" i="12"/>
  <c r="AE58" i="12"/>
  <c r="AG58" i="12"/>
  <c r="I59" i="12"/>
  <c r="K59" i="12"/>
  <c r="AE59" i="12"/>
  <c r="AG59" i="12"/>
  <c r="I60" i="12"/>
  <c r="K60" i="12"/>
  <c r="AE60" i="12"/>
  <c r="AG60" i="12"/>
  <c r="I61" i="12"/>
  <c r="K61" i="12"/>
  <c r="AE61" i="12"/>
  <c r="AG61" i="12"/>
  <c r="I62" i="12"/>
  <c r="K62" i="12"/>
  <c r="AE62" i="12"/>
  <c r="AG62" i="12"/>
  <c r="I63" i="12"/>
  <c r="K63" i="12"/>
  <c r="AE63" i="12"/>
  <c r="AG63" i="12"/>
  <c r="I64" i="12"/>
  <c r="K64" i="12"/>
  <c r="AE64" i="12"/>
  <c r="AG64" i="12"/>
  <c r="I65" i="12"/>
  <c r="K65" i="12"/>
  <c r="AE65" i="12"/>
  <c r="AG65" i="12"/>
  <c r="I66" i="12"/>
  <c r="K66" i="12"/>
  <c r="AE66" i="12"/>
  <c r="AG66" i="12"/>
  <c r="I67" i="12"/>
  <c r="K67" i="12"/>
  <c r="AE67" i="12"/>
  <c r="AG67" i="12"/>
  <c r="I69" i="12"/>
  <c r="K69" i="12"/>
  <c r="AE69" i="12"/>
  <c r="AG69" i="12"/>
  <c r="I71" i="12"/>
  <c r="K71" i="12"/>
  <c r="AE71" i="12"/>
  <c r="AG71" i="12"/>
  <c r="I72" i="12"/>
  <c r="K72" i="12"/>
  <c r="AE72" i="12"/>
  <c r="AG72" i="12"/>
  <c r="I73" i="12"/>
  <c r="K73" i="12"/>
  <c r="AE73" i="12"/>
  <c r="AG73" i="12"/>
  <c r="I74" i="12"/>
  <c r="K74" i="12"/>
  <c r="AE74" i="12"/>
  <c r="AG74" i="12"/>
  <c r="I75" i="12"/>
  <c r="K75" i="12"/>
  <c r="AE75" i="12"/>
  <c r="AG75" i="12"/>
  <c r="I76" i="12"/>
  <c r="K76" i="12"/>
  <c r="AE76" i="12"/>
  <c r="AG76" i="12"/>
  <c r="AO76" i="12"/>
  <c r="AQ76" i="12"/>
  <c r="I77" i="12"/>
  <c r="K77" i="12"/>
  <c r="AE77" i="12"/>
  <c r="AG77" i="12"/>
  <c r="AO77" i="12"/>
  <c r="AQ77" i="12"/>
  <c r="I78" i="12"/>
  <c r="K78" i="12"/>
  <c r="U78" i="12"/>
  <c r="W78" i="12"/>
  <c r="AE78" i="12"/>
  <c r="AG78" i="12"/>
  <c r="AO78" i="12"/>
  <c r="AQ78" i="12"/>
  <c r="I79" i="12"/>
  <c r="K79" i="12"/>
  <c r="U79" i="12"/>
  <c r="W79" i="12"/>
  <c r="AE79" i="12"/>
  <c r="AG79" i="12"/>
  <c r="AO79" i="12"/>
  <c r="AQ79" i="12"/>
  <c r="I80" i="12"/>
  <c r="K80" i="12"/>
  <c r="AE80" i="12"/>
  <c r="AG80" i="12"/>
  <c r="AO80" i="12"/>
  <c r="AQ80" i="12"/>
  <c r="I81" i="12"/>
  <c r="K81" i="12"/>
  <c r="U81" i="12"/>
  <c r="W81" i="12"/>
  <c r="AE81" i="12"/>
  <c r="AG81" i="12"/>
  <c r="AO81" i="12"/>
  <c r="AQ81" i="12"/>
  <c r="I82" i="12"/>
  <c r="K82" i="12"/>
  <c r="U82" i="12"/>
  <c r="W82" i="12"/>
  <c r="AE82" i="12"/>
  <c r="AG82" i="12"/>
  <c r="AO82" i="12"/>
  <c r="AQ82" i="12"/>
  <c r="I83" i="12"/>
  <c r="K83" i="12"/>
  <c r="AE83" i="12"/>
  <c r="AG83" i="12"/>
  <c r="AO83" i="12"/>
  <c r="AQ83" i="12"/>
  <c r="I84" i="12"/>
  <c r="K84" i="12"/>
  <c r="U84" i="12"/>
  <c r="W84" i="12"/>
  <c r="AE84" i="12"/>
  <c r="AG84" i="12"/>
  <c r="AO84" i="12"/>
  <c r="AQ84" i="12"/>
  <c r="I85" i="12"/>
  <c r="K85" i="12"/>
  <c r="U85" i="12"/>
  <c r="W85" i="12"/>
  <c r="AE85" i="12"/>
  <c r="AG85" i="12"/>
  <c r="AO85" i="12"/>
  <c r="AQ85" i="12"/>
  <c r="I86" i="12"/>
  <c r="K86" i="12"/>
  <c r="U86" i="12"/>
  <c r="W86" i="12"/>
  <c r="AE86" i="12"/>
  <c r="AG86" i="12"/>
  <c r="AO86" i="12"/>
  <c r="AQ86" i="12"/>
  <c r="I87" i="12"/>
  <c r="K87" i="12"/>
  <c r="AE87" i="12"/>
  <c r="AG87" i="12"/>
  <c r="AO87" i="12"/>
  <c r="AQ87" i="12"/>
  <c r="I88" i="12"/>
  <c r="K88" i="12"/>
  <c r="AE88" i="12"/>
  <c r="AG88" i="12"/>
  <c r="AO88" i="12"/>
  <c r="AQ88" i="12"/>
  <c r="I89" i="12"/>
  <c r="K89" i="12"/>
  <c r="T89" i="12"/>
  <c r="AQ89" i="12"/>
  <c r="AO89" i="12"/>
  <c r="AD89" i="12"/>
  <c r="W90" i="12"/>
  <c r="U90" i="12"/>
  <c r="L90" i="12"/>
  <c r="E7" i="12"/>
  <c r="J13" i="12"/>
  <c r="AD13" i="12"/>
  <c r="J14" i="12"/>
  <c r="AD14" i="12"/>
  <c r="J15" i="12"/>
  <c r="AD15" i="12"/>
  <c r="J16" i="12"/>
  <c r="T16" i="12"/>
  <c r="AD16" i="12"/>
  <c r="AP16" i="12"/>
  <c r="T17" i="12"/>
  <c r="AD17" i="12"/>
  <c r="AP17" i="12"/>
  <c r="T18" i="12"/>
  <c r="AD18" i="12"/>
  <c r="AP18" i="12"/>
  <c r="T19" i="12"/>
  <c r="AD19" i="12"/>
  <c r="AP19" i="12"/>
  <c r="T20" i="12"/>
  <c r="AD20" i="12"/>
  <c r="AP20" i="12"/>
  <c r="J21" i="12"/>
  <c r="T21" i="12"/>
  <c r="AD21" i="12"/>
  <c r="AP21" i="12"/>
  <c r="J22" i="12"/>
  <c r="T22" i="12"/>
  <c r="AD22" i="12"/>
  <c r="AP22" i="12"/>
  <c r="T23" i="12"/>
  <c r="AD23" i="12"/>
  <c r="AP23" i="12"/>
  <c r="T24" i="12"/>
  <c r="AD24" i="12"/>
  <c r="AP24" i="12"/>
  <c r="T25" i="12"/>
  <c r="AD25" i="12"/>
  <c r="AP25" i="12"/>
  <c r="J26" i="12"/>
  <c r="T26" i="12"/>
  <c r="AD26" i="12"/>
  <c r="AP26" i="12"/>
  <c r="J27" i="12"/>
  <c r="T27" i="12"/>
  <c r="AD27" i="12"/>
  <c r="AP27" i="12"/>
  <c r="J28" i="12"/>
  <c r="T28" i="12"/>
  <c r="AD28" i="12"/>
  <c r="AP28" i="12"/>
  <c r="T29" i="12"/>
  <c r="AD29" i="12"/>
  <c r="AP29" i="12"/>
  <c r="T30" i="12"/>
  <c r="AD30" i="12"/>
  <c r="AP30" i="12"/>
  <c r="T31" i="12"/>
  <c r="AD31" i="12"/>
  <c r="AP31" i="12"/>
  <c r="T32" i="12"/>
  <c r="AD32" i="12"/>
  <c r="AP32" i="12"/>
  <c r="T33" i="12"/>
  <c r="AD33" i="12"/>
  <c r="AP33" i="12"/>
  <c r="T34" i="12"/>
  <c r="AD34" i="12"/>
  <c r="AP34" i="12"/>
  <c r="T35" i="12"/>
  <c r="AD35" i="12"/>
  <c r="AP35" i="12"/>
  <c r="T36" i="12"/>
  <c r="AD36" i="12"/>
  <c r="AP36" i="12"/>
  <c r="T37" i="12"/>
  <c r="AD37" i="12"/>
  <c r="AP37" i="12"/>
  <c r="T38" i="12"/>
  <c r="AD38" i="12"/>
  <c r="AP38" i="12"/>
  <c r="T39" i="12"/>
  <c r="AD39" i="12"/>
  <c r="AP39" i="12"/>
  <c r="T40" i="12"/>
  <c r="AD40" i="12"/>
  <c r="AP40" i="12"/>
  <c r="T41" i="12"/>
  <c r="AD41" i="12"/>
  <c r="AP41" i="12"/>
  <c r="T42" i="12"/>
  <c r="AD42" i="12"/>
  <c r="AP42" i="12"/>
  <c r="T43" i="12"/>
  <c r="AD43" i="12"/>
  <c r="AP43" i="12"/>
  <c r="T44" i="12"/>
  <c r="AD44" i="12"/>
  <c r="AP44" i="12"/>
  <c r="T45" i="12"/>
  <c r="AD45" i="12"/>
  <c r="AP45" i="12"/>
  <c r="T46" i="12"/>
  <c r="AD46" i="12"/>
  <c r="AP46" i="12"/>
  <c r="T47" i="12"/>
  <c r="AD47" i="12"/>
  <c r="AP47" i="12"/>
  <c r="T48" i="12"/>
  <c r="AD48" i="12"/>
  <c r="AP48" i="12"/>
  <c r="T49" i="12"/>
  <c r="AD49" i="12"/>
  <c r="AP49" i="12"/>
  <c r="T50" i="12"/>
  <c r="AD50" i="12"/>
  <c r="AP50" i="12"/>
  <c r="T51" i="12"/>
  <c r="AD51" i="12"/>
  <c r="AP51" i="12"/>
  <c r="T52" i="12"/>
  <c r="AD52" i="12"/>
  <c r="AP52" i="12"/>
  <c r="T53" i="12"/>
  <c r="AD53" i="12"/>
  <c r="AP53" i="12"/>
  <c r="T54" i="12"/>
  <c r="AD54" i="12"/>
  <c r="AP54" i="12"/>
  <c r="T55" i="12"/>
  <c r="AD55" i="12"/>
  <c r="AP55" i="12"/>
  <c r="T56" i="12"/>
  <c r="AD56" i="12"/>
  <c r="AP56" i="12"/>
  <c r="T57" i="12"/>
  <c r="AD57" i="12"/>
  <c r="AP57" i="12"/>
  <c r="T58" i="12"/>
  <c r="AD58" i="12"/>
  <c r="AP58" i="12"/>
  <c r="T59" i="12"/>
  <c r="AD59" i="12"/>
  <c r="AP59" i="12"/>
  <c r="T60" i="12"/>
  <c r="AD60" i="12"/>
  <c r="AP60" i="12"/>
  <c r="T61" i="12"/>
  <c r="AD61" i="12"/>
  <c r="AP61" i="12"/>
  <c r="T62" i="12"/>
  <c r="AD62" i="12"/>
  <c r="AP62" i="12"/>
  <c r="T63" i="12"/>
  <c r="AD63" i="12"/>
  <c r="AP63" i="12"/>
  <c r="T64" i="12"/>
  <c r="AD64" i="12"/>
  <c r="AP64" i="12"/>
  <c r="T65" i="12"/>
  <c r="AD65" i="12"/>
  <c r="AP65" i="12"/>
  <c r="T66" i="12"/>
  <c r="AD66" i="12"/>
  <c r="AP66" i="12"/>
  <c r="T67" i="12"/>
  <c r="AD67" i="12"/>
  <c r="AP67" i="12"/>
  <c r="T69" i="12"/>
  <c r="AD69" i="12"/>
  <c r="AP69" i="12"/>
  <c r="T71" i="12"/>
  <c r="AD71" i="12"/>
  <c r="AP71" i="12"/>
  <c r="T72" i="12"/>
  <c r="AD72" i="12"/>
  <c r="AP72" i="12"/>
  <c r="T73" i="12"/>
  <c r="AD73" i="12"/>
  <c r="AP73" i="12"/>
  <c r="T74" i="12"/>
  <c r="AD74" i="12"/>
  <c r="AP74" i="12"/>
  <c r="T75" i="12"/>
  <c r="AD75" i="12"/>
  <c r="AP75" i="12"/>
  <c r="T76" i="12"/>
  <c r="AD76" i="12"/>
  <c r="AP76" i="12"/>
  <c r="T77" i="12"/>
  <c r="AD77" i="12"/>
  <c r="AP77" i="12"/>
  <c r="J78" i="12"/>
  <c r="T78" i="12"/>
  <c r="AD78" i="12"/>
  <c r="AP78" i="12"/>
  <c r="J79" i="12"/>
  <c r="T79" i="12"/>
  <c r="AD79" i="12"/>
  <c r="AP79" i="12"/>
  <c r="T80" i="12"/>
  <c r="AD80" i="12"/>
  <c r="AP80" i="12"/>
  <c r="J81" i="12"/>
  <c r="T81" i="12"/>
  <c r="AD81" i="12"/>
  <c r="AP81" i="12"/>
  <c r="J82" i="12"/>
  <c r="T82" i="12"/>
  <c r="AD82" i="12"/>
  <c r="AP82" i="12"/>
  <c r="T83" i="12"/>
  <c r="AD83" i="12"/>
  <c r="AP83" i="12"/>
  <c r="J84" i="12"/>
  <c r="T84" i="12"/>
  <c r="AD84" i="12"/>
  <c r="AP84" i="12"/>
  <c r="J85" i="12"/>
  <c r="T85" i="12"/>
  <c r="AD85" i="12"/>
  <c r="AP85" i="12"/>
  <c r="J86" i="12"/>
  <c r="T86" i="12"/>
  <c r="AD86" i="12"/>
  <c r="AP86" i="12"/>
  <c r="T87" i="12"/>
  <c r="AD87" i="12"/>
  <c r="AP87" i="12"/>
  <c r="T88" i="12"/>
  <c r="AD88" i="12"/>
  <c r="AP88" i="12"/>
  <c r="W89" i="12"/>
  <c r="U89" i="12"/>
  <c r="J89" i="12"/>
  <c r="L89" i="12"/>
  <c r="AF89" i="12"/>
  <c r="AN89" i="12" s="1"/>
  <c r="AQ90" i="12"/>
  <c r="AO90" i="12"/>
  <c r="AD90" i="12"/>
  <c r="W91" i="12"/>
  <c r="U91" i="12"/>
  <c r="L91" i="12"/>
  <c r="J91" i="12"/>
  <c r="D163" i="12"/>
  <c r="S163" i="12"/>
  <c r="F168" i="12"/>
  <c r="F180" i="12"/>
  <c r="AD91" i="12"/>
  <c r="AF91" i="12"/>
  <c r="AN91" i="12" s="1"/>
  <c r="J92" i="12"/>
  <c r="L92" i="12"/>
  <c r="AD92" i="12"/>
  <c r="AF92" i="12"/>
  <c r="AN92" i="12" s="1"/>
  <c r="J93" i="12"/>
  <c r="L93" i="12"/>
  <c r="AD93" i="12"/>
  <c r="AF93" i="12"/>
  <c r="AN93" i="12" s="1"/>
  <c r="J94" i="12"/>
  <c r="L94" i="12"/>
  <c r="AD94" i="12"/>
  <c r="AF94" i="12"/>
  <c r="AN94" i="12" s="1"/>
  <c r="J95" i="12"/>
  <c r="L95" i="12"/>
  <c r="AD95" i="12"/>
  <c r="AF95" i="12"/>
  <c r="AN95" i="12" s="1"/>
  <c r="J96" i="12"/>
  <c r="L96" i="12"/>
  <c r="AD96" i="12"/>
  <c r="AF96" i="12"/>
  <c r="J97" i="12"/>
  <c r="L97" i="12"/>
  <c r="AD97" i="12"/>
  <c r="AF97" i="12"/>
  <c r="AN97" i="12" s="1"/>
  <c r="J98" i="12"/>
  <c r="L98" i="12"/>
  <c r="AD98" i="12"/>
  <c r="AF98" i="12"/>
  <c r="AN98" i="12" s="1"/>
  <c r="J99" i="12"/>
  <c r="L99" i="12"/>
  <c r="AD99" i="12"/>
  <c r="AF99" i="12"/>
  <c r="J100" i="12"/>
  <c r="L100" i="12"/>
  <c r="AD100" i="12"/>
  <c r="AF100" i="12"/>
  <c r="AN100" i="12" s="1"/>
  <c r="J101" i="12"/>
  <c r="L101" i="12"/>
  <c r="AD101" i="12"/>
  <c r="AF101" i="12"/>
  <c r="AN101" i="12" s="1"/>
  <c r="J102" i="12"/>
  <c r="L102" i="12"/>
  <c r="AD102" i="12"/>
  <c r="AF102" i="12"/>
  <c r="AN102" i="12" s="1"/>
  <c r="J103" i="12"/>
  <c r="L103" i="12"/>
  <c r="AD103" i="12"/>
  <c r="AF103" i="12"/>
  <c r="AN103" i="12" s="1"/>
  <c r="J104" i="12"/>
  <c r="L104" i="12"/>
  <c r="AD104" i="12"/>
  <c r="AF104" i="12"/>
  <c r="AN104" i="12" s="1"/>
  <c r="J105" i="12"/>
  <c r="L105" i="12"/>
  <c r="AD105" i="12"/>
  <c r="AF105" i="12"/>
  <c r="AN105" i="12" s="1"/>
  <c r="J106" i="12"/>
  <c r="L106" i="12"/>
  <c r="AD106" i="12"/>
  <c r="AF106" i="12"/>
  <c r="AN106" i="12" s="1"/>
  <c r="J107" i="12"/>
  <c r="L107" i="12"/>
  <c r="AD107" i="12"/>
  <c r="AF107" i="12"/>
  <c r="AN107" i="12" s="1"/>
  <c r="J108" i="12"/>
  <c r="L108" i="12"/>
  <c r="AD108" i="12"/>
  <c r="AF108" i="12"/>
  <c r="J109" i="12"/>
  <c r="L109" i="12"/>
  <c r="AD109" i="12"/>
  <c r="AF109" i="12"/>
  <c r="AN109" i="12" s="1"/>
  <c r="J110" i="12"/>
  <c r="L110" i="12"/>
  <c r="AD110" i="12"/>
  <c r="AF110" i="12"/>
  <c r="AN110" i="12" s="1"/>
  <c r="J111" i="12"/>
  <c r="L111" i="12"/>
  <c r="AD111" i="12"/>
  <c r="AF111" i="12"/>
  <c r="AN111" i="12" s="1"/>
  <c r="J112" i="12"/>
  <c r="L112" i="12"/>
  <c r="AD112" i="12"/>
  <c r="AF112" i="12"/>
  <c r="AN112" i="12" s="1"/>
  <c r="J113" i="12"/>
  <c r="L113" i="12"/>
  <c r="AD113" i="12"/>
  <c r="AF113" i="12"/>
  <c r="AN113" i="12" s="1"/>
  <c r="J114" i="12"/>
  <c r="L114" i="12"/>
  <c r="AD114" i="12"/>
  <c r="AF114" i="12"/>
  <c r="AN114" i="12" s="1"/>
  <c r="J115" i="12"/>
  <c r="L115" i="12"/>
  <c r="AD115" i="12"/>
  <c r="AF115" i="12"/>
  <c r="AN115" i="12" s="1"/>
  <c r="J116" i="12"/>
  <c r="L116" i="12"/>
  <c r="AD116" i="12"/>
  <c r="AF116" i="12"/>
  <c r="AN116" i="12" s="1"/>
  <c r="J117" i="12"/>
  <c r="L117" i="12"/>
  <c r="AD117" i="12"/>
  <c r="AF117" i="12"/>
  <c r="AN117" i="12" s="1"/>
  <c r="J118" i="12"/>
  <c r="L118" i="12"/>
  <c r="AD118" i="12"/>
  <c r="AF118" i="12"/>
  <c r="AN118" i="12" s="1"/>
  <c r="J119" i="12"/>
  <c r="L119" i="12"/>
  <c r="AD119" i="12"/>
  <c r="AF119" i="12"/>
  <c r="AN119" i="12" s="1"/>
  <c r="J120" i="12"/>
  <c r="L120" i="12"/>
  <c r="AD120" i="12"/>
  <c r="AF120" i="12"/>
  <c r="AN120" i="12" s="1"/>
  <c r="J121" i="12"/>
  <c r="L121" i="12"/>
  <c r="AD121" i="12"/>
  <c r="AF121" i="12"/>
  <c r="AN121" i="12" s="1"/>
  <c r="J122" i="12"/>
  <c r="L122" i="12"/>
  <c r="AD122" i="12"/>
  <c r="AF122" i="12"/>
  <c r="AN122" i="12" s="1"/>
  <c r="J123" i="12"/>
  <c r="L123" i="12"/>
  <c r="AD123" i="12"/>
  <c r="AF123" i="12"/>
  <c r="AN123" i="12" s="1"/>
  <c r="J124" i="12"/>
  <c r="L124" i="12"/>
  <c r="AD124" i="12"/>
  <c r="AF124" i="12"/>
  <c r="AN124" i="12" s="1"/>
  <c r="J125" i="12"/>
  <c r="L125" i="12"/>
  <c r="AD125" i="12"/>
  <c r="AF125" i="12"/>
  <c r="J126" i="12"/>
  <c r="L126" i="12"/>
  <c r="AD126" i="12"/>
  <c r="AF126" i="12"/>
  <c r="AN126" i="12" s="1"/>
  <c r="AN125" i="12" s="1"/>
  <c r="J127" i="12"/>
  <c r="L127" i="12"/>
  <c r="AD127" i="12"/>
  <c r="AF127" i="12"/>
  <c r="J128" i="12"/>
  <c r="L128" i="12"/>
  <c r="AD128" i="12"/>
  <c r="AF128" i="12"/>
  <c r="AN128" i="12" s="1"/>
  <c r="J129" i="12"/>
  <c r="L129" i="12"/>
  <c r="AD129" i="12"/>
  <c r="AF129" i="12"/>
  <c r="AN129" i="12" s="1"/>
  <c r="J130" i="12"/>
  <c r="L130" i="12"/>
  <c r="AD130" i="12"/>
  <c r="AF130" i="12"/>
  <c r="AN130" i="12" s="1"/>
  <c r="J131" i="12"/>
  <c r="L131" i="12"/>
  <c r="AD131" i="12"/>
  <c r="AF131" i="12"/>
  <c r="J132" i="12"/>
  <c r="L132" i="12"/>
  <c r="AD132" i="12"/>
  <c r="AF132" i="12"/>
  <c r="AN132" i="12" s="1"/>
  <c r="J133" i="12"/>
  <c r="L133" i="12"/>
  <c r="AD133" i="12"/>
  <c r="AF133" i="12"/>
  <c r="AN133" i="12" s="1"/>
  <c r="J134" i="12"/>
  <c r="L134" i="12"/>
  <c r="AD134" i="12"/>
  <c r="AF134" i="12"/>
  <c r="J135" i="12"/>
  <c r="L135" i="12"/>
  <c r="AD135" i="12"/>
  <c r="AF135" i="12"/>
  <c r="AN135" i="12" s="1"/>
  <c r="J136" i="12"/>
  <c r="L136" i="12"/>
  <c r="AD136" i="12"/>
  <c r="AF136" i="12"/>
  <c r="AN136" i="12" s="1"/>
  <c r="J137" i="12"/>
  <c r="L137" i="12"/>
  <c r="AD137" i="12"/>
  <c r="AF137" i="12"/>
  <c r="AN137" i="12" s="1"/>
  <c r="J138" i="12"/>
  <c r="L138" i="12"/>
  <c r="AD138" i="12"/>
  <c r="AF138" i="12"/>
  <c r="J139" i="12"/>
  <c r="L139" i="12"/>
  <c r="AD139" i="12"/>
  <c r="AF139" i="12"/>
  <c r="AN139" i="12" s="1"/>
  <c r="J140" i="12"/>
  <c r="L140" i="12"/>
  <c r="AD140" i="12"/>
  <c r="AF140" i="12"/>
  <c r="AN140" i="12" s="1"/>
  <c r="J141" i="12"/>
  <c r="L141" i="12"/>
  <c r="AD141" i="12"/>
  <c r="AF141" i="12"/>
  <c r="AN141" i="12" s="1"/>
  <c r="J142" i="12"/>
  <c r="L142" i="12"/>
  <c r="AD142" i="12"/>
  <c r="AF142" i="12"/>
  <c r="AN142" i="12" s="1"/>
  <c r="J143" i="12"/>
  <c r="L143" i="12"/>
  <c r="AD143" i="12"/>
  <c r="AF143" i="12"/>
  <c r="AN143" i="12" s="1"/>
  <c r="J144" i="12"/>
  <c r="L144" i="12"/>
  <c r="AD144" i="12"/>
  <c r="AF144" i="12"/>
  <c r="AN144" i="12" s="1"/>
  <c r="J145" i="12"/>
  <c r="L145" i="12"/>
  <c r="AD145" i="12"/>
  <c r="AF145" i="12"/>
  <c r="AN145" i="12" s="1"/>
  <c r="J146" i="12"/>
  <c r="L146" i="12"/>
  <c r="AD146" i="12"/>
  <c r="AF146" i="12"/>
  <c r="J147" i="12"/>
  <c r="L147" i="12"/>
  <c r="AD147" i="12"/>
  <c r="AF147" i="12"/>
  <c r="AN147" i="12" s="1"/>
  <c r="J148" i="12"/>
  <c r="L148" i="12"/>
  <c r="AD148" i="12"/>
  <c r="AF148" i="12"/>
  <c r="AN148" i="12" s="1"/>
  <c r="J149" i="12"/>
  <c r="L149" i="12"/>
  <c r="AD149" i="12"/>
  <c r="AF149" i="12"/>
  <c r="AN149" i="12" s="1"/>
  <c r="J150" i="12"/>
  <c r="L150" i="12"/>
  <c r="AD150" i="12"/>
  <c r="AF150" i="12"/>
  <c r="AN150" i="12" s="1"/>
  <c r="J151" i="12"/>
  <c r="L151" i="12"/>
  <c r="AD151" i="12"/>
  <c r="AF151" i="12"/>
  <c r="AN151" i="12" s="1"/>
  <c r="J152" i="12"/>
  <c r="L152" i="12"/>
  <c r="AD152" i="12"/>
  <c r="AF152" i="12"/>
  <c r="AN152" i="12" s="1"/>
  <c r="J153" i="12"/>
  <c r="L153" i="12"/>
  <c r="AD153" i="12"/>
  <c r="AF153" i="12"/>
  <c r="J154" i="12"/>
  <c r="L154" i="12"/>
  <c r="AD154" i="12"/>
  <c r="AF154" i="12"/>
  <c r="AN154" i="12" s="1"/>
  <c r="J155" i="12"/>
  <c r="L155" i="12"/>
  <c r="AD155" i="12"/>
  <c r="AF155" i="12"/>
  <c r="AN155" i="12" s="1"/>
  <c r="J156" i="12"/>
  <c r="L156" i="12"/>
  <c r="AD156" i="12"/>
  <c r="AF156" i="12"/>
  <c r="AN156" i="12" s="1"/>
  <c r="J157" i="12"/>
  <c r="L157" i="12"/>
  <c r="AD157" i="12"/>
  <c r="AF157" i="12"/>
  <c r="AN157" i="12" s="1"/>
  <c r="J158" i="12"/>
  <c r="L158" i="12"/>
  <c r="T158" i="12"/>
  <c r="V158" i="12"/>
  <c r="AD158" i="12"/>
  <c r="AF158" i="12"/>
  <c r="AN158" i="12" s="1"/>
  <c r="AP158" i="12"/>
  <c r="AR158" i="12"/>
  <c r="J159" i="12"/>
  <c r="L159" i="12"/>
  <c r="T159" i="12"/>
  <c r="V159" i="12"/>
  <c r="AD159" i="12"/>
  <c r="AF159" i="12"/>
  <c r="AN159" i="12" s="1"/>
  <c r="J160" i="12"/>
  <c r="L160" i="12"/>
  <c r="AD160" i="12"/>
  <c r="AF160" i="12"/>
  <c r="AN160" i="12" s="1"/>
  <c r="J161" i="12"/>
  <c r="L161" i="12"/>
  <c r="AD161" i="12"/>
  <c r="AF161" i="12"/>
  <c r="AN161" i="12" s="1"/>
  <c r="J162" i="12"/>
  <c r="L162" i="12"/>
  <c r="T162" i="12"/>
  <c r="V162" i="12"/>
  <c r="AD162" i="12"/>
  <c r="AF162" i="12"/>
  <c r="AN162" i="12" s="1"/>
  <c r="AP162" i="12"/>
  <c r="AR162" i="12"/>
  <c r="T163" i="12"/>
  <c r="V163" i="12"/>
  <c r="AD163" i="12"/>
  <c r="AP163" i="12"/>
  <c r="AR163" i="12"/>
  <c r="T164" i="12"/>
  <c r="V164" i="12"/>
  <c r="AD164" i="12"/>
  <c r="AF164" i="12"/>
  <c r="AN164" i="12" s="1"/>
  <c r="AP164" i="12"/>
  <c r="AR164" i="12"/>
  <c r="T165" i="12"/>
  <c r="V165" i="12"/>
  <c r="AD165" i="12"/>
  <c r="AF165" i="12"/>
  <c r="AN165" i="12" s="1"/>
  <c r="AP165" i="12"/>
  <c r="AR165" i="12"/>
  <c r="T166" i="12"/>
  <c r="V166" i="12"/>
  <c r="T168" i="12"/>
  <c r="V168" i="12"/>
  <c r="AD168" i="12"/>
  <c r="AP168" i="12"/>
  <c r="AR168" i="12"/>
  <c r="T169" i="12"/>
  <c r="V169" i="12"/>
  <c r="AD169" i="12"/>
  <c r="AF169" i="12"/>
  <c r="AN169" i="12" s="1"/>
  <c r="AP169" i="12"/>
  <c r="AR169" i="12"/>
  <c r="J170" i="12"/>
  <c r="L170" i="12"/>
  <c r="T170" i="12"/>
  <c r="V170" i="12"/>
  <c r="AD170" i="12"/>
  <c r="AF170" i="12"/>
  <c r="AN170" i="12" s="1"/>
  <c r="AP170" i="12"/>
  <c r="AR170" i="12"/>
  <c r="J171" i="12"/>
  <c r="L171" i="12"/>
  <c r="T171" i="12"/>
  <c r="V171" i="12"/>
  <c r="AD171" i="12"/>
  <c r="AF171" i="12"/>
  <c r="AN171" i="12" s="1"/>
  <c r="AP171" i="12"/>
  <c r="AR171" i="12"/>
  <c r="J172" i="12"/>
  <c r="L172" i="12"/>
  <c r="AD172" i="12"/>
  <c r="AF172" i="12"/>
  <c r="AN172" i="12" s="1"/>
  <c r="J173" i="12"/>
  <c r="L173" i="12"/>
  <c r="T173" i="12"/>
  <c r="V173" i="12"/>
  <c r="AD173" i="12"/>
  <c r="AP173" i="12"/>
  <c r="AR173" i="12"/>
  <c r="T174" i="12"/>
  <c r="V174" i="12"/>
  <c r="AD174" i="12"/>
  <c r="AP174" i="12"/>
  <c r="AR174" i="12"/>
  <c r="T175" i="12"/>
  <c r="V175" i="12"/>
  <c r="AD175" i="12"/>
  <c r="AP175" i="12"/>
  <c r="AR175" i="12"/>
  <c r="T176" i="12"/>
  <c r="V176" i="12"/>
  <c r="AD176" i="12"/>
  <c r="AP176" i="12"/>
  <c r="AR176" i="12"/>
  <c r="T177" i="12"/>
  <c r="V177" i="12"/>
  <c r="AD177" i="12"/>
  <c r="AP177" i="12"/>
  <c r="AR177" i="12"/>
  <c r="T178" i="12"/>
  <c r="V178" i="12"/>
  <c r="AD178" i="12"/>
  <c r="AP178" i="12"/>
  <c r="AR178" i="12"/>
  <c r="T179" i="12"/>
  <c r="V179" i="12"/>
  <c r="AD179" i="12"/>
  <c r="AP179" i="12"/>
  <c r="AR179" i="12"/>
  <c r="T180" i="12"/>
  <c r="V180" i="12"/>
  <c r="AD180" i="12"/>
  <c r="AP180" i="12"/>
  <c r="AR180" i="12"/>
  <c r="T181" i="12"/>
  <c r="V181" i="12"/>
  <c r="AD181" i="12"/>
  <c r="AP181" i="12"/>
  <c r="AR181" i="12"/>
  <c r="T182" i="12"/>
  <c r="V182" i="12"/>
  <c r="AD182" i="12"/>
  <c r="AF182" i="12"/>
  <c r="AN182" i="12" s="1"/>
  <c r="AP182" i="12"/>
  <c r="AR182" i="12"/>
  <c r="T183" i="12"/>
  <c r="V183" i="12"/>
  <c r="AD183" i="12"/>
  <c r="AF183" i="12"/>
  <c r="AN183" i="12" s="1"/>
  <c r="AP183" i="12"/>
  <c r="AR183" i="12"/>
  <c r="T184" i="12"/>
  <c r="V184" i="12"/>
  <c r="AD184" i="12"/>
  <c r="AF184" i="12"/>
  <c r="AN184" i="12" s="1"/>
  <c r="AP184" i="12"/>
  <c r="AR184" i="12"/>
  <c r="T185" i="12"/>
  <c r="V185" i="12"/>
  <c r="AD185" i="12"/>
  <c r="AF185" i="12"/>
  <c r="AN185" i="12" s="1"/>
  <c r="AP185" i="12"/>
  <c r="AR185" i="12"/>
  <c r="T186" i="12"/>
  <c r="V186" i="12"/>
  <c r="AD186" i="12"/>
  <c r="AF186" i="12"/>
  <c r="AN186" i="12" s="1"/>
  <c r="AP186" i="12"/>
  <c r="AR186" i="12"/>
  <c r="T187" i="12"/>
  <c r="V187" i="12"/>
  <c r="AD187" i="12"/>
  <c r="AF187" i="12"/>
  <c r="AN187" i="12" s="1"/>
  <c r="AP187" i="12"/>
  <c r="AR187" i="12"/>
  <c r="T188" i="12"/>
  <c r="V188" i="12"/>
  <c r="AD188" i="12"/>
  <c r="AF188" i="12"/>
  <c r="AN188" i="12" s="1"/>
  <c r="AP188" i="12"/>
  <c r="AR188" i="12"/>
  <c r="T189" i="12"/>
  <c r="V189" i="12"/>
  <c r="AQ189" i="12"/>
  <c r="AO189" i="12"/>
  <c r="AD189" i="12"/>
  <c r="AF189" i="12"/>
  <c r="AN189" i="12" s="1"/>
  <c r="AR189" i="12"/>
  <c r="W190" i="12"/>
  <c r="U190" i="12"/>
  <c r="L190" i="12"/>
  <c r="AQ191" i="12"/>
  <c r="AO191" i="12"/>
  <c r="AD191" i="12"/>
  <c r="W192" i="12"/>
  <c r="U192" i="12"/>
  <c r="L192" i="12"/>
  <c r="S180" i="12"/>
  <c r="AQ193" i="12"/>
  <c r="AO193" i="12"/>
  <c r="AD193" i="12"/>
  <c r="W194" i="12"/>
  <c r="U194" i="12"/>
  <c r="L194" i="12"/>
  <c r="AE89" i="12"/>
  <c r="I90" i="12"/>
  <c r="AE90" i="12"/>
  <c r="I91" i="12"/>
  <c r="AE91" i="12"/>
  <c r="AO91" i="12"/>
  <c r="I92" i="12"/>
  <c r="U92" i="12"/>
  <c r="AE92" i="12"/>
  <c r="AO92" i="12"/>
  <c r="I93" i="12"/>
  <c r="U93" i="12"/>
  <c r="AE93" i="12"/>
  <c r="AO93" i="12"/>
  <c r="I94" i="12"/>
  <c r="U94" i="12"/>
  <c r="AE94" i="12"/>
  <c r="AO94" i="12"/>
  <c r="I95" i="12"/>
  <c r="U95" i="12"/>
  <c r="AE95" i="12"/>
  <c r="AO95" i="12"/>
  <c r="I96" i="12"/>
  <c r="U96" i="12"/>
  <c r="AE96" i="12"/>
  <c r="AO96" i="12"/>
  <c r="I97" i="12"/>
  <c r="U97" i="12"/>
  <c r="AE97" i="12"/>
  <c r="AO97" i="12"/>
  <c r="I98" i="12"/>
  <c r="U98" i="12"/>
  <c r="AE98" i="12"/>
  <c r="AO98" i="12"/>
  <c r="I99" i="12"/>
  <c r="U99" i="12"/>
  <c r="AE99" i="12"/>
  <c r="AO99" i="12"/>
  <c r="I100" i="12"/>
  <c r="U100" i="12"/>
  <c r="AE100" i="12"/>
  <c r="AO100" i="12"/>
  <c r="I101" i="12"/>
  <c r="U101" i="12"/>
  <c r="AE101" i="12"/>
  <c r="AO101" i="12"/>
  <c r="I102" i="12"/>
  <c r="U102" i="12"/>
  <c r="AE102" i="12"/>
  <c r="AO102" i="12"/>
  <c r="I103" i="12"/>
  <c r="U103" i="12"/>
  <c r="AE103" i="12"/>
  <c r="AO103" i="12"/>
  <c r="I104" i="12"/>
  <c r="U104" i="12"/>
  <c r="AE104" i="12"/>
  <c r="AO104" i="12"/>
  <c r="I105" i="12"/>
  <c r="U105" i="12"/>
  <c r="AE105" i="12"/>
  <c r="AO105" i="12"/>
  <c r="I106" i="12"/>
  <c r="U106" i="12"/>
  <c r="AE106" i="12"/>
  <c r="AO106" i="12"/>
  <c r="I107" i="12"/>
  <c r="U107" i="12"/>
  <c r="AE107" i="12"/>
  <c r="AO107" i="12"/>
  <c r="I108" i="12"/>
  <c r="U108" i="12"/>
  <c r="AE108" i="12"/>
  <c r="AO108" i="12"/>
  <c r="I109" i="12"/>
  <c r="U109" i="12"/>
  <c r="AE109" i="12"/>
  <c r="AO109" i="12"/>
  <c r="I110" i="12"/>
  <c r="U110" i="12"/>
  <c r="AE110" i="12"/>
  <c r="AO110" i="12"/>
  <c r="I111" i="12"/>
  <c r="U111" i="12"/>
  <c r="AE111" i="12"/>
  <c r="AO111" i="12"/>
  <c r="I112" i="12"/>
  <c r="U112" i="12"/>
  <c r="AE112" i="12"/>
  <c r="AO112" i="12"/>
  <c r="I113" i="12"/>
  <c r="U113" i="12"/>
  <c r="AE113" i="12"/>
  <c r="AO113" i="12"/>
  <c r="I114" i="12"/>
  <c r="U114" i="12"/>
  <c r="AE114" i="12"/>
  <c r="AO114" i="12"/>
  <c r="I115" i="12"/>
  <c r="U115" i="12"/>
  <c r="AE115" i="12"/>
  <c r="AO115" i="12"/>
  <c r="I116" i="12"/>
  <c r="U116" i="12"/>
  <c r="AE116" i="12"/>
  <c r="AO116" i="12"/>
  <c r="I117" i="12"/>
  <c r="U117" i="12"/>
  <c r="AE117" i="12"/>
  <c r="AO117" i="12"/>
  <c r="I118" i="12"/>
  <c r="U118" i="12"/>
  <c r="AE118" i="12"/>
  <c r="AO118" i="12"/>
  <c r="I119" i="12"/>
  <c r="U119" i="12"/>
  <c r="AE119" i="12"/>
  <c r="AO119" i="12"/>
  <c r="I120" i="12"/>
  <c r="U120" i="12"/>
  <c r="AE120" i="12"/>
  <c r="AO120" i="12"/>
  <c r="I121" i="12"/>
  <c r="U121" i="12"/>
  <c r="AE121" i="12"/>
  <c r="AO121" i="12"/>
  <c r="I122" i="12"/>
  <c r="U122" i="12"/>
  <c r="AE122" i="12"/>
  <c r="AO122" i="12"/>
  <c r="I123" i="12"/>
  <c r="U123" i="12"/>
  <c r="AE123" i="12"/>
  <c r="AO123" i="12"/>
  <c r="I124" i="12"/>
  <c r="U124" i="12"/>
  <c r="AE124" i="12"/>
  <c r="AO124" i="12"/>
  <c r="I125" i="12"/>
  <c r="U125" i="12"/>
  <c r="AE125" i="12"/>
  <c r="AO125" i="12"/>
  <c r="I126" i="12"/>
  <c r="U126" i="12"/>
  <c r="AE126" i="12"/>
  <c r="AO126" i="12"/>
  <c r="I127" i="12"/>
  <c r="U127" i="12"/>
  <c r="AE127" i="12"/>
  <c r="AO127" i="12"/>
  <c r="I128" i="12"/>
  <c r="U128" i="12"/>
  <c r="AE128" i="12"/>
  <c r="AO128" i="12"/>
  <c r="I129" i="12"/>
  <c r="U129" i="12"/>
  <c r="AE129" i="12"/>
  <c r="AO129" i="12"/>
  <c r="I130" i="12"/>
  <c r="U130" i="12"/>
  <c r="AE130" i="12"/>
  <c r="AO130" i="12"/>
  <c r="I131" i="12"/>
  <c r="U131" i="12"/>
  <c r="AE131" i="12"/>
  <c r="AO131" i="12"/>
  <c r="I132" i="12"/>
  <c r="U132" i="12"/>
  <c r="AE132" i="12"/>
  <c r="AO132" i="12"/>
  <c r="I133" i="12"/>
  <c r="U133" i="12"/>
  <c r="AE133" i="12"/>
  <c r="AO133" i="12"/>
  <c r="I134" i="12"/>
  <c r="U134" i="12"/>
  <c r="AE134" i="12"/>
  <c r="AO134" i="12"/>
  <c r="I135" i="12"/>
  <c r="U135" i="12"/>
  <c r="AE135" i="12"/>
  <c r="AO135" i="12"/>
  <c r="I136" i="12"/>
  <c r="U136" i="12"/>
  <c r="AE136" i="12"/>
  <c r="AO136" i="12"/>
  <c r="I137" i="12"/>
  <c r="U137" i="12"/>
  <c r="AE137" i="12"/>
  <c r="AO137" i="12"/>
  <c r="I138" i="12"/>
  <c r="U138" i="12"/>
  <c r="AE138" i="12"/>
  <c r="AO138" i="12"/>
  <c r="I139" i="12"/>
  <c r="U139" i="12"/>
  <c r="AE139" i="12"/>
  <c r="AO139" i="12"/>
  <c r="I140" i="12"/>
  <c r="U140" i="12"/>
  <c r="AE140" i="12"/>
  <c r="AO140" i="12"/>
  <c r="I141" i="12"/>
  <c r="U141" i="12"/>
  <c r="AE141" i="12"/>
  <c r="AO141" i="12"/>
  <c r="I142" i="12"/>
  <c r="U142" i="12"/>
  <c r="AE142" i="12"/>
  <c r="AO142" i="12"/>
  <c r="I143" i="12"/>
  <c r="U143" i="12"/>
  <c r="AE143" i="12"/>
  <c r="AO143" i="12"/>
  <c r="I144" i="12"/>
  <c r="U144" i="12"/>
  <c r="AE144" i="12"/>
  <c r="AO144" i="12"/>
  <c r="I145" i="12"/>
  <c r="U145" i="12"/>
  <c r="AE145" i="12"/>
  <c r="AO145" i="12"/>
  <c r="I146" i="12"/>
  <c r="U146" i="12"/>
  <c r="AE146" i="12"/>
  <c r="AO146" i="12"/>
  <c r="I147" i="12"/>
  <c r="U147" i="12"/>
  <c r="AE147" i="12"/>
  <c r="AO147" i="12"/>
  <c r="I148" i="12"/>
  <c r="U148" i="12"/>
  <c r="AE148" i="12"/>
  <c r="AO148" i="12"/>
  <c r="I149" i="12"/>
  <c r="U149" i="12"/>
  <c r="AE149" i="12"/>
  <c r="AO149" i="12"/>
  <c r="I150" i="12"/>
  <c r="U150" i="12"/>
  <c r="AE150" i="12"/>
  <c r="AO150" i="12"/>
  <c r="I151" i="12"/>
  <c r="U151" i="12"/>
  <c r="AE151" i="12"/>
  <c r="AO151" i="12"/>
  <c r="I152" i="12"/>
  <c r="U152" i="12"/>
  <c r="AE152" i="12"/>
  <c r="AO152" i="12"/>
  <c r="I153" i="12"/>
  <c r="U153" i="12"/>
  <c r="AE153" i="12"/>
  <c r="AO153" i="12"/>
  <c r="I154" i="12"/>
  <c r="U154" i="12"/>
  <c r="AE154" i="12"/>
  <c r="AO154" i="12"/>
  <c r="I155" i="12"/>
  <c r="U155" i="12"/>
  <c r="AE155" i="12"/>
  <c r="AO155" i="12"/>
  <c r="I156" i="12"/>
  <c r="U156" i="12"/>
  <c r="AE156" i="12"/>
  <c r="AO156" i="12"/>
  <c r="I157" i="12"/>
  <c r="U157" i="12"/>
  <c r="AE157" i="12"/>
  <c r="AO157" i="12"/>
  <c r="I158" i="12"/>
  <c r="U158" i="12"/>
  <c r="AE158" i="12"/>
  <c r="AO158" i="12"/>
  <c r="I159" i="12"/>
  <c r="U159" i="12"/>
  <c r="AE159" i="12"/>
  <c r="AO159" i="12"/>
  <c r="I160" i="12"/>
  <c r="U160" i="12"/>
  <c r="AE160" i="12"/>
  <c r="AO160" i="12"/>
  <c r="I161" i="12"/>
  <c r="U161" i="12"/>
  <c r="AE161" i="12"/>
  <c r="AO161" i="12"/>
  <c r="I162" i="12"/>
  <c r="U162" i="12"/>
  <c r="AE162" i="12"/>
  <c r="AO162" i="12"/>
  <c r="I163" i="12"/>
  <c r="AE163" i="12"/>
  <c r="I164" i="12"/>
  <c r="AE164" i="12"/>
  <c r="AO164" i="12"/>
  <c r="I165" i="12"/>
  <c r="AE165" i="12"/>
  <c r="AO165" i="12"/>
  <c r="I168" i="12"/>
  <c r="AE168" i="12"/>
  <c r="I169" i="12"/>
  <c r="AE169" i="12"/>
  <c r="AO169" i="12"/>
  <c r="I170" i="12"/>
  <c r="U170" i="12"/>
  <c r="AE170" i="12"/>
  <c r="AO170" i="12"/>
  <c r="I171" i="12"/>
  <c r="U171" i="12"/>
  <c r="AE171" i="12"/>
  <c r="AO171" i="12"/>
  <c r="I172" i="12"/>
  <c r="U172" i="12"/>
  <c r="AE172" i="12"/>
  <c r="AO172" i="12"/>
  <c r="I173" i="12"/>
  <c r="U173" i="12"/>
  <c r="AE173" i="12"/>
  <c r="I174" i="12"/>
  <c r="AE174" i="12"/>
  <c r="I175" i="12"/>
  <c r="AE175" i="12"/>
  <c r="I176" i="12"/>
  <c r="AE176" i="12"/>
  <c r="I177" i="12"/>
  <c r="AE177" i="12"/>
  <c r="I178" i="12"/>
  <c r="AE178" i="12"/>
  <c r="I179" i="12"/>
  <c r="AE179" i="12"/>
  <c r="I180" i="12"/>
  <c r="AE180" i="12"/>
  <c r="I181" i="12"/>
  <c r="AE181" i="12"/>
  <c r="I182" i="12"/>
  <c r="AE182" i="12"/>
  <c r="AO182" i="12"/>
  <c r="I183" i="12"/>
  <c r="AE183" i="12"/>
  <c r="AO183" i="12"/>
  <c r="I184" i="12"/>
  <c r="AE184" i="12"/>
  <c r="AO184" i="12"/>
  <c r="I185" i="12"/>
  <c r="AE185" i="12"/>
  <c r="AO185" i="12"/>
  <c r="I186" i="12"/>
  <c r="AE186" i="12"/>
  <c r="AO186" i="12"/>
  <c r="I187" i="12"/>
  <c r="AE187" i="12"/>
  <c r="AO187" i="12"/>
  <c r="I188" i="12"/>
  <c r="AE188" i="12"/>
  <c r="AO188" i="12"/>
  <c r="I189" i="12"/>
  <c r="AE189" i="12"/>
  <c r="AG189" i="12"/>
  <c r="AQ190" i="12"/>
  <c r="AO190" i="12"/>
  <c r="AD190" i="12"/>
  <c r="W191" i="12"/>
  <c r="U191" i="12"/>
  <c r="L191" i="12"/>
  <c r="AF191" i="12"/>
  <c r="AN191" i="12" s="1"/>
  <c r="AQ192" i="12"/>
  <c r="AO192" i="12"/>
  <c r="AD192" i="12"/>
  <c r="W193" i="12"/>
  <c r="U193" i="12"/>
  <c r="L193" i="12"/>
  <c r="AQ194" i="12"/>
  <c r="AO194" i="12"/>
  <c r="AD194" i="12"/>
  <c r="W195" i="12"/>
  <c r="U195" i="12"/>
  <c r="L195" i="12"/>
  <c r="AD195" i="12"/>
  <c r="AF195" i="12"/>
  <c r="AN195" i="12" s="1"/>
  <c r="J196" i="12"/>
  <c r="L196" i="12"/>
  <c r="AD196" i="12"/>
  <c r="AF196" i="12"/>
  <c r="J197" i="12"/>
  <c r="L197" i="12"/>
  <c r="AD197" i="12"/>
  <c r="AF197" i="12"/>
  <c r="AN197" i="12" s="1"/>
  <c r="J198" i="12"/>
  <c r="L198" i="12"/>
  <c r="AD198" i="12"/>
  <c r="AF198" i="12"/>
  <c r="AN198" i="12" s="1"/>
  <c r="J199" i="12"/>
  <c r="L199" i="12"/>
  <c r="AD199" i="12"/>
  <c r="AF199" i="12"/>
  <c r="AN199" i="12" s="1"/>
  <c r="J200" i="12"/>
  <c r="L200" i="12"/>
  <c r="AD200" i="12"/>
  <c r="AF200" i="12"/>
  <c r="AN200" i="12" s="1"/>
  <c r="J201" i="12"/>
  <c r="L201" i="12"/>
  <c r="AD201" i="12"/>
  <c r="AF201" i="12"/>
  <c r="AN201" i="12" s="1"/>
  <c r="J202" i="12"/>
  <c r="L202" i="12"/>
  <c r="AD202" i="12"/>
  <c r="AF202" i="12"/>
  <c r="AN202" i="12" s="1"/>
  <c r="J203" i="12"/>
  <c r="L203" i="12"/>
  <c r="AD203" i="12"/>
  <c r="AF203" i="12"/>
  <c r="AN203" i="12" s="1"/>
  <c r="J204" i="12"/>
  <c r="L204" i="12"/>
  <c r="AD204" i="12"/>
  <c r="AF204" i="12"/>
  <c r="AN204" i="12" s="1"/>
  <c r="J205" i="12"/>
  <c r="L205" i="12"/>
  <c r="AD205" i="12"/>
  <c r="AF205" i="12"/>
  <c r="AN205" i="12" s="1"/>
  <c r="J206" i="12"/>
  <c r="L206" i="12"/>
  <c r="AD206" i="12"/>
  <c r="AF206" i="12"/>
  <c r="AN206" i="12" s="1"/>
  <c r="J207" i="12"/>
  <c r="L207" i="12"/>
  <c r="AD207" i="12"/>
  <c r="AF207" i="12"/>
  <c r="AN207" i="12" s="1"/>
  <c r="J208" i="12"/>
  <c r="L208" i="12"/>
  <c r="AD208" i="12"/>
  <c r="AF208" i="12"/>
  <c r="AN208" i="12" s="1"/>
  <c r="J209" i="12"/>
  <c r="L209" i="12"/>
  <c r="AD209" i="12"/>
  <c r="AF209" i="12"/>
  <c r="AN209" i="12" s="1"/>
  <c r="J210" i="12"/>
  <c r="L210" i="12"/>
  <c r="AD210" i="12"/>
  <c r="AF210" i="12"/>
  <c r="AN210" i="12" s="1"/>
  <c r="J211" i="12"/>
  <c r="L211" i="12"/>
  <c r="AD211" i="12"/>
  <c r="AF211" i="12"/>
  <c r="AN211" i="12" s="1"/>
  <c r="J212" i="12"/>
  <c r="L212" i="12"/>
  <c r="AD212" i="12"/>
  <c r="AF212" i="12"/>
  <c r="J213" i="12"/>
  <c r="L213" i="12"/>
  <c r="AD213" i="12"/>
  <c r="AF213" i="12"/>
  <c r="AN213" i="12" s="1"/>
  <c r="J214" i="12"/>
  <c r="L214" i="12"/>
  <c r="AD214" i="12"/>
  <c r="AF214" i="12"/>
  <c r="AN214" i="12" s="1"/>
  <c r="J215" i="12"/>
  <c r="L215" i="12"/>
  <c r="AD215" i="12"/>
  <c r="AF215" i="12"/>
  <c r="AN215" i="12" s="1"/>
  <c r="J216" i="12"/>
  <c r="L216" i="12"/>
  <c r="AD216" i="12"/>
  <c r="AF216" i="12"/>
  <c r="AN216" i="12" s="1"/>
  <c r="J217" i="12"/>
  <c r="L217" i="12"/>
  <c r="AD217" i="12"/>
  <c r="AF217" i="12"/>
  <c r="AN217" i="12" s="1"/>
  <c r="J218" i="12"/>
  <c r="L218" i="12"/>
  <c r="AD218" i="12"/>
  <c r="AF218" i="12"/>
  <c r="AN218" i="12" s="1"/>
  <c r="J219" i="12"/>
  <c r="L219" i="12"/>
  <c r="AD219" i="12"/>
  <c r="AF219" i="12"/>
  <c r="AN219" i="12" s="1"/>
  <c r="J220" i="12"/>
  <c r="L220" i="12"/>
  <c r="AD220" i="12"/>
  <c r="AF220" i="12"/>
  <c r="AN220" i="12" s="1"/>
  <c r="J221" i="12"/>
  <c r="L221" i="12"/>
  <c r="AD221" i="12"/>
  <c r="AF221" i="12"/>
  <c r="AN221" i="12" s="1"/>
  <c r="J222" i="12"/>
  <c r="L222" i="12"/>
  <c r="AD222" i="12"/>
  <c r="AF222" i="12"/>
  <c r="AN222" i="12" s="1"/>
  <c r="J223" i="12"/>
  <c r="L223" i="12"/>
  <c r="AD223" i="12"/>
  <c r="AF223" i="12"/>
  <c r="AN223" i="12" s="1"/>
  <c r="J224" i="12"/>
  <c r="L224" i="12"/>
  <c r="AD224" i="12"/>
  <c r="AF224" i="12"/>
  <c r="AN224" i="12" s="1"/>
  <c r="J225" i="12"/>
  <c r="L225" i="12"/>
  <c r="AD225" i="12"/>
  <c r="AF225" i="12"/>
  <c r="AN225" i="12" s="1"/>
  <c r="J226" i="12"/>
  <c r="L226" i="12"/>
  <c r="AD226" i="12"/>
  <c r="AF226" i="12"/>
  <c r="J227" i="12"/>
  <c r="L227" i="12"/>
  <c r="AD227" i="12"/>
  <c r="AF227" i="12"/>
  <c r="AN227" i="12" s="1"/>
  <c r="J228" i="12"/>
  <c r="L228" i="12"/>
  <c r="AD228" i="12"/>
  <c r="AF228" i="12"/>
  <c r="AN228" i="12" s="1"/>
  <c r="J229" i="12"/>
  <c r="L229" i="12"/>
  <c r="AD229" i="12"/>
  <c r="AF229" i="12"/>
  <c r="AN229" i="12" s="1"/>
  <c r="J230" i="12"/>
  <c r="L230" i="12"/>
  <c r="AD230" i="12"/>
  <c r="AF230" i="12"/>
  <c r="AN230" i="12" s="1"/>
  <c r="J231" i="12"/>
  <c r="L231" i="12"/>
  <c r="AD231" i="12"/>
  <c r="AF231" i="12"/>
  <c r="AN231" i="12" s="1"/>
  <c r="J232" i="12"/>
  <c r="L232" i="12"/>
  <c r="AD232" i="12"/>
  <c r="AF232" i="12"/>
  <c r="AN232" i="12" s="1"/>
  <c r="J233" i="12"/>
  <c r="L233" i="12"/>
  <c r="AD233" i="12"/>
  <c r="AF233" i="12"/>
  <c r="AN233" i="12" s="1"/>
  <c r="J234" i="12"/>
  <c r="L234" i="12"/>
  <c r="AD234" i="12"/>
  <c r="AF234" i="12"/>
  <c r="AN234" i="12" s="1"/>
  <c r="J235" i="12"/>
  <c r="L235" i="12"/>
  <c r="AD235" i="12"/>
  <c r="AF235" i="12"/>
  <c r="AN235" i="12" s="1"/>
  <c r="J236" i="12"/>
  <c r="L236" i="12"/>
  <c r="AD236" i="12"/>
  <c r="AF236" i="12"/>
  <c r="AN236" i="12" s="1"/>
  <c r="J237" i="12"/>
  <c r="L237" i="12"/>
  <c r="AD237" i="12"/>
  <c r="AF237" i="12"/>
  <c r="AN237" i="12" s="1"/>
  <c r="J238" i="12"/>
  <c r="L238" i="12"/>
  <c r="AD238" i="12"/>
  <c r="AF238" i="12"/>
  <c r="AN238" i="12" s="1"/>
  <c r="J239" i="12"/>
  <c r="L239" i="12"/>
  <c r="AD239" i="12"/>
  <c r="AF239" i="12"/>
  <c r="AN239" i="12" s="1"/>
  <c r="J240" i="12"/>
  <c r="L240" i="12"/>
  <c r="AD240" i="12"/>
  <c r="AF240" i="12"/>
  <c r="AN240" i="12" s="1"/>
  <c r="J241" i="12"/>
  <c r="L241" i="12"/>
  <c r="AD241" i="12"/>
  <c r="AF241" i="12"/>
  <c r="AN241" i="12" s="1"/>
  <c r="J242" i="12"/>
  <c r="L242" i="12"/>
  <c r="AD242" i="12"/>
  <c r="AF242" i="12"/>
  <c r="J243" i="12"/>
  <c r="L243" i="12"/>
  <c r="AD243" i="12"/>
  <c r="AF243" i="12"/>
  <c r="AN243" i="12" s="1"/>
  <c r="J244" i="12"/>
  <c r="L244" i="12"/>
  <c r="AD244" i="12"/>
  <c r="AF244" i="12"/>
  <c r="AN244" i="12" s="1"/>
  <c r="J245" i="12"/>
  <c r="L245" i="12"/>
  <c r="AD245" i="12"/>
  <c r="AF245" i="12"/>
  <c r="AN245" i="12" s="1"/>
  <c r="J246" i="12"/>
  <c r="L246" i="12"/>
  <c r="AD246" i="12"/>
  <c r="AF246" i="12"/>
  <c r="AN246" i="12" s="1"/>
  <c r="J247" i="12"/>
  <c r="L247" i="12"/>
  <c r="AD247" i="12"/>
  <c r="AF247" i="12"/>
  <c r="AN247" i="12" s="1"/>
  <c r="J248" i="12"/>
  <c r="L248" i="12"/>
  <c r="AD248" i="12"/>
  <c r="AF248" i="12"/>
  <c r="AN248" i="12" s="1"/>
  <c r="J249" i="12"/>
  <c r="L249" i="12"/>
  <c r="AD249" i="12"/>
  <c r="AF249" i="12"/>
  <c r="AN249" i="12" s="1"/>
  <c r="J250" i="12"/>
  <c r="L250" i="12"/>
  <c r="AD250" i="12"/>
  <c r="AF250" i="12"/>
  <c r="AN250" i="12" s="1"/>
  <c r="J251" i="12"/>
  <c r="L251" i="12"/>
  <c r="AD251" i="12"/>
  <c r="AF251" i="12"/>
  <c r="AN251" i="12" s="1"/>
  <c r="J252" i="12"/>
  <c r="L252" i="12"/>
  <c r="AD252" i="12"/>
  <c r="AF252" i="12"/>
  <c r="AN252" i="12" s="1"/>
  <c r="J253" i="12"/>
  <c r="L253" i="12"/>
  <c r="AD253" i="12"/>
  <c r="AF253" i="12"/>
  <c r="AN253" i="12" s="1"/>
  <c r="J254" i="12"/>
  <c r="L254" i="12"/>
  <c r="AD254" i="12"/>
  <c r="AF254" i="12"/>
  <c r="AN254" i="12" s="1"/>
  <c r="J255" i="12"/>
  <c r="L255" i="12"/>
  <c r="AD255" i="12"/>
  <c r="AF255" i="12"/>
  <c r="AN255" i="12" s="1"/>
  <c r="W256" i="12"/>
  <c r="J256" i="12"/>
  <c r="L256" i="12"/>
  <c r="AQ257" i="12"/>
  <c r="AO257" i="12"/>
  <c r="AD257" i="12"/>
  <c r="W258" i="12"/>
  <c r="U258" i="12"/>
  <c r="L258" i="12"/>
  <c r="AQ259" i="12"/>
  <c r="AO259" i="12"/>
  <c r="AD259" i="12"/>
  <c r="W260" i="12"/>
  <c r="U260" i="12"/>
  <c r="L260" i="12"/>
  <c r="AQ261" i="12"/>
  <c r="AO261" i="12"/>
  <c r="AD261" i="12"/>
  <c r="W262" i="12"/>
  <c r="U262" i="12"/>
  <c r="L262" i="12"/>
  <c r="AQ263" i="12"/>
  <c r="AO263" i="12"/>
  <c r="AD263" i="12"/>
  <c r="W264" i="12"/>
  <c r="U264" i="12"/>
  <c r="L264" i="12"/>
  <c r="AQ265" i="12"/>
  <c r="AO265" i="12"/>
  <c r="AD265" i="12"/>
  <c r="W266" i="12"/>
  <c r="U266" i="12"/>
  <c r="L266" i="12"/>
  <c r="AQ267" i="12"/>
  <c r="AO267" i="12"/>
  <c r="AD267" i="12"/>
  <c r="W268" i="12"/>
  <c r="U268" i="12"/>
  <c r="L268" i="12"/>
  <c r="AQ269" i="12"/>
  <c r="AO269" i="12"/>
  <c r="AD269" i="12"/>
  <c r="W270" i="12"/>
  <c r="U270" i="12"/>
  <c r="L270" i="12"/>
  <c r="AQ271" i="12"/>
  <c r="AO271" i="12"/>
  <c r="AD271" i="12"/>
  <c r="W272" i="12"/>
  <c r="U272" i="12"/>
  <c r="L272" i="12"/>
  <c r="AQ273" i="12"/>
  <c r="AO273" i="12"/>
  <c r="AD273" i="12"/>
  <c r="W274" i="12"/>
  <c r="U274" i="12"/>
  <c r="L274" i="12"/>
  <c r="AQ275" i="12"/>
  <c r="AO275" i="12"/>
  <c r="AD275" i="12"/>
  <c r="AQ277" i="12"/>
  <c r="AO277" i="12"/>
  <c r="AD277" i="12"/>
  <c r="W278" i="12"/>
  <c r="U278" i="12"/>
  <c r="L278" i="12"/>
  <c r="AQ279" i="12"/>
  <c r="AO279" i="12"/>
  <c r="AD279" i="12"/>
  <c r="W280" i="12"/>
  <c r="U280" i="12"/>
  <c r="L280" i="12"/>
  <c r="I190" i="12"/>
  <c r="AE190" i="12"/>
  <c r="I191" i="12"/>
  <c r="AE191" i="12"/>
  <c r="I192" i="12"/>
  <c r="AE192" i="12"/>
  <c r="I193" i="12"/>
  <c r="AE193" i="12"/>
  <c r="I194" i="12"/>
  <c r="AE194" i="12"/>
  <c r="I195" i="12"/>
  <c r="AE195" i="12"/>
  <c r="AO195" i="12"/>
  <c r="I196" i="12"/>
  <c r="U196" i="12"/>
  <c r="AE196" i="12"/>
  <c r="AO196" i="12"/>
  <c r="I197" i="12"/>
  <c r="U197" i="12"/>
  <c r="AE197" i="12"/>
  <c r="AO197" i="12"/>
  <c r="I198" i="12"/>
  <c r="U198" i="12"/>
  <c r="AE198" i="12"/>
  <c r="AO198" i="12"/>
  <c r="I199" i="12"/>
  <c r="U199" i="12"/>
  <c r="AE199" i="12"/>
  <c r="AO199" i="12"/>
  <c r="I200" i="12"/>
  <c r="U200" i="12"/>
  <c r="AE200" i="12"/>
  <c r="AO200" i="12"/>
  <c r="I201" i="12"/>
  <c r="U201" i="12"/>
  <c r="AE201" i="12"/>
  <c r="AO201" i="12"/>
  <c r="I202" i="12"/>
  <c r="U202" i="12"/>
  <c r="AE202" i="12"/>
  <c r="AO202" i="12"/>
  <c r="I203" i="12"/>
  <c r="U203" i="12"/>
  <c r="AE203" i="12"/>
  <c r="AO203" i="12"/>
  <c r="I204" i="12"/>
  <c r="U204" i="12"/>
  <c r="AE204" i="12"/>
  <c r="AO204" i="12"/>
  <c r="I205" i="12"/>
  <c r="U205" i="12"/>
  <c r="AE205" i="12"/>
  <c r="AO205" i="12"/>
  <c r="I206" i="12"/>
  <c r="U206" i="12"/>
  <c r="AE206" i="12"/>
  <c r="AO206" i="12"/>
  <c r="I207" i="12"/>
  <c r="U207" i="12"/>
  <c r="AE207" i="12"/>
  <c r="AO207" i="12"/>
  <c r="I208" i="12"/>
  <c r="U208" i="12"/>
  <c r="AE208" i="12"/>
  <c r="AO208" i="12"/>
  <c r="I209" i="12"/>
  <c r="U209" i="12"/>
  <c r="AE209" i="12"/>
  <c r="AO209" i="12"/>
  <c r="I210" i="12"/>
  <c r="U210" i="12"/>
  <c r="AE210" i="12"/>
  <c r="AO210" i="12"/>
  <c r="I211" i="12"/>
  <c r="U211" i="12"/>
  <c r="AE211" i="12"/>
  <c r="AO211" i="12"/>
  <c r="I212" i="12"/>
  <c r="U212" i="12"/>
  <c r="AE212" i="12"/>
  <c r="AO212" i="12"/>
  <c r="I213" i="12"/>
  <c r="U213" i="12"/>
  <c r="AE213" i="12"/>
  <c r="AO213" i="12"/>
  <c r="I214" i="12"/>
  <c r="U214" i="12"/>
  <c r="AE214" i="12"/>
  <c r="AO214" i="12"/>
  <c r="I215" i="12"/>
  <c r="U215" i="12"/>
  <c r="AE215" i="12"/>
  <c r="AO215" i="12"/>
  <c r="I216" i="12"/>
  <c r="U216" i="12"/>
  <c r="AE216" i="12"/>
  <c r="AO216" i="12"/>
  <c r="I217" i="12"/>
  <c r="U217" i="12"/>
  <c r="AE217" i="12"/>
  <c r="AO217" i="12"/>
  <c r="I218" i="12"/>
  <c r="U218" i="12"/>
  <c r="AE218" i="12"/>
  <c r="AO218" i="12"/>
  <c r="I219" i="12"/>
  <c r="U219" i="12"/>
  <c r="AE219" i="12"/>
  <c r="AO219" i="12"/>
  <c r="I220" i="12"/>
  <c r="U220" i="12"/>
  <c r="AE220" i="12"/>
  <c r="AO220" i="12"/>
  <c r="I221" i="12"/>
  <c r="U221" i="12"/>
  <c r="AE221" i="12"/>
  <c r="AO221" i="12"/>
  <c r="I222" i="12"/>
  <c r="U222" i="12"/>
  <c r="AE222" i="12"/>
  <c r="AO222" i="12"/>
  <c r="I223" i="12"/>
  <c r="U223" i="12"/>
  <c r="AE223" i="12"/>
  <c r="AO223" i="12"/>
  <c r="I224" i="12"/>
  <c r="U224" i="12"/>
  <c r="AE224" i="12"/>
  <c r="AO224" i="12"/>
  <c r="I225" i="12"/>
  <c r="U225" i="12"/>
  <c r="AE225" i="12"/>
  <c r="AO225" i="12"/>
  <c r="I226" i="12"/>
  <c r="U226" i="12"/>
  <c r="AE226" i="12"/>
  <c r="AO226" i="12"/>
  <c r="I227" i="12"/>
  <c r="U227" i="12"/>
  <c r="AE227" i="12"/>
  <c r="AO227" i="12"/>
  <c r="I228" i="12"/>
  <c r="U228" i="12"/>
  <c r="AE228" i="12"/>
  <c r="AO228" i="12"/>
  <c r="I229" i="12"/>
  <c r="U229" i="12"/>
  <c r="AE229" i="12"/>
  <c r="AO229" i="12"/>
  <c r="I230" i="12"/>
  <c r="U230" i="12"/>
  <c r="AE230" i="12"/>
  <c r="AO230" i="12"/>
  <c r="I231" i="12"/>
  <c r="U231" i="12"/>
  <c r="AE231" i="12"/>
  <c r="AO231" i="12"/>
  <c r="I232" i="12"/>
  <c r="U232" i="12"/>
  <c r="AE232" i="12"/>
  <c r="AO232" i="12"/>
  <c r="I233" i="12"/>
  <c r="U233" i="12"/>
  <c r="AE233" i="12"/>
  <c r="AO233" i="12"/>
  <c r="I234" i="12"/>
  <c r="U234" i="12"/>
  <c r="AE234" i="12"/>
  <c r="AO234" i="12"/>
  <c r="I235" i="12"/>
  <c r="U235" i="12"/>
  <c r="AE235" i="12"/>
  <c r="AO235" i="12"/>
  <c r="I236" i="12"/>
  <c r="U236" i="12"/>
  <c r="AE236" i="12"/>
  <c r="AO236" i="12"/>
  <c r="I237" i="12"/>
  <c r="U237" i="12"/>
  <c r="AE237" i="12"/>
  <c r="AO237" i="12"/>
  <c r="I238" i="12"/>
  <c r="U238" i="12"/>
  <c r="AE238" i="12"/>
  <c r="AO238" i="12"/>
  <c r="I239" i="12"/>
  <c r="U239" i="12"/>
  <c r="AE239" i="12"/>
  <c r="AO239" i="12"/>
  <c r="I240" i="12"/>
  <c r="U240" i="12"/>
  <c r="AE240" i="12"/>
  <c r="AO240" i="12"/>
  <c r="I241" i="12"/>
  <c r="U241" i="12"/>
  <c r="AE241" i="12"/>
  <c r="AO241" i="12"/>
  <c r="I242" i="12"/>
  <c r="U242" i="12"/>
  <c r="AE242" i="12"/>
  <c r="AO242" i="12"/>
  <c r="I243" i="12"/>
  <c r="U243" i="12"/>
  <c r="AE243" i="12"/>
  <c r="AO243" i="12"/>
  <c r="I244" i="12"/>
  <c r="U244" i="12"/>
  <c r="AE244" i="12"/>
  <c r="AO244" i="12"/>
  <c r="I245" i="12"/>
  <c r="U245" i="12"/>
  <c r="AE245" i="12"/>
  <c r="AO245" i="12"/>
  <c r="I246" i="12"/>
  <c r="U246" i="12"/>
  <c r="AE246" i="12"/>
  <c r="AO246" i="12"/>
  <c r="I247" i="12"/>
  <c r="U247" i="12"/>
  <c r="AE247" i="12"/>
  <c r="AO247" i="12"/>
  <c r="I248" i="12"/>
  <c r="U248" i="12"/>
  <c r="AE248" i="12"/>
  <c r="AO248" i="12"/>
  <c r="I249" i="12"/>
  <c r="U249" i="12"/>
  <c r="AE249" i="12"/>
  <c r="AO249" i="12"/>
  <c r="I250" i="12"/>
  <c r="U250" i="12"/>
  <c r="AE250" i="12"/>
  <c r="AO250" i="12"/>
  <c r="I251" i="12"/>
  <c r="U251" i="12"/>
  <c r="AE251" i="12"/>
  <c r="AO251" i="12"/>
  <c r="I252" i="12"/>
  <c r="U252" i="12"/>
  <c r="AE252" i="12"/>
  <c r="AO252" i="12"/>
  <c r="I253" i="12"/>
  <c r="U253" i="12"/>
  <c r="AE253" i="12"/>
  <c r="AO253" i="12"/>
  <c r="I254" i="12"/>
  <c r="U254" i="12"/>
  <c r="AE254" i="12"/>
  <c r="AO254" i="12"/>
  <c r="I255" i="12"/>
  <c r="U255" i="12"/>
  <c r="AE255" i="12"/>
  <c r="AO255" i="12"/>
  <c r="I256" i="12"/>
  <c r="U256" i="12"/>
  <c r="AQ256" i="12"/>
  <c r="AO256" i="12"/>
  <c r="AD256" i="12"/>
  <c r="W257" i="12"/>
  <c r="U257" i="12"/>
  <c r="L257" i="12"/>
  <c r="AF257" i="12"/>
  <c r="AN257" i="12" s="1"/>
  <c r="J258" i="12"/>
  <c r="AQ258" i="12"/>
  <c r="AO258" i="12"/>
  <c r="AD258" i="12"/>
  <c r="W259" i="12"/>
  <c r="U259" i="12"/>
  <c r="L259" i="12"/>
  <c r="AF259" i="12"/>
  <c r="AN259" i="12" s="1"/>
  <c r="J260" i="12"/>
  <c r="AQ260" i="12"/>
  <c r="AO260" i="12"/>
  <c r="AD260" i="12"/>
  <c r="W261" i="12"/>
  <c r="U261" i="12"/>
  <c r="L261" i="12"/>
  <c r="AF261" i="12"/>
  <c r="AN261" i="12" s="1"/>
  <c r="J262" i="12"/>
  <c r="AQ262" i="12"/>
  <c r="AO262" i="12"/>
  <c r="AD262" i="12"/>
  <c r="W263" i="12"/>
  <c r="U263" i="12"/>
  <c r="L263" i="12"/>
  <c r="AF263" i="12"/>
  <c r="AN263" i="12" s="1"/>
  <c r="J264" i="12"/>
  <c r="AQ264" i="12"/>
  <c r="AO264" i="12"/>
  <c r="AD264" i="12"/>
  <c r="W265" i="12"/>
  <c r="U265" i="12"/>
  <c r="L265" i="12"/>
  <c r="AF265" i="12"/>
  <c r="AN265" i="12" s="1"/>
  <c r="J266" i="12"/>
  <c r="AQ266" i="12"/>
  <c r="AO266" i="12"/>
  <c r="AD266" i="12"/>
  <c r="W267" i="12"/>
  <c r="U267" i="12"/>
  <c r="L267" i="12"/>
  <c r="AF267" i="12"/>
  <c r="AN267" i="12" s="1"/>
  <c r="J268" i="12"/>
  <c r="AB268" i="12"/>
  <c r="W269" i="12"/>
  <c r="U269" i="12"/>
  <c r="L269" i="12"/>
  <c r="AF269" i="12"/>
  <c r="J270" i="12"/>
  <c r="AQ270" i="12"/>
  <c r="AO270" i="12"/>
  <c r="AD270" i="12"/>
  <c r="W271" i="12"/>
  <c r="U271" i="12"/>
  <c r="L271" i="12"/>
  <c r="AF271" i="12"/>
  <c r="J272" i="12"/>
  <c r="AQ272" i="12"/>
  <c r="AO272" i="12"/>
  <c r="AD272" i="12"/>
  <c r="W273" i="12"/>
  <c r="U273" i="12"/>
  <c r="L273" i="12"/>
  <c r="AF273" i="12"/>
  <c r="J274" i="12"/>
  <c r="AQ274" i="12"/>
  <c r="AO274" i="12"/>
  <c r="AD274" i="12"/>
  <c r="W275" i="12"/>
  <c r="U275" i="12"/>
  <c r="L275" i="12"/>
  <c r="AF275" i="12"/>
  <c r="AQ276" i="12"/>
  <c r="AO276" i="12"/>
  <c r="AF276" i="12"/>
  <c r="W277" i="12"/>
  <c r="U277" i="12"/>
  <c r="L277" i="12"/>
  <c r="AF277" i="12"/>
  <c r="AQ278" i="12"/>
  <c r="AO278" i="12"/>
  <c r="AD278" i="12"/>
  <c r="W279" i="12"/>
  <c r="U279" i="12"/>
  <c r="L279" i="12"/>
  <c r="AQ280" i="12"/>
  <c r="AO280" i="12"/>
  <c r="AD280" i="12"/>
  <c r="AE256" i="12"/>
  <c r="I257" i="12"/>
  <c r="AE257" i="12"/>
  <c r="I258" i="12"/>
  <c r="AE258" i="12"/>
  <c r="I259" i="12"/>
  <c r="AE259" i="12"/>
  <c r="I260" i="12"/>
  <c r="AE260" i="12"/>
  <c r="I261" i="12"/>
  <c r="AE261" i="12"/>
  <c r="I262" i="12"/>
  <c r="AE262" i="12"/>
  <c r="I263" i="12"/>
  <c r="AE263" i="12"/>
  <c r="I264" i="12"/>
  <c r="AE264" i="12"/>
  <c r="I265" i="12"/>
  <c r="AE265" i="12"/>
  <c r="I266" i="12"/>
  <c r="AE266" i="12"/>
  <c r="I267" i="12"/>
  <c r="AE267" i="12"/>
  <c r="I268" i="12"/>
  <c r="AE268" i="12"/>
  <c r="I269" i="12"/>
  <c r="AE269" i="12"/>
  <c r="I270" i="12"/>
  <c r="AE270" i="12"/>
  <c r="I271" i="12"/>
  <c r="AE271" i="12"/>
  <c r="I272" i="12"/>
  <c r="AE272" i="12"/>
  <c r="I273" i="12"/>
  <c r="AE273" i="12"/>
  <c r="I274" i="12"/>
  <c r="AE274" i="12"/>
  <c r="I275" i="12"/>
  <c r="AE275" i="12"/>
  <c r="E276" i="12"/>
  <c r="E166" i="12" s="1"/>
  <c r="AC276" i="12"/>
  <c r="I277" i="12"/>
  <c r="AE277" i="12"/>
  <c r="I278" i="12"/>
  <c r="AE278" i="12"/>
  <c r="I279" i="12"/>
  <c r="AE279" i="12"/>
  <c r="I280" i="12"/>
  <c r="AE280" i="12"/>
  <c r="I281" i="12"/>
  <c r="U281" i="12"/>
  <c r="W281" i="12"/>
  <c r="AE281" i="12"/>
  <c r="AO281" i="12"/>
  <c r="AQ281" i="12"/>
  <c r="V282" i="12"/>
  <c r="T282" i="12"/>
  <c r="K282" i="12"/>
  <c r="V283" i="12"/>
  <c r="T283" i="12"/>
  <c r="K283" i="12"/>
  <c r="V284" i="12"/>
  <c r="T284" i="12"/>
  <c r="K284" i="12"/>
  <c r="V285" i="12"/>
  <c r="T285" i="12"/>
  <c r="K285" i="12"/>
  <c r="V286" i="12"/>
  <c r="T286" i="12"/>
  <c r="K286" i="12"/>
  <c r="V287" i="12"/>
  <c r="T287" i="12"/>
  <c r="K287" i="12"/>
  <c r="V288" i="12"/>
  <c r="T288" i="12"/>
  <c r="K288" i="12"/>
  <c r="V289" i="12"/>
  <c r="T289" i="12"/>
  <c r="K289" i="12"/>
  <c r="V290" i="12"/>
  <c r="T290" i="12"/>
  <c r="K290" i="12"/>
  <c r="V291" i="12"/>
  <c r="T291" i="12"/>
  <c r="K291" i="12"/>
  <c r="V292" i="12"/>
  <c r="T292" i="12"/>
  <c r="K292" i="12"/>
  <c r="V293" i="12"/>
  <c r="T293" i="12"/>
  <c r="K293" i="12"/>
  <c r="V294" i="12"/>
  <c r="T294" i="12"/>
  <c r="K294" i="12"/>
  <c r="V295" i="12"/>
  <c r="T295" i="12"/>
  <c r="K295" i="12"/>
  <c r="V296" i="12"/>
  <c r="T296" i="12"/>
  <c r="K296" i="12"/>
  <c r="V297" i="12"/>
  <c r="T297" i="12"/>
  <c r="K297" i="12"/>
  <c r="V298" i="12"/>
  <c r="T298" i="12"/>
  <c r="K298" i="12"/>
  <c r="V299" i="12"/>
  <c r="T299" i="12"/>
  <c r="K299" i="12"/>
  <c r="V300" i="12"/>
  <c r="T300" i="12"/>
  <c r="K300" i="12"/>
  <c r="V301" i="12"/>
  <c r="T301" i="12"/>
  <c r="K301" i="12"/>
  <c r="V302" i="12"/>
  <c r="T302" i="12"/>
  <c r="K302" i="12"/>
  <c r="V303" i="12"/>
  <c r="T303" i="12"/>
  <c r="K303" i="12"/>
  <c r="V304" i="12"/>
  <c r="T304" i="12"/>
  <c r="K304" i="12"/>
  <c r="V305" i="12"/>
  <c r="T305" i="12"/>
  <c r="K305" i="12"/>
  <c r="J281" i="12"/>
  <c r="AD281" i="12"/>
  <c r="I282" i="12"/>
  <c r="AR282" i="12"/>
  <c r="AP282" i="12"/>
  <c r="AG282" i="12"/>
  <c r="I283" i="12"/>
  <c r="AR283" i="12"/>
  <c r="AP283" i="12"/>
  <c r="AG283" i="12"/>
  <c r="I284" i="12"/>
  <c r="AR284" i="12"/>
  <c r="AP284" i="12"/>
  <c r="AG284" i="12"/>
  <c r="I285" i="12"/>
  <c r="AR285" i="12"/>
  <c r="AP285" i="12"/>
  <c r="AG285" i="12"/>
  <c r="I286" i="12"/>
  <c r="AR286" i="12"/>
  <c r="AP286" i="12"/>
  <c r="AG286" i="12"/>
  <c r="I287" i="12"/>
  <c r="AR287" i="12"/>
  <c r="AP287" i="12"/>
  <c r="AG287" i="12"/>
  <c r="I288" i="12"/>
  <c r="AR288" i="12"/>
  <c r="AP288" i="12"/>
  <c r="AG288" i="12"/>
  <c r="I289" i="12"/>
  <c r="AR289" i="12"/>
  <c r="AP289" i="12"/>
  <c r="AG289" i="12"/>
  <c r="I290" i="12"/>
  <c r="AR290" i="12"/>
  <c r="AP290" i="12"/>
  <c r="AG290" i="12"/>
  <c r="I291" i="12"/>
  <c r="AR291" i="12"/>
  <c r="AP291" i="12"/>
  <c r="AG291" i="12"/>
  <c r="I292" i="12"/>
  <c r="AR292" i="12"/>
  <c r="AP292" i="12"/>
  <c r="AG292" i="12"/>
  <c r="I293" i="12"/>
  <c r="AR293" i="12"/>
  <c r="AP293" i="12"/>
  <c r="AG293" i="12"/>
  <c r="I294" i="12"/>
  <c r="AR294" i="12"/>
  <c r="AP294" i="12"/>
  <c r="AG294" i="12"/>
  <c r="I295" i="12"/>
  <c r="AR295" i="12"/>
  <c r="AP295" i="12"/>
  <c r="AG295" i="12"/>
  <c r="I296" i="12"/>
  <c r="AR296" i="12"/>
  <c r="AP296" i="12"/>
  <c r="AG296" i="12"/>
  <c r="I297" i="12"/>
  <c r="AR297" i="12"/>
  <c r="AP297" i="12"/>
  <c r="AG297" i="12"/>
  <c r="I298" i="12"/>
  <c r="AR298" i="12"/>
  <c r="AP298" i="12"/>
  <c r="AG298" i="12"/>
  <c r="I299" i="12"/>
  <c r="AR299" i="12"/>
  <c r="AP299" i="12"/>
  <c r="AG299" i="12"/>
  <c r="I300" i="12"/>
  <c r="AR300" i="12"/>
  <c r="AP300" i="12"/>
  <c r="AG300" i="12"/>
  <c r="I301" i="12"/>
  <c r="AR301" i="12"/>
  <c r="AP301" i="12"/>
  <c r="AG301" i="12"/>
  <c r="I302" i="12"/>
  <c r="AR302" i="12"/>
  <c r="AP302" i="12"/>
  <c r="AG302" i="12"/>
  <c r="I303" i="12"/>
  <c r="AR303" i="12"/>
  <c r="AP303" i="12"/>
  <c r="AG303" i="12"/>
  <c r="I304" i="12"/>
  <c r="AR304" i="12"/>
  <c r="AP304" i="12"/>
  <c r="AG304" i="12"/>
  <c r="I305" i="12"/>
  <c r="AE305" i="12"/>
  <c r="AG305" i="12"/>
  <c r="I306" i="12"/>
  <c r="K306" i="12"/>
  <c r="AE306" i="12"/>
  <c r="AG306" i="12"/>
  <c r="I307" i="12"/>
  <c r="K307" i="12"/>
  <c r="AE307" i="12"/>
  <c r="AG307" i="12"/>
  <c r="I308" i="12"/>
  <c r="K308" i="12"/>
  <c r="AE308" i="12"/>
  <c r="AG308" i="12"/>
  <c r="I309" i="12"/>
  <c r="K309" i="12"/>
  <c r="AE309" i="12"/>
  <c r="AG309" i="12"/>
  <c r="AO309" i="12"/>
  <c r="AQ309" i="12"/>
  <c r="V310" i="12"/>
  <c r="T310" i="12"/>
  <c r="I310" i="12"/>
  <c r="K310" i="12"/>
  <c r="AD282" i="12"/>
  <c r="AD283" i="12"/>
  <c r="AD284" i="12"/>
  <c r="AD285" i="12"/>
  <c r="AD286" i="12"/>
  <c r="AD287" i="12"/>
  <c r="AD288" i="12"/>
  <c r="AD289" i="12"/>
  <c r="AD290" i="12"/>
  <c r="AD291" i="12"/>
  <c r="AD292" i="12"/>
  <c r="AD293" i="12"/>
  <c r="AD294" i="12"/>
  <c r="AD295" i="12"/>
  <c r="AD296" i="12"/>
  <c r="AD297" i="12"/>
  <c r="AD298" i="12"/>
  <c r="AD299" i="12"/>
  <c r="AD300" i="12"/>
  <c r="AD301" i="12"/>
  <c r="AD302" i="12"/>
  <c r="AD303" i="12"/>
  <c r="AD304" i="12"/>
  <c r="AD305" i="12"/>
  <c r="AP305" i="12"/>
  <c r="T306" i="12"/>
  <c r="AD306" i="12"/>
  <c r="AP306" i="12"/>
  <c r="T307" i="12"/>
  <c r="AD307" i="12"/>
  <c r="AP307" i="12"/>
  <c r="T308" i="12"/>
  <c r="AD308" i="12"/>
  <c r="AP308" i="12"/>
  <c r="T309" i="12"/>
  <c r="AD309" i="12"/>
  <c r="AP309" i="12"/>
  <c r="AE310" i="12"/>
  <c r="AG310" i="12"/>
  <c r="AO310" i="12"/>
  <c r="AQ310" i="12"/>
  <c r="I311" i="12"/>
  <c r="K311" i="12"/>
  <c r="AE311" i="12"/>
  <c r="AG311" i="12"/>
  <c r="AO311" i="12"/>
  <c r="AQ311" i="12"/>
  <c r="I312" i="12"/>
  <c r="K312" i="12"/>
  <c r="AE312" i="12"/>
  <c r="AG312" i="12"/>
  <c r="AO312" i="12"/>
  <c r="AQ312" i="12"/>
  <c r="I313" i="12"/>
  <c r="K313" i="12"/>
  <c r="AE313" i="12"/>
  <c r="AG313" i="12"/>
  <c r="AO313" i="12"/>
  <c r="AQ313" i="12"/>
  <c r="I314" i="12"/>
  <c r="K314" i="12"/>
  <c r="AE314" i="12"/>
  <c r="AG314" i="12"/>
  <c r="AO314" i="12"/>
  <c r="AQ314" i="12"/>
  <c r="I315" i="12"/>
  <c r="K315" i="12"/>
  <c r="AE315" i="12"/>
  <c r="AG315" i="12"/>
  <c r="AO315" i="12"/>
  <c r="AQ315" i="12"/>
  <c r="I316" i="12"/>
  <c r="K316" i="12"/>
  <c r="AE316" i="12"/>
  <c r="AG316" i="12"/>
  <c r="AO316" i="12"/>
  <c r="AQ316" i="12"/>
  <c r="I317" i="12"/>
  <c r="K317" i="12"/>
  <c r="AE317" i="12"/>
  <c r="AG317" i="12"/>
  <c r="I318" i="12"/>
  <c r="K318" i="12"/>
  <c r="AE318" i="12"/>
  <c r="AG318" i="12"/>
  <c r="I319" i="12"/>
  <c r="K319" i="12"/>
  <c r="AE319" i="12"/>
  <c r="AG319" i="12"/>
  <c r="I320" i="12"/>
  <c r="K320" i="12"/>
  <c r="AE320" i="12"/>
  <c r="AG320" i="12"/>
  <c r="I321" i="12"/>
  <c r="K321" i="12"/>
  <c r="AE321" i="12"/>
  <c r="AG321" i="12"/>
  <c r="I322" i="12"/>
  <c r="K322" i="12"/>
  <c r="AE322" i="12"/>
  <c r="AG322" i="12"/>
  <c r="I323" i="12"/>
  <c r="K323" i="12"/>
  <c r="AE323" i="12"/>
  <c r="AG323" i="12"/>
  <c r="I324" i="12"/>
  <c r="K324" i="12"/>
  <c r="AE324" i="12"/>
  <c r="AG324" i="12"/>
  <c r="I325" i="12"/>
  <c r="K325" i="12"/>
  <c r="AE325" i="12"/>
  <c r="AG325" i="12"/>
  <c r="I326" i="12"/>
  <c r="K326" i="12"/>
  <c r="AE326" i="12"/>
  <c r="AG326" i="12"/>
  <c r="I327" i="12"/>
  <c r="K327" i="12"/>
  <c r="AE327" i="12"/>
  <c r="AG327" i="12"/>
  <c r="I328" i="12"/>
  <c r="K328" i="12"/>
  <c r="AE328" i="12"/>
  <c r="AG328" i="12"/>
  <c r="I329" i="12"/>
  <c r="K329" i="12"/>
  <c r="AE329" i="12"/>
  <c r="AG329" i="12"/>
  <c r="I330" i="12"/>
  <c r="K330" i="12"/>
  <c r="AE330" i="12"/>
  <c r="AG330" i="12"/>
  <c r="I331" i="12"/>
  <c r="K331" i="12"/>
  <c r="AG331" i="12"/>
  <c r="AE331" i="12"/>
  <c r="AR331" i="12"/>
  <c r="W332" i="12"/>
  <c r="U332" i="12"/>
  <c r="L332" i="12"/>
  <c r="AD310" i="12"/>
  <c r="AP310" i="12"/>
  <c r="T311" i="12"/>
  <c r="AD311" i="12"/>
  <c r="AP311" i="12"/>
  <c r="T312" i="12"/>
  <c r="AD312" i="12"/>
  <c r="AP312" i="12"/>
  <c r="T313" i="12"/>
  <c r="AD313" i="12"/>
  <c r="AP313" i="12"/>
  <c r="T314" i="12"/>
  <c r="AD314" i="12"/>
  <c r="AP314" i="12"/>
  <c r="T315" i="12"/>
  <c r="AD315" i="12"/>
  <c r="AP315" i="12"/>
  <c r="T316" i="12"/>
  <c r="AD316" i="12"/>
  <c r="AP316" i="12"/>
  <c r="T317" i="12"/>
  <c r="AD317" i="12"/>
  <c r="AP317" i="12"/>
  <c r="T318" i="12"/>
  <c r="AD318" i="12"/>
  <c r="AP318" i="12"/>
  <c r="T319" i="12"/>
  <c r="AD319" i="12"/>
  <c r="AP319" i="12"/>
  <c r="T320" i="12"/>
  <c r="AD320" i="12"/>
  <c r="AP320" i="12"/>
  <c r="T321" i="12"/>
  <c r="AD321" i="12"/>
  <c r="AP321" i="12"/>
  <c r="T322" i="12"/>
  <c r="AD322" i="12"/>
  <c r="AP322" i="12"/>
  <c r="T323" i="12"/>
  <c r="AD323" i="12"/>
  <c r="AP323" i="12"/>
  <c r="T324" i="12"/>
  <c r="AD324" i="12"/>
  <c r="AP324" i="12"/>
  <c r="T325" i="12"/>
  <c r="AD325" i="12"/>
  <c r="AP325" i="12"/>
  <c r="T326" i="12"/>
  <c r="AD326" i="12"/>
  <c r="AP326" i="12"/>
  <c r="T327" i="12"/>
  <c r="AD327" i="12"/>
  <c r="AP327" i="12"/>
  <c r="T328" i="12"/>
  <c r="AD328" i="12"/>
  <c r="AP328" i="12"/>
  <c r="T329" i="12"/>
  <c r="AD329" i="12"/>
  <c r="AP329" i="12"/>
  <c r="T330" i="12"/>
  <c r="AD330" i="12"/>
  <c r="AP330" i="12"/>
  <c r="T331" i="12"/>
  <c r="AQ331" i="12"/>
  <c r="AO331" i="12"/>
  <c r="AD331" i="12"/>
  <c r="AF331" i="12"/>
  <c r="AP331" i="12"/>
  <c r="J332" i="12"/>
  <c r="AQ332" i="12"/>
  <c r="AO332" i="12"/>
  <c r="AD332" i="12"/>
  <c r="J333" i="12"/>
  <c r="L333" i="12"/>
  <c r="AD333" i="12"/>
  <c r="AF333" i="12"/>
  <c r="J334" i="12"/>
  <c r="L334" i="12"/>
  <c r="AD334" i="12"/>
  <c r="AF334" i="12"/>
  <c r="J335" i="12"/>
  <c r="L335" i="12"/>
  <c r="AD335" i="12"/>
  <c r="AF335" i="12"/>
  <c r="J336" i="12"/>
  <c r="L336" i="12"/>
  <c r="AD336" i="12"/>
  <c r="AF336" i="12"/>
  <c r="J337" i="12"/>
  <c r="L337" i="12"/>
  <c r="AD337" i="12"/>
  <c r="AF337" i="12"/>
  <c r="J338" i="12"/>
  <c r="L338" i="12"/>
  <c r="AD338" i="12"/>
  <c r="AF338" i="12"/>
  <c r="J339" i="12"/>
  <c r="L339" i="12"/>
  <c r="AD339" i="12"/>
  <c r="AF339" i="12"/>
  <c r="J340" i="12"/>
  <c r="L340" i="12"/>
  <c r="AD340" i="12"/>
  <c r="AF340" i="12"/>
  <c r="J341" i="12"/>
  <c r="L341" i="12"/>
  <c r="AD341" i="12"/>
  <c r="AF341" i="12"/>
  <c r="J342" i="12"/>
  <c r="L342" i="12"/>
  <c r="AD342" i="12"/>
  <c r="AF342" i="12"/>
  <c r="J343" i="12"/>
  <c r="L343" i="12"/>
  <c r="AD343" i="12"/>
  <c r="AF343" i="12"/>
  <c r="J344" i="12"/>
  <c r="L344" i="12"/>
  <c r="AD344" i="12"/>
  <c r="AF344" i="12"/>
  <c r="AP344" i="12"/>
  <c r="AR344" i="12"/>
  <c r="J345" i="12"/>
  <c r="L345" i="12"/>
  <c r="T345" i="12"/>
  <c r="V345" i="12"/>
  <c r="AD345" i="12"/>
  <c r="AF345" i="12"/>
  <c r="AP345" i="12"/>
  <c r="AR345" i="12"/>
  <c r="J346" i="12"/>
  <c r="L346" i="12"/>
  <c r="T346" i="12"/>
  <c r="V346" i="12"/>
  <c r="AD346" i="12"/>
  <c r="AF346" i="12"/>
  <c r="AP346" i="12"/>
  <c r="AR346" i="12"/>
  <c r="J347" i="12"/>
  <c r="L347" i="12"/>
  <c r="T347" i="12"/>
  <c r="V347" i="12"/>
  <c r="AQ347" i="12"/>
  <c r="AD347" i="12"/>
  <c r="AF347" i="12"/>
  <c r="AP347" i="12"/>
  <c r="AQ348" i="12"/>
  <c r="AO348" i="12"/>
  <c r="AD348" i="12"/>
  <c r="W349" i="12"/>
  <c r="U349" i="12"/>
  <c r="L349" i="12"/>
  <c r="AQ350" i="12"/>
  <c r="AO350" i="12"/>
  <c r="AD350" i="12"/>
  <c r="W351" i="12"/>
  <c r="U351" i="12"/>
  <c r="L351" i="12"/>
  <c r="AO352" i="12"/>
  <c r="AD352" i="12"/>
  <c r="I354" i="12"/>
  <c r="AR354" i="12"/>
  <c r="AP354" i="12"/>
  <c r="AE354" i="12"/>
  <c r="I356" i="12"/>
  <c r="AR356" i="12"/>
  <c r="AP356" i="12"/>
  <c r="AE356" i="12"/>
  <c r="I332" i="12"/>
  <c r="AE332" i="12"/>
  <c r="I333" i="12"/>
  <c r="U333" i="12"/>
  <c r="AE333" i="12"/>
  <c r="AO333" i="12"/>
  <c r="I334" i="12"/>
  <c r="U334" i="12"/>
  <c r="AE334" i="12"/>
  <c r="AO334" i="12"/>
  <c r="I335" i="12"/>
  <c r="U335" i="12"/>
  <c r="AE335" i="12"/>
  <c r="AO335" i="12"/>
  <c r="I336" i="12"/>
  <c r="U336" i="12"/>
  <c r="AE336" i="12"/>
  <c r="AO336" i="12"/>
  <c r="I337" i="12"/>
  <c r="U337" i="12"/>
  <c r="AE337" i="12"/>
  <c r="AO337" i="12"/>
  <c r="I338" i="12"/>
  <c r="U338" i="12"/>
  <c r="AE338" i="12"/>
  <c r="AO338" i="12"/>
  <c r="I339" i="12"/>
  <c r="U339" i="12"/>
  <c r="AE339" i="12"/>
  <c r="AO339" i="12"/>
  <c r="I340" i="12"/>
  <c r="U340" i="12"/>
  <c r="AE340" i="12"/>
  <c r="AO340" i="12"/>
  <c r="I341" i="12"/>
  <c r="U341" i="12"/>
  <c r="AE341" i="12"/>
  <c r="AO341" i="12"/>
  <c r="I342" i="12"/>
  <c r="U342" i="12"/>
  <c r="AE342" i="12"/>
  <c r="AO342" i="12"/>
  <c r="I343" i="12"/>
  <c r="U343" i="12"/>
  <c r="AE343" i="12"/>
  <c r="AO343" i="12"/>
  <c r="I344" i="12"/>
  <c r="U344" i="12"/>
  <c r="AE344" i="12"/>
  <c r="AO344" i="12"/>
  <c r="I345" i="12"/>
  <c r="U345" i="12"/>
  <c r="AE345" i="12"/>
  <c r="AO345" i="12"/>
  <c r="I346" i="12"/>
  <c r="U346" i="12"/>
  <c r="AE346" i="12"/>
  <c r="AO346" i="12"/>
  <c r="I347" i="12"/>
  <c r="U347" i="12"/>
  <c r="AE347" i="12"/>
  <c r="AG347" i="12"/>
  <c r="AO347" i="12"/>
  <c r="W348" i="12"/>
  <c r="U348" i="12"/>
  <c r="L348" i="12"/>
  <c r="AF348" i="12"/>
  <c r="J349" i="12"/>
  <c r="AQ349" i="12"/>
  <c r="AO349" i="12"/>
  <c r="AD349" i="12"/>
  <c r="W350" i="12"/>
  <c r="U350" i="12"/>
  <c r="L350" i="12"/>
  <c r="AF350" i="12"/>
  <c r="J351" i="12"/>
  <c r="AQ351" i="12"/>
  <c r="AO351" i="12"/>
  <c r="AD351" i="12"/>
  <c r="W352" i="12"/>
  <c r="U352" i="12"/>
  <c r="L352" i="12"/>
  <c r="AF352" i="12"/>
  <c r="AQ352" i="12"/>
  <c r="I353" i="12"/>
  <c r="AR353" i="12"/>
  <c r="AP353" i="12"/>
  <c r="AE353" i="12"/>
  <c r="I355" i="12"/>
  <c r="AR355" i="12"/>
  <c r="AP355" i="12"/>
  <c r="AE355" i="12"/>
  <c r="I357" i="12"/>
  <c r="AR357" i="12"/>
  <c r="AP357" i="12"/>
  <c r="AG357" i="12"/>
  <c r="I348" i="12"/>
  <c r="AE348" i="12"/>
  <c r="I349" i="12"/>
  <c r="AE349" i="12"/>
  <c r="I350" i="12"/>
  <c r="AE350" i="12"/>
  <c r="I351" i="12"/>
  <c r="AE351" i="12"/>
  <c r="I352" i="12"/>
  <c r="AR352" i="12"/>
  <c r="AP352" i="12"/>
  <c r="AE352" i="12"/>
  <c r="AG352" i="12"/>
  <c r="V353" i="12"/>
  <c r="T353" i="12"/>
  <c r="K353" i="12"/>
  <c r="V354" i="12"/>
  <c r="T354" i="12"/>
  <c r="K354" i="12"/>
  <c r="V355" i="12"/>
  <c r="T355" i="12"/>
  <c r="K355" i="12"/>
  <c r="V356" i="12"/>
  <c r="T356" i="12"/>
  <c r="K356" i="12"/>
  <c r="V357" i="12"/>
  <c r="T357" i="12"/>
  <c r="K357" i="12"/>
  <c r="AE357" i="12"/>
  <c r="S363" i="12"/>
  <c r="AD353" i="12"/>
  <c r="AD354" i="12"/>
  <c r="AD355" i="12"/>
  <c r="AD356" i="12"/>
  <c r="AD357" i="12"/>
  <c r="AC79" i="10"/>
  <c r="AA79" i="10"/>
  <c r="Y79" i="10"/>
  <c r="W79" i="10"/>
  <c r="T79" i="10"/>
  <c r="R79" i="10"/>
  <c r="P79" i="10"/>
  <c r="L79" i="10"/>
  <c r="AC78" i="10"/>
  <c r="AA78" i="10"/>
  <c r="Y78" i="10"/>
  <c r="W78" i="10"/>
  <c r="T78" i="10"/>
  <c r="AB78" i="10" s="1"/>
  <c r="R78" i="10"/>
  <c r="R77" i="10" s="1"/>
  <c r="P78" i="10"/>
  <c r="M78" i="10"/>
  <c r="I78" i="10"/>
  <c r="O78" i="10"/>
  <c r="N78" i="10"/>
  <c r="AA77" i="10"/>
  <c r="U77" i="10"/>
  <c r="AC77" i="10" s="1"/>
  <c r="S77" i="10"/>
  <c r="S69" i="10" s="1"/>
  <c r="Q77" i="10"/>
  <c r="AC76" i="10"/>
  <c r="AA76" i="10"/>
  <c r="Y76" i="10"/>
  <c r="W76" i="10"/>
  <c r="T76" i="10"/>
  <c r="R76" i="10"/>
  <c r="P76" i="10"/>
  <c r="AC75" i="10"/>
  <c r="AA75" i="10"/>
  <c r="Y75" i="10"/>
  <c r="W75" i="10"/>
  <c r="T75" i="10"/>
  <c r="AB75" i="10" s="1"/>
  <c r="R75" i="10"/>
  <c r="R74" i="10" s="1"/>
  <c r="P75" i="10"/>
  <c r="N75" i="10"/>
  <c r="U74" i="10"/>
  <c r="S74" i="10"/>
  <c r="Q74" i="10"/>
  <c r="Q69" i="10" s="1"/>
  <c r="AC73" i="10"/>
  <c r="AA73" i="10"/>
  <c r="Y73" i="10"/>
  <c r="W73" i="10"/>
  <c r="T73" i="10"/>
  <c r="R73" i="10"/>
  <c r="P73" i="10"/>
  <c r="L73" i="10"/>
  <c r="E71" i="10"/>
  <c r="AC72" i="10"/>
  <c r="AA72" i="10"/>
  <c r="Y72" i="10"/>
  <c r="W72" i="10"/>
  <c r="T72" i="10"/>
  <c r="AB72" i="10" s="1"/>
  <c r="R72" i="10"/>
  <c r="P72" i="10"/>
  <c r="M72" i="10"/>
  <c r="I72" i="10"/>
  <c r="O72" i="10"/>
  <c r="N72" i="10"/>
  <c r="AA71" i="10"/>
  <c r="U71" i="10"/>
  <c r="AC71" i="10" s="1"/>
  <c r="S71" i="10"/>
  <c r="R71" i="10"/>
  <c r="R69" i="10" s="1"/>
  <c r="Q71" i="10"/>
  <c r="G71" i="10"/>
  <c r="O71" i="10" s="1"/>
  <c r="F71" i="10"/>
  <c r="D71" i="10"/>
  <c r="C71" i="10"/>
  <c r="B71" i="10"/>
  <c r="N71" i="10" s="1"/>
  <c r="AC62" i="10"/>
  <c r="AB62" i="10"/>
  <c r="AA62" i="10"/>
  <c r="Z62" i="10"/>
  <c r="Y62" i="10"/>
  <c r="X62" i="10"/>
  <c r="W62" i="10"/>
  <c r="V62" i="10"/>
  <c r="N62" i="10"/>
  <c r="L62" i="10"/>
  <c r="J62" i="10"/>
  <c r="H62" i="10"/>
  <c r="O62" i="10"/>
  <c r="AC61" i="10"/>
  <c r="AB61" i="10"/>
  <c r="AA61" i="10"/>
  <c r="Z61" i="10"/>
  <c r="Y61" i="10"/>
  <c r="X61" i="10"/>
  <c r="W61" i="10"/>
  <c r="V61" i="10"/>
  <c r="N61" i="10"/>
  <c r="L61" i="10"/>
  <c r="J61" i="10"/>
  <c r="H61" i="10"/>
  <c r="O61" i="10"/>
  <c r="AC60" i="10"/>
  <c r="AB60" i="10"/>
  <c r="AA60" i="10"/>
  <c r="Z60" i="10"/>
  <c r="Y60" i="10"/>
  <c r="X60" i="10"/>
  <c r="W60" i="10"/>
  <c r="V60" i="10"/>
  <c r="N60" i="10"/>
  <c r="L60" i="10"/>
  <c r="J60" i="10"/>
  <c r="H60" i="10"/>
  <c r="O60" i="10"/>
  <c r="AC59" i="10"/>
  <c r="AB59" i="10"/>
  <c r="AA59" i="10"/>
  <c r="Z59" i="10"/>
  <c r="Y59" i="10"/>
  <c r="X59" i="10"/>
  <c r="W59" i="10"/>
  <c r="V59" i="10"/>
  <c r="N59" i="10"/>
  <c r="L59" i="10"/>
  <c r="J59" i="10"/>
  <c r="H59" i="10"/>
  <c r="O59" i="10"/>
  <c r="AC58" i="10"/>
  <c r="AB58" i="10"/>
  <c r="AA58" i="10"/>
  <c r="Z58" i="10"/>
  <c r="Y58" i="10"/>
  <c r="X58" i="10"/>
  <c r="W58" i="10"/>
  <c r="V58" i="10"/>
  <c r="N58" i="10"/>
  <c r="L58" i="10"/>
  <c r="J58" i="10"/>
  <c r="H58" i="10"/>
  <c r="O58" i="10"/>
  <c r="AC57" i="10"/>
  <c r="AB57" i="10"/>
  <c r="AA57" i="10"/>
  <c r="Z57" i="10"/>
  <c r="Y57" i="10"/>
  <c r="X57" i="10"/>
  <c r="W57" i="10"/>
  <c r="V57" i="10"/>
  <c r="N57" i="10"/>
  <c r="L57" i="10"/>
  <c r="J57" i="10"/>
  <c r="H57" i="10"/>
  <c r="O57" i="10"/>
  <c r="AC56" i="10"/>
  <c r="AB56" i="10"/>
  <c r="AA56" i="10"/>
  <c r="Z56" i="10"/>
  <c r="Y56" i="10"/>
  <c r="X56" i="10"/>
  <c r="W56" i="10"/>
  <c r="V56" i="10"/>
  <c r="N56" i="10"/>
  <c r="L56" i="10"/>
  <c r="J56" i="10"/>
  <c r="H56" i="10"/>
  <c r="O56" i="10"/>
  <c r="AC55" i="10"/>
  <c r="AB55" i="10"/>
  <c r="AA55" i="10"/>
  <c r="Z55" i="10"/>
  <c r="Y55" i="10"/>
  <c r="X55" i="10"/>
  <c r="W55" i="10"/>
  <c r="V55" i="10"/>
  <c r="N55" i="10"/>
  <c r="L55" i="10"/>
  <c r="J55" i="10"/>
  <c r="H55" i="10"/>
  <c r="O55" i="10"/>
  <c r="AC54" i="10"/>
  <c r="AB54" i="10"/>
  <c r="AA54" i="10"/>
  <c r="Z54" i="10"/>
  <c r="Y54" i="10"/>
  <c r="X54" i="10"/>
  <c r="W54" i="10"/>
  <c r="V54" i="10"/>
  <c r="N54" i="10"/>
  <c r="L54" i="10"/>
  <c r="J54" i="10"/>
  <c r="H54" i="10"/>
  <c r="O54" i="10"/>
  <c r="AC53" i="10"/>
  <c r="AB53" i="10"/>
  <c r="AA53" i="10"/>
  <c r="Z53" i="10"/>
  <c r="Y53" i="10"/>
  <c r="X53" i="10"/>
  <c r="W53" i="10"/>
  <c r="V53" i="10"/>
  <c r="N53" i="10"/>
  <c r="L53" i="10"/>
  <c r="J53" i="10"/>
  <c r="H53" i="10"/>
  <c r="O53" i="10"/>
  <c r="AC52" i="10"/>
  <c r="AB52" i="10"/>
  <c r="AA52" i="10"/>
  <c r="Z52" i="10"/>
  <c r="Y52" i="10"/>
  <c r="X52" i="10"/>
  <c r="W52" i="10"/>
  <c r="V52" i="10"/>
  <c r="N52" i="10"/>
  <c r="L52" i="10"/>
  <c r="J52" i="10"/>
  <c r="H52" i="10"/>
  <c r="O52" i="10"/>
  <c r="AC51" i="10"/>
  <c r="AB51" i="10"/>
  <c r="AA51" i="10"/>
  <c r="Z51" i="10"/>
  <c r="Y51" i="10"/>
  <c r="X51" i="10"/>
  <c r="W51" i="10"/>
  <c r="V51" i="10"/>
  <c r="N51" i="10"/>
  <c r="L51" i="10"/>
  <c r="J51" i="10"/>
  <c r="H51" i="10"/>
  <c r="O51" i="10"/>
  <c r="AC50" i="10"/>
  <c r="AB50" i="10"/>
  <c r="AA50" i="10"/>
  <c r="Z50" i="10"/>
  <c r="Y50" i="10"/>
  <c r="X50" i="10"/>
  <c r="W50" i="10"/>
  <c r="V50" i="10"/>
  <c r="N50" i="10"/>
  <c r="L50" i="10"/>
  <c r="J50" i="10"/>
  <c r="H50" i="10"/>
  <c r="O50" i="10"/>
  <c r="AC49" i="10"/>
  <c r="AB49" i="10"/>
  <c r="AA49" i="10"/>
  <c r="Z49" i="10"/>
  <c r="Y49" i="10"/>
  <c r="X49" i="10"/>
  <c r="W49" i="10"/>
  <c r="V49" i="10"/>
  <c r="N49" i="10"/>
  <c r="L49" i="10"/>
  <c r="J49" i="10"/>
  <c r="H49" i="10"/>
  <c r="O49" i="10"/>
  <c r="AC48" i="10"/>
  <c r="AB48" i="10"/>
  <c r="AA48" i="10"/>
  <c r="Z48" i="10"/>
  <c r="Y48" i="10"/>
  <c r="X48" i="10"/>
  <c r="W48" i="10"/>
  <c r="V48" i="10"/>
  <c r="N48" i="10"/>
  <c r="L48" i="10"/>
  <c r="J48" i="10"/>
  <c r="H48" i="10"/>
  <c r="O48" i="10"/>
  <c r="AC47" i="10"/>
  <c r="AB47" i="10"/>
  <c r="AA47" i="10"/>
  <c r="Z47" i="10"/>
  <c r="Y47" i="10"/>
  <c r="X47" i="10"/>
  <c r="W47" i="10"/>
  <c r="V47" i="10"/>
  <c r="N47" i="10"/>
  <c r="L47" i="10"/>
  <c r="J47" i="10"/>
  <c r="H47" i="10"/>
  <c r="O47" i="10"/>
  <c r="AC46" i="10"/>
  <c r="AB46" i="10"/>
  <c r="AA46" i="10"/>
  <c r="Z46" i="10"/>
  <c r="Y46" i="10"/>
  <c r="X46" i="10"/>
  <c r="W46" i="10"/>
  <c r="V46" i="10"/>
  <c r="N46" i="10"/>
  <c r="L46" i="10"/>
  <c r="J46" i="10"/>
  <c r="H46" i="10"/>
  <c r="O46" i="10"/>
  <c r="AC45" i="10"/>
  <c r="AB45" i="10"/>
  <c r="AA45" i="10"/>
  <c r="Z45" i="10"/>
  <c r="Y45" i="10"/>
  <c r="X45" i="10"/>
  <c r="W45" i="10"/>
  <c r="V45" i="10"/>
  <c r="N45" i="10"/>
  <c r="L45" i="10"/>
  <c r="J45" i="10"/>
  <c r="H45" i="10"/>
  <c r="O45" i="10"/>
  <c r="AC44" i="10"/>
  <c r="AB44" i="10"/>
  <c r="AA44" i="10"/>
  <c r="Z44" i="10"/>
  <c r="Y44" i="10"/>
  <c r="X44" i="10"/>
  <c r="W44" i="10"/>
  <c r="V44" i="10"/>
  <c r="N44" i="10"/>
  <c r="L44" i="10"/>
  <c r="J44" i="10"/>
  <c r="H44" i="10"/>
  <c r="G44" i="10"/>
  <c r="O44" i="10" s="1"/>
  <c r="E44" i="10"/>
  <c r="C44" i="10"/>
  <c r="U43" i="10"/>
  <c r="T43" i="10"/>
  <c r="S43" i="10"/>
  <c r="R43" i="10"/>
  <c r="Q43" i="10"/>
  <c r="P43" i="10"/>
  <c r="G43" i="10"/>
  <c r="F43" i="10"/>
  <c r="E43" i="10"/>
  <c r="D43" i="10"/>
  <c r="C43" i="10"/>
  <c r="B43" i="10"/>
  <c r="AB42" i="10"/>
  <c r="N42" i="10"/>
  <c r="L42" i="10"/>
  <c r="J42" i="10"/>
  <c r="H42" i="10"/>
  <c r="AC41" i="10"/>
  <c r="AB41" i="10"/>
  <c r="AA41" i="10"/>
  <c r="Z41" i="10"/>
  <c r="Y41" i="10"/>
  <c r="X41" i="10"/>
  <c r="W41" i="10"/>
  <c r="V41" i="10"/>
  <c r="N41" i="10"/>
  <c r="L41" i="10"/>
  <c r="J41" i="10"/>
  <c r="H41" i="10"/>
  <c r="O41" i="10"/>
  <c r="AB40" i="10"/>
  <c r="N40" i="10"/>
  <c r="L40" i="10"/>
  <c r="J40" i="10"/>
  <c r="H40" i="10"/>
  <c r="AC39" i="10"/>
  <c r="AB39" i="10"/>
  <c r="AA39" i="10"/>
  <c r="Z39" i="10"/>
  <c r="Y39" i="10"/>
  <c r="X39" i="10"/>
  <c r="W39" i="10"/>
  <c r="V39" i="10"/>
  <c r="N39" i="10"/>
  <c r="L39" i="10"/>
  <c r="J39" i="10"/>
  <c r="H39" i="10"/>
  <c r="O39" i="10"/>
  <c r="AC38" i="10"/>
  <c r="AB38" i="10"/>
  <c r="AA38" i="10"/>
  <c r="Z38" i="10"/>
  <c r="Y38" i="10"/>
  <c r="X38" i="10"/>
  <c r="W38" i="10"/>
  <c r="V38" i="10"/>
  <c r="N38" i="10"/>
  <c r="L38" i="10"/>
  <c r="J38" i="10"/>
  <c r="H38" i="10"/>
  <c r="G38" i="10"/>
  <c r="E38" i="10"/>
  <c r="C38" i="10"/>
  <c r="AC37" i="10"/>
  <c r="AB37" i="10"/>
  <c r="AA37" i="10"/>
  <c r="Z37" i="10"/>
  <c r="Y37" i="10"/>
  <c r="W37" i="10"/>
  <c r="X37" i="10"/>
  <c r="N37" i="10"/>
  <c r="L37" i="10"/>
  <c r="J37" i="10"/>
  <c r="H37" i="10"/>
  <c r="O37" i="10"/>
  <c r="AC36" i="10"/>
  <c r="AB36" i="10"/>
  <c r="AA36" i="10"/>
  <c r="Z36" i="10"/>
  <c r="Y36" i="10"/>
  <c r="W36" i="10"/>
  <c r="X36" i="10"/>
  <c r="K36" i="10"/>
  <c r="N36" i="10"/>
  <c r="AC35" i="10"/>
  <c r="AA35" i="10"/>
  <c r="Y35" i="10"/>
  <c r="W35" i="10"/>
  <c r="L35" i="10"/>
  <c r="AC34" i="10"/>
  <c r="AB34" i="10"/>
  <c r="AA34" i="10"/>
  <c r="Z34" i="10"/>
  <c r="Y34" i="10"/>
  <c r="W34" i="10"/>
  <c r="X34" i="10"/>
  <c r="M34" i="10"/>
  <c r="I34" i="10"/>
  <c r="O34" i="10"/>
  <c r="N34" i="10"/>
  <c r="AC33" i="10"/>
  <c r="AA33" i="10"/>
  <c r="Y33" i="10"/>
  <c r="W33" i="10"/>
  <c r="J33" i="10"/>
  <c r="U31" i="10"/>
  <c r="T31" i="10"/>
  <c r="S31" i="10"/>
  <c r="R31" i="10"/>
  <c r="Q31" i="10"/>
  <c r="P31" i="10"/>
  <c r="AC30" i="10"/>
  <c r="AB30" i="10"/>
  <c r="AA30" i="10"/>
  <c r="Z30" i="10"/>
  <c r="Y30" i="10"/>
  <c r="X30" i="10"/>
  <c r="W30" i="10"/>
  <c r="V30" i="10"/>
  <c r="N30" i="10"/>
  <c r="L30" i="10"/>
  <c r="J30" i="10"/>
  <c r="H30" i="10"/>
  <c r="O30" i="10"/>
  <c r="AC29" i="10"/>
  <c r="AB29" i="10"/>
  <c r="AA29" i="10"/>
  <c r="Z29" i="10"/>
  <c r="Y29" i="10"/>
  <c r="X29" i="10"/>
  <c r="W29" i="10"/>
  <c r="V29" i="10"/>
  <c r="N29" i="10"/>
  <c r="L29" i="10"/>
  <c r="J29" i="10"/>
  <c r="H29" i="10"/>
  <c r="O29" i="10"/>
  <c r="AC28" i="10"/>
  <c r="AA28" i="10"/>
  <c r="Y28" i="10"/>
  <c r="W28" i="10"/>
  <c r="L28" i="10"/>
  <c r="AC27" i="10"/>
  <c r="AA27" i="10"/>
  <c r="Y27" i="10"/>
  <c r="W27" i="10"/>
  <c r="X27" i="10"/>
  <c r="AB27" i="10"/>
  <c r="N27" i="10"/>
  <c r="AC26" i="10"/>
  <c r="AB26" i="10"/>
  <c r="AA26" i="10"/>
  <c r="Z26" i="10"/>
  <c r="Y26" i="10"/>
  <c r="W26" i="10"/>
  <c r="X26" i="10"/>
  <c r="O26" i="10"/>
  <c r="N26" i="10"/>
  <c r="AC25" i="10"/>
  <c r="AA25" i="10"/>
  <c r="Y25" i="10"/>
  <c r="W25" i="10"/>
  <c r="AB25" i="10"/>
  <c r="N25" i="10"/>
  <c r="E23" i="10"/>
  <c r="C23" i="10"/>
  <c r="U23" i="10"/>
  <c r="AC23" i="10" s="1"/>
  <c r="T23" i="10"/>
  <c r="AB23" i="10" s="1"/>
  <c r="S23" i="10"/>
  <c r="R23" i="10"/>
  <c r="Q23" i="10"/>
  <c r="P23" i="10"/>
  <c r="F23" i="10"/>
  <c r="D23" i="10"/>
  <c r="B23" i="10"/>
  <c r="AB22" i="10"/>
  <c r="Z22" i="10"/>
  <c r="X22" i="10"/>
  <c r="V22" i="10"/>
  <c r="AC22" i="10"/>
  <c r="N22" i="10"/>
  <c r="L22" i="10"/>
  <c r="J22" i="10"/>
  <c r="H22" i="10"/>
  <c r="G22" i="10"/>
  <c r="O22" i="10" s="1"/>
  <c r="E22" i="10"/>
  <c r="C22" i="10"/>
  <c r="AC21" i="10"/>
  <c r="AB21" i="10"/>
  <c r="AA21" i="10"/>
  <c r="Z21" i="10"/>
  <c r="Y21" i="10"/>
  <c r="X21" i="10"/>
  <c r="W21" i="10"/>
  <c r="V21" i="10"/>
  <c r="O21" i="10"/>
  <c r="N21" i="10"/>
  <c r="M21" i="10"/>
  <c r="L21" i="10"/>
  <c r="K21" i="10"/>
  <c r="J21" i="10"/>
  <c r="I21" i="10"/>
  <c r="H21" i="10"/>
  <c r="AC20" i="10"/>
  <c r="AA20" i="10"/>
  <c r="Y20" i="10"/>
  <c r="W20" i="10"/>
  <c r="AB20" i="10"/>
  <c r="AC19" i="10"/>
  <c r="AB19" i="10"/>
  <c r="AA19" i="10"/>
  <c r="Z19" i="10"/>
  <c r="Y19" i="10"/>
  <c r="W19" i="10"/>
  <c r="X19" i="10"/>
  <c r="O19" i="10"/>
  <c r="N19" i="10"/>
  <c r="AC18" i="10"/>
  <c r="AA18" i="10"/>
  <c r="Y18" i="10"/>
  <c r="W18" i="10"/>
  <c r="AB18" i="10"/>
  <c r="P15" i="10"/>
  <c r="P10" i="10" s="1"/>
  <c r="P63" i="10" s="1"/>
  <c r="N18" i="10"/>
  <c r="E15" i="10"/>
  <c r="C15" i="10"/>
  <c r="AC17" i="10"/>
  <c r="AB17" i="10"/>
  <c r="AA17" i="10"/>
  <c r="Z17" i="10"/>
  <c r="Y17" i="10"/>
  <c r="W17" i="10"/>
  <c r="R15" i="10"/>
  <c r="R10" i="10" s="1"/>
  <c r="R63" i="10" s="1"/>
  <c r="O17" i="10"/>
  <c r="N17" i="10"/>
  <c r="U15" i="10"/>
  <c r="Q15" i="10"/>
  <c r="Q10" i="10" s="1"/>
  <c r="Q63" i="10" s="1"/>
  <c r="AC14" i="10"/>
  <c r="AC13" i="10"/>
  <c r="O13" i="10"/>
  <c r="N13" i="10"/>
  <c r="U82" i="10"/>
  <c r="AB12" i="10"/>
  <c r="R82" i="10"/>
  <c r="Q82" i="10"/>
  <c r="P82" i="10"/>
  <c r="O12" i="10"/>
  <c r="N12" i="10"/>
  <c r="U10" i="10"/>
  <c r="U63" i="10" s="1"/>
  <c r="AB7" i="10"/>
  <c r="N7" i="10"/>
  <c r="P6" i="10"/>
  <c r="B6" i="10"/>
  <c r="A3" i="10"/>
  <c r="R7" i="10" s="1"/>
  <c r="C48" i="9"/>
  <c r="C33" i="9"/>
  <c r="C25" i="9"/>
  <c r="C10" i="9"/>
  <c r="A3" i="9"/>
  <c r="A8" i="8"/>
  <c r="A9" i="8" s="1"/>
  <c r="A10" i="8" s="1"/>
  <c r="A11" i="8" s="1"/>
  <c r="A12" i="8" s="1"/>
  <c r="FD301" i="8"/>
  <c r="FD300" i="8"/>
  <c r="FD299" i="8"/>
  <c r="FD298" i="8"/>
  <c r="FD297" i="8"/>
  <c r="FD296" i="8"/>
  <c r="FD295" i="8"/>
  <c r="FD294" i="8"/>
  <c r="FD293" i="8"/>
  <c r="FD292" i="8"/>
  <c r="FD291" i="8"/>
  <c r="FD290" i="8"/>
  <c r="FD289" i="8"/>
  <c r="FD288" i="8"/>
  <c r="FD287" i="8"/>
  <c r="FD286" i="8"/>
  <c r="FD285" i="8"/>
  <c r="FD284" i="8"/>
  <c r="FD283" i="8"/>
  <c r="FD282" i="8"/>
  <c r="FD281" i="8"/>
  <c r="FD280" i="8"/>
  <c r="FD279" i="8"/>
  <c r="FD278" i="8"/>
  <c r="FD277" i="8"/>
  <c r="FD276" i="8"/>
  <c r="FD275" i="8"/>
  <c r="FD274" i="8"/>
  <c r="FD273" i="8"/>
  <c r="FD272" i="8"/>
  <c r="FD271" i="8"/>
  <c r="FD270" i="8"/>
  <c r="FD269" i="8"/>
  <c r="FD268" i="8"/>
  <c r="FD267" i="8"/>
  <c r="FD266" i="8"/>
  <c r="FD265" i="8"/>
  <c r="FD264" i="8"/>
  <c r="FD263" i="8"/>
  <c r="FD262" i="8"/>
  <c r="FD261" i="8"/>
  <c r="FD260" i="8"/>
  <c r="FD259" i="8"/>
  <c r="FD258" i="8"/>
  <c r="FD257" i="8"/>
  <c r="FD256" i="8"/>
  <c r="FD255" i="8"/>
  <c r="FD254" i="8"/>
  <c r="FD253" i="8"/>
  <c r="FD252" i="8"/>
  <c r="FD251" i="8"/>
  <c r="FD250" i="8"/>
  <c r="FD249" i="8"/>
  <c r="FD248" i="8"/>
  <c r="FD247" i="8"/>
  <c r="FD246" i="8"/>
  <c r="FD245" i="8"/>
  <c r="FD244" i="8"/>
  <c r="FD243" i="8"/>
  <c r="FD242" i="8"/>
  <c r="FD241" i="8"/>
  <c r="FD240" i="8"/>
  <c r="FD239" i="8"/>
  <c r="FD238" i="8"/>
  <c r="FD237" i="8"/>
  <c r="FD236" i="8"/>
  <c r="FD235" i="8"/>
  <c r="FD234" i="8"/>
  <c r="FD233" i="8"/>
  <c r="FD232" i="8"/>
  <c r="FD231" i="8"/>
  <c r="FD230" i="8"/>
  <c r="FD229" i="8"/>
  <c r="FD228" i="8"/>
  <c r="FD227" i="8"/>
  <c r="FD226" i="8"/>
  <c r="FD225" i="8"/>
  <c r="FD224" i="8"/>
  <c r="FD223" i="8"/>
  <c r="FD222" i="8"/>
  <c r="FD221" i="8"/>
  <c r="FD220" i="8"/>
  <c r="FD219" i="8"/>
  <c r="FD218" i="8"/>
  <c r="FD217" i="8"/>
  <c r="FD216" i="8"/>
  <c r="FD215" i="8"/>
  <c r="FD214" i="8"/>
  <c r="FD213" i="8"/>
  <c r="FD212" i="8"/>
  <c r="FD211" i="8"/>
  <c r="FD210" i="8"/>
  <c r="FD209" i="8"/>
  <c r="FD208" i="8"/>
  <c r="FD207" i="8"/>
  <c r="FD206" i="8"/>
  <c r="FD205" i="8"/>
  <c r="FD204" i="8"/>
  <c r="FD203" i="8"/>
  <c r="FD202" i="8"/>
  <c r="FD201" i="8"/>
  <c r="FD200" i="8"/>
  <c r="FD199" i="8"/>
  <c r="FD198" i="8"/>
  <c r="FD197" i="8"/>
  <c r="FD196" i="8"/>
  <c r="FD195" i="8"/>
  <c r="FD194" i="8"/>
  <c r="FD193" i="8"/>
  <c r="FD192" i="8"/>
  <c r="FD191" i="8"/>
  <c r="FD190" i="8"/>
  <c r="FD189" i="8"/>
  <c r="FD188" i="8"/>
  <c r="FD187" i="8"/>
  <c r="FD186" i="8"/>
  <c r="FD185" i="8"/>
  <c r="FD184" i="8"/>
  <c r="FD183" i="8"/>
  <c r="FD182" i="8"/>
  <c r="FD181" i="8"/>
  <c r="FD180" i="8"/>
  <c r="FD179" i="8"/>
  <c r="FD178" i="8"/>
  <c r="FD177" i="8"/>
  <c r="FD176" i="8"/>
  <c r="FD175" i="8"/>
  <c r="FD174" i="8"/>
  <c r="FD173" i="8"/>
  <c r="FD172" i="8"/>
  <c r="FD171" i="8"/>
  <c r="FD170" i="8"/>
  <c r="FD169" i="8"/>
  <c r="FD168" i="8"/>
  <c r="FD167" i="8"/>
  <c r="FD166" i="8"/>
  <c r="FD165" i="8"/>
  <c r="FD164" i="8"/>
  <c r="FD163" i="8"/>
  <c r="FD162" i="8"/>
  <c r="FD161" i="8"/>
  <c r="FD160" i="8"/>
  <c r="FD159" i="8"/>
  <c r="FD158" i="8"/>
  <c r="FD157" i="8"/>
  <c r="FD156" i="8"/>
  <c r="FD155" i="8"/>
  <c r="FD154" i="8"/>
  <c r="FD153" i="8"/>
  <c r="FD152" i="8"/>
  <c r="FD151" i="8"/>
  <c r="FD150" i="8"/>
  <c r="FD149" i="8"/>
  <c r="FD148" i="8"/>
  <c r="FD147" i="8"/>
  <c r="FD146" i="8"/>
  <c r="FD145" i="8"/>
  <c r="FD144" i="8"/>
  <c r="FD143" i="8"/>
  <c r="FD142" i="8"/>
  <c r="FD141" i="8"/>
  <c r="FD140" i="8"/>
  <c r="FD139" i="8"/>
  <c r="FD138" i="8"/>
  <c r="FD137" i="8"/>
  <c r="FD136" i="8"/>
  <c r="FD135" i="8"/>
  <c r="FD134" i="8"/>
  <c r="FD133" i="8"/>
  <c r="FD132" i="8"/>
  <c r="FD131" i="8"/>
  <c r="FD130" i="8"/>
  <c r="FD129" i="8"/>
  <c r="FD128" i="8"/>
  <c r="FD127" i="8"/>
  <c r="FD126" i="8"/>
  <c r="FD125" i="8"/>
  <c r="FD124" i="8"/>
  <c r="FD123" i="8"/>
  <c r="FD122" i="8"/>
  <c r="FD121" i="8"/>
  <c r="FD120" i="8"/>
  <c r="FD119" i="8"/>
  <c r="FD118" i="8"/>
  <c r="FD117" i="8"/>
  <c r="FD116" i="8"/>
  <c r="FD115" i="8"/>
  <c r="FD114" i="8"/>
  <c r="FD113" i="8"/>
  <c r="FD112" i="8"/>
  <c r="FD111" i="8"/>
  <c r="FD110" i="8"/>
  <c r="FD109" i="8"/>
  <c r="FD108" i="8"/>
  <c r="FD107" i="8"/>
  <c r="FD106" i="8"/>
  <c r="FD105" i="8"/>
  <c r="FD104" i="8"/>
  <c r="FD103" i="8"/>
  <c r="FD102" i="8"/>
  <c r="FD101" i="8"/>
  <c r="FD100" i="8"/>
  <c r="FD99" i="8"/>
  <c r="FD98" i="8"/>
  <c r="FD97" i="8"/>
  <c r="FD96" i="8"/>
  <c r="FD95" i="8"/>
  <c r="FD94" i="8"/>
  <c r="FD93" i="8"/>
  <c r="FD92" i="8"/>
  <c r="FD91" i="8"/>
  <c r="FD90" i="8"/>
  <c r="FD89" i="8"/>
  <c r="FD88" i="8"/>
  <c r="FD87" i="8"/>
  <c r="FD86" i="8"/>
  <c r="FD85" i="8"/>
  <c r="FD84" i="8"/>
  <c r="FD83" i="8"/>
  <c r="FD82" i="8"/>
  <c r="FD81" i="8"/>
  <c r="FD80" i="8"/>
  <c r="FD79" i="8"/>
  <c r="FD78" i="8"/>
  <c r="FD77" i="8"/>
  <c r="FD76" i="8"/>
  <c r="FD75" i="8"/>
  <c r="FD74" i="8"/>
  <c r="FD73" i="8"/>
  <c r="FD72" i="8"/>
  <c r="FD71" i="8"/>
  <c r="FD70" i="8"/>
  <c r="FD69" i="8"/>
  <c r="FD68" i="8"/>
  <c r="FD67" i="8"/>
  <c r="FD66" i="8"/>
  <c r="FD65" i="8"/>
  <c r="FD64" i="8"/>
  <c r="FD63" i="8"/>
  <c r="FD62" i="8"/>
  <c r="FD61" i="8"/>
  <c r="FD60" i="8"/>
  <c r="FD59" i="8"/>
  <c r="FD58" i="8"/>
  <c r="FD57" i="8"/>
  <c r="FD56" i="8"/>
  <c r="FD55" i="8"/>
  <c r="FD54" i="8"/>
  <c r="FD53" i="8"/>
  <c r="FD52" i="8"/>
  <c r="FD51" i="8"/>
  <c r="FD50" i="8"/>
  <c r="FD49" i="8"/>
  <c r="FD48" i="8"/>
  <c r="FD47" i="8"/>
  <c r="EU47" i="8"/>
  <c r="ET47" i="8"/>
  <c r="ES47" i="8"/>
  <c r="ER47" i="8"/>
  <c r="EQ47" i="8"/>
  <c r="EP47" i="8"/>
  <c r="EN47" i="8"/>
  <c r="EM47" i="8"/>
  <c r="EL47" i="8"/>
  <c r="EK47" i="8"/>
  <c r="EJ47" i="8"/>
  <c r="EI47" i="8"/>
  <c r="EH47" i="8"/>
  <c r="EG47" i="8"/>
  <c r="EF47" i="8"/>
  <c r="EE47" i="8"/>
  <c r="ED47" i="8"/>
  <c r="EC47" i="8"/>
  <c r="EB47" i="8"/>
  <c r="EA47" i="8"/>
  <c r="DZ47" i="8"/>
  <c r="DY47" i="8"/>
  <c r="DX47" i="8"/>
  <c r="DW47" i="8"/>
  <c r="DV47" i="8"/>
  <c r="DU47" i="8"/>
  <c r="DT47" i="8"/>
  <c r="DO47" i="8"/>
  <c r="DN47" i="8"/>
  <c r="DM47" i="8"/>
  <c r="DJ47" i="8"/>
  <c r="DI47" i="8"/>
  <c r="DH47" i="8"/>
  <c r="DE47" i="8"/>
  <c r="DD47" i="8"/>
  <c r="DC47" i="8"/>
  <c r="CZ47" i="8"/>
  <c r="CY47" i="8"/>
  <c r="CX47" i="8"/>
  <c r="CU47" i="8"/>
  <c r="CT47" i="8"/>
  <c r="CS47" i="8"/>
  <c r="CP47" i="8"/>
  <c r="CO47" i="8"/>
  <c r="CN47" i="8"/>
  <c r="CK47" i="8"/>
  <c r="CJ47" i="8"/>
  <c r="CI47" i="8"/>
  <c r="CF47" i="8"/>
  <c r="CE47" i="8"/>
  <c r="CD47" i="8"/>
  <c r="CA47" i="8"/>
  <c r="BZ47" i="8"/>
  <c r="BY47" i="8"/>
  <c r="BV47" i="8"/>
  <c r="BU47" i="8"/>
  <c r="BT47" i="8"/>
  <c r="BQ47" i="8"/>
  <c r="BP47" i="8"/>
  <c r="BO47" i="8"/>
  <c r="BL47" i="8"/>
  <c r="BK47" i="8"/>
  <c r="BJ47" i="8"/>
  <c r="BB47" i="8"/>
  <c r="BA47" i="8"/>
  <c r="AZ47" i="8"/>
  <c r="AW47" i="8"/>
  <c r="AV47" i="8"/>
  <c r="AU47" i="8"/>
  <c r="AR47" i="8"/>
  <c r="AQ47" i="8"/>
  <c r="AP47" i="8"/>
  <c r="AM47" i="8"/>
  <c r="AL47" i="8"/>
  <c r="AK47" i="8"/>
  <c r="AH47" i="8"/>
  <c r="AG47" i="8"/>
  <c r="AF47" i="8"/>
  <c r="AC47" i="8"/>
  <c r="AB47" i="8"/>
  <c r="AA47" i="8"/>
  <c r="Z47" i="8"/>
  <c r="Y47" i="8"/>
  <c r="X47" i="8"/>
  <c r="W47" i="8"/>
  <c r="V47" i="8"/>
  <c r="U47" i="8"/>
  <c r="R47" i="8"/>
  <c r="Q47" i="8"/>
  <c r="P47" i="8"/>
  <c r="M47" i="8"/>
  <c r="L47" i="8"/>
  <c r="K47" i="8"/>
  <c r="J47" i="8"/>
  <c r="I47" i="8"/>
  <c r="H47" i="8"/>
  <c r="FD46" i="8"/>
  <c r="EU46" i="8"/>
  <c r="EU48" i="8" s="1"/>
  <c r="ET46" i="8"/>
  <c r="ES46" i="8"/>
  <c r="ES48" i="8" s="1"/>
  <c r="ER46" i="8"/>
  <c r="EQ46" i="8"/>
  <c r="EQ48" i="8" s="1"/>
  <c r="EP46" i="8"/>
  <c r="EN46" i="8"/>
  <c r="EN48" i="8" s="1"/>
  <c r="EM46" i="8"/>
  <c r="EL46" i="8"/>
  <c r="EL48" i="8" s="1"/>
  <c r="EK46" i="8"/>
  <c r="EJ46" i="8"/>
  <c r="EJ48" i="8" s="1"/>
  <c r="EI46" i="8"/>
  <c r="EH46" i="8"/>
  <c r="EH48" i="8" s="1"/>
  <c r="EG46" i="8"/>
  <c r="EF46" i="8"/>
  <c r="EF48" i="8" s="1"/>
  <c r="EE46" i="8"/>
  <c r="ED46" i="8"/>
  <c r="ED48" i="8" s="1"/>
  <c r="EC46" i="8"/>
  <c r="EB46" i="8"/>
  <c r="EB48" i="8" s="1"/>
  <c r="EA46" i="8"/>
  <c r="DZ46" i="8"/>
  <c r="DZ48" i="8" s="1"/>
  <c r="DY46" i="8"/>
  <c r="DX46" i="8"/>
  <c r="DX48" i="8" s="1"/>
  <c r="DW46" i="8"/>
  <c r="DV46" i="8"/>
  <c r="DV48" i="8" s="1"/>
  <c r="DU46" i="8"/>
  <c r="DT46" i="8"/>
  <c r="DT48" i="8" s="1"/>
  <c r="DO46" i="8"/>
  <c r="DN46" i="8"/>
  <c r="DN48" i="8" s="1"/>
  <c r="DM46" i="8"/>
  <c r="DJ46" i="8"/>
  <c r="DJ48" i="8" s="1"/>
  <c r="DI46" i="8"/>
  <c r="DH46" i="8"/>
  <c r="DH48" i="8" s="1"/>
  <c r="DE46" i="8"/>
  <c r="DD46" i="8"/>
  <c r="DD48" i="8" s="1"/>
  <c r="DC46" i="8"/>
  <c r="CZ46" i="8"/>
  <c r="CZ48" i="8" s="1"/>
  <c r="CY46" i="8"/>
  <c r="CX46" i="8"/>
  <c r="CX48" i="8" s="1"/>
  <c r="CU46" i="8"/>
  <c r="CT46" i="8"/>
  <c r="CT48" i="8" s="1"/>
  <c r="CS46" i="8"/>
  <c r="CP46" i="8"/>
  <c r="CP48" i="8" s="1"/>
  <c r="CO46" i="8"/>
  <c r="CN46" i="8"/>
  <c r="CN48" i="8" s="1"/>
  <c r="CK46" i="8"/>
  <c r="CJ46" i="8"/>
  <c r="CJ48" i="8" s="1"/>
  <c r="CI46" i="8"/>
  <c r="CF46" i="8"/>
  <c r="CF48" i="8" s="1"/>
  <c r="CE46" i="8"/>
  <c r="CD46" i="8"/>
  <c r="CD48" i="8" s="1"/>
  <c r="CA46" i="8"/>
  <c r="BZ46" i="8"/>
  <c r="BZ48" i="8" s="1"/>
  <c r="BY46" i="8"/>
  <c r="BV46" i="8"/>
  <c r="BV48" i="8" s="1"/>
  <c r="BU46" i="8"/>
  <c r="BT46" i="8"/>
  <c r="BT48" i="8" s="1"/>
  <c r="BQ46" i="8"/>
  <c r="BP46" i="8"/>
  <c r="BP48" i="8" s="1"/>
  <c r="BO46" i="8"/>
  <c r="BL46" i="8"/>
  <c r="BL48" i="8" s="1"/>
  <c r="BK46" i="8"/>
  <c r="BJ46" i="8"/>
  <c r="BJ48" i="8" s="1"/>
  <c r="BB46" i="8"/>
  <c r="BA46" i="8"/>
  <c r="BA48" i="8" s="1"/>
  <c r="AZ46" i="8"/>
  <c r="AW46" i="8"/>
  <c r="AW48" i="8" s="1"/>
  <c r="AV46" i="8"/>
  <c r="AU46" i="8"/>
  <c r="AU48" i="8" s="1"/>
  <c r="AR46" i="8"/>
  <c r="AQ46" i="8"/>
  <c r="AQ48" i="8" s="1"/>
  <c r="AP46" i="8"/>
  <c r="AM46" i="8"/>
  <c r="AM48" i="8" s="1"/>
  <c r="AL46" i="8"/>
  <c r="AK46" i="8"/>
  <c r="AK48" i="8" s="1"/>
  <c r="AH46" i="8"/>
  <c r="AG46" i="8"/>
  <c r="AG48" i="8" s="1"/>
  <c r="AF46" i="8"/>
  <c r="AC46" i="8"/>
  <c r="AC48" i="8" s="1"/>
  <c r="AB46" i="8"/>
  <c r="AA46" i="8"/>
  <c r="AA48" i="8" s="1"/>
  <c r="Z46" i="8"/>
  <c r="Y46" i="8"/>
  <c r="Y48" i="8" s="1"/>
  <c r="X46" i="8"/>
  <c r="W46" i="8"/>
  <c r="W48" i="8" s="1"/>
  <c r="V46" i="8"/>
  <c r="U46" i="8"/>
  <c r="U48" i="8" s="1"/>
  <c r="R46" i="8"/>
  <c r="Q46" i="8"/>
  <c r="Q48" i="8" s="1"/>
  <c r="P46" i="8"/>
  <c r="M46" i="8"/>
  <c r="M48" i="8" s="1"/>
  <c r="L46" i="8"/>
  <c r="K46" i="8"/>
  <c r="K48" i="8" s="1"/>
  <c r="J46" i="8"/>
  <c r="I46" i="8"/>
  <c r="I48" i="8" s="1"/>
  <c r="H46" i="8"/>
  <c r="BN4" i="8"/>
  <c r="BM4" i="8"/>
  <c r="A3" i="8"/>
  <c r="A9" i="7"/>
  <c r="A10" i="7"/>
  <c r="A11" i="7" s="1"/>
  <c r="A12" i="7" s="1"/>
  <c r="A13" i="7" s="1"/>
  <c r="A14" i="7" s="1"/>
  <c r="A15" i="7" s="1"/>
  <c r="A16" i="7" s="1"/>
  <c r="A8" i="7"/>
  <c r="FD230" i="7"/>
  <c r="FD229" i="7"/>
  <c r="FD228" i="7"/>
  <c r="FD227" i="7"/>
  <c r="FD226" i="7"/>
  <c r="FD225" i="7"/>
  <c r="FD224" i="7"/>
  <c r="FD223" i="7"/>
  <c r="FD222" i="7"/>
  <c r="FD221" i="7"/>
  <c r="FD220" i="7"/>
  <c r="FD219" i="7"/>
  <c r="FD218" i="7"/>
  <c r="FD217" i="7"/>
  <c r="FD216" i="7"/>
  <c r="FD215" i="7"/>
  <c r="FD214" i="7"/>
  <c r="FD213" i="7"/>
  <c r="FD212" i="7"/>
  <c r="FD211" i="7"/>
  <c r="FD210" i="7"/>
  <c r="FD209" i="7"/>
  <c r="FD208" i="7"/>
  <c r="FD207" i="7"/>
  <c r="FD206" i="7"/>
  <c r="FD205" i="7"/>
  <c r="FD204" i="7"/>
  <c r="FD203" i="7"/>
  <c r="FD202" i="7"/>
  <c r="FD201" i="7"/>
  <c r="FD200" i="7"/>
  <c r="FD199" i="7"/>
  <c r="FD198" i="7"/>
  <c r="FD197" i="7"/>
  <c r="FD196" i="7"/>
  <c r="FD195" i="7"/>
  <c r="FD194" i="7"/>
  <c r="FD193" i="7"/>
  <c r="FD192" i="7"/>
  <c r="FD191" i="7"/>
  <c r="FD190" i="7"/>
  <c r="FD189" i="7"/>
  <c r="FD188" i="7"/>
  <c r="FD187" i="7"/>
  <c r="FD186" i="7"/>
  <c r="FD185" i="7"/>
  <c r="FD184" i="7"/>
  <c r="FD183" i="7"/>
  <c r="FD182" i="7"/>
  <c r="FD181" i="7"/>
  <c r="FD180" i="7"/>
  <c r="FD179" i="7"/>
  <c r="FD178" i="7"/>
  <c r="FD177" i="7"/>
  <c r="FD176" i="7"/>
  <c r="FD175" i="7"/>
  <c r="FD174" i="7"/>
  <c r="FD173" i="7"/>
  <c r="FD172" i="7"/>
  <c r="FD171" i="7"/>
  <c r="FD170" i="7"/>
  <c r="FD169" i="7"/>
  <c r="FD168" i="7"/>
  <c r="FD167" i="7"/>
  <c r="FD166" i="7"/>
  <c r="FD165" i="7"/>
  <c r="FD164" i="7"/>
  <c r="FD163" i="7"/>
  <c r="FD162" i="7"/>
  <c r="FD161" i="7"/>
  <c r="FD160" i="7"/>
  <c r="FD159" i="7"/>
  <c r="FD158" i="7"/>
  <c r="FD157" i="7"/>
  <c r="FD156" i="7"/>
  <c r="FD155" i="7"/>
  <c r="FD154" i="7"/>
  <c r="FD153" i="7"/>
  <c r="FD152" i="7"/>
  <c r="FD151" i="7"/>
  <c r="FD150" i="7"/>
  <c r="FD149" i="7"/>
  <c r="FD148" i="7"/>
  <c r="FD147" i="7"/>
  <c r="FD146" i="7"/>
  <c r="FD145" i="7"/>
  <c r="FD144" i="7"/>
  <c r="FD143" i="7"/>
  <c r="FD142" i="7"/>
  <c r="FD141" i="7"/>
  <c r="FD140" i="7"/>
  <c r="FD139" i="7"/>
  <c r="FD138" i="7"/>
  <c r="FD137" i="7"/>
  <c r="FD136" i="7"/>
  <c r="FD135" i="7"/>
  <c r="FD134" i="7"/>
  <c r="FD133" i="7"/>
  <c r="FD132" i="7"/>
  <c r="FD131" i="7"/>
  <c r="FD130" i="7"/>
  <c r="FD129" i="7"/>
  <c r="FD128" i="7"/>
  <c r="FD127" i="7"/>
  <c r="FD126" i="7"/>
  <c r="FD125" i="7"/>
  <c r="FD124" i="7"/>
  <c r="FD123" i="7"/>
  <c r="FD122" i="7"/>
  <c r="FD121" i="7"/>
  <c r="FD120" i="7"/>
  <c r="FD119" i="7"/>
  <c r="FD118" i="7"/>
  <c r="FD117" i="7"/>
  <c r="FD116" i="7"/>
  <c r="FD115" i="7"/>
  <c r="FD114" i="7"/>
  <c r="FD113" i="7"/>
  <c r="FD112" i="7"/>
  <c r="FD111" i="7"/>
  <c r="FD110" i="7"/>
  <c r="FD109" i="7"/>
  <c r="FD108" i="7"/>
  <c r="FD107" i="7"/>
  <c r="FD106" i="7"/>
  <c r="FD105" i="7"/>
  <c r="FD104" i="7"/>
  <c r="FD103" i="7"/>
  <c r="FD102" i="7"/>
  <c r="FD101" i="7"/>
  <c r="FD100" i="7"/>
  <c r="FD99" i="7"/>
  <c r="FD98" i="7"/>
  <c r="FD97" i="7"/>
  <c r="FD96" i="7"/>
  <c r="FD95" i="7"/>
  <c r="FD94" i="7"/>
  <c r="FD93" i="7"/>
  <c r="FD92" i="7"/>
  <c r="FD91" i="7"/>
  <c r="FD90" i="7"/>
  <c r="FD89" i="7"/>
  <c r="FD88" i="7"/>
  <c r="FD87" i="7"/>
  <c r="FD86" i="7"/>
  <c r="FD85" i="7"/>
  <c r="FD84" i="7"/>
  <c r="FD83" i="7"/>
  <c r="FD82" i="7"/>
  <c r="FD81" i="7"/>
  <c r="FD80" i="7"/>
  <c r="FD79" i="7"/>
  <c r="FD78" i="7"/>
  <c r="FD77" i="7"/>
  <c r="FD76" i="7"/>
  <c r="FD75" i="7"/>
  <c r="FD74" i="7"/>
  <c r="FD73" i="7"/>
  <c r="FD72" i="7"/>
  <c r="FD71" i="7"/>
  <c r="FD70" i="7"/>
  <c r="FD69" i="7"/>
  <c r="FD68" i="7"/>
  <c r="FD67" i="7"/>
  <c r="FD66" i="7"/>
  <c r="FD65" i="7"/>
  <c r="FD64" i="7"/>
  <c r="FD63" i="7"/>
  <c r="FD62" i="7"/>
  <c r="FD61" i="7"/>
  <c r="FD60" i="7"/>
  <c r="FD59" i="7"/>
  <c r="FD58" i="7"/>
  <c r="FD57" i="7"/>
  <c r="FD56" i="7"/>
  <c r="FD55" i="7"/>
  <c r="FD54" i="7"/>
  <c r="FD53" i="7"/>
  <c r="FD52" i="7"/>
  <c r="FD51" i="7"/>
  <c r="FD50" i="7"/>
  <c r="FD49" i="7"/>
  <c r="FD48" i="7"/>
  <c r="FD47" i="7"/>
  <c r="FD46" i="7"/>
  <c r="FD45" i="7"/>
  <c r="FD44" i="7"/>
  <c r="FD43" i="7"/>
  <c r="FD42" i="7"/>
  <c r="FD41" i="7"/>
  <c r="FD40" i="7"/>
  <c r="FD39" i="7"/>
  <c r="FD38" i="7"/>
  <c r="FD37" i="7"/>
  <c r="FD36" i="7"/>
  <c r="FD35" i="7"/>
  <c r="FD34" i="7"/>
  <c r="FD33" i="7"/>
  <c r="FD32" i="7"/>
  <c r="FD31" i="7"/>
  <c r="FD30" i="7"/>
  <c r="FD29" i="7"/>
  <c r="BI29" i="7"/>
  <c r="BH29" i="7"/>
  <c r="FD28" i="7"/>
  <c r="EU28" i="7"/>
  <c r="ET28" i="7"/>
  <c r="ES28" i="7"/>
  <c r="ER28" i="7"/>
  <c r="EQ28" i="7"/>
  <c r="EP28" i="7"/>
  <c r="EN28" i="7"/>
  <c r="EM28" i="7"/>
  <c r="EL28" i="7"/>
  <c r="EK28" i="7"/>
  <c r="EJ28" i="7"/>
  <c r="EI28" i="7"/>
  <c r="EH28" i="7"/>
  <c r="EG28" i="7"/>
  <c r="EF28" i="7"/>
  <c r="EE28" i="7"/>
  <c r="ED28" i="7"/>
  <c r="EC28" i="7"/>
  <c r="EB28" i="7"/>
  <c r="EA28" i="7"/>
  <c r="DZ28" i="7"/>
  <c r="DY28" i="7"/>
  <c r="DX28" i="7"/>
  <c r="DW28" i="7"/>
  <c r="DV28" i="7"/>
  <c r="DU28" i="7"/>
  <c r="DT28" i="7"/>
  <c r="DO28" i="7"/>
  <c r="DN28" i="7"/>
  <c r="DM28" i="7"/>
  <c r="DJ28" i="7"/>
  <c r="DI28" i="7"/>
  <c r="DH28" i="7"/>
  <c r="DE28" i="7"/>
  <c r="DD28" i="7"/>
  <c r="DC28" i="7"/>
  <c r="CZ28" i="7"/>
  <c r="CY28" i="7"/>
  <c r="CX28" i="7"/>
  <c r="CU28" i="7"/>
  <c r="CT28" i="7"/>
  <c r="CS28" i="7"/>
  <c r="CP28" i="7"/>
  <c r="CO28" i="7"/>
  <c r="CN28" i="7"/>
  <c r="CK28" i="7"/>
  <c r="CJ28" i="7"/>
  <c r="CI28" i="7"/>
  <c r="CF28" i="7"/>
  <c r="CE28" i="7"/>
  <c r="CD28" i="7"/>
  <c r="CA28" i="7"/>
  <c r="BZ28" i="7"/>
  <c r="BY28" i="7"/>
  <c r="BV28" i="7"/>
  <c r="BU28" i="7"/>
  <c r="BT28" i="7"/>
  <c r="BQ28" i="7"/>
  <c r="BP28" i="7"/>
  <c r="BO28" i="7"/>
  <c r="BL28" i="7"/>
  <c r="BK28" i="7"/>
  <c r="BJ28" i="7"/>
  <c r="BI28" i="7"/>
  <c r="BH28" i="7"/>
  <c r="BB28" i="7"/>
  <c r="BA28" i="7"/>
  <c r="AZ28" i="7"/>
  <c r="AW28" i="7"/>
  <c r="AV28" i="7"/>
  <c r="AU28" i="7"/>
  <c r="AR28" i="7"/>
  <c r="AQ28" i="7"/>
  <c r="AP28" i="7"/>
  <c r="AM28" i="7"/>
  <c r="AL28" i="7"/>
  <c r="AK28" i="7"/>
  <c r="AH28" i="7"/>
  <c r="AG28" i="7"/>
  <c r="AF28" i="7"/>
  <c r="AC28" i="7"/>
  <c r="AB28" i="7"/>
  <c r="AA28" i="7"/>
  <c r="Z28" i="7"/>
  <c r="Y28" i="7"/>
  <c r="X28" i="7"/>
  <c r="W28" i="7"/>
  <c r="V28" i="7"/>
  <c r="U28" i="7"/>
  <c r="R28" i="7"/>
  <c r="Q28" i="7"/>
  <c r="P28" i="7"/>
  <c r="M28" i="7"/>
  <c r="L28" i="7"/>
  <c r="K28" i="7"/>
  <c r="J28" i="7"/>
  <c r="I28" i="7"/>
  <c r="H28" i="7"/>
  <c r="FD27" i="7"/>
  <c r="EU27" i="7"/>
  <c r="EU29" i="7" s="1"/>
  <c r="ET27" i="7"/>
  <c r="ES27" i="7"/>
  <c r="ES29" i="7" s="1"/>
  <c r="ER27" i="7"/>
  <c r="EQ27" i="7"/>
  <c r="EQ29" i="7" s="1"/>
  <c r="EP27" i="7"/>
  <c r="EN27" i="7"/>
  <c r="EN29" i="7" s="1"/>
  <c r="EM27" i="7"/>
  <c r="EL27" i="7"/>
  <c r="EL29" i="7" s="1"/>
  <c r="EK27" i="7"/>
  <c r="EJ27" i="7"/>
  <c r="EJ29" i="7" s="1"/>
  <c r="EI27" i="7"/>
  <c r="EH27" i="7"/>
  <c r="EH29" i="7" s="1"/>
  <c r="EG27" i="7"/>
  <c r="EF27" i="7"/>
  <c r="EF29" i="7" s="1"/>
  <c r="EE27" i="7"/>
  <c r="ED27" i="7"/>
  <c r="ED29" i="7" s="1"/>
  <c r="EC27" i="7"/>
  <c r="EB27" i="7"/>
  <c r="EB29" i="7" s="1"/>
  <c r="EA27" i="7"/>
  <c r="DZ27" i="7"/>
  <c r="DZ29" i="7" s="1"/>
  <c r="DY27" i="7"/>
  <c r="DX27" i="7"/>
  <c r="DX29" i="7" s="1"/>
  <c r="DW27" i="7"/>
  <c r="DV27" i="7"/>
  <c r="DV29" i="7" s="1"/>
  <c r="DU27" i="7"/>
  <c r="DT27" i="7"/>
  <c r="DT29" i="7" s="1"/>
  <c r="DO27" i="7"/>
  <c r="DN27" i="7"/>
  <c r="DN29" i="7" s="1"/>
  <c r="DM27" i="7"/>
  <c r="DJ27" i="7"/>
  <c r="DJ29" i="7" s="1"/>
  <c r="DI27" i="7"/>
  <c r="DH27" i="7"/>
  <c r="DH29" i="7" s="1"/>
  <c r="DE27" i="7"/>
  <c r="DD27" i="7"/>
  <c r="DD29" i="7" s="1"/>
  <c r="DC27" i="7"/>
  <c r="CZ27" i="7"/>
  <c r="CZ29" i="7" s="1"/>
  <c r="CY27" i="7"/>
  <c r="CX27" i="7"/>
  <c r="CX29" i="7" s="1"/>
  <c r="CU27" i="7"/>
  <c r="CT27" i="7"/>
  <c r="CT29" i="7" s="1"/>
  <c r="CS27" i="7"/>
  <c r="CP27" i="7"/>
  <c r="CP29" i="7" s="1"/>
  <c r="CO27" i="7"/>
  <c r="CN27" i="7"/>
  <c r="CN29" i="7" s="1"/>
  <c r="CK27" i="7"/>
  <c r="CJ27" i="7"/>
  <c r="CJ29" i="7" s="1"/>
  <c r="CI27" i="7"/>
  <c r="CF27" i="7"/>
  <c r="CF29" i="7" s="1"/>
  <c r="CE27" i="7"/>
  <c r="CD27" i="7"/>
  <c r="CD29" i="7" s="1"/>
  <c r="CA27" i="7"/>
  <c r="BZ27" i="7"/>
  <c r="BZ29" i="7" s="1"/>
  <c r="BY27" i="7"/>
  <c r="BV27" i="7"/>
  <c r="BV29" i="7" s="1"/>
  <c r="BU27" i="7"/>
  <c r="BT27" i="7"/>
  <c r="BT29" i="7" s="1"/>
  <c r="BQ27" i="7"/>
  <c r="BP27" i="7"/>
  <c r="BP29" i="7" s="1"/>
  <c r="BO27" i="7"/>
  <c r="BL27" i="7"/>
  <c r="BL29" i="7" s="1"/>
  <c r="BK27" i="7"/>
  <c r="BJ27" i="7"/>
  <c r="BJ29" i="7" s="1"/>
  <c r="BI27" i="7"/>
  <c r="BH27" i="7"/>
  <c r="BB27" i="7"/>
  <c r="BA27" i="7"/>
  <c r="BA29" i="7" s="1"/>
  <c r="AZ27" i="7"/>
  <c r="AW27" i="7"/>
  <c r="AW29" i="7" s="1"/>
  <c r="AV27" i="7"/>
  <c r="AU27" i="7"/>
  <c r="AU29" i="7" s="1"/>
  <c r="AR27" i="7"/>
  <c r="AQ27" i="7"/>
  <c r="AQ29" i="7" s="1"/>
  <c r="AP27" i="7"/>
  <c r="AM27" i="7"/>
  <c r="AM29" i="7" s="1"/>
  <c r="AL27" i="7"/>
  <c r="AK27" i="7"/>
  <c r="AK29" i="7" s="1"/>
  <c r="AH27" i="7"/>
  <c r="AG27" i="7"/>
  <c r="AG29" i="7" s="1"/>
  <c r="AF27" i="7"/>
  <c r="AC27" i="7"/>
  <c r="AC29" i="7" s="1"/>
  <c r="AB27" i="7"/>
  <c r="AA27" i="7"/>
  <c r="AA29" i="7" s="1"/>
  <c r="Z27" i="7"/>
  <c r="Y27" i="7"/>
  <c r="Y29" i="7" s="1"/>
  <c r="X27" i="7"/>
  <c r="W27" i="7"/>
  <c r="W29" i="7" s="1"/>
  <c r="V27" i="7"/>
  <c r="U27" i="7"/>
  <c r="U29" i="7" s="1"/>
  <c r="R27" i="7"/>
  <c r="Q27" i="7"/>
  <c r="Q29" i="7" s="1"/>
  <c r="P27" i="7"/>
  <c r="M27" i="7"/>
  <c r="M29" i="7" s="1"/>
  <c r="L27" i="7"/>
  <c r="K27" i="7"/>
  <c r="K29" i="7" s="1"/>
  <c r="J27" i="7"/>
  <c r="I27" i="7"/>
  <c r="I29" i="7" s="1"/>
  <c r="H27" i="7"/>
  <c r="FD26" i="7"/>
  <c r="FD23" i="7"/>
  <c r="FD22" i="7"/>
  <c r="FD21" i="7"/>
  <c r="FD19" i="7"/>
  <c r="FD18" i="7"/>
  <c r="FD17" i="7"/>
  <c r="FD16" i="7"/>
  <c r="FD15" i="7"/>
  <c r="FD10" i="7"/>
  <c r="FD9" i="7"/>
  <c r="A3" i="7"/>
  <c r="A8" i="6"/>
  <c r="A9" i="6" s="1"/>
  <c r="A10" i="6" s="1"/>
  <c r="A11" i="6" s="1"/>
  <c r="A12" i="6" s="1"/>
  <c r="A13" i="6" s="1"/>
  <c r="T5" i="6"/>
  <c r="R5" i="6"/>
  <c r="Q5" i="6"/>
  <c r="P5" i="6"/>
  <c r="O5" i="6"/>
  <c r="N5" i="6"/>
  <c r="M5" i="6"/>
  <c r="L5" i="6"/>
  <c r="K5" i="6"/>
  <c r="J5" i="6"/>
  <c r="I5" i="6"/>
  <c r="H5" i="6"/>
  <c r="G5" i="6"/>
  <c r="F5" i="6"/>
  <c r="E5" i="6"/>
  <c r="D5" i="6"/>
  <c r="C5" i="6"/>
  <c r="B5" i="6"/>
  <c r="A5" i="6"/>
  <c r="A4" i="6"/>
  <c r="Q4" i="5"/>
  <c r="P4" i="5"/>
  <c r="O4" i="5"/>
  <c r="N4" i="5"/>
  <c r="M4" i="5"/>
  <c r="L4" i="5"/>
  <c r="K4" i="5"/>
  <c r="J4" i="5"/>
  <c r="I4" i="5"/>
  <c r="H4" i="5"/>
  <c r="G4" i="5"/>
  <c r="F4" i="5"/>
  <c r="E4" i="5"/>
  <c r="D4" i="5"/>
  <c r="C4" i="5"/>
  <c r="B4" i="5"/>
  <c r="A3" i="5"/>
  <c r="DZ13" i="26" l="1"/>
  <c r="ED13" i="26"/>
  <c r="DX13" i="26"/>
  <c r="P77" i="10"/>
  <c r="AK358" i="12"/>
  <c r="EC324" i="26"/>
  <c r="EA276" i="26"/>
  <c r="EE185" i="26"/>
  <c r="EF194" i="26"/>
  <c r="EF190" i="26"/>
  <c r="EE327" i="26"/>
  <c r="EE326" i="26"/>
  <c r="EF35" i="26"/>
  <c r="EF34" i="26"/>
  <c r="EF33" i="26"/>
  <c r="EF32" i="26"/>
  <c r="EE35" i="26"/>
  <c r="EE34" i="26"/>
  <c r="EE33" i="26"/>
  <c r="DY354" i="26"/>
  <c r="DW354" i="26"/>
  <c r="EC354" i="26"/>
  <c r="DZ354" i="26"/>
  <c r="DX354" i="26"/>
  <c r="ED354" i="26"/>
  <c r="DZ224" i="26"/>
  <c r="DX224" i="26"/>
  <c r="DZ223" i="26"/>
  <c r="DX223" i="26"/>
  <c r="DZ222" i="26"/>
  <c r="DX222" i="26"/>
  <c r="BM177" i="26"/>
  <c r="BK177" i="26"/>
  <c r="BN193" i="26"/>
  <c r="BL193" i="26"/>
  <c r="BN189" i="26"/>
  <c r="BL189" i="26"/>
  <c r="DU165" i="26"/>
  <c r="DQ165" i="26"/>
  <c r="DO165" i="26"/>
  <c r="DI165" i="26"/>
  <c r="DG165" i="26"/>
  <c r="CO165" i="26"/>
  <c r="CK165" i="26"/>
  <c r="CI165" i="26"/>
  <c r="CC165" i="26"/>
  <c r="CA165" i="26"/>
  <c r="AK165" i="26"/>
  <c r="AP165" i="26"/>
  <c r="AN165" i="26"/>
  <c r="CQ177" i="26"/>
  <c r="AX165" i="26"/>
  <c r="BM31" i="26"/>
  <c r="BK31" i="26"/>
  <c r="CQ20" i="26"/>
  <c r="CS20" i="26"/>
  <c r="BD16" i="26"/>
  <c r="BJ16" i="26"/>
  <c r="BL16" i="26" s="1"/>
  <c r="BB10" i="26"/>
  <c r="AV16" i="26"/>
  <c r="AX16" i="26"/>
  <c r="AT10" i="26"/>
  <c r="DW12" i="26"/>
  <c r="DY12" i="26"/>
  <c r="DL10" i="26"/>
  <c r="CQ12" i="26"/>
  <c r="CS12" i="26"/>
  <c r="BK12" i="26"/>
  <c r="BM12" i="26"/>
  <c r="X72" i="10"/>
  <c r="Z72" i="10"/>
  <c r="P71" i="10"/>
  <c r="Z75" i="10"/>
  <c r="P74" i="10"/>
  <c r="Z78" i="10"/>
  <c r="EC315" i="26"/>
  <c r="DV12" i="26"/>
  <c r="ED224" i="26"/>
  <c r="ED223" i="26"/>
  <c r="DW227" i="26"/>
  <c r="EC227" i="26"/>
  <c r="EE227" i="26" s="1"/>
  <c r="BI211" i="26"/>
  <c r="DX210" i="26"/>
  <c r="BL196" i="26"/>
  <c r="BN196" i="26"/>
  <c r="BN191" i="26"/>
  <c r="BL191" i="26"/>
  <c r="DA165" i="26"/>
  <c r="CY165" i="26"/>
  <c r="BU165" i="26"/>
  <c r="BS165" i="26"/>
  <c r="AS165" i="26"/>
  <c r="BJ165" i="26"/>
  <c r="DW30" i="26"/>
  <c r="DY30" i="26"/>
  <c r="DV16" i="26"/>
  <c r="DF10" i="26"/>
  <c r="CB16" i="26"/>
  <c r="BZ10" i="26"/>
  <c r="BT16" i="26"/>
  <c r="BR10" i="26"/>
  <c r="AN16" i="26"/>
  <c r="AP16" i="26"/>
  <c r="AL10" i="26"/>
  <c r="CQ10" i="26"/>
  <c r="CS10" i="26"/>
  <c r="BK10" i="26"/>
  <c r="BM10" i="26"/>
  <c r="EA319" i="26"/>
  <c r="EG319" i="26" s="1"/>
  <c r="EC241" i="26"/>
  <c r="AG241" i="26"/>
  <c r="AH241" i="26"/>
  <c r="T357" i="26"/>
  <c r="AB357" i="26" s="1"/>
  <c r="EF222" i="26"/>
  <c r="AF211" i="26"/>
  <c r="ED195" i="26"/>
  <c r="EG191" i="26"/>
  <c r="EH188" i="26"/>
  <c r="EH186" i="26"/>
  <c r="W357" i="26"/>
  <c r="EH194" i="26"/>
  <c r="EF192" i="26"/>
  <c r="EH190" i="26"/>
  <c r="EA145" i="26"/>
  <c r="AG10" i="26"/>
  <c r="Y357" i="26"/>
  <c r="EC10" i="26"/>
  <c r="AE12" i="26"/>
  <c r="EG12" i="26"/>
  <c r="P165" i="26"/>
  <c r="AE319" i="26"/>
  <c r="ED179" i="26"/>
  <c r="EC178" i="26"/>
  <c r="M165" i="26"/>
  <c r="AC167" i="26"/>
  <c r="Q167" i="26"/>
  <c r="O167" i="26"/>
  <c r="EB122" i="26"/>
  <c r="AE78" i="26"/>
  <c r="EB12" i="26"/>
  <c r="AG12" i="26"/>
  <c r="AA357" i="26"/>
  <c r="EE216" i="26"/>
  <c r="EE215" i="26"/>
  <c r="AB165" i="26"/>
  <c r="EH204" i="26"/>
  <c r="AD357" i="26"/>
  <c r="H357" i="26"/>
  <c r="EE202" i="26"/>
  <c r="EG202" i="26"/>
  <c r="DZ15" i="26"/>
  <c r="ED15" i="26"/>
  <c r="EF15" i="26" s="1"/>
  <c r="DX15" i="26"/>
  <c r="DD358" i="26"/>
  <c r="CV358" i="26"/>
  <c r="BX358" i="26"/>
  <c r="BP358" i="26"/>
  <c r="AR358" i="26"/>
  <c r="AJ358" i="26"/>
  <c r="EB68" i="26"/>
  <c r="EA68" i="26"/>
  <c r="EH14" i="26"/>
  <c r="EF14" i="26"/>
  <c r="ED12" i="26"/>
  <c r="DZ12" i="26"/>
  <c r="DX12" i="26"/>
  <c r="EG10" i="26"/>
  <c r="EE10" i="26"/>
  <c r="EE203" i="26"/>
  <c r="EH208" i="26"/>
  <c r="EA324" i="26"/>
  <c r="EG324" i="26" s="1"/>
  <c r="EE217" i="26"/>
  <c r="EE213" i="26"/>
  <c r="AH12" i="26"/>
  <c r="AF12" i="26"/>
  <c r="AE10" i="26"/>
  <c r="EG16" i="26"/>
  <c r="EE16" i="26"/>
  <c r="EG15" i="26"/>
  <c r="EE15" i="26"/>
  <c r="EG14" i="26"/>
  <c r="EE14" i="26"/>
  <c r="EG27" i="26"/>
  <c r="EE27" i="26"/>
  <c r="EG26" i="26"/>
  <c r="EE26" i="26"/>
  <c r="BN26" i="26"/>
  <c r="BL26" i="26"/>
  <c r="EH27" i="26"/>
  <c r="EF27" i="26"/>
  <c r="EH26" i="26"/>
  <c r="EF26" i="26"/>
  <c r="BM26" i="26"/>
  <c r="BK26" i="26"/>
  <c r="EG25" i="26"/>
  <c r="EE25" i="26"/>
  <c r="EG24" i="26"/>
  <c r="EE24" i="26"/>
  <c r="EH25" i="26"/>
  <c r="EF25" i="26"/>
  <c r="EH24" i="26"/>
  <c r="EF24" i="26"/>
  <c r="CT24" i="26"/>
  <c r="CR24" i="26"/>
  <c r="EH23" i="26"/>
  <c r="EF23" i="26"/>
  <c r="EG23" i="26"/>
  <c r="EE23" i="26"/>
  <c r="EH22" i="26"/>
  <c r="EF22" i="26"/>
  <c r="EG22" i="26"/>
  <c r="EE22" i="26"/>
  <c r="EH21" i="26"/>
  <c r="EF21" i="26"/>
  <c r="EG21" i="26"/>
  <c r="EE21" i="26"/>
  <c r="EH20" i="26"/>
  <c r="EF20" i="26"/>
  <c r="EG20" i="26"/>
  <c r="EE20" i="26"/>
  <c r="EH39" i="26"/>
  <c r="EF39" i="26"/>
  <c r="EG39" i="26"/>
  <c r="EE39" i="26"/>
  <c r="BI165" i="26"/>
  <c r="BG179" i="26"/>
  <c r="EA179" i="26" s="1"/>
  <c r="AY165" i="26"/>
  <c r="EH160" i="26"/>
  <c r="EF160" i="26"/>
  <c r="EG161" i="26"/>
  <c r="EE161" i="26"/>
  <c r="EG160" i="26"/>
  <c r="EE160" i="26"/>
  <c r="AG160" i="26"/>
  <c r="AE160" i="26"/>
  <c r="DW159" i="26"/>
  <c r="EC159" i="26"/>
  <c r="DY159" i="26"/>
  <c r="EH159" i="26"/>
  <c r="EF159" i="26"/>
  <c r="EH158" i="26"/>
  <c r="EF158" i="26"/>
  <c r="EH157" i="26"/>
  <c r="EF157" i="26"/>
  <c r="EH156" i="26"/>
  <c r="EF156" i="26"/>
  <c r="EG158" i="26"/>
  <c r="EE158" i="26"/>
  <c r="EG157" i="26"/>
  <c r="EE157" i="26"/>
  <c r="EG156" i="26"/>
  <c r="EE156" i="26"/>
  <c r="CS156" i="26"/>
  <c r="CQ156" i="26"/>
  <c r="EH155" i="26"/>
  <c r="EF155" i="26"/>
  <c r="EH154" i="26"/>
  <c r="EF154" i="26"/>
  <c r="EH153" i="26"/>
  <c r="EF153" i="26"/>
  <c r="EH152" i="26"/>
  <c r="EF152" i="26"/>
  <c r="EG155" i="26"/>
  <c r="EE155" i="26"/>
  <c r="EG154" i="26"/>
  <c r="EE154" i="26"/>
  <c r="EG153" i="26"/>
  <c r="EE153" i="26"/>
  <c r="EG152" i="26"/>
  <c r="EE152" i="26"/>
  <c r="EC151" i="26"/>
  <c r="DY151" i="26"/>
  <c r="DW151" i="26"/>
  <c r="EH151" i="26"/>
  <c r="EF151" i="26"/>
  <c r="EH150" i="26"/>
  <c r="EF150" i="26"/>
  <c r="EH149" i="26"/>
  <c r="EF149" i="26"/>
  <c r="EH148" i="26"/>
  <c r="EF148" i="26"/>
  <c r="EH147" i="26"/>
  <c r="EF147" i="26"/>
  <c r="EH146" i="26"/>
  <c r="EF146" i="26"/>
  <c r="EH145" i="26"/>
  <c r="EF145" i="26"/>
  <c r="ED144" i="26"/>
  <c r="DZ144" i="26"/>
  <c r="DX144" i="26"/>
  <c r="EG150" i="26"/>
  <c r="EE150" i="26"/>
  <c r="EG149" i="26"/>
  <c r="EE149" i="26"/>
  <c r="EG148" i="26"/>
  <c r="EE148" i="26"/>
  <c r="EG147" i="26"/>
  <c r="EE147" i="26"/>
  <c r="EG146" i="26"/>
  <c r="EE146" i="26"/>
  <c r="EG145" i="26"/>
  <c r="EE145" i="26"/>
  <c r="EC144" i="26"/>
  <c r="DY144" i="26"/>
  <c r="DW144" i="26"/>
  <c r="EH143" i="26"/>
  <c r="EF143" i="26"/>
  <c r="EH142" i="26"/>
  <c r="EF142" i="26"/>
  <c r="EH141" i="26"/>
  <c r="EF141" i="26"/>
  <c r="EH140" i="26"/>
  <c r="EF140" i="26"/>
  <c r="EH139" i="26"/>
  <c r="EF139" i="26"/>
  <c r="EH138" i="26"/>
  <c r="EF138" i="26"/>
  <c r="EH137" i="26"/>
  <c r="EF137" i="26"/>
  <c r="EG143" i="26"/>
  <c r="EE143" i="26"/>
  <c r="EG142" i="26"/>
  <c r="EE142" i="26"/>
  <c r="EG141" i="26"/>
  <c r="EE141" i="26"/>
  <c r="EG140" i="26"/>
  <c r="EE140" i="26"/>
  <c r="EG139" i="26"/>
  <c r="EE139" i="26"/>
  <c r="EG138" i="26"/>
  <c r="EE138" i="26"/>
  <c r="EG137" i="26"/>
  <c r="EE137" i="26"/>
  <c r="BM137" i="26"/>
  <c r="BK137" i="26"/>
  <c r="AE137" i="26"/>
  <c r="AG137" i="26"/>
  <c r="DW136" i="26"/>
  <c r="EC136" i="26"/>
  <c r="DY136" i="26"/>
  <c r="EH136" i="26"/>
  <c r="EF136" i="26"/>
  <c r="EH135" i="26"/>
  <c r="EF135" i="26"/>
  <c r="EH134" i="26"/>
  <c r="EF134" i="26"/>
  <c r="EH133" i="26"/>
  <c r="EF133" i="26"/>
  <c r="EH132" i="26"/>
  <c r="EF132" i="26"/>
  <c r="EH131" i="26"/>
  <c r="EF131" i="26"/>
  <c r="EH130" i="26"/>
  <c r="EF130" i="26"/>
  <c r="EH129" i="26"/>
  <c r="EF129" i="26"/>
  <c r="EH128" i="26"/>
  <c r="EF128" i="26"/>
  <c r="EH127" i="26"/>
  <c r="EF127" i="26"/>
  <c r="EH126" i="26"/>
  <c r="EF126" i="26"/>
  <c r="EH125" i="26"/>
  <c r="EF125" i="26"/>
  <c r="EH124" i="26"/>
  <c r="EF124" i="26"/>
  <c r="EH123" i="26"/>
  <c r="EF123" i="26"/>
  <c r="EH122" i="26"/>
  <c r="EF122" i="26"/>
  <c r="EG135" i="26"/>
  <c r="EE135" i="26"/>
  <c r="EG134" i="26"/>
  <c r="EE134" i="26"/>
  <c r="EG133" i="26"/>
  <c r="EE133" i="26"/>
  <c r="EG132" i="26"/>
  <c r="EE132" i="26"/>
  <c r="EG131" i="26"/>
  <c r="EE131" i="26"/>
  <c r="EG130" i="26"/>
  <c r="EE130" i="26"/>
  <c r="EG129" i="26"/>
  <c r="EE129" i="26"/>
  <c r="EG128" i="26"/>
  <c r="EE128" i="26"/>
  <c r="EG127" i="26"/>
  <c r="EE127" i="26"/>
  <c r="EG126" i="26"/>
  <c r="EE126" i="26"/>
  <c r="EG125" i="26"/>
  <c r="EE125" i="26"/>
  <c r="EG124" i="26"/>
  <c r="EE124" i="26"/>
  <c r="EG123" i="26"/>
  <c r="EE123" i="26"/>
  <c r="EG122" i="26"/>
  <c r="EE122" i="26"/>
  <c r="EH121" i="26"/>
  <c r="EF121" i="26"/>
  <c r="EH120" i="26"/>
  <c r="EF120" i="26"/>
  <c r="EH119" i="26"/>
  <c r="EF119" i="26"/>
  <c r="EH118" i="26"/>
  <c r="EF118" i="26"/>
  <c r="EH117" i="26"/>
  <c r="EF117" i="26"/>
  <c r="EH116" i="26"/>
  <c r="EF116" i="26"/>
  <c r="EH115" i="26"/>
  <c r="EF115" i="26"/>
  <c r="EH114" i="26"/>
  <c r="EF114" i="26"/>
  <c r="EH113" i="26"/>
  <c r="EF113" i="26"/>
  <c r="EH112" i="26"/>
  <c r="EF112" i="26"/>
  <c r="EH111" i="26"/>
  <c r="EF111" i="26"/>
  <c r="EH110" i="26"/>
  <c r="EF110" i="26"/>
  <c r="EH109" i="26"/>
  <c r="EF109" i="26"/>
  <c r="EH108" i="26"/>
  <c r="EF108" i="26"/>
  <c r="EH107" i="26"/>
  <c r="EF107" i="26"/>
  <c r="BN107" i="26"/>
  <c r="BL107" i="26"/>
  <c r="EG121" i="26"/>
  <c r="EE121" i="26"/>
  <c r="EG120" i="26"/>
  <c r="EE120" i="26"/>
  <c r="EG119" i="26"/>
  <c r="EE119" i="26"/>
  <c r="EG118" i="26"/>
  <c r="EE118" i="26"/>
  <c r="EG117" i="26"/>
  <c r="EE117" i="26"/>
  <c r="EG116" i="26"/>
  <c r="EE116" i="26"/>
  <c r="EG115" i="26"/>
  <c r="EE115" i="26"/>
  <c r="EG114" i="26"/>
  <c r="EE114" i="26"/>
  <c r="EG113" i="26"/>
  <c r="EE113" i="26"/>
  <c r="EG112" i="26"/>
  <c r="EE112" i="26"/>
  <c r="EG111" i="26"/>
  <c r="EE111" i="26"/>
  <c r="EG110" i="26"/>
  <c r="EE110" i="26"/>
  <c r="EG109" i="26"/>
  <c r="EE109" i="26"/>
  <c r="EG108" i="26"/>
  <c r="EE108" i="26"/>
  <c r="EH106" i="26"/>
  <c r="EF106" i="26"/>
  <c r="EH105" i="26"/>
  <c r="EF105" i="26"/>
  <c r="EH104" i="26"/>
  <c r="EF104" i="26"/>
  <c r="EH103" i="26"/>
  <c r="EF103" i="26"/>
  <c r="EH102" i="26"/>
  <c r="EF102" i="26"/>
  <c r="EH101" i="26"/>
  <c r="EF101" i="26"/>
  <c r="EH100" i="26"/>
  <c r="EF100" i="26"/>
  <c r="EH99" i="26"/>
  <c r="EF99" i="26"/>
  <c r="EH98" i="26"/>
  <c r="EF98" i="26"/>
  <c r="EH97" i="26"/>
  <c r="EF97" i="26"/>
  <c r="EH96" i="26"/>
  <c r="EF96" i="26"/>
  <c r="EH95" i="26"/>
  <c r="EF95" i="26"/>
  <c r="EH94" i="26"/>
  <c r="EF94" i="26"/>
  <c r="EH93" i="26"/>
  <c r="EF93" i="26"/>
  <c r="EH92" i="26"/>
  <c r="EF92" i="26"/>
  <c r="EH91" i="26"/>
  <c r="EF91" i="26"/>
  <c r="EH90" i="26"/>
  <c r="EF90" i="26"/>
  <c r="EH89" i="26"/>
  <c r="EF89" i="26"/>
  <c r="EH88" i="26"/>
  <c r="EF88" i="26"/>
  <c r="EH87" i="26"/>
  <c r="EF87" i="26"/>
  <c r="EH86" i="26"/>
  <c r="EF86" i="26"/>
  <c r="EH85" i="26"/>
  <c r="EF85" i="26"/>
  <c r="EH84" i="26"/>
  <c r="EF84" i="26"/>
  <c r="EH83" i="26"/>
  <c r="EF83" i="26"/>
  <c r="EH82" i="26"/>
  <c r="EF82" i="26"/>
  <c r="EH81" i="26"/>
  <c r="EF81" i="26"/>
  <c r="EH80" i="26"/>
  <c r="EF80" i="26"/>
  <c r="EH79" i="26"/>
  <c r="EF79" i="26"/>
  <c r="EH78" i="26"/>
  <c r="EF78" i="26"/>
  <c r="EH77" i="26"/>
  <c r="EF77" i="26"/>
  <c r="CT77" i="26"/>
  <c r="CR77" i="26"/>
  <c r="ED68" i="26"/>
  <c r="DZ68" i="26"/>
  <c r="DX68" i="26"/>
  <c r="CT68" i="26"/>
  <c r="CR68" i="26"/>
  <c r="BN68" i="26"/>
  <c r="BL68" i="26"/>
  <c r="AH68" i="26"/>
  <c r="AF68" i="26"/>
  <c r="EG107" i="26"/>
  <c r="EE107" i="26"/>
  <c r="EG106" i="26"/>
  <c r="EE106" i="26"/>
  <c r="EG105" i="26"/>
  <c r="EE105" i="26"/>
  <c r="EG104" i="26"/>
  <c r="EE104" i="26"/>
  <c r="EG103" i="26"/>
  <c r="EE103" i="26"/>
  <c r="EG102" i="26"/>
  <c r="EE102" i="26"/>
  <c r="EG101" i="26"/>
  <c r="EE101" i="26"/>
  <c r="EG100" i="26"/>
  <c r="EE100" i="26"/>
  <c r="EG99" i="26"/>
  <c r="EE99" i="26"/>
  <c r="EG98" i="26"/>
  <c r="EE98" i="26"/>
  <c r="EG97" i="26"/>
  <c r="EE97" i="26"/>
  <c r="EG96" i="26"/>
  <c r="EE96" i="26"/>
  <c r="EG95" i="26"/>
  <c r="EE95" i="26"/>
  <c r="EG94" i="26"/>
  <c r="EE94" i="26"/>
  <c r="EG93" i="26"/>
  <c r="EE93" i="26"/>
  <c r="EG92" i="26"/>
  <c r="EE92" i="26"/>
  <c r="EG91" i="26"/>
  <c r="EE91" i="26"/>
  <c r="EG90" i="26"/>
  <c r="EE90" i="26"/>
  <c r="EG89" i="26"/>
  <c r="EE89" i="26"/>
  <c r="EG88" i="26"/>
  <c r="EE88" i="26"/>
  <c r="EG87" i="26"/>
  <c r="EE87" i="26"/>
  <c r="EG86" i="26"/>
  <c r="EE86" i="26"/>
  <c r="EG85" i="26"/>
  <c r="EE85" i="26"/>
  <c r="EG84" i="26"/>
  <c r="EE84" i="26"/>
  <c r="EG83" i="26"/>
  <c r="EE83" i="26"/>
  <c r="EG82" i="26"/>
  <c r="EE82" i="26"/>
  <c r="EG81" i="26"/>
  <c r="EE81" i="26"/>
  <c r="EG80" i="26"/>
  <c r="EE80" i="26"/>
  <c r="EG79" i="26"/>
  <c r="EE79" i="26"/>
  <c r="EG78" i="26"/>
  <c r="EE78" i="26"/>
  <c r="EC68" i="26"/>
  <c r="DY68" i="26"/>
  <c r="DW68" i="26"/>
  <c r="CS68" i="26"/>
  <c r="CQ68" i="26"/>
  <c r="BM68" i="26"/>
  <c r="BK68" i="26"/>
  <c r="AG68" i="26"/>
  <c r="AE68" i="26"/>
  <c r="EG77" i="26"/>
  <c r="EE77" i="26"/>
  <c r="EH76" i="26"/>
  <c r="EF76" i="26"/>
  <c r="EG76" i="26"/>
  <c r="EE76" i="26"/>
  <c r="EH75" i="26"/>
  <c r="EF75" i="26"/>
  <c r="EG75" i="26"/>
  <c r="EE75" i="26"/>
  <c r="EH74" i="26"/>
  <c r="EF74" i="26"/>
  <c r="EG74" i="26"/>
  <c r="EE74" i="26"/>
  <c r="EH73" i="26"/>
  <c r="EF73" i="26"/>
  <c r="EG73" i="26"/>
  <c r="EE73" i="26"/>
  <c r="EH72" i="26"/>
  <c r="EF72" i="26"/>
  <c r="EG72" i="26"/>
  <c r="EE72" i="26"/>
  <c r="EH71" i="26"/>
  <c r="EF71" i="26"/>
  <c r="EG71" i="26"/>
  <c r="EE71" i="26"/>
  <c r="EH70" i="26"/>
  <c r="EF70" i="26"/>
  <c r="EG70" i="26"/>
  <c r="EE70" i="26"/>
  <c r="EH66" i="26"/>
  <c r="EF66" i="26"/>
  <c r="EG66" i="26"/>
  <c r="EE66" i="26"/>
  <c r="EH65" i="26"/>
  <c r="EF65" i="26"/>
  <c r="EG65" i="26"/>
  <c r="EE65" i="26"/>
  <c r="EH64" i="26"/>
  <c r="EF64" i="26"/>
  <c r="EG64" i="26"/>
  <c r="EE64" i="26"/>
  <c r="EH63" i="26"/>
  <c r="EF63" i="26"/>
  <c r="EG63" i="26"/>
  <c r="EE63" i="26"/>
  <c r="EH62" i="26"/>
  <c r="EF62" i="26"/>
  <c r="EG62" i="26"/>
  <c r="EE62" i="26"/>
  <c r="EH61" i="26"/>
  <c r="EF61" i="26"/>
  <c r="EG61" i="26"/>
  <c r="EE61" i="26"/>
  <c r="EH60" i="26"/>
  <c r="EF60" i="26"/>
  <c r="EG60" i="26"/>
  <c r="EE60" i="26"/>
  <c r="EH59" i="26"/>
  <c r="EF59" i="26"/>
  <c r="EG59" i="26"/>
  <c r="EE59" i="26"/>
  <c r="EH58" i="26"/>
  <c r="EF58" i="26"/>
  <c r="EG58" i="26"/>
  <c r="EE58" i="26"/>
  <c r="EH57" i="26"/>
  <c r="EF57" i="26"/>
  <c r="EG57" i="26"/>
  <c r="EE57" i="26"/>
  <c r="EH56" i="26"/>
  <c r="EF56" i="26"/>
  <c r="EG56" i="26"/>
  <c r="EE56" i="26"/>
  <c r="EH55" i="26"/>
  <c r="EF55" i="26"/>
  <c r="EG55" i="26"/>
  <c r="EE55" i="26"/>
  <c r="EH54" i="26"/>
  <c r="EF54" i="26"/>
  <c r="EG54" i="26"/>
  <c r="EE54" i="26"/>
  <c r="EH53" i="26"/>
  <c r="EF53" i="26"/>
  <c r="EG53" i="26"/>
  <c r="EE53" i="26"/>
  <c r="EH52" i="26"/>
  <c r="EF52" i="26"/>
  <c r="EG52" i="26"/>
  <c r="EE52" i="26"/>
  <c r="EH51" i="26"/>
  <c r="EF51" i="26"/>
  <c r="EG51" i="26"/>
  <c r="EE51" i="26"/>
  <c r="EH50" i="26"/>
  <c r="EF50" i="26"/>
  <c r="EG50" i="26"/>
  <c r="EE50" i="26"/>
  <c r="EH49" i="26"/>
  <c r="EF49" i="26"/>
  <c r="EG49" i="26"/>
  <c r="EE49" i="26"/>
  <c r="EH48" i="26"/>
  <c r="EF48" i="26"/>
  <c r="EG48" i="26"/>
  <c r="EE48" i="26"/>
  <c r="EH47" i="26"/>
  <c r="EF47" i="26"/>
  <c r="EG47" i="26"/>
  <c r="EE47" i="26"/>
  <c r="EH46" i="26"/>
  <c r="EF46" i="26"/>
  <c r="EG46" i="26"/>
  <c r="EE46" i="26"/>
  <c r="EG170" i="26"/>
  <c r="EE170" i="26"/>
  <c r="EF176" i="26"/>
  <c r="EH176" i="26"/>
  <c r="EF175" i="26"/>
  <c r="EH175" i="26"/>
  <c r="EF174" i="26"/>
  <c r="EH174" i="26"/>
  <c r="EF173" i="26"/>
  <c r="EH173" i="26"/>
  <c r="EF172" i="26"/>
  <c r="EH172" i="26"/>
  <c r="EF171" i="26"/>
  <c r="EH171" i="26"/>
  <c r="EF170" i="26"/>
  <c r="EH170" i="26"/>
  <c r="EH169" i="26"/>
  <c r="EF169" i="26"/>
  <c r="EG169" i="26"/>
  <c r="EE169" i="26"/>
  <c r="EG195" i="26"/>
  <c r="EE195" i="26"/>
  <c r="EG189" i="26"/>
  <c r="EE189" i="26"/>
  <c r="EH184" i="26"/>
  <c r="EF184" i="26"/>
  <c r="BN184" i="26"/>
  <c r="BL184" i="26"/>
  <c r="EG184" i="26"/>
  <c r="EE184" i="26"/>
  <c r="BM183" i="26"/>
  <c r="BK183" i="26"/>
  <c r="BN182" i="26"/>
  <c r="BL182" i="26"/>
  <c r="BM181" i="26"/>
  <c r="BK181" i="26"/>
  <c r="EH183" i="26"/>
  <c r="EF183" i="26"/>
  <c r="EG182" i="26"/>
  <c r="EE182" i="26"/>
  <c r="EG181" i="26"/>
  <c r="EE181" i="26"/>
  <c r="EH180" i="26"/>
  <c r="EF180" i="26"/>
  <c r="BC179" i="26"/>
  <c r="BI179" i="26"/>
  <c r="EC179" i="26" s="1"/>
  <c r="EG183" i="26"/>
  <c r="EE183" i="26"/>
  <c r="EH182" i="26"/>
  <c r="EF182" i="26"/>
  <c r="EH181" i="26"/>
  <c r="EF181" i="26"/>
  <c r="AG180" i="26"/>
  <c r="AE180" i="26"/>
  <c r="EG180" i="26"/>
  <c r="EE180" i="26"/>
  <c r="AG179" i="26"/>
  <c r="AE179" i="26"/>
  <c r="EH179" i="26"/>
  <c r="EF179" i="26"/>
  <c r="EG179" i="26"/>
  <c r="EE179" i="26"/>
  <c r="EH178" i="26"/>
  <c r="EF178" i="26"/>
  <c r="EG178" i="26"/>
  <c r="EE178" i="26"/>
  <c r="EH177" i="26"/>
  <c r="EF177" i="26"/>
  <c r="EG177" i="26"/>
  <c r="EE177" i="26"/>
  <c r="BN177" i="26"/>
  <c r="BL177" i="26"/>
  <c r="EF227" i="26"/>
  <c r="EH227" i="26"/>
  <c r="EF219" i="26"/>
  <c r="EH219" i="26"/>
  <c r="DX218" i="26"/>
  <c r="ED218" i="26"/>
  <c r="DZ218" i="26"/>
  <c r="EH220" i="26"/>
  <c r="EF220" i="26"/>
  <c r="AH220" i="26"/>
  <c r="AF220" i="26"/>
  <c r="DW219" i="26"/>
  <c r="EC219" i="26"/>
  <c r="EE219" i="26" s="1"/>
  <c r="EC218" i="26"/>
  <c r="EE218" i="26" s="1"/>
  <c r="DW218" i="26"/>
  <c r="DX215" i="26"/>
  <c r="ED215" i="26"/>
  <c r="DZ215" i="26"/>
  <c r="EH217" i="26"/>
  <c r="EF217" i="26"/>
  <c r="EF216" i="26"/>
  <c r="EH216" i="26"/>
  <c r="CS216" i="26"/>
  <c r="CQ216" i="26"/>
  <c r="AG212" i="26"/>
  <c r="AE212" i="26"/>
  <c r="EH213" i="26"/>
  <c r="EF213" i="26"/>
  <c r="EF212" i="26"/>
  <c r="EH212" i="26"/>
  <c r="AG211" i="26"/>
  <c r="AE211" i="26"/>
  <c r="DX211" i="26"/>
  <c r="ED211" i="26"/>
  <c r="DZ211" i="26"/>
  <c r="EF210" i="26"/>
  <c r="EH210" i="26"/>
  <c r="CT210" i="26"/>
  <c r="CR210" i="26"/>
  <c r="EF214" i="26"/>
  <c r="EH214" i="26"/>
  <c r="DW210" i="26"/>
  <c r="EC210" i="26"/>
  <c r="EE210" i="26" s="1"/>
  <c r="EH207" i="26"/>
  <c r="EF207" i="26"/>
  <c r="EF206" i="26"/>
  <c r="EH206" i="26"/>
  <c r="DX203" i="26"/>
  <c r="ED203" i="26"/>
  <c r="DZ203" i="26"/>
  <c r="EH209" i="26"/>
  <c r="EF209" i="26"/>
  <c r="EH205" i="26"/>
  <c r="EF205" i="26"/>
  <c r="CS203" i="26"/>
  <c r="CQ203" i="26"/>
  <c r="ED202" i="26"/>
  <c r="DZ202" i="26"/>
  <c r="DX202" i="26"/>
  <c r="BM202" i="26"/>
  <c r="BK202" i="26"/>
  <c r="BN201" i="26"/>
  <c r="BL201" i="26"/>
  <c r="BM200" i="26"/>
  <c r="BK200" i="26"/>
  <c r="BN199" i="26"/>
  <c r="BL199" i="26"/>
  <c r="BM198" i="26"/>
  <c r="BK198" i="26"/>
  <c r="BN197" i="26"/>
  <c r="BL197" i="26"/>
  <c r="EH201" i="26"/>
  <c r="EF201" i="26"/>
  <c r="EG201" i="26"/>
  <c r="EE201" i="26"/>
  <c r="EH200" i="26"/>
  <c r="EF200" i="26"/>
  <c r="EG200" i="26"/>
  <c r="EE200" i="26"/>
  <c r="EH199" i="26"/>
  <c r="EF199" i="26"/>
  <c r="EG199" i="26"/>
  <c r="EE199" i="26"/>
  <c r="EH198" i="26"/>
  <c r="EF198" i="26"/>
  <c r="EG198" i="26"/>
  <c r="EE198" i="26"/>
  <c r="EH197" i="26"/>
  <c r="EF197" i="26"/>
  <c r="EG197" i="26"/>
  <c r="EE197" i="26"/>
  <c r="EH196" i="26"/>
  <c r="EF196" i="26"/>
  <c r="EG196" i="26"/>
  <c r="EE196" i="26"/>
  <c r="EF239" i="26"/>
  <c r="EH239" i="26"/>
  <c r="EH232" i="26"/>
  <c r="EF232" i="26"/>
  <c r="EH231" i="26"/>
  <c r="EF231" i="26"/>
  <c r="CT231" i="26"/>
  <c r="CR231" i="26"/>
  <c r="EG232" i="26"/>
  <c r="EE232" i="26"/>
  <c r="EG231" i="26"/>
  <c r="EE231" i="26"/>
  <c r="CS231" i="26"/>
  <c r="CQ231" i="26"/>
  <c r="EC229" i="26"/>
  <c r="EE229" i="26" s="1"/>
  <c r="DW229" i="26"/>
  <c r="ED228" i="26"/>
  <c r="DZ228" i="26"/>
  <c r="DX228" i="26"/>
  <c r="EF230" i="26"/>
  <c r="EH230" i="26"/>
  <c r="EH229" i="26"/>
  <c r="EF229" i="26"/>
  <c r="EF257" i="26"/>
  <c r="EH257" i="26"/>
  <c r="EG250" i="26"/>
  <c r="EE250" i="26"/>
  <c r="EF256" i="26"/>
  <c r="EH256" i="26"/>
  <c r="EF255" i="26"/>
  <c r="EH255" i="26"/>
  <c r="EF254" i="26"/>
  <c r="EH254" i="26"/>
  <c r="EF253" i="26"/>
  <c r="EH253" i="26"/>
  <c r="EF252" i="26"/>
  <c r="EH252" i="26"/>
  <c r="EF251" i="26"/>
  <c r="EH251" i="26"/>
  <c r="EH247" i="26"/>
  <c r="EF247" i="26"/>
  <c r="EG246" i="26"/>
  <c r="EE246" i="26"/>
  <c r="EG245" i="26"/>
  <c r="EE245" i="26"/>
  <c r="EG244" i="26"/>
  <c r="EE244" i="26"/>
  <c r="EG243" i="26"/>
  <c r="EE243" i="26"/>
  <c r="BN243" i="26"/>
  <c r="BL243" i="26"/>
  <c r="EH246" i="26"/>
  <c r="EF246" i="26"/>
  <c r="EH245" i="26"/>
  <c r="EF245" i="26"/>
  <c r="EH244" i="26"/>
  <c r="EF244" i="26"/>
  <c r="EH243" i="26"/>
  <c r="EF243" i="26"/>
  <c r="AG243" i="26"/>
  <c r="AE243" i="26"/>
  <c r="EH242" i="26"/>
  <c r="EF242" i="26"/>
  <c r="EG242" i="26"/>
  <c r="EE242" i="26"/>
  <c r="EH241" i="26"/>
  <c r="EF241" i="26"/>
  <c r="EG241" i="26"/>
  <c r="EE241" i="26"/>
  <c r="EH240" i="26"/>
  <c r="EF240" i="26"/>
  <c r="EG240" i="26"/>
  <c r="EE240" i="26"/>
  <c r="EG239" i="26"/>
  <c r="EE239" i="26"/>
  <c r="EG282" i="26"/>
  <c r="EE282" i="26"/>
  <c r="EG281" i="26"/>
  <c r="EE281" i="26"/>
  <c r="CS281" i="26"/>
  <c r="CQ281" i="26"/>
  <c r="BN281" i="26"/>
  <c r="BL281" i="26"/>
  <c r="EH282" i="26"/>
  <c r="EF282" i="26"/>
  <c r="EH281" i="26"/>
  <c r="EF281" i="26"/>
  <c r="EG280" i="26"/>
  <c r="EE280" i="26"/>
  <c r="EG279" i="26"/>
  <c r="EE279" i="26"/>
  <c r="EH280" i="26"/>
  <c r="EF280" i="26"/>
  <c r="EH279" i="26"/>
  <c r="EF279" i="26"/>
  <c r="CS279" i="26"/>
  <c r="CQ279" i="26"/>
  <c r="EG278" i="26"/>
  <c r="EE278" i="26"/>
  <c r="EG277" i="26"/>
  <c r="EE277" i="26"/>
  <c r="EG276" i="26"/>
  <c r="EE276" i="26"/>
  <c r="EH278" i="26"/>
  <c r="EF278" i="26"/>
  <c r="EH277" i="26"/>
  <c r="EF277" i="26"/>
  <c r="EH276" i="26"/>
  <c r="EF276" i="26"/>
  <c r="AE276" i="26"/>
  <c r="AG276" i="26"/>
  <c r="DW275" i="26"/>
  <c r="EC275" i="26"/>
  <c r="DY275" i="26"/>
  <c r="ED275" i="26"/>
  <c r="DZ275" i="26"/>
  <c r="DX275" i="26"/>
  <c r="EG274" i="26"/>
  <c r="EE274" i="26"/>
  <c r="EG273" i="26"/>
  <c r="EE273" i="26"/>
  <c r="EG272" i="26"/>
  <c r="EE272" i="26"/>
  <c r="AH272" i="26"/>
  <c r="AF272" i="26"/>
  <c r="EH274" i="26"/>
  <c r="EF274" i="26"/>
  <c r="EH273" i="26"/>
  <c r="EF273" i="26"/>
  <c r="EH272" i="26"/>
  <c r="EF272" i="26"/>
  <c r="BM272" i="26"/>
  <c r="BK272" i="26"/>
  <c r="EG271" i="26"/>
  <c r="EE271" i="26"/>
  <c r="EG270" i="26"/>
  <c r="EE270" i="26"/>
  <c r="EG269" i="26"/>
  <c r="EE269" i="26"/>
  <c r="EG268" i="26"/>
  <c r="EE268" i="26"/>
  <c r="EG267" i="26"/>
  <c r="EE267" i="26"/>
  <c r="EG266" i="26"/>
  <c r="EE266" i="26"/>
  <c r="EG265" i="26"/>
  <c r="EE265" i="26"/>
  <c r="AG265" i="26"/>
  <c r="AE265" i="26"/>
  <c r="EH271" i="26"/>
  <c r="EF271" i="26"/>
  <c r="EH270" i="26"/>
  <c r="EF270" i="26"/>
  <c r="EH269" i="26"/>
  <c r="EF269" i="26"/>
  <c r="EH268" i="26"/>
  <c r="EF268" i="26"/>
  <c r="EH267" i="26"/>
  <c r="EF267" i="26"/>
  <c r="EH266" i="26"/>
  <c r="EF266" i="26"/>
  <c r="EH265" i="26"/>
  <c r="EF265" i="26"/>
  <c r="DW264" i="26"/>
  <c r="EC264" i="26"/>
  <c r="DY264" i="26"/>
  <c r="ED264" i="26"/>
  <c r="DZ264" i="26"/>
  <c r="DX264" i="26"/>
  <c r="EH263" i="26"/>
  <c r="EF263" i="26"/>
  <c r="EG263" i="26"/>
  <c r="EE263" i="26"/>
  <c r="EH262" i="26"/>
  <c r="EF262" i="26"/>
  <c r="EG262" i="26"/>
  <c r="EE262" i="26"/>
  <c r="EH261" i="26"/>
  <c r="EF261" i="26"/>
  <c r="EG261" i="26"/>
  <c r="EE261" i="26"/>
  <c r="EH260" i="26"/>
  <c r="EF260" i="26"/>
  <c r="EG260" i="26"/>
  <c r="EE260" i="26"/>
  <c r="EH259" i="26"/>
  <c r="EF259" i="26"/>
  <c r="EG259" i="26"/>
  <c r="EE259" i="26"/>
  <c r="EH258" i="26"/>
  <c r="EF258" i="26"/>
  <c r="EG258" i="26"/>
  <c r="EE258" i="26"/>
  <c r="EG257" i="26"/>
  <c r="EE257" i="26"/>
  <c r="CS257" i="26"/>
  <c r="CQ257" i="26"/>
  <c r="EH293" i="26"/>
  <c r="EF293" i="26"/>
  <c r="EE300" i="26"/>
  <c r="EG300" i="26"/>
  <c r="EG290" i="26"/>
  <c r="EE290" i="26"/>
  <c r="EH290" i="26"/>
  <c r="EF290" i="26"/>
  <c r="ED289" i="26"/>
  <c r="DZ289" i="26"/>
  <c r="DX289" i="26"/>
  <c r="EG289" i="26"/>
  <c r="EE289" i="26"/>
  <c r="CS289" i="26"/>
  <c r="CQ289" i="26"/>
  <c r="EH288" i="26"/>
  <c r="EF288" i="26"/>
  <c r="EG288" i="26"/>
  <c r="EE288" i="26"/>
  <c r="EH287" i="26"/>
  <c r="EF287" i="26"/>
  <c r="EG287" i="26"/>
  <c r="EE287" i="26"/>
  <c r="EH286" i="26"/>
  <c r="EF286" i="26"/>
  <c r="EG286" i="26"/>
  <c r="EE286" i="26"/>
  <c r="EG325" i="26"/>
  <c r="EE325" i="26"/>
  <c r="EH324" i="26"/>
  <c r="EF324" i="26"/>
  <c r="BK324" i="26"/>
  <c r="BM324" i="26"/>
  <c r="AE324" i="26"/>
  <c r="AG324" i="26"/>
  <c r="DW323" i="26"/>
  <c r="EC323" i="26"/>
  <c r="DY323" i="26"/>
  <c r="ED323" i="26"/>
  <c r="DZ323" i="26"/>
  <c r="DX323" i="26"/>
  <c r="EG322" i="26"/>
  <c r="EE322" i="26"/>
  <c r="ED321" i="26"/>
  <c r="DZ321" i="26"/>
  <c r="DX321" i="26"/>
  <c r="EH322" i="26"/>
  <c r="EF322" i="26"/>
  <c r="BM322" i="26"/>
  <c r="BK322" i="26"/>
  <c r="EG321" i="26"/>
  <c r="EE321" i="26"/>
  <c r="EG320" i="26"/>
  <c r="EE320" i="26"/>
  <c r="EE319" i="26"/>
  <c r="EH320" i="26"/>
  <c r="EF320" i="26"/>
  <c r="EH319" i="26"/>
  <c r="EF319" i="26"/>
  <c r="DW318" i="26"/>
  <c r="EC318" i="26"/>
  <c r="DY318" i="26"/>
  <c r="EH318" i="26"/>
  <c r="EF318" i="26"/>
  <c r="CQ318" i="26"/>
  <c r="CS318" i="26"/>
  <c r="BK318" i="26"/>
  <c r="BM318" i="26"/>
  <c r="BN318" i="26"/>
  <c r="BL318" i="26"/>
  <c r="EG317" i="26"/>
  <c r="EE317" i="26"/>
  <c r="EG316" i="26"/>
  <c r="EE316" i="26"/>
  <c r="EG315" i="26"/>
  <c r="EE315" i="26"/>
  <c r="CS315" i="26"/>
  <c r="CQ315" i="26"/>
  <c r="EH317" i="26"/>
  <c r="EF317" i="26"/>
  <c r="EH316" i="26"/>
  <c r="EF316" i="26"/>
  <c r="EH315" i="26"/>
  <c r="EF315" i="26"/>
  <c r="BK315" i="26"/>
  <c r="BM315" i="26"/>
  <c r="AE315" i="26"/>
  <c r="AG315" i="26"/>
  <c r="EG314" i="26"/>
  <c r="EE314" i="26"/>
  <c r="EG313" i="26"/>
  <c r="EE313" i="26"/>
  <c r="EG312" i="26"/>
  <c r="EE312" i="26"/>
  <c r="EG311" i="26"/>
  <c r="EE311" i="26"/>
  <c r="EG310" i="26"/>
  <c r="EE310" i="26"/>
  <c r="EG309" i="26"/>
  <c r="EE309" i="26"/>
  <c r="EG308" i="26"/>
  <c r="EE308" i="26"/>
  <c r="EG307" i="26"/>
  <c r="EE307" i="26"/>
  <c r="EH314" i="26"/>
  <c r="EF314" i="26"/>
  <c r="EH313" i="26"/>
  <c r="EF313" i="26"/>
  <c r="EH312" i="26"/>
  <c r="EF312" i="26"/>
  <c r="EH311" i="26"/>
  <c r="EF311" i="26"/>
  <c r="EH310" i="26"/>
  <c r="EF310" i="26"/>
  <c r="EH309" i="26"/>
  <c r="EF309" i="26"/>
  <c r="EH308" i="26"/>
  <c r="EF308" i="26"/>
  <c r="AH308" i="26"/>
  <c r="AF308" i="26"/>
  <c r="DX307" i="26"/>
  <c r="ED307" i="26"/>
  <c r="DZ307" i="26"/>
  <c r="EH306" i="26"/>
  <c r="EF306" i="26"/>
  <c r="EG306" i="26"/>
  <c r="EE306" i="26"/>
  <c r="EH305" i="26"/>
  <c r="EF305" i="26"/>
  <c r="EG305" i="26"/>
  <c r="EE305" i="26"/>
  <c r="EH304" i="26"/>
  <c r="EF304" i="26"/>
  <c r="EG304" i="26"/>
  <c r="EE304" i="26"/>
  <c r="EH303" i="26"/>
  <c r="EF303" i="26"/>
  <c r="EG303" i="26"/>
  <c r="EE303" i="26"/>
  <c r="EH302" i="26"/>
  <c r="EF302" i="26"/>
  <c r="EG302" i="26"/>
  <c r="EE302" i="26"/>
  <c r="EH301" i="26"/>
  <c r="EF301" i="26"/>
  <c r="EG301" i="26"/>
  <c r="EE301" i="26"/>
  <c r="EH300" i="26"/>
  <c r="EF300" i="26"/>
  <c r="EH330" i="26"/>
  <c r="EF330" i="26"/>
  <c r="EG330" i="26"/>
  <c r="EE330" i="26"/>
  <c r="EH329" i="26"/>
  <c r="EF329" i="26"/>
  <c r="EG329" i="26"/>
  <c r="EE329" i="26"/>
  <c r="EH328" i="26"/>
  <c r="EF328" i="26"/>
  <c r="EG328" i="26"/>
  <c r="EE328" i="26"/>
  <c r="EH352" i="26"/>
  <c r="EF352" i="26"/>
  <c r="EH351" i="26"/>
  <c r="EF351" i="26"/>
  <c r="BM351" i="26"/>
  <c r="BK351" i="26"/>
  <c r="EG352" i="26"/>
  <c r="EE352" i="26"/>
  <c r="EG351" i="26"/>
  <c r="EE351" i="26"/>
  <c r="AE351" i="26"/>
  <c r="AG351" i="26"/>
  <c r="AH351" i="26"/>
  <c r="AF351" i="26"/>
  <c r="EH350" i="26"/>
  <c r="EF350" i="26"/>
  <c r="EH349" i="26"/>
  <c r="EF349" i="26"/>
  <c r="EH348" i="26"/>
  <c r="EF348" i="26"/>
  <c r="EH347" i="26"/>
  <c r="EF347" i="26"/>
  <c r="CT347" i="26"/>
  <c r="CR347" i="26"/>
  <c r="EG350" i="26"/>
  <c r="EE350" i="26"/>
  <c r="EG349" i="26"/>
  <c r="EE349" i="26"/>
  <c r="EG348" i="26"/>
  <c r="EE348" i="26"/>
  <c r="BM348" i="26"/>
  <c r="BK348" i="26"/>
  <c r="EH346" i="26"/>
  <c r="EF346" i="26"/>
  <c r="EH345" i="26"/>
  <c r="EF345" i="26"/>
  <c r="EH344" i="26"/>
  <c r="EF344" i="26"/>
  <c r="BN344" i="26"/>
  <c r="BL344" i="26"/>
  <c r="EG347" i="26"/>
  <c r="EE347" i="26"/>
  <c r="EG346" i="26"/>
  <c r="EE346" i="26"/>
  <c r="EG345" i="26"/>
  <c r="EE345" i="26"/>
  <c r="EG344" i="26"/>
  <c r="EE344" i="26"/>
  <c r="EH343" i="26"/>
  <c r="EF343" i="26"/>
  <c r="EG343" i="26"/>
  <c r="EE343" i="26"/>
  <c r="EH342" i="26"/>
  <c r="EF342" i="26"/>
  <c r="EG342" i="26"/>
  <c r="EE342" i="26"/>
  <c r="EH341" i="26"/>
  <c r="EF341" i="26"/>
  <c r="EG341" i="26"/>
  <c r="EE341" i="26"/>
  <c r="EH340" i="26"/>
  <c r="EF340" i="26"/>
  <c r="EG340" i="26"/>
  <c r="EE340" i="26"/>
  <c r="EH339" i="26"/>
  <c r="EF339" i="26"/>
  <c r="EG339" i="26"/>
  <c r="EE339" i="26"/>
  <c r="EH338" i="26"/>
  <c r="EF338" i="26"/>
  <c r="EG338" i="26"/>
  <c r="EE338" i="26"/>
  <c r="EH337" i="26"/>
  <c r="EF337" i="26"/>
  <c r="EG337" i="26"/>
  <c r="EE337" i="26"/>
  <c r="AG337" i="26"/>
  <c r="AE337" i="26"/>
  <c r="DY357" i="26"/>
  <c r="DW357" i="26"/>
  <c r="CS357" i="26"/>
  <c r="CQ357" i="26"/>
  <c r="C356" i="25"/>
  <c r="H67" i="25"/>
  <c r="J67" i="25"/>
  <c r="F356" i="25"/>
  <c r="J356" i="25" s="1"/>
  <c r="G67" i="25"/>
  <c r="I67" i="25"/>
  <c r="I224" i="25"/>
  <c r="G224" i="25"/>
  <c r="I194" i="25"/>
  <c r="G194" i="25"/>
  <c r="I240" i="25"/>
  <c r="G240" i="25"/>
  <c r="I210" i="25"/>
  <c r="G210" i="25"/>
  <c r="G178" i="25"/>
  <c r="E164" i="25"/>
  <c r="I178" i="25"/>
  <c r="C23" i="21"/>
  <c r="G23" i="21"/>
  <c r="F23" i="21" s="1"/>
  <c r="D66" i="20"/>
  <c r="G15" i="20"/>
  <c r="F15" i="20" s="1"/>
  <c r="C15" i="20"/>
  <c r="I47" i="19"/>
  <c r="O47" i="19" s="1"/>
  <c r="B30" i="19"/>
  <c r="G30" i="19" s="1"/>
  <c r="B45" i="19"/>
  <c r="G45" i="19" s="1"/>
  <c r="H11" i="19"/>
  <c r="L30" i="19"/>
  <c r="D47" i="19"/>
  <c r="D46" i="19"/>
  <c r="F44" i="19"/>
  <c r="H44" i="19"/>
  <c r="F30" i="19"/>
  <c r="H30" i="19"/>
  <c r="N47" i="19"/>
  <c r="E44" i="19"/>
  <c r="E47" i="19"/>
  <c r="J46" i="19"/>
  <c r="L46" i="19" s="1"/>
  <c r="O30" i="19"/>
  <c r="M30" i="19"/>
  <c r="G44" i="19"/>
  <c r="M45" i="19"/>
  <c r="O46" i="19"/>
  <c r="M46" i="19"/>
  <c r="J47" i="19"/>
  <c r="L47" i="19" s="1"/>
  <c r="H43" i="19"/>
  <c r="O14" i="18"/>
  <c r="M14" i="18"/>
  <c r="N14" i="18"/>
  <c r="L14" i="18"/>
  <c r="K15" i="18"/>
  <c r="G23" i="18"/>
  <c r="E23" i="18"/>
  <c r="D31" i="18"/>
  <c r="H23" i="18"/>
  <c r="D29" i="18"/>
  <c r="F23" i="18"/>
  <c r="X62" i="16"/>
  <c r="T11" i="16"/>
  <c r="AB62" i="16"/>
  <c r="R11" i="16"/>
  <c r="P58" i="16"/>
  <c r="L58" i="16"/>
  <c r="O58" i="16"/>
  <c r="K58" i="16"/>
  <c r="G11" i="16"/>
  <c r="AC54" i="16"/>
  <c r="Y54" i="16"/>
  <c r="U11" i="16"/>
  <c r="AA54" i="16"/>
  <c r="Q11" i="16"/>
  <c r="I58" i="16"/>
  <c r="P34" i="16"/>
  <c r="L34" i="16"/>
  <c r="H32" i="16"/>
  <c r="N34" i="16"/>
  <c r="D32" i="16"/>
  <c r="N32" i="16" s="1"/>
  <c r="J30" i="16"/>
  <c r="J26" i="16"/>
  <c r="P25" i="16"/>
  <c r="L25" i="16"/>
  <c r="P24" i="16"/>
  <c r="L24" i="16"/>
  <c r="N24" i="16"/>
  <c r="P23" i="16"/>
  <c r="L23" i="16"/>
  <c r="N23" i="16"/>
  <c r="P22" i="16"/>
  <c r="L22" i="16"/>
  <c r="H20" i="16"/>
  <c r="N22" i="16"/>
  <c r="D20" i="16"/>
  <c r="N20" i="16" s="1"/>
  <c r="J16" i="16"/>
  <c r="F13" i="16"/>
  <c r="AD62" i="16"/>
  <c r="P62" i="16"/>
  <c r="L62" i="16"/>
  <c r="N58" i="16"/>
  <c r="P65" i="16"/>
  <c r="L65" i="16"/>
  <c r="J58" i="16"/>
  <c r="M58" i="16"/>
  <c r="C11" i="16"/>
  <c r="P54" i="16"/>
  <c r="L54" i="16"/>
  <c r="W54" i="16"/>
  <c r="S11" i="16"/>
  <c r="I54" i="16"/>
  <c r="E11" i="16"/>
  <c r="N52" i="16"/>
  <c r="D46" i="16"/>
  <c r="P40" i="16"/>
  <c r="L40" i="16"/>
  <c r="L37" i="16"/>
  <c r="P36" i="16"/>
  <c r="L36" i="16"/>
  <c r="P35" i="16"/>
  <c r="L35" i="16"/>
  <c r="J34" i="16"/>
  <c r="F32" i="16"/>
  <c r="P31" i="16"/>
  <c r="L31" i="16"/>
  <c r="N31" i="16"/>
  <c r="N26" i="16"/>
  <c r="P30" i="16"/>
  <c r="L30" i="16"/>
  <c r="P37" i="16"/>
  <c r="J24" i="16"/>
  <c r="J23" i="16"/>
  <c r="J22" i="16"/>
  <c r="F20" i="16"/>
  <c r="J20" i="16" s="1"/>
  <c r="P19" i="16"/>
  <c r="L19" i="16"/>
  <c r="P18" i="16"/>
  <c r="L18" i="16"/>
  <c r="P17" i="16"/>
  <c r="L17" i="16"/>
  <c r="N17" i="16"/>
  <c r="P16" i="16"/>
  <c r="L16" i="16"/>
  <c r="H13" i="16"/>
  <c r="N16" i="16"/>
  <c r="D13" i="16"/>
  <c r="P10" i="16"/>
  <c r="L10" i="16"/>
  <c r="N10" i="16"/>
  <c r="P46" i="14"/>
  <c r="L46" i="14"/>
  <c r="P30" i="14"/>
  <c r="L30" i="14"/>
  <c r="H17" i="14"/>
  <c r="J9" i="14"/>
  <c r="N38" i="14"/>
  <c r="J30" i="14"/>
  <c r="F17" i="14"/>
  <c r="J17" i="14" s="1"/>
  <c r="N10" i="14"/>
  <c r="P50" i="14"/>
  <c r="L50" i="14"/>
  <c r="N30" i="14"/>
  <c r="D17" i="14"/>
  <c r="H61" i="14"/>
  <c r="P9" i="14"/>
  <c r="L9" i="14"/>
  <c r="D61" i="14"/>
  <c r="N9" i="14"/>
  <c r="P38" i="14"/>
  <c r="L38" i="14"/>
  <c r="P10" i="14"/>
  <c r="L10" i="14"/>
  <c r="AL358" i="12"/>
  <c r="AN180" i="12"/>
  <c r="X358" i="12"/>
  <c r="AF69" i="12"/>
  <c r="AO69" i="12"/>
  <c r="AQ69" i="12"/>
  <c r="AN71" i="12"/>
  <c r="AF11" i="12"/>
  <c r="AD11" i="12"/>
  <c r="S276" i="12"/>
  <c r="S268" i="12"/>
  <c r="S242" i="12"/>
  <c r="F166" i="12"/>
  <c r="V358" i="12"/>
  <c r="T358" i="12"/>
  <c r="V69" i="12"/>
  <c r="E358" i="12"/>
  <c r="I358" i="12" s="1"/>
  <c r="D11" i="12"/>
  <c r="K358" i="12"/>
  <c r="S166" i="12"/>
  <c r="L357" i="12"/>
  <c r="J357" i="12"/>
  <c r="U357" i="12"/>
  <c r="W357" i="12"/>
  <c r="L356" i="12"/>
  <c r="J356" i="12"/>
  <c r="U356" i="12"/>
  <c r="W356" i="12"/>
  <c r="L355" i="12"/>
  <c r="J355" i="12"/>
  <c r="U355" i="12"/>
  <c r="W355" i="12"/>
  <c r="L354" i="12"/>
  <c r="J354" i="12"/>
  <c r="U354" i="12"/>
  <c r="W354" i="12"/>
  <c r="L353" i="12"/>
  <c r="J353" i="12"/>
  <c r="U353" i="12"/>
  <c r="W353" i="12"/>
  <c r="L331" i="12"/>
  <c r="J331" i="12"/>
  <c r="W331" i="12"/>
  <c r="U331" i="12"/>
  <c r="L330" i="12"/>
  <c r="J330" i="12"/>
  <c r="W330" i="12"/>
  <c r="U330" i="12"/>
  <c r="L329" i="12"/>
  <c r="J329" i="12"/>
  <c r="W329" i="12"/>
  <c r="U329" i="12"/>
  <c r="L328" i="12"/>
  <c r="J328" i="12"/>
  <c r="W328" i="12"/>
  <c r="U328" i="12"/>
  <c r="L327" i="12"/>
  <c r="J327" i="12"/>
  <c r="W327" i="12"/>
  <c r="U327" i="12"/>
  <c r="L326" i="12"/>
  <c r="J326" i="12"/>
  <c r="W326" i="12"/>
  <c r="U326" i="12"/>
  <c r="L325" i="12"/>
  <c r="J325" i="12"/>
  <c r="W325" i="12"/>
  <c r="U325" i="12"/>
  <c r="L324" i="12"/>
  <c r="J324" i="12"/>
  <c r="W324" i="12"/>
  <c r="U324" i="12"/>
  <c r="L323" i="12"/>
  <c r="J323" i="12"/>
  <c r="W323" i="12"/>
  <c r="U323" i="12"/>
  <c r="L322" i="12"/>
  <c r="J322" i="12"/>
  <c r="W322" i="12"/>
  <c r="U322" i="12"/>
  <c r="L321" i="12"/>
  <c r="J321" i="12"/>
  <c r="W321" i="12"/>
  <c r="U321" i="12"/>
  <c r="L320" i="12"/>
  <c r="J320" i="12"/>
  <c r="W320" i="12"/>
  <c r="U320" i="12"/>
  <c r="L319" i="12"/>
  <c r="J319" i="12"/>
  <c r="W319" i="12"/>
  <c r="U319" i="12"/>
  <c r="L318" i="12"/>
  <c r="J318" i="12"/>
  <c r="W318" i="12"/>
  <c r="U318" i="12"/>
  <c r="L317" i="12"/>
  <c r="J317" i="12"/>
  <c r="W317" i="12"/>
  <c r="U317" i="12"/>
  <c r="L316" i="12"/>
  <c r="J316" i="12"/>
  <c r="W316" i="12"/>
  <c r="U316" i="12"/>
  <c r="L315" i="12"/>
  <c r="J315" i="12"/>
  <c r="W315" i="12"/>
  <c r="U315" i="12"/>
  <c r="L314" i="12"/>
  <c r="J314" i="12"/>
  <c r="W314" i="12"/>
  <c r="U314" i="12"/>
  <c r="L313" i="12"/>
  <c r="J313" i="12"/>
  <c r="W313" i="12"/>
  <c r="U313" i="12"/>
  <c r="L312" i="12"/>
  <c r="J312" i="12"/>
  <c r="W312" i="12"/>
  <c r="U312" i="12"/>
  <c r="L311" i="12"/>
  <c r="J311" i="12"/>
  <c r="W311" i="12"/>
  <c r="U311" i="12"/>
  <c r="L304" i="12"/>
  <c r="J304" i="12"/>
  <c r="W304" i="12"/>
  <c r="U304" i="12"/>
  <c r="L302" i="12"/>
  <c r="J302" i="12"/>
  <c r="W302" i="12"/>
  <c r="U302" i="12"/>
  <c r="L300" i="12"/>
  <c r="J300" i="12"/>
  <c r="W300" i="12"/>
  <c r="U300" i="12"/>
  <c r="L298" i="12"/>
  <c r="J298" i="12"/>
  <c r="W298" i="12"/>
  <c r="U298" i="12"/>
  <c r="L296" i="12"/>
  <c r="J296" i="12"/>
  <c r="W296" i="12"/>
  <c r="U296" i="12"/>
  <c r="L294" i="12"/>
  <c r="J294" i="12"/>
  <c r="W294" i="12"/>
  <c r="U294" i="12"/>
  <c r="L292" i="12"/>
  <c r="J292" i="12"/>
  <c r="W292" i="12"/>
  <c r="U292" i="12"/>
  <c r="L290" i="12"/>
  <c r="J290" i="12"/>
  <c r="W290" i="12"/>
  <c r="U290" i="12"/>
  <c r="L288" i="12"/>
  <c r="J288" i="12"/>
  <c r="W288" i="12"/>
  <c r="U288" i="12"/>
  <c r="L286" i="12"/>
  <c r="J286" i="12"/>
  <c r="W286" i="12"/>
  <c r="U286" i="12"/>
  <c r="L284" i="12"/>
  <c r="J284" i="12"/>
  <c r="W284" i="12"/>
  <c r="U284" i="12"/>
  <c r="L282" i="12"/>
  <c r="J282" i="12"/>
  <c r="W282" i="12"/>
  <c r="U282" i="12"/>
  <c r="H276" i="12"/>
  <c r="I276" i="12"/>
  <c r="AN276" i="12"/>
  <c r="AN268" i="12"/>
  <c r="AQ268" i="12"/>
  <c r="AO268" i="12"/>
  <c r="AD268" i="12"/>
  <c r="AF268" i="12"/>
  <c r="AB166" i="12"/>
  <c r="I166" i="12"/>
  <c r="W188" i="12"/>
  <c r="U188" i="12"/>
  <c r="L188" i="12"/>
  <c r="J188" i="12"/>
  <c r="W186" i="12"/>
  <c r="U186" i="12"/>
  <c r="L186" i="12"/>
  <c r="J186" i="12"/>
  <c r="W184" i="12"/>
  <c r="U184" i="12"/>
  <c r="L184" i="12"/>
  <c r="J184" i="12"/>
  <c r="W182" i="12"/>
  <c r="U182" i="12"/>
  <c r="L182" i="12"/>
  <c r="J182" i="12"/>
  <c r="W181" i="12"/>
  <c r="U181" i="12"/>
  <c r="L181" i="12"/>
  <c r="J181" i="12"/>
  <c r="H180" i="12"/>
  <c r="AN163" i="12"/>
  <c r="W164" i="12"/>
  <c r="U164" i="12"/>
  <c r="L164" i="12"/>
  <c r="J164" i="12"/>
  <c r="H163" i="12"/>
  <c r="AN153" i="12"/>
  <c r="AN146" i="12"/>
  <c r="AN138" i="12"/>
  <c r="AN134" i="12"/>
  <c r="AN131" i="12"/>
  <c r="AN127" i="12"/>
  <c r="AN108" i="12"/>
  <c r="AN99" i="12"/>
  <c r="AN96" i="12"/>
  <c r="L88" i="12"/>
  <c r="J88" i="12"/>
  <c r="W88" i="12"/>
  <c r="U88" i="12"/>
  <c r="L87" i="12"/>
  <c r="J87" i="12"/>
  <c r="W87" i="12"/>
  <c r="U87" i="12"/>
  <c r="L83" i="12"/>
  <c r="J83" i="12"/>
  <c r="W83" i="12"/>
  <c r="U83" i="12"/>
  <c r="L80" i="12"/>
  <c r="J80" i="12"/>
  <c r="W80" i="12"/>
  <c r="U80" i="12"/>
  <c r="L77" i="12"/>
  <c r="J77" i="12"/>
  <c r="W77" i="12"/>
  <c r="U77" i="12"/>
  <c r="L76" i="12"/>
  <c r="J76" i="12"/>
  <c r="W76" i="12"/>
  <c r="U76" i="12"/>
  <c r="L75" i="12"/>
  <c r="J75" i="12"/>
  <c r="W75" i="12"/>
  <c r="U75" i="12"/>
  <c r="L74" i="12"/>
  <c r="J74" i="12"/>
  <c r="W74" i="12"/>
  <c r="U74" i="12"/>
  <c r="L73" i="12"/>
  <c r="J73" i="12"/>
  <c r="W73" i="12"/>
  <c r="U73" i="12"/>
  <c r="L72" i="12"/>
  <c r="J72" i="12"/>
  <c r="H71" i="12"/>
  <c r="W72" i="12"/>
  <c r="U72" i="12"/>
  <c r="L67" i="12"/>
  <c r="J67" i="12"/>
  <c r="H66" i="12"/>
  <c r="W67" i="12"/>
  <c r="U67" i="12"/>
  <c r="L62" i="12"/>
  <c r="J62" i="12"/>
  <c r="W62" i="12"/>
  <c r="U62" i="12"/>
  <c r="L61" i="12"/>
  <c r="J61" i="12"/>
  <c r="W61" i="12"/>
  <c r="U61" i="12"/>
  <c r="L60" i="12"/>
  <c r="J60" i="12"/>
  <c r="W60" i="12"/>
  <c r="U60" i="12"/>
  <c r="L59" i="12"/>
  <c r="J59" i="12"/>
  <c r="W59" i="12"/>
  <c r="U59" i="12"/>
  <c r="L58" i="12"/>
  <c r="J58" i="12"/>
  <c r="W58" i="12"/>
  <c r="U58" i="12"/>
  <c r="L57" i="12"/>
  <c r="J57" i="12"/>
  <c r="W57" i="12"/>
  <c r="U57" i="12"/>
  <c r="L56" i="12"/>
  <c r="J56" i="12"/>
  <c r="W56" i="12"/>
  <c r="U56" i="12"/>
  <c r="L55" i="12"/>
  <c r="J55" i="12"/>
  <c r="W55" i="12"/>
  <c r="U55" i="12"/>
  <c r="L54" i="12"/>
  <c r="J54" i="12"/>
  <c r="W54" i="12"/>
  <c r="U54" i="12"/>
  <c r="L53" i="12"/>
  <c r="J53" i="12"/>
  <c r="W53" i="12"/>
  <c r="U53" i="12"/>
  <c r="L52" i="12"/>
  <c r="J52" i="12"/>
  <c r="W52" i="12"/>
  <c r="U52" i="12"/>
  <c r="L51" i="12"/>
  <c r="J51" i="12"/>
  <c r="W51" i="12"/>
  <c r="U51" i="12"/>
  <c r="L50" i="12"/>
  <c r="J50" i="12"/>
  <c r="W50" i="12"/>
  <c r="U50" i="12"/>
  <c r="L49" i="12"/>
  <c r="J49" i="12"/>
  <c r="W49" i="12"/>
  <c r="U49" i="12"/>
  <c r="L48" i="12"/>
  <c r="J48" i="12"/>
  <c r="W48" i="12"/>
  <c r="U48" i="12"/>
  <c r="L47" i="12"/>
  <c r="J47" i="12"/>
  <c r="W47" i="12"/>
  <c r="U47" i="12"/>
  <c r="L46" i="12"/>
  <c r="J46" i="12"/>
  <c r="W46" i="12"/>
  <c r="U46" i="12"/>
  <c r="L45" i="12"/>
  <c r="J45" i="12"/>
  <c r="W45" i="12"/>
  <c r="U45" i="12"/>
  <c r="L44" i="12"/>
  <c r="J44" i="12"/>
  <c r="W44" i="12"/>
  <c r="U44" i="12"/>
  <c r="L43" i="12"/>
  <c r="J43" i="12"/>
  <c r="W43" i="12"/>
  <c r="U43" i="12"/>
  <c r="L42" i="12"/>
  <c r="J42" i="12"/>
  <c r="W42" i="12"/>
  <c r="U42" i="12"/>
  <c r="L41" i="12"/>
  <c r="J41" i="12"/>
  <c r="W41" i="12"/>
  <c r="U41" i="12"/>
  <c r="L40" i="12"/>
  <c r="J40" i="12"/>
  <c r="W40" i="12"/>
  <c r="U40" i="12"/>
  <c r="L39" i="12"/>
  <c r="J39" i="12"/>
  <c r="W39" i="12"/>
  <c r="U39" i="12"/>
  <c r="L38" i="12"/>
  <c r="J38" i="12"/>
  <c r="H37" i="12"/>
  <c r="W38" i="12"/>
  <c r="U38" i="12"/>
  <c r="K166" i="12"/>
  <c r="S71" i="12"/>
  <c r="S69" i="12" s="1"/>
  <c r="S63" i="12"/>
  <c r="S37" i="12"/>
  <c r="S17" i="12"/>
  <c r="AO7" i="12"/>
  <c r="T7" i="12"/>
  <c r="D276" i="12"/>
  <c r="D166" i="12" s="1"/>
  <c r="W310" i="12"/>
  <c r="U310" i="12"/>
  <c r="L310" i="12"/>
  <c r="J310" i="12"/>
  <c r="L309" i="12"/>
  <c r="J309" i="12"/>
  <c r="W309" i="12"/>
  <c r="U309" i="12"/>
  <c r="L308" i="12"/>
  <c r="J308" i="12"/>
  <c r="W308" i="12"/>
  <c r="U308" i="12"/>
  <c r="L307" i="12"/>
  <c r="J307" i="12"/>
  <c r="W307" i="12"/>
  <c r="U307" i="12"/>
  <c r="L306" i="12"/>
  <c r="J306" i="12"/>
  <c r="W306" i="12"/>
  <c r="U306" i="12"/>
  <c r="L305" i="12"/>
  <c r="J305" i="12"/>
  <c r="W305" i="12"/>
  <c r="U305" i="12"/>
  <c r="L303" i="12"/>
  <c r="J303" i="12"/>
  <c r="W303" i="12"/>
  <c r="U303" i="12"/>
  <c r="L301" i="12"/>
  <c r="J301" i="12"/>
  <c r="W301" i="12"/>
  <c r="U301" i="12"/>
  <c r="L299" i="12"/>
  <c r="J299" i="12"/>
  <c r="W299" i="12"/>
  <c r="U299" i="12"/>
  <c r="L297" i="12"/>
  <c r="J297" i="12"/>
  <c r="W297" i="12"/>
  <c r="U297" i="12"/>
  <c r="L295" i="12"/>
  <c r="J295" i="12"/>
  <c r="W295" i="12"/>
  <c r="U295" i="12"/>
  <c r="L293" i="12"/>
  <c r="J293" i="12"/>
  <c r="W293" i="12"/>
  <c r="U293" i="12"/>
  <c r="L291" i="12"/>
  <c r="J291" i="12"/>
  <c r="W291" i="12"/>
  <c r="U291" i="12"/>
  <c r="L289" i="12"/>
  <c r="J289" i="12"/>
  <c r="W289" i="12"/>
  <c r="U289" i="12"/>
  <c r="L287" i="12"/>
  <c r="J287" i="12"/>
  <c r="W287" i="12"/>
  <c r="U287" i="12"/>
  <c r="L285" i="12"/>
  <c r="J285" i="12"/>
  <c r="W285" i="12"/>
  <c r="U285" i="12"/>
  <c r="L283" i="12"/>
  <c r="J283" i="12"/>
  <c r="W283" i="12"/>
  <c r="U283" i="12"/>
  <c r="AG276" i="12"/>
  <c r="AE276" i="12"/>
  <c r="AR276" i="12"/>
  <c r="AP276" i="12"/>
  <c r="AC166" i="12"/>
  <c r="K276" i="12"/>
  <c r="AN242" i="12"/>
  <c r="AN226" i="12"/>
  <c r="AN212" i="12"/>
  <c r="AN196" i="12"/>
  <c r="W189" i="12"/>
  <c r="U189" i="12"/>
  <c r="L189" i="12"/>
  <c r="J189" i="12"/>
  <c r="W187" i="12"/>
  <c r="U187" i="12"/>
  <c r="L187" i="12"/>
  <c r="J187" i="12"/>
  <c r="W185" i="12"/>
  <c r="U185" i="12"/>
  <c r="L185" i="12"/>
  <c r="J185" i="12"/>
  <c r="W183" i="12"/>
  <c r="U183" i="12"/>
  <c r="L183" i="12"/>
  <c r="J183" i="12"/>
  <c r="W179" i="12"/>
  <c r="U179" i="12"/>
  <c r="L179" i="12"/>
  <c r="J179" i="12"/>
  <c r="W178" i="12"/>
  <c r="U178" i="12"/>
  <c r="L178" i="12"/>
  <c r="J178" i="12"/>
  <c r="W177" i="12"/>
  <c r="U177" i="12"/>
  <c r="L177" i="12"/>
  <c r="J177" i="12"/>
  <c r="W176" i="12"/>
  <c r="U176" i="12"/>
  <c r="L176" i="12"/>
  <c r="J176" i="12"/>
  <c r="W175" i="12"/>
  <c r="U175" i="12"/>
  <c r="L175" i="12"/>
  <c r="J175" i="12"/>
  <c r="W174" i="12"/>
  <c r="U174" i="12"/>
  <c r="L174" i="12"/>
  <c r="J174" i="12"/>
  <c r="AN168" i="12"/>
  <c r="W169" i="12"/>
  <c r="U169" i="12"/>
  <c r="L169" i="12"/>
  <c r="J169" i="12"/>
  <c r="H168" i="12"/>
  <c r="W165" i="12"/>
  <c r="U165" i="12"/>
  <c r="L165" i="12"/>
  <c r="J165" i="12"/>
  <c r="L65" i="12"/>
  <c r="J65" i="12"/>
  <c r="W65" i="12"/>
  <c r="U65" i="12"/>
  <c r="L64" i="12"/>
  <c r="J64" i="12"/>
  <c r="H63" i="12"/>
  <c r="W64" i="12"/>
  <c r="U64" i="12"/>
  <c r="L36" i="12"/>
  <c r="J36" i="12"/>
  <c r="W36" i="12"/>
  <c r="U36" i="12"/>
  <c r="L35" i="12"/>
  <c r="J35" i="12"/>
  <c r="W35" i="12"/>
  <c r="U35" i="12"/>
  <c r="L34" i="12"/>
  <c r="J34" i="12"/>
  <c r="W34" i="12"/>
  <c r="U34" i="12"/>
  <c r="L33" i="12"/>
  <c r="J33" i="12"/>
  <c r="W33" i="12"/>
  <c r="U33" i="12"/>
  <c r="L32" i="12"/>
  <c r="J32" i="12"/>
  <c r="W32" i="12"/>
  <c r="U32" i="12"/>
  <c r="L31" i="12"/>
  <c r="J31" i="12"/>
  <c r="W31" i="12"/>
  <c r="U31" i="12"/>
  <c r="L30" i="12"/>
  <c r="J30" i="12"/>
  <c r="W30" i="12"/>
  <c r="U30" i="12"/>
  <c r="L29" i="12"/>
  <c r="J29" i="12"/>
  <c r="W29" i="12"/>
  <c r="U29" i="12"/>
  <c r="L25" i="12"/>
  <c r="J25" i="12"/>
  <c r="W25" i="12"/>
  <c r="U25" i="12"/>
  <c r="L24" i="12"/>
  <c r="J24" i="12"/>
  <c r="W24" i="12"/>
  <c r="U24" i="12"/>
  <c r="L23" i="12"/>
  <c r="J23" i="12"/>
  <c r="W23" i="12"/>
  <c r="U23" i="12"/>
  <c r="L20" i="12"/>
  <c r="J20" i="12"/>
  <c r="W20" i="12"/>
  <c r="U20" i="12"/>
  <c r="L19" i="12"/>
  <c r="J19" i="12"/>
  <c r="W19" i="12"/>
  <c r="U19" i="12"/>
  <c r="L18" i="12"/>
  <c r="J18" i="12"/>
  <c r="H17" i="12"/>
  <c r="W18" i="12"/>
  <c r="U18" i="12"/>
  <c r="D69" i="12"/>
  <c r="F358" i="12"/>
  <c r="AA43" i="10"/>
  <c r="AB43" i="10"/>
  <c r="Z31" i="10"/>
  <c r="AC31" i="10"/>
  <c r="AC15" i="10"/>
  <c r="L71" i="10"/>
  <c r="N43" i="10"/>
  <c r="M43" i="10"/>
  <c r="N23" i="10"/>
  <c r="O20" i="10"/>
  <c r="M20" i="10"/>
  <c r="K20" i="10"/>
  <c r="I20" i="10"/>
  <c r="S15" i="10"/>
  <c r="S10" i="10" s="1"/>
  <c r="S63" i="10" s="1"/>
  <c r="Y63" i="10" s="1"/>
  <c r="Y22" i="10"/>
  <c r="W22" i="10"/>
  <c r="V17" i="10"/>
  <c r="X17" i="10"/>
  <c r="I19" i="10"/>
  <c r="K19" i="10"/>
  <c r="M19" i="10"/>
  <c r="H20" i="10"/>
  <c r="J20" i="10"/>
  <c r="L20" i="10"/>
  <c r="N20" i="10"/>
  <c r="B7" i="10"/>
  <c r="L7" i="10" s="1"/>
  <c r="P7" i="10"/>
  <c r="Z7" i="10" s="1"/>
  <c r="H12" i="10"/>
  <c r="J12" i="10"/>
  <c r="L12" i="10"/>
  <c r="V12" i="10"/>
  <c r="X12" i="10"/>
  <c r="Z12" i="10"/>
  <c r="H13" i="10"/>
  <c r="J13" i="10"/>
  <c r="L13" i="10"/>
  <c r="B15" i="10"/>
  <c r="D15" i="10"/>
  <c r="F15" i="10"/>
  <c r="T15" i="10"/>
  <c r="H17" i="10"/>
  <c r="J17" i="10"/>
  <c r="L17" i="10"/>
  <c r="V18" i="10"/>
  <c r="X18" i="10"/>
  <c r="Z18" i="10"/>
  <c r="H19" i="10"/>
  <c r="J19" i="10"/>
  <c r="L19" i="10"/>
  <c r="V20" i="10"/>
  <c r="X20" i="10"/>
  <c r="Z20" i="10"/>
  <c r="I22" i="10"/>
  <c r="K22" i="10"/>
  <c r="M22" i="10"/>
  <c r="AA22" i="10"/>
  <c r="W23" i="10"/>
  <c r="Y23" i="10"/>
  <c r="AA23" i="10"/>
  <c r="V25" i="10"/>
  <c r="X25" i="10"/>
  <c r="Z25" i="10"/>
  <c r="H26" i="10"/>
  <c r="J26" i="10"/>
  <c r="L26" i="10"/>
  <c r="V27" i="10"/>
  <c r="Z27" i="10"/>
  <c r="O28" i="10"/>
  <c r="M28" i="10"/>
  <c r="K28" i="10"/>
  <c r="I28" i="10"/>
  <c r="J28" i="10"/>
  <c r="N28" i="10"/>
  <c r="AA40" i="10"/>
  <c r="W40" i="10"/>
  <c r="AC40" i="10"/>
  <c r="Y40" i="10"/>
  <c r="D7" i="10"/>
  <c r="AC63" i="10"/>
  <c r="AA63" i="10"/>
  <c r="AA10" i="10"/>
  <c r="AC10" i="10"/>
  <c r="I12" i="10"/>
  <c r="K12" i="10"/>
  <c r="M12" i="10"/>
  <c r="W12" i="10"/>
  <c r="Y12" i="10"/>
  <c r="AA12" i="10"/>
  <c r="AC12" i="10"/>
  <c r="I13" i="10"/>
  <c r="K13" i="10"/>
  <c r="M13" i="10"/>
  <c r="W13" i="10"/>
  <c r="Y13" i="10"/>
  <c r="AA13" i="10"/>
  <c r="W14" i="10"/>
  <c r="Y14" i="10"/>
  <c r="AA14" i="10"/>
  <c r="W15" i="10"/>
  <c r="AA15" i="10"/>
  <c r="I17" i="10"/>
  <c r="K17" i="10"/>
  <c r="M17" i="10"/>
  <c r="H18" i="10"/>
  <c r="J18" i="10"/>
  <c r="L18" i="10"/>
  <c r="V19" i="10"/>
  <c r="H23" i="10"/>
  <c r="J23" i="10"/>
  <c r="L23" i="10"/>
  <c r="V23" i="10"/>
  <c r="X23" i="10"/>
  <c r="Z23" i="10"/>
  <c r="H25" i="10"/>
  <c r="J25" i="10"/>
  <c r="L25" i="10"/>
  <c r="I26" i="10"/>
  <c r="K26" i="10"/>
  <c r="M26" i="10"/>
  <c r="V26" i="10"/>
  <c r="H27" i="10"/>
  <c r="J27" i="10"/>
  <c r="L27" i="10"/>
  <c r="H28" i="10"/>
  <c r="AB28" i="10"/>
  <c r="Z28" i="10"/>
  <c r="X28" i="10"/>
  <c r="V28" i="10"/>
  <c r="I30" i="10"/>
  <c r="K30" i="10"/>
  <c r="M30" i="10"/>
  <c r="AB31" i="10"/>
  <c r="X31" i="10"/>
  <c r="V31" i="10"/>
  <c r="C31" i="10"/>
  <c r="C10" i="10" s="1"/>
  <c r="C63" i="10" s="1"/>
  <c r="B31" i="10"/>
  <c r="L33" i="10"/>
  <c r="H33" i="10"/>
  <c r="F31" i="10"/>
  <c r="N33" i="10"/>
  <c r="E31" i="10"/>
  <c r="E10" i="10" s="1"/>
  <c r="E63" i="10" s="1"/>
  <c r="D31" i="10"/>
  <c r="H35" i="10"/>
  <c r="AB35" i="10"/>
  <c r="Z35" i="10"/>
  <c r="X35" i="10"/>
  <c r="V35" i="10"/>
  <c r="M36" i="10"/>
  <c r="I36" i="10"/>
  <c r="O36" i="10"/>
  <c r="V36" i="10"/>
  <c r="I37" i="10"/>
  <c r="K37" i="10"/>
  <c r="M37" i="10"/>
  <c r="V37" i="10"/>
  <c r="O38" i="10"/>
  <c r="M38" i="10"/>
  <c r="K38" i="10"/>
  <c r="I38" i="10"/>
  <c r="AA42" i="10"/>
  <c r="W42" i="10"/>
  <c r="AC42" i="10"/>
  <c r="Y42" i="10"/>
  <c r="I40" i="10"/>
  <c r="K40" i="10"/>
  <c r="M40" i="10"/>
  <c r="O40" i="10"/>
  <c r="I42" i="10"/>
  <c r="K42" i="10"/>
  <c r="M42" i="10"/>
  <c r="O42" i="10"/>
  <c r="K43" i="10"/>
  <c r="O43" i="10"/>
  <c r="Y43" i="10"/>
  <c r="AC43" i="10"/>
  <c r="I45" i="10"/>
  <c r="K45" i="10"/>
  <c r="M45" i="10"/>
  <c r="I47" i="10"/>
  <c r="K47" i="10"/>
  <c r="M47" i="10"/>
  <c r="I49" i="10"/>
  <c r="K49" i="10"/>
  <c r="M49" i="10"/>
  <c r="I51" i="10"/>
  <c r="K51" i="10"/>
  <c r="M51" i="10"/>
  <c r="I53" i="10"/>
  <c r="K53" i="10"/>
  <c r="M53" i="10"/>
  <c r="I55" i="10"/>
  <c r="K55" i="10"/>
  <c r="M55" i="10"/>
  <c r="I57" i="10"/>
  <c r="K57" i="10"/>
  <c r="M57" i="10"/>
  <c r="I59" i="10"/>
  <c r="K59" i="10"/>
  <c r="M59" i="10"/>
  <c r="I61" i="10"/>
  <c r="K61" i="10"/>
  <c r="M61" i="10"/>
  <c r="R81" i="10"/>
  <c r="J71" i="10"/>
  <c r="H73" i="10"/>
  <c r="AB73" i="10"/>
  <c r="Z73" i="10"/>
  <c r="X73" i="10"/>
  <c r="V73" i="10"/>
  <c r="Q81" i="10"/>
  <c r="AA74" i="10"/>
  <c r="W74" i="10"/>
  <c r="U69" i="10"/>
  <c r="AC74" i="10"/>
  <c r="C74" i="10"/>
  <c r="M75" i="10"/>
  <c r="I75" i="10"/>
  <c r="O75" i="10"/>
  <c r="V75" i="10"/>
  <c r="X75" i="10"/>
  <c r="B74" i="10"/>
  <c r="I29" i="10"/>
  <c r="K29" i="10"/>
  <c r="M29" i="10"/>
  <c r="AB33" i="10"/>
  <c r="Z33" i="10"/>
  <c r="X33" i="10"/>
  <c r="V33" i="10"/>
  <c r="K34" i="10"/>
  <c r="V34" i="10"/>
  <c r="O35" i="10"/>
  <c r="M35" i="10"/>
  <c r="K35" i="10"/>
  <c r="I35" i="10"/>
  <c r="J35" i="10"/>
  <c r="N35" i="10"/>
  <c r="I43" i="10"/>
  <c r="W43" i="10"/>
  <c r="H71" i="10"/>
  <c r="T71" i="10"/>
  <c r="Y74" i="10"/>
  <c r="K75" i="10"/>
  <c r="S81" i="10"/>
  <c r="F74" i="10"/>
  <c r="J76" i="10"/>
  <c r="N76" i="10"/>
  <c r="W77" i="10"/>
  <c r="E77" i="10"/>
  <c r="D77" i="10"/>
  <c r="H79" i="10"/>
  <c r="AB79" i="10"/>
  <c r="Z79" i="10"/>
  <c r="X79" i="10"/>
  <c r="V79" i="10"/>
  <c r="T77" i="10"/>
  <c r="W31" i="10"/>
  <c r="Y31" i="10"/>
  <c r="AA31" i="10"/>
  <c r="H34" i="10"/>
  <c r="J34" i="10"/>
  <c r="L34" i="10"/>
  <c r="H36" i="10"/>
  <c r="J36" i="10"/>
  <c r="L36" i="10"/>
  <c r="I39" i="10"/>
  <c r="K39" i="10"/>
  <c r="M39" i="10"/>
  <c r="V40" i="10"/>
  <c r="X40" i="10"/>
  <c r="Z40" i="10"/>
  <c r="I41" i="10"/>
  <c r="K41" i="10"/>
  <c r="M41" i="10"/>
  <c r="V42" i="10"/>
  <c r="X42" i="10"/>
  <c r="Z42" i="10"/>
  <c r="H43" i="10"/>
  <c r="J43" i="10"/>
  <c r="L43" i="10"/>
  <c r="V43" i="10"/>
  <c r="X43" i="10"/>
  <c r="Z43" i="10"/>
  <c r="I44" i="10"/>
  <c r="K44" i="10"/>
  <c r="M44" i="10"/>
  <c r="I46" i="10"/>
  <c r="K46" i="10"/>
  <c r="M46" i="10"/>
  <c r="I48" i="10"/>
  <c r="K48" i="10"/>
  <c r="M48" i="10"/>
  <c r="I50" i="10"/>
  <c r="K50" i="10"/>
  <c r="M50" i="10"/>
  <c r="I52" i="10"/>
  <c r="K52" i="10"/>
  <c r="M52" i="10"/>
  <c r="I54" i="10"/>
  <c r="K54" i="10"/>
  <c r="M54" i="10"/>
  <c r="I56" i="10"/>
  <c r="K56" i="10"/>
  <c r="M56" i="10"/>
  <c r="I58" i="10"/>
  <c r="K58" i="10"/>
  <c r="M58" i="10"/>
  <c r="I60" i="10"/>
  <c r="K60" i="10"/>
  <c r="M60" i="10"/>
  <c r="I62" i="10"/>
  <c r="K62" i="10"/>
  <c r="M62" i="10"/>
  <c r="I71" i="10"/>
  <c r="K71" i="10"/>
  <c r="M71" i="10"/>
  <c r="W71" i="10"/>
  <c r="Y71" i="10"/>
  <c r="K72" i="10"/>
  <c r="V72" i="10"/>
  <c r="O73" i="10"/>
  <c r="M73" i="10"/>
  <c r="K73" i="10"/>
  <c r="I73" i="10"/>
  <c r="J73" i="10"/>
  <c r="N73" i="10"/>
  <c r="E74" i="10"/>
  <c r="D74" i="10"/>
  <c r="D82" i="10" s="1"/>
  <c r="H76" i="10"/>
  <c r="L76" i="10"/>
  <c r="AB76" i="10"/>
  <c r="Z76" i="10"/>
  <c r="X76" i="10"/>
  <c r="V76" i="10"/>
  <c r="T74" i="10"/>
  <c r="Y77" i="10"/>
  <c r="K78" i="10"/>
  <c r="V78" i="10"/>
  <c r="X78" i="10"/>
  <c r="C77" i="10"/>
  <c r="B77" i="10"/>
  <c r="F77" i="10"/>
  <c r="J79" i="10"/>
  <c r="N79" i="10"/>
  <c r="H72" i="10"/>
  <c r="J72" i="10"/>
  <c r="L72" i="10"/>
  <c r="H75" i="10"/>
  <c r="J75" i="10"/>
  <c r="L75" i="10"/>
  <c r="H78" i="10"/>
  <c r="J78" i="10"/>
  <c r="L78" i="10"/>
  <c r="C26" i="9"/>
  <c r="C49" i="9"/>
  <c r="H48" i="8"/>
  <c r="J48" i="8"/>
  <c r="L48" i="8"/>
  <c r="P48" i="8"/>
  <c r="R48" i="8"/>
  <c r="V48" i="8"/>
  <c r="X48" i="8"/>
  <c r="Z48" i="8"/>
  <c r="AB48" i="8"/>
  <c r="AF48" i="8"/>
  <c r="AH48" i="8"/>
  <c r="AL48" i="8"/>
  <c r="AP48" i="8"/>
  <c r="AR48" i="8"/>
  <c r="AV48" i="8"/>
  <c r="AZ48" i="8"/>
  <c r="BB48" i="8"/>
  <c r="BK48" i="8"/>
  <c r="BO48" i="8"/>
  <c r="BQ48" i="8"/>
  <c r="BU48" i="8"/>
  <c r="BY48" i="8"/>
  <c r="CA48" i="8"/>
  <c r="CE48" i="8"/>
  <c r="CG48" i="8" s="1"/>
  <c r="CI48" i="8"/>
  <c r="CK48" i="8"/>
  <c r="CL48" i="8" s="1"/>
  <c r="CO48" i="8"/>
  <c r="CS48" i="8"/>
  <c r="CU48" i="8"/>
  <c r="CY48" i="8"/>
  <c r="DC48" i="8"/>
  <c r="DE48" i="8"/>
  <c r="DI48" i="8"/>
  <c r="DM48" i="8"/>
  <c r="DO48" i="8"/>
  <c r="DU48" i="8"/>
  <c r="DW48" i="8"/>
  <c r="DY48" i="8"/>
  <c r="EA48" i="8"/>
  <c r="EC48" i="8"/>
  <c r="EE48" i="8"/>
  <c r="EG48" i="8"/>
  <c r="EI48" i="8"/>
  <c r="EK48" i="8"/>
  <c r="EM48" i="8"/>
  <c r="EP48" i="8"/>
  <c r="ER48" i="8"/>
  <c r="ET48" i="8"/>
  <c r="N47" i="8"/>
  <c r="S47" i="8"/>
  <c r="AI47" i="8"/>
  <c r="AN47" i="8"/>
  <c r="AX47" i="8"/>
  <c r="DP47" i="8"/>
  <c r="BN47" i="8"/>
  <c r="BX47" i="8"/>
  <c r="CH47" i="8"/>
  <c r="CR47" i="8"/>
  <c r="DB47" i="8"/>
  <c r="DL47" i="8"/>
  <c r="T47" i="8"/>
  <c r="BF47" i="8"/>
  <c r="AJ47" i="8"/>
  <c r="AT47" i="8"/>
  <c r="BD47" i="8"/>
  <c r="BR47" i="8"/>
  <c r="CB47" i="8"/>
  <c r="CL47" i="8"/>
  <c r="CV47" i="8"/>
  <c r="DF47" i="8"/>
  <c r="DQ47" i="8"/>
  <c r="N48" i="8"/>
  <c r="O48" i="8"/>
  <c r="O46" i="8"/>
  <c r="S46" i="8"/>
  <c r="BE48" i="8"/>
  <c r="AD48" i="8"/>
  <c r="BG48" i="8"/>
  <c r="AE48" i="8"/>
  <c r="AE46" i="8"/>
  <c r="AI46" i="8"/>
  <c r="AN48" i="8"/>
  <c r="AO48" i="8"/>
  <c r="AO46" i="8"/>
  <c r="AS46" i="8"/>
  <c r="AX48" i="8"/>
  <c r="AY48" i="8"/>
  <c r="AY46" i="8"/>
  <c r="BC46" i="8"/>
  <c r="BE46" i="8"/>
  <c r="BG46" i="8"/>
  <c r="BM46" i="8"/>
  <c r="BR48" i="8"/>
  <c r="BS48" i="8"/>
  <c r="BS46" i="8"/>
  <c r="BW46" i="8"/>
  <c r="CB48" i="8"/>
  <c r="CC48" i="8"/>
  <c r="CC46" i="8"/>
  <c r="CG46" i="8"/>
  <c r="CM48" i="8"/>
  <c r="CM46" i="8"/>
  <c r="CQ46" i="8"/>
  <c r="CV48" i="8"/>
  <c r="CW48" i="8"/>
  <c r="CW46" i="8"/>
  <c r="DA46" i="8"/>
  <c r="DF48" i="8"/>
  <c r="DG48" i="8"/>
  <c r="DG46" i="8"/>
  <c r="DK46" i="8"/>
  <c r="DP48" i="8"/>
  <c r="DQ48" i="8"/>
  <c r="DQ46" i="8"/>
  <c r="O47" i="8"/>
  <c r="BE47" i="8"/>
  <c r="BG47" i="8"/>
  <c r="AE47" i="8"/>
  <c r="AO47" i="8"/>
  <c r="AS47" i="8"/>
  <c r="AY47" i="8"/>
  <c r="BC47" i="8"/>
  <c r="N46" i="8"/>
  <c r="T48" i="8"/>
  <c r="S48" i="8"/>
  <c r="T46" i="8"/>
  <c r="BF48" i="8"/>
  <c r="AD46" i="8"/>
  <c r="AJ48" i="8"/>
  <c r="AI48" i="8"/>
  <c r="AJ46" i="8"/>
  <c r="AN46" i="8"/>
  <c r="AT48" i="8"/>
  <c r="AS48" i="8"/>
  <c r="AT46" i="8"/>
  <c r="AX46" i="8"/>
  <c r="BD48" i="8"/>
  <c r="BC48" i="8"/>
  <c r="BD46" i="8"/>
  <c r="BF46" i="8"/>
  <c r="BN48" i="8"/>
  <c r="BM48" i="8"/>
  <c r="BN46" i="8"/>
  <c r="BR46" i="8"/>
  <c r="BX48" i="8"/>
  <c r="BW48" i="8"/>
  <c r="BX46" i="8"/>
  <c r="CB46" i="8"/>
  <c r="CH48" i="8"/>
  <c r="CH46" i="8"/>
  <c r="CL46" i="8"/>
  <c r="CR48" i="8"/>
  <c r="CQ48" i="8"/>
  <c r="CR46" i="8"/>
  <c r="CV46" i="8"/>
  <c r="DB48" i="8"/>
  <c r="DA48" i="8"/>
  <c r="DB46" i="8"/>
  <c r="DF46" i="8"/>
  <c r="DL48" i="8"/>
  <c r="DK48" i="8"/>
  <c r="DL46" i="8"/>
  <c r="DP46" i="8"/>
  <c r="AD47" i="8"/>
  <c r="BM47" i="8"/>
  <c r="BS47" i="8"/>
  <c r="BW47" i="8"/>
  <c r="CC47" i="8"/>
  <c r="CG47" i="8"/>
  <c r="CM47" i="8"/>
  <c r="CQ47" i="8"/>
  <c r="CW47" i="8"/>
  <c r="DA47" i="8"/>
  <c r="DG47" i="8"/>
  <c r="DK47" i="8"/>
  <c r="H29" i="7"/>
  <c r="J29" i="7"/>
  <c r="L29" i="7"/>
  <c r="P29" i="7"/>
  <c r="R29" i="7"/>
  <c r="T29" i="7" s="1"/>
  <c r="V29" i="7"/>
  <c r="X29" i="7"/>
  <c r="Z29" i="7"/>
  <c r="AB29" i="7"/>
  <c r="AD29" i="7" s="1"/>
  <c r="AF29" i="7"/>
  <c r="AH29" i="7"/>
  <c r="AI29" i="7" s="1"/>
  <c r="AL29" i="7"/>
  <c r="AN29" i="7" s="1"/>
  <c r="AP29" i="7"/>
  <c r="AR29" i="7"/>
  <c r="AV29" i="7"/>
  <c r="AX29" i="7" s="1"/>
  <c r="AZ29" i="7"/>
  <c r="BB29" i="7"/>
  <c r="BC29" i="7" s="1"/>
  <c r="BK29" i="7"/>
  <c r="BO29" i="7"/>
  <c r="BQ29" i="7"/>
  <c r="BU29" i="7"/>
  <c r="BW29" i="7" s="1"/>
  <c r="BY29" i="7"/>
  <c r="CA29" i="7"/>
  <c r="CB29" i="7" s="1"/>
  <c r="CE29" i="7"/>
  <c r="CI29" i="7"/>
  <c r="CK29" i="7"/>
  <c r="CO29" i="7"/>
  <c r="CQ29" i="7" s="1"/>
  <c r="CS29" i="7"/>
  <c r="CU29" i="7"/>
  <c r="CV29" i="7" s="1"/>
  <c r="CY29" i="7"/>
  <c r="DC29" i="7"/>
  <c r="DE29" i="7"/>
  <c r="DI29" i="7"/>
  <c r="DK29" i="7" s="1"/>
  <c r="DM29" i="7"/>
  <c r="DO29" i="7"/>
  <c r="DP29" i="7" s="1"/>
  <c r="DU29" i="7"/>
  <c r="DW29" i="7"/>
  <c r="DY29" i="7"/>
  <c r="EA29" i="7"/>
  <c r="EC29" i="7"/>
  <c r="EE29" i="7"/>
  <c r="EG29" i="7"/>
  <c r="EI29" i="7"/>
  <c r="EK29" i="7"/>
  <c r="EM29" i="7"/>
  <c r="EP29" i="7"/>
  <c r="ER29" i="7"/>
  <c r="ET29" i="7"/>
  <c r="BC28" i="7"/>
  <c r="O28" i="7"/>
  <c r="BE28" i="7"/>
  <c r="AE28" i="7"/>
  <c r="AO28" i="7"/>
  <c r="AY28" i="7"/>
  <c r="BN28" i="7"/>
  <c r="BX28" i="7"/>
  <c r="CH28" i="7"/>
  <c r="CR28" i="7"/>
  <c r="DB28" i="7"/>
  <c r="DL28" i="7"/>
  <c r="S28" i="7"/>
  <c r="AI28" i="7"/>
  <c r="AS28" i="7"/>
  <c r="BD28" i="7"/>
  <c r="BM28" i="7"/>
  <c r="BR28" i="7"/>
  <c r="BW28" i="7"/>
  <c r="CB28" i="7"/>
  <c r="CG28" i="7"/>
  <c r="CL28" i="7"/>
  <c r="CQ28" i="7"/>
  <c r="CV28" i="7"/>
  <c r="DA28" i="7"/>
  <c r="DF28" i="7"/>
  <c r="DK28" i="7"/>
  <c r="DP28" i="7"/>
  <c r="N27" i="7"/>
  <c r="T27" i="7"/>
  <c r="AD27" i="7"/>
  <c r="AJ27" i="7"/>
  <c r="AN27" i="7"/>
  <c r="AS29" i="7"/>
  <c r="AT27" i="7"/>
  <c r="AX27" i="7"/>
  <c r="BD27" i="7"/>
  <c r="BF27" i="7"/>
  <c r="BN29" i="7"/>
  <c r="BM29" i="7"/>
  <c r="BN27" i="7"/>
  <c r="BR27" i="7"/>
  <c r="BX29" i="7"/>
  <c r="BX27" i="7"/>
  <c r="CB27" i="7"/>
  <c r="CH29" i="7"/>
  <c r="CG29" i="7"/>
  <c r="CH27" i="7"/>
  <c r="CL27" i="7"/>
  <c r="CR29" i="7"/>
  <c r="CR27" i="7"/>
  <c r="CV27" i="7"/>
  <c r="DB29" i="7"/>
  <c r="DA29" i="7"/>
  <c r="DB27" i="7"/>
  <c r="DF27" i="7"/>
  <c r="DL29" i="7"/>
  <c r="DL27" i="7"/>
  <c r="DP27" i="7"/>
  <c r="N28" i="7"/>
  <c r="T28" i="7"/>
  <c r="BF28" i="7"/>
  <c r="AD28" i="7"/>
  <c r="AJ28" i="7"/>
  <c r="AN28" i="7"/>
  <c r="AT28" i="7"/>
  <c r="BG28" i="7"/>
  <c r="N29" i="7"/>
  <c r="O29" i="7"/>
  <c r="O27" i="7"/>
  <c r="S27" i="7"/>
  <c r="BE29" i="7"/>
  <c r="BG29" i="7"/>
  <c r="AE29" i="7"/>
  <c r="AE27" i="7"/>
  <c r="AI27" i="7"/>
  <c r="AO29" i="7"/>
  <c r="AO27" i="7"/>
  <c r="AS27" i="7"/>
  <c r="AY29" i="7"/>
  <c r="AY27" i="7"/>
  <c r="BC27" i="7"/>
  <c r="BE27" i="7"/>
  <c r="BG27" i="7"/>
  <c r="BM27" i="7"/>
  <c r="BR29" i="7"/>
  <c r="BS27" i="7"/>
  <c r="BW27" i="7"/>
  <c r="CC27" i="7"/>
  <c r="CG27" i="7"/>
  <c r="CL29" i="7"/>
  <c r="CM27" i="7"/>
  <c r="CQ27" i="7"/>
  <c r="CW27" i="7"/>
  <c r="DA27" i="7"/>
  <c r="DF29" i="7"/>
  <c r="DG27" i="7"/>
  <c r="DK27" i="7"/>
  <c r="DQ27" i="7"/>
  <c r="AX28" i="7"/>
  <c r="BS28" i="7"/>
  <c r="CC28" i="7"/>
  <c r="CM28" i="7"/>
  <c r="CW28" i="7"/>
  <c r="DG28" i="7"/>
  <c r="DQ28" i="7"/>
  <c r="S5" i="6"/>
  <c r="M122" i="5"/>
  <c r="W25" i="4"/>
  <c r="V25" i="4"/>
  <c r="S25" i="4"/>
  <c r="R25" i="4"/>
  <c r="O25" i="4"/>
  <c r="N25" i="4"/>
  <c r="K25" i="4"/>
  <c r="J25" i="4"/>
  <c r="G25" i="4"/>
  <c r="F25" i="4"/>
  <c r="C25" i="4"/>
  <c r="B25" i="4"/>
  <c r="W24" i="4"/>
  <c r="X24" i="4" s="1"/>
  <c r="V24" i="4"/>
  <c r="S24" i="4"/>
  <c r="R24" i="4"/>
  <c r="O24" i="4"/>
  <c r="P24" i="4" s="1"/>
  <c r="N24" i="4"/>
  <c r="K24" i="4"/>
  <c r="L24" i="4" s="1"/>
  <c r="J24" i="4"/>
  <c r="G24" i="4"/>
  <c r="H24" i="4" s="1"/>
  <c r="F24" i="4"/>
  <c r="C24" i="4"/>
  <c r="B24" i="4"/>
  <c r="W23" i="4"/>
  <c r="X23" i="4" s="1"/>
  <c r="V23" i="4"/>
  <c r="S23" i="4"/>
  <c r="T23" i="4" s="1"/>
  <c r="R23" i="4"/>
  <c r="O23" i="4"/>
  <c r="P23" i="4" s="1"/>
  <c r="N23" i="4"/>
  <c r="K23" i="4"/>
  <c r="L23" i="4" s="1"/>
  <c r="J23" i="4"/>
  <c r="G23" i="4"/>
  <c r="H23" i="4" s="1"/>
  <c r="F23" i="4"/>
  <c r="C23" i="4"/>
  <c r="D23" i="4" s="1"/>
  <c r="B23" i="4"/>
  <c r="W22" i="4"/>
  <c r="X22" i="4" s="1"/>
  <c r="V22" i="4"/>
  <c r="S22" i="4"/>
  <c r="T22" i="4" s="1"/>
  <c r="R22" i="4"/>
  <c r="O22" i="4"/>
  <c r="P22" i="4" s="1"/>
  <c r="N22" i="4"/>
  <c r="K22" i="4"/>
  <c r="L22" i="4" s="1"/>
  <c r="J22" i="4"/>
  <c r="G22" i="4"/>
  <c r="H22" i="4" s="1"/>
  <c r="F22" i="4"/>
  <c r="C22" i="4"/>
  <c r="D22" i="4" s="1"/>
  <c r="B22" i="4"/>
  <c r="W21" i="4"/>
  <c r="X21" i="4" s="1"/>
  <c r="V21" i="4"/>
  <c r="S21" i="4"/>
  <c r="R21" i="4"/>
  <c r="O21" i="4"/>
  <c r="P21" i="4" s="1"/>
  <c r="N21" i="4"/>
  <c r="K21" i="4"/>
  <c r="L21" i="4" s="1"/>
  <c r="J21" i="4"/>
  <c r="G21" i="4"/>
  <c r="H21" i="4" s="1"/>
  <c r="F21" i="4"/>
  <c r="C21" i="4"/>
  <c r="B21" i="4"/>
  <c r="W20" i="4"/>
  <c r="X20" i="4" s="1"/>
  <c r="V20" i="4"/>
  <c r="S20" i="4"/>
  <c r="R20" i="4"/>
  <c r="O20" i="4"/>
  <c r="P20" i="4" s="1"/>
  <c r="N20" i="4"/>
  <c r="K20" i="4"/>
  <c r="L20" i="4" s="1"/>
  <c r="J20" i="4"/>
  <c r="G20" i="4"/>
  <c r="H20" i="4" s="1"/>
  <c r="F20" i="4"/>
  <c r="C20" i="4"/>
  <c r="B20" i="4"/>
  <c r="AA18" i="4"/>
  <c r="AB18" i="4" s="1"/>
  <c r="Z18" i="4"/>
  <c r="X18" i="4"/>
  <c r="T18" i="4"/>
  <c r="P18" i="4"/>
  <c r="M18" i="4"/>
  <c r="L18" i="4"/>
  <c r="H18" i="4"/>
  <c r="E18" i="4"/>
  <c r="D18" i="4"/>
  <c r="AA17" i="4"/>
  <c r="Z17" i="4"/>
  <c r="X17" i="4"/>
  <c r="U17" i="4"/>
  <c r="T17" i="4"/>
  <c r="P17" i="4"/>
  <c r="M17" i="4"/>
  <c r="L17" i="4"/>
  <c r="H17" i="4"/>
  <c r="E17" i="4"/>
  <c r="D17" i="4"/>
  <c r="AA16" i="4"/>
  <c r="AB16" i="4" s="1"/>
  <c r="Z16" i="4"/>
  <c r="Z23" i="4" s="1"/>
  <c r="X16" i="4"/>
  <c r="U16" i="4"/>
  <c r="T16" i="4"/>
  <c r="P16" i="4"/>
  <c r="M16" i="4"/>
  <c r="L16" i="4"/>
  <c r="H16" i="4"/>
  <c r="E16" i="4"/>
  <c r="D16" i="4"/>
  <c r="AA15" i="4"/>
  <c r="Z15" i="4"/>
  <c r="X15" i="4"/>
  <c r="U15" i="4"/>
  <c r="T15" i="4"/>
  <c r="P15" i="4"/>
  <c r="M15" i="4"/>
  <c r="L15" i="4"/>
  <c r="H15" i="4"/>
  <c r="E15" i="4"/>
  <c r="D15" i="4"/>
  <c r="AA14" i="4"/>
  <c r="AB14" i="4" s="1"/>
  <c r="Z14" i="4"/>
  <c r="X14" i="4"/>
  <c r="U14" i="4"/>
  <c r="T14" i="4"/>
  <c r="P14" i="4"/>
  <c r="M14" i="4"/>
  <c r="L14" i="4"/>
  <c r="H14" i="4"/>
  <c r="E14" i="4"/>
  <c r="D14" i="4"/>
  <c r="AA13" i="4"/>
  <c r="Z13" i="4"/>
  <c r="Z22" i="4" s="1"/>
  <c r="X13" i="4"/>
  <c r="U13" i="4"/>
  <c r="T13" i="4"/>
  <c r="P13" i="4"/>
  <c r="M13" i="4"/>
  <c r="L13" i="4"/>
  <c r="H13" i="4"/>
  <c r="E13" i="4"/>
  <c r="D13" i="4"/>
  <c r="AA12" i="4"/>
  <c r="AB12" i="4" s="1"/>
  <c r="Z12" i="4"/>
  <c r="X12" i="4"/>
  <c r="U12" i="4"/>
  <c r="T12" i="4"/>
  <c r="P12" i="4"/>
  <c r="M12" i="4"/>
  <c r="L12" i="4"/>
  <c r="H12" i="4"/>
  <c r="E12" i="4"/>
  <c r="D12" i="4"/>
  <c r="AA11" i="4"/>
  <c r="Z11" i="4"/>
  <c r="X11" i="4"/>
  <c r="U11" i="4"/>
  <c r="T11" i="4"/>
  <c r="P11" i="4"/>
  <c r="M11" i="4"/>
  <c r="L11" i="4"/>
  <c r="H11" i="4"/>
  <c r="E11" i="4"/>
  <c r="D11" i="4"/>
  <c r="AA10" i="4"/>
  <c r="Z10" i="4"/>
  <c r="X10" i="4"/>
  <c r="U10" i="4"/>
  <c r="T10" i="4"/>
  <c r="P10" i="4"/>
  <c r="M10" i="4"/>
  <c r="L10" i="4"/>
  <c r="H10" i="4"/>
  <c r="E10" i="4"/>
  <c r="D10" i="4"/>
  <c r="AA9" i="4"/>
  <c r="Z9" i="4"/>
  <c r="X9" i="4"/>
  <c r="U9" i="4"/>
  <c r="T9" i="4"/>
  <c r="P9" i="4"/>
  <c r="M9" i="4"/>
  <c r="L9" i="4"/>
  <c r="H9" i="4"/>
  <c r="E9" i="4"/>
  <c r="D9" i="4"/>
  <c r="AA8" i="4"/>
  <c r="Z8" i="4"/>
  <c r="X8" i="4"/>
  <c r="U8" i="4"/>
  <c r="T8" i="4"/>
  <c r="P8" i="4"/>
  <c r="M8" i="4"/>
  <c r="L8" i="4"/>
  <c r="H8" i="4"/>
  <c r="E8" i="4"/>
  <c r="D8" i="4"/>
  <c r="AA7" i="4"/>
  <c r="Z7" i="4"/>
  <c r="Z24" i="4" s="1"/>
  <c r="X7" i="4"/>
  <c r="U7" i="4"/>
  <c r="T7" i="4"/>
  <c r="P7" i="4"/>
  <c r="M7" i="4"/>
  <c r="L7" i="4"/>
  <c r="H7" i="4"/>
  <c r="E7" i="4"/>
  <c r="D7" i="4"/>
  <c r="V5" i="4"/>
  <c r="Y17" i="4" s="1"/>
  <c r="R5" i="4"/>
  <c r="U24" i="4" s="1"/>
  <c r="N5" i="4"/>
  <c r="Q17" i="4" s="1"/>
  <c r="J5" i="4"/>
  <c r="F5" i="4"/>
  <c r="I18" i="4" s="1"/>
  <c r="B5" i="4"/>
  <c r="E24" i="4" s="1"/>
  <c r="A3" i="4"/>
  <c r="A25" i="4" s="1"/>
  <c r="F66" i="3"/>
  <c r="L65" i="3"/>
  <c r="K65" i="3"/>
  <c r="F65" i="3"/>
  <c r="F58" i="3"/>
  <c r="L57" i="3"/>
  <c r="K57" i="3"/>
  <c r="F57" i="3"/>
  <c r="L49" i="3"/>
  <c r="G49" i="3"/>
  <c r="F49" i="3"/>
  <c r="L43" i="3"/>
  <c r="E43" i="3"/>
  <c r="G43" i="3" s="1"/>
  <c r="D43" i="3"/>
  <c r="F43" i="3" s="1"/>
  <c r="C43" i="3"/>
  <c r="L42" i="3"/>
  <c r="K42" i="3"/>
  <c r="G42" i="3"/>
  <c r="F42" i="3"/>
  <c r="L41" i="3"/>
  <c r="K41" i="3"/>
  <c r="G41" i="3"/>
  <c r="F41" i="3"/>
  <c r="E45" i="3"/>
  <c r="C45" i="3"/>
  <c r="C47" i="3" s="1"/>
  <c r="K34" i="3"/>
  <c r="K33" i="3"/>
  <c r="G33" i="3"/>
  <c r="F33" i="3"/>
  <c r="K32" i="3"/>
  <c r="K27" i="3"/>
  <c r="E27" i="3"/>
  <c r="G27" i="3" s="1"/>
  <c r="D27" i="3"/>
  <c r="C27" i="3"/>
  <c r="L26" i="3"/>
  <c r="K26" i="3"/>
  <c r="G26" i="3"/>
  <c r="F26" i="3"/>
  <c r="L25" i="3"/>
  <c r="K25" i="3"/>
  <c r="G25" i="3"/>
  <c r="F25" i="3"/>
  <c r="E24" i="3"/>
  <c r="E29" i="3" s="1"/>
  <c r="D24" i="3"/>
  <c r="D29" i="3" s="1"/>
  <c r="D31" i="3" s="1"/>
  <c r="C24" i="3"/>
  <c r="C29" i="3" s="1"/>
  <c r="C31" i="3" s="1"/>
  <c r="K18" i="3"/>
  <c r="E19" i="3"/>
  <c r="D19" i="3"/>
  <c r="C19" i="3"/>
  <c r="K17" i="3"/>
  <c r="G17" i="3"/>
  <c r="K16" i="3"/>
  <c r="E21" i="3"/>
  <c r="D21" i="3"/>
  <c r="D23" i="3" s="1"/>
  <c r="C21" i="3"/>
  <c r="C23" i="3" s="1"/>
  <c r="H5" i="3"/>
  <c r="C5" i="3"/>
  <c r="A3" i="3"/>
  <c r="I6" i="3" s="1"/>
  <c r="P72" i="2"/>
  <c r="Q72" i="2"/>
  <c r="N72" i="2"/>
  <c r="I72" i="2"/>
  <c r="P71" i="2"/>
  <c r="Q71" i="2"/>
  <c r="N71" i="2"/>
  <c r="I71" i="2"/>
  <c r="P70" i="2"/>
  <c r="Q70" i="2"/>
  <c r="N70" i="2"/>
  <c r="I70" i="2"/>
  <c r="Q69" i="2"/>
  <c r="N69" i="2"/>
  <c r="P69" i="2"/>
  <c r="I69" i="2"/>
  <c r="Q68" i="2"/>
  <c r="I68" i="2"/>
  <c r="Q67" i="2"/>
  <c r="I67" i="2"/>
  <c r="J67" i="2"/>
  <c r="G67" i="2"/>
  <c r="Q66" i="2"/>
  <c r="I66" i="2"/>
  <c r="J66" i="2"/>
  <c r="G66" i="2"/>
  <c r="Q65" i="2"/>
  <c r="I65" i="2"/>
  <c r="J65" i="2"/>
  <c r="G65" i="2"/>
  <c r="Q64" i="2"/>
  <c r="I64" i="2"/>
  <c r="J64" i="2"/>
  <c r="G64" i="2"/>
  <c r="Q63" i="2"/>
  <c r="I63" i="2"/>
  <c r="J63" i="2"/>
  <c r="G63" i="2"/>
  <c r="Q62" i="2"/>
  <c r="I62" i="2"/>
  <c r="J62" i="2"/>
  <c r="G62" i="2"/>
  <c r="Q61" i="2"/>
  <c r="I61" i="2"/>
  <c r="J61" i="2"/>
  <c r="G61" i="2"/>
  <c r="Q60" i="2"/>
  <c r="I60" i="2"/>
  <c r="J60" i="2"/>
  <c r="G60" i="2"/>
  <c r="Q59" i="2"/>
  <c r="I59" i="2"/>
  <c r="J59" i="2"/>
  <c r="G59" i="2"/>
  <c r="Q58" i="2"/>
  <c r="I58" i="2"/>
  <c r="J58" i="2"/>
  <c r="G58" i="2"/>
  <c r="Q57" i="2"/>
  <c r="I57" i="2"/>
  <c r="J57" i="2"/>
  <c r="G57" i="2"/>
  <c r="Q56" i="2"/>
  <c r="I56" i="2"/>
  <c r="J56" i="2"/>
  <c r="G56" i="2"/>
  <c r="M55" i="2"/>
  <c r="O55" i="2" s="1"/>
  <c r="L55" i="2"/>
  <c r="K55" i="2"/>
  <c r="F55" i="2"/>
  <c r="E55" i="2"/>
  <c r="D55" i="2"/>
  <c r="O54" i="2"/>
  <c r="I54" i="2"/>
  <c r="J54" i="2"/>
  <c r="G54" i="2"/>
  <c r="O53" i="2"/>
  <c r="I53" i="2"/>
  <c r="J53" i="2"/>
  <c r="G53" i="2"/>
  <c r="O52" i="2"/>
  <c r="I52" i="2"/>
  <c r="J52" i="2"/>
  <c r="G52" i="2"/>
  <c r="O51" i="2"/>
  <c r="G51" i="2"/>
  <c r="Q50" i="2"/>
  <c r="I50" i="2"/>
  <c r="J50" i="2"/>
  <c r="G50" i="2"/>
  <c r="Q49" i="2"/>
  <c r="I49" i="2"/>
  <c r="J49" i="2"/>
  <c r="G49" i="2"/>
  <c r="Q48" i="2"/>
  <c r="I48" i="2"/>
  <c r="J48" i="2"/>
  <c r="G48" i="2"/>
  <c r="Q47" i="2"/>
  <c r="I47" i="2"/>
  <c r="J47" i="2"/>
  <c r="G47" i="2"/>
  <c r="Q46" i="2"/>
  <c r="I46" i="2"/>
  <c r="J46" i="2"/>
  <c r="G46" i="2"/>
  <c r="Q45" i="2"/>
  <c r="I45" i="2"/>
  <c r="J45" i="2"/>
  <c r="G45" i="2"/>
  <c r="Q44" i="2"/>
  <c r="I44" i="2"/>
  <c r="J44" i="2"/>
  <c r="G44" i="2"/>
  <c r="Q43" i="2"/>
  <c r="I43" i="2"/>
  <c r="J43" i="2"/>
  <c r="G43" i="2"/>
  <c r="Q42" i="2"/>
  <c r="I42" i="2"/>
  <c r="J42" i="2"/>
  <c r="G42" i="2"/>
  <c r="Q41" i="2"/>
  <c r="I41" i="2"/>
  <c r="J41" i="2"/>
  <c r="G41" i="2"/>
  <c r="Q40" i="2"/>
  <c r="I40" i="2"/>
  <c r="J40" i="2"/>
  <c r="G40" i="2"/>
  <c r="Q39" i="2"/>
  <c r="I39" i="2"/>
  <c r="J39" i="2"/>
  <c r="G39" i="2"/>
  <c r="Q38" i="2"/>
  <c r="I38" i="2"/>
  <c r="J38" i="2"/>
  <c r="G38" i="2"/>
  <c r="M37" i="2"/>
  <c r="L37" i="2"/>
  <c r="K37" i="2"/>
  <c r="I37" i="2"/>
  <c r="F37" i="2"/>
  <c r="E37" i="2"/>
  <c r="G37" i="2" s="1"/>
  <c r="D37" i="2"/>
  <c r="Q36" i="2"/>
  <c r="I36" i="2"/>
  <c r="J36" i="2"/>
  <c r="G36" i="2"/>
  <c r="Q35" i="2"/>
  <c r="I35" i="2"/>
  <c r="J35" i="2"/>
  <c r="G35" i="2"/>
  <c r="Q34" i="2"/>
  <c r="I34" i="2"/>
  <c r="J34" i="2"/>
  <c r="G34" i="2"/>
  <c r="Q33" i="2"/>
  <c r="I33" i="2"/>
  <c r="J33" i="2"/>
  <c r="G33" i="2"/>
  <c r="Q32" i="2"/>
  <c r="I32" i="2"/>
  <c r="J32" i="2"/>
  <c r="G32" i="2"/>
  <c r="Q31" i="2"/>
  <c r="I31" i="2"/>
  <c r="J31" i="2"/>
  <c r="G31" i="2"/>
  <c r="Q30" i="2"/>
  <c r="I30" i="2"/>
  <c r="J30" i="2"/>
  <c r="G30" i="2"/>
  <c r="Q29" i="2"/>
  <c r="I29" i="2"/>
  <c r="J29" i="2"/>
  <c r="G29" i="2"/>
  <c r="M28" i="2"/>
  <c r="L28" i="2"/>
  <c r="K28" i="2"/>
  <c r="F28" i="2"/>
  <c r="E28" i="2"/>
  <c r="D28" i="2"/>
  <c r="Q27" i="2"/>
  <c r="I27" i="2"/>
  <c r="J27" i="2"/>
  <c r="G27" i="2"/>
  <c r="I26" i="2"/>
  <c r="J26" i="2"/>
  <c r="E19" i="2"/>
  <c r="K19" i="2"/>
  <c r="P24" i="2"/>
  <c r="Q24" i="2"/>
  <c r="N24" i="2"/>
  <c r="P23" i="2"/>
  <c r="Q23" i="2"/>
  <c r="N23" i="2"/>
  <c r="P22" i="2"/>
  <c r="Q22" i="2"/>
  <c r="N22" i="2"/>
  <c r="P21" i="2"/>
  <c r="Q21" i="2"/>
  <c r="N21" i="2"/>
  <c r="P20" i="2"/>
  <c r="Q20" i="2"/>
  <c r="L19" i="2"/>
  <c r="D19" i="2"/>
  <c r="F19" i="2"/>
  <c r="P17" i="2"/>
  <c r="Q17" i="2"/>
  <c r="N17" i="2"/>
  <c r="I17" i="2"/>
  <c r="J17" i="2"/>
  <c r="G17" i="2"/>
  <c r="P16" i="2"/>
  <c r="I16" i="2"/>
  <c r="J16" i="2"/>
  <c r="G16" i="2"/>
  <c r="P15" i="2"/>
  <c r="I15" i="2"/>
  <c r="J15" i="2"/>
  <c r="G15" i="2"/>
  <c r="P14" i="2"/>
  <c r="I14" i="2"/>
  <c r="J14" i="2"/>
  <c r="G14" i="2"/>
  <c r="P13" i="2"/>
  <c r="K12" i="2"/>
  <c r="I13" i="2"/>
  <c r="J13" i="2"/>
  <c r="G13" i="2"/>
  <c r="M12" i="2"/>
  <c r="P12" i="2" s="1"/>
  <c r="L12" i="2"/>
  <c r="F12" i="2"/>
  <c r="E12" i="2"/>
  <c r="D12" i="2"/>
  <c r="P11" i="2"/>
  <c r="I11" i="2"/>
  <c r="J11" i="2"/>
  <c r="G11" i="2"/>
  <c r="P10" i="2"/>
  <c r="I10" i="2"/>
  <c r="J10" i="2"/>
  <c r="G10" i="2"/>
  <c r="M9" i="2"/>
  <c r="L9" i="2"/>
  <c r="K9" i="2"/>
  <c r="F9" i="2"/>
  <c r="D9" i="2"/>
  <c r="I9" i="2" s="1"/>
  <c r="K5" i="2"/>
  <c r="D5" i="2"/>
  <c r="A3" i="2"/>
  <c r="M6" i="2" s="1"/>
  <c r="Q122" i="1"/>
  <c r="I122" i="1"/>
  <c r="J122" i="1"/>
  <c r="G122" i="1"/>
  <c r="Q121" i="1"/>
  <c r="I121" i="1"/>
  <c r="J121" i="1"/>
  <c r="G121" i="1"/>
  <c r="Q120" i="1"/>
  <c r="I120" i="1"/>
  <c r="J120" i="1"/>
  <c r="G120" i="1"/>
  <c r="Q119" i="1"/>
  <c r="I119" i="1"/>
  <c r="J119" i="1"/>
  <c r="G119" i="1"/>
  <c r="Q118" i="1"/>
  <c r="I118" i="1"/>
  <c r="J118" i="1"/>
  <c r="G118" i="1"/>
  <c r="Q117" i="1"/>
  <c r="I117" i="1"/>
  <c r="J117" i="1"/>
  <c r="G117" i="1"/>
  <c r="Q116" i="1"/>
  <c r="I116" i="1"/>
  <c r="J116" i="1"/>
  <c r="G116" i="1"/>
  <c r="Q115" i="1"/>
  <c r="I115" i="1"/>
  <c r="J115" i="1"/>
  <c r="G115" i="1"/>
  <c r="I112" i="1"/>
  <c r="J112" i="1"/>
  <c r="G112" i="1"/>
  <c r="O111" i="1"/>
  <c r="I111" i="1"/>
  <c r="J111" i="1"/>
  <c r="G111" i="1"/>
  <c r="M109" i="1"/>
  <c r="O109" i="1" s="1"/>
  <c r="L109" i="1"/>
  <c r="K109" i="1"/>
  <c r="I109" i="1"/>
  <c r="F109" i="1"/>
  <c r="E109" i="1"/>
  <c r="G109" i="1" s="1"/>
  <c r="D109" i="1"/>
  <c r="O108" i="1"/>
  <c r="I108" i="1"/>
  <c r="J108" i="1"/>
  <c r="G108" i="1"/>
  <c r="O107" i="1"/>
  <c r="I107" i="1"/>
  <c r="J107" i="1"/>
  <c r="G107" i="1"/>
  <c r="M105" i="1"/>
  <c r="O105" i="1" s="1"/>
  <c r="L105" i="1"/>
  <c r="K105" i="1"/>
  <c r="F105" i="1"/>
  <c r="E105" i="1"/>
  <c r="D105" i="1"/>
  <c r="I102" i="1"/>
  <c r="M104" i="1"/>
  <c r="L104" i="1"/>
  <c r="K104" i="1"/>
  <c r="I92" i="1"/>
  <c r="F104" i="1"/>
  <c r="E104" i="1"/>
  <c r="D104" i="1"/>
  <c r="Q91" i="1"/>
  <c r="L103" i="1"/>
  <c r="K103" i="1"/>
  <c r="I91" i="1"/>
  <c r="F103" i="1"/>
  <c r="G91" i="1"/>
  <c r="D103" i="1"/>
  <c r="M102" i="1"/>
  <c r="L102" i="1"/>
  <c r="K102" i="1"/>
  <c r="I90" i="1"/>
  <c r="F102" i="1"/>
  <c r="E102" i="1"/>
  <c r="D102" i="1"/>
  <c r="M101" i="1"/>
  <c r="L101" i="1"/>
  <c r="K101" i="1"/>
  <c r="I89" i="1"/>
  <c r="F101" i="1"/>
  <c r="E101" i="1"/>
  <c r="D101" i="1"/>
  <c r="M100" i="1"/>
  <c r="L100" i="1"/>
  <c r="K100" i="1"/>
  <c r="I88" i="1"/>
  <c r="F100" i="1"/>
  <c r="E100" i="1"/>
  <c r="D100" i="1"/>
  <c r="M99" i="1"/>
  <c r="L99" i="1"/>
  <c r="K99" i="1"/>
  <c r="I87" i="1"/>
  <c r="F99" i="1"/>
  <c r="E99" i="1"/>
  <c r="D99" i="1"/>
  <c r="L98" i="1"/>
  <c r="K98" i="1"/>
  <c r="I86" i="1"/>
  <c r="F98" i="1"/>
  <c r="E98" i="1"/>
  <c r="D98" i="1"/>
  <c r="L97" i="1"/>
  <c r="K97" i="1"/>
  <c r="I85" i="1"/>
  <c r="F97" i="1"/>
  <c r="E97" i="1"/>
  <c r="D97" i="1"/>
  <c r="Q83" i="1"/>
  <c r="F83" i="1"/>
  <c r="E83" i="1"/>
  <c r="D83" i="1"/>
  <c r="D81" i="1" s="1"/>
  <c r="M81" i="1"/>
  <c r="L81" i="1"/>
  <c r="K81" i="1"/>
  <c r="E81" i="1"/>
  <c r="O79" i="1"/>
  <c r="I79" i="1"/>
  <c r="G79" i="1"/>
  <c r="Q78" i="1"/>
  <c r="P78" i="1"/>
  <c r="O78" i="1"/>
  <c r="N78" i="1"/>
  <c r="J78" i="1"/>
  <c r="I78" i="1"/>
  <c r="H78" i="1"/>
  <c r="G78" i="1"/>
  <c r="Q74" i="1"/>
  <c r="I74" i="1"/>
  <c r="J74" i="1"/>
  <c r="G74" i="1"/>
  <c r="Q73" i="1"/>
  <c r="L71" i="1"/>
  <c r="K71" i="1"/>
  <c r="I73" i="1"/>
  <c r="D71" i="1"/>
  <c r="I66" i="1"/>
  <c r="J66" i="1"/>
  <c r="G66" i="1"/>
  <c r="Q65" i="1"/>
  <c r="L63" i="1"/>
  <c r="K63" i="1"/>
  <c r="I65" i="1"/>
  <c r="D63" i="1"/>
  <c r="M62" i="1"/>
  <c r="L62" i="1"/>
  <c r="K62" i="1"/>
  <c r="F62" i="1"/>
  <c r="E62" i="1"/>
  <c r="D62" i="1"/>
  <c r="M55" i="1"/>
  <c r="L55" i="1"/>
  <c r="K55" i="1"/>
  <c r="F55" i="1"/>
  <c r="E55" i="1"/>
  <c r="D55" i="1"/>
  <c r="M54" i="1"/>
  <c r="L54" i="1"/>
  <c r="K54" i="1"/>
  <c r="F54" i="1"/>
  <c r="E54" i="1"/>
  <c r="D54" i="1"/>
  <c r="Q43" i="1"/>
  <c r="I43" i="1"/>
  <c r="J43" i="1"/>
  <c r="G43" i="1"/>
  <c r="Q42" i="1"/>
  <c r="K40" i="1"/>
  <c r="I42" i="1"/>
  <c r="G42" i="1"/>
  <c r="L40" i="1"/>
  <c r="F40" i="1"/>
  <c r="D40" i="1"/>
  <c r="I40" i="1" s="1"/>
  <c r="Q35" i="1"/>
  <c r="I35" i="1"/>
  <c r="J35" i="1"/>
  <c r="G35" i="1"/>
  <c r="L32" i="1"/>
  <c r="K32" i="1"/>
  <c r="I34" i="1"/>
  <c r="E32" i="1"/>
  <c r="D32" i="1"/>
  <c r="Q28" i="1"/>
  <c r="I28" i="1"/>
  <c r="J28" i="1"/>
  <c r="G28" i="1"/>
  <c r="L25" i="1"/>
  <c r="K25" i="1"/>
  <c r="I27" i="1"/>
  <c r="E25" i="1"/>
  <c r="D25" i="1"/>
  <c r="M51" i="1"/>
  <c r="L51" i="1"/>
  <c r="K51" i="1"/>
  <c r="I18" i="1"/>
  <c r="F51" i="1"/>
  <c r="E51" i="1"/>
  <c r="D51" i="1"/>
  <c r="L50" i="1"/>
  <c r="K50" i="1"/>
  <c r="I17" i="1"/>
  <c r="F50" i="1"/>
  <c r="D50" i="1"/>
  <c r="M59" i="1"/>
  <c r="L59" i="1"/>
  <c r="K59" i="1"/>
  <c r="I11" i="1"/>
  <c r="F59" i="1"/>
  <c r="E59" i="1"/>
  <c r="D59" i="1"/>
  <c r="M58" i="1"/>
  <c r="L58" i="1"/>
  <c r="K58" i="1"/>
  <c r="I10" i="1"/>
  <c r="F58" i="1"/>
  <c r="D58" i="1"/>
  <c r="K5" i="1"/>
  <c r="D5" i="1"/>
  <c r="A3" i="1"/>
  <c r="L6" i="1" s="1"/>
  <c r="AP10" i="26" l="1"/>
  <c r="AL357" i="26"/>
  <c r="AN10" i="26"/>
  <c r="DX16" i="26"/>
  <c r="ED16" i="26"/>
  <c r="EF16" i="26" s="1"/>
  <c r="AW165" i="26"/>
  <c r="AU165" i="26"/>
  <c r="AS357" i="26"/>
  <c r="BM211" i="26"/>
  <c r="BK211" i="26"/>
  <c r="EH224" i="26"/>
  <c r="EF224" i="26"/>
  <c r="P69" i="10"/>
  <c r="P81" i="10" s="1"/>
  <c r="AX10" i="26"/>
  <c r="AT357" i="26"/>
  <c r="AV10" i="26"/>
  <c r="AO165" i="26"/>
  <c r="AM165" i="26"/>
  <c r="AK357" i="26"/>
  <c r="DY165" i="26"/>
  <c r="DW165" i="26"/>
  <c r="EG354" i="26"/>
  <c r="EE354" i="26"/>
  <c r="EF13" i="26"/>
  <c r="EH13" i="26"/>
  <c r="BV10" i="26"/>
  <c r="BT10" i="26"/>
  <c r="BR357" i="26"/>
  <c r="CD10" i="26"/>
  <c r="CP10" i="26"/>
  <c r="CR10" i="26" s="1"/>
  <c r="BZ357" i="26"/>
  <c r="CB10" i="26"/>
  <c r="DH10" i="26"/>
  <c r="DF357" i="26"/>
  <c r="BN165" i="26"/>
  <c r="BL165" i="26"/>
  <c r="EF223" i="26"/>
  <c r="EH223" i="26"/>
  <c r="ED165" i="26"/>
  <c r="EC211" i="26"/>
  <c r="EE211" i="26" s="1"/>
  <c r="DP10" i="26"/>
  <c r="DL357" i="26"/>
  <c r="BD10" i="26"/>
  <c r="BB357" i="26"/>
  <c r="BJ10" i="26"/>
  <c r="BF10" i="26"/>
  <c r="CS165" i="26"/>
  <c r="CQ165" i="26"/>
  <c r="EH354" i="26"/>
  <c r="EF354" i="26"/>
  <c r="AB358" i="26"/>
  <c r="AH357" i="26"/>
  <c r="EE324" i="26"/>
  <c r="AF357" i="26"/>
  <c r="Z357" i="26"/>
  <c r="X357" i="26"/>
  <c r="EH195" i="26"/>
  <c r="EF195" i="26"/>
  <c r="EC167" i="26"/>
  <c r="AE167" i="26"/>
  <c r="AG167" i="26"/>
  <c r="Q165" i="26"/>
  <c r="O165" i="26"/>
  <c r="M357" i="26"/>
  <c r="EB165" i="26"/>
  <c r="AH165" i="26"/>
  <c r="AF165" i="26"/>
  <c r="BG165" i="26"/>
  <c r="EA165" i="26" s="1"/>
  <c r="AY357" i="26"/>
  <c r="BC165" i="26"/>
  <c r="BE165" i="26"/>
  <c r="EH12" i="26"/>
  <c r="EF12" i="26"/>
  <c r="EG68" i="26"/>
  <c r="EE68" i="26"/>
  <c r="EH68" i="26"/>
  <c r="EF68" i="26"/>
  <c r="EE136" i="26"/>
  <c r="EG136" i="26"/>
  <c r="EG144" i="26"/>
  <c r="EE144" i="26"/>
  <c r="EH144" i="26"/>
  <c r="EF144" i="26"/>
  <c r="EG151" i="26"/>
  <c r="EE151" i="26"/>
  <c r="EE159" i="26"/>
  <c r="EG159" i="26"/>
  <c r="EC165" i="26"/>
  <c r="BM165" i="26"/>
  <c r="BK165" i="26"/>
  <c r="BM179" i="26"/>
  <c r="BK179" i="26"/>
  <c r="EH202" i="26"/>
  <c r="EF202" i="26"/>
  <c r="EH203" i="26"/>
  <c r="EF203" i="26"/>
  <c r="EH211" i="26"/>
  <c r="EF211" i="26"/>
  <c r="EH215" i="26"/>
  <c r="EF215" i="26"/>
  <c r="EH218" i="26"/>
  <c r="EF218" i="26"/>
  <c r="EF228" i="26"/>
  <c r="EH228" i="26"/>
  <c r="EH264" i="26"/>
  <c r="EF264" i="26"/>
  <c r="EE264" i="26"/>
  <c r="EG264" i="26"/>
  <c r="EH275" i="26"/>
  <c r="EF275" i="26"/>
  <c r="EE275" i="26"/>
  <c r="EG275" i="26"/>
  <c r="EH289" i="26"/>
  <c r="EF289" i="26"/>
  <c r="EF307" i="26"/>
  <c r="EH307" i="26"/>
  <c r="EE318" i="26"/>
  <c r="EG318" i="26"/>
  <c r="EH321" i="26"/>
  <c r="EF321" i="26"/>
  <c r="EH323" i="26"/>
  <c r="EF323" i="26"/>
  <c r="EE323" i="26"/>
  <c r="EG323" i="26"/>
  <c r="H356" i="25"/>
  <c r="G164" i="25"/>
  <c r="I164" i="25"/>
  <c r="E356" i="25"/>
  <c r="G66" i="20"/>
  <c r="F66" i="20" s="1"/>
  <c r="C66" i="20"/>
  <c r="B47" i="19"/>
  <c r="G47" i="19" s="1"/>
  <c r="B46" i="19"/>
  <c r="G46" i="19" s="1"/>
  <c r="H45" i="19"/>
  <c r="F47" i="19"/>
  <c r="M47" i="19"/>
  <c r="F46" i="19"/>
  <c r="G29" i="18"/>
  <c r="E29" i="18"/>
  <c r="F29" i="18"/>
  <c r="H29" i="18"/>
  <c r="G31" i="18"/>
  <c r="E31" i="18"/>
  <c r="H31" i="18"/>
  <c r="F31" i="18"/>
  <c r="K23" i="18"/>
  <c r="O15" i="18"/>
  <c r="M15" i="18"/>
  <c r="L15" i="18"/>
  <c r="N15" i="18"/>
  <c r="P26" i="16"/>
  <c r="L26" i="16"/>
  <c r="N46" i="16"/>
  <c r="P46" i="16"/>
  <c r="I11" i="16"/>
  <c r="E75" i="16"/>
  <c r="W11" i="16"/>
  <c r="S75" i="16"/>
  <c r="M11" i="16"/>
  <c r="C75" i="16"/>
  <c r="P32" i="16"/>
  <c r="L32" i="16"/>
  <c r="AA11" i="16"/>
  <c r="Q75" i="16"/>
  <c r="AC11" i="16"/>
  <c r="Y11" i="16"/>
  <c r="U75" i="16"/>
  <c r="AB11" i="16"/>
  <c r="AD11" i="16"/>
  <c r="R75" i="16"/>
  <c r="X11" i="16"/>
  <c r="Z11" i="16"/>
  <c r="T75" i="16"/>
  <c r="N13" i="16"/>
  <c r="D11" i="16"/>
  <c r="P13" i="16"/>
  <c r="L13" i="16"/>
  <c r="H11" i="16"/>
  <c r="J32" i="16"/>
  <c r="J13" i="16"/>
  <c r="F11" i="16"/>
  <c r="P20" i="16"/>
  <c r="L20" i="16"/>
  <c r="O11" i="16"/>
  <c r="K11" i="16"/>
  <c r="G75" i="16"/>
  <c r="N17" i="14"/>
  <c r="P61" i="14"/>
  <c r="F61" i="14"/>
  <c r="J61" i="14" s="1"/>
  <c r="N61" i="14"/>
  <c r="P17" i="14"/>
  <c r="L17" i="14"/>
  <c r="AN166" i="12"/>
  <c r="AN69" i="12"/>
  <c r="D358" i="12"/>
  <c r="S11" i="12"/>
  <c r="S358" i="12" s="1"/>
  <c r="L17" i="12"/>
  <c r="J17" i="12"/>
  <c r="H11" i="12"/>
  <c r="W17" i="12"/>
  <c r="U17" i="12"/>
  <c r="W168" i="12"/>
  <c r="U168" i="12"/>
  <c r="L168" i="12"/>
  <c r="J168" i="12"/>
  <c r="H166" i="12"/>
  <c r="L37" i="12"/>
  <c r="J37" i="12"/>
  <c r="W37" i="12"/>
  <c r="U37" i="12"/>
  <c r="L71" i="12"/>
  <c r="J71" i="12"/>
  <c r="H69" i="12"/>
  <c r="W71" i="12"/>
  <c r="U71" i="12"/>
  <c r="W163" i="12"/>
  <c r="U163" i="12"/>
  <c r="L163" i="12"/>
  <c r="J163" i="12"/>
  <c r="W180" i="12"/>
  <c r="U180" i="12"/>
  <c r="L180" i="12"/>
  <c r="J180" i="12"/>
  <c r="AQ166" i="12"/>
  <c r="AO166" i="12"/>
  <c r="AF166" i="12"/>
  <c r="AD166" i="12"/>
  <c r="AB358" i="12"/>
  <c r="W276" i="12"/>
  <c r="U276" i="12"/>
  <c r="L276" i="12"/>
  <c r="J276" i="12"/>
  <c r="L63" i="12"/>
  <c r="J63" i="12"/>
  <c r="W63" i="12"/>
  <c r="U63" i="12"/>
  <c r="AG166" i="12"/>
  <c r="AE166" i="12"/>
  <c r="AR166" i="12"/>
  <c r="AP166" i="12"/>
  <c r="AC358" i="12"/>
  <c r="L66" i="12"/>
  <c r="J66" i="12"/>
  <c r="W66" i="12"/>
  <c r="U66" i="12"/>
  <c r="Y15" i="10"/>
  <c r="W10" i="10"/>
  <c r="Y10" i="10"/>
  <c r="W63" i="10"/>
  <c r="E69" i="10"/>
  <c r="E81" i="10" s="1"/>
  <c r="O79" i="10"/>
  <c r="M79" i="10"/>
  <c r="K79" i="10"/>
  <c r="I79" i="10"/>
  <c r="G77" i="10"/>
  <c r="AB77" i="10"/>
  <c r="Z77" i="10"/>
  <c r="X77" i="10"/>
  <c r="V77" i="10"/>
  <c r="O76" i="10"/>
  <c r="M76" i="10"/>
  <c r="K76" i="10"/>
  <c r="I76" i="10"/>
  <c r="AB71" i="10"/>
  <c r="Z71" i="10"/>
  <c r="V71" i="10"/>
  <c r="T69" i="10"/>
  <c r="X71" i="10"/>
  <c r="G74" i="10"/>
  <c r="O33" i="10"/>
  <c r="M33" i="10"/>
  <c r="K33" i="10"/>
  <c r="I33" i="10"/>
  <c r="G31" i="10"/>
  <c r="O27" i="10"/>
  <c r="M27" i="10"/>
  <c r="K27" i="10"/>
  <c r="I27" i="10"/>
  <c r="G15" i="10"/>
  <c r="O18" i="10"/>
  <c r="M18" i="10"/>
  <c r="K18" i="10"/>
  <c r="I18" i="10"/>
  <c r="AB15" i="10"/>
  <c r="Z15" i="10"/>
  <c r="X15" i="10"/>
  <c r="V15" i="10"/>
  <c r="T10" i="10"/>
  <c r="D10" i="10"/>
  <c r="D63" i="10" s="1"/>
  <c r="N77" i="10"/>
  <c r="L77" i="10"/>
  <c r="J77" i="10"/>
  <c r="H77" i="10"/>
  <c r="AB74" i="10"/>
  <c r="Z74" i="10"/>
  <c r="X74" i="10"/>
  <c r="V74" i="10"/>
  <c r="N74" i="10"/>
  <c r="L74" i="10"/>
  <c r="J74" i="10"/>
  <c r="H74" i="10"/>
  <c r="F69" i="10"/>
  <c r="B69" i="10"/>
  <c r="B81" i="10" s="1"/>
  <c r="C69" i="10"/>
  <c r="C81" i="10" s="1"/>
  <c r="C82" i="10"/>
  <c r="AC69" i="10"/>
  <c r="AA69" i="10"/>
  <c r="Y69" i="10"/>
  <c r="W69" i="10"/>
  <c r="U81" i="10"/>
  <c r="N31" i="10"/>
  <c r="J31" i="10"/>
  <c r="H31" i="10"/>
  <c r="L31" i="10"/>
  <c r="D69" i="10"/>
  <c r="D81" i="10" s="1"/>
  <c r="O25" i="10"/>
  <c r="M25" i="10"/>
  <c r="K25" i="10"/>
  <c r="I25" i="10"/>
  <c r="G23" i="10"/>
  <c r="N15" i="10"/>
  <c r="L15" i="10"/>
  <c r="J15" i="10"/>
  <c r="H15" i="10"/>
  <c r="F10" i="10"/>
  <c r="B10" i="10"/>
  <c r="B63" i="10" s="1"/>
  <c r="BH46" i="8"/>
  <c r="BI46" i="8"/>
  <c r="BI47" i="8"/>
  <c r="BH47" i="8"/>
  <c r="BH48" i="8"/>
  <c r="BI48" i="8"/>
  <c r="S29" i="7"/>
  <c r="DQ29" i="7"/>
  <c r="DG29" i="7"/>
  <c r="CW29" i="7"/>
  <c r="CM29" i="7"/>
  <c r="CC29" i="7"/>
  <c r="BS29" i="7"/>
  <c r="BD29" i="7"/>
  <c r="AT29" i="7"/>
  <c r="AJ29" i="7"/>
  <c r="BF29" i="7"/>
  <c r="T20" i="4"/>
  <c r="T21" i="4"/>
  <c r="T24" i="4"/>
  <c r="AB10" i="4"/>
  <c r="AB8" i="4"/>
  <c r="AA25" i="4"/>
  <c r="AB9" i="4"/>
  <c r="Z21" i="4"/>
  <c r="D20" i="4"/>
  <c r="D21" i="4"/>
  <c r="D24" i="4"/>
  <c r="AB11" i="4"/>
  <c r="AB13" i="4"/>
  <c r="AB15" i="4"/>
  <c r="AB17" i="4"/>
  <c r="I7" i="4"/>
  <c r="Q7" i="4"/>
  <c r="Y7" i="4"/>
  <c r="AC7" i="4"/>
  <c r="I8" i="4"/>
  <c r="Q8" i="4"/>
  <c r="Y8" i="4"/>
  <c r="AC8" i="4"/>
  <c r="I9" i="4"/>
  <c r="Q9" i="4"/>
  <c r="Q10" i="4"/>
  <c r="I11" i="4"/>
  <c r="Y11" i="4"/>
  <c r="AC11" i="4"/>
  <c r="Q12" i="4"/>
  <c r="I13" i="4"/>
  <c r="Y13" i="4"/>
  <c r="AC13" i="4"/>
  <c r="I14" i="4"/>
  <c r="I15" i="4"/>
  <c r="Q15" i="4"/>
  <c r="Q16" i="4"/>
  <c r="I17" i="4"/>
  <c r="Q18" i="4"/>
  <c r="U18" i="4"/>
  <c r="Y18" i="4"/>
  <c r="AC18" i="4"/>
  <c r="E20" i="4"/>
  <c r="I20" i="4"/>
  <c r="M20" i="4"/>
  <c r="Q20" i="4"/>
  <c r="U20" i="4"/>
  <c r="Y20" i="4"/>
  <c r="AA20" i="4"/>
  <c r="E21" i="4"/>
  <c r="I21" i="4"/>
  <c r="M21" i="4"/>
  <c r="Q21" i="4"/>
  <c r="U21" i="4"/>
  <c r="Y21" i="4"/>
  <c r="AA21" i="4"/>
  <c r="E22" i="4"/>
  <c r="I22" i="4"/>
  <c r="M22" i="4"/>
  <c r="Q22" i="4"/>
  <c r="U22" i="4"/>
  <c r="Y22" i="4"/>
  <c r="AA22" i="4"/>
  <c r="E23" i="4"/>
  <c r="I23" i="4"/>
  <c r="M23" i="4"/>
  <c r="Q23" i="4"/>
  <c r="U23" i="4"/>
  <c r="Y23" i="4"/>
  <c r="AA23" i="4"/>
  <c r="I24" i="4"/>
  <c r="M24" i="4"/>
  <c r="Q24" i="4"/>
  <c r="Y24" i="4"/>
  <c r="AA24" i="4"/>
  <c r="Z25" i="4"/>
  <c r="Y9" i="4"/>
  <c r="AC9" i="4"/>
  <c r="I10" i="4"/>
  <c r="Y10" i="4"/>
  <c r="AC10" i="4"/>
  <c r="Q11" i="4"/>
  <c r="I12" i="4"/>
  <c r="Y12" i="4"/>
  <c r="AC12" i="4"/>
  <c r="Q13" i="4"/>
  <c r="Q14" i="4"/>
  <c r="Y14" i="4"/>
  <c r="AC14" i="4"/>
  <c r="Y15" i="4"/>
  <c r="AC15" i="4"/>
  <c r="I16" i="4"/>
  <c r="Y16" i="4"/>
  <c r="AC16" i="4"/>
  <c r="AC17" i="4"/>
  <c r="AB7" i="4"/>
  <c r="Z20" i="4"/>
  <c r="E23" i="3"/>
  <c r="G21" i="3"/>
  <c r="F21" i="3"/>
  <c r="G19" i="3"/>
  <c r="F19" i="3"/>
  <c r="E31" i="3"/>
  <c r="G29" i="3"/>
  <c r="F29" i="3"/>
  <c r="G37" i="3"/>
  <c r="F37" i="3"/>
  <c r="G35" i="3"/>
  <c r="F35" i="3"/>
  <c r="K29" i="3"/>
  <c r="L29" i="3"/>
  <c r="D6" i="3"/>
  <c r="H6" i="3"/>
  <c r="J6" i="3"/>
  <c r="F8" i="3"/>
  <c r="L72" i="3"/>
  <c r="K72" i="3"/>
  <c r="L8" i="3"/>
  <c r="F9" i="3"/>
  <c r="L73" i="3"/>
  <c r="K73" i="3"/>
  <c r="L9" i="3"/>
  <c r="F10" i="3"/>
  <c r="L74" i="3"/>
  <c r="K74" i="3"/>
  <c r="L10" i="3"/>
  <c r="D11" i="3"/>
  <c r="D12" i="3"/>
  <c r="D14" i="3" s="1"/>
  <c r="D13" i="3"/>
  <c r="D15" i="3" s="1"/>
  <c r="F16" i="3"/>
  <c r="L16" i="3"/>
  <c r="F17" i="3"/>
  <c r="L17" i="3"/>
  <c r="F18" i="3"/>
  <c r="L18" i="3"/>
  <c r="D20" i="3"/>
  <c r="D22" i="3" s="1"/>
  <c r="F24" i="3"/>
  <c r="L24" i="3"/>
  <c r="F27" i="3"/>
  <c r="L27" i="3"/>
  <c r="D28" i="3"/>
  <c r="D30" i="3" s="1"/>
  <c r="F32" i="3"/>
  <c r="L32" i="3"/>
  <c r="L33" i="3"/>
  <c r="F34" i="3"/>
  <c r="L34" i="3"/>
  <c r="E47" i="3"/>
  <c r="G45" i="3"/>
  <c r="K40" i="3"/>
  <c r="F53" i="3"/>
  <c r="G53" i="3"/>
  <c r="F51" i="3"/>
  <c r="G51" i="3"/>
  <c r="F61" i="3"/>
  <c r="G61" i="3"/>
  <c r="C6" i="3"/>
  <c r="E6" i="3"/>
  <c r="F72" i="3"/>
  <c r="G72" i="3"/>
  <c r="G8" i="3"/>
  <c r="K8" i="3"/>
  <c r="F73" i="3"/>
  <c r="G73" i="3"/>
  <c r="G9" i="3"/>
  <c r="K9" i="3"/>
  <c r="F74" i="3"/>
  <c r="G74" i="3"/>
  <c r="G10" i="3"/>
  <c r="K10" i="3"/>
  <c r="C11" i="3"/>
  <c r="E11" i="3"/>
  <c r="C12" i="3"/>
  <c r="C14" i="3" s="1"/>
  <c r="E12" i="3"/>
  <c r="C13" i="3"/>
  <c r="C15" i="3" s="1"/>
  <c r="E13" i="3"/>
  <c r="G16" i="3"/>
  <c r="G18" i="3"/>
  <c r="C20" i="3"/>
  <c r="C22" i="3" s="1"/>
  <c r="E20" i="3"/>
  <c r="G24" i="3"/>
  <c r="K24" i="3"/>
  <c r="C28" i="3"/>
  <c r="C30" i="3" s="1"/>
  <c r="E28" i="3"/>
  <c r="G32" i="3"/>
  <c r="G34" i="3"/>
  <c r="D45" i="3"/>
  <c r="D47" i="3" s="1"/>
  <c r="D44" i="3"/>
  <c r="D46" i="3" s="1"/>
  <c r="F40" i="3"/>
  <c r="L40" i="3"/>
  <c r="L53" i="3"/>
  <c r="K53" i="3"/>
  <c r="L51" i="3"/>
  <c r="K51" i="3"/>
  <c r="L59" i="3"/>
  <c r="K59" i="3"/>
  <c r="G40" i="3"/>
  <c r="K43" i="3"/>
  <c r="C44" i="3"/>
  <c r="C46" i="3" s="1"/>
  <c r="E44" i="3"/>
  <c r="G48" i="3"/>
  <c r="K48" i="3"/>
  <c r="K49" i="3"/>
  <c r="G50" i="3"/>
  <c r="K50" i="3"/>
  <c r="G56" i="3"/>
  <c r="K56" i="3"/>
  <c r="G57" i="3"/>
  <c r="G58" i="3"/>
  <c r="K58" i="3"/>
  <c r="F64" i="3"/>
  <c r="G64" i="3"/>
  <c r="F48" i="3"/>
  <c r="L48" i="3"/>
  <c r="F50" i="3"/>
  <c r="L50" i="3"/>
  <c r="F56" i="3"/>
  <c r="L61" i="3"/>
  <c r="L56" i="3"/>
  <c r="L58" i="3"/>
  <c r="K61" i="3"/>
  <c r="L69" i="3"/>
  <c r="K69" i="3"/>
  <c r="L67" i="3"/>
  <c r="K67" i="3"/>
  <c r="K64" i="3"/>
  <c r="G65" i="3"/>
  <c r="G66" i="3"/>
  <c r="K66" i="3"/>
  <c r="L64" i="3"/>
  <c r="L66" i="3"/>
  <c r="Q37" i="2"/>
  <c r="Q28" i="2"/>
  <c r="P9" i="2"/>
  <c r="J55" i="2"/>
  <c r="G55" i="2"/>
  <c r="I55" i="2"/>
  <c r="J37" i="2"/>
  <c r="J28" i="2"/>
  <c r="G28" i="2"/>
  <c r="I28" i="2"/>
  <c r="J12" i="2"/>
  <c r="G12" i="2"/>
  <c r="I12" i="2"/>
  <c r="J9" i="2"/>
  <c r="E6" i="2"/>
  <c r="L6" i="2"/>
  <c r="E9" i="2"/>
  <c r="G9" i="2" s="1"/>
  <c r="O9" i="2"/>
  <c r="Q9" i="2"/>
  <c r="O10" i="2"/>
  <c r="Q10" i="2"/>
  <c r="O16" i="2"/>
  <c r="Q16" i="2"/>
  <c r="I19" i="2"/>
  <c r="G19" i="2"/>
  <c r="J19" i="2"/>
  <c r="I20" i="2"/>
  <c r="G20" i="2"/>
  <c r="J20" i="2"/>
  <c r="N20" i="2"/>
  <c r="I21" i="2"/>
  <c r="G21" i="2"/>
  <c r="J21" i="2"/>
  <c r="I22" i="2"/>
  <c r="G22" i="2"/>
  <c r="J22" i="2"/>
  <c r="I23" i="2"/>
  <c r="G23" i="2"/>
  <c r="J23" i="2"/>
  <c r="I24" i="2"/>
  <c r="G24" i="2"/>
  <c r="J24" i="2"/>
  <c r="J25" i="2"/>
  <c r="G25" i="2"/>
  <c r="P25" i="2"/>
  <c r="N25" i="2"/>
  <c r="M19" i="2"/>
  <c r="Q25" i="2"/>
  <c r="G26" i="2"/>
  <c r="P26" i="2"/>
  <c r="N26" i="2"/>
  <c r="Q26" i="2"/>
  <c r="O11" i="2"/>
  <c r="Q11" i="2"/>
  <c r="O12" i="2"/>
  <c r="Q12" i="2"/>
  <c r="O13" i="2"/>
  <c r="Q13" i="2"/>
  <c r="O14" i="2"/>
  <c r="Q14" i="2"/>
  <c r="O15" i="2"/>
  <c r="Q15" i="2"/>
  <c r="D6" i="2"/>
  <c r="I6" i="2" s="1"/>
  <c r="F6" i="2"/>
  <c r="K6" i="2"/>
  <c r="P6" i="2" s="1"/>
  <c r="N9" i="2"/>
  <c r="H10" i="2"/>
  <c r="N10" i="2"/>
  <c r="H11" i="2"/>
  <c r="N11" i="2"/>
  <c r="H12" i="2"/>
  <c r="N12" i="2"/>
  <c r="H13" i="2"/>
  <c r="N13" i="2"/>
  <c r="H14" i="2"/>
  <c r="N14" i="2"/>
  <c r="H15" i="2"/>
  <c r="N15" i="2"/>
  <c r="H16" i="2"/>
  <c r="N16" i="2"/>
  <c r="H17" i="2"/>
  <c r="H19" i="2"/>
  <c r="H20" i="2"/>
  <c r="H21" i="2"/>
  <c r="H22" i="2"/>
  <c r="H23" i="2"/>
  <c r="H24" i="2"/>
  <c r="H25" i="2"/>
  <c r="O25" i="2"/>
  <c r="O26" i="2"/>
  <c r="O17" i="2"/>
  <c r="O20" i="2"/>
  <c r="O21" i="2"/>
  <c r="O22" i="2"/>
  <c r="O23" i="2"/>
  <c r="O24" i="2"/>
  <c r="H26" i="2"/>
  <c r="H27" i="2"/>
  <c r="N27" i="2"/>
  <c r="P27" i="2"/>
  <c r="H28" i="2"/>
  <c r="N28" i="2"/>
  <c r="P28" i="2"/>
  <c r="H29" i="2"/>
  <c r="N29" i="2"/>
  <c r="P29" i="2"/>
  <c r="H30" i="2"/>
  <c r="N30" i="2"/>
  <c r="P30" i="2"/>
  <c r="H31" i="2"/>
  <c r="N31" i="2"/>
  <c r="P31" i="2"/>
  <c r="H32" i="2"/>
  <c r="N32" i="2"/>
  <c r="P32" i="2"/>
  <c r="H33" i="2"/>
  <c r="N33" i="2"/>
  <c r="P33" i="2"/>
  <c r="H34" i="2"/>
  <c r="N34" i="2"/>
  <c r="P34" i="2"/>
  <c r="H35" i="2"/>
  <c r="N35" i="2"/>
  <c r="P35" i="2"/>
  <c r="H36" i="2"/>
  <c r="N36" i="2"/>
  <c r="P36" i="2"/>
  <c r="H37" i="2"/>
  <c r="N37" i="2"/>
  <c r="P37" i="2"/>
  <c r="H38" i="2"/>
  <c r="N38" i="2"/>
  <c r="P38" i="2"/>
  <c r="H39" i="2"/>
  <c r="N39" i="2"/>
  <c r="P39" i="2"/>
  <c r="H40" i="2"/>
  <c r="N40" i="2"/>
  <c r="P40" i="2"/>
  <c r="H41" i="2"/>
  <c r="N41" i="2"/>
  <c r="P41" i="2"/>
  <c r="H42" i="2"/>
  <c r="N42" i="2"/>
  <c r="P42" i="2"/>
  <c r="H43" i="2"/>
  <c r="N43" i="2"/>
  <c r="P43" i="2"/>
  <c r="H44" i="2"/>
  <c r="N44" i="2"/>
  <c r="P44" i="2"/>
  <c r="H45" i="2"/>
  <c r="N45" i="2"/>
  <c r="P45" i="2"/>
  <c r="H46" i="2"/>
  <c r="N46" i="2"/>
  <c r="P46" i="2"/>
  <c r="H47" i="2"/>
  <c r="N47" i="2"/>
  <c r="P47" i="2"/>
  <c r="H48" i="2"/>
  <c r="N48" i="2"/>
  <c r="P48" i="2"/>
  <c r="H49" i="2"/>
  <c r="N49" i="2"/>
  <c r="P49" i="2"/>
  <c r="H50" i="2"/>
  <c r="N50" i="2"/>
  <c r="P50" i="2"/>
  <c r="J51" i="2"/>
  <c r="H51" i="2"/>
  <c r="I51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P51" i="2"/>
  <c r="N51" i="2"/>
  <c r="Q51" i="2"/>
  <c r="P52" i="2"/>
  <c r="N52" i="2"/>
  <c r="Q52" i="2"/>
  <c r="P53" i="2"/>
  <c r="N53" i="2"/>
  <c r="Q53" i="2"/>
  <c r="P54" i="2"/>
  <c r="N54" i="2"/>
  <c r="Q54" i="2"/>
  <c r="P55" i="2"/>
  <c r="N55" i="2"/>
  <c r="Q55" i="2"/>
  <c r="H52" i="2"/>
  <c r="H53" i="2"/>
  <c r="H54" i="2"/>
  <c r="H55" i="2"/>
  <c r="H56" i="2"/>
  <c r="N56" i="2"/>
  <c r="P56" i="2"/>
  <c r="H57" i="2"/>
  <c r="N57" i="2"/>
  <c r="P57" i="2"/>
  <c r="H58" i="2"/>
  <c r="N58" i="2"/>
  <c r="P58" i="2"/>
  <c r="H59" i="2"/>
  <c r="N59" i="2"/>
  <c r="P59" i="2"/>
  <c r="H60" i="2"/>
  <c r="N60" i="2"/>
  <c r="P60" i="2"/>
  <c r="H61" i="2"/>
  <c r="N61" i="2"/>
  <c r="P61" i="2"/>
  <c r="H62" i="2"/>
  <c r="N62" i="2"/>
  <c r="P62" i="2"/>
  <c r="H63" i="2"/>
  <c r="N63" i="2"/>
  <c r="P63" i="2"/>
  <c r="H64" i="2"/>
  <c r="N64" i="2"/>
  <c r="P64" i="2"/>
  <c r="H65" i="2"/>
  <c r="N65" i="2"/>
  <c r="P65" i="2"/>
  <c r="H66" i="2"/>
  <c r="N66" i="2"/>
  <c r="P66" i="2"/>
  <c r="H67" i="2"/>
  <c r="N67" i="2"/>
  <c r="P67" i="2"/>
  <c r="H68" i="2"/>
  <c r="J68" i="2"/>
  <c r="N68" i="2"/>
  <c r="P68" i="2"/>
  <c r="H69" i="2"/>
  <c r="J69" i="2"/>
  <c r="H70" i="2"/>
  <c r="J70" i="2"/>
  <c r="H71" i="2"/>
  <c r="J71" i="2"/>
  <c r="H72" i="2"/>
  <c r="J72" i="2"/>
  <c r="O56" i="2"/>
  <c r="O57" i="2"/>
  <c r="O58" i="2"/>
  <c r="O59" i="2"/>
  <c r="O60" i="2"/>
  <c r="O61" i="2"/>
  <c r="O62" i="2"/>
  <c r="O63" i="2"/>
  <c r="O64" i="2"/>
  <c r="O65" i="2"/>
  <c r="O66" i="2"/>
  <c r="O67" i="2"/>
  <c r="G68" i="2"/>
  <c r="O68" i="2"/>
  <c r="G69" i="2"/>
  <c r="O69" i="2"/>
  <c r="G70" i="2"/>
  <c r="O70" i="2"/>
  <c r="G71" i="2"/>
  <c r="O71" i="2"/>
  <c r="G72" i="2"/>
  <c r="O72" i="2"/>
  <c r="Q81" i="1"/>
  <c r="I104" i="1"/>
  <c r="J109" i="1"/>
  <c r="J105" i="1"/>
  <c r="G105" i="1"/>
  <c r="I105" i="1"/>
  <c r="J83" i="1"/>
  <c r="F81" i="1"/>
  <c r="G83" i="1"/>
  <c r="I83" i="1"/>
  <c r="J40" i="1"/>
  <c r="E8" i="1"/>
  <c r="P59" i="1"/>
  <c r="N59" i="1"/>
  <c r="O59" i="1"/>
  <c r="Q59" i="1"/>
  <c r="E15" i="1"/>
  <c r="P51" i="1"/>
  <c r="N51" i="1"/>
  <c r="Q51" i="1"/>
  <c r="O51" i="1"/>
  <c r="M15" i="1"/>
  <c r="I30" i="1"/>
  <c r="G30" i="1"/>
  <c r="J30" i="1"/>
  <c r="H30" i="1"/>
  <c r="F25" i="1"/>
  <c r="Q30" i="1"/>
  <c r="O30" i="1"/>
  <c r="M25" i="1"/>
  <c r="P30" i="1"/>
  <c r="N30" i="1"/>
  <c r="I37" i="1"/>
  <c r="G37" i="1"/>
  <c r="J37" i="1"/>
  <c r="H37" i="1"/>
  <c r="F32" i="1"/>
  <c r="Q37" i="1"/>
  <c r="O37" i="1"/>
  <c r="M32" i="1"/>
  <c r="P37" i="1"/>
  <c r="N37" i="1"/>
  <c r="G10" i="1"/>
  <c r="P58" i="1"/>
  <c r="N58" i="1"/>
  <c r="Q58" i="1"/>
  <c r="O10" i="1"/>
  <c r="Q10" i="1"/>
  <c r="D6" i="1"/>
  <c r="I6" i="1" s="1"/>
  <c r="F6" i="1"/>
  <c r="K6" i="1"/>
  <c r="P6" i="1" s="1"/>
  <c r="M6" i="1"/>
  <c r="J58" i="1"/>
  <c r="H10" i="1"/>
  <c r="J10" i="1"/>
  <c r="N10" i="1"/>
  <c r="P10" i="1"/>
  <c r="J59" i="1"/>
  <c r="H59" i="1"/>
  <c r="G59" i="1"/>
  <c r="H11" i="1"/>
  <c r="J11" i="1"/>
  <c r="N11" i="1"/>
  <c r="P11" i="1"/>
  <c r="J50" i="1"/>
  <c r="H17" i="1"/>
  <c r="J17" i="1"/>
  <c r="N17" i="1"/>
  <c r="P17" i="1"/>
  <c r="J51" i="1"/>
  <c r="H51" i="1"/>
  <c r="H18" i="1"/>
  <c r="J18" i="1"/>
  <c r="N18" i="1"/>
  <c r="P18" i="1"/>
  <c r="O20" i="1"/>
  <c r="H27" i="1"/>
  <c r="J27" i="1"/>
  <c r="N27" i="1"/>
  <c r="P27" i="1"/>
  <c r="H28" i="1"/>
  <c r="N28" i="1"/>
  <c r="P28" i="1"/>
  <c r="H34" i="1"/>
  <c r="J34" i="1"/>
  <c r="N34" i="1"/>
  <c r="P34" i="1"/>
  <c r="H35" i="1"/>
  <c r="N35" i="1"/>
  <c r="P35" i="1"/>
  <c r="J45" i="1"/>
  <c r="H42" i="1"/>
  <c r="J42" i="1"/>
  <c r="N42" i="1"/>
  <c r="P42" i="1"/>
  <c r="H43" i="1"/>
  <c r="N43" i="1"/>
  <c r="P43" i="1"/>
  <c r="E40" i="1"/>
  <c r="G40" i="1" s="1"/>
  <c r="I45" i="1"/>
  <c r="E50" i="1"/>
  <c r="H50" i="1" s="1"/>
  <c r="I50" i="1"/>
  <c r="M50" i="1"/>
  <c r="G51" i="1"/>
  <c r="E58" i="1"/>
  <c r="H58" i="1" s="1"/>
  <c r="I58" i="1"/>
  <c r="O58" i="1"/>
  <c r="I59" i="1"/>
  <c r="P66" i="1"/>
  <c r="N66" i="1"/>
  <c r="O66" i="1"/>
  <c r="G73" i="1"/>
  <c r="P73" i="1"/>
  <c r="N73" i="1"/>
  <c r="O73" i="1"/>
  <c r="P83" i="1"/>
  <c r="N83" i="1"/>
  <c r="O83" i="1"/>
  <c r="E6" i="1"/>
  <c r="G11" i="1"/>
  <c r="O11" i="1"/>
  <c r="Q11" i="1"/>
  <c r="G17" i="1"/>
  <c r="O17" i="1"/>
  <c r="Q17" i="1"/>
  <c r="G18" i="1"/>
  <c r="O18" i="1"/>
  <c r="Q18" i="1"/>
  <c r="G27" i="1"/>
  <c r="O27" i="1"/>
  <c r="Q27" i="1"/>
  <c r="O28" i="1"/>
  <c r="G34" i="1"/>
  <c r="O34" i="1"/>
  <c r="Q34" i="1"/>
  <c r="O35" i="1"/>
  <c r="O42" i="1"/>
  <c r="O43" i="1"/>
  <c r="G45" i="1"/>
  <c r="G50" i="1"/>
  <c r="I51" i="1"/>
  <c r="G58" i="1"/>
  <c r="E53" i="1"/>
  <c r="G65" i="1"/>
  <c r="P65" i="1"/>
  <c r="N65" i="1"/>
  <c r="M53" i="1"/>
  <c r="O65" i="1"/>
  <c r="Q66" i="1"/>
  <c r="P74" i="1"/>
  <c r="N74" i="1"/>
  <c r="O74" i="1"/>
  <c r="P81" i="1"/>
  <c r="N81" i="1"/>
  <c r="O81" i="1"/>
  <c r="G85" i="1"/>
  <c r="M97" i="1"/>
  <c r="P85" i="1"/>
  <c r="N85" i="1"/>
  <c r="Q85" i="1"/>
  <c r="G86" i="1"/>
  <c r="M98" i="1"/>
  <c r="P86" i="1"/>
  <c r="N86" i="1"/>
  <c r="Q86" i="1"/>
  <c r="G87" i="1"/>
  <c r="Q99" i="1"/>
  <c r="O99" i="1"/>
  <c r="P99" i="1"/>
  <c r="N99" i="1"/>
  <c r="I101" i="1"/>
  <c r="G101" i="1"/>
  <c r="J101" i="1"/>
  <c r="H101" i="1"/>
  <c r="P101" i="1"/>
  <c r="O101" i="1"/>
  <c r="Q101" i="1"/>
  <c r="N101" i="1"/>
  <c r="J68" i="1"/>
  <c r="H68" i="1"/>
  <c r="F63" i="1"/>
  <c r="I68" i="1"/>
  <c r="J76" i="1"/>
  <c r="H76" i="1"/>
  <c r="F71" i="1"/>
  <c r="I76" i="1"/>
  <c r="P79" i="1"/>
  <c r="N79" i="1"/>
  <c r="Q79" i="1"/>
  <c r="I97" i="1"/>
  <c r="G97" i="1"/>
  <c r="J97" i="1"/>
  <c r="H97" i="1"/>
  <c r="O85" i="1"/>
  <c r="I98" i="1"/>
  <c r="G98" i="1"/>
  <c r="J98" i="1"/>
  <c r="H98" i="1"/>
  <c r="O86" i="1"/>
  <c r="I99" i="1"/>
  <c r="G99" i="1"/>
  <c r="J99" i="1"/>
  <c r="H99" i="1"/>
  <c r="I100" i="1"/>
  <c r="G100" i="1"/>
  <c r="J100" i="1"/>
  <c r="H100" i="1"/>
  <c r="Q100" i="1"/>
  <c r="O100" i="1"/>
  <c r="P100" i="1"/>
  <c r="N100" i="1"/>
  <c r="P102" i="1"/>
  <c r="N102" i="1"/>
  <c r="Q102" i="1"/>
  <c r="O102" i="1"/>
  <c r="P104" i="1"/>
  <c r="N104" i="1"/>
  <c r="Q104" i="1"/>
  <c r="O104" i="1"/>
  <c r="H65" i="1"/>
  <c r="J65" i="1"/>
  <c r="H66" i="1"/>
  <c r="H73" i="1"/>
  <c r="J73" i="1"/>
  <c r="H74" i="1"/>
  <c r="H79" i="1"/>
  <c r="J79" i="1"/>
  <c r="H81" i="1"/>
  <c r="H83" i="1"/>
  <c r="H85" i="1"/>
  <c r="J85" i="1"/>
  <c r="H86" i="1"/>
  <c r="J86" i="1"/>
  <c r="H87" i="1"/>
  <c r="J87" i="1"/>
  <c r="N87" i="1"/>
  <c r="P87" i="1"/>
  <c r="H88" i="1"/>
  <c r="J88" i="1"/>
  <c r="N88" i="1"/>
  <c r="P88" i="1"/>
  <c r="H89" i="1"/>
  <c r="J89" i="1"/>
  <c r="N89" i="1"/>
  <c r="P89" i="1"/>
  <c r="J102" i="1"/>
  <c r="H102" i="1"/>
  <c r="H90" i="1"/>
  <c r="J90" i="1"/>
  <c r="N90" i="1"/>
  <c r="P90" i="1"/>
  <c r="J103" i="1"/>
  <c r="H91" i="1"/>
  <c r="J91" i="1"/>
  <c r="N91" i="1"/>
  <c r="P91" i="1"/>
  <c r="J104" i="1"/>
  <c r="H104" i="1"/>
  <c r="H92" i="1"/>
  <c r="J92" i="1"/>
  <c r="N92" i="1"/>
  <c r="P92" i="1"/>
  <c r="G102" i="1"/>
  <c r="E103" i="1"/>
  <c r="G103" i="1" s="1"/>
  <c r="I103" i="1"/>
  <c r="M103" i="1"/>
  <c r="G104" i="1"/>
  <c r="O87" i="1"/>
  <c r="Q87" i="1"/>
  <c r="G88" i="1"/>
  <c r="O88" i="1"/>
  <c r="Q88" i="1"/>
  <c r="G89" i="1"/>
  <c r="O89" i="1"/>
  <c r="Q89" i="1"/>
  <c r="G90" i="1"/>
  <c r="O90" i="1"/>
  <c r="Q90" i="1"/>
  <c r="O91" i="1"/>
  <c r="G92" i="1"/>
  <c r="O92" i="1"/>
  <c r="Q92" i="1"/>
  <c r="P105" i="1"/>
  <c r="N105" i="1"/>
  <c r="Q105" i="1"/>
  <c r="P107" i="1"/>
  <c r="N107" i="1"/>
  <c r="Q107" i="1"/>
  <c r="P108" i="1"/>
  <c r="N108" i="1"/>
  <c r="Q108" i="1"/>
  <c r="P109" i="1"/>
  <c r="N109" i="1"/>
  <c r="Q109" i="1"/>
  <c r="P111" i="1"/>
  <c r="N111" i="1"/>
  <c r="Q111" i="1"/>
  <c r="Q112" i="1"/>
  <c r="H105" i="1"/>
  <c r="H107" i="1"/>
  <c r="H108" i="1"/>
  <c r="H109" i="1"/>
  <c r="H111" i="1"/>
  <c r="H112" i="1"/>
  <c r="N112" i="1"/>
  <c r="P112" i="1"/>
  <c r="H115" i="1"/>
  <c r="N115" i="1"/>
  <c r="P115" i="1"/>
  <c r="H116" i="1"/>
  <c r="N116" i="1"/>
  <c r="P116" i="1"/>
  <c r="H117" i="1"/>
  <c r="N117" i="1"/>
  <c r="P117" i="1"/>
  <c r="H118" i="1"/>
  <c r="N118" i="1"/>
  <c r="P118" i="1"/>
  <c r="H119" i="1"/>
  <c r="N119" i="1"/>
  <c r="P119" i="1"/>
  <c r="H120" i="1"/>
  <c r="N120" i="1"/>
  <c r="P120" i="1"/>
  <c r="H121" i="1"/>
  <c r="N121" i="1"/>
  <c r="P121" i="1"/>
  <c r="H122" i="1"/>
  <c r="N122" i="1"/>
  <c r="P122" i="1"/>
  <c r="O112" i="1"/>
  <c r="O115" i="1"/>
  <c r="O116" i="1"/>
  <c r="O117" i="1"/>
  <c r="O118" i="1"/>
  <c r="O119" i="1"/>
  <c r="O120" i="1"/>
  <c r="O121" i="1"/>
  <c r="O122" i="1"/>
  <c r="BL10" i="26" l="1"/>
  <c r="BN10" i="26"/>
  <c r="BZ358" i="26"/>
  <c r="CB357" i="26"/>
  <c r="CD357" i="26"/>
  <c r="CP357" i="26"/>
  <c r="AW357" i="26"/>
  <c r="AT358" i="26"/>
  <c r="AU357" i="26"/>
  <c r="BI357" i="26"/>
  <c r="BJ358" i="26" s="1"/>
  <c r="AN357" i="26"/>
  <c r="AP357" i="26"/>
  <c r="BJ357" i="26"/>
  <c r="BD357" i="26"/>
  <c r="BF357" i="26"/>
  <c r="BB358" i="26"/>
  <c r="DT357" i="26"/>
  <c r="DL358" i="26"/>
  <c r="DP357" i="26"/>
  <c r="DR357" i="26"/>
  <c r="DJ357" i="26"/>
  <c r="DV357" i="26"/>
  <c r="DF358" i="26"/>
  <c r="DH357" i="26"/>
  <c r="BV357" i="26"/>
  <c r="BR358" i="26"/>
  <c r="BT357" i="26"/>
  <c r="AL358" i="26"/>
  <c r="AM357" i="26"/>
  <c r="AO357" i="26"/>
  <c r="AX357" i="26"/>
  <c r="AV357" i="26"/>
  <c r="Q357" i="26"/>
  <c r="AC357" i="26"/>
  <c r="O357" i="26"/>
  <c r="EG167" i="26"/>
  <c r="EE167" i="26"/>
  <c r="EF165" i="26"/>
  <c r="EH165" i="26"/>
  <c r="BG357" i="26"/>
  <c r="AZ358" i="26"/>
  <c r="BC357" i="26"/>
  <c r="BE357" i="26"/>
  <c r="EG165" i="26"/>
  <c r="EE165" i="26"/>
  <c r="I356" i="25"/>
  <c r="G356" i="25"/>
  <c r="H47" i="19"/>
  <c r="H46" i="19"/>
  <c r="K31" i="18"/>
  <c r="K29" i="18"/>
  <c r="O23" i="18"/>
  <c r="M23" i="18"/>
  <c r="L23" i="18"/>
  <c r="N23" i="18"/>
  <c r="AA75" i="16"/>
  <c r="W75" i="16"/>
  <c r="O75" i="16"/>
  <c r="K75" i="16"/>
  <c r="P11" i="16"/>
  <c r="L11" i="16"/>
  <c r="H75" i="16"/>
  <c r="AB75" i="16"/>
  <c r="AD75" i="16"/>
  <c r="M75" i="16"/>
  <c r="I75" i="16"/>
  <c r="J11" i="16"/>
  <c r="F75" i="16"/>
  <c r="J75" i="16" s="1"/>
  <c r="N11" i="16"/>
  <c r="D75" i="16"/>
  <c r="N75" i="16" s="1"/>
  <c r="X75" i="16"/>
  <c r="Z75" i="16"/>
  <c r="AC75" i="16"/>
  <c r="Y75" i="16"/>
  <c r="L61" i="14"/>
  <c r="AN358" i="12"/>
  <c r="AF358" i="12"/>
  <c r="AD358" i="12"/>
  <c r="AQ358" i="12"/>
  <c r="AO358" i="12"/>
  <c r="W166" i="12"/>
  <c r="U166" i="12"/>
  <c r="L166" i="12"/>
  <c r="J166" i="12"/>
  <c r="AR358" i="12"/>
  <c r="AP358" i="12"/>
  <c r="AE358" i="12"/>
  <c r="AG358" i="12"/>
  <c r="L69" i="12"/>
  <c r="J69" i="12"/>
  <c r="W69" i="12"/>
  <c r="U69" i="12"/>
  <c r="H358" i="12"/>
  <c r="L11" i="12"/>
  <c r="J11" i="12"/>
  <c r="W11" i="12"/>
  <c r="U11" i="12"/>
  <c r="O23" i="10"/>
  <c r="M23" i="10"/>
  <c r="K23" i="10"/>
  <c r="I23" i="10"/>
  <c r="F81" i="10"/>
  <c r="L69" i="10"/>
  <c r="H69" i="10"/>
  <c r="N69" i="10"/>
  <c r="J69" i="10"/>
  <c r="O15" i="10"/>
  <c r="M15" i="10"/>
  <c r="K15" i="10"/>
  <c r="I15" i="10"/>
  <c r="G10" i="10"/>
  <c r="O74" i="10"/>
  <c r="K74" i="10"/>
  <c r="G69" i="10"/>
  <c r="M74" i="10"/>
  <c r="I74" i="10"/>
  <c r="F63" i="10"/>
  <c r="N10" i="10"/>
  <c r="L10" i="10"/>
  <c r="J10" i="10"/>
  <c r="H10" i="10"/>
  <c r="N14" i="10"/>
  <c r="L14" i="10"/>
  <c r="J14" i="10"/>
  <c r="H14" i="10"/>
  <c r="AB14" i="10"/>
  <c r="Z14" i="10"/>
  <c r="X14" i="10"/>
  <c r="V14" i="10"/>
  <c r="T63" i="10"/>
  <c r="AB10" i="10"/>
  <c r="Z10" i="10"/>
  <c r="X10" i="10"/>
  <c r="V10" i="10"/>
  <c r="O31" i="10"/>
  <c r="M31" i="10"/>
  <c r="K31" i="10"/>
  <c r="I31" i="10"/>
  <c r="AB13" i="10"/>
  <c r="Z13" i="10"/>
  <c r="X13" i="10"/>
  <c r="V13" i="10"/>
  <c r="V82" i="10" s="1"/>
  <c r="T81" i="10"/>
  <c r="AB69" i="10"/>
  <c r="X69" i="10"/>
  <c r="Z69" i="10"/>
  <c r="V69" i="10"/>
  <c r="M77" i="10"/>
  <c r="I77" i="10"/>
  <c r="O77" i="10"/>
  <c r="K77" i="10"/>
  <c r="FD7" i="7"/>
  <c r="FD8" i="7"/>
  <c r="A7" i="5"/>
  <c r="AB24" i="4"/>
  <c r="AC24" i="4"/>
  <c r="AB20" i="4"/>
  <c r="AC20" i="4"/>
  <c r="AB22" i="4"/>
  <c r="AC22" i="4"/>
  <c r="AB23" i="4"/>
  <c r="AC23" i="4"/>
  <c r="AB21" i="4"/>
  <c r="AC21" i="4"/>
  <c r="L71" i="3"/>
  <c r="K71" i="3"/>
  <c r="L60" i="3"/>
  <c r="K60" i="3"/>
  <c r="L63" i="3"/>
  <c r="K63" i="3"/>
  <c r="L52" i="3"/>
  <c r="K52" i="3"/>
  <c r="F68" i="3"/>
  <c r="G68" i="3"/>
  <c r="F60" i="3"/>
  <c r="G60" i="3"/>
  <c r="F59" i="3"/>
  <c r="G59" i="3"/>
  <c r="E30" i="3"/>
  <c r="G28" i="3"/>
  <c r="F28" i="3"/>
  <c r="E15" i="3"/>
  <c r="G13" i="3"/>
  <c r="F13" i="3"/>
  <c r="G11" i="3"/>
  <c r="F11" i="3"/>
  <c r="F75" i="3"/>
  <c r="G75" i="3"/>
  <c r="F76" i="3"/>
  <c r="G76" i="3"/>
  <c r="L44" i="3"/>
  <c r="K44" i="3"/>
  <c r="F45" i="3"/>
  <c r="K36" i="3"/>
  <c r="L36" i="3"/>
  <c r="K21" i="3"/>
  <c r="L21" i="3"/>
  <c r="K19" i="3"/>
  <c r="L19" i="3"/>
  <c r="K12" i="3"/>
  <c r="L12" i="3"/>
  <c r="L76" i="3"/>
  <c r="K76" i="3"/>
  <c r="G31" i="3"/>
  <c r="F31" i="3"/>
  <c r="L68" i="3"/>
  <c r="K68" i="3"/>
  <c r="F67" i="3"/>
  <c r="G67" i="3"/>
  <c r="F69" i="3"/>
  <c r="G69" i="3"/>
  <c r="F52" i="3"/>
  <c r="G52" i="3"/>
  <c r="F44" i="3"/>
  <c r="E46" i="3"/>
  <c r="G44" i="3"/>
  <c r="L55" i="3"/>
  <c r="K55" i="3"/>
  <c r="G36" i="3"/>
  <c r="F36" i="3"/>
  <c r="E22" i="3"/>
  <c r="G20" i="3"/>
  <c r="F20" i="3"/>
  <c r="E14" i="3"/>
  <c r="G12" i="3"/>
  <c r="F12" i="3"/>
  <c r="F77" i="3"/>
  <c r="G77" i="3"/>
  <c r="F63" i="3"/>
  <c r="G63" i="3"/>
  <c r="F55" i="3"/>
  <c r="G55" i="3"/>
  <c r="L45" i="3"/>
  <c r="K45" i="3"/>
  <c r="F47" i="3"/>
  <c r="G47" i="3"/>
  <c r="K37" i="3"/>
  <c r="L37" i="3"/>
  <c r="K35" i="3"/>
  <c r="L35" i="3"/>
  <c r="K28" i="3"/>
  <c r="L28" i="3"/>
  <c r="K20" i="3"/>
  <c r="L20" i="3"/>
  <c r="K13" i="3"/>
  <c r="L13" i="3"/>
  <c r="K11" i="3"/>
  <c r="L11" i="3"/>
  <c r="L75" i="3"/>
  <c r="K75" i="3"/>
  <c r="L77" i="3"/>
  <c r="K77" i="3"/>
  <c r="K31" i="3"/>
  <c r="L31" i="3"/>
  <c r="G39" i="3"/>
  <c r="F39" i="3"/>
  <c r="G23" i="3"/>
  <c r="F23" i="3"/>
  <c r="Q19" i="2"/>
  <c r="O19" i="2"/>
  <c r="P19" i="2"/>
  <c r="N19" i="2"/>
  <c r="H9" i="2"/>
  <c r="J81" i="1"/>
  <c r="I81" i="1"/>
  <c r="G81" i="1"/>
  <c r="P103" i="1"/>
  <c r="N103" i="1"/>
  <c r="O103" i="1"/>
  <c r="Q103" i="1"/>
  <c r="H103" i="1"/>
  <c r="J71" i="1"/>
  <c r="I71" i="1"/>
  <c r="J63" i="1"/>
  <c r="I63" i="1"/>
  <c r="Q97" i="1"/>
  <c r="O97" i="1"/>
  <c r="P97" i="1"/>
  <c r="N97" i="1"/>
  <c r="K53" i="1"/>
  <c r="P53" i="1" s="1"/>
  <c r="K15" i="1"/>
  <c r="P15" i="1" s="1"/>
  <c r="K8" i="1"/>
  <c r="K56" i="1" s="1"/>
  <c r="K61" i="1"/>
  <c r="P76" i="1"/>
  <c r="N76" i="1"/>
  <c r="Q76" i="1"/>
  <c r="O76" i="1"/>
  <c r="M71" i="1"/>
  <c r="G76" i="1"/>
  <c r="E71" i="1"/>
  <c r="H71" i="1" s="1"/>
  <c r="P45" i="1"/>
  <c r="N45" i="1"/>
  <c r="O45" i="1"/>
  <c r="M40" i="1"/>
  <c r="Q45" i="1"/>
  <c r="H45" i="1"/>
  <c r="H40" i="1"/>
  <c r="F53" i="1"/>
  <c r="I20" i="1"/>
  <c r="G20" i="1"/>
  <c r="J20" i="1"/>
  <c r="H20" i="1"/>
  <c r="F15" i="1"/>
  <c r="L61" i="1"/>
  <c r="L8" i="1"/>
  <c r="L56" i="1" s="1"/>
  <c r="D61" i="1"/>
  <c r="D8" i="1"/>
  <c r="D56" i="1" s="1"/>
  <c r="Q32" i="1"/>
  <c r="O32" i="1"/>
  <c r="P32" i="1"/>
  <c r="N32" i="1"/>
  <c r="Q25" i="1"/>
  <c r="O25" i="1"/>
  <c r="P25" i="1"/>
  <c r="N25" i="1"/>
  <c r="N20" i="1"/>
  <c r="Q98" i="1"/>
  <c r="O98" i="1"/>
  <c r="P98" i="1"/>
  <c r="N98" i="1"/>
  <c r="P68" i="1"/>
  <c r="N68" i="1"/>
  <c r="Q68" i="1"/>
  <c r="O68" i="1"/>
  <c r="M63" i="1"/>
  <c r="M48" i="1" s="1"/>
  <c r="G68" i="1"/>
  <c r="E63" i="1"/>
  <c r="H63" i="1" s="1"/>
  <c r="M61" i="1"/>
  <c r="Q13" i="1"/>
  <c r="O13" i="1"/>
  <c r="M8" i="1"/>
  <c r="P13" i="1"/>
  <c r="N13" i="1"/>
  <c r="P50" i="1"/>
  <c r="N50" i="1"/>
  <c r="O50" i="1"/>
  <c r="Q50" i="1"/>
  <c r="L53" i="1"/>
  <c r="O53" i="1" s="1"/>
  <c r="L15" i="1"/>
  <c r="O15" i="1" s="1"/>
  <c r="D53" i="1"/>
  <c r="D15" i="1"/>
  <c r="F61" i="1"/>
  <c r="I13" i="1"/>
  <c r="G13" i="1"/>
  <c r="J13" i="1"/>
  <c r="H13" i="1"/>
  <c r="F8" i="1"/>
  <c r="I32" i="1"/>
  <c r="G32" i="1"/>
  <c r="J32" i="1"/>
  <c r="H32" i="1"/>
  <c r="I25" i="1"/>
  <c r="G25" i="1"/>
  <c r="J25" i="1"/>
  <c r="H25" i="1"/>
  <c r="P20" i="1"/>
  <c r="M113" i="1"/>
  <c r="Q15" i="1"/>
  <c r="M80" i="1"/>
  <c r="N15" i="1"/>
  <c r="Q20" i="1"/>
  <c r="E113" i="1"/>
  <c r="E95" i="1" s="1"/>
  <c r="E80" i="1"/>
  <c r="E61" i="1"/>
  <c r="DZ357" i="26" l="1"/>
  <c r="DV358" i="26"/>
  <c r="DX357" i="26"/>
  <c r="ED357" i="26"/>
  <c r="CT357" i="26"/>
  <c r="CP358" i="26"/>
  <c r="CR357" i="26"/>
  <c r="DT358" i="26"/>
  <c r="EB357" i="26"/>
  <c r="BL357" i="26"/>
  <c r="BN357" i="26"/>
  <c r="EC357" i="26"/>
  <c r="ED358" i="26" s="1"/>
  <c r="AG357" i="26"/>
  <c r="AD358" i="26"/>
  <c r="AE357" i="26"/>
  <c r="BH358" i="26"/>
  <c r="BM357" i="26"/>
  <c r="EA357" i="26"/>
  <c r="BK357" i="26"/>
  <c r="O29" i="18"/>
  <c r="M29" i="18"/>
  <c r="N29" i="18"/>
  <c r="L29" i="18"/>
  <c r="O31" i="18"/>
  <c r="M31" i="18"/>
  <c r="L31" i="18"/>
  <c r="N31" i="18"/>
  <c r="P75" i="16"/>
  <c r="L75" i="16"/>
  <c r="L358" i="12"/>
  <c r="J358" i="12"/>
  <c r="W358" i="12"/>
  <c r="U358" i="12"/>
  <c r="AB63" i="10"/>
  <c r="X63" i="10"/>
  <c r="Z63" i="10"/>
  <c r="V63" i="10"/>
  <c r="O14" i="10"/>
  <c r="M14" i="10"/>
  <c r="K14" i="10"/>
  <c r="I14" i="10"/>
  <c r="G63" i="10"/>
  <c r="O10" i="10"/>
  <c r="M10" i="10"/>
  <c r="K10" i="10"/>
  <c r="I10" i="10"/>
  <c r="L63" i="10"/>
  <c r="H63" i="10"/>
  <c r="N63" i="10"/>
  <c r="J63" i="10"/>
  <c r="G81" i="10"/>
  <c r="O69" i="10"/>
  <c r="M69" i="10"/>
  <c r="K69" i="10"/>
  <c r="I69" i="10"/>
  <c r="FD7" i="8"/>
  <c r="FD11" i="7"/>
  <c r="S6" i="5"/>
  <c r="A8" i="5"/>
  <c r="K22" i="3"/>
  <c r="L22" i="3"/>
  <c r="K39" i="3"/>
  <c r="L39" i="3"/>
  <c r="L47" i="3"/>
  <c r="K47" i="3"/>
  <c r="F79" i="3"/>
  <c r="G79" i="3"/>
  <c r="G14" i="3"/>
  <c r="F14" i="3"/>
  <c r="G38" i="3"/>
  <c r="F38" i="3"/>
  <c r="F46" i="3"/>
  <c r="G46" i="3"/>
  <c r="F71" i="3"/>
  <c r="G71" i="3"/>
  <c r="L70" i="3"/>
  <c r="K70" i="3"/>
  <c r="K23" i="3"/>
  <c r="L23" i="3"/>
  <c r="L46" i="3"/>
  <c r="K46" i="3"/>
  <c r="F78" i="3"/>
  <c r="G78" i="3"/>
  <c r="G15" i="3"/>
  <c r="F15" i="3"/>
  <c r="F62" i="3"/>
  <c r="G62" i="3"/>
  <c r="F70" i="3"/>
  <c r="G70" i="3"/>
  <c r="L54" i="3"/>
  <c r="K54" i="3"/>
  <c r="L79" i="3"/>
  <c r="K79" i="3"/>
  <c r="K15" i="3"/>
  <c r="L15" i="3"/>
  <c r="K30" i="3"/>
  <c r="L30" i="3"/>
  <c r="G22" i="3"/>
  <c r="F22" i="3"/>
  <c r="F54" i="3"/>
  <c r="G54" i="3"/>
  <c r="L78" i="3"/>
  <c r="K78" i="3"/>
  <c r="K14" i="3"/>
  <c r="L14" i="3"/>
  <c r="K38" i="3"/>
  <c r="L38" i="3"/>
  <c r="G30" i="3"/>
  <c r="F30" i="3"/>
  <c r="L62" i="3"/>
  <c r="K62" i="3"/>
  <c r="E56" i="1"/>
  <c r="E48" i="1"/>
  <c r="M95" i="1"/>
  <c r="F56" i="1"/>
  <c r="I8" i="1"/>
  <c r="G8" i="1"/>
  <c r="J8" i="1"/>
  <c r="H8" i="1"/>
  <c r="D113" i="1"/>
  <c r="D95" i="1" s="1"/>
  <c r="D48" i="1"/>
  <c r="D80" i="1"/>
  <c r="L113" i="1"/>
  <c r="L95" i="1" s="1"/>
  <c r="L48" i="1"/>
  <c r="L80" i="1"/>
  <c r="O80" i="1" s="1"/>
  <c r="M56" i="1"/>
  <c r="Q8" i="1"/>
  <c r="O8" i="1"/>
  <c r="P8" i="1"/>
  <c r="N8" i="1"/>
  <c r="P63" i="1"/>
  <c r="N63" i="1"/>
  <c r="O63" i="1"/>
  <c r="Q63" i="1"/>
  <c r="J53" i="1"/>
  <c r="H53" i="1"/>
  <c r="G53" i="1"/>
  <c r="I53" i="1"/>
  <c r="Q40" i="1"/>
  <c r="O40" i="1"/>
  <c r="P40" i="1"/>
  <c r="N40" i="1"/>
  <c r="P71" i="1"/>
  <c r="N71" i="1"/>
  <c r="O71" i="1"/>
  <c r="Q71" i="1"/>
  <c r="G63" i="1"/>
  <c r="G71" i="1"/>
  <c r="Q53" i="1"/>
  <c r="N53" i="1"/>
  <c r="N48" i="1"/>
  <c r="O48" i="1"/>
  <c r="J61" i="1"/>
  <c r="H61" i="1"/>
  <c r="I61" i="1"/>
  <c r="G61" i="1"/>
  <c r="P61" i="1"/>
  <c r="N61" i="1"/>
  <c r="Q61" i="1"/>
  <c r="O61" i="1"/>
  <c r="F113" i="1"/>
  <c r="F48" i="1"/>
  <c r="I15" i="1"/>
  <c r="G15" i="1"/>
  <c r="J15" i="1"/>
  <c r="H15" i="1"/>
  <c r="F80" i="1"/>
  <c r="K113" i="1"/>
  <c r="K95" i="1" s="1"/>
  <c r="K48" i="1"/>
  <c r="P48" i="1" s="1"/>
  <c r="K80" i="1"/>
  <c r="P80" i="1" s="1"/>
  <c r="EH357" i="26" l="1"/>
  <c r="EF357" i="26"/>
  <c r="EB358" i="26"/>
  <c r="EG357" i="26"/>
  <c r="EE357" i="26"/>
  <c r="O63" i="10"/>
  <c r="M63" i="10"/>
  <c r="K63" i="10"/>
  <c r="I63" i="10"/>
  <c r="FD8" i="8"/>
  <c r="FD12" i="7"/>
  <c r="S7" i="5"/>
  <c r="A9" i="5"/>
  <c r="S8" i="5"/>
  <c r="J80" i="1"/>
  <c r="H80" i="1"/>
  <c r="G80" i="1"/>
  <c r="I80" i="1"/>
  <c r="I113" i="1"/>
  <c r="G113" i="1"/>
  <c r="J113" i="1"/>
  <c r="H113" i="1"/>
  <c r="F95" i="1"/>
  <c r="Q48" i="1"/>
  <c r="J56" i="1"/>
  <c r="H56" i="1"/>
  <c r="I56" i="1"/>
  <c r="G56" i="1"/>
  <c r="N113" i="1"/>
  <c r="O113" i="1"/>
  <c r="Q80" i="1"/>
  <c r="N80" i="1"/>
  <c r="J48" i="1"/>
  <c r="H48" i="1"/>
  <c r="I48" i="1"/>
  <c r="G48" i="1"/>
  <c r="P56" i="1"/>
  <c r="N56" i="1"/>
  <c r="Q56" i="1"/>
  <c r="O56" i="1"/>
  <c r="Q95" i="1"/>
  <c r="O95" i="1"/>
  <c r="P95" i="1"/>
  <c r="N95" i="1"/>
  <c r="P113" i="1"/>
  <c r="Q113" i="1"/>
  <c r="FD9" i="8" l="1"/>
  <c r="FD13" i="7"/>
  <c r="A10" i="5"/>
  <c r="I95" i="1"/>
  <c r="G95" i="1"/>
  <c r="J95" i="1"/>
  <c r="H95" i="1"/>
  <c r="FD14" i="7" l="1"/>
  <c r="FD20" i="7"/>
  <c r="S9" i="5"/>
  <c r="A11" i="5"/>
  <c r="FD10" i="8" l="1"/>
  <c r="FD11" i="8" s="1"/>
  <c r="FD12" i="8" s="1"/>
  <c r="FC6" i="8" s="1"/>
  <c r="FD24" i="7"/>
  <c r="FD25" i="7" s="1"/>
  <c r="FC6" i="7" s="1"/>
  <c r="S10" i="5"/>
  <c r="A12" i="5"/>
  <c r="S11" i="5" l="1"/>
  <c r="A13" i="5"/>
  <c r="S12" i="5"/>
  <c r="A14" i="5" l="1"/>
  <c r="S13" i="5" l="1"/>
  <c r="A15" i="5"/>
  <c r="S14" i="5" l="1"/>
  <c r="A16" i="5"/>
  <c r="S15" i="5" l="1"/>
  <c r="A17" i="5"/>
  <c r="S16" i="5"/>
  <c r="A18" i="5" l="1"/>
  <c r="S17" i="5" l="1"/>
  <c r="A19" i="5"/>
  <c r="S18" i="5" l="1"/>
  <c r="A20" i="5"/>
  <c r="S19" i="5" l="1"/>
  <c r="A21" i="5"/>
  <c r="S20" i="5"/>
  <c r="A22" i="5" l="1"/>
  <c r="S21" i="5" l="1"/>
  <c r="A23" i="5"/>
  <c r="S22" i="5"/>
  <c r="A24" i="5" l="1"/>
  <c r="S23" i="5" l="1"/>
  <c r="A25" i="5"/>
  <c r="S24" i="5" l="1"/>
  <c r="A26" i="5"/>
  <c r="S25" i="5" l="1"/>
  <c r="A27" i="5"/>
  <c r="S26" i="5"/>
  <c r="S27" i="5" l="1"/>
  <c r="S28" i="5" l="1"/>
  <c r="S29" i="5" l="1"/>
  <c r="S30" i="5" l="1"/>
  <c r="S31" i="5" l="1"/>
  <c r="S32" i="5"/>
  <c r="S33" i="5" l="1"/>
  <c r="S34" i="5" l="1"/>
  <c r="S35" i="5" l="1"/>
  <c r="S36" i="5"/>
  <c r="S37" i="5" l="1"/>
  <c r="S38" i="5" l="1"/>
  <c r="S39" i="5" l="1"/>
  <c r="S40" i="5"/>
  <c r="S41" i="5" l="1"/>
  <c r="S42" i="5" l="1"/>
  <c r="S43" i="5" l="1"/>
  <c r="S44" i="5" l="1"/>
  <c r="S45" i="5" l="1"/>
  <c r="S46" i="5"/>
  <c r="S47" i="5" l="1"/>
  <c r="S48" i="5"/>
  <c r="S49" i="5" l="1"/>
  <c r="S50" i="5"/>
  <c r="S51" i="5" l="1"/>
  <c r="S52" i="5" l="1"/>
  <c r="S53" i="5" l="1"/>
  <c r="S54" i="5"/>
  <c r="S55" i="5" l="1"/>
  <c r="S56" i="5"/>
  <c r="S57" i="5" l="1"/>
  <c r="S58" i="5"/>
  <c r="S59" i="5" l="1"/>
  <c r="S60" i="5"/>
  <c r="S61" i="5" l="1"/>
  <c r="S62" i="5"/>
  <c r="S63" i="5" l="1"/>
  <c r="S64" i="5"/>
  <c r="S65" i="5" l="1"/>
  <c r="S66" i="5"/>
  <c r="S67" i="5" l="1"/>
  <c r="S68" i="5"/>
  <c r="S69" i="5" l="1"/>
  <c r="S70" i="5"/>
  <c r="S71" i="5" l="1"/>
  <c r="S72" i="5"/>
  <c r="S73" i="5" l="1"/>
  <c r="S74" i="5"/>
  <c r="S75" i="5" l="1"/>
  <c r="S76" i="5"/>
  <c r="S77" i="5" l="1"/>
  <c r="S78" i="5"/>
  <c r="S79" i="5" l="1"/>
  <c r="S80" i="5"/>
  <c r="S81" i="5" l="1"/>
  <c r="S82" i="5"/>
  <c r="S83" i="5" l="1"/>
  <c r="S84" i="5"/>
  <c r="S85" i="5" l="1"/>
  <c r="S86" i="5"/>
  <c r="S87" i="5" l="1"/>
  <c r="S88" i="5"/>
  <c r="S89" i="5" l="1"/>
  <c r="S90" i="5"/>
  <c r="S91" i="5" l="1"/>
  <c r="S92" i="5"/>
  <c r="S93" i="5" l="1"/>
  <c r="S94" i="5"/>
  <c r="S95" i="5" l="1"/>
  <c r="S96" i="5" l="1"/>
  <c r="S97" i="5" l="1"/>
  <c r="S98" i="5"/>
  <c r="S99" i="5" l="1"/>
  <c r="S100" i="5"/>
  <c r="S101" i="5" l="1"/>
  <c r="S102" i="5"/>
  <c r="S103" i="5" l="1"/>
  <c r="S104" i="5"/>
  <c r="S105" i="5" l="1"/>
  <c r="S106" i="5"/>
  <c r="S107" i="5" l="1"/>
  <c r="S108" i="5" l="1"/>
  <c r="S109" i="5" l="1"/>
  <c r="S110" i="5"/>
  <c r="S111" i="5" l="1"/>
  <c r="S112" i="5"/>
  <c r="S113" i="5" l="1"/>
  <c r="S114" i="5" l="1"/>
  <c r="S115" i="5"/>
  <c r="S116" i="5" l="1"/>
  <c r="S117" i="5" l="1"/>
  <c r="P120" i="5" l="1"/>
  <c r="P123" i="5" s="1"/>
  <c r="M120" i="5"/>
  <c r="L120" i="5"/>
  <c r="L123" i="5" s="1"/>
  <c r="I120" i="5"/>
  <c r="I123" i="5" s="1"/>
  <c r="J120" i="5"/>
  <c r="J123" i="5" s="1"/>
  <c r="O120" i="5"/>
  <c r="O123" i="5" s="1"/>
  <c r="Q120" i="5"/>
  <c r="Q123" i="5" s="1"/>
  <c r="K119" i="5"/>
  <c r="L119" i="5"/>
  <c r="P119" i="5"/>
  <c r="H120" i="5"/>
  <c r="J119" i="5"/>
  <c r="N119" i="5"/>
  <c r="K120" i="5"/>
  <c r="K123" i="5" s="1"/>
  <c r="N120" i="5"/>
  <c r="N123" i="5" s="1"/>
  <c r="H119" i="5"/>
  <c r="Q119" i="5"/>
  <c r="O119" i="5"/>
  <c r="I119" i="5"/>
  <c r="S118" i="5"/>
  <c r="I121" i="5" l="1"/>
  <c r="I124" i="5" s="1"/>
  <c r="I122" i="5"/>
  <c r="Q121" i="5"/>
  <c r="Q124" i="5" s="1"/>
  <c r="Q122" i="5"/>
  <c r="N122" i="5"/>
  <c r="N121" i="5"/>
  <c r="N124" i="5" s="1"/>
  <c r="H123" i="5"/>
  <c r="S120" i="5"/>
  <c r="L122" i="5"/>
  <c r="L121" i="5"/>
  <c r="L124" i="5" s="1"/>
  <c r="O121" i="5"/>
  <c r="O124" i="5" s="1"/>
  <c r="O122" i="5"/>
  <c r="H122" i="5"/>
  <c r="H121" i="5"/>
  <c r="S119" i="5"/>
  <c r="J122" i="5"/>
  <c r="J121" i="5"/>
  <c r="J124" i="5" s="1"/>
  <c r="P122" i="5"/>
  <c r="P121" i="5"/>
  <c r="P124" i="5" s="1"/>
  <c r="K121" i="5"/>
  <c r="K124" i="5" s="1"/>
  <c r="K122" i="5"/>
  <c r="M123" i="5"/>
  <c r="M121" i="5"/>
  <c r="M124" i="5" s="1"/>
  <c r="H124" i="5" l="1"/>
  <c r="S121" i="5"/>
  <c r="N42" i="6" l="1"/>
  <c r="N45" i="6" s="1"/>
  <c r="J41" i="6"/>
  <c r="M42" i="6"/>
  <c r="M45" i="6" s="1"/>
  <c r="P41" i="6"/>
  <c r="K42" i="6"/>
  <c r="K45" i="6" s="1"/>
  <c r="J42" i="6"/>
  <c r="J45" i="6" s="1"/>
  <c r="I42" i="6"/>
  <c r="I45" i="6" s="1"/>
  <c r="M41" i="6"/>
  <c r="Q41" i="6"/>
  <c r="N41" i="6"/>
  <c r="O41" i="6"/>
  <c r="H42" i="6"/>
  <c r="Q42" i="6"/>
  <c r="Q45" i="6" s="1"/>
  <c r="K41" i="6"/>
  <c r="H41" i="6"/>
  <c r="L41" i="6"/>
  <c r="L42" i="6"/>
  <c r="L45" i="6" s="1"/>
  <c r="P42" i="6"/>
  <c r="P45" i="6" s="1"/>
  <c r="O42" i="6"/>
  <c r="O45" i="6" s="1"/>
  <c r="I41" i="6"/>
  <c r="I43" i="6" l="1"/>
  <c r="I46" i="6" s="1"/>
  <c r="I44" i="6"/>
  <c r="L44" i="6"/>
  <c r="L43" i="6"/>
  <c r="L46" i="6" s="1"/>
  <c r="H44" i="6"/>
  <c r="H43" i="6"/>
  <c r="S41" i="6"/>
  <c r="K43" i="6"/>
  <c r="K46" i="6" s="1"/>
  <c r="K44" i="6"/>
  <c r="H45" i="6"/>
  <c r="S42" i="6"/>
  <c r="O43" i="6"/>
  <c r="O46" i="6" s="1"/>
  <c r="O44" i="6"/>
  <c r="N44" i="6"/>
  <c r="N43" i="6"/>
  <c r="N46" i="6" s="1"/>
  <c r="Q43" i="6"/>
  <c r="Q46" i="6" s="1"/>
  <c r="Q44" i="6"/>
  <c r="M43" i="6"/>
  <c r="M46" i="6" s="1"/>
  <c r="M44" i="6"/>
  <c r="P44" i="6"/>
  <c r="P43" i="6"/>
  <c r="P46" i="6" s="1"/>
  <c r="J44" i="6"/>
  <c r="J43" i="6"/>
  <c r="J46" i="6" s="1"/>
  <c r="H46" i="6" l="1"/>
  <c r="S43" i="6"/>
</calcChain>
</file>

<file path=xl/sharedStrings.xml><?xml version="1.0" encoding="utf-8"?>
<sst xmlns="http://schemas.openxmlformats.org/spreadsheetml/2006/main" count="4057" uniqueCount="1102">
  <si>
    <r>
      <t xml:space="preserve">Авиакомпания: </t>
    </r>
    <r>
      <rPr>
        <b/>
        <u/>
        <sz val="12"/>
        <color theme="3"/>
        <rFont val="Arial"/>
        <family val="2"/>
        <charset val="204"/>
      </rPr>
      <t>Россия</t>
    </r>
  </si>
  <si>
    <t>1. ОТЧЕТ ПО ОСНОВНЫМ ПРОИЗВОДСТВЕННЫМ ПОКАЗАТЕЛЯМ</t>
  </si>
  <si>
    <t>NN</t>
  </si>
  <si>
    <t>Наименование показателя</t>
  </si>
  <si>
    <t>Ед. изм.</t>
  </si>
  <si>
    <t>Выполнение плана</t>
  </si>
  <si>
    <t>факт</t>
  </si>
  <si>
    <t>план</t>
  </si>
  <si>
    <t>%</t>
  </si>
  <si>
    <t>(+ / -)</t>
  </si>
  <si>
    <t>1.</t>
  </si>
  <si>
    <t>Пассажирооборот, итого:</t>
  </si>
  <si>
    <t>млн.пкм.</t>
  </si>
  <si>
    <t>в том числе:</t>
  </si>
  <si>
    <t>МВЛ</t>
  </si>
  <si>
    <t xml:space="preserve"> -"-</t>
  </si>
  <si>
    <t>ВВЛ</t>
  </si>
  <si>
    <t>на пассажирском парке ВС</t>
  </si>
  <si>
    <t>на вертолетном парке ВС</t>
  </si>
  <si>
    <t>2.</t>
  </si>
  <si>
    <t>Тоннокилометраж, итого:</t>
  </si>
  <si>
    <t>млн.ткм.</t>
  </si>
  <si>
    <t>на грузовом парке ВС</t>
  </si>
  <si>
    <t>3.</t>
  </si>
  <si>
    <t>Перевозки:</t>
  </si>
  <si>
    <t>3.1</t>
  </si>
  <si>
    <t>пассажиров, итого:</t>
  </si>
  <si>
    <t>тыс.чел.</t>
  </si>
  <si>
    <t>3.2</t>
  </si>
  <si>
    <t>почты, итого:</t>
  </si>
  <si>
    <t>тонн</t>
  </si>
  <si>
    <t>3.3</t>
  </si>
  <si>
    <t>груза, итого:</t>
  </si>
  <si>
    <t>4.</t>
  </si>
  <si>
    <t>Процент коммерческой загрузки, итого:</t>
  </si>
  <si>
    <t>5.</t>
  </si>
  <si>
    <t>Процент занятости пассажирских кресел, итого:</t>
  </si>
  <si>
    <t>6.</t>
  </si>
  <si>
    <t>Экономический тоннокилометраж, итого:</t>
  </si>
  <si>
    <t>7.</t>
  </si>
  <si>
    <t>Располагаемый пассажирооборот, итого:</t>
  </si>
  <si>
    <t>млн.ккм.</t>
  </si>
  <si>
    <t>8.</t>
  </si>
  <si>
    <t>Расход авиаГСМ, итого:</t>
  </si>
  <si>
    <t>тыс.тонн</t>
  </si>
  <si>
    <t>в том числе на транспортной работе:</t>
  </si>
  <si>
    <t>9.</t>
  </si>
  <si>
    <t>Удельный расход топлива</t>
  </si>
  <si>
    <t>г/ткм</t>
  </si>
  <si>
    <t>10.</t>
  </si>
  <si>
    <t>Производственный налет часов, итого:</t>
  </si>
  <si>
    <t>час</t>
  </si>
  <si>
    <t>на пассажирском парке ВС, итого:</t>
  </si>
  <si>
    <t>А-319</t>
  </si>
  <si>
    <t>А-320</t>
  </si>
  <si>
    <t>Ан-148</t>
  </si>
  <si>
    <t>B-738</t>
  </si>
  <si>
    <t>B-772</t>
  </si>
  <si>
    <t>B-773</t>
  </si>
  <si>
    <t>B-77W</t>
  </si>
  <si>
    <t>B-744</t>
  </si>
  <si>
    <t>на грузовом парке ВС, итого:</t>
  </si>
  <si>
    <t>на вертолетном парке ВС, итого:</t>
  </si>
  <si>
    <t>11.</t>
  </si>
  <si>
    <t>Часовая производительность полетов по типам ВС, итого:</t>
  </si>
  <si>
    <t>ткм/час</t>
  </si>
  <si>
    <t>12.</t>
  </si>
  <si>
    <t>Количество рейсов, итого:</t>
  </si>
  <si>
    <t>шт.</t>
  </si>
  <si>
    <t>13.</t>
  </si>
  <si>
    <t>Количество посадок, итого:</t>
  </si>
  <si>
    <t>доп</t>
  </si>
  <si>
    <t>Тоннокилометраж по типам ВС, итого:</t>
  </si>
  <si>
    <t>1а. ОТЧЕТ ПО ОСНОВНЫМ ПРОИЗВОДСТВЕННЫМ ПОКАЗАТЕЛЯМ (по классам обслуживания и по регионам)</t>
  </si>
  <si>
    <t>ПОКАЗАТЕЛИ В РАЗБИВКЕ ПО КЛАССАМ ОБСЛУЖИВАНИЯ</t>
  </si>
  <si>
    <t>Пассажирооборот:</t>
  </si>
  <si>
    <t>эконом-класс</t>
  </si>
  <si>
    <t>бизнес-класс</t>
  </si>
  <si>
    <t>Перевозки пассажиров:</t>
  </si>
  <si>
    <t>Процент занятости пассажирских кресел:</t>
  </si>
  <si>
    <t>ПОКАЗАТЕЛИ В РАЗБИВКЕ ПО РЕГИОНАМ</t>
  </si>
  <si>
    <t>Россия</t>
  </si>
  <si>
    <t>Азия</t>
  </si>
  <si>
    <t>Африка</t>
  </si>
  <si>
    <t>Европа</t>
  </si>
  <si>
    <t>Центральная Америка</t>
  </si>
  <si>
    <t>Северная Америка</t>
  </si>
  <si>
    <t>Ближний и Средний Восток</t>
  </si>
  <si>
    <t>СНГ</t>
  </si>
  <si>
    <t>Тоннокилометраж:</t>
  </si>
  <si>
    <t>Количество рейсов:</t>
  </si>
  <si>
    <t>кол-во</t>
  </si>
  <si>
    <t>Процент коммерческой загрузки:</t>
  </si>
  <si>
    <t>3.а. ОТЧЕТ ПО ПАРКУ ВС</t>
  </si>
  <si>
    <t>% выпол. плана</t>
  </si>
  <si>
    <t>% к прошлому году</t>
  </si>
  <si>
    <t xml:space="preserve">   - налет часов</t>
  </si>
  <si>
    <t xml:space="preserve">   - кол-во среднесписочных ВС</t>
  </si>
  <si>
    <t xml:space="preserve">   - в т.ч. исправных ВС</t>
  </si>
  <si>
    <t>Процент исправности</t>
  </si>
  <si>
    <t>Налет на 1 списочное ВС</t>
  </si>
  <si>
    <t>Налет на 1 исправное ВС</t>
  </si>
  <si>
    <t>Среднесуточный налет на списочное ВС</t>
  </si>
  <si>
    <t>Среднесуточный налет на исправное ВС</t>
  </si>
  <si>
    <t>B-738/73H</t>
  </si>
  <si>
    <t>ВСЕГО
ПО ПАРКУ ВС</t>
  </si>
  <si>
    <t>Примечание</t>
  </si>
  <si>
    <t>1 - исправное количество ВС определяется по фонду времени пребывания ВС в исправном состоянии согласно формы 34-ГА "Руководства по статистике ВТ" от 2001 г.</t>
  </si>
  <si>
    <t>3. ОТЧЕТ ОБ ИСПРАВНОСТИ И НАЛЕТЕ ЧАСОВ ПО ТИПАМ ВС</t>
  </si>
  <si>
    <t>Наименование</t>
  </si>
  <si>
    <t>Итого</t>
  </si>
  <si>
    <t>Ср. спис. кол-во ВС</t>
  </si>
  <si>
    <t>Исправн. кол-во ВС</t>
  </si>
  <si>
    <t>% исправн.</t>
  </si>
  <si>
    <t>Сут. налет часов на исправное ВС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</si>
  <si>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</si>
  <si>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</si>
  <si>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</si>
  <si>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</si>
  <si>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</si>
  <si>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</si>
  <si>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</si>
  <si>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</si>
  <si>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</si>
  <si>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</si>
  <si>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</si>
  <si>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</si>
  <si>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I квартал</t>
  </si>
  <si>
    <t>II квартал</t>
  </si>
  <si>
    <t>III квартал</t>
  </si>
  <si>
    <t>IV квартал</t>
  </si>
  <si>
    <t>год</t>
  </si>
  <si>
    <t>* - исправное количество ВС определяется по фонду времени пребывания ВС в исправном состоянии согласно формы 34-ГА "Руководства по статистике ВТ" от 2001 г.</t>
  </si>
  <si>
    <r>
      <t xml:space="preserve">Авиакомпания: </t>
    </r>
    <r>
      <rPr>
        <b/>
        <u/>
        <sz val="8"/>
        <color theme="3"/>
        <rFont val="Arial"/>
        <family val="2"/>
        <charset val="204"/>
      </rPr>
      <t>Россия</t>
    </r>
  </si>
  <si>
    <t>1б. ОТЧЕТ ПО ОСНОВНЫМ ПРОИЗВОДСТВЕННЫМ ПОКАЗАТЕЛЯМ (по рейсам)</t>
  </si>
  <si>
    <t>№ п/п</t>
  </si>
  <si>
    <t>Авиалиния</t>
  </si>
  <si>
    <t>Тип АЛ (ВВЛ/МВЛ)</t>
  </si>
  <si>
    <t>Тип рейса (RG/CH)</t>
  </si>
  <si>
    <t>№ рейса</t>
  </si>
  <si>
    <t>Тип ВС</t>
  </si>
  <si>
    <t>Признаккод-шеринга (собст/100%
КУ)</t>
  </si>
  <si>
    <t>Кол-во посадок</t>
  </si>
  <si>
    <t>Кол-во выполненных одинарных рейсов</t>
  </si>
  <si>
    <t>Предельный пассажирообо-рот, тыс. пкм</t>
  </si>
  <si>
    <t>Предельный тоннокиломет-раж, тыс. ткм</t>
  </si>
  <si>
    <t>Фактический пассажирообо-рот, тыс. пкм</t>
  </si>
  <si>
    <t>Фактический тоннокиломет-раж, тыс. ткм</t>
  </si>
  <si>
    <t>Перевезено пассажиров, чел</t>
  </si>
  <si>
    <t>Перевезено почты, тонн</t>
  </si>
  <si>
    <t>Перевезено грузов, тонн</t>
  </si>
  <si>
    <t>Налет часов, час</t>
  </si>
  <si>
    <t>Тип рейса (рейс, перегон, переходящий)</t>
  </si>
  <si>
    <t>Итого 100%КУ рейсы</t>
  </si>
  <si>
    <t>Итого собственные рейсы</t>
  </si>
  <si>
    <t>Общий итог</t>
  </si>
  <si>
    <t>Месяц</t>
  </si>
  <si>
    <t>собств</t>
  </si>
  <si>
    <t>Рейс</t>
  </si>
  <si>
    <t>ok</t>
  </si>
  <si>
    <t>LED - AER</t>
  </si>
  <si>
    <t>RG</t>
  </si>
  <si>
    <t>ФВ5615</t>
  </si>
  <si>
    <t>AER - LED</t>
  </si>
  <si>
    <t>ФВ5616</t>
  </si>
  <si>
    <r>
      <t xml:space="preserve">1б. Оперативные данные ПО ОСНОВНЫМ ПРОИЗВОДСТВЕННЫМ ПОКАЗАТЕЛЯМ и доходам </t>
    </r>
    <r>
      <rPr>
        <b/>
        <sz val="12"/>
        <color rgb="FFFF0000"/>
        <rFont val="Arial"/>
        <family val="2"/>
        <charset val="204"/>
      </rPr>
      <t>(по линиям!!!)</t>
    </r>
  </si>
  <si>
    <t>* Расходы посчитаны по среднегодовой плановой ССЛЧ</t>
  </si>
  <si>
    <t>дополнительные поля</t>
  </si>
  <si>
    <t>Тип АЛ (ВВЛ/ МВЛ)</t>
  </si>
  <si>
    <t>Признак код-шеринга (собств/ 100%КУ)</t>
  </si>
  <si>
    <t>Предельный пассажирооборот, тыс. пкм</t>
  </si>
  <si>
    <t>Предельный тоннокилометраж, тыс. ткм</t>
  </si>
  <si>
    <t>Фактический пассажирооборот, тыс. пкм</t>
  </si>
  <si>
    <t>Фактический тоннокилометраж, тыс. ткм</t>
  </si>
  <si>
    <t>Перевезено платного багажа, тонн</t>
  </si>
  <si>
    <t>Процент занятости кресел</t>
  </si>
  <si>
    <t>Доходы от пассажирских перевозок тариф+топливная+багаж (тыс.руб.)</t>
  </si>
  <si>
    <t>Доходы от перевозки груза (тыс.руб.)</t>
  </si>
  <si>
    <t>Доходы от перевозки почты (тыс.руб.)</t>
  </si>
  <si>
    <t>Доходы -всего (тыс.руб.)</t>
  </si>
  <si>
    <t>Прямые переменые расходы (тыс.руб.)</t>
  </si>
  <si>
    <t>Прямые постоянные расходы (тыс.руб.)</t>
  </si>
  <si>
    <t>Прочие производственные и накладные расходы (тыс. руб.)</t>
  </si>
  <si>
    <t>Расходы -всего (тыс.руб.)</t>
  </si>
  <si>
    <t>Доходы по тарифу (тыс.руб.)</t>
  </si>
  <si>
    <t>Доходы по топливному сбору (тыс.руб.)</t>
  </si>
  <si>
    <t>Доходы от перевозок платного багажа (тыс.руб.), доп.доходы</t>
  </si>
  <si>
    <t>Доходы от непролетевших пассажиров (тыс. руб.)</t>
  </si>
  <si>
    <t>Регион</t>
  </si>
  <si>
    <t>Расход авиаГСМ, тонн</t>
  </si>
  <si>
    <r>
      <t xml:space="preserve">Предельный пассажирооборот </t>
    </r>
    <r>
      <rPr>
        <b/>
        <sz val="8"/>
        <color rgb="FFFF0000"/>
        <rFont val="Arial"/>
        <family val="2"/>
        <charset val="204"/>
      </rPr>
      <t>БИЗНЕС</t>
    </r>
    <r>
      <rPr>
        <b/>
        <sz val="8"/>
        <rFont val="Arial"/>
        <family val="2"/>
        <charset val="204"/>
      </rPr>
      <t>, тыс. пкм</t>
    </r>
  </si>
  <si>
    <r>
      <t xml:space="preserve">Фактический пассажирооборот </t>
    </r>
    <r>
      <rPr>
        <b/>
        <sz val="8"/>
        <color rgb="FFFF0000"/>
        <rFont val="Arial"/>
        <family val="2"/>
        <charset val="204"/>
      </rPr>
      <t>БИЗНЕС</t>
    </r>
    <r>
      <rPr>
        <b/>
        <sz val="8"/>
        <rFont val="Arial"/>
        <family val="2"/>
        <charset val="204"/>
      </rPr>
      <t>, тыс. пкм</t>
    </r>
  </si>
  <si>
    <r>
      <t xml:space="preserve">Перевезено пассажиров </t>
    </r>
    <r>
      <rPr>
        <b/>
        <sz val="8"/>
        <color rgb="FFFF0000"/>
        <rFont val="Arial"/>
        <family val="2"/>
        <charset val="204"/>
      </rPr>
      <t>БИЗНЕС</t>
    </r>
    <r>
      <rPr>
        <b/>
        <sz val="8"/>
        <rFont val="Arial"/>
        <family val="2"/>
        <charset val="204"/>
      </rPr>
      <t>, чел</t>
    </r>
  </si>
  <si>
    <r>
      <t xml:space="preserve">Предельный пассажирооборот </t>
    </r>
    <r>
      <rPr>
        <b/>
        <sz val="8"/>
        <color rgb="FFFF0000"/>
        <rFont val="Arial"/>
        <family val="2"/>
        <charset val="204"/>
      </rPr>
      <t>ЭКОНОМ</t>
    </r>
    <r>
      <rPr>
        <b/>
        <sz val="8"/>
        <rFont val="Arial"/>
        <family val="2"/>
        <charset val="204"/>
      </rPr>
      <t>, тыс. пкм</t>
    </r>
  </si>
  <si>
    <r>
      <t xml:space="preserve">Фактический пассажирооборот </t>
    </r>
    <r>
      <rPr>
        <b/>
        <sz val="8"/>
        <color rgb="FFFF0000"/>
        <rFont val="Arial"/>
        <family val="2"/>
        <charset val="204"/>
      </rPr>
      <t>ЭКОНОМ</t>
    </r>
    <r>
      <rPr>
        <b/>
        <sz val="8"/>
        <rFont val="Arial"/>
        <family val="2"/>
        <charset val="204"/>
      </rPr>
      <t>, тыс. пкм</t>
    </r>
  </si>
  <si>
    <r>
      <t xml:space="preserve">Перевезено пассажиров </t>
    </r>
    <r>
      <rPr>
        <b/>
        <sz val="8"/>
        <color rgb="FFFF0000"/>
        <rFont val="Arial"/>
        <family val="2"/>
        <charset val="204"/>
      </rPr>
      <t>ЭКОНОМ</t>
    </r>
    <r>
      <rPr>
        <b/>
        <sz val="8"/>
        <rFont val="Arial"/>
        <family val="2"/>
        <charset val="204"/>
      </rPr>
      <t>, чел</t>
    </r>
  </si>
  <si>
    <r>
      <t xml:space="preserve">Доходы от перевозки груза (тыс.руб.) на собств. рейсах АКР, </t>
    </r>
    <r>
      <rPr>
        <i/>
        <sz val="8"/>
        <rFont val="Arial"/>
        <family val="2"/>
        <charset val="204"/>
      </rPr>
      <t xml:space="preserve">по договору интерлайн с АФЛ </t>
    </r>
  </si>
  <si>
    <r>
      <t xml:space="preserve">Доходы от перевозки почты (тыс.руб.) на собств. рейсах АКР, </t>
    </r>
    <r>
      <rPr>
        <i/>
        <sz val="8"/>
        <rFont val="Arial"/>
        <family val="2"/>
        <charset val="204"/>
      </rPr>
      <t xml:space="preserve">по договору интерлайн с АФЛ </t>
    </r>
  </si>
  <si>
    <t>месяц прошл. Года</t>
  </si>
  <si>
    <t>месяц (план)</t>
  </si>
  <si>
    <t>месяц (опер.)</t>
  </si>
  <si>
    <t>месяц прошл. года</t>
  </si>
  <si>
    <t>% выполн. плана</t>
  </si>
  <si>
    <t/>
  </si>
  <si>
    <t>…</t>
  </si>
  <si>
    <t>Тип рейса (Рейс, Перегон, Переходящий)</t>
  </si>
  <si>
    <t>Основные факторы отклонения доходов</t>
  </si>
  <si>
    <t>Основные факторы отклонения доходов от плана</t>
  </si>
  <si>
    <t>тыс.руб.</t>
  </si>
  <si>
    <t>(+) увеличение доходов, (-) снижение доходов</t>
  </si>
  <si>
    <t>ВНЕШНИЕ ФАКТОРЫ</t>
  </si>
  <si>
    <t>Изменение курса основных видов валют</t>
  </si>
  <si>
    <t>ИТОГО</t>
  </si>
  <si>
    <t>ВНУТРЕННИЕ ФАКТОРЫ</t>
  </si>
  <si>
    <t>Изменение объема транспортной работы</t>
  </si>
  <si>
    <t>Изменение структуры перевозок</t>
  </si>
  <si>
    <t>Изменение доходности пассажирских перевозок</t>
  </si>
  <si>
    <t>Выполнение чартерной программы</t>
  </si>
  <si>
    <t>Изменение доходности грузовых и почтовых перевозок</t>
  </si>
  <si>
    <t>Переходящие рейсы</t>
  </si>
  <si>
    <t>Отклонение от данных УУ</t>
  </si>
  <si>
    <t>Отклонение по выставленным счетам Интерлайн</t>
  </si>
  <si>
    <t>Отклонение от сотрудничества с другими а/к</t>
  </si>
  <si>
    <t>Возмещаемые расходы</t>
  </si>
  <si>
    <t>Отклонение по прочим сборам за авиаперевозки</t>
  </si>
  <si>
    <t>Изменение прочих доходов</t>
  </si>
  <si>
    <t>ВСЕГО</t>
  </si>
  <si>
    <t>Основные факторы отклонения доходов от аналогичного периода прошлого года</t>
  </si>
  <si>
    <t>11. ОТЧЕТ ПО ДОХОДАМ ОТ ОБЫЧНЫХ ВИДОВ ДЕЯТЕЛЬНОСТИ</t>
  </si>
  <si>
    <t>(по данным управленческого учета, тыс.)</t>
  </si>
  <si>
    <t>руб.</t>
  </si>
  <si>
    <t>экв. долл.</t>
  </si>
  <si>
    <t>Доходы от реализации авиаперевозок, итого:</t>
  </si>
  <si>
    <t>По рейсам со 100% коммерческим управлением ПАО "Аэрофлот"</t>
  </si>
  <si>
    <t>в т.ч.   Пассажирские на рейсах 100%КУ</t>
  </si>
  <si>
    <t>           Грузо-почтовые на рейсах 100%КУ:</t>
  </si>
  <si>
    <t>Пассажирские авиаперевозки, итого:</t>
  </si>
  <si>
    <t>МВЛ регулярные</t>
  </si>
  <si>
    <t>МВЛ чартерные</t>
  </si>
  <si>
    <t>ВВЛ регулярные</t>
  </si>
  <si>
    <t>ВВЛ чартерные</t>
  </si>
  <si>
    <t>Доходы от такс и сборов</t>
  </si>
  <si>
    <t xml:space="preserve">Результат от сотрудничества с другими а/к </t>
  </si>
  <si>
    <t>Грузовые авиаперевозки, итого:</t>
  </si>
  <si>
    <t>Доходы от засланного груза</t>
  </si>
  <si>
    <t>Почтовые авиаперевозки, итого:</t>
  </si>
  <si>
    <t>Доходы от засланной почты</t>
  </si>
  <si>
    <t>Непролетевшие пассажиры на собственных рейсах</t>
  </si>
  <si>
    <t>Возмещаемые расходы по договору Код-Шеринга с ПАО "Аэрофлот"</t>
  </si>
  <si>
    <t>Дополнительные доходы на собственных рейсах</t>
  </si>
  <si>
    <t>Возмещаемые прочие производственные и накладные расходы по договору фрахтования с FLATAUS</t>
  </si>
  <si>
    <t>Выручка от продажи прочих услуг и работ, итого:</t>
  </si>
  <si>
    <t>Выручка от оказания представительских функций</t>
  </si>
  <si>
    <t>Выручка от обеспечения авиаГСМ</t>
  </si>
  <si>
    <t>Выручка от аэропортовой деятельности</t>
  </si>
  <si>
    <t>Выручка от реализации бортового питания</t>
  </si>
  <si>
    <t>Выручка от оказания услуг по комплексному наземному обслуживанию и сопутствующим ему услугам</t>
  </si>
  <si>
    <t>Выручка от услуг по оперативным, периодическим формам и прочим услугам технического обслуживания ВС</t>
  </si>
  <si>
    <t>Выручка от услуг по обеспечению авиационной безопасности</t>
  </si>
  <si>
    <t>Выручка от сдачи в аренду авиационно-технического имущества, машин и оборудования</t>
  </si>
  <si>
    <t>Выручка от сдачи в аренду недвижимого имущества</t>
  </si>
  <si>
    <t>Выручка от услуг по обеспечению полетов</t>
  </si>
  <si>
    <t>Выручка от услуг ИТ и связи</t>
  </si>
  <si>
    <t>Выручка от продажи товаров на борту</t>
  </si>
  <si>
    <t>Выручка от услуг по профессиональной подготовке персонала</t>
  </si>
  <si>
    <t>Выручка от оказания платных медицинских услуг</t>
  </si>
  <si>
    <t>Выручка от предоставления рекламного пространства</t>
  </si>
  <si>
    <t>Выручка от предоставления проживания (гостиниц)</t>
  </si>
  <si>
    <t>Поступления субсидии (компенсации) ДЗАК из Бюджета</t>
  </si>
  <si>
    <t>Выручка от прочих услуг</t>
  </si>
  <si>
    <t>ИТОГО:</t>
  </si>
  <si>
    <t>курс пересчета RUR/USD</t>
  </si>
  <si>
    <t>Расшифровка доходов по рейсам со 100% КУ ПАО "Аэрофлот"</t>
  </si>
  <si>
    <t>По рейсам со 100% коммерческим управлением ПАО "Аэрофлот" - ВСЕГО</t>
  </si>
  <si>
    <t>Итого  Пассажирские авиаперевозки</t>
  </si>
  <si>
    <t>Пассажирские авиаперевозки - МВЛ</t>
  </si>
  <si>
    <t>Пассажирские авиаперевозки - ВВЛ</t>
  </si>
  <si>
    <t>Итого  Грузовые авиаперевозки</t>
  </si>
  <si>
    <t>Грузовые авиаперевозки - МВЛ</t>
  </si>
  <si>
    <t>Грузовые авиаперевозки - ВВЛ</t>
  </si>
  <si>
    <t>Итого Почтовые авиаперевозки</t>
  </si>
  <si>
    <t>Почтовые авиаперевозки - МВЛ</t>
  </si>
  <si>
    <t>Почтовые авиаперевозки - ВВЛ</t>
  </si>
  <si>
    <t>Город</t>
  </si>
  <si>
    <t>Среднесписочное количество работников</t>
  </si>
  <si>
    <t>Расходы на содержание</t>
  </si>
  <si>
    <t>Выручка от продажи авиаперевозок</t>
  </si>
  <si>
    <t>Выручка от оказания прочих услуг</t>
  </si>
  <si>
    <t>на обслуживание рейсов</t>
  </si>
  <si>
    <t>на продажу перевозок</t>
  </si>
  <si>
    <t>Код</t>
  </si>
  <si>
    <t>в т.ч.</t>
  </si>
  <si>
    <t>Изменение курса Валют</t>
  </si>
  <si>
    <t>Изменение объема работ</t>
  </si>
  <si>
    <t>Изменение цен</t>
  </si>
  <si>
    <t>Изменение срока поступления/ выбытия ВС</t>
  </si>
  <si>
    <t>Перенос выполнения работ/ заказа услуг на следующие месяцы текущего года</t>
  </si>
  <si>
    <t>Экономия затрат за счет мероприятий</t>
  </si>
  <si>
    <t>Прочие</t>
  </si>
  <si>
    <t>I.</t>
  </si>
  <si>
    <t>Прямые переменные расходы, итого:</t>
  </si>
  <si>
    <t>АвиаГСМ</t>
  </si>
  <si>
    <t>3101010000</t>
  </si>
  <si>
    <t>Авиа ГСМ</t>
  </si>
  <si>
    <t>Услуги по заправке авиаГСМ</t>
  </si>
  <si>
    <t>Услуги по хранению, наливу и транспортировке авиаГСМ</t>
  </si>
  <si>
    <t>Обслуживание пассажиров</t>
  </si>
  <si>
    <t>Списание средств обслуживания пассажиров</t>
  </si>
  <si>
    <t>Средства обслуживания пассажиров - аудио, видео продукция</t>
  </si>
  <si>
    <t>Питание на борту ВС</t>
  </si>
  <si>
    <t>Средства обслуживания пассажиров  - одноразовые</t>
  </si>
  <si>
    <t>Средства обслуживания пассажиров -  многоразовые</t>
  </si>
  <si>
    <t>3502070000</t>
  </si>
  <si>
    <t>Услуги по содержанию средств обслуживания пассажиров</t>
  </si>
  <si>
    <t>3502080000</t>
  </si>
  <si>
    <t>Услуги по программированию цифровых видео устройств</t>
  </si>
  <si>
    <t>Средства обслуживания пассажиров -  одноразовые, медицинского характера</t>
  </si>
  <si>
    <t>Печатная продукция на борт ВС</t>
  </si>
  <si>
    <t>Бортовая посуда одноразовая</t>
  </si>
  <si>
    <t xml:space="preserve">Бортовая посуда многоразовая </t>
  </si>
  <si>
    <t>3502040000</t>
  </si>
  <si>
    <t>Услуги по ремонту кухонного оборудования</t>
  </si>
  <si>
    <t>Услуги по предоставлению одноразовых средств обслуживания пассажиров</t>
  </si>
  <si>
    <t>Услуги по предоставления многоразовых средств обслуживания пассажиров</t>
  </si>
  <si>
    <t>3502010000</t>
  </si>
  <si>
    <t>Услуги по предоставлению  одноразовой бортпосуды</t>
  </si>
  <si>
    <t>3502020000</t>
  </si>
  <si>
    <t>Услуги по предоставлению многоразовой бортпосуды</t>
  </si>
  <si>
    <t>3502030000</t>
  </si>
  <si>
    <t xml:space="preserve">Услуги по предоставлению буфетно-кухонного оборудования </t>
  </si>
  <si>
    <t>БСО ( бланки строгой отчетности )</t>
  </si>
  <si>
    <t>Обязательное личное страхование пассажиров на ВВЛ</t>
  </si>
  <si>
    <t>Обслуживание в а/п и на трассе</t>
  </si>
  <si>
    <t>Услуги по уборке и экипировке ВС</t>
  </si>
  <si>
    <t>Прочие услуги по обслуживанию ВС</t>
  </si>
  <si>
    <t>3503110000</t>
  </si>
  <si>
    <t>Пассажирский сбор</t>
  </si>
  <si>
    <t>Взлет-посадка</t>
  </si>
  <si>
    <t>Услуги по обработке груза, почты</t>
  </si>
  <si>
    <t>Услуги по траковой доставке грузов</t>
  </si>
  <si>
    <t>Услуги по экспресс-доставке грузов</t>
  </si>
  <si>
    <t>Услуги по курьерской доставке грузов</t>
  </si>
  <si>
    <t>Аэронавигация на трассе</t>
  </si>
  <si>
    <t>Аэронавигация в зоне аэродрома</t>
  </si>
  <si>
    <t>Метеообеспечение</t>
  </si>
  <si>
    <t>Аренда самолетных стоянок</t>
  </si>
  <si>
    <t>Наземное обслуживание ВС и пассажиров в аэропорту</t>
  </si>
  <si>
    <t>Обслуживание пассажиров в аэропорту РФ</t>
  </si>
  <si>
    <t>Спецобслуживание бизнес/VIP-пассажиров в аэропорту</t>
  </si>
  <si>
    <t>Обслуживание пассажиров в сбойных ситуациях</t>
  </si>
  <si>
    <t>3503190000</t>
  </si>
  <si>
    <t>Услуги по предоставлению телетрапов и самоходных трапов</t>
  </si>
  <si>
    <t>3503100000</t>
  </si>
  <si>
    <t>Услуги сторонних организаций по буксировке</t>
  </si>
  <si>
    <t>3503130000</t>
  </si>
  <si>
    <t>Сбор за безопасность в аэропорту -ВС</t>
  </si>
  <si>
    <t>3503140000</t>
  </si>
  <si>
    <t>Сбор за безопасность в аэропорту - ПАСС</t>
  </si>
  <si>
    <t>3503150000</t>
  </si>
  <si>
    <t>Специальные услуги по авиационной безопасности коммерческого груза</t>
  </si>
  <si>
    <t>3503160000</t>
  </si>
  <si>
    <t>Специальные услуги по авиационной безопасности служебного груза</t>
  </si>
  <si>
    <t>3503180000</t>
  </si>
  <si>
    <t>Сбор за сверхнормативную стоянку</t>
  </si>
  <si>
    <t>3503200000</t>
  </si>
  <si>
    <t>Услуги по охране ВС</t>
  </si>
  <si>
    <t>3503120000</t>
  </si>
  <si>
    <t>Прочие аэропортовые сборы</t>
  </si>
  <si>
    <t>Содержание экипажей в полете</t>
  </si>
  <si>
    <t>Проживание экипажей в гостинице</t>
  </si>
  <si>
    <t>Компенсационные выплаты за разъездной характер работы</t>
  </si>
  <si>
    <t>Плата за выбросы CO2</t>
  </si>
  <si>
    <t>Оплата квот за выбросы СО2 при выполнении полета</t>
  </si>
  <si>
    <t>II.</t>
  </si>
  <si>
    <t>Прямые постоянные расходы, итого:</t>
  </si>
  <si>
    <t>Оплата труда с отчислениями</t>
  </si>
  <si>
    <t xml:space="preserve">Переменная оплата труда за  фактически отработанное  время </t>
  </si>
  <si>
    <t xml:space="preserve">Постоянная оплата труда за  фактически отработанное  время </t>
  </si>
  <si>
    <t>Оплата отпуска</t>
  </si>
  <si>
    <t>Начисления  компенсирующего характера, связанные с режимом работы и условиями труда</t>
  </si>
  <si>
    <t>Начисления  стимулирующего характера</t>
  </si>
  <si>
    <t>Компенсация первых трех дней временной нетрудоспособности</t>
  </si>
  <si>
    <t>Надбавки, обусловленные районным регулированием оплаты труда</t>
  </si>
  <si>
    <t>Оплата труда работников, не состоящих в штате</t>
  </si>
  <si>
    <t>Оплата за неотработанное время</t>
  </si>
  <si>
    <t>Премирование за выполнение особо важных производственных заданий</t>
  </si>
  <si>
    <t>Оплата учебных отпусков</t>
  </si>
  <si>
    <t>Текущее премирование</t>
  </si>
  <si>
    <t>Премирование по итогам работы за год</t>
  </si>
  <si>
    <t>Возмещение вреда, причиненного работникам увечьем, профзаболеванием и т.п.</t>
  </si>
  <si>
    <t>Компенсация женщинам по уходу за ребенком до 3-х лет</t>
  </si>
  <si>
    <t>Оплата выходного пособия</t>
  </si>
  <si>
    <t>Отчисления в профсоюз (%% от ФОТ)</t>
  </si>
  <si>
    <t xml:space="preserve">Материальная помощь </t>
  </si>
  <si>
    <t>3301010000</t>
  </si>
  <si>
    <t>Страховые взносы в ФСС на обязательное социальное страхование</t>
  </si>
  <si>
    <t>Страховые отчисления в ПФР</t>
  </si>
  <si>
    <t>Накопительные отчисления в ПФР</t>
  </si>
  <si>
    <t>Страховые взносы в ПФР на выплаты летного состава</t>
  </si>
  <si>
    <t>Страховые взносы в ФМС на обязательное медицинское страхование</t>
  </si>
  <si>
    <t>Страхование от несчастных случаев ( ФСС )</t>
  </si>
  <si>
    <t>Амортизация ВС и АД</t>
  </si>
  <si>
    <t>3401010000</t>
  </si>
  <si>
    <t>Амортизация ВС</t>
  </si>
  <si>
    <t>3401020000</t>
  </si>
  <si>
    <t>Амортизация АД</t>
  </si>
  <si>
    <t>Капитальные ремонт ВС и АД</t>
  </si>
  <si>
    <t>Расходы на текущий ремонт АД ВС</t>
  </si>
  <si>
    <t>Периодическое техническое обслуживание и устранение дефектов ВС-системные формы</t>
  </si>
  <si>
    <t>Расходы на капитальный ремонт ВС</t>
  </si>
  <si>
    <t>Расходы на капитальный ремонт АД</t>
  </si>
  <si>
    <t>Расходы при продлении ресурсов ВС и  АД</t>
  </si>
  <si>
    <t>Резервные отчисления на структурные формы ТО</t>
  </si>
  <si>
    <t>Резервные отчисления на текущий и капитальный ремонт АД ВС</t>
  </si>
  <si>
    <t>Резервные отчисления на ТО компонентов ВС (в том числе ВСУ)</t>
  </si>
  <si>
    <t>Текущий ремонт ВС и АД</t>
  </si>
  <si>
    <t xml:space="preserve">Периодическое техническое обслуживание ВС - структурные формы </t>
  </si>
  <si>
    <t>Техническое сопровождение эксплуатации ВС и АД</t>
  </si>
  <si>
    <t>Оперативное техническое обслуживание и устранение дефектов ВС</t>
  </si>
  <si>
    <t>Материалы для ВС</t>
  </si>
  <si>
    <t>Ручной и специальный инструмент для обслуживания и ремонта ВС и АД</t>
  </si>
  <si>
    <t>Материалы для обслуживания и ремонта ВС и АД и установки компонентов на ВС</t>
  </si>
  <si>
    <t>3108090000</t>
  </si>
  <si>
    <t>Списание ручного и специального инструмента для обслуживания и ремонта ВС и АД</t>
  </si>
  <si>
    <t xml:space="preserve">Колеса, тормозные устройства для ВС </t>
  </si>
  <si>
    <t>Приборы и электрооборудование для ВС</t>
  </si>
  <si>
    <t>Прочие компоненты для ВС</t>
  </si>
  <si>
    <t>Платежи за использование ПУЛом компонентов</t>
  </si>
  <si>
    <t>Платежи за лизинг компонентов</t>
  </si>
  <si>
    <t xml:space="preserve">Компоненты интерьера для ВС </t>
  </si>
  <si>
    <t>Краткосрочная аренда компонентов</t>
  </si>
  <si>
    <t>Расходы при подготовке к возврату ВС</t>
  </si>
  <si>
    <t>Техническое обслуживание компонентов для ВС</t>
  </si>
  <si>
    <t>Аренда/лизинг АД</t>
  </si>
  <si>
    <t>Лизинг АД ВС</t>
  </si>
  <si>
    <t>Аренда/лизинг ВС</t>
  </si>
  <si>
    <t>Платежи за финансовый лизинг ВС</t>
  </si>
  <si>
    <t>Платежи за оперативный лизинг ВС</t>
  </si>
  <si>
    <t>Первоначальный лизинговый взнос за ВС</t>
  </si>
  <si>
    <t>Таможенные платежи по ВС</t>
  </si>
  <si>
    <t>Таможенные платежи по оперативному лизингу ВС</t>
  </si>
  <si>
    <t>Таможенные платежи по финансовому лизингу ВС</t>
  </si>
  <si>
    <t>Страхование ВС и АД</t>
  </si>
  <si>
    <t>Cтрахование гражданской ответственности владельца ВС и авиаперевозчика -обязательное</t>
  </si>
  <si>
    <t>Страхование гражданской ответственности авиакомпании перед третьими лицами -добровольное</t>
  </si>
  <si>
    <t>Страхование ВС добровольное</t>
  </si>
  <si>
    <t>Прочие расходы по содержанию ВС и АД</t>
  </si>
  <si>
    <t>Спец.жидкости для ВС и АД</t>
  </si>
  <si>
    <t>Авиамасла</t>
  </si>
  <si>
    <t>Сертификация летной годности ВС и АД</t>
  </si>
  <si>
    <t>Допуск к полетам  по правилам RVSM,  P-RNAV RNP-2</t>
  </si>
  <si>
    <t>Сопутствующие расходы по исследованиям, техническому усовершенствованию</t>
  </si>
  <si>
    <t>Регистрационный сбор ВС</t>
  </si>
  <si>
    <t>Оплата услуг агентов за оформление грузовых перевозок по процедуре ВТТ,МТТ</t>
  </si>
  <si>
    <t>Содержание и подготовка экипажей</t>
  </si>
  <si>
    <t>Спецпитание ЛПС при пребывании в гостиницах во время нахождения в резерве</t>
  </si>
  <si>
    <t>Форменное обмундирование</t>
  </si>
  <si>
    <t>Аренда тренажера</t>
  </si>
  <si>
    <t>Услуги по выполнению спец.полетов</t>
  </si>
  <si>
    <t>Услуги по обучению на тренажерах</t>
  </si>
  <si>
    <t>Страхование от несчастных случаев и утраты профессиональной трудоспособности лиц, включаемых в задания на полет</t>
  </si>
  <si>
    <t>Прочие прямые постоянные расходы</t>
  </si>
  <si>
    <t>Правовое и информационное обеспечение движения ВС</t>
  </si>
  <si>
    <t>3526010000</t>
  </si>
  <si>
    <t>Файлирование а/тарифов</t>
  </si>
  <si>
    <t>Услуги по текущему ремонту и обслуживанию средств пакетирования</t>
  </si>
  <si>
    <t>Запчасти  и расходные материалы для средств пакетирования</t>
  </si>
  <si>
    <t>Запчасти и расходные материалы для средств перронной механизации и наземного оборудования</t>
  </si>
  <si>
    <t>Услуги по ремонту и обслуживанию перронной механизации</t>
  </si>
  <si>
    <t>Бланки и перевозочные документы</t>
  </si>
  <si>
    <t>3110110000</t>
  </si>
  <si>
    <t>Аэронавигационная документация</t>
  </si>
  <si>
    <t>3607020000</t>
  </si>
  <si>
    <t>Предоставление аэронавигационных баз данных</t>
  </si>
  <si>
    <t>Содержание представительств</t>
  </si>
  <si>
    <t>Содержание представительств/филиалов зарубежом</t>
  </si>
  <si>
    <t>Содержание представительств/филиалов на терр. РФ</t>
  </si>
  <si>
    <t>III.</t>
  </si>
  <si>
    <t>Прочие производственные расходы, итого:</t>
  </si>
  <si>
    <t>Расходы по продаже авиаперевозок</t>
  </si>
  <si>
    <t>Агентское вознаграждение по продаже пассажирских перевозок -базовая часть</t>
  </si>
  <si>
    <t>Агентское вознаграждение по продаже пассажирских перевозок -бонусная часть</t>
  </si>
  <si>
    <t>Агентское вознаграждение по продаже грузовых перевозок-базовая часть</t>
  </si>
  <si>
    <t>Агентское вознаграждение по продаже грузовых перевозок-бонусная часть</t>
  </si>
  <si>
    <t>Агентское вознаграждение по продаже почтовых перевозок -базовая часть</t>
  </si>
  <si>
    <t>Агентское вознаграждение по продаже почтовых перевозок -бонусная часть</t>
  </si>
  <si>
    <t>3522010000</t>
  </si>
  <si>
    <t>Услуги систем BSP, ARС</t>
  </si>
  <si>
    <t>3523010000</t>
  </si>
  <si>
    <t>Услуги системы  CASS</t>
  </si>
  <si>
    <t>Услуги агента в аэропорту по осуществлению до продажи авиаперевозок</t>
  </si>
  <si>
    <t>3524010000</t>
  </si>
  <si>
    <t>Услуги по использованию кредитных карт при оплате авиаперевозок</t>
  </si>
  <si>
    <t>3525010000</t>
  </si>
  <si>
    <t>Услуги сторонних организаций при осуществлении продаж авиаперевозок, в том числе по приему оплаты</t>
  </si>
  <si>
    <t>Содержание зданий, сооружений</t>
  </si>
  <si>
    <t>Строительные и отделочные материалы</t>
  </si>
  <si>
    <t>Услуги по капитальному ремонту зданий и сооружений</t>
  </si>
  <si>
    <t>Хозяйственные материалы и принадлежности</t>
  </si>
  <si>
    <t>Услуги по содержанию и текущему ремонту зданий, сооружений и оборудования к ним</t>
  </si>
  <si>
    <t>Запчасти и расходные материалы для тренажеров</t>
  </si>
  <si>
    <t>Услуги по текущему ремонту и обслуживанию тренажеров</t>
  </si>
  <si>
    <t>Услуги по содержанию охранно-пожарной сигнализации и систем контроля доступа</t>
  </si>
  <si>
    <t>Услуги по текущему ремонту бытового оборудования, мебели</t>
  </si>
  <si>
    <t>Электроэнергия</t>
  </si>
  <si>
    <t xml:space="preserve">Коммунальные услуги </t>
  </si>
  <si>
    <t>Услуги по утилизации отходов</t>
  </si>
  <si>
    <t>Аренда помещения</t>
  </si>
  <si>
    <t>Услуги по оформлению документов по зданиям, сооружениям</t>
  </si>
  <si>
    <t>Услуги по оформлению документов по земельным площадям под зданиями,сооружениями</t>
  </si>
  <si>
    <t>Аренда земельных площадей и регистрация договоров</t>
  </si>
  <si>
    <t>Содержание автотранспорта</t>
  </si>
  <si>
    <t>Спец.жидкости для наземного транспорта</t>
  </si>
  <si>
    <t>Масла для техники наземного назначения</t>
  </si>
  <si>
    <t>Услуги по грузовым перевозкам</t>
  </si>
  <si>
    <t>Услуги специального автотранспорта</t>
  </si>
  <si>
    <t>Услуги по перевозкам пассажиров автотранспортом</t>
  </si>
  <si>
    <t>Услуги по перевозкам пассажиров железнодорожным транспортом</t>
  </si>
  <si>
    <t>Услуги по перевозкам пассажиров морским транспортом</t>
  </si>
  <si>
    <t>ГСМ для техники наземного назначения</t>
  </si>
  <si>
    <t xml:space="preserve">Страхование гражданской ответственности владельца транспортного средства - обязательное </t>
  </si>
  <si>
    <t>Запчасти  и расходные материалы для автотранспорта</t>
  </si>
  <si>
    <t>Услуги по текущему ремонту и обслуживанию автотранспорта</t>
  </si>
  <si>
    <t>Услуги по текущему ремонту и обслуживанию специального автотранспорта</t>
  </si>
  <si>
    <t>Аренда автостоянок</t>
  </si>
  <si>
    <t>Запчасти и расходные материалы для  специального автотранспорта</t>
  </si>
  <si>
    <t>Аренда автотранспорта</t>
  </si>
  <si>
    <t>Содержание вычислительной и орг.техники</t>
  </si>
  <si>
    <t>Запчасти для вычислительной техники</t>
  </si>
  <si>
    <t xml:space="preserve">Расходные материалы для вычислительной техники </t>
  </si>
  <si>
    <t>Услуги по текущему ремонту и содержанию вычислительной техники</t>
  </si>
  <si>
    <t>Аренда вычислительной техники</t>
  </si>
  <si>
    <t>Списание вычислительной техники</t>
  </si>
  <si>
    <t>Списание оргтехники</t>
  </si>
  <si>
    <t>Запчасти для оргтехники</t>
  </si>
  <si>
    <t>Расходные материалы для оргтехники</t>
  </si>
  <si>
    <t>Услуги по  ремонту и содержанию оргтехники</t>
  </si>
  <si>
    <t>Аренда оргтехники</t>
  </si>
  <si>
    <t>3540100000</t>
  </si>
  <si>
    <t>Услуги по сопровождению и поддержанию программных продуктов</t>
  </si>
  <si>
    <t>3540080000</t>
  </si>
  <si>
    <t>Услуги по эксплуатации КАСУД  и ее подсистем</t>
  </si>
  <si>
    <t>Списание программных продуктов и лицензий на них</t>
  </si>
  <si>
    <t>Содержание каналов связи</t>
  </si>
  <si>
    <t>Запчасти и материалы для оборудование связи</t>
  </si>
  <si>
    <t>Услуги связи</t>
  </si>
  <si>
    <t>Услуги мобильной связи</t>
  </si>
  <si>
    <t>Услуги по ремонту и обслуживанию средств связи</t>
  </si>
  <si>
    <t>3520010000</t>
  </si>
  <si>
    <t>Услуги СИТА по обеспечению полетов</t>
  </si>
  <si>
    <t>3520020000</t>
  </si>
  <si>
    <t>Услуги по регистрации пассажиров</t>
  </si>
  <si>
    <t>3520030000</t>
  </si>
  <si>
    <t>Услуги по розыску багажа</t>
  </si>
  <si>
    <t>3504030000</t>
  </si>
  <si>
    <t>Услуги по предоставлению бортовой радиосвязи - переменная часть</t>
  </si>
  <si>
    <t>3504040000</t>
  </si>
  <si>
    <t>Услуги по предоставлению бортовой радиосвязи - постоянная часть</t>
  </si>
  <si>
    <t>Услуги связи по представлению информации в налоговые и другие гос.органы</t>
  </si>
  <si>
    <t>3520040000</t>
  </si>
  <si>
    <t>Услуги СИТА/другая по бронированию грузов</t>
  </si>
  <si>
    <t>3520050000</t>
  </si>
  <si>
    <t>Услуги СИТА/другая по административным платежам</t>
  </si>
  <si>
    <t>3520060000</t>
  </si>
  <si>
    <t>Услуги СИТА/другая по телекоммуникационным услугам</t>
  </si>
  <si>
    <t>3520070000</t>
  </si>
  <si>
    <t>Услуги СИТА/другая по предоставлению базы тарифов</t>
  </si>
  <si>
    <t>Услуги СИТА/другая по сопровождению системы управления ресурсами</t>
  </si>
  <si>
    <t>Услуги систем бронирования</t>
  </si>
  <si>
    <t>Услуги Sabre/другая -базовый пакет-переменная часть</t>
  </si>
  <si>
    <t>Услуги Sabre/другая -базовый пакет-постоянная часть</t>
  </si>
  <si>
    <t>Услуги Sabre/другая-Web-бронирование-переменная часть</t>
  </si>
  <si>
    <t>Услуги  Sabre/другая - Web-бронирование - постоянная часть</t>
  </si>
  <si>
    <t>Услуги Sabre/другая -оформление электронного билета</t>
  </si>
  <si>
    <t>Услуги  Sabre/другая -   код-шеринговые партнеры - переменная часть</t>
  </si>
  <si>
    <t>Услуги Sabre/другая -Код-Шеринговые партнеры -постоянная часть</t>
  </si>
  <si>
    <t>Услуги  Sabre/другая -  пассажиры сторонних АК</t>
  </si>
  <si>
    <t>Услуги  Sabre/другая -  киоски самостоятельной регистрации - постоянная часть</t>
  </si>
  <si>
    <t>3519140000</t>
  </si>
  <si>
    <t>Услуги  Sabre/другая -  киоски самостоятельной регистрации - переменная часть</t>
  </si>
  <si>
    <t>Услуги  Sabre/другая -  внедрение оформления электронного билета</t>
  </si>
  <si>
    <t>3519100000</t>
  </si>
  <si>
    <t>Услуги  Sabre/другая -  прочие услуги - переменная часть</t>
  </si>
  <si>
    <t>3519110000</t>
  </si>
  <si>
    <t>Услуги  Sabre/другая -  прочие услуги - постоянная часть</t>
  </si>
  <si>
    <t>3519130000</t>
  </si>
  <si>
    <t>Услуги  Sabre/другая -  внедрение  пассажиров сторонних АК</t>
  </si>
  <si>
    <t>3519160000</t>
  </si>
  <si>
    <t>Услуги  Sabre/другая -  регистрация  пассажиров - переменная часть</t>
  </si>
  <si>
    <t>Услуги  Sabre/другая -  регистрация  пассажиров - постоянная часть</t>
  </si>
  <si>
    <t>Услуги  Sabre/другая -   аналитические системы и предоставление информации</t>
  </si>
  <si>
    <t>Услуги Sabre/другая -внедрение аналитических систем</t>
  </si>
  <si>
    <t>Услуги Sabre/другая -консалтинговые услуги</t>
  </si>
  <si>
    <t>Услуги Sabre/другая -каналы связи</t>
  </si>
  <si>
    <t>Услуги Sabre/другая -агентский канал</t>
  </si>
  <si>
    <t>Пребывание специалистов Sabre по сопровождению терминального доступа агентов</t>
  </si>
  <si>
    <t>ГДС -услуги по бронированию</t>
  </si>
  <si>
    <t>ГДС -услуги информационные</t>
  </si>
  <si>
    <t>ГДС -прочие услуги</t>
  </si>
  <si>
    <t>Расходы по рекламной и печатной продукции, маркетинговым исследованиям, программе  лояльности (Бонус)</t>
  </si>
  <si>
    <t>Услуги по рекламе</t>
  </si>
  <si>
    <t>Информационные услуги</t>
  </si>
  <si>
    <t>Сувенирная, печатная продукция</t>
  </si>
  <si>
    <t>Материалы для рекламы</t>
  </si>
  <si>
    <t>3535010000</t>
  </si>
  <si>
    <t>Услуги по проведению маркетинговых исследований</t>
  </si>
  <si>
    <t>Материалы для программы лояльности (Бонус)</t>
  </si>
  <si>
    <t>Расходы по "программам партнерства"</t>
  </si>
  <si>
    <t>3401110000</t>
  </si>
  <si>
    <t>Амортизация зданий</t>
  </si>
  <si>
    <t>3401120000</t>
  </si>
  <si>
    <t xml:space="preserve">Амортизация сооружений </t>
  </si>
  <si>
    <t>3401130000</t>
  </si>
  <si>
    <t>Амортизация передаточных устройств</t>
  </si>
  <si>
    <t>3401140000</t>
  </si>
  <si>
    <t>Амортизация машин и оборудования</t>
  </si>
  <si>
    <t>3401150000</t>
  </si>
  <si>
    <t>Амортизация автотранспортных средст</t>
  </si>
  <si>
    <t>3401160000</t>
  </si>
  <si>
    <t>Амортизация производственного инструмента,инвентаря и др.</t>
  </si>
  <si>
    <t>Амортизация вычислительной техники</t>
  </si>
  <si>
    <t>Амортизация оргтехники</t>
  </si>
  <si>
    <t>3401050000</t>
  </si>
  <si>
    <t xml:space="preserve">Амортизация рекламных материалов </t>
  </si>
  <si>
    <t>3401040000</t>
  </si>
  <si>
    <t>Амортизация прочих ОС</t>
  </si>
  <si>
    <t>3401060000</t>
  </si>
  <si>
    <t>Амортизация спецоджды и спецобуви</t>
  </si>
  <si>
    <t>3401070000</t>
  </si>
  <si>
    <t>Амортизация форменного обмундирования</t>
  </si>
  <si>
    <t>3401080000</t>
  </si>
  <si>
    <t>Амортизация мебели</t>
  </si>
  <si>
    <t>Амортизация расходов на НИОКР и технологические работы</t>
  </si>
  <si>
    <t>3401090000</t>
  </si>
  <si>
    <t>Амортизация буфетно-кухонного оборудования (БКО)</t>
  </si>
  <si>
    <t>3401100000</t>
  </si>
  <si>
    <t>Амортизация средств обслуживания пассажиров</t>
  </si>
  <si>
    <t>Амортизация лизинговых и  арендованных основных средств</t>
  </si>
  <si>
    <t>Списание расходов по прочим приобретенным активам стоимостью до 40 тыс.рублей</t>
  </si>
  <si>
    <t>Списание мебели</t>
  </si>
  <si>
    <t>Списание средств связи</t>
  </si>
  <si>
    <t>Списание производственного оборудования,машин и инвентаря</t>
  </si>
  <si>
    <t>Списание хозяйственного оборудования и инвентаря</t>
  </si>
  <si>
    <t>Спирт и спиртосодержащие жидкости</t>
  </si>
  <si>
    <t xml:space="preserve">Канцтовары </t>
  </si>
  <si>
    <t>Услуги по спецсвязи и режимным мероприятиям</t>
  </si>
  <si>
    <t>Услуги почты</t>
  </si>
  <si>
    <t>Материалы для охраны труда</t>
  </si>
  <si>
    <t>3540020000</t>
  </si>
  <si>
    <t>Услуги по охране труда</t>
  </si>
  <si>
    <t>Спец.одежда</t>
  </si>
  <si>
    <t>Прочие услуги для обеспечения производства</t>
  </si>
  <si>
    <t xml:space="preserve">Суточные на территории РФ, в пределах норм пребывания </t>
  </si>
  <si>
    <t>Расходы по проживанию на территории РФ</t>
  </si>
  <si>
    <t>Проезд при служебных командировках на территории РФ</t>
  </si>
  <si>
    <t>Суточные на территории РФ, сверх норм</t>
  </si>
  <si>
    <t xml:space="preserve">Суточные за пределами РФ, в пределах норм пребывания </t>
  </si>
  <si>
    <t>Расходы по проживанию за пределами РФ</t>
  </si>
  <si>
    <t>Проезд при служебных командировках за пределы РФ</t>
  </si>
  <si>
    <t>Суточные за пределами  РФ,сверх норм</t>
  </si>
  <si>
    <t>Авиабилеты при служебных загранкомандировках</t>
  </si>
  <si>
    <t>Оформление паспортов и виз</t>
  </si>
  <si>
    <t>Сборы за охрану окружающей среды</t>
  </si>
  <si>
    <t>3540040000</t>
  </si>
  <si>
    <t>Услуги по таможенной очистке служебных грузов</t>
  </si>
  <si>
    <t>Расходы на проведение представительских мероприятий</t>
  </si>
  <si>
    <t>3540010000</t>
  </si>
  <si>
    <t>Услуги по охране объектов</t>
  </si>
  <si>
    <t>Нормативно-справочная литература</t>
  </si>
  <si>
    <t>Услуги типографии</t>
  </si>
  <si>
    <t>Публикация расписания (печать и автоматизация)</t>
  </si>
  <si>
    <t>Страхование имущества добровольное</t>
  </si>
  <si>
    <t>Страхование здоровья персонала, выезжающего за рубеж</t>
  </si>
  <si>
    <t>Услуги по переплетным, архивным работам</t>
  </si>
  <si>
    <t>Подписка на литературу, используемую в производственных целях</t>
  </si>
  <si>
    <t>Земельный налог</t>
  </si>
  <si>
    <t>Аренда программоного обеспечения</t>
  </si>
  <si>
    <t>Членские взносы в организации</t>
  </si>
  <si>
    <t>3539020000</t>
  </si>
  <si>
    <t>Повышение квалификации, кроме обучения в высших и среднеспециальных учебных заведениях</t>
  </si>
  <si>
    <t>3539030000</t>
  </si>
  <si>
    <t>Обучение сотрудников в высших и среднеспециальных учебных заведениях</t>
  </si>
  <si>
    <t>Аудиторские услуги</t>
  </si>
  <si>
    <t>Юридические услуги</t>
  </si>
  <si>
    <t>Нотариальные услуги</t>
  </si>
  <si>
    <t>Транспортный налог</t>
  </si>
  <si>
    <t>Пребывание специалистов для решения производственных вопросов</t>
  </si>
  <si>
    <t>Услуги по ведению,хранению реестра акционеров</t>
  </si>
  <si>
    <t>Амортизация нематериальных активов</t>
  </si>
  <si>
    <t>Услуги по легализации компании в загран представительствах</t>
  </si>
  <si>
    <t>3539040000</t>
  </si>
  <si>
    <t>Консультацинно-информационные семинары, симпозиумы, конференции и т.д.</t>
  </si>
  <si>
    <t>3536010000</t>
  </si>
  <si>
    <t>Консалтинговые услуги</t>
  </si>
  <si>
    <t>3537010000</t>
  </si>
  <si>
    <t>Консалтинговые услуги по внедрению программных продуктов</t>
  </si>
  <si>
    <t>Обязательное страхование гражданской ответственности владельца СВХ/ТС</t>
  </si>
  <si>
    <t>Страхование профессиональной гражданской ответственности добровольное</t>
  </si>
  <si>
    <t>Страхование персонала медицинское добровольное</t>
  </si>
  <si>
    <r>
      <t xml:space="preserve">Страхование гражданской ответственности - добровольное </t>
    </r>
    <r>
      <rPr>
        <b/>
        <sz val="8"/>
        <rFont val="Arial"/>
        <family val="2"/>
        <charset val="204"/>
      </rPr>
      <t xml:space="preserve"> </t>
    </r>
    <r>
      <rPr>
        <b/>
        <strike/>
        <sz val="12"/>
        <color indexed="30"/>
        <rFont val="Times New Roman"/>
        <family val="1"/>
        <charset val="204"/>
      </rPr>
      <t/>
    </r>
  </si>
  <si>
    <t>Списание лицензий, сертификатов на виды деятельности</t>
  </si>
  <si>
    <t>Предоставление баз данных сторонних организаций</t>
  </si>
  <si>
    <t>Страхование персонала и посетителей офиса от несчастных случаев по законодательству страны пребывания</t>
  </si>
  <si>
    <t>Прочие производственные материалы и инвентарь</t>
  </si>
  <si>
    <t>3540070000</t>
  </si>
  <si>
    <t>Услуги по обеспечению документированного обеспечения управления (ДОУ)</t>
  </si>
  <si>
    <t>3540060000</t>
  </si>
  <si>
    <t>Услуги по переводам документов</t>
  </si>
  <si>
    <t>Налоги, отражаемые в расходах</t>
  </si>
  <si>
    <t>Услуги по ремонту производственного оборудования</t>
  </si>
  <si>
    <t>Справочно:</t>
  </si>
  <si>
    <t xml:space="preserve">агентское вознаграждение по собственным грузо-почтовым перевозкам </t>
  </si>
  <si>
    <t>Агентское вознаграждение по продаже грузовых перевозок</t>
  </si>
  <si>
    <t>Агентское вознаграждение по продаже почтовых перевозок</t>
  </si>
  <si>
    <t>Среднесписочная численность</t>
  </si>
  <si>
    <t>откл.</t>
  </si>
  <si>
    <t>Среднесписочная численность персонала, итого (чел.):</t>
  </si>
  <si>
    <t>1</t>
  </si>
  <si>
    <t>- летный состав</t>
  </si>
  <si>
    <t>2</t>
  </si>
  <si>
    <t>- бортпроводники</t>
  </si>
  <si>
    <t>3</t>
  </si>
  <si>
    <t>- наземный состав, в том числе:</t>
  </si>
  <si>
    <t>авиационно-технический состав</t>
  </si>
  <si>
    <t>коммерческие службы</t>
  </si>
  <si>
    <t>перевозки</t>
  </si>
  <si>
    <t>3.4</t>
  </si>
  <si>
    <t>административно-управл. персонал</t>
  </si>
  <si>
    <t>3.5</t>
  </si>
  <si>
    <t>прочие</t>
  </si>
  <si>
    <t xml:space="preserve">Причины отклонений: </t>
  </si>
  <si>
    <t>по видам персоанала</t>
  </si>
  <si>
    <t>Название</t>
  </si>
  <si>
    <t>Доходы, связанные с участием в уставных капиталах других организаций (включая проценты и иные доходы по ценным бумагам)</t>
  </si>
  <si>
    <t>Проценты, полученные за предоставление в пользование денежных средств организаций, а также проценты за использование банком денежных средств, находящихся на счете организации в этом банке, итого:</t>
  </si>
  <si>
    <t>Проценты, полученные за предоставление в пользование денежных средств организаций</t>
  </si>
  <si>
    <t>Проценты к получению на остаток валютного счета</t>
  </si>
  <si>
    <t>Проценты к получению на остаток рублевого счета</t>
  </si>
  <si>
    <t>Проценты по депозитным договорам</t>
  </si>
  <si>
    <t>Проценты от размещения денежных средств в банке</t>
  </si>
  <si>
    <t>ПРОЧИЕ ДОХОДЫ, ИТОГО:</t>
  </si>
  <si>
    <t>Доходы от операций с основными средствами, итого:</t>
  </si>
  <si>
    <t>Доходы от продажи основных средств</t>
  </si>
  <si>
    <t>Доходы от ликвидации основных средств (металлолом, зап.части)</t>
  </si>
  <si>
    <t>Доходы от операций с иными активами, отличными от денежных средств (кроме иностранной валюты), продукции, товаров, итого:</t>
  </si>
  <si>
    <t>Доходы по договору об уступке прав требования</t>
  </si>
  <si>
    <t>Доходы от продажи иных активов</t>
  </si>
  <si>
    <t>Доходы от операций с иностранной валютой</t>
  </si>
  <si>
    <t>Доходы от реализации материалов</t>
  </si>
  <si>
    <t>Доходы от реализации финансовых инструментов срочных сделок (фьючерсные контракты, опционы)</t>
  </si>
  <si>
    <t>Доходы от операций с ценными бумагами, итого:</t>
  </si>
  <si>
    <t>Доходы от операций с ценными бумагами</t>
  </si>
  <si>
    <t>Доходы от реализации ценных бумаг, обращающихся на организованном рынке</t>
  </si>
  <si>
    <t>Доходы от реализации ценных бумаг, не обращающихся на организованном рынке</t>
  </si>
  <si>
    <t>Положительная разница от переоценки ценных бумаг до рыночной стоимости</t>
  </si>
  <si>
    <t>Превышение номинальной стоимости над фактической ценой приобретения собственных акций</t>
  </si>
  <si>
    <t>Восстановленные резервы</t>
  </si>
  <si>
    <t>Другие доходы, итого:</t>
  </si>
  <si>
    <t>Возврат НДС за рубежом</t>
  </si>
  <si>
    <t>Возврат налогов с выручки</t>
  </si>
  <si>
    <t>Чрезвычайные доходы</t>
  </si>
  <si>
    <t>Другие доходы</t>
  </si>
  <si>
    <t>Штрафы, пени, неустойки полученные за нарушение условий договоров</t>
  </si>
  <si>
    <t>Поступления в возмещение причиненных организации убытков</t>
  </si>
  <si>
    <t>Прибыль прошлых лет, выявленная в отчетном году, итого:</t>
  </si>
  <si>
    <t>Прибыль прошлых лет, выявленная в отчетном году</t>
  </si>
  <si>
    <t>Прибыль прошлых лет по авиаперевозкам, выявленная в отчетном году</t>
  </si>
  <si>
    <t>Суммы кредиторской и депонентской задолженности, по которым истек срок исковой давности</t>
  </si>
  <si>
    <t>Положительные курсовые разницы, итого:</t>
  </si>
  <si>
    <t>Положительные курсовые разницы (иностранная валюта)</t>
  </si>
  <si>
    <t>Положительные курсовые разницы (у.е.)</t>
  </si>
  <si>
    <t>Валютирование (доход)</t>
  </si>
  <si>
    <t>Активы, полученные безвозмездно, в том числе по договору дарения, итого:</t>
  </si>
  <si>
    <t xml:space="preserve"> Активы, полученные безвозмездно, в том числе по договору дарения</t>
  </si>
  <si>
    <t xml:space="preserve"> Активы, полученные в счет скидок</t>
  </si>
  <si>
    <t>Прочие доходы от внереализационной деятельности и прочих операций ДЗАК</t>
  </si>
  <si>
    <t>ОПЕРАТИВНЫЙ ОТЧЕТ ПО ДРУГИМ ДОХОДАМ ОТ ВНЕРЕАЛИЗАЦИОННОЙ ДЕЯТЕЛЬНОСТИ И ПРОЧИХ ОПЕРАЦИЙ</t>
  </si>
  <si>
    <t>Возврат акциза (авиаГСМ)</t>
  </si>
  <si>
    <t>Поступления от лизингодателя за восстановление ресурсного состояния ВС</t>
  </si>
  <si>
    <t>Бонусы по соглашениям о сотрудничестве</t>
  </si>
  <si>
    <t>Плата за пользование служебной автостоянкой</t>
  </si>
  <si>
    <t>Восстановление стоимости льготных билетов</t>
  </si>
  <si>
    <t>Доход по неиспользованным купонам</t>
  </si>
  <si>
    <t>Компенсация расходов на мобильную связь</t>
  </si>
  <si>
    <t>Доходы от выдачи справок и предоставлении информации о перевозках</t>
  </si>
  <si>
    <t>Проездные билеты на служебную развозку</t>
  </si>
  <si>
    <t>Запасные части и агрегаты, снятые с ВС</t>
  </si>
  <si>
    <t>Доходы прочие</t>
  </si>
  <si>
    <t>Check</t>
  </si>
  <si>
    <t>за март 2019 года</t>
  </si>
  <si>
    <t>Расходы, связанные с участием в уставных капиталах других организаций</t>
  </si>
  <si>
    <t>Проценты, уплачиваемые организацией за предоставление ей в пользование денежных средств (кредитов, займов)</t>
  </si>
  <si>
    <t>ПРОЧИЕ РАСХОДЫ, ИТОГО:</t>
  </si>
  <si>
    <t>Расходы от операций с основными средствами, итого:</t>
  </si>
  <si>
    <t>Остаточная стоимость проданных основных средств</t>
  </si>
  <si>
    <t>Дополнительные расходы, связанные с продажей основных средств</t>
  </si>
  <si>
    <t>Остаточная стоимость списанных основных средств</t>
  </si>
  <si>
    <t>Дополнительные расходы, связанные со списанием основных средств</t>
  </si>
  <si>
    <t>Расходы в связи со списанием основных средств при хищении</t>
  </si>
  <si>
    <t>Расходы от операций с иными активами, отличными от денежных средств (кроме иностранной валюты), продукции, товаров, итого:</t>
  </si>
  <si>
    <t>Расходы в связи с уступкой права требования</t>
  </si>
  <si>
    <t>Расходы в связи с продажей прочих активов</t>
  </si>
  <si>
    <t>Расходы по операциям с иностранной валютой</t>
  </si>
  <si>
    <t>Расходы в связи со списанием прочих активов</t>
  </si>
  <si>
    <t>Расходы по операциям с ценными бумагами, итого:</t>
  </si>
  <si>
    <t>Расходы, связанные с обслуживанием собственных ценных бумаг</t>
  </si>
  <si>
    <t>Расходы от реализации ценных бумаг, обращающихся на организованном рынке</t>
  </si>
  <si>
    <t>Расходы от реализации ценных бумаг, не обращающихся на организованном рынке</t>
  </si>
  <si>
    <t>Отрицательная разница от переоценки ценных бумаг до рыночной стоимости</t>
  </si>
  <si>
    <t>Налоги, относимые на финансовые результаты, итого:</t>
  </si>
  <si>
    <t>Налог на имущество</t>
  </si>
  <si>
    <t>Прочие налоги</t>
  </si>
  <si>
    <t>Расходы по уплате косвенных налогов за границей</t>
  </si>
  <si>
    <t>Расходы по налогам от коммерческой деятельности за границей</t>
  </si>
  <si>
    <t>Расходы по местным налогам за границей</t>
  </si>
  <si>
    <t>Расходы по уплате прочих налогов за границей по национальному законодательству страны пребывания</t>
  </si>
  <si>
    <t>Расходы по налогу на топливо</t>
  </si>
  <si>
    <t>Расходы, связанные с оплатой услуг, оказываемых кредитными организациями, итого:</t>
  </si>
  <si>
    <t>Расходы, связанные с оплатой услуг, оказываемых кредитными организациями</t>
  </si>
  <si>
    <t>Расходы по аккредитивам (комиссия)</t>
  </si>
  <si>
    <t>Расходы по формированию резервов, создаваемых в соответствии с законодательством</t>
  </si>
  <si>
    <t>Другие расходы, итого:</t>
  </si>
  <si>
    <t>НДС, не учитываемый для целей налогообложения</t>
  </si>
  <si>
    <t>Госпошлина</t>
  </si>
  <si>
    <t>Депортация пассажиров</t>
  </si>
  <si>
    <t>Амортизация ОС (непроизв.)</t>
  </si>
  <si>
    <t>Чрезвычайные расходы</t>
  </si>
  <si>
    <t>Другие расходы</t>
  </si>
  <si>
    <t>Штрафы, пени, неустойки за нарушение условий договоров, итого:</t>
  </si>
  <si>
    <t>Штрафы, пени, неустойки за нарушение условий договоров</t>
  </si>
  <si>
    <t>Штрафы, пени, неустойки за нарушение условий договоров по авиаперевозкам</t>
  </si>
  <si>
    <t>Возмещение причиненных организацией убытков, итого:</t>
  </si>
  <si>
    <t>Возмещение причиненных организацией убытков</t>
  </si>
  <si>
    <t>Возмещение убытков в связи с утерей багажа</t>
  </si>
  <si>
    <t>Убытки прошлых лет, признанные в отчетном году, итого:</t>
  </si>
  <si>
    <t>Убытки прошлых лет, признанные в отчетном году</t>
  </si>
  <si>
    <t>Убытки прошлых лет по авиаперевозкам, признанные в отчетном году</t>
  </si>
  <si>
    <t>Суммы дебиторской задолженности, по которой истек срок исковой давности, других долгов, нереальных для взыскания</t>
  </si>
  <si>
    <t>Отрицательные курсовые разницы, итого:</t>
  </si>
  <si>
    <t>Отрицательные курсовые разницы (иностранная валюта)</t>
  </si>
  <si>
    <t>Отрицательные курсовые разницы (у.е.)</t>
  </si>
  <si>
    <t>Валютирование (расход)</t>
  </si>
  <si>
    <t>Общекорпоративные расходы социального характера</t>
  </si>
  <si>
    <t>Штрафы и пени по налогам и сборам</t>
  </si>
  <si>
    <t>Прочие расходы от внереализационной деятельности и прочих операций ДЗАК</t>
  </si>
  <si>
    <t>ОПЕРАТИВНЫЙ ОТЧЕТ ПО РАСХОДАМ ПО ФОРМИРОВАНИЮ РЕЗЕРВОВ, СОЗДАВАЕМЫХ В СООТВЕТСТВИИ С ЗАКОНОДАТЕЛЬСТВОМ</t>
  </si>
  <si>
    <t>План</t>
  </si>
  <si>
    <t>Факт</t>
  </si>
  <si>
    <t>Резерв по сомнительным долгам</t>
  </si>
  <si>
    <t>Резервы под обесценение ТМЦ</t>
  </si>
  <si>
    <t>Резервы под обесценение финансовых вложений</t>
  </si>
  <si>
    <t>Оценочное обязательство по результатам налоговой проверки</t>
  </si>
  <si>
    <t>Оценочное обязательство по результатам судебных слушаний</t>
  </si>
  <si>
    <t>Проч.расх.</t>
  </si>
  <si>
    <t>ОПЕРАТИВНЫЙ ОТЧЕТ О ПРИБЫЛЯХ И УБЫТКАХ (ФОРМА №2)</t>
  </si>
  <si>
    <t>(по данным управленческого учета, тыс. руб.)</t>
  </si>
  <si>
    <t>Доходы и расходы по обычным видам деятельности</t>
  </si>
  <si>
    <t>Выручка (нетто) от реализации товаров, продукции, работ, услуг (за минусом НДС, акцизов и аналогичных обязательств) с учетом субсидии</t>
  </si>
  <si>
    <t>Себестоимость проданных товаров, продукции, работ, услуг</t>
  </si>
  <si>
    <t>Коммерческие расходы</t>
  </si>
  <si>
    <t>Управленческие расходы</t>
  </si>
  <si>
    <t>Общая сумма расходов</t>
  </si>
  <si>
    <t>Прибыль (убыток) от продаж</t>
  </si>
  <si>
    <t>Прочие доходы и расходы</t>
  </si>
  <si>
    <t>Доходы от участия в других организациях</t>
  </si>
  <si>
    <t>Проценты к получению</t>
  </si>
  <si>
    <t>Проценты к уплате</t>
  </si>
  <si>
    <t xml:space="preserve">Прочие доходы </t>
  </si>
  <si>
    <t>Прочие расходы</t>
  </si>
  <si>
    <t>Прибыль (убыток) от внереализационной деятельности и прочих операций</t>
  </si>
  <si>
    <t>Прибыль (убыток) до налогообложения</t>
  </si>
  <si>
    <t>Налог на прибыль и другие обязательные платежи</t>
  </si>
  <si>
    <t>Текущий налог на прибыль</t>
  </si>
  <si>
    <t>Отложенные налоговые активы</t>
  </si>
  <si>
    <t>Отложенные налоговые обязательства</t>
  </si>
  <si>
    <t>Иные налоговые платежи</t>
  </si>
  <si>
    <t>Чистая прибыль (убыток) отчетного периода</t>
  </si>
  <si>
    <t>EBITDAR:</t>
  </si>
  <si>
    <t>Амортизационные отчисления по материальным и нематериальным активам</t>
  </si>
  <si>
    <t>Лизинг (операц.+ финанс.)</t>
  </si>
  <si>
    <t>Списание гарантийного депозита</t>
  </si>
  <si>
    <t>Положительные курсовые разницы</t>
  </si>
  <si>
    <t>Отрицательные курсовые разницы</t>
  </si>
  <si>
    <t>Расшифровка отложенных налогов</t>
  </si>
  <si>
    <t>Отрицательные суммовые разницы</t>
  </si>
  <si>
    <t>Разницы по амортизационным отчислениям</t>
  </si>
  <si>
    <t>Активы, полученные безвозмездно</t>
  </si>
  <si>
    <t>Убыток от реализации основных средств</t>
  </si>
  <si>
    <t>Информационные и маркетинговые услуги</t>
  </si>
  <si>
    <t>Рекламные расходы</t>
  </si>
  <si>
    <t>Расходы по методу начисления</t>
  </si>
  <si>
    <t>Резерв на премирование по итогам года (с учетом страховых взносов)</t>
  </si>
  <si>
    <t>Резерв на премирование в БУ</t>
  </si>
  <si>
    <t>Страховые взносы на премирование в БУ</t>
  </si>
  <si>
    <t>Резерв на оплату предстоящих расходов по оплате ниспользованных дней отпуска</t>
  </si>
  <si>
    <t>Создание резерва по сомнительным долгам</t>
  </si>
  <si>
    <t>ОНА на налоговый убыток/прибыль</t>
  </si>
  <si>
    <t>Корректировки ДФПА: №1,№2 и т.д.</t>
  </si>
  <si>
    <t>Прочее*</t>
  </si>
  <si>
    <t>Итого отложенные налоговые активы</t>
  </si>
  <si>
    <t>Сопровождение и поддержание программных продуктов</t>
  </si>
  <si>
    <t>Безвозмездно полученное имущество</t>
  </si>
  <si>
    <t>Положительные суммовые разницы</t>
  </si>
  <si>
    <t>Стоимость введенного в эксплуатацию амортизируемого имущества</t>
  </si>
  <si>
    <t>Списание програмных продуктов и лицензий на них</t>
  </si>
  <si>
    <t>Дивиденды полученные</t>
  </si>
  <si>
    <t>РБП на капитальный ремонт основных средств</t>
  </si>
  <si>
    <t>Прочее**</t>
  </si>
  <si>
    <t>Итого отложенные налоговые обязательства</t>
  </si>
  <si>
    <t>* Строка  "Прочее" не должна превышать 5% от всей совокупности отложенных налоговых активов</t>
  </si>
  <si>
    <t>** Строка  "Прочее" не должна превышать 5% от всей совокупности отложенных налоговых обязательств</t>
  </si>
  <si>
    <t>24. ОТЧЕТ О ДВИЖЕНИИ ДЕНЕЖНЫХ СРЕДСТВ (справочно)</t>
  </si>
  <si>
    <t>Отчетный период (март) 2019 года</t>
  </si>
  <si>
    <t>С начала года нарастающим итогом (3 мес. 2019 года)</t>
  </si>
  <si>
    <t>2018 год</t>
  </si>
  <si>
    <t>2019 год</t>
  </si>
  <si>
    <t>Отклонение от 2018 г.</t>
  </si>
  <si>
    <t>2019  год</t>
  </si>
  <si>
    <t>Остаток денежных средств на начало периода</t>
  </si>
  <si>
    <t>Движение средств по операционной деятельности</t>
  </si>
  <si>
    <t>Поступления, итого:</t>
  </si>
  <si>
    <t>Авиаперевозки</t>
  </si>
  <si>
    <t xml:space="preserve"> поступления по договорам 100% код-шера с ОАО "Аэрофлот"</t>
  </si>
  <si>
    <t>Прочие поступления от операционной деятельности*</t>
  </si>
  <si>
    <t>Поступление НДС из Бюджета</t>
  </si>
  <si>
    <t>Платежи, итого:</t>
  </si>
  <si>
    <t>Расходы, связанные с персоналом</t>
  </si>
  <si>
    <t>Налоги и сборы</t>
  </si>
  <si>
    <t>Расходы в аэропортах оборота</t>
  </si>
  <si>
    <t>Аэропортовое и наземное обслуживание</t>
  </si>
  <si>
    <t>Аэронавигация</t>
  </si>
  <si>
    <t>Бортпитание</t>
  </si>
  <si>
    <t>Прочие расходы, связанные с обслуживанием пассажиров и рейсов</t>
  </si>
  <si>
    <t>Лизинг, аренда ВС и АД</t>
  </si>
  <si>
    <t>Техническое обслуживание и материальное-техническое обеспечение ВС и АД</t>
  </si>
  <si>
    <t>Страхование</t>
  </si>
  <si>
    <t>Прочие расходы по операционной деятельности</t>
  </si>
  <si>
    <t>Чистый поток по операционной деятельности</t>
  </si>
  <si>
    <t>Движение средств по инвестиционной деятельности</t>
  </si>
  <si>
    <t>Поступления</t>
  </si>
  <si>
    <t>Платежи</t>
  </si>
  <si>
    <t>Чистый поток по инвестиционной деятельности</t>
  </si>
  <si>
    <t xml:space="preserve">Движение средств по финансовой деятельности </t>
  </si>
  <si>
    <t>Поступление кредитов и займов</t>
  </si>
  <si>
    <t>Прочие поступления по фин.деятельности</t>
  </si>
  <si>
    <t>Погашение кредитов и займов</t>
  </si>
  <si>
    <t>Погашение процентов по кредитам и займам</t>
  </si>
  <si>
    <t>Прочие расходы  по фин. деятельности**</t>
  </si>
  <si>
    <t>Чистый поток по финансовой деятельности</t>
  </si>
  <si>
    <t>Итого поступления</t>
  </si>
  <si>
    <t>Итого платежи</t>
  </si>
  <si>
    <t>Чистый поток за период (профицит(+)/дефицит(-))</t>
  </si>
  <si>
    <t>Остаток денежных средств на конец периода</t>
  </si>
  <si>
    <t>Примечание: * включает поступления субсидий (если есть); ** включает курсовые разницы от покупки/продажи валюты , переоценки валюты на конец периода</t>
  </si>
  <si>
    <r>
      <t xml:space="preserve">Авиакомпания: </t>
    </r>
    <r>
      <rPr>
        <b/>
        <u/>
        <sz val="12"/>
        <color indexed="56"/>
        <rFont val="Arial"/>
        <family val="2"/>
        <charset val="204"/>
      </rPr>
      <t>Россия</t>
    </r>
  </si>
  <si>
    <t>(по данным управленческого учета по наиболее весомым суммам и контрагентам, тыс.руб.)</t>
  </si>
  <si>
    <t>Наименование кредитора</t>
  </si>
  <si>
    <t>на 01.03.19</t>
  </si>
  <si>
    <t>изменение (+/-)</t>
  </si>
  <si>
    <t>на 31.03.19</t>
  </si>
  <si>
    <t>на 01.01.19</t>
  </si>
  <si>
    <t>Задолженность перед персоналом</t>
  </si>
  <si>
    <t>Задолженность перед бюджетом и внебюджетными фондами по налогам и сборам</t>
  </si>
  <si>
    <t>Задолженность перед покупателями (авансы)</t>
  </si>
  <si>
    <t xml:space="preserve">прочие </t>
  </si>
  <si>
    <t>Задолженность перед поставщиками и подрядчиками, итого:</t>
  </si>
  <si>
    <t>за АвиаГСМ</t>
  </si>
  <si>
    <t>за аэронавигацию</t>
  </si>
  <si>
    <t>за аэропортовое и наземное обслуживание</t>
  </si>
  <si>
    <t>за бортпитание</t>
  </si>
  <si>
    <t>за лизинг, аренду ВС и АД</t>
  </si>
  <si>
    <t>за страхование</t>
  </si>
  <si>
    <t>за техническое обслуживание и материально-техническое обеспечение ВС и АД</t>
  </si>
  <si>
    <t>за прочие услуги, работы, материалы</t>
  </si>
  <si>
    <t>Кредиты и займы полученные, итого:</t>
  </si>
  <si>
    <t>в том числе:   основной долг</t>
  </si>
  <si>
    <t>Прочая задолженность</t>
  </si>
  <si>
    <t>ОТЧЕТ О ФИНАНСОВЫХ ОБЯЗАТЕЛЬСТВАХ ДЕБИТОРОВ</t>
  </si>
  <si>
    <t>Задолженность контрагентов</t>
  </si>
  <si>
    <t>Кредиты и займы выданные, итого:</t>
  </si>
  <si>
    <t>КА1</t>
  </si>
  <si>
    <t>КА2</t>
  </si>
  <si>
    <t>КА…</t>
  </si>
  <si>
    <t>КА... (основной долг)</t>
  </si>
  <si>
    <t>КА... (проценты, неустойки)</t>
  </si>
  <si>
    <t>кредитор</t>
  </si>
  <si>
    <t>валюта</t>
  </si>
  <si>
    <t>сумма</t>
  </si>
  <si>
    <t>задолженность на дату</t>
  </si>
  <si>
    <t>Кредит</t>
  </si>
  <si>
    <t xml:space="preserve">Займ </t>
  </si>
  <si>
    <t>Поступление кредитов/займов</t>
  </si>
  <si>
    <t>Погашение кредитов/займов</t>
  </si>
  <si>
    <t>Начисление процентов</t>
  </si>
  <si>
    <t>Погашение процентов</t>
  </si>
  <si>
    <t>Кредит_1</t>
  </si>
  <si>
    <t>Кредит_...</t>
  </si>
  <si>
    <t>в тыс. валюты платежа</t>
  </si>
  <si>
    <t>MSN / заводской номер</t>
  </si>
  <si>
    <t>Договор (дата, номер)</t>
  </si>
  <si>
    <t>Год выпуска</t>
  </si>
  <si>
    <t>дата начала аренды</t>
  </si>
  <si>
    <t>дата окончания аренды</t>
  </si>
  <si>
    <t>Владелец/ Арендодатель</t>
  </si>
  <si>
    <t>фин/ операционная аренда</t>
  </si>
  <si>
    <t>Срок аренды, мес.</t>
  </si>
  <si>
    <t>Валюта договора</t>
  </si>
  <si>
    <t>Лизинговые платежи план</t>
  </si>
  <si>
    <t>Лизинговые платежи фак</t>
  </si>
  <si>
    <t>Выполнение плана %</t>
  </si>
  <si>
    <t>операционная</t>
  </si>
  <si>
    <t>USD</t>
  </si>
  <si>
    <t xml:space="preserve">B737-800 </t>
  </si>
  <si>
    <t>44435</t>
  </si>
  <si>
    <t>Платежи по таможенным пошлинам план</t>
  </si>
  <si>
    <t>Платежи по таможенным пошлинам факт</t>
  </si>
  <si>
    <t>Платежи НДС план</t>
  </si>
  <si>
    <t>Платежи НДС факт</t>
  </si>
  <si>
    <t>Лизингодатель 1</t>
  </si>
  <si>
    <t xml:space="preserve">Депозиты </t>
  </si>
  <si>
    <t>Предмет аренды</t>
  </si>
  <si>
    <t>Номер договора аренды</t>
  </si>
  <si>
    <t>Лизингодатель</t>
  </si>
  <si>
    <t>Дата начала аренды</t>
  </si>
  <si>
    <t>Дата окончания аренды</t>
  </si>
  <si>
    <t>Дата оплаты депозита</t>
  </si>
  <si>
    <t>Дата возврата депозита</t>
  </si>
  <si>
    <t>Сумма страх. Лиз. депозитов всего</t>
  </si>
  <si>
    <t>Сумма страх. Лиз. депозитов к оплате в периоде</t>
  </si>
  <si>
    <t>Валюта платежа</t>
  </si>
  <si>
    <t>*даты возврата депозитов указаны ориентировочно и могут измениться по факту</t>
  </si>
  <si>
    <t xml:space="preserve">Двигатель </t>
  </si>
  <si>
    <t>MSN ВС</t>
  </si>
  <si>
    <t>ОТЧЕТ ПО ЭКСПЛУАТАЦИОННЫМ РАСХОДАМ</t>
  </si>
  <si>
    <t>Номер счета</t>
  </si>
  <si>
    <t xml:space="preserve">Вид расхода </t>
  </si>
  <si>
    <t>С начала года нарастающим итогом</t>
  </si>
  <si>
    <t xml:space="preserve"> план</t>
  </si>
  <si>
    <t>Капитальный ремонт ВС и АД</t>
  </si>
  <si>
    <t xml:space="preserve">Страхование гражданской ответственности - добровольное  </t>
  </si>
  <si>
    <t>январь план</t>
  </si>
  <si>
    <t>январь факт</t>
  </si>
  <si>
    <t>февраль план</t>
  </si>
  <si>
    <t>февраль факт</t>
  </si>
  <si>
    <t>март план</t>
  </si>
  <si>
    <t>март факт</t>
  </si>
  <si>
    <t>1 квартал план</t>
  </si>
  <si>
    <t>1 квартал факт</t>
  </si>
  <si>
    <t>апрель план</t>
  </si>
  <si>
    <t>апрель факт</t>
  </si>
  <si>
    <t>май план</t>
  </si>
  <si>
    <t>май факт</t>
  </si>
  <si>
    <t>июнь план</t>
  </si>
  <si>
    <t>июнь факт</t>
  </si>
  <si>
    <t>2 квартал план</t>
  </si>
  <si>
    <t>2 квартал факт</t>
  </si>
  <si>
    <t>июль план</t>
  </si>
  <si>
    <t>июль факт</t>
  </si>
  <si>
    <t>август план</t>
  </si>
  <si>
    <t>август факт</t>
  </si>
  <si>
    <t>сентябрь план</t>
  </si>
  <si>
    <t>сентябрь факт</t>
  </si>
  <si>
    <t>3 квартал план</t>
  </si>
  <si>
    <t>3 квартал факт</t>
  </si>
  <si>
    <t>октябрь план</t>
  </si>
  <si>
    <t>октябрь факт</t>
  </si>
  <si>
    <t>ноябрь план</t>
  </si>
  <si>
    <t>ноябрь факт</t>
  </si>
  <si>
    <t>декабрь план</t>
  </si>
  <si>
    <t>декабрь факт</t>
  </si>
  <si>
    <t>4 квартал план</t>
  </si>
  <si>
    <t>4 квартал факт</t>
  </si>
  <si>
    <t>Курс доллара</t>
  </si>
  <si>
    <t>ОТЧЕТ ПО ВНУТРИГРУППОВЫМ ОБОРОТАМ</t>
  </si>
  <si>
    <t>Аэрофлот</t>
  </si>
  <si>
    <t>Аврора</t>
  </si>
  <si>
    <t>Донавиа</t>
  </si>
  <si>
    <t>Оренэйр</t>
  </si>
  <si>
    <t>Победа</t>
  </si>
  <si>
    <t>Доходы</t>
  </si>
  <si>
    <t>По рейсам со 100% коммерческим управлением ОАО "Аэрофлот"</t>
  </si>
  <si>
    <t>МВЛ (в том числе перевозка груза/почты)</t>
  </si>
  <si>
    <t>ВВЛ  (в том числе перевозка груза/почты)</t>
  </si>
  <si>
    <t>Доходы от груза/почты на собственных рейсах</t>
  </si>
  <si>
    <t>Доходы от засланного груза и почты</t>
  </si>
  <si>
    <t>Выручка от продажи прочих услуг и работ</t>
  </si>
  <si>
    <t>Выручка от продажи товаров на борту (вознаграждение)</t>
  </si>
  <si>
    <t>Выручка от агентских услуг</t>
  </si>
  <si>
    <t>Выручка от стажировки летных специалистов</t>
  </si>
  <si>
    <t>Выручка от распространения печатных изданий на борту</t>
  </si>
  <si>
    <t>Расходы</t>
  </si>
  <si>
    <t>Внереализационные доходы</t>
  </si>
  <si>
    <t>Внереализационные расходы</t>
  </si>
  <si>
    <r>
      <t xml:space="preserve">Расходы, связанные с оплатой услуг, оказываемых кредитными организациями </t>
    </r>
    <r>
      <rPr>
        <sz val="8"/>
        <color rgb="FFFF0000"/>
        <rFont val="Arial"/>
        <family val="2"/>
        <charset val="204"/>
      </rPr>
      <t>(услуги банка)</t>
    </r>
  </si>
  <si>
    <t>Расходы социального характера</t>
  </si>
  <si>
    <t>13. ОПЕРАТИВНЫЙ ОТЧЕТ ПО ПРОЧИМ ДОХОДАМ ОТ ВНЕРЕАЛИЗАЦИОННОЙ ДЕЯТЕЛЬНОСТИ И ПРОЧИХ ОПЕРАЦИЙ</t>
  </si>
  <si>
    <t xml:space="preserve">6. ОПЕРАТИВНЫЙ ОТЧЕТ ПО ЭКСПЛУАТАЦИОННЫМ РАСХОДАМ </t>
  </si>
  <si>
    <t>12. ОТЧЕТ ПО ПРЕДСТАВИТЕЛЬСТВАМ, ФИЛИАЛАМ И ТОЧКАМ СОБСТВЕННОЙ ПРОДАЖИ</t>
  </si>
  <si>
    <t>14. ОПЕРАТИВНЫЙ ОТЧЕТ ПО ПРОЧИМ РАСХОДАМ ОТ ВНЕРЕАЛИЗАЦИОННОЙ ДЕЯТЕЛЬНОСТИ И ПРОЧИХ ОПЕРАЦИЙ</t>
  </si>
  <si>
    <t>20. ОТЧЕТ О ФИНАНСОВЫХ ОБЯЗАТЕЛЬСТВАХ ПЕРЕД КРЕДИТОРАМИ</t>
  </si>
  <si>
    <t>22. ОТЧЕТ ПО КРЕДИТАМ и ЗАЙМАМ</t>
  </si>
  <si>
    <t>23. ОТЧЕТ ПО ЛИЗИНГУ, ТАМОЖЕННЫМ ПОШЛИНАМ И НДС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</si>
</sst>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3">
    <numFmt numFmtId="43" formatCode="_-* #,##0.00_-;\-* #,##0.00_-;_-* &quot;-&quot;??_-;_-@_-"/>
    <numFmt numFmtId="164" formatCode="#,##0.0_ ;[Red]\-#,##0.0\ "/>
    <numFmt numFmtId="165" formatCode="_-* #,##0.00_р_._-;\-* #,##0.00_р_._-;_-* &quot;-&quot;??_р_._-;_-@_-"/>
    <numFmt numFmtId="166" formatCode="#,##0.0"/>
    <numFmt numFmtId="167" formatCode="0.0%"/>
    <numFmt numFmtId="168" formatCode="0.0"/>
    <numFmt numFmtId="169" formatCode="#,##0.00000"/>
    <numFmt numFmtId="170" formatCode="#,##0.0000000"/>
    <numFmt numFmtId="171" formatCode="#,##0.0000000000"/>
    <numFmt numFmtId="172" formatCode="#,##0.000000000"/>
    <numFmt numFmtId="173" formatCode="_-* #,##0.00000000_р_._-;\-* #,##0.00000000_р_._-;_-* &quot;-&quot;??_р_._-;_-@_-"/>
    <numFmt numFmtId="174" formatCode="_-* #,##0_р_._-;\-* #,##0_р_._-;_-* &quot;-&quot;??_р_._-;_-@_-"/>
    <numFmt numFmtId="175" formatCode="_-* #,##0.00000000\ _₽_-;\-* #,##0.00000000\ _₽_-;_-* &quot;-&quot;??\ _₽_-;_-@_-"/>
    <numFmt numFmtId="176" formatCode="0.00000"/>
    <numFmt numFmtId="177" formatCode="_-* #,##0.000_р_._-;\-* #,##0.000_р_._-;_-* &quot;-&quot;??_р_._-;_-@_-"/>
    <numFmt numFmtId="178" formatCode="#,##0.0000"/>
    <numFmt numFmtId="179" formatCode="#,##0_ ;[Red]\-#,##0\ "/>
    <numFmt numFmtId="180" formatCode="#,##0.000"/>
    <numFmt numFmtId="181" formatCode="_-* #,##0.0_р_._-;\-* #,##0.0_р_._-;_-* &quot;-&quot;??_р_._-;_-@_-"/>
    <numFmt numFmtId="182" formatCode="_-* #,##0.00000_р_._-;\-* #,##0.00000_р_._-;_-* &quot;-&quot;??_р_._-;_-@_-"/>
    <numFmt numFmtId="183" formatCode="_-* #,##0.0000000_р_._-;\-* #,##0.0000000_р_._-;_-* &quot;-&quot;??_р_._-;_-@_-"/>
    <numFmt numFmtId="184" formatCode="0.000000"/>
    <numFmt numFmtId="185" formatCode="0.00000000"/>
    <numFmt numFmtId="186" formatCode="_-* #,##0.000000_р_._-;\-* #,##0.000000_р_._-;_-* &quot;-&quot;??_р_._-;_-@_-"/>
    <numFmt numFmtId="187" formatCode="_-* #,##0.000000000_р_._-;\-* #,##0.000000000_р_._-;_-* &quot;-&quot;??_р_._-;_-@_-"/>
    <numFmt numFmtId="188" formatCode="#,##0.00000000000"/>
    <numFmt numFmtId="189" formatCode="#,##0_ ;\-#,##0\ "/>
    <numFmt numFmtId="190" formatCode="#,##0.00_ ;\-#,##0.00\ "/>
    <numFmt numFmtId="191" formatCode="_ * #,##0.00_р_._ ;_ * #,##0.00_р_._ ;_ * &quot;-&quot;??_р_._ ;_ @_ "/>
    <numFmt numFmtId="192" formatCode="\ #,##0\ ;&quot; (&quot;#,##0\);&quot; - &quot;;@\ "/>
    <numFmt numFmtId="193" formatCode="_(* #,##0.00_);_(* \(#,##0.00\);_(* &quot;-&quot;??_);_(@_)"/>
    <numFmt numFmtId="194" formatCode="_(* #,##0_);_(* \(#,##0\);_(* &quot;-&quot;??_);_(@_)"/>
    <numFmt numFmtId="195" formatCode="0.000000000"/>
  </numFmts>
  <fonts count="5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8"/>
      <name val="Arial"/>
      <family val="2"/>
      <charset val="204"/>
    </font>
    <font>
      <b/>
      <u/>
      <sz val="12"/>
      <color theme="3"/>
      <name val="Arial"/>
      <family val="2"/>
      <charset val="204"/>
    </font>
    <font>
      <sz val="8"/>
      <color theme="1"/>
      <name val="Arial"/>
      <family val="2"/>
      <charset val="204"/>
    </font>
    <font>
      <b/>
      <sz val="12"/>
      <name val="Arial"/>
      <family val="2"/>
      <charset val="204"/>
    </font>
    <font>
      <sz val="8"/>
      <name val="Arial"/>
      <family val="2"/>
      <charset val="204"/>
    </font>
    <font>
      <sz val="11"/>
      <color theme="1"/>
      <name val="Times New Roman"/>
      <family val="2"/>
      <charset val="204"/>
    </font>
    <font>
      <b/>
      <sz val="8"/>
      <color theme="1"/>
      <name val="Arial"/>
      <family val="2"/>
      <charset val="204"/>
    </font>
    <font>
      <b/>
      <sz val="8"/>
      <color theme="3"/>
      <name val="Arial"/>
      <family val="2"/>
      <charset val="204"/>
    </font>
    <font>
      <sz val="12"/>
      <name val="Arial"/>
      <family val="2"/>
      <charset val="204"/>
    </font>
    <font>
      <i/>
      <sz val="8"/>
      <name val="Arial"/>
      <family val="2"/>
      <charset val="204"/>
    </font>
    <font>
      <b/>
      <sz val="10"/>
      <name val="Arial"/>
      <family val="2"/>
      <charset val="204"/>
    </font>
    <font>
      <sz val="10"/>
      <color theme="1"/>
      <name val="Arial"/>
      <family val="2"/>
      <charset val="204"/>
    </font>
    <font>
      <sz val="11"/>
      <color indexed="8"/>
      <name val="Times New Roman"/>
      <family val="2"/>
      <charset val="204"/>
    </font>
    <font>
      <sz val="11"/>
      <color indexed="8"/>
      <name val="Arial Narrow"/>
      <family val="2"/>
      <charset val="204"/>
    </font>
    <font>
      <b/>
      <sz val="8"/>
      <color indexed="8"/>
      <name val="Arial"/>
      <family val="2"/>
      <charset val="204"/>
    </font>
    <font>
      <sz val="8"/>
      <color theme="0"/>
      <name val="Arial"/>
      <family val="2"/>
      <charset val="204"/>
    </font>
    <font>
      <sz val="11"/>
      <name val="Times New Roman"/>
      <family val="2"/>
      <charset val="204"/>
    </font>
    <font>
      <b/>
      <u/>
      <sz val="8"/>
      <color theme="3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b/>
      <sz val="8"/>
      <color theme="0"/>
      <name val="Arial"/>
      <family val="2"/>
      <charset val="204"/>
    </font>
    <font>
      <sz val="12"/>
      <color theme="1"/>
      <name val="Arial"/>
      <family val="2"/>
      <charset val="204"/>
    </font>
    <font>
      <b/>
      <sz val="12"/>
      <color rgb="FFFF0000"/>
      <name val="Arial"/>
      <family val="2"/>
      <charset val="204"/>
    </font>
    <font>
      <b/>
      <sz val="8"/>
      <color rgb="FFFF0000"/>
      <name val="Arial"/>
      <family val="2"/>
      <charset val="204"/>
    </font>
    <font>
      <sz val="11"/>
      <color theme="1"/>
      <name val="Arial Narrow"/>
      <family val="2"/>
      <charset val="204"/>
    </font>
    <font>
      <b/>
      <sz val="12"/>
      <color theme="1"/>
      <name val="Arial"/>
      <family val="2"/>
      <charset val="204"/>
    </font>
    <font>
      <b/>
      <sz val="8"/>
      <color theme="1"/>
      <name val="Arial Narrow"/>
      <family val="2"/>
      <charset val="204"/>
    </font>
    <font>
      <b/>
      <i/>
      <sz val="8"/>
      <color theme="1"/>
      <name val="Arial Narrow"/>
      <family val="2"/>
      <charset val="204"/>
    </font>
    <font>
      <sz val="8"/>
      <color theme="1"/>
      <name val="Arial Narrow"/>
      <family val="2"/>
      <charset val="204"/>
    </font>
    <font>
      <sz val="12"/>
      <color theme="1"/>
      <name val="Times New Roman"/>
      <family val="2"/>
      <charset val="204"/>
    </font>
    <font>
      <sz val="8"/>
      <color indexed="8"/>
      <name val="Arial"/>
      <family val="2"/>
      <charset val="204"/>
    </font>
    <font>
      <b/>
      <i/>
      <sz val="8"/>
      <color theme="0"/>
      <name val="Arial"/>
      <family val="2"/>
      <charset val="204"/>
    </font>
    <font>
      <b/>
      <strike/>
      <sz val="12"/>
      <color indexed="30"/>
      <name val="Times New Roman"/>
      <family val="1"/>
      <charset val="204"/>
    </font>
    <font>
      <sz val="8"/>
      <color indexed="30"/>
      <name val="Arial"/>
      <family val="2"/>
      <charset val="204"/>
    </font>
    <font>
      <i/>
      <sz val="8"/>
      <color theme="3"/>
      <name val="Arial"/>
      <family val="2"/>
      <charset val="204"/>
    </font>
    <font>
      <i/>
      <sz val="8"/>
      <color theme="1"/>
      <name val="Arial"/>
      <family val="2"/>
      <charset val="204"/>
    </font>
    <font>
      <sz val="10"/>
      <name val="Times New Roman"/>
      <family val="1"/>
      <charset val="204"/>
    </font>
    <font>
      <sz val="10"/>
      <color indexed="8"/>
      <name val="Arial"/>
      <family val="2"/>
    </font>
    <font>
      <b/>
      <sz val="10"/>
      <color theme="1"/>
      <name val="Arial"/>
      <family val="2"/>
      <charset val="204"/>
    </font>
    <font>
      <b/>
      <u/>
      <sz val="12"/>
      <color indexed="56"/>
      <name val="Arial"/>
      <family val="2"/>
      <charset val="204"/>
    </font>
    <font>
      <i/>
      <sz val="8"/>
      <color indexed="8"/>
      <name val="Arial"/>
      <family val="2"/>
      <charset val="204"/>
    </font>
    <font>
      <b/>
      <i/>
      <sz val="8"/>
      <color indexed="8"/>
      <name val="Arial"/>
      <family val="2"/>
      <charset val="204"/>
    </font>
    <font>
      <sz val="11"/>
      <color theme="1"/>
      <name val="Arial"/>
      <family val="2"/>
      <charset val="204"/>
    </font>
    <font>
      <sz val="8"/>
      <color theme="1"/>
      <name val="Times New Roman"/>
      <family val="2"/>
      <charset val="204"/>
    </font>
    <font>
      <b/>
      <i/>
      <sz val="8"/>
      <name val="Arial"/>
      <family val="2"/>
      <charset val="204"/>
    </font>
    <font>
      <sz val="10"/>
      <color theme="0"/>
      <name val="Arial"/>
      <family val="2"/>
      <charset val="204"/>
    </font>
    <font>
      <i/>
      <sz val="8"/>
      <color theme="0"/>
      <name val="Arial"/>
      <family val="2"/>
      <charset val="204"/>
    </font>
    <font>
      <b/>
      <i/>
      <sz val="8"/>
      <color indexed="30"/>
      <name val="Arial"/>
      <family val="2"/>
      <charset val="204"/>
    </font>
    <font>
      <sz val="8"/>
      <color rgb="FFFF0000"/>
      <name val="Arial"/>
      <family val="2"/>
      <charset val="204"/>
    </font>
  </fonts>
  <fills count="12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22"/>
      </patternFill>
    </fill>
    <fill>
      <patternFill patternType="solid">
        <fgColor rgb="FFDCE6F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9.9978637043366805E-2"/>
        <bgColor indexed="64"/>
      </patternFill>
    </fill>
  </fills>
  <borders count="71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8" fillId="0" borderId="0"/>
    <xf numFmtId="165" fontId="15" fillId="0" borderId="0" applyFont="0" applyFill="0" applyBorder="0" applyAlignment="0" applyProtection="0"/>
    <xf numFmtId="165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35" fillId="0" borderId="0"/>
    <xf numFmtId="0" fontId="25" fillId="0" borderId="0"/>
    <xf numFmtId="9" fontId="16" fillId="0" borderId="0" applyFont="0" applyFill="0" applyBorder="0" applyAlignment="0" applyProtection="0"/>
    <xf numFmtId="0" fontId="2" fillId="0" borderId="0"/>
    <xf numFmtId="0" fontId="35" fillId="0" borderId="0"/>
    <xf numFmtId="0" fontId="30" fillId="0" borderId="0"/>
    <xf numFmtId="0" fontId="30" fillId="0" borderId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1" fillId="0" borderId="0"/>
    <xf numFmtId="0" fontId="25" fillId="0" borderId="0"/>
    <xf numFmtId="0" fontId="25" fillId="0" borderId="0"/>
    <xf numFmtId="193" fontId="25" fillId="0" borderId="0" applyFont="0" applyFill="0" applyBorder="0" applyAlignment="0" applyProtection="0"/>
    <xf numFmtId="0" fontId="2" fillId="0" borderId="0"/>
    <xf numFmtId="0" fontId="42" fillId="0" borderId="0"/>
    <xf numFmtId="193" fontId="43" fillId="0" borderId="0" applyFont="0" applyFill="0" applyBorder="0" applyAlignment="0" applyProtection="0"/>
    <xf numFmtId="9" fontId="5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" fillId="0" borderId="0"/>
    <xf numFmtId="9" fontId="43" fillId="0" borderId="0" applyFont="0" applyFill="0" applyBorder="0" applyAlignment="0" applyProtection="0"/>
    <xf numFmtId="165" fontId="1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" fillId="0" borderId="0"/>
  </cellStyleXfs>
  <cellXfs count="1398">
    <xf numFmtId="0" fontId="0" fillId="0" borderId="0" xfId="0"/>
    <xf numFmtId="0" fontId="3" fillId="0" borderId="0" xfId="3" applyFont="1" applyAlignment="1"/>
    <xf numFmtId="0" fontId="5" fillId="0" borderId="0" xfId="0" applyFont="1"/>
    <xf numFmtId="0" fontId="6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6" fillId="0" borderId="0" xfId="3" applyFont="1" applyBorder="1" applyAlignment="1">
      <alignment vertical="center"/>
    </xf>
    <xf numFmtId="0" fontId="3" fillId="0" borderId="0" xfId="3" applyFont="1" applyBorder="1" applyAlignment="1">
      <alignment vertical="center"/>
    </xf>
    <xf numFmtId="49" fontId="7" fillId="0" borderId="0" xfId="3" applyNumberFormat="1" applyFont="1" applyBorder="1" applyAlignment="1">
      <alignment horizontal="center"/>
    </xf>
    <xf numFmtId="49" fontId="7" fillId="0" borderId="0" xfId="3" applyNumberFormat="1" applyFont="1" applyBorder="1" applyAlignment="1">
      <alignment wrapText="1"/>
    </xf>
    <xf numFmtId="0" fontId="7" fillId="0" borderId="0" xfId="3" applyFont="1" applyBorder="1"/>
    <xf numFmtId="0" fontId="7" fillId="0" borderId="0" xfId="3" applyFont="1" applyFill="1" applyBorder="1"/>
    <xf numFmtId="164" fontId="7" fillId="0" borderId="0" xfId="3" applyNumberFormat="1" applyFont="1" applyFill="1" applyBorder="1"/>
    <xf numFmtId="0" fontId="3" fillId="2" borderId="10" xfId="3" applyFont="1" applyFill="1" applyBorder="1" applyAlignment="1">
      <alignment horizontal="center" vertical="center"/>
    </xf>
    <xf numFmtId="0" fontId="3" fillId="2" borderId="13" xfId="3" applyFont="1" applyFill="1" applyBorder="1" applyAlignment="1">
      <alignment horizontal="center" vertical="center" wrapText="1"/>
    </xf>
    <xf numFmtId="0" fontId="3" fillId="2" borderId="12" xfId="3" applyFont="1" applyFill="1" applyBorder="1" applyAlignment="1">
      <alignment horizontal="center" vertical="center" wrapText="1"/>
    </xf>
    <xf numFmtId="0" fontId="3" fillId="2" borderId="14" xfId="3" applyFont="1" applyFill="1" applyBorder="1" applyAlignment="1">
      <alignment horizontal="center" vertical="center" wrapText="1"/>
    </xf>
    <xf numFmtId="49" fontId="3" fillId="0" borderId="15" xfId="3" applyNumberFormat="1" applyFont="1" applyBorder="1" applyAlignment="1">
      <alignment horizontal="center" vertical="center"/>
    </xf>
    <xf numFmtId="49" fontId="3" fillId="0" borderId="2" xfId="3" applyNumberFormat="1" applyFont="1" applyBorder="1" applyAlignment="1">
      <alignment vertical="center" wrapText="1"/>
    </xf>
    <xf numFmtId="0" fontId="3" fillId="0" borderId="16" xfId="3" applyFont="1" applyBorder="1" applyAlignment="1">
      <alignment horizontal="center" vertical="center"/>
    </xf>
    <xf numFmtId="166" fontId="9" fillId="0" borderId="15" xfId="1" applyNumberFormat="1" applyFont="1" applyBorder="1" applyAlignment="1">
      <alignment horizontal="right" vertical="center" indent="1"/>
    </xf>
    <xf numFmtId="166" fontId="9" fillId="0" borderId="2" xfId="1" applyNumberFormat="1" applyFont="1" applyBorder="1" applyAlignment="1">
      <alignment horizontal="right" vertical="center" indent="1"/>
    </xf>
    <xf numFmtId="167" fontId="3" fillId="3" borderId="2" xfId="2" applyNumberFormat="1" applyFont="1" applyFill="1" applyBorder="1" applyAlignment="1">
      <alignment horizontal="right" vertical="center" indent="1"/>
    </xf>
    <xf numFmtId="168" fontId="9" fillId="3" borderId="2" xfId="1" applyNumberFormat="1" applyFont="1" applyFill="1" applyBorder="1" applyAlignment="1">
      <alignment horizontal="right" vertical="center" indent="1"/>
    </xf>
    <xf numFmtId="168" fontId="9" fillId="3" borderId="16" xfId="1" applyNumberFormat="1" applyFont="1" applyFill="1" applyBorder="1" applyAlignment="1">
      <alignment horizontal="right" vertical="center" indent="1"/>
    </xf>
    <xf numFmtId="166" fontId="9" fillId="0" borderId="0" xfId="0" applyNumberFormat="1" applyFont="1"/>
    <xf numFmtId="43" fontId="9" fillId="0" borderId="0" xfId="1" applyFont="1"/>
    <xf numFmtId="169" fontId="9" fillId="0" borderId="0" xfId="0" applyNumberFormat="1" applyFont="1"/>
    <xf numFmtId="0" fontId="9" fillId="0" borderId="0" xfId="0" applyFont="1"/>
    <xf numFmtId="49" fontId="7" fillId="0" borderId="10" xfId="3" applyNumberFormat="1" applyFont="1" applyBorder="1" applyAlignment="1">
      <alignment horizontal="center" vertical="center"/>
    </xf>
    <xf numFmtId="49" fontId="7" fillId="0" borderId="8" xfId="3" applyNumberFormat="1" applyFont="1" applyBorder="1" applyAlignment="1">
      <alignment horizontal="left" vertical="center" wrapText="1"/>
    </xf>
    <xf numFmtId="0" fontId="7" fillId="0" borderId="11" xfId="3" applyFont="1" applyBorder="1" applyAlignment="1">
      <alignment horizontal="center" vertical="center"/>
    </xf>
    <xf numFmtId="166" fontId="5" fillId="0" borderId="10" xfId="1" applyNumberFormat="1" applyFont="1" applyBorder="1" applyAlignment="1">
      <alignment horizontal="right" vertical="center" indent="1"/>
    </xf>
    <xf numFmtId="166" fontId="5" fillId="0" borderId="8" xfId="1" applyNumberFormat="1" applyFont="1" applyBorder="1" applyAlignment="1">
      <alignment horizontal="right" vertical="center" indent="1"/>
    </xf>
    <xf numFmtId="167" fontId="7" fillId="3" borderId="8" xfId="2" applyNumberFormat="1" applyFont="1" applyFill="1" applyBorder="1" applyAlignment="1">
      <alignment horizontal="right" vertical="center" indent="1"/>
    </xf>
    <xf numFmtId="168" fontId="5" fillId="3" borderId="8" xfId="1" applyNumberFormat="1" applyFont="1" applyFill="1" applyBorder="1" applyAlignment="1">
      <alignment horizontal="right" vertical="center" indent="1"/>
    </xf>
    <xf numFmtId="168" fontId="5" fillId="3" borderId="11" xfId="1" applyNumberFormat="1" applyFont="1" applyFill="1" applyBorder="1" applyAlignment="1">
      <alignment horizontal="right" vertical="center" indent="1"/>
    </xf>
    <xf numFmtId="49" fontId="7" fillId="0" borderId="8" xfId="3" applyNumberFormat="1" applyFont="1" applyBorder="1" applyAlignment="1">
      <alignment horizontal="left" vertical="center" wrapText="1" indent="1"/>
    </xf>
    <xf numFmtId="166" fontId="5" fillId="0" borderId="10" xfId="1" applyNumberFormat="1" applyFont="1" applyFill="1" applyBorder="1" applyAlignment="1">
      <alignment horizontal="right" vertical="center" indent="1"/>
    </xf>
    <xf numFmtId="49" fontId="7" fillId="0" borderId="17" xfId="3" applyNumberFormat="1" applyFont="1" applyBorder="1" applyAlignment="1">
      <alignment horizontal="center" vertical="center"/>
    </xf>
    <xf numFmtId="49" fontId="7" fillId="0" borderId="18" xfId="3" applyNumberFormat="1" applyFont="1" applyBorder="1" applyAlignment="1">
      <alignment horizontal="left" vertical="center" wrapText="1" indent="1"/>
    </xf>
    <xf numFmtId="0" fontId="7" fillId="0" borderId="19" xfId="3" applyFont="1" applyBorder="1" applyAlignment="1">
      <alignment horizontal="center" vertical="center"/>
    </xf>
    <xf numFmtId="166" fontId="5" fillId="0" borderId="17" xfId="1" applyNumberFormat="1" applyFont="1" applyBorder="1" applyAlignment="1">
      <alignment horizontal="right" vertical="center" indent="1"/>
    </xf>
    <xf numFmtId="166" fontId="5" fillId="0" borderId="18" xfId="1" applyNumberFormat="1" applyFont="1" applyBorder="1" applyAlignment="1">
      <alignment horizontal="right" vertical="center" indent="1"/>
    </xf>
    <xf numFmtId="167" fontId="7" fillId="3" borderId="18" xfId="2" applyNumberFormat="1" applyFont="1" applyFill="1" applyBorder="1" applyAlignment="1">
      <alignment horizontal="right" vertical="center" indent="1"/>
    </xf>
    <xf numFmtId="168" fontId="5" fillId="3" borderId="18" xfId="1" applyNumberFormat="1" applyFont="1" applyFill="1" applyBorder="1" applyAlignment="1">
      <alignment horizontal="right" vertical="center" indent="1"/>
    </xf>
    <xf numFmtId="168" fontId="5" fillId="3" borderId="19" xfId="1" applyNumberFormat="1" applyFont="1" applyFill="1" applyBorder="1" applyAlignment="1">
      <alignment horizontal="right" vertical="center" indent="1"/>
    </xf>
    <xf numFmtId="170" fontId="9" fillId="0" borderId="0" xfId="0" applyNumberFormat="1" applyFont="1"/>
    <xf numFmtId="166" fontId="5" fillId="0" borderId="8" xfId="1" applyNumberFormat="1" applyFont="1" applyFill="1" applyBorder="1" applyAlignment="1">
      <alignment horizontal="right" vertical="center" indent="1"/>
    </xf>
    <xf numFmtId="49" fontId="3" fillId="3" borderId="15" xfId="3" applyNumberFormat="1" applyFont="1" applyFill="1" applyBorder="1" applyAlignment="1">
      <alignment horizontal="center" vertical="center"/>
    </xf>
    <xf numFmtId="49" fontId="3" fillId="3" borderId="2" xfId="3" applyNumberFormat="1" applyFont="1" applyFill="1" applyBorder="1" applyAlignment="1">
      <alignment vertical="center" wrapText="1"/>
    </xf>
    <xf numFmtId="0" fontId="3" fillId="3" borderId="16" xfId="3" applyFont="1" applyFill="1" applyBorder="1" applyAlignment="1">
      <alignment horizontal="center" vertical="center"/>
    </xf>
    <xf numFmtId="166" fontId="3" fillId="3" borderId="15" xfId="1" applyNumberFormat="1" applyFont="1" applyFill="1" applyBorder="1" applyAlignment="1">
      <alignment horizontal="right" vertical="center" indent="1"/>
    </xf>
    <xf numFmtId="166" fontId="3" fillId="3" borderId="2" xfId="1" applyNumberFormat="1" applyFont="1" applyFill="1" applyBorder="1" applyAlignment="1">
      <alignment horizontal="right" vertical="center" indent="1"/>
    </xf>
    <xf numFmtId="168" fontId="3" fillId="3" borderId="2" xfId="1" applyNumberFormat="1" applyFont="1" applyFill="1" applyBorder="1" applyAlignment="1">
      <alignment horizontal="right" vertical="center" indent="1"/>
    </xf>
    <xf numFmtId="168" fontId="3" fillId="3" borderId="16" xfId="1" applyNumberFormat="1" applyFont="1" applyFill="1" applyBorder="1" applyAlignment="1">
      <alignment horizontal="right" vertical="center" indent="1"/>
    </xf>
    <xf numFmtId="0" fontId="10" fillId="0" borderId="0" xfId="0" applyFont="1"/>
    <xf numFmtId="0" fontId="7" fillId="0" borderId="11" xfId="3" applyFont="1" applyFill="1" applyBorder="1" applyAlignment="1">
      <alignment horizontal="center" vertical="center"/>
    </xf>
    <xf numFmtId="49" fontId="3" fillId="0" borderId="10" xfId="3" applyNumberFormat="1" applyFont="1" applyBorder="1" applyAlignment="1">
      <alignment horizontal="center" vertical="center"/>
    </xf>
    <xf numFmtId="49" fontId="3" fillId="0" borderId="8" xfId="3" applyNumberFormat="1" applyFont="1" applyBorder="1" applyAlignment="1">
      <alignment horizontal="left" vertical="center" wrapText="1" indent="1"/>
    </xf>
    <xf numFmtId="0" fontId="3" fillId="0" borderId="11" xfId="3" applyFont="1" applyFill="1" applyBorder="1" applyAlignment="1">
      <alignment horizontal="center" vertical="center"/>
    </xf>
    <xf numFmtId="166" fontId="9" fillId="0" borderId="10" xfId="1" applyNumberFormat="1" applyFont="1" applyBorder="1" applyAlignment="1">
      <alignment horizontal="right" vertical="center" indent="1"/>
    </xf>
    <xf numFmtId="166" fontId="9" fillId="0" borderId="8" xfId="1" applyNumberFormat="1" applyFont="1" applyBorder="1" applyAlignment="1">
      <alignment horizontal="right" vertical="center" indent="1"/>
    </xf>
    <xf numFmtId="167" fontId="3" fillId="3" borderId="8" xfId="2" applyNumberFormat="1" applyFont="1" applyFill="1" applyBorder="1" applyAlignment="1">
      <alignment horizontal="right" vertical="center" indent="1"/>
    </xf>
    <xf numFmtId="168" fontId="9" fillId="3" borderId="8" xfId="1" applyNumberFormat="1" applyFont="1" applyFill="1" applyBorder="1" applyAlignment="1">
      <alignment horizontal="right" vertical="center" indent="1"/>
    </xf>
    <xf numFmtId="168" fontId="9" fillId="3" borderId="11" xfId="1" applyNumberFormat="1" applyFont="1" applyFill="1" applyBorder="1" applyAlignment="1">
      <alignment horizontal="right" vertical="center" indent="1"/>
    </xf>
    <xf numFmtId="49" fontId="7" fillId="0" borderId="8" xfId="3" applyNumberFormat="1" applyFont="1" applyBorder="1" applyAlignment="1">
      <alignment horizontal="left" vertical="center" wrapText="1" indent="2"/>
    </xf>
    <xf numFmtId="49" fontId="7" fillId="0" borderId="18" xfId="3" applyNumberFormat="1" applyFont="1" applyBorder="1" applyAlignment="1">
      <alignment horizontal="left" vertical="center" wrapText="1" indent="2"/>
    </xf>
    <xf numFmtId="49" fontId="3" fillId="0" borderId="2" xfId="3" applyNumberFormat="1" applyFont="1" applyBorder="1" applyAlignment="1">
      <alignment horizontal="left" vertical="center" wrapText="1" indent="1"/>
    </xf>
    <xf numFmtId="0" fontId="3" fillId="0" borderId="2" xfId="3" applyFont="1" applyBorder="1" applyAlignment="1">
      <alignment vertical="center" wrapText="1"/>
    </xf>
    <xf numFmtId="168" fontId="9" fillId="0" borderId="15" xfId="1" applyNumberFormat="1" applyFont="1" applyBorder="1" applyAlignment="1">
      <alignment horizontal="right" vertical="center" indent="1"/>
    </xf>
    <xf numFmtId="168" fontId="9" fillId="0" borderId="2" xfId="1" applyNumberFormat="1" applyFont="1" applyBorder="1" applyAlignment="1">
      <alignment horizontal="right" vertical="center" indent="1"/>
    </xf>
    <xf numFmtId="168" fontId="5" fillId="0" borderId="10" xfId="1" applyNumberFormat="1" applyFont="1" applyBorder="1" applyAlignment="1">
      <alignment horizontal="right" vertical="center" indent="1"/>
    </xf>
    <xf numFmtId="168" fontId="5" fillId="0" borderId="8" xfId="1" applyNumberFormat="1" applyFont="1" applyBorder="1" applyAlignment="1">
      <alignment horizontal="right" vertical="center" indent="1"/>
    </xf>
    <xf numFmtId="168" fontId="5" fillId="0" borderId="17" xfId="1" applyNumberFormat="1" applyFont="1" applyBorder="1" applyAlignment="1">
      <alignment horizontal="right" vertical="center" indent="1"/>
    </xf>
    <xf numFmtId="168" fontId="5" fillId="0" borderId="18" xfId="1" applyNumberFormat="1" applyFont="1" applyBorder="1" applyAlignment="1">
      <alignment horizontal="right" vertical="center" indent="1"/>
    </xf>
    <xf numFmtId="166" fontId="5" fillId="0" borderId="17" xfId="1" applyNumberFormat="1" applyFont="1" applyFill="1" applyBorder="1" applyAlignment="1">
      <alignment horizontal="right" vertical="center" indent="1"/>
    </xf>
    <xf numFmtId="166" fontId="5" fillId="0" borderId="18" xfId="1" applyNumberFormat="1" applyFont="1" applyFill="1" applyBorder="1" applyAlignment="1">
      <alignment horizontal="right" vertical="center" indent="1"/>
    </xf>
    <xf numFmtId="166" fontId="9" fillId="0" borderId="15" xfId="1" applyNumberFormat="1" applyFont="1" applyFill="1" applyBorder="1" applyAlignment="1" applyProtection="1">
      <alignment horizontal="right" vertical="center" indent="1"/>
      <protection locked="0"/>
    </xf>
    <xf numFmtId="166" fontId="9" fillId="0" borderId="2" xfId="1" applyNumberFormat="1" applyFont="1" applyFill="1" applyBorder="1" applyAlignment="1" applyProtection="1">
      <alignment horizontal="right" vertical="center" indent="1"/>
      <protection locked="0"/>
    </xf>
    <xf numFmtId="167" fontId="3" fillId="0" borderId="2" xfId="2" applyNumberFormat="1" applyFont="1" applyFill="1" applyBorder="1" applyAlignment="1">
      <alignment horizontal="right" vertical="center" indent="1"/>
    </xf>
    <xf numFmtId="168" fontId="9" fillId="0" borderId="2" xfId="1" applyNumberFormat="1" applyFont="1" applyFill="1" applyBorder="1" applyAlignment="1" applyProtection="1">
      <alignment horizontal="right" vertical="center" indent="1"/>
      <protection locked="0"/>
    </xf>
    <xf numFmtId="168" fontId="9" fillId="3" borderId="2" xfId="1" applyNumberFormat="1" applyFont="1" applyFill="1" applyBorder="1" applyAlignment="1" applyProtection="1">
      <alignment horizontal="right" vertical="center" indent="1"/>
      <protection locked="0"/>
    </xf>
    <xf numFmtId="168" fontId="9" fillId="3" borderId="16" xfId="1" applyNumberFormat="1" applyFont="1" applyFill="1" applyBorder="1" applyAlignment="1" applyProtection="1">
      <alignment horizontal="right" vertical="center" indent="1"/>
      <protection locked="0"/>
    </xf>
    <xf numFmtId="49" fontId="7" fillId="0" borderId="13" xfId="3" applyNumberFormat="1" applyFont="1" applyBorder="1" applyAlignment="1" applyProtection="1">
      <alignment horizontal="center" vertical="center"/>
    </xf>
    <xf numFmtId="49" fontId="7" fillId="0" borderId="12" xfId="3" applyNumberFormat="1" applyFont="1" applyBorder="1" applyAlignment="1" applyProtection="1">
      <alignment horizontal="left" vertical="center" wrapText="1"/>
    </xf>
    <xf numFmtId="0" fontId="7" fillId="0" borderId="19" xfId="3" applyFont="1" applyBorder="1" applyAlignment="1" applyProtection="1">
      <alignment horizontal="center" vertical="center"/>
    </xf>
    <xf numFmtId="166" fontId="5" fillId="0" borderId="10" xfId="1" applyNumberFormat="1" applyFont="1" applyFill="1" applyBorder="1" applyAlignment="1" applyProtection="1">
      <alignment horizontal="right" vertical="center" indent="1"/>
    </xf>
    <xf numFmtId="166" fontId="5" fillId="0" borderId="8" xfId="1" applyNumberFormat="1" applyFont="1" applyFill="1" applyBorder="1" applyAlignment="1" applyProtection="1">
      <alignment horizontal="right" vertical="center" indent="1"/>
    </xf>
    <xf numFmtId="167" fontId="7" fillId="0" borderId="18" xfId="2" applyNumberFormat="1" applyFont="1" applyFill="1" applyBorder="1" applyAlignment="1">
      <alignment horizontal="right" vertical="center" indent="1"/>
    </xf>
    <xf numFmtId="168" fontId="5" fillId="0" borderId="8" xfId="1" applyNumberFormat="1" applyFont="1" applyFill="1" applyBorder="1" applyAlignment="1">
      <alignment horizontal="right" vertical="center" indent="1"/>
    </xf>
    <xf numFmtId="0" fontId="5" fillId="0" borderId="0" xfId="0" applyFont="1" applyProtection="1"/>
    <xf numFmtId="49" fontId="3" fillId="0" borderId="20" xfId="3" applyNumberFormat="1" applyFont="1" applyBorder="1" applyAlignment="1">
      <alignment horizontal="center" vertical="center"/>
    </xf>
    <xf numFmtId="49" fontId="3" fillId="0" borderId="21" xfId="3" applyNumberFormat="1" applyFont="1" applyBorder="1" applyAlignment="1">
      <alignment vertical="center" wrapText="1"/>
    </xf>
    <xf numFmtId="0" fontId="3" fillId="0" borderId="22" xfId="3" applyFont="1" applyBorder="1" applyAlignment="1">
      <alignment horizontal="center" vertical="center"/>
    </xf>
    <xf numFmtId="3" fontId="9" fillId="0" borderId="20" xfId="1" applyNumberFormat="1" applyFont="1" applyFill="1" applyBorder="1" applyAlignment="1">
      <alignment horizontal="right" vertical="center" indent="1"/>
    </xf>
    <xf numFmtId="3" fontId="9" fillId="0" borderId="21" xfId="1" applyNumberFormat="1" applyFont="1" applyFill="1" applyBorder="1" applyAlignment="1">
      <alignment horizontal="right" vertical="center" indent="1"/>
    </xf>
    <xf numFmtId="167" fontId="3" fillId="3" borderId="21" xfId="2" applyNumberFormat="1" applyFont="1" applyFill="1" applyBorder="1" applyAlignment="1">
      <alignment horizontal="right" vertical="center" indent="1"/>
    </xf>
    <xf numFmtId="3" fontId="9" fillId="3" borderId="21" xfId="1" applyNumberFormat="1" applyFont="1" applyFill="1" applyBorder="1" applyAlignment="1">
      <alignment horizontal="right" vertical="center" indent="1"/>
    </xf>
    <xf numFmtId="3" fontId="9" fillId="3" borderId="22" xfId="1" applyNumberFormat="1" applyFont="1" applyFill="1" applyBorder="1" applyAlignment="1">
      <alignment horizontal="right" vertical="center" indent="1"/>
    </xf>
    <xf numFmtId="49" fontId="3" fillId="0" borderId="2" xfId="3" applyNumberFormat="1" applyFont="1" applyFill="1" applyBorder="1" applyAlignment="1">
      <alignment vertical="center" wrapText="1"/>
    </xf>
    <xf numFmtId="0" fontId="3" fillId="0" borderId="16" xfId="3" applyFont="1" applyFill="1" applyBorder="1" applyAlignment="1">
      <alignment horizontal="center" vertical="center"/>
    </xf>
    <xf numFmtId="3" fontId="9" fillId="0" borderId="15" xfId="1" applyNumberFormat="1" applyFont="1" applyFill="1" applyBorder="1" applyAlignment="1">
      <alignment horizontal="right" vertical="center" indent="1"/>
    </xf>
    <xf numFmtId="3" fontId="9" fillId="0" borderId="2" xfId="1" applyNumberFormat="1" applyFont="1" applyFill="1" applyBorder="1" applyAlignment="1">
      <alignment horizontal="right" vertical="center" indent="1"/>
    </xf>
    <xf numFmtId="3" fontId="9" fillId="3" borderId="2" xfId="1" applyNumberFormat="1" applyFont="1" applyFill="1" applyBorder="1" applyAlignment="1">
      <alignment horizontal="right" vertical="center" indent="1"/>
    </xf>
    <xf numFmtId="3" fontId="9" fillId="3" borderId="16" xfId="1" applyNumberFormat="1" applyFont="1" applyFill="1" applyBorder="1" applyAlignment="1">
      <alignment horizontal="right" vertical="center" indent="1"/>
    </xf>
    <xf numFmtId="3" fontId="5" fillId="0" borderId="10" xfId="1" applyNumberFormat="1" applyFont="1" applyBorder="1" applyAlignment="1">
      <alignment horizontal="right" vertical="center" indent="1"/>
    </xf>
    <xf numFmtId="3" fontId="5" fillId="0" borderId="8" xfId="1" applyNumberFormat="1" applyFont="1" applyBorder="1" applyAlignment="1">
      <alignment horizontal="right" vertical="center" indent="1"/>
    </xf>
    <xf numFmtId="3" fontId="5" fillId="3" borderId="8" xfId="1" applyNumberFormat="1" applyFont="1" applyFill="1" applyBorder="1" applyAlignment="1">
      <alignment horizontal="right" vertical="center" indent="1"/>
    </xf>
    <xf numFmtId="3" fontId="5" fillId="0" borderId="10" xfId="1" applyNumberFormat="1" applyFont="1" applyFill="1" applyBorder="1" applyAlignment="1">
      <alignment horizontal="right" vertical="center" indent="1"/>
    </xf>
    <xf numFmtId="3" fontId="5" fillId="0" borderId="8" xfId="1" applyNumberFormat="1" applyFont="1" applyFill="1" applyBorder="1" applyAlignment="1">
      <alignment horizontal="right" vertical="center" indent="1"/>
    </xf>
    <xf numFmtId="3" fontId="5" fillId="3" borderId="11" xfId="1" applyNumberFormat="1" applyFont="1" applyFill="1" applyBorder="1" applyAlignment="1">
      <alignment horizontal="right" vertical="center" indent="1"/>
    </xf>
    <xf numFmtId="3" fontId="9" fillId="0" borderId="15" xfId="1" applyNumberFormat="1" applyFont="1" applyBorder="1" applyAlignment="1">
      <alignment horizontal="right" vertical="center" indent="1"/>
    </xf>
    <xf numFmtId="3" fontId="9" fillId="0" borderId="2" xfId="1" applyNumberFormat="1" applyFont="1" applyBorder="1" applyAlignment="1">
      <alignment horizontal="right" vertical="center" indent="1"/>
    </xf>
    <xf numFmtId="49" fontId="7" fillId="0" borderId="13" xfId="3" applyNumberFormat="1" applyFont="1" applyBorder="1" applyAlignment="1">
      <alignment horizontal="center" vertical="center"/>
    </xf>
    <xf numFmtId="3" fontId="5" fillId="0" borderId="17" xfId="1" applyNumberFormat="1" applyFont="1" applyBorder="1" applyAlignment="1">
      <alignment horizontal="right" vertical="center" indent="1"/>
    </xf>
    <xf numFmtId="3" fontId="5" fillId="0" borderId="18" xfId="1" applyNumberFormat="1" applyFont="1" applyBorder="1" applyAlignment="1">
      <alignment horizontal="right" vertical="center" indent="1"/>
    </xf>
    <xf numFmtId="3" fontId="5" fillId="3" borderId="18" xfId="1" applyNumberFormat="1" applyFont="1" applyFill="1" applyBorder="1" applyAlignment="1">
      <alignment horizontal="right" vertical="center" indent="1"/>
    </xf>
    <xf numFmtId="3" fontId="5" fillId="3" borderId="19" xfId="1" applyNumberFormat="1" applyFont="1" applyFill="1" applyBorder="1" applyAlignment="1">
      <alignment horizontal="right" vertical="center" indent="1"/>
    </xf>
    <xf numFmtId="3" fontId="5" fillId="0" borderId="18" xfId="1" applyNumberFormat="1" applyFont="1" applyFill="1" applyBorder="1" applyAlignment="1">
      <alignment horizontal="right" vertical="center" indent="1"/>
    </xf>
    <xf numFmtId="166" fontId="9" fillId="3" borderId="2" xfId="1" applyNumberFormat="1" applyFont="1" applyFill="1" applyBorder="1" applyAlignment="1">
      <alignment horizontal="right" vertical="center" indent="1"/>
    </xf>
    <xf numFmtId="166" fontId="9" fillId="3" borderId="16" xfId="1" applyNumberFormat="1" applyFont="1" applyFill="1" applyBorder="1" applyAlignment="1">
      <alignment horizontal="right" vertical="center" indent="1"/>
    </xf>
    <xf numFmtId="166" fontId="5" fillId="3" borderId="8" xfId="1" applyNumberFormat="1" applyFont="1" applyFill="1" applyBorder="1" applyAlignment="1">
      <alignment horizontal="right" vertical="center" indent="1"/>
    </xf>
    <xf numFmtId="166" fontId="5" fillId="3" borderId="11" xfId="1" applyNumberFormat="1" applyFont="1" applyFill="1" applyBorder="1" applyAlignment="1">
      <alignment horizontal="right" vertical="center" indent="1"/>
    </xf>
    <xf numFmtId="0" fontId="5" fillId="0" borderId="0" xfId="0" applyFont="1" applyAlignment="1">
      <alignment wrapText="1"/>
    </xf>
    <xf numFmtId="171" fontId="5" fillId="0" borderId="0" xfId="0" applyNumberFormat="1" applyFont="1"/>
    <xf numFmtId="3" fontId="5" fillId="0" borderId="0" xfId="0" applyNumberFormat="1" applyFont="1"/>
    <xf numFmtId="166" fontId="3" fillId="0" borderId="0" xfId="3" applyNumberFormat="1" applyFont="1" applyAlignment="1">
      <alignment vertical="center"/>
    </xf>
    <xf numFmtId="172" fontId="3" fillId="0" borderId="0" xfId="3" applyNumberFormat="1" applyFont="1" applyBorder="1" applyAlignment="1">
      <alignment vertical="center"/>
    </xf>
    <xf numFmtId="0" fontId="3" fillId="0" borderId="0" xfId="3" applyFont="1" applyBorder="1" applyAlignment="1">
      <alignment horizontal="left" vertical="center"/>
    </xf>
    <xf numFmtId="171" fontId="3" fillId="0" borderId="0" xfId="3" applyNumberFormat="1" applyFont="1" applyBorder="1" applyAlignment="1">
      <alignment horizontal="left" vertical="center"/>
    </xf>
    <xf numFmtId="0" fontId="3" fillId="2" borderId="26" xfId="3" applyFont="1" applyFill="1" applyBorder="1" applyAlignment="1">
      <alignment horizontal="center" vertical="center"/>
    </xf>
    <xf numFmtId="0" fontId="3" fillId="2" borderId="28" xfId="3" applyFont="1" applyFill="1" applyBorder="1" applyAlignment="1">
      <alignment horizontal="center" vertical="center" wrapText="1"/>
    </xf>
    <xf numFmtId="49" fontId="7" fillId="2" borderId="20" xfId="3" applyNumberFormat="1" applyFont="1" applyFill="1" applyBorder="1" applyAlignment="1">
      <alignment horizontal="center" vertical="center"/>
    </xf>
    <xf numFmtId="49" fontId="3" fillId="2" borderId="21" xfId="3" applyNumberFormat="1" applyFont="1" applyFill="1" applyBorder="1" applyAlignment="1">
      <alignment vertical="center"/>
    </xf>
    <xf numFmtId="0" fontId="7" fillId="2" borderId="22" xfId="3" applyFont="1" applyFill="1" applyBorder="1" applyAlignment="1">
      <alignment horizontal="center" vertical="center"/>
    </xf>
    <xf numFmtId="166" fontId="7" fillId="2" borderId="20" xfId="3" applyNumberFormat="1" applyFont="1" applyFill="1" applyBorder="1" applyAlignment="1">
      <alignment horizontal="right" vertical="center" indent="1"/>
    </xf>
    <xf numFmtId="166" fontId="7" fillId="2" borderId="21" xfId="3" applyNumberFormat="1" applyFont="1" applyFill="1" applyBorder="1" applyAlignment="1">
      <alignment horizontal="right" vertical="center" indent="1"/>
    </xf>
    <xf numFmtId="167" fontId="7" fillId="2" borderId="21" xfId="4" applyNumberFormat="1" applyFont="1" applyFill="1" applyBorder="1" applyAlignment="1">
      <alignment horizontal="right" vertical="center" indent="1"/>
    </xf>
    <xf numFmtId="166" fontId="7" fillId="2" borderId="22" xfId="3" applyNumberFormat="1" applyFont="1" applyFill="1" applyBorder="1" applyAlignment="1">
      <alignment horizontal="right" vertical="center" indent="1"/>
    </xf>
    <xf numFmtId="166" fontId="7" fillId="2" borderId="29" xfId="3" applyNumberFormat="1" applyFont="1" applyFill="1" applyBorder="1" applyAlignment="1">
      <alignment horizontal="right" vertical="center" indent="1"/>
    </xf>
    <xf numFmtId="0" fontId="5" fillId="2" borderId="21" xfId="0" applyFont="1" applyFill="1" applyBorder="1" applyAlignment="1">
      <alignment horizontal="right" vertical="center" indent="1"/>
    </xf>
    <xf numFmtId="0" fontId="5" fillId="2" borderId="22" xfId="0" applyFont="1" applyFill="1" applyBorder="1" applyAlignment="1">
      <alignment horizontal="right" vertical="center" indent="1"/>
    </xf>
    <xf numFmtId="49" fontId="3" fillId="0" borderId="2" xfId="3" applyNumberFormat="1" applyFont="1" applyBorder="1" applyAlignment="1">
      <alignment vertical="center"/>
    </xf>
    <xf numFmtId="166" fontId="3" fillId="0" borderId="15" xfId="3" applyNumberFormat="1" applyFont="1" applyFill="1" applyBorder="1" applyAlignment="1">
      <alignment horizontal="right" vertical="center" indent="1"/>
    </xf>
    <xf numFmtId="166" fontId="3" fillId="0" borderId="2" xfId="3" applyNumberFormat="1" applyFont="1" applyFill="1" applyBorder="1" applyAlignment="1">
      <alignment horizontal="right" vertical="center" indent="1"/>
    </xf>
    <xf numFmtId="166" fontId="3" fillId="4" borderId="2" xfId="3" applyNumberFormat="1" applyFont="1" applyFill="1" applyBorder="1" applyAlignment="1">
      <alignment horizontal="right" vertical="center" indent="1"/>
    </xf>
    <xf numFmtId="166" fontId="3" fillId="3" borderId="2" xfId="3" applyNumberFormat="1" applyFont="1" applyFill="1" applyBorder="1" applyAlignment="1">
      <alignment horizontal="right" vertical="center" indent="1"/>
    </xf>
    <xf numFmtId="166" fontId="3" fillId="3" borderId="16" xfId="3" applyNumberFormat="1" applyFont="1" applyFill="1" applyBorder="1" applyAlignment="1">
      <alignment horizontal="right" vertical="center" indent="1"/>
    </xf>
    <xf numFmtId="49" fontId="7" fillId="0" borderId="8" xfId="3" applyNumberFormat="1" applyFont="1" applyBorder="1" applyAlignment="1">
      <alignment horizontal="left" vertical="center" indent="2"/>
    </xf>
    <xf numFmtId="166" fontId="7" fillId="0" borderId="10" xfId="3" applyNumberFormat="1" applyFont="1" applyFill="1" applyBorder="1" applyAlignment="1">
      <alignment horizontal="right" vertical="center" indent="1"/>
    </xf>
    <xf numFmtId="166" fontId="7" fillId="0" borderId="8" xfId="3" applyNumberFormat="1" applyFont="1" applyFill="1" applyBorder="1" applyAlignment="1">
      <alignment horizontal="right" vertical="center" indent="1"/>
    </xf>
    <xf numFmtId="166" fontId="7" fillId="3" borderId="8" xfId="3" applyNumberFormat="1" applyFont="1" applyFill="1" applyBorder="1" applyAlignment="1">
      <alignment horizontal="right" vertical="center" indent="1"/>
    </xf>
    <xf numFmtId="166" fontId="7" fillId="3" borderId="11" xfId="3" applyNumberFormat="1" applyFont="1" applyFill="1" applyBorder="1" applyAlignment="1">
      <alignment horizontal="right" vertical="center" indent="1"/>
    </xf>
    <xf numFmtId="49" fontId="7" fillId="0" borderId="18" xfId="3" applyNumberFormat="1" applyFont="1" applyBorder="1" applyAlignment="1">
      <alignment horizontal="left" vertical="center" indent="2"/>
    </xf>
    <xf numFmtId="166" fontId="7" fillId="0" borderId="17" xfId="3" applyNumberFormat="1" applyFont="1" applyFill="1" applyBorder="1" applyAlignment="1">
      <alignment horizontal="right" vertical="center" indent="1"/>
    </xf>
    <xf numFmtId="166" fontId="7" fillId="0" borderId="18" xfId="3" applyNumberFormat="1" applyFont="1" applyFill="1" applyBorder="1" applyAlignment="1">
      <alignment horizontal="right" vertical="center" indent="1"/>
    </xf>
    <xf numFmtId="166" fontId="7" fillId="3" borderId="18" xfId="3" applyNumberFormat="1" applyFont="1" applyFill="1" applyBorder="1" applyAlignment="1">
      <alignment horizontal="right" vertical="center" indent="1"/>
    </xf>
    <xf numFmtId="166" fontId="7" fillId="3" borderId="19" xfId="3" applyNumberFormat="1" applyFont="1" applyFill="1" applyBorder="1" applyAlignment="1">
      <alignment horizontal="right" vertical="center" indent="1"/>
    </xf>
    <xf numFmtId="49" fontId="3" fillId="2" borderId="20" xfId="3" applyNumberFormat="1" applyFont="1" applyFill="1" applyBorder="1" applyAlignment="1">
      <alignment horizontal="center" vertical="center"/>
    </xf>
    <xf numFmtId="0" fontId="3" fillId="2" borderId="22" xfId="3" applyFont="1" applyFill="1" applyBorder="1" applyAlignment="1">
      <alignment horizontal="center" vertical="center"/>
    </xf>
    <xf numFmtId="166" fontId="3" fillId="2" borderId="20" xfId="3" applyNumberFormat="1" applyFont="1" applyFill="1" applyBorder="1" applyAlignment="1">
      <alignment horizontal="right" vertical="center" indent="1"/>
    </xf>
    <xf numFmtId="166" fontId="3" fillId="2" borderId="21" xfId="3" applyNumberFormat="1" applyFont="1" applyFill="1" applyBorder="1" applyAlignment="1">
      <alignment horizontal="right" vertical="center" indent="1"/>
    </xf>
    <xf numFmtId="3" fontId="3" fillId="2" borderId="21" xfId="3" applyNumberFormat="1" applyFont="1" applyFill="1" applyBorder="1" applyAlignment="1">
      <alignment horizontal="right" vertical="center" indent="1"/>
    </xf>
    <xf numFmtId="166" fontId="3" fillId="2" borderId="22" xfId="3" applyNumberFormat="1" applyFont="1" applyFill="1" applyBorder="1" applyAlignment="1">
      <alignment horizontal="right" vertical="center" indent="1"/>
    </xf>
    <xf numFmtId="49" fontId="3" fillId="0" borderId="2" xfId="3" applyNumberFormat="1" applyFont="1" applyFill="1" applyBorder="1" applyAlignment="1">
      <alignment vertical="center"/>
    </xf>
    <xf numFmtId="3" fontId="3" fillId="0" borderId="15" xfId="3" applyNumberFormat="1" applyFont="1" applyFill="1" applyBorder="1" applyAlignment="1">
      <alignment horizontal="right" vertical="center" indent="1"/>
    </xf>
    <xf numFmtId="3" fontId="3" fillId="0" borderId="2" xfId="3" applyNumberFormat="1" applyFont="1" applyFill="1" applyBorder="1" applyAlignment="1">
      <alignment horizontal="right" vertical="center" indent="1"/>
    </xf>
    <xf numFmtId="3" fontId="3" fillId="3" borderId="2" xfId="3" applyNumberFormat="1" applyFont="1" applyFill="1" applyBorder="1" applyAlignment="1">
      <alignment horizontal="right" vertical="center" indent="1"/>
    </xf>
    <xf numFmtId="3" fontId="3" fillId="3" borderId="16" xfId="3" applyNumberFormat="1" applyFont="1" applyFill="1" applyBorder="1" applyAlignment="1">
      <alignment horizontal="right" vertical="center" indent="1"/>
    </xf>
    <xf numFmtId="3" fontId="7" fillId="0" borderId="8" xfId="3" applyNumberFormat="1" applyFont="1" applyFill="1" applyBorder="1" applyAlignment="1">
      <alignment horizontal="right" vertical="center" indent="1"/>
    </xf>
    <xf numFmtId="3" fontId="7" fillId="3" borderId="8" xfId="3" applyNumberFormat="1" applyFont="1" applyFill="1" applyBorder="1" applyAlignment="1">
      <alignment horizontal="right" vertical="center" indent="1"/>
    </xf>
    <xf numFmtId="3" fontId="7" fillId="3" borderId="11" xfId="3" applyNumberFormat="1" applyFont="1" applyFill="1" applyBorder="1" applyAlignment="1">
      <alignment horizontal="right" vertical="center" indent="1"/>
    </xf>
    <xf numFmtId="3" fontId="7" fillId="0" borderId="10" xfId="3" applyNumberFormat="1" applyFont="1" applyFill="1" applyBorder="1" applyAlignment="1">
      <alignment horizontal="right" vertical="center" indent="1"/>
    </xf>
    <xf numFmtId="3" fontId="7" fillId="0" borderId="17" xfId="3" applyNumberFormat="1" applyFont="1" applyFill="1" applyBorder="1" applyAlignment="1">
      <alignment horizontal="right" vertical="center" indent="1"/>
    </xf>
    <xf numFmtId="3" fontId="7" fillId="0" borderId="18" xfId="3" applyNumberFormat="1" applyFont="1" applyFill="1" applyBorder="1" applyAlignment="1">
      <alignment horizontal="right" vertical="center" indent="1"/>
    </xf>
    <xf numFmtId="3" fontId="7" fillId="3" borderId="18" xfId="3" applyNumberFormat="1" applyFont="1" applyFill="1" applyBorder="1" applyAlignment="1">
      <alignment horizontal="right" vertical="center" indent="1"/>
    </xf>
    <xf numFmtId="3" fontId="7" fillId="3" borderId="19" xfId="3" applyNumberFormat="1" applyFont="1" applyFill="1" applyBorder="1" applyAlignment="1">
      <alignment horizontal="right" vertical="center" indent="1"/>
    </xf>
    <xf numFmtId="0" fontId="11" fillId="0" borderId="0" xfId="3" applyFont="1" applyBorder="1" applyAlignment="1">
      <alignment vertical="top"/>
    </xf>
    <xf numFmtId="0" fontId="11" fillId="0" borderId="0" xfId="3" applyFont="1"/>
    <xf numFmtId="0" fontId="6" fillId="0" borderId="0" xfId="3" applyFont="1" applyBorder="1" applyAlignment="1">
      <alignment horizontal="left" vertical="top"/>
    </xf>
    <xf numFmtId="0" fontId="11" fillId="0" borderId="0" xfId="3" applyFont="1" applyBorder="1" applyAlignment="1">
      <alignment horizontal="left" vertical="top"/>
    </xf>
    <xf numFmtId="0" fontId="7" fillId="0" borderId="0" xfId="3" applyFont="1" applyBorder="1" applyAlignment="1">
      <alignment horizontal="left"/>
    </xf>
    <xf numFmtId="0" fontId="7" fillId="0" borderId="0" xfId="3" applyFont="1" applyBorder="1" applyAlignment="1">
      <alignment horizontal="left" vertical="top"/>
    </xf>
    <xf numFmtId="0" fontId="7" fillId="0" borderId="0" xfId="3" applyFont="1"/>
    <xf numFmtId="0" fontId="3" fillId="5" borderId="15" xfId="5" applyNumberFormat="1" applyFont="1" applyFill="1" applyBorder="1" applyAlignment="1">
      <alignment horizontal="center" vertical="center" wrapText="1"/>
    </xf>
    <xf numFmtId="0" fontId="3" fillId="5" borderId="16" xfId="5" applyNumberFormat="1" applyFont="1" applyFill="1" applyBorder="1" applyAlignment="1">
      <alignment horizontal="center" vertical="center" wrapText="1"/>
    </xf>
    <xf numFmtId="0" fontId="3" fillId="0" borderId="0" xfId="5" applyFont="1"/>
    <xf numFmtId="0" fontId="3" fillId="0" borderId="0" xfId="5" applyFont="1" applyAlignment="1">
      <alignment horizontal="center" vertical="center"/>
    </xf>
    <xf numFmtId="2" fontId="3" fillId="0" borderId="0" xfId="5" applyNumberFormat="1" applyFont="1"/>
    <xf numFmtId="0" fontId="3" fillId="0" borderId="0" xfId="5" applyFont="1" applyFill="1" applyBorder="1"/>
    <xf numFmtId="0" fontId="3" fillId="5" borderId="7" xfId="5" applyNumberFormat="1" applyFont="1" applyFill="1" applyBorder="1" applyAlignment="1">
      <alignment horizontal="center" vertical="center" wrapText="1"/>
    </xf>
    <xf numFmtId="0" fontId="3" fillId="5" borderId="9" xfId="5" applyNumberFormat="1" applyFont="1" applyFill="1" applyBorder="1" applyAlignment="1">
      <alignment horizontal="center" vertical="center" wrapText="1"/>
    </xf>
    <xf numFmtId="0" fontId="3" fillId="5" borderId="31" xfId="5" applyNumberFormat="1" applyFont="1" applyFill="1" applyBorder="1" applyAlignment="1">
      <alignment horizontal="center" vertical="center" wrapText="1"/>
    </xf>
    <xf numFmtId="0" fontId="3" fillId="5" borderId="13" xfId="5" applyNumberFormat="1" applyFont="1" applyFill="1" applyBorder="1" applyAlignment="1">
      <alignment horizontal="center" vertical="center" wrapText="1"/>
    </xf>
    <xf numFmtId="0" fontId="3" fillId="5" borderId="14" xfId="5" applyNumberFormat="1" applyFont="1" applyFill="1" applyBorder="1" applyAlignment="1">
      <alignment horizontal="center" vertical="center" wrapText="1"/>
    </xf>
    <xf numFmtId="0" fontId="3" fillId="5" borderId="28" xfId="5" applyNumberFormat="1" applyFont="1" applyFill="1" applyBorder="1" applyAlignment="1">
      <alignment horizontal="center" vertical="center" wrapText="1"/>
    </xf>
    <xf numFmtId="0" fontId="3" fillId="5" borderId="12" xfId="5" applyNumberFormat="1" applyFont="1" applyFill="1" applyBorder="1" applyAlignment="1">
      <alignment horizontal="center" vertical="center" wrapText="1"/>
    </xf>
    <xf numFmtId="0" fontId="3" fillId="0" borderId="0" xfId="5" applyFont="1" applyFill="1" applyAlignment="1">
      <alignment horizontal="center"/>
    </xf>
    <xf numFmtId="0" fontId="3" fillId="0" borderId="16" xfId="5" applyFont="1" applyFill="1" applyBorder="1"/>
    <xf numFmtId="3" fontId="3" fillId="0" borderId="30" xfId="5" applyNumberFormat="1" applyFont="1" applyFill="1" applyBorder="1" applyAlignment="1">
      <alignment horizontal="right" indent="1"/>
    </xf>
    <xf numFmtId="3" fontId="3" fillId="0" borderId="2" xfId="5" applyNumberFormat="1" applyFont="1" applyFill="1" applyBorder="1" applyAlignment="1" applyProtection="1">
      <alignment horizontal="right" indent="1"/>
    </xf>
    <xf numFmtId="167" fontId="3" fillId="3" borderId="16" xfId="2" applyNumberFormat="1" applyFont="1" applyFill="1" applyBorder="1" applyAlignment="1">
      <alignment horizontal="right" vertical="center" indent="1"/>
    </xf>
    <xf numFmtId="0" fontId="3" fillId="0" borderId="0" xfId="5" applyFont="1" applyFill="1"/>
    <xf numFmtId="43" fontId="3" fillId="0" borderId="0" xfId="1" applyFont="1" applyFill="1"/>
    <xf numFmtId="0" fontId="7" fillId="0" borderId="11" xfId="5" applyFont="1" applyFill="1" applyBorder="1"/>
    <xf numFmtId="168" fontId="7" fillId="0" borderId="26" xfId="5" applyNumberFormat="1" applyFont="1" applyFill="1" applyBorder="1" applyAlignment="1" applyProtection="1">
      <alignment horizontal="right" indent="1"/>
      <protection locked="0"/>
    </xf>
    <xf numFmtId="167" fontId="7" fillId="3" borderId="8" xfId="5" applyNumberFormat="1" applyFont="1" applyFill="1" applyBorder="1" applyAlignment="1">
      <alignment horizontal="right" indent="1"/>
    </xf>
    <xf numFmtId="167" fontId="7" fillId="3" borderId="11" xfId="5" applyNumberFormat="1" applyFont="1" applyFill="1" applyBorder="1" applyAlignment="1">
      <alignment horizontal="right" indent="1"/>
    </xf>
    <xf numFmtId="0" fontId="7" fillId="0" borderId="0" xfId="5" applyFont="1" applyFill="1"/>
    <xf numFmtId="168" fontId="7" fillId="0" borderId="8" xfId="5" applyNumberFormat="1" applyFont="1" applyFill="1" applyBorder="1" applyAlignment="1" applyProtection="1">
      <alignment horizontal="right" indent="1"/>
      <protection locked="0"/>
    </xf>
    <xf numFmtId="0" fontId="3" fillId="0" borderId="11" xfId="5" applyFont="1" applyFill="1" applyBorder="1" applyAlignment="1">
      <alignment horizontal="left"/>
    </xf>
    <xf numFmtId="167" fontId="3" fillId="0" borderId="26" xfId="5" applyNumberFormat="1" applyFont="1" applyFill="1" applyBorder="1" applyAlignment="1">
      <alignment horizontal="right" indent="1"/>
    </xf>
    <xf numFmtId="167" fontId="3" fillId="3" borderId="8" xfId="5" applyNumberFormat="1" applyFont="1" applyFill="1" applyBorder="1" applyAlignment="1">
      <alignment horizontal="right" indent="1"/>
    </xf>
    <xf numFmtId="167" fontId="3" fillId="3" borderId="11" xfId="5" applyNumberFormat="1" applyFont="1" applyFill="1" applyBorder="1" applyAlignment="1">
      <alignment horizontal="right" indent="1"/>
    </xf>
    <xf numFmtId="3" fontId="7" fillId="0" borderId="26" xfId="5" applyNumberFormat="1" applyFont="1" applyFill="1" applyBorder="1" applyAlignment="1">
      <alignment horizontal="right" indent="1"/>
    </xf>
    <xf numFmtId="173" fontId="3" fillId="0" borderId="0" xfId="1" applyNumberFormat="1" applyFont="1" applyFill="1"/>
    <xf numFmtId="0" fontId="7" fillId="0" borderId="11" xfId="5" applyFont="1" applyFill="1" applyBorder="1" applyAlignment="1">
      <alignment horizontal="left"/>
    </xf>
    <xf numFmtId="166" fontId="7" fillId="0" borderId="26" xfId="4" applyNumberFormat="1" applyFont="1" applyFill="1" applyBorder="1" applyAlignment="1" applyProtection="1">
      <alignment horizontal="right" indent="1"/>
    </xf>
    <xf numFmtId="166" fontId="7" fillId="0" borderId="8" xfId="4" applyNumberFormat="1" applyFont="1" applyFill="1" applyBorder="1" applyAlignment="1" applyProtection="1">
      <alignment horizontal="right" indent="1"/>
    </xf>
    <xf numFmtId="0" fontId="7" fillId="0" borderId="19" xfId="5" applyFont="1" applyFill="1" applyBorder="1" applyAlignment="1">
      <alignment horizontal="left"/>
    </xf>
    <xf numFmtId="166" fontId="7" fillId="0" borderId="34" xfId="4" applyNumberFormat="1" applyFont="1" applyFill="1" applyBorder="1" applyAlignment="1" applyProtection="1">
      <alignment horizontal="right" indent="1"/>
    </xf>
    <xf numFmtId="166" fontId="7" fillId="0" borderId="18" xfId="4" applyNumberFormat="1" applyFont="1" applyFill="1" applyBorder="1" applyAlignment="1" applyProtection="1">
      <alignment horizontal="right" indent="1"/>
    </xf>
    <xf numFmtId="167" fontId="7" fillId="3" borderId="18" xfId="5" applyNumberFormat="1" applyFont="1" applyFill="1" applyBorder="1" applyAlignment="1">
      <alignment horizontal="right" indent="1"/>
    </xf>
    <xf numFmtId="167" fontId="7" fillId="3" borderId="19" xfId="5" applyNumberFormat="1" applyFont="1" applyFill="1" applyBorder="1" applyAlignment="1">
      <alignment horizontal="right" indent="1"/>
    </xf>
    <xf numFmtId="0" fontId="12" fillId="0" borderId="0" xfId="5" applyFont="1" applyFill="1"/>
    <xf numFmtId="3" fontId="3" fillId="0" borderId="15" xfId="5" applyNumberFormat="1" applyFont="1" applyFill="1" applyBorder="1" applyAlignment="1">
      <alignment horizontal="right" indent="1"/>
    </xf>
    <xf numFmtId="168" fontId="7" fillId="0" borderId="10" xfId="5" applyNumberFormat="1" applyFont="1" applyFill="1" applyBorder="1" applyAlignment="1">
      <alignment horizontal="right" indent="1"/>
    </xf>
    <xf numFmtId="168" fontId="7" fillId="0" borderId="8" xfId="5" applyNumberFormat="1" applyFont="1" applyFill="1" applyBorder="1" applyAlignment="1" applyProtection="1">
      <alignment horizontal="right" indent="1"/>
    </xf>
    <xf numFmtId="0" fontId="7" fillId="0" borderId="0" xfId="5" applyNumberFormat="1" applyFont="1" applyFill="1"/>
    <xf numFmtId="49" fontId="7" fillId="0" borderId="0" xfId="3" applyNumberFormat="1" applyFont="1" applyFill="1" applyBorder="1" applyAlignment="1">
      <alignment horizontal="left" vertical="center"/>
    </xf>
    <xf numFmtId="0" fontId="7" fillId="0" borderId="0" xfId="5" applyFont="1" applyFill="1" applyBorder="1" applyAlignment="1">
      <alignment wrapText="1"/>
    </xf>
    <xf numFmtId="0" fontId="13" fillId="0" borderId="0" xfId="3" applyFont="1" applyFill="1" applyAlignment="1"/>
    <xf numFmtId="0" fontId="14" fillId="0" borderId="0" xfId="6" applyFont="1" applyFill="1"/>
    <xf numFmtId="0" fontId="13" fillId="0" borderId="0" xfId="3" applyFont="1" applyFill="1" applyBorder="1" applyAlignment="1">
      <alignment horizontal="left" vertical="center"/>
    </xf>
    <xf numFmtId="0" fontId="3" fillId="6" borderId="13" xfId="3" applyFont="1" applyFill="1" applyBorder="1" applyAlignment="1">
      <alignment horizontal="center" vertical="center" wrapText="1"/>
    </xf>
    <xf numFmtId="0" fontId="3" fillId="6" borderId="12" xfId="3" applyFont="1" applyFill="1" applyBorder="1" applyAlignment="1">
      <alignment horizontal="center" vertical="center" wrapText="1"/>
    </xf>
    <xf numFmtId="0" fontId="3" fillId="6" borderId="14" xfId="3" applyFont="1" applyFill="1" applyBorder="1" applyAlignment="1">
      <alignment horizontal="center" vertical="center" wrapText="1"/>
    </xf>
    <xf numFmtId="0" fontId="3" fillId="6" borderId="28" xfId="3" applyFont="1" applyFill="1" applyBorder="1" applyAlignment="1">
      <alignment horizontal="center" vertical="center" wrapText="1"/>
    </xf>
    <xf numFmtId="0" fontId="3" fillId="6" borderId="38" xfId="3" applyFont="1" applyFill="1" applyBorder="1" applyAlignment="1">
      <alignment horizontal="center" vertical="center" wrapText="1"/>
    </xf>
    <xf numFmtId="49" fontId="3" fillId="6" borderId="4" xfId="3" applyNumberFormat="1" applyFont="1" applyFill="1" applyBorder="1" applyAlignment="1">
      <alignment horizontal="left" vertical="center" wrapText="1"/>
    </xf>
    <xf numFmtId="165" fontId="5" fillId="0" borderId="15" xfId="7" applyNumberFormat="1" applyFont="1" applyFill="1" applyBorder="1" applyAlignment="1" applyProtection="1">
      <alignment horizontal="left" vertical="center"/>
      <protection locked="0"/>
    </xf>
    <xf numFmtId="165" fontId="5" fillId="0" borderId="2" xfId="7" applyNumberFormat="1" applyFont="1" applyFill="1" applyBorder="1" applyAlignment="1" applyProtection="1">
      <alignment horizontal="left" vertical="center"/>
      <protection locked="0"/>
    </xf>
    <xf numFmtId="167" fontId="17" fillId="0" borderId="2" xfId="8" applyNumberFormat="1" applyFont="1" applyFill="1" applyBorder="1" applyAlignment="1">
      <alignment horizontal="center" vertical="center"/>
    </xf>
    <xf numFmtId="165" fontId="5" fillId="0" borderId="16" xfId="7" applyNumberFormat="1" applyFont="1" applyFill="1" applyBorder="1" applyAlignment="1">
      <alignment horizontal="center" vertical="center"/>
    </xf>
    <xf numFmtId="165" fontId="5" fillId="0" borderId="11" xfId="7" applyNumberFormat="1" applyFont="1" applyFill="1" applyBorder="1" applyAlignment="1">
      <alignment horizontal="center" vertical="center"/>
    </xf>
    <xf numFmtId="49" fontId="3" fillId="6" borderId="39" xfId="3" applyNumberFormat="1" applyFont="1" applyFill="1" applyBorder="1" applyAlignment="1">
      <alignment horizontal="left" vertical="center" wrapText="1"/>
    </xf>
    <xf numFmtId="165" fontId="5" fillId="0" borderId="10" xfId="7" applyNumberFormat="1" applyFont="1" applyFill="1" applyBorder="1" applyAlignment="1" applyProtection="1">
      <alignment horizontal="left" vertical="center"/>
      <protection locked="0"/>
    </xf>
    <xf numFmtId="165" fontId="5" fillId="0" borderId="8" xfId="7" applyNumberFormat="1" applyFont="1" applyFill="1" applyBorder="1" applyAlignment="1" applyProtection="1">
      <alignment horizontal="left" vertical="center"/>
      <protection locked="0"/>
    </xf>
    <xf numFmtId="167" fontId="17" fillId="0" borderId="8" xfId="8" applyNumberFormat="1" applyFont="1" applyFill="1" applyBorder="1" applyAlignment="1">
      <alignment horizontal="center" vertical="center"/>
    </xf>
    <xf numFmtId="165" fontId="5" fillId="0" borderId="10" xfId="7" applyNumberFormat="1" applyFont="1" applyFill="1" applyBorder="1" applyAlignment="1">
      <alignment horizontal="left" vertical="center"/>
    </xf>
    <xf numFmtId="174" fontId="5" fillId="0" borderId="8" xfId="7" applyNumberFormat="1" applyFont="1" applyFill="1" applyBorder="1" applyAlignment="1">
      <alignment horizontal="left" vertical="center"/>
    </xf>
    <xf numFmtId="2" fontId="17" fillId="0" borderId="8" xfId="8" applyNumberFormat="1" applyFont="1" applyFill="1" applyBorder="1" applyAlignment="1">
      <alignment horizontal="center" vertical="center"/>
    </xf>
    <xf numFmtId="9" fontId="7" fillId="0" borderId="11" xfId="9" applyFont="1" applyFill="1" applyBorder="1" applyAlignment="1">
      <alignment horizontal="center"/>
    </xf>
    <xf numFmtId="165" fontId="5" fillId="0" borderId="8" xfId="7" applyNumberFormat="1" applyFont="1" applyFill="1" applyBorder="1" applyAlignment="1">
      <alignment horizontal="left" vertical="center"/>
    </xf>
    <xf numFmtId="43" fontId="5" fillId="0" borderId="11" xfId="1" applyFont="1" applyFill="1" applyBorder="1" applyAlignment="1">
      <alignment horizontal="center" vertical="center"/>
    </xf>
    <xf numFmtId="175" fontId="0" fillId="0" borderId="0" xfId="0" applyNumberFormat="1"/>
    <xf numFmtId="49" fontId="3" fillId="6" borderId="40" xfId="3" applyNumberFormat="1" applyFont="1" applyFill="1" applyBorder="1" applyAlignment="1">
      <alignment horizontal="left" vertical="center" wrapText="1"/>
    </xf>
    <xf numFmtId="165" fontId="5" fillId="0" borderId="17" xfId="7" applyNumberFormat="1" applyFont="1" applyFill="1" applyBorder="1" applyAlignment="1">
      <alignment horizontal="left" vertical="center"/>
    </xf>
    <xf numFmtId="165" fontId="5" fillId="0" borderId="18" xfId="7" applyNumberFormat="1" applyFont="1" applyFill="1" applyBorder="1" applyAlignment="1">
      <alignment horizontal="left" vertical="center"/>
    </xf>
    <xf numFmtId="167" fontId="17" fillId="0" borderId="18" xfId="8" applyNumberFormat="1" applyFont="1" applyFill="1" applyBorder="1" applyAlignment="1">
      <alignment horizontal="center" vertical="center"/>
    </xf>
    <xf numFmtId="43" fontId="5" fillId="0" borderId="19" xfId="1" applyFont="1" applyFill="1" applyBorder="1" applyAlignment="1">
      <alignment horizontal="center" vertical="center"/>
    </xf>
    <xf numFmtId="165" fontId="5" fillId="0" borderId="19" xfId="7" applyNumberFormat="1" applyFont="1" applyFill="1" applyBorder="1" applyAlignment="1">
      <alignment horizontal="center" vertical="center"/>
    </xf>
    <xf numFmtId="0" fontId="18" fillId="0" borderId="0" xfId="6" applyFont="1" applyFill="1"/>
    <xf numFmtId="165" fontId="18" fillId="0" borderId="0" xfId="6" applyNumberFormat="1" applyFont="1" applyFill="1"/>
    <xf numFmtId="0" fontId="19" fillId="0" borderId="0" xfId="0" applyFont="1"/>
    <xf numFmtId="0" fontId="5" fillId="0" borderId="0" xfId="6" applyFont="1" applyFill="1"/>
    <xf numFmtId="49" fontId="3" fillId="0" borderId="0" xfId="3" applyNumberFormat="1" applyFont="1" applyFill="1" applyBorder="1" applyAlignment="1">
      <alignment horizontal="left" vertical="center"/>
    </xf>
    <xf numFmtId="176" fontId="5" fillId="0" borderId="0" xfId="6" applyNumberFormat="1" applyFont="1" applyFill="1"/>
    <xf numFmtId="176" fontId="0" fillId="0" borderId="0" xfId="0" applyNumberFormat="1"/>
    <xf numFmtId="165" fontId="0" fillId="0" borderId="0" xfId="0" applyNumberFormat="1"/>
    <xf numFmtId="0" fontId="3" fillId="2" borderId="8" xfId="3" applyFont="1" applyFill="1" applyBorder="1" applyAlignment="1">
      <alignment horizontal="center" vertical="center" wrapText="1"/>
    </xf>
    <xf numFmtId="0" fontId="3" fillId="2" borderId="11" xfId="3" applyFont="1" applyFill="1" applyBorder="1" applyAlignment="1">
      <alignment horizontal="center" vertical="center" wrapText="1"/>
    </xf>
    <xf numFmtId="0" fontId="3" fillId="2" borderId="8" xfId="3" applyFont="1" applyFill="1" applyBorder="1" applyAlignment="1">
      <alignment horizontal="center" vertical="center"/>
    </xf>
    <xf numFmtId="0" fontId="3" fillId="2" borderId="25" xfId="3" applyFont="1" applyFill="1" applyBorder="1" applyAlignment="1">
      <alignment horizontal="center" vertical="center" wrapText="1"/>
    </xf>
    <xf numFmtId="0" fontId="3" fillId="6" borderId="2" xfId="3" applyFont="1" applyFill="1" applyBorder="1" applyAlignment="1">
      <alignment horizontal="center" vertical="center"/>
    </xf>
    <xf numFmtId="0" fontId="3" fillId="0" borderId="0" xfId="3" applyFont="1" applyAlignment="1" applyProtection="1"/>
    <xf numFmtId="0" fontId="18" fillId="0" borderId="0" xfId="0" applyFont="1" applyProtection="1"/>
    <xf numFmtId="0" fontId="6" fillId="0" borderId="0" xfId="3" applyFont="1" applyAlignment="1" applyProtection="1">
      <alignment vertical="center"/>
    </xf>
    <xf numFmtId="0" fontId="7" fillId="0" borderId="0" xfId="10" applyFont="1" applyFill="1" applyBorder="1" applyAlignment="1" applyProtection="1">
      <alignment readingOrder="1"/>
    </xf>
    <xf numFmtId="0" fontId="22" fillId="6" borderId="41" xfId="10" applyFont="1" applyFill="1" applyBorder="1" applyAlignment="1" applyProtection="1">
      <alignment horizontal="center" vertical="center" wrapText="1" readingOrder="1"/>
    </xf>
    <xf numFmtId="0" fontId="22" fillId="6" borderId="42" xfId="10" applyFont="1" applyFill="1" applyBorder="1" applyAlignment="1" applyProtection="1">
      <alignment horizontal="center" vertical="center" wrapText="1" readingOrder="1"/>
    </xf>
    <xf numFmtId="0" fontId="22" fillId="6" borderId="43" xfId="10" applyFont="1" applyFill="1" applyBorder="1" applyAlignment="1" applyProtection="1">
      <alignment horizontal="center" vertical="center" wrapText="1" readingOrder="1"/>
    </xf>
    <xf numFmtId="3" fontId="22" fillId="6" borderId="42" xfId="10" applyNumberFormat="1" applyFont="1" applyFill="1" applyBorder="1" applyAlignment="1" applyProtection="1">
      <alignment horizontal="center" vertical="center" wrapText="1" readingOrder="1"/>
    </xf>
    <xf numFmtId="3" fontId="22" fillId="6" borderId="43" xfId="10" applyNumberFormat="1" applyFont="1" applyFill="1" applyBorder="1" applyAlignment="1" applyProtection="1">
      <alignment horizontal="center" vertical="center" wrapText="1" readingOrder="1"/>
    </xf>
    <xf numFmtId="4" fontId="22" fillId="6" borderId="42" xfId="10" applyNumberFormat="1" applyFont="1" applyFill="1" applyBorder="1" applyAlignment="1" applyProtection="1">
      <alignment horizontal="center" vertical="center" wrapText="1" readingOrder="1"/>
    </xf>
    <xf numFmtId="4" fontId="22" fillId="6" borderId="43" xfId="10" applyNumberFormat="1" applyFont="1" applyFill="1" applyBorder="1" applyAlignment="1" applyProtection="1">
      <alignment horizontal="center" vertical="center" wrapText="1" readingOrder="1"/>
    </xf>
    <xf numFmtId="4" fontId="22" fillId="6" borderId="44" xfId="10" applyNumberFormat="1" applyFont="1" applyFill="1" applyBorder="1" applyAlignment="1" applyProtection="1">
      <alignment horizontal="center" vertical="center" wrapText="1" readingOrder="1"/>
    </xf>
    <xf numFmtId="0" fontId="7" fillId="0" borderId="39" xfId="10" applyFont="1" applyFill="1" applyBorder="1" applyAlignment="1" applyProtection="1">
      <alignment horizontal="center" vertical="top" wrapText="1"/>
      <protection locked="0"/>
    </xf>
    <xf numFmtId="0" fontId="23" fillId="0" borderId="45" xfId="10" applyFont="1" applyFill="1" applyBorder="1" applyAlignment="1" applyProtection="1">
      <alignment horizontal="center" vertical="top" wrapText="1" readingOrder="1"/>
      <protection locked="0"/>
    </xf>
    <xf numFmtId="0" fontId="23" fillId="0" borderId="46" xfId="10" applyFont="1" applyFill="1" applyBorder="1" applyAlignment="1" applyProtection="1">
      <alignment horizontal="center" vertical="top" wrapText="1" readingOrder="1"/>
      <protection locked="0"/>
    </xf>
    <xf numFmtId="3" fontId="23" fillId="0" borderId="45" xfId="10" applyNumberFormat="1" applyFont="1" applyFill="1" applyBorder="1" applyAlignment="1" applyProtection="1">
      <alignment horizontal="center" vertical="center" wrapText="1" readingOrder="1"/>
      <protection locked="0"/>
    </xf>
    <xf numFmtId="3" fontId="23" fillId="0" borderId="46" xfId="10" applyNumberFormat="1" applyFont="1" applyFill="1" applyBorder="1" applyAlignment="1" applyProtection="1">
      <alignment horizontal="center" vertical="center" wrapText="1" readingOrder="1"/>
      <protection locked="0"/>
    </xf>
    <xf numFmtId="3" fontId="23" fillId="0" borderId="47" xfId="10" applyNumberFormat="1" applyFont="1" applyFill="1" applyBorder="1" applyAlignment="1" applyProtection="1">
      <alignment horizontal="center" vertical="center" wrapText="1" readingOrder="1"/>
      <protection locked="0"/>
    </xf>
    <xf numFmtId="4" fontId="23" fillId="0" borderId="47" xfId="10" applyNumberFormat="1" applyFont="1" applyFill="1" applyBorder="1" applyAlignment="1" applyProtection="1">
      <alignment horizontal="center" vertical="center" wrapText="1" readingOrder="1"/>
      <protection locked="0"/>
    </xf>
    <xf numFmtId="3" fontId="18" fillId="0" borderId="0" xfId="0" applyNumberFormat="1" applyFont="1" applyAlignment="1" applyProtection="1">
      <alignment horizontal="center"/>
    </xf>
    <xf numFmtId="3" fontId="3" fillId="0" borderId="20" xfId="5" applyNumberFormat="1" applyFont="1" applyFill="1" applyBorder="1" applyAlignment="1" applyProtection="1">
      <alignment horizontal="center" vertical="center" wrapText="1"/>
    </xf>
    <xf numFmtId="3" fontId="22" fillId="0" borderId="43" xfId="10" applyNumberFormat="1" applyFont="1" applyFill="1" applyBorder="1" applyAlignment="1" applyProtection="1">
      <alignment horizontal="center" vertical="center" wrapText="1" readingOrder="1"/>
    </xf>
    <xf numFmtId="3" fontId="22" fillId="0" borderId="42" xfId="10" applyNumberFormat="1" applyFont="1" applyFill="1" applyBorder="1" applyAlignment="1" applyProtection="1">
      <alignment horizontal="center" vertical="center" wrapText="1" readingOrder="1"/>
    </xf>
    <xf numFmtId="3" fontId="22" fillId="0" borderId="44" xfId="10" applyNumberFormat="1" applyFont="1" applyFill="1" applyBorder="1" applyAlignment="1" applyProtection="1">
      <alignment horizontal="center" vertical="center" wrapText="1" readingOrder="1"/>
    </xf>
    <xf numFmtId="4" fontId="22" fillId="0" borderId="44" xfId="10" applyNumberFormat="1" applyFont="1" applyFill="1" applyBorder="1" applyAlignment="1" applyProtection="1">
      <alignment horizontal="center" vertical="center" wrapText="1" readingOrder="1"/>
    </xf>
    <xf numFmtId="3" fontId="22" fillId="0" borderId="48" xfId="10" applyNumberFormat="1" applyFont="1" applyFill="1" applyBorder="1" applyAlignment="1" applyProtection="1">
      <alignment horizontal="center" vertical="center" wrapText="1" readingOrder="1"/>
    </xf>
    <xf numFmtId="3" fontId="22" fillId="0" borderId="49" xfId="10" applyNumberFormat="1" applyFont="1" applyFill="1" applyBorder="1" applyAlignment="1" applyProtection="1">
      <alignment horizontal="center" vertical="center" wrapText="1" readingOrder="1"/>
    </xf>
    <xf numFmtId="3" fontId="22" fillId="0" borderId="50" xfId="10" applyNumberFormat="1" applyFont="1" applyFill="1" applyBorder="1" applyAlignment="1" applyProtection="1">
      <alignment horizontal="center" vertical="center" wrapText="1" readingOrder="1"/>
    </xf>
    <xf numFmtId="4" fontId="22" fillId="0" borderId="50" xfId="10" applyNumberFormat="1" applyFont="1" applyFill="1" applyBorder="1" applyAlignment="1" applyProtection="1">
      <alignment horizontal="center" vertical="center" wrapText="1" readingOrder="1"/>
    </xf>
    <xf numFmtId="0" fontId="7" fillId="0" borderId="0" xfId="0" applyFont="1" applyProtection="1"/>
    <xf numFmtId="43" fontId="18" fillId="0" borderId="0" xfId="1" applyFont="1" applyProtection="1"/>
    <xf numFmtId="3" fontId="7" fillId="0" borderId="0" xfId="0" applyNumberFormat="1" applyFont="1" applyAlignment="1" applyProtection="1">
      <alignment horizontal="center"/>
    </xf>
    <xf numFmtId="0" fontId="9" fillId="0" borderId="0" xfId="0" applyFont="1" applyAlignment="1" applyProtection="1">
      <alignment horizontal="left"/>
    </xf>
    <xf numFmtId="0" fontId="18" fillId="0" borderId="0" xfId="10" applyFont="1" applyFill="1" applyBorder="1" applyProtection="1"/>
    <xf numFmtId="3" fontId="18" fillId="0" borderId="0" xfId="10" applyNumberFormat="1" applyFont="1" applyFill="1" applyBorder="1" applyProtection="1"/>
    <xf numFmtId="4" fontId="18" fillId="0" borderId="0" xfId="10" applyNumberFormat="1" applyFont="1" applyFill="1" applyBorder="1" applyProtection="1"/>
    <xf numFmtId="0" fontId="23" fillId="0" borderId="51" xfId="10" applyFont="1" applyFill="1" applyBorder="1" applyAlignment="1" applyProtection="1">
      <alignment horizontal="center" vertical="top" wrapText="1" readingOrder="1"/>
      <protection locked="0"/>
    </xf>
    <xf numFmtId="4" fontId="23" fillId="0" borderId="45" xfId="10" applyNumberFormat="1" applyFont="1" applyFill="1" applyBorder="1" applyAlignment="1" applyProtection="1">
      <alignment horizontal="center" vertical="center" wrapText="1" readingOrder="1"/>
      <protection locked="0"/>
    </xf>
    <xf numFmtId="0" fontId="11" fillId="0" borderId="0" xfId="5" applyFont="1" applyProtection="1"/>
    <xf numFmtId="0" fontId="6" fillId="0" borderId="0" xfId="3" applyFont="1" applyAlignment="1" applyProtection="1"/>
    <xf numFmtId="0" fontId="27" fillId="0" borderId="0" xfId="0" applyFont="1" applyProtection="1"/>
    <xf numFmtId="43" fontId="27" fillId="0" borderId="0" xfId="1" applyFont="1" applyProtection="1"/>
    <xf numFmtId="0" fontId="27" fillId="0" borderId="0" xfId="0" applyFont="1" applyFill="1" applyProtection="1"/>
    <xf numFmtId="0" fontId="6" fillId="0" borderId="0" xfId="3" applyFont="1" applyAlignment="1" applyProtection="1">
      <alignment horizontal="left" vertical="center"/>
    </xf>
    <xf numFmtId="0" fontId="27" fillId="0" borderId="0" xfId="0" applyFont="1" applyAlignment="1" applyProtection="1">
      <alignment horizontal="center"/>
    </xf>
    <xf numFmtId="0" fontId="6" fillId="0" borderId="0" xfId="3" applyFont="1" applyBorder="1" applyAlignment="1" applyProtection="1">
      <alignment vertical="center"/>
    </xf>
    <xf numFmtId="0" fontId="6" fillId="0" borderId="0" xfId="3" applyFont="1" applyBorder="1" applyAlignment="1" applyProtection="1">
      <alignment horizontal="left" vertical="center"/>
    </xf>
    <xf numFmtId="0" fontId="3" fillId="0" borderId="0" xfId="3" applyFont="1" applyBorder="1" applyAlignment="1" applyProtection="1">
      <alignment vertical="center"/>
    </xf>
    <xf numFmtId="0" fontId="7" fillId="0" borderId="0" xfId="5" applyFont="1" applyProtection="1"/>
    <xf numFmtId="49" fontId="7" fillId="0" borderId="0" xfId="3" applyNumberFormat="1" applyFont="1" applyBorder="1" applyAlignment="1" applyProtection="1">
      <alignment wrapText="1"/>
    </xf>
    <xf numFmtId="0" fontId="7" fillId="0" borderId="0" xfId="3" applyFont="1" applyBorder="1" applyProtection="1"/>
    <xf numFmtId="0" fontId="7" fillId="0" borderId="0" xfId="3" applyFont="1" applyFill="1" applyBorder="1" applyProtection="1"/>
    <xf numFmtId="164" fontId="7" fillId="0" borderId="0" xfId="3" applyNumberFormat="1" applyFont="1" applyFill="1" applyBorder="1" applyProtection="1"/>
    <xf numFmtId="43" fontId="5" fillId="0" borderId="0" xfId="1" applyFont="1" applyProtection="1"/>
    <xf numFmtId="0" fontId="7" fillId="0" borderId="0" xfId="3" applyFont="1" applyBorder="1" applyAlignment="1" applyProtection="1">
      <alignment vertical="center"/>
    </xf>
    <xf numFmtId="0" fontId="5" fillId="7" borderId="49" xfId="0" applyFont="1" applyFill="1" applyBorder="1" applyAlignment="1" applyProtection="1">
      <alignment horizontal="left"/>
    </xf>
    <xf numFmtId="0" fontId="5" fillId="7" borderId="49" xfId="0" applyFont="1" applyFill="1" applyBorder="1" applyAlignment="1" applyProtection="1">
      <alignment horizontal="center"/>
    </xf>
    <xf numFmtId="0" fontId="9" fillId="0" borderId="0" xfId="0" applyFont="1" applyProtection="1"/>
    <xf numFmtId="0" fontId="3" fillId="5" borderId="10" xfId="5" applyNumberFormat="1" applyFont="1" applyFill="1" applyBorder="1" applyAlignment="1" applyProtection="1">
      <alignment horizontal="center" vertical="center" wrapText="1"/>
    </xf>
    <xf numFmtId="0" fontId="3" fillId="5" borderId="8" xfId="5" applyNumberFormat="1" applyFont="1" applyFill="1" applyBorder="1" applyAlignment="1" applyProtection="1">
      <alignment horizontal="center" vertical="center" wrapText="1"/>
    </xf>
    <xf numFmtId="0" fontId="3" fillId="5" borderId="11" xfId="5" applyNumberFormat="1" applyFont="1" applyFill="1" applyBorder="1" applyAlignment="1" applyProtection="1">
      <alignment horizontal="center" vertical="center" wrapText="1"/>
    </xf>
    <xf numFmtId="9" fontId="3" fillId="5" borderId="8" xfId="5" applyNumberFormat="1" applyFont="1" applyFill="1" applyBorder="1" applyAlignment="1" applyProtection="1">
      <alignment horizontal="center" vertical="center" wrapText="1"/>
    </xf>
    <xf numFmtId="9" fontId="3" fillId="5" borderId="11" xfId="5" applyNumberFormat="1" applyFont="1" applyFill="1" applyBorder="1" applyAlignment="1" applyProtection="1">
      <alignment horizontal="center" vertical="center" wrapText="1"/>
    </xf>
    <xf numFmtId="43" fontId="3" fillId="5" borderId="10" xfId="1" applyFont="1" applyFill="1" applyBorder="1" applyAlignment="1" applyProtection="1">
      <alignment horizontal="center" vertical="center" wrapText="1"/>
    </xf>
    <xf numFmtId="43" fontId="3" fillId="5" borderId="8" xfId="1" applyFont="1" applyFill="1" applyBorder="1" applyAlignment="1" applyProtection="1">
      <alignment horizontal="center" vertical="center" wrapText="1"/>
    </xf>
    <xf numFmtId="0" fontId="9" fillId="0" borderId="0" xfId="0" applyFont="1" applyAlignment="1" applyProtection="1">
      <alignment horizontal="left" wrapText="1"/>
    </xf>
    <xf numFmtId="0" fontId="7" fillId="0" borderId="54" xfId="5" applyFont="1" applyFill="1" applyBorder="1" applyAlignment="1" applyProtection="1">
      <alignment horizontal="center" vertical="center"/>
      <protection locked="0"/>
    </xf>
    <xf numFmtId="0" fontId="7" fillId="0" borderId="54" xfId="5" applyNumberFormat="1" applyFont="1" applyFill="1" applyBorder="1" applyAlignment="1" applyProtection="1">
      <alignment horizontal="center" vertical="center" wrapText="1"/>
      <protection locked="0"/>
    </xf>
    <xf numFmtId="3" fontId="7" fillId="0" borderId="10" xfId="5" applyNumberFormat="1" applyFont="1" applyFill="1" applyBorder="1" applyAlignment="1" applyProtection="1">
      <alignment horizontal="center" vertical="center" wrapText="1"/>
      <protection locked="0"/>
    </xf>
    <xf numFmtId="3" fontId="7" fillId="0" borderId="8" xfId="5" applyNumberFormat="1" applyFont="1" applyFill="1" applyBorder="1" applyAlignment="1" applyProtection="1">
      <alignment horizontal="center" vertical="center" wrapText="1"/>
      <protection locked="0"/>
    </xf>
    <xf numFmtId="3" fontId="7" fillId="0" borderId="11" xfId="5" applyNumberFormat="1" applyFont="1" applyFill="1" applyBorder="1" applyAlignment="1" applyProtection="1">
      <alignment horizontal="center" vertical="center" wrapText="1"/>
      <protection locked="0"/>
    </xf>
    <xf numFmtId="3" fontId="7" fillId="0" borderId="10" xfId="5" applyNumberFormat="1" applyFont="1" applyFill="1" applyBorder="1" applyAlignment="1" applyProtection="1">
      <alignment horizontal="center" vertical="center"/>
      <protection locked="0"/>
    </xf>
    <xf numFmtId="3" fontId="7" fillId="0" borderId="8" xfId="5" applyNumberFormat="1" applyFont="1" applyFill="1" applyBorder="1" applyAlignment="1" applyProtection="1">
      <alignment horizontal="center" vertical="center"/>
      <protection locked="0"/>
    </xf>
    <xf numFmtId="9" fontId="7" fillId="0" borderId="55" xfId="11" applyNumberFormat="1" applyFont="1" applyFill="1" applyBorder="1" applyAlignment="1" applyProtection="1">
      <alignment horizontal="right" vertical="center" wrapText="1" indent="1"/>
      <protection locked="0"/>
    </xf>
    <xf numFmtId="9" fontId="7" fillId="0" borderId="55" xfId="5" applyNumberFormat="1" applyFont="1" applyFill="1" applyBorder="1" applyAlignment="1" applyProtection="1">
      <alignment horizontal="right" vertical="center" wrapText="1" indent="1"/>
      <protection locked="0"/>
    </xf>
    <xf numFmtId="3" fontId="7" fillId="0" borderId="11" xfId="5" applyNumberFormat="1" applyFont="1" applyFill="1" applyBorder="1" applyAlignment="1" applyProtection="1">
      <alignment horizontal="center" vertical="center"/>
      <protection locked="0"/>
    </xf>
    <xf numFmtId="166" fontId="7" fillId="0" borderId="10" xfId="5" applyNumberFormat="1" applyFont="1" applyFill="1" applyBorder="1" applyAlignment="1" applyProtection="1">
      <alignment horizontal="center" vertical="center"/>
      <protection locked="0"/>
    </xf>
    <xf numFmtId="166" fontId="7" fillId="0" borderId="8" xfId="5" applyNumberFormat="1" applyFont="1" applyFill="1" applyBorder="1" applyAlignment="1" applyProtection="1">
      <alignment horizontal="center" vertical="center"/>
      <protection locked="0"/>
    </xf>
    <xf numFmtId="168" fontId="7" fillId="0" borderId="10" xfId="5" applyNumberFormat="1" applyFont="1" applyFill="1" applyBorder="1" applyAlignment="1" applyProtection="1">
      <alignment horizontal="center" vertical="center"/>
      <protection locked="0"/>
    </xf>
    <xf numFmtId="168" fontId="7" fillId="0" borderId="8" xfId="5" applyNumberFormat="1" applyFont="1" applyFill="1" applyBorder="1" applyAlignment="1" applyProtection="1">
      <alignment horizontal="center" vertical="center"/>
      <protection locked="0"/>
    </xf>
    <xf numFmtId="168" fontId="7" fillId="0" borderId="11" xfId="5" applyNumberFormat="1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Alignment="1" applyProtection="1">
      <alignment horizontal="center" vertical="center"/>
      <protection locked="0"/>
    </xf>
    <xf numFmtId="4" fontId="7" fillId="0" borderId="10" xfId="5" applyNumberFormat="1" applyFont="1" applyFill="1" applyBorder="1" applyAlignment="1" applyProtection="1">
      <alignment horizontal="center" vertical="center"/>
      <protection locked="0"/>
    </xf>
    <xf numFmtId="4" fontId="7" fillId="0" borderId="8" xfId="5" applyNumberFormat="1" applyFont="1" applyFill="1" applyBorder="1" applyAlignment="1" applyProtection="1">
      <alignment horizontal="center" vertical="center"/>
      <protection locked="0"/>
    </xf>
    <xf numFmtId="4" fontId="7" fillId="0" borderId="11" xfId="5" applyNumberFormat="1" applyFont="1" applyFill="1" applyBorder="1" applyAlignment="1" applyProtection="1">
      <alignment horizontal="center" vertical="center"/>
      <protection locked="0"/>
    </xf>
    <xf numFmtId="3" fontId="5" fillId="0" borderId="0" xfId="0" applyNumberFormat="1" applyFont="1" applyFill="1" applyAlignment="1" applyProtection="1">
      <alignment horizontal="center" vertical="center"/>
      <protection locked="0"/>
    </xf>
    <xf numFmtId="0" fontId="3" fillId="0" borderId="41" xfId="5" applyNumberFormat="1" applyFont="1" applyFill="1" applyBorder="1" applyAlignment="1" applyProtection="1">
      <alignment horizontal="center" vertical="center" wrapText="1"/>
    </xf>
    <xf numFmtId="0" fontId="3" fillId="0" borderId="43" xfId="5" applyNumberFormat="1" applyFont="1" applyFill="1" applyBorder="1" applyAlignment="1" applyProtection="1">
      <alignment horizontal="center" vertical="center" wrapText="1"/>
    </xf>
    <xf numFmtId="0" fontId="3" fillId="0" borderId="44" xfId="5" applyNumberFormat="1" applyFont="1" applyFill="1" applyBorder="1" applyAlignment="1" applyProtection="1">
      <alignment horizontal="right" vertical="center"/>
    </xf>
    <xf numFmtId="3" fontId="3" fillId="0" borderId="21" xfId="5" applyNumberFormat="1" applyFont="1" applyFill="1" applyBorder="1" applyAlignment="1" applyProtection="1">
      <alignment horizontal="center" vertical="center" wrapText="1"/>
    </xf>
    <xf numFmtId="3" fontId="3" fillId="0" borderId="22" xfId="5" applyNumberFormat="1" applyFont="1" applyFill="1" applyBorder="1" applyAlignment="1" applyProtection="1">
      <alignment horizontal="center" vertical="center" wrapText="1"/>
    </xf>
    <xf numFmtId="9" fontId="3" fillId="0" borderId="21" xfId="11" applyNumberFormat="1" applyFont="1" applyFill="1" applyBorder="1" applyAlignment="1" applyProtection="1">
      <alignment horizontal="center" vertical="center" wrapText="1"/>
    </xf>
    <xf numFmtId="166" fontId="3" fillId="0" borderId="20" xfId="11" applyNumberFormat="1" applyFont="1" applyFill="1" applyBorder="1" applyAlignment="1" applyProtection="1">
      <alignment horizontal="center" vertical="center" wrapText="1"/>
    </xf>
    <xf numFmtId="166" fontId="3" fillId="0" borderId="21" xfId="11" applyNumberFormat="1" applyFont="1" applyFill="1" applyBorder="1" applyAlignment="1" applyProtection="1">
      <alignment horizontal="center" vertical="center" wrapText="1"/>
    </xf>
    <xf numFmtId="9" fontId="3" fillId="0" borderId="42" xfId="11" applyFont="1" applyFill="1" applyBorder="1" applyAlignment="1" applyProtection="1">
      <alignment horizontal="right" vertical="center" wrapText="1" indent="1"/>
    </xf>
    <xf numFmtId="3" fontId="3" fillId="0" borderId="44" xfId="5" applyNumberFormat="1" applyFont="1" applyFill="1" applyBorder="1" applyAlignment="1" applyProtection="1">
      <alignment horizontal="right" vertical="center" wrapText="1" indent="1"/>
    </xf>
    <xf numFmtId="166" fontId="3" fillId="0" borderId="20" xfId="5" applyNumberFormat="1" applyFont="1" applyFill="1" applyBorder="1" applyAlignment="1" applyProtection="1">
      <alignment horizontal="center" vertical="center" wrapText="1"/>
    </xf>
    <xf numFmtId="166" fontId="3" fillId="0" borderId="21" xfId="5" applyNumberFormat="1" applyFont="1" applyFill="1" applyBorder="1" applyAlignment="1" applyProtection="1">
      <alignment horizontal="center" vertical="center" wrapText="1"/>
    </xf>
    <xf numFmtId="166" fontId="3" fillId="0" borderId="22" xfId="5" applyNumberFormat="1" applyFont="1" applyFill="1" applyBorder="1" applyAlignment="1" applyProtection="1">
      <alignment horizontal="center" vertical="center" wrapText="1"/>
    </xf>
    <xf numFmtId="0" fontId="9" fillId="0" borderId="0" xfId="0" applyFont="1" applyFill="1" applyProtection="1"/>
    <xf numFmtId="4" fontId="3" fillId="0" borderId="20" xfId="5" applyNumberFormat="1" applyFont="1" applyFill="1" applyBorder="1" applyAlignment="1" applyProtection="1">
      <alignment horizontal="center" vertical="center" wrapText="1"/>
    </xf>
    <xf numFmtId="4" fontId="3" fillId="0" borderId="21" xfId="5" applyNumberFormat="1" applyFont="1" applyFill="1" applyBorder="1" applyAlignment="1" applyProtection="1">
      <alignment horizontal="center" vertical="center" wrapText="1"/>
    </xf>
    <xf numFmtId="4" fontId="3" fillId="0" borderId="22" xfId="5" applyNumberFormat="1" applyFont="1" applyFill="1" applyBorder="1" applyAlignment="1" applyProtection="1">
      <alignment horizontal="center" vertical="center" wrapText="1"/>
    </xf>
    <xf numFmtId="0" fontId="5" fillId="0" borderId="0" xfId="0" applyFont="1" applyFill="1" applyProtection="1"/>
    <xf numFmtId="3" fontId="5" fillId="0" borderId="0" xfId="0" applyNumberFormat="1" applyFont="1" applyFill="1" applyProtection="1"/>
    <xf numFmtId="169" fontId="5" fillId="0" borderId="0" xfId="0" applyNumberFormat="1" applyFont="1" applyProtection="1"/>
    <xf numFmtId="169" fontId="5" fillId="0" borderId="0" xfId="0" applyNumberFormat="1" applyFont="1" applyFill="1" applyProtection="1"/>
    <xf numFmtId="177" fontId="5" fillId="0" borderId="0" xfId="1" applyNumberFormat="1" applyFont="1" applyProtection="1"/>
    <xf numFmtId="43" fontId="5" fillId="0" borderId="0" xfId="1" applyFont="1" applyProtection="1">
      <protection locked="0"/>
    </xf>
    <xf numFmtId="0" fontId="5" fillId="0" borderId="0" xfId="0" applyFont="1" applyProtection="1">
      <protection locked="0"/>
    </xf>
    <xf numFmtId="0" fontId="5" fillId="0" borderId="0" xfId="0" applyFont="1" applyFill="1" applyProtection="1">
      <protection locked="0"/>
    </xf>
    <xf numFmtId="174" fontId="7" fillId="0" borderId="10" xfId="1" applyNumberFormat="1" applyFont="1" applyFill="1" applyBorder="1" applyAlignment="1" applyProtection="1">
      <alignment horizontal="center" vertical="center"/>
      <protection locked="0"/>
    </xf>
    <xf numFmtId="174" fontId="7" fillId="0" borderId="8" xfId="1" applyNumberFormat="1" applyFont="1" applyFill="1" applyBorder="1" applyAlignment="1" applyProtection="1">
      <alignment horizontal="center" vertical="center"/>
      <protection locked="0"/>
    </xf>
    <xf numFmtId="3" fontId="5" fillId="0" borderId="0" xfId="0" applyNumberFormat="1" applyFont="1" applyFill="1" applyProtection="1">
      <protection locked="0"/>
    </xf>
    <xf numFmtId="43" fontId="5" fillId="0" borderId="0" xfId="1" applyFont="1"/>
    <xf numFmtId="3" fontId="5" fillId="0" borderId="0" xfId="0" applyNumberFormat="1" applyFont="1" applyProtection="1"/>
    <xf numFmtId="170" fontId="5" fillId="0" borderId="0" xfId="0" applyNumberFormat="1" applyFont="1"/>
    <xf numFmtId="178" fontId="5" fillId="0" borderId="0" xfId="0" applyNumberFormat="1" applyFont="1"/>
    <xf numFmtId="0" fontId="27" fillId="0" borderId="0" xfId="0" applyFont="1"/>
    <xf numFmtId="0" fontId="31" fillId="0" borderId="0" xfId="0" applyFont="1"/>
    <xf numFmtId="0" fontId="7" fillId="0" borderId="0" xfId="0" applyFont="1" applyBorder="1"/>
    <xf numFmtId="0" fontId="12" fillId="0" borderId="0" xfId="0" applyFont="1" applyBorder="1" applyAlignment="1">
      <alignment horizontal="right"/>
    </xf>
    <xf numFmtId="0" fontId="7" fillId="0" borderId="22" xfId="0" applyFont="1" applyBorder="1" applyAlignment="1">
      <alignment horizontal="center" vertical="center" wrapText="1"/>
    </xf>
    <xf numFmtId="0" fontId="7" fillId="0" borderId="7" xfId="0" applyFont="1" applyBorder="1"/>
    <xf numFmtId="0" fontId="3" fillId="0" borderId="24" xfId="0" applyFont="1" applyBorder="1"/>
    <xf numFmtId="166" fontId="7" fillId="0" borderId="9" xfId="0" applyNumberFormat="1" applyFont="1" applyBorder="1" applyAlignment="1">
      <alignment horizontal="right" indent="1"/>
    </xf>
    <xf numFmtId="0" fontId="7" fillId="0" borderId="56" xfId="0" applyFont="1" applyBorder="1"/>
    <xf numFmtId="0" fontId="7" fillId="0" borderId="55" xfId="0" applyFont="1" applyBorder="1"/>
    <xf numFmtId="3" fontId="7" fillId="0" borderId="57" xfId="0" applyNumberFormat="1" applyFont="1" applyBorder="1" applyAlignment="1" applyProtection="1">
      <alignment horizontal="right" indent="1"/>
      <protection locked="0"/>
    </xf>
    <xf numFmtId="0" fontId="12" fillId="0" borderId="13" xfId="0" applyFont="1" applyBorder="1"/>
    <xf numFmtId="0" fontId="3" fillId="0" borderId="18" xfId="0" applyFont="1" applyBorder="1"/>
    <xf numFmtId="3" fontId="3" fillId="0" borderId="19" xfId="0" applyNumberFormat="1" applyFont="1" applyBorder="1" applyAlignment="1">
      <alignment horizontal="right" indent="1"/>
    </xf>
    <xf numFmtId="0" fontId="12" fillId="0" borderId="1" xfId="0" applyFont="1" applyBorder="1"/>
    <xf numFmtId="0" fontId="7" fillId="0" borderId="24" xfId="0" applyFont="1" applyBorder="1"/>
    <xf numFmtId="3" fontId="7" fillId="0" borderId="9" xfId="0" applyNumberFormat="1" applyFont="1" applyBorder="1" applyAlignment="1">
      <alignment horizontal="right" indent="1"/>
    </xf>
    <xf numFmtId="3" fontId="7" fillId="0" borderId="9" xfId="0" applyNumberFormat="1" applyFont="1" applyFill="1" applyBorder="1" applyAlignment="1">
      <alignment horizontal="right" indent="1"/>
    </xf>
    <xf numFmtId="0" fontId="7" fillId="0" borderId="56" xfId="0" applyFont="1" applyBorder="1" applyAlignment="1" applyProtection="1">
      <alignment horizontal="center" vertical="center"/>
    </xf>
    <xf numFmtId="0" fontId="7" fillId="0" borderId="55" xfId="0" applyFont="1" applyBorder="1" applyProtection="1"/>
    <xf numFmtId="3" fontId="7" fillId="0" borderId="57" xfId="0" applyNumberFormat="1" applyFont="1" applyFill="1" applyBorder="1" applyAlignment="1" applyProtection="1">
      <alignment horizontal="right" indent="1"/>
      <protection locked="0"/>
    </xf>
    <xf numFmtId="179" fontId="5" fillId="0" borderId="0" xfId="0" applyNumberFormat="1" applyFont="1"/>
    <xf numFmtId="3" fontId="7" fillId="0" borderId="57" xfId="0" applyNumberFormat="1" applyFont="1" applyFill="1" applyBorder="1" applyAlignment="1" applyProtection="1">
      <alignment horizontal="right" indent="1"/>
    </xf>
    <xf numFmtId="3" fontId="7" fillId="0" borderId="57" xfId="0" applyNumberFormat="1" applyFont="1" applyBorder="1" applyAlignment="1" applyProtection="1">
      <alignment horizontal="right" indent="1"/>
    </xf>
    <xf numFmtId="0" fontId="7" fillId="0" borderId="55" xfId="0" applyFont="1" applyBorder="1" applyProtection="1">
      <protection locked="0"/>
    </xf>
    <xf numFmtId="0" fontId="7" fillId="0" borderId="17" xfId="0" applyFont="1" applyBorder="1" applyAlignment="1">
      <alignment vertical="center"/>
    </xf>
    <xf numFmtId="3" fontId="3" fillId="0" borderId="19" xfId="0" applyNumberFormat="1" applyFont="1" applyBorder="1" applyAlignment="1" applyProtection="1">
      <alignment horizontal="right" vertical="center" indent="1"/>
    </xf>
    <xf numFmtId="0" fontId="7" fillId="0" borderId="20" xfId="0" applyFont="1" applyBorder="1" applyAlignment="1">
      <alignment vertical="center"/>
    </xf>
    <xf numFmtId="0" fontId="3" fillId="0" borderId="21" xfId="0" applyFont="1" applyBorder="1" applyAlignment="1">
      <alignment vertical="center"/>
    </xf>
    <xf numFmtId="3" fontId="3" fillId="0" borderId="22" xfId="0" applyNumberFormat="1" applyFont="1" applyBorder="1" applyAlignment="1" applyProtection="1">
      <alignment horizontal="right" vertical="center" indent="1"/>
    </xf>
    <xf numFmtId="180" fontId="5" fillId="0" borderId="0" xfId="0" applyNumberFormat="1" applyFont="1"/>
    <xf numFmtId="0" fontId="7" fillId="0" borderId="8" xfId="0" applyFont="1" applyBorder="1" applyProtection="1"/>
    <xf numFmtId="0" fontId="3" fillId="0" borderId="0" xfId="3" applyFont="1" applyFill="1" applyBorder="1" applyAlignment="1">
      <alignment vertical="center"/>
    </xf>
    <xf numFmtId="0" fontId="5" fillId="0" borderId="0" xfId="0" applyFont="1" applyFill="1"/>
    <xf numFmtId="0" fontId="7" fillId="2" borderId="34" xfId="3" applyFont="1" applyFill="1" applyBorder="1" applyAlignment="1">
      <alignment horizontal="center" vertical="center"/>
    </xf>
    <xf numFmtId="0" fontId="7" fillId="2" borderId="18" xfId="3" applyFont="1" applyFill="1" applyBorder="1" applyAlignment="1">
      <alignment horizontal="center" vertical="center"/>
    </xf>
    <xf numFmtId="0" fontId="7" fillId="2" borderId="18" xfId="3" applyFont="1" applyFill="1" applyBorder="1" applyAlignment="1" applyProtection="1">
      <alignment horizontal="center" vertical="center"/>
    </xf>
    <xf numFmtId="0" fontId="7" fillId="2" borderId="59" xfId="3" applyFont="1" applyFill="1" applyBorder="1" applyAlignment="1" applyProtection="1">
      <alignment horizontal="center" vertical="center"/>
    </xf>
    <xf numFmtId="0" fontId="7" fillId="2" borderId="17" xfId="3" applyFont="1" applyFill="1" applyBorder="1" applyAlignment="1" applyProtection="1">
      <alignment horizontal="center" vertical="center"/>
    </xf>
    <xf numFmtId="0" fontId="7" fillId="2" borderId="19" xfId="3" applyFont="1" applyFill="1" applyBorder="1" applyAlignment="1" applyProtection="1">
      <alignment horizontal="center" vertical="center"/>
    </xf>
    <xf numFmtId="0" fontId="3" fillId="0" borderId="45" xfId="5" applyFont="1" applyFill="1" applyBorder="1" applyAlignment="1">
      <alignment horizontal="left" wrapText="1"/>
    </xf>
    <xf numFmtId="3" fontId="9" fillId="0" borderId="60" xfId="1" applyNumberFormat="1" applyFont="1" applyFill="1" applyBorder="1" applyAlignment="1">
      <alignment horizontal="right" vertical="center" indent="1"/>
    </xf>
    <xf numFmtId="167" fontId="3" fillId="3" borderId="55" xfId="2" applyNumberFormat="1" applyFont="1" applyFill="1" applyBorder="1" applyAlignment="1" applyProtection="1">
      <alignment horizontal="right" vertical="center" indent="1"/>
    </xf>
    <xf numFmtId="3" fontId="9" fillId="3" borderId="55" xfId="1" applyNumberFormat="1" applyFont="1" applyFill="1" applyBorder="1" applyAlignment="1" applyProtection="1">
      <alignment horizontal="right" vertical="center" indent="1"/>
    </xf>
    <xf numFmtId="3" fontId="9" fillId="3" borderId="61" xfId="1" applyNumberFormat="1" applyFont="1" applyFill="1" applyBorder="1" applyAlignment="1" applyProtection="1">
      <alignment horizontal="right" vertical="center" indent="1"/>
    </xf>
    <xf numFmtId="3" fontId="9" fillId="3" borderId="57" xfId="1" applyNumberFormat="1" applyFont="1" applyFill="1" applyBorder="1" applyAlignment="1" applyProtection="1">
      <alignment horizontal="right" vertical="center" indent="1"/>
    </xf>
    <xf numFmtId="4" fontId="5" fillId="0" borderId="0" xfId="0" applyNumberFormat="1" applyFont="1"/>
    <xf numFmtId="49" fontId="7" fillId="0" borderId="54" xfId="3" applyNumberFormat="1" applyFont="1" applyFill="1" applyBorder="1" applyAlignment="1">
      <alignment horizontal="left" vertical="center" wrapText="1"/>
    </xf>
    <xf numFmtId="3" fontId="5" fillId="0" borderId="26" xfId="1" applyNumberFormat="1" applyFont="1" applyFill="1" applyBorder="1" applyAlignment="1">
      <alignment horizontal="right" vertical="center" indent="1"/>
    </xf>
    <xf numFmtId="167" fontId="7" fillId="3" borderId="8" xfId="2" applyNumberFormat="1" applyFont="1" applyFill="1" applyBorder="1" applyAlignment="1" applyProtection="1">
      <alignment horizontal="right" indent="1"/>
    </xf>
    <xf numFmtId="3" fontId="5" fillId="3" borderId="8" xfId="1" applyNumberFormat="1" applyFont="1" applyFill="1" applyBorder="1" applyAlignment="1" applyProtection="1">
      <alignment horizontal="right" vertical="center" indent="1"/>
    </xf>
    <xf numFmtId="3" fontId="5" fillId="3" borderId="25" xfId="1" applyNumberFormat="1" applyFont="1" applyFill="1" applyBorder="1" applyAlignment="1" applyProtection="1">
      <alignment horizontal="right" vertical="center" indent="1"/>
    </xf>
    <xf numFmtId="3" fontId="5" fillId="0" borderId="10" xfId="1" applyNumberFormat="1" applyFont="1" applyFill="1" applyBorder="1" applyAlignment="1" applyProtection="1">
      <alignment horizontal="right" vertical="center" indent="1"/>
    </xf>
    <xf numFmtId="3" fontId="5" fillId="0" borderId="8" xfId="1" applyNumberFormat="1" applyFont="1" applyFill="1" applyBorder="1" applyAlignment="1" applyProtection="1">
      <alignment horizontal="right" vertical="center" indent="1"/>
    </xf>
    <xf numFmtId="3" fontId="5" fillId="3" borderId="11" xfId="1" applyNumberFormat="1" applyFont="1" applyFill="1" applyBorder="1" applyAlignment="1" applyProtection="1">
      <alignment horizontal="right" vertical="center" indent="1"/>
    </xf>
    <xf numFmtId="0" fontId="3" fillId="0" borderId="54" xfId="5" applyFont="1" applyFill="1" applyBorder="1" applyAlignment="1">
      <alignment horizontal="left" vertical="center" wrapText="1" indent="1"/>
    </xf>
    <xf numFmtId="3" fontId="9" fillId="0" borderId="26" xfId="1" applyNumberFormat="1" applyFont="1" applyFill="1" applyBorder="1" applyAlignment="1">
      <alignment horizontal="right" vertical="center" indent="1"/>
    </xf>
    <xf numFmtId="3" fontId="9" fillId="0" borderId="8" xfId="1" applyNumberFormat="1" applyFont="1" applyFill="1" applyBorder="1" applyAlignment="1" applyProtection="1">
      <alignment horizontal="right" vertical="center" indent="1"/>
    </xf>
    <xf numFmtId="167" fontId="3" fillId="3" borderId="8" xfId="2" applyNumberFormat="1" applyFont="1" applyFill="1" applyBorder="1" applyAlignment="1" applyProtection="1">
      <alignment horizontal="right" vertical="center" indent="1"/>
    </xf>
    <xf numFmtId="3" fontId="9" fillId="3" borderId="8" xfId="1" applyNumberFormat="1" applyFont="1" applyFill="1" applyBorder="1" applyAlignment="1" applyProtection="1">
      <alignment horizontal="right" vertical="center" indent="1"/>
    </xf>
    <xf numFmtId="3" fontId="9" fillId="3" borderId="25" xfId="1" applyNumberFormat="1" applyFont="1" applyFill="1" applyBorder="1" applyAlignment="1" applyProtection="1">
      <alignment horizontal="right" vertical="center" indent="1"/>
    </xf>
    <xf numFmtId="3" fontId="9" fillId="0" borderId="10" xfId="1" applyNumberFormat="1" applyFont="1" applyFill="1" applyBorder="1" applyAlignment="1" applyProtection="1">
      <alignment horizontal="right" vertical="center" indent="1"/>
    </xf>
    <xf numFmtId="3" fontId="9" fillId="3" borderId="27" xfId="1" applyNumberFormat="1" applyFont="1" applyFill="1" applyBorder="1" applyAlignment="1" applyProtection="1">
      <alignment horizontal="right" vertical="center" indent="1"/>
    </xf>
    <xf numFmtId="0" fontId="9" fillId="0" borderId="0" xfId="0" applyFont="1" applyAlignment="1">
      <alignment horizontal="right" vertical="center" indent="1"/>
    </xf>
    <xf numFmtId="0" fontId="7" fillId="0" borderId="54" xfId="5" applyFont="1" applyFill="1" applyBorder="1" applyAlignment="1">
      <alignment horizontal="left" vertical="center" wrapText="1" indent="1"/>
    </xf>
    <xf numFmtId="0" fontId="3" fillId="0" borderId="54" xfId="5" applyFont="1" applyFill="1" applyBorder="1" applyAlignment="1">
      <alignment horizontal="left" wrapText="1" indent="1"/>
    </xf>
    <xf numFmtId="3" fontId="9" fillId="0" borderId="8" xfId="1" applyNumberFormat="1" applyFont="1" applyFill="1" applyBorder="1" applyAlignment="1">
      <alignment horizontal="right" vertical="center" indent="1"/>
    </xf>
    <xf numFmtId="167" fontId="3" fillId="3" borderId="8" xfId="2" applyNumberFormat="1" applyFont="1" applyFill="1" applyBorder="1" applyAlignment="1" applyProtection="1">
      <alignment horizontal="right" indent="1"/>
    </xf>
    <xf numFmtId="3" fontId="9" fillId="0" borderId="10" xfId="1" applyNumberFormat="1" applyFont="1" applyFill="1" applyBorder="1" applyAlignment="1">
      <alignment horizontal="right" vertical="center" indent="1"/>
    </xf>
    <xf numFmtId="49" fontId="7" fillId="0" borderId="54" xfId="3" applyNumberFormat="1" applyFont="1" applyFill="1" applyBorder="1" applyAlignment="1">
      <alignment horizontal="left" vertical="center" wrapText="1" indent="1"/>
    </xf>
    <xf numFmtId="3" fontId="5" fillId="3" borderId="27" xfId="1" applyNumberFormat="1" applyFont="1" applyFill="1" applyBorder="1" applyAlignment="1" applyProtection="1">
      <alignment horizontal="right" vertical="center" indent="1"/>
    </xf>
    <xf numFmtId="0" fontId="7" fillId="0" borderId="54" xfId="5" applyFont="1" applyFill="1" applyBorder="1" applyAlignment="1">
      <alignment horizontal="left" wrapText="1" indent="1"/>
    </xf>
    <xf numFmtId="3" fontId="5" fillId="0" borderId="26" xfId="1" applyNumberFormat="1" applyFont="1" applyFill="1" applyBorder="1" applyAlignment="1" applyProtection="1">
      <alignment horizontal="right" vertical="center" indent="1"/>
      <protection locked="0"/>
    </xf>
    <xf numFmtId="3" fontId="5" fillId="0" borderId="8" xfId="1" applyNumberFormat="1" applyFont="1" applyFill="1" applyBorder="1" applyAlignment="1" applyProtection="1">
      <alignment horizontal="right" vertical="center" indent="1"/>
      <protection locked="0"/>
    </xf>
    <xf numFmtId="3" fontId="5" fillId="0" borderId="8" xfId="0" applyNumberFormat="1" applyFont="1" applyFill="1" applyBorder="1" applyAlignment="1">
      <alignment horizontal="right" indent="1"/>
    </xf>
    <xf numFmtId="3" fontId="5" fillId="0" borderId="26" xfId="0" applyNumberFormat="1" applyFont="1" applyFill="1" applyBorder="1" applyAlignment="1">
      <alignment horizontal="right" indent="1"/>
    </xf>
    <xf numFmtId="3" fontId="5" fillId="0" borderId="10" xfId="0" applyNumberFormat="1" applyFont="1" applyFill="1" applyBorder="1" applyAlignment="1" applyProtection="1">
      <alignment horizontal="right" indent="1"/>
    </xf>
    <xf numFmtId="3" fontId="5" fillId="0" borderId="8" xfId="0" applyNumberFormat="1" applyFont="1" applyFill="1" applyBorder="1" applyAlignment="1" applyProtection="1">
      <alignment horizontal="right" indent="1"/>
    </xf>
    <xf numFmtId="3" fontId="9" fillId="0" borderId="26" xfId="1" applyNumberFormat="1" applyFont="1" applyFill="1" applyBorder="1" applyAlignment="1" applyProtection="1">
      <alignment horizontal="right" vertical="center" indent="1"/>
      <protection locked="0"/>
    </xf>
    <xf numFmtId="3" fontId="9" fillId="0" borderId="8" xfId="0" applyNumberFormat="1" applyFont="1" applyFill="1" applyBorder="1" applyAlignment="1">
      <alignment horizontal="right" vertical="center" indent="1"/>
    </xf>
    <xf numFmtId="3" fontId="9" fillId="0" borderId="8" xfId="1" applyNumberFormat="1" applyFont="1" applyFill="1" applyBorder="1" applyAlignment="1" applyProtection="1">
      <alignment horizontal="right" vertical="center" indent="1"/>
      <protection locked="0"/>
    </xf>
    <xf numFmtId="3" fontId="9" fillId="0" borderId="8" xfId="0" applyNumberFormat="1" applyFont="1" applyFill="1" applyBorder="1" applyAlignment="1" applyProtection="1">
      <alignment horizontal="right" vertical="center" indent="1"/>
    </xf>
    <xf numFmtId="0" fontId="10" fillId="0" borderId="62" xfId="5" applyFont="1" applyFill="1" applyBorder="1" applyAlignment="1">
      <alignment horizontal="left" wrapText="1" indent="1"/>
    </xf>
    <xf numFmtId="3" fontId="10" fillId="0" borderId="8" xfId="1" applyNumberFormat="1" applyFont="1" applyFill="1" applyBorder="1" applyAlignment="1" applyProtection="1">
      <alignment horizontal="right" vertical="center" indent="1"/>
      <protection locked="0"/>
    </xf>
    <xf numFmtId="3" fontId="10" fillId="0" borderId="8" xfId="1" applyNumberFormat="1" applyFont="1" applyFill="1" applyBorder="1" applyAlignment="1">
      <alignment horizontal="right" vertical="center" indent="1"/>
    </xf>
    <xf numFmtId="3" fontId="10" fillId="0" borderId="8" xfId="0" applyNumberFormat="1" applyFont="1" applyFill="1" applyBorder="1" applyAlignment="1">
      <alignment horizontal="right" vertical="center" indent="1"/>
    </xf>
    <xf numFmtId="167" fontId="10" fillId="3" borderId="8" xfId="2" applyNumberFormat="1" applyFont="1" applyFill="1" applyBorder="1" applyAlignment="1" applyProtection="1">
      <alignment horizontal="right" vertical="center" indent="1"/>
    </xf>
    <xf numFmtId="3" fontId="10" fillId="3" borderId="8" xfId="1" applyNumberFormat="1" applyFont="1" applyFill="1" applyBorder="1" applyAlignment="1" applyProtection="1">
      <alignment horizontal="right" vertical="center" indent="1"/>
    </xf>
    <xf numFmtId="3" fontId="10" fillId="3" borderId="25" xfId="1" applyNumberFormat="1" applyFont="1" applyFill="1" applyBorder="1" applyAlignment="1" applyProtection="1">
      <alignment horizontal="right" vertical="center" indent="1"/>
    </xf>
    <xf numFmtId="3" fontId="10" fillId="0" borderId="10" xfId="1" applyNumberFormat="1" applyFont="1" applyFill="1" applyBorder="1" applyAlignment="1" applyProtection="1">
      <alignment horizontal="right" vertical="center" indent="1"/>
    </xf>
    <xf numFmtId="3" fontId="10" fillId="0" borderId="12" xfId="0" applyNumberFormat="1" applyFont="1" applyFill="1" applyBorder="1" applyAlignment="1" applyProtection="1">
      <alignment horizontal="right" vertical="center" indent="1"/>
    </xf>
    <xf numFmtId="3" fontId="10" fillId="0" borderId="8" xfId="1" applyNumberFormat="1" applyFont="1" applyFill="1" applyBorder="1" applyAlignment="1" applyProtection="1">
      <alignment horizontal="right" vertical="center" indent="1"/>
    </xf>
    <xf numFmtId="3" fontId="10" fillId="3" borderId="27" xfId="1" applyNumberFormat="1" applyFont="1" applyFill="1" applyBorder="1" applyAlignment="1" applyProtection="1">
      <alignment horizontal="right" vertical="center" indent="1"/>
    </xf>
    <xf numFmtId="43" fontId="10" fillId="0" borderId="8" xfId="1" applyFont="1" applyFill="1" applyBorder="1" applyAlignment="1" applyProtection="1">
      <alignment horizontal="right" vertical="center" indent="1"/>
      <protection locked="0"/>
    </xf>
    <xf numFmtId="3" fontId="10" fillId="0" borderId="8" xfId="0" applyNumberFormat="1" applyFont="1" applyFill="1" applyBorder="1" applyAlignment="1">
      <alignment horizontal="right" indent="1"/>
    </xf>
    <xf numFmtId="167" fontId="10" fillId="3" borderId="8" xfId="2" applyNumberFormat="1" applyFont="1" applyFill="1" applyBorder="1" applyAlignment="1" applyProtection="1">
      <alignment horizontal="right" indent="1"/>
    </xf>
    <xf numFmtId="3" fontId="10" fillId="0" borderId="10" xfId="0" applyNumberFormat="1" applyFont="1" applyFill="1" applyBorder="1" applyAlignment="1" applyProtection="1">
      <alignment horizontal="right" indent="1"/>
    </xf>
    <xf numFmtId="3" fontId="10" fillId="0" borderId="12" xfId="0" applyNumberFormat="1" applyFont="1" applyFill="1" applyBorder="1" applyAlignment="1" applyProtection="1">
      <alignment horizontal="right" indent="1"/>
    </xf>
    <xf numFmtId="181" fontId="10" fillId="0" borderId="8" xfId="1" applyNumberFormat="1" applyFont="1" applyFill="1" applyBorder="1" applyAlignment="1" applyProtection="1">
      <alignment horizontal="right" vertical="center" indent="1"/>
      <protection locked="0"/>
    </xf>
    <xf numFmtId="167" fontId="10" fillId="3" borderId="12" xfId="2" applyNumberFormat="1" applyFont="1" applyFill="1" applyBorder="1" applyAlignment="1" applyProtection="1">
      <alignment horizontal="right" indent="1"/>
    </xf>
    <xf numFmtId="3" fontId="10" fillId="3" borderId="12" xfId="1" applyNumberFormat="1" applyFont="1" applyFill="1" applyBorder="1" applyAlignment="1" applyProtection="1">
      <alignment horizontal="right" vertical="center" indent="1"/>
    </xf>
    <xf numFmtId="3" fontId="10" fillId="3" borderId="63" xfId="1" applyNumberFormat="1" applyFont="1" applyFill="1" applyBorder="1" applyAlignment="1" applyProtection="1">
      <alignment horizontal="right" vertical="center" indent="1"/>
    </xf>
    <xf numFmtId="0" fontId="3" fillId="0" borderId="62" xfId="5" applyFont="1" applyFill="1" applyBorder="1" applyAlignment="1">
      <alignment wrapText="1"/>
    </xf>
    <xf numFmtId="3" fontId="9" fillId="0" borderId="26" xfId="1" applyNumberFormat="1" applyFont="1" applyFill="1" applyBorder="1" applyAlignment="1" applyProtection="1">
      <alignment horizontal="right" vertical="center" indent="1"/>
    </xf>
    <xf numFmtId="167" fontId="3" fillId="3" borderId="12" xfId="2" applyNumberFormat="1" applyFont="1" applyFill="1" applyBorder="1" applyAlignment="1" applyProtection="1">
      <alignment horizontal="right" indent="1"/>
    </xf>
    <xf numFmtId="3" fontId="9" fillId="3" borderId="12" xfId="1" applyNumberFormat="1" applyFont="1" applyFill="1" applyBorder="1" applyAlignment="1" applyProtection="1">
      <alignment horizontal="right" vertical="center" indent="1"/>
    </xf>
    <xf numFmtId="3" fontId="9" fillId="3" borderId="14" xfId="1" applyNumberFormat="1" applyFont="1" applyFill="1" applyBorder="1" applyAlignment="1" applyProtection="1">
      <alignment horizontal="right" vertical="center" indent="1"/>
    </xf>
    <xf numFmtId="3" fontId="9" fillId="0" borderId="28" xfId="1" applyNumberFormat="1" applyFont="1" applyFill="1" applyBorder="1" applyAlignment="1">
      <alignment horizontal="right" vertical="center" indent="1"/>
    </xf>
    <xf numFmtId="3" fontId="9" fillId="0" borderId="12" xfId="1" applyNumberFormat="1" applyFont="1" applyFill="1" applyBorder="1" applyAlignment="1">
      <alignment horizontal="right" vertical="center" indent="1"/>
    </xf>
    <xf numFmtId="3" fontId="9" fillId="3" borderId="63" xfId="1" applyNumberFormat="1" applyFont="1" applyFill="1" applyBorder="1" applyAlignment="1" applyProtection="1">
      <alignment horizontal="right" vertical="center" indent="1"/>
    </xf>
    <xf numFmtId="0" fontId="7" fillId="0" borderId="54" xfId="5" applyFont="1" applyFill="1" applyBorder="1" applyAlignment="1">
      <alignment horizontal="left" wrapText="1"/>
    </xf>
    <xf numFmtId="3" fontId="5" fillId="3" borderId="19" xfId="1" applyNumberFormat="1" applyFont="1" applyFill="1" applyBorder="1" applyAlignment="1" applyProtection="1">
      <alignment horizontal="right" vertical="center" indent="1"/>
    </xf>
    <xf numFmtId="0" fontId="9" fillId="0" borderId="42" xfId="0" applyFont="1" applyFill="1" applyBorder="1" applyAlignment="1"/>
    <xf numFmtId="3" fontId="9" fillId="0" borderId="29" xfId="0" applyNumberFormat="1" applyFont="1" applyFill="1" applyBorder="1" applyAlignment="1">
      <alignment horizontal="right" indent="1"/>
    </xf>
    <xf numFmtId="3" fontId="9" fillId="0" borderId="21" xfId="0" applyNumberFormat="1" applyFont="1" applyFill="1" applyBorder="1" applyAlignment="1">
      <alignment horizontal="right" indent="1"/>
    </xf>
    <xf numFmtId="167" fontId="3" fillId="3" borderId="21" xfId="2" applyNumberFormat="1" applyFont="1" applyFill="1" applyBorder="1" applyAlignment="1" applyProtection="1">
      <alignment horizontal="right" indent="1"/>
    </xf>
    <xf numFmtId="3" fontId="9" fillId="3" borderId="21" xfId="1" applyNumberFormat="1" applyFont="1" applyFill="1" applyBorder="1" applyAlignment="1" applyProtection="1">
      <alignment horizontal="right" vertical="center" indent="1"/>
    </xf>
    <xf numFmtId="3" fontId="9" fillId="3" borderId="64" xfId="1" applyNumberFormat="1" applyFont="1" applyFill="1" applyBorder="1" applyAlignment="1" applyProtection="1">
      <alignment horizontal="right" vertical="center" indent="1"/>
    </xf>
    <xf numFmtId="3" fontId="9" fillId="0" borderId="20" xfId="0" applyNumberFormat="1" applyFont="1" applyFill="1" applyBorder="1" applyAlignment="1" applyProtection="1">
      <alignment horizontal="right" indent="1"/>
    </xf>
    <xf numFmtId="3" fontId="9" fillId="0" borderId="21" xfId="0" applyNumberFormat="1" applyFont="1" applyFill="1" applyBorder="1" applyAlignment="1" applyProtection="1">
      <alignment horizontal="right" indent="1"/>
    </xf>
    <xf numFmtId="3" fontId="9" fillId="3" borderId="44" xfId="1" applyNumberFormat="1" applyFont="1" applyFill="1" applyBorder="1" applyAlignment="1" applyProtection="1">
      <alignment horizontal="right" vertical="center" indent="1"/>
    </xf>
    <xf numFmtId="0" fontId="9" fillId="0" borderId="0" xfId="0" applyFont="1" applyFill="1" applyBorder="1" applyAlignment="1"/>
    <xf numFmtId="174" fontId="9" fillId="0" borderId="0" xfId="0" applyNumberFormat="1" applyFont="1" applyFill="1" applyBorder="1"/>
    <xf numFmtId="9" fontId="3" fillId="0" borderId="0" xfId="2" applyFont="1" applyFill="1" applyBorder="1" applyAlignment="1">
      <alignment horizontal="center"/>
    </xf>
    <xf numFmtId="174" fontId="9" fillId="0" borderId="0" xfId="1" applyNumberFormat="1" applyFont="1" applyFill="1" applyBorder="1" applyAlignment="1">
      <alignment vertical="center"/>
    </xf>
    <xf numFmtId="0" fontId="5" fillId="0" borderId="0" xfId="0" applyFont="1" applyAlignment="1">
      <alignment horizontal="right"/>
    </xf>
    <xf numFmtId="2" fontId="5" fillId="0" borderId="0" xfId="0" applyNumberFormat="1" applyFont="1" applyFill="1" applyAlignment="1" applyProtection="1">
      <alignment horizontal="right" indent="1"/>
      <protection locked="0"/>
    </xf>
    <xf numFmtId="2" fontId="5" fillId="0" borderId="0" xfId="0" applyNumberFormat="1" applyFont="1" applyAlignment="1" applyProtection="1">
      <alignment horizontal="right" indent="1"/>
    </xf>
    <xf numFmtId="171" fontId="5" fillId="0" borderId="0" xfId="0" applyNumberFormat="1" applyFont="1" applyProtection="1"/>
    <xf numFmtId="4" fontId="5" fillId="0" borderId="0" xfId="0" applyNumberFormat="1" applyFont="1" applyProtection="1"/>
    <xf numFmtId="177" fontId="5" fillId="0" borderId="0" xfId="1" applyNumberFormat="1" applyFont="1"/>
    <xf numFmtId="182" fontId="5" fillId="0" borderId="0" xfId="1" applyNumberFormat="1" applyFont="1"/>
    <xf numFmtId="183" fontId="5" fillId="0" borderId="0" xfId="1" applyNumberFormat="1" applyFont="1"/>
    <xf numFmtId="0" fontId="3" fillId="0" borderId="0" xfId="5" applyFont="1" applyFill="1" applyBorder="1" applyAlignment="1" applyProtection="1">
      <alignment horizontal="left" vertical="center" wrapText="1"/>
    </xf>
    <xf numFmtId="173" fontId="7" fillId="0" borderId="0" xfId="1" applyNumberFormat="1" applyFont="1" applyFill="1" applyBorder="1" applyAlignment="1" applyProtection="1">
      <alignment horizontal="right" vertical="center" indent="1"/>
    </xf>
    <xf numFmtId="43" fontId="7" fillId="0" borderId="0" xfId="1" applyFont="1" applyFill="1" applyBorder="1" applyAlignment="1" applyProtection="1">
      <alignment horizontal="right" vertical="center" indent="1"/>
    </xf>
    <xf numFmtId="0" fontId="3" fillId="0" borderId="41" xfId="5" applyFont="1" applyFill="1" applyBorder="1" applyAlignment="1" applyProtection="1">
      <alignment vertical="center" wrapText="1"/>
    </xf>
    <xf numFmtId="3" fontId="3" fillId="0" borderId="20" xfId="5" applyNumberFormat="1" applyFont="1" applyFill="1" applyBorder="1" applyAlignment="1" applyProtection="1">
      <alignment horizontal="right" vertical="center" indent="1"/>
    </xf>
    <xf numFmtId="3" fontId="3" fillId="0" borderId="22" xfId="5" applyNumberFormat="1" applyFont="1" applyFill="1" applyBorder="1" applyAlignment="1" applyProtection="1">
      <alignment horizontal="right" vertical="center" indent="1"/>
    </xf>
    <xf numFmtId="167" fontId="3" fillId="0" borderId="20" xfId="2" applyNumberFormat="1" applyFont="1" applyFill="1" applyBorder="1" applyAlignment="1" applyProtection="1">
      <alignment horizontal="right" vertical="center" indent="1"/>
    </xf>
    <xf numFmtId="167" fontId="3" fillId="0" borderId="22" xfId="2" applyNumberFormat="1" applyFont="1" applyFill="1" applyBorder="1" applyAlignment="1" applyProtection="1">
      <alignment horizontal="right" vertical="center" indent="1"/>
    </xf>
    <xf numFmtId="3" fontId="3" fillId="0" borderId="21" xfId="5" applyNumberFormat="1" applyFont="1" applyFill="1" applyBorder="1" applyAlignment="1" applyProtection="1">
      <alignment horizontal="right" vertical="center" indent="1"/>
    </xf>
    <xf numFmtId="9" fontId="3" fillId="0" borderId="20" xfId="2" applyFont="1" applyFill="1" applyBorder="1" applyAlignment="1" applyProtection="1">
      <alignment horizontal="right" vertical="center" indent="1"/>
    </xf>
    <xf numFmtId="9" fontId="3" fillId="0" borderId="22" xfId="2" applyFont="1" applyFill="1" applyBorder="1" applyAlignment="1" applyProtection="1">
      <alignment horizontal="right" vertical="center" indent="1"/>
    </xf>
    <xf numFmtId="0" fontId="7" fillId="0" borderId="65" xfId="5" applyFont="1" applyFill="1" applyBorder="1" applyAlignment="1" applyProtection="1">
      <alignment horizontal="left" vertical="center" wrapText="1" indent="2"/>
    </xf>
    <xf numFmtId="3" fontId="7" fillId="0" borderId="0" xfId="5" applyNumberFormat="1" applyFont="1" applyFill="1" applyBorder="1" applyAlignment="1" applyProtection="1">
      <alignment horizontal="right" vertical="center" indent="1"/>
    </xf>
    <xf numFmtId="167" fontId="7" fillId="0" borderId="0" xfId="2" applyNumberFormat="1" applyFont="1" applyFill="1" applyBorder="1" applyAlignment="1" applyProtection="1">
      <alignment horizontal="right" vertical="center" indent="1"/>
    </xf>
    <xf numFmtId="9" fontId="7" fillId="0" borderId="0" xfId="2" applyFont="1" applyFill="1" applyBorder="1" applyAlignment="1" applyProtection="1">
      <alignment horizontal="right" vertical="center" indent="1"/>
    </xf>
    <xf numFmtId="3" fontId="7" fillId="0" borderId="66" xfId="5" applyNumberFormat="1" applyFont="1" applyFill="1" applyBorder="1" applyAlignment="1" applyProtection="1">
      <alignment horizontal="right" vertical="center" indent="1"/>
    </xf>
    <xf numFmtId="0" fontId="3" fillId="0" borderId="41" xfId="5" applyFont="1" applyFill="1" applyBorder="1" applyAlignment="1" applyProtection="1">
      <alignment horizontal="left" vertical="center" wrapText="1" indent="1"/>
    </xf>
    <xf numFmtId="3" fontId="3" fillId="0" borderId="20" xfId="5" applyNumberFormat="1" applyFont="1" applyBorder="1" applyAlignment="1" applyProtection="1">
      <alignment horizontal="right" vertical="center" indent="1"/>
    </xf>
    <xf numFmtId="3" fontId="3" fillId="0" borderId="22" xfId="5" applyNumberFormat="1" applyFont="1" applyBorder="1" applyAlignment="1" applyProtection="1">
      <alignment horizontal="right" vertical="center" indent="1"/>
    </xf>
    <xf numFmtId="167" fontId="3" fillId="0" borderId="20" xfId="2" applyNumberFormat="1" applyFont="1" applyBorder="1" applyAlignment="1" applyProtection="1">
      <alignment horizontal="right" vertical="center" indent="1"/>
    </xf>
    <xf numFmtId="167" fontId="3" fillId="0" borderId="22" xfId="2" applyNumberFormat="1" applyFont="1" applyBorder="1" applyAlignment="1" applyProtection="1">
      <alignment horizontal="right" vertical="center" indent="1"/>
    </xf>
    <xf numFmtId="3" fontId="3" fillId="0" borderId="21" xfId="5" applyNumberFormat="1" applyFont="1" applyBorder="1" applyAlignment="1" applyProtection="1">
      <alignment horizontal="right" vertical="center" indent="1"/>
    </xf>
    <xf numFmtId="9" fontId="3" fillId="0" borderId="20" xfId="2" applyFont="1" applyBorder="1" applyAlignment="1" applyProtection="1">
      <alignment horizontal="right" vertical="center" indent="1"/>
    </xf>
    <xf numFmtId="9" fontId="3" fillId="0" borderId="22" xfId="2" applyFont="1" applyBorder="1" applyAlignment="1" applyProtection="1">
      <alignment horizontal="right" vertical="center" indent="1"/>
    </xf>
    <xf numFmtId="0" fontId="7" fillId="0" borderId="39" xfId="5" applyFont="1" applyFill="1" applyBorder="1" applyAlignment="1" applyProtection="1">
      <alignment horizontal="left" vertical="center" wrapText="1" indent="2"/>
    </xf>
    <xf numFmtId="3" fontId="7" fillId="0" borderId="10" xfId="5" applyNumberFormat="1" applyFont="1" applyFill="1" applyBorder="1" applyAlignment="1" applyProtection="1">
      <alignment horizontal="right" vertical="center" indent="1"/>
    </xf>
    <xf numFmtId="3" fontId="7" fillId="0" borderId="11" xfId="5" applyNumberFormat="1" applyFont="1" applyFill="1" applyBorder="1" applyAlignment="1" applyProtection="1">
      <alignment horizontal="right" vertical="center" indent="1"/>
    </xf>
    <xf numFmtId="167" fontId="7" fillId="0" borderId="10" xfId="2" applyNumberFormat="1" applyFont="1" applyFill="1" applyBorder="1" applyAlignment="1" applyProtection="1">
      <alignment horizontal="right" vertical="center" indent="1"/>
    </xf>
    <xf numFmtId="167" fontId="7" fillId="0" borderId="11" xfId="2" applyNumberFormat="1" applyFont="1" applyFill="1" applyBorder="1" applyAlignment="1" applyProtection="1">
      <alignment horizontal="right" vertical="center" indent="1"/>
    </xf>
    <xf numFmtId="3" fontId="7" fillId="0" borderId="8" xfId="5" applyNumberFormat="1" applyFont="1" applyFill="1" applyBorder="1" applyAlignment="1" applyProtection="1">
      <alignment horizontal="right" vertical="center" indent="1"/>
    </xf>
    <xf numFmtId="9" fontId="7" fillId="0" borderId="10" xfId="2" applyFont="1" applyFill="1" applyBorder="1" applyAlignment="1" applyProtection="1">
      <alignment horizontal="right" vertical="center" indent="1"/>
    </xf>
    <xf numFmtId="9" fontId="7" fillId="0" borderId="11" xfId="2" applyFont="1" applyFill="1" applyBorder="1" applyAlignment="1" applyProtection="1">
      <alignment horizontal="right" vertical="center" indent="1"/>
    </xf>
    <xf numFmtId="0" fontId="7" fillId="0" borderId="40" xfId="5" applyFont="1" applyFill="1" applyBorder="1" applyAlignment="1" applyProtection="1">
      <alignment horizontal="left" vertical="center" wrapText="1" indent="2"/>
    </xf>
    <xf numFmtId="3" fontId="7" fillId="0" borderId="17" xfId="5" applyNumberFormat="1" applyFont="1" applyFill="1" applyBorder="1" applyAlignment="1" applyProtection="1">
      <alignment horizontal="right" vertical="center" indent="1"/>
    </xf>
    <xf numFmtId="3" fontId="7" fillId="0" borderId="19" xfId="5" applyNumberFormat="1" applyFont="1" applyFill="1" applyBorder="1" applyAlignment="1" applyProtection="1">
      <alignment horizontal="right" vertical="center" indent="1"/>
    </xf>
    <xf numFmtId="167" fontId="7" fillId="0" borderId="17" xfId="2" applyNumberFormat="1" applyFont="1" applyFill="1" applyBorder="1" applyAlignment="1" applyProtection="1">
      <alignment horizontal="right" vertical="center" indent="1"/>
    </xf>
    <xf numFmtId="167" fontId="7" fillId="0" borderId="19" xfId="2" applyNumberFormat="1" applyFont="1" applyFill="1" applyBorder="1" applyAlignment="1" applyProtection="1">
      <alignment horizontal="right" vertical="center" indent="1"/>
    </xf>
    <xf numFmtId="3" fontId="7" fillId="0" borderId="18" xfId="5" applyNumberFormat="1" applyFont="1" applyFill="1" applyBorder="1" applyAlignment="1" applyProtection="1">
      <alignment horizontal="right" vertical="center" indent="1"/>
    </xf>
    <xf numFmtId="9" fontId="7" fillId="0" borderId="17" xfId="2" applyFont="1" applyFill="1" applyBorder="1" applyAlignment="1" applyProtection="1">
      <alignment horizontal="right" vertical="center" indent="1"/>
    </xf>
    <xf numFmtId="9" fontId="7" fillId="0" borderId="19" xfId="2" applyFont="1" applyFill="1" applyBorder="1" applyAlignment="1" applyProtection="1">
      <alignment horizontal="right" vertical="center" indent="1"/>
    </xf>
    <xf numFmtId="184" fontId="5" fillId="0" borderId="0" xfId="0" applyNumberFormat="1" applyFont="1" applyFill="1"/>
    <xf numFmtId="185" fontId="5" fillId="0" borderId="0" xfId="0" applyNumberFormat="1" applyFont="1" applyFill="1"/>
    <xf numFmtId="43" fontId="18" fillId="0" borderId="0" xfId="1" applyFont="1" applyFill="1"/>
    <xf numFmtId="43" fontId="5" fillId="0" borderId="0" xfId="1" applyFont="1" applyFill="1"/>
    <xf numFmtId="182" fontId="5" fillId="0" borderId="0" xfId="1" applyNumberFormat="1" applyFont="1" applyFill="1"/>
    <xf numFmtId="3" fontId="5" fillId="0" borderId="0" xfId="0" applyNumberFormat="1" applyFont="1" applyFill="1"/>
    <xf numFmtId="1" fontId="5" fillId="0" borderId="0" xfId="0" applyNumberFormat="1" applyFont="1" applyFill="1"/>
    <xf numFmtId="1" fontId="5" fillId="0" borderId="0" xfId="0" applyNumberFormat="1" applyFont="1"/>
    <xf numFmtId="186" fontId="5" fillId="0" borderId="0" xfId="1" applyNumberFormat="1" applyFont="1" applyFill="1"/>
    <xf numFmtId="187" fontId="5" fillId="0" borderId="0" xfId="1" applyNumberFormat="1" applyFont="1"/>
    <xf numFmtId="174" fontId="5" fillId="0" borderId="0" xfId="1" applyNumberFormat="1" applyFont="1"/>
    <xf numFmtId="173" fontId="5" fillId="0" borderId="0" xfId="1" applyNumberFormat="1" applyFont="1"/>
    <xf numFmtId="174" fontId="5" fillId="0" borderId="0" xfId="1" applyNumberFormat="1" applyFont="1" applyFill="1"/>
    <xf numFmtId="4" fontId="5" fillId="0" borderId="0" xfId="0" applyNumberFormat="1" applyFont="1" applyFill="1"/>
    <xf numFmtId="172" fontId="5" fillId="0" borderId="0" xfId="0" applyNumberFormat="1" applyFont="1"/>
    <xf numFmtId="168" fontId="5" fillId="0" borderId="0" xfId="1" applyNumberFormat="1" applyFont="1"/>
    <xf numFmtId="188" fontId="5" fillId="0" borderId="0" xfId="0" applyNumberFormat="1" applyFont="1"/>
    <xf numFmtId="0" fontId="5" fillId="0" borderId="0" xfId="12" applyFont="1" applyAlignment="1">
      <alignment horizontal="left" indent="1"/>
    </xf>
    <xf numFmtId="4" fontId="5" fillId="0" borderId="0" xfId="12" applyNumberFormat="1" applyFont="1" applyAlignment="1">
      <alignment horizontal="center"/>
    </xf>
    <xf numFmtId="0" fontId="5" fillId="0" borderId="0" xfId="12" applyFont="1" applyAlignment="1">
      <alignment horizontal="center"/>
    </xf>
    <xf numFmtId="3" fontId="5" fillId="0" borderId="0" xfId="12" applyNumberFormat="1" applyFont="1"/>
    <xf numFmtId="0" fontId="5" fillId="0" borderId="0" xfId="12" applyFont="1"/>
    <xf numFmtId="4" fontId="5" fillId="0" borderId="0" xfId="12" applyNumberFormat="1" applyFont="1"/>
    <xf numFmtId="167" fontId="5" fillId="0" borderId="0" xfId="12" applyNumberFormat="1" applyFont="1"/>
    <xf numFmtId="0" fontId="27" fillId="0" borderId="0" xfId="12" applyFont="1" applyAlignment="1">
      <alignment horizontal="left" indent="1"/>
    </xf>
    <xf numFmtId="4" fontId="27" fillId="0" borderId="0" xfId="12" applyNumberFormat="1" applyFont="1" applyAlignment="1">
      <alignment horizontal="center"/>
    </xf>
    <xf numFmtId="0" fontId="27" fillId="0" borderId="0" xfId="12" applyFont="1" applyAlignment="1">
      <alignment horizontal="center"/>
    </xf>
    <xf numFmtId="3" fontId="27" fillId="0" borderId="0" xfId="12" applyNumberFormat="1" applyFont="1"/>
    <xf numFmtId="0" fontId="27" fillId="0" borderId="0" xfId="12" applyFont="1"/>
    <xf numFmtId="4" fontId="27" fillId="0" borderId="0" xfId="12" applyNumberFormat="1" applyFont="1"/>
    <xf numFmtId="167" fontId="27" fillId="0" borderId="0" xfId="12" applyNumberFormat="1" applyFont="1"/>
    <xf numFmtId="0" fontId="13" fillId="0" borderId="0" xfId="6" applyFont="1" applyBorder="1" applyAlignment="1">
      <alignment horizontal="left"/>
    </xf>
    <xf numFmtId="0" fontId="30" fillId="0" borderId="0" xfId="13" applyFont="1" applyFill="1"/>
    <xf numFmtId="4" fontId="30" fillId="0" borderId="0" xfId="13" applyNumberFormat="1" applyFont="1" applyFill="1"/>
    <xf numFmtId="0" fontId="30" fillId="0" borderId="0" xfId="13" applyFont="1" applyFill="1" applyAlignment="1">
      <alignment vertical="center" wrapText="1"/>
    </xf>
    <xf numFmtId="0" fontId="30" fillId="0" borderId="0" xfId="13" applyFont="1" applyFill="1" applyAlignment="1">
      <alignment horizontal="center" vertical="center" wrapText="1"/>
    </xf>
    <xf numFmtId="0" fontId="32" fillId="2" borderId="42" xfId="13" applyFont="1" applyFill="1" applyBorder="1" applyAlignment="1">
      <alignment horizontal="center" vertical="center" wrapText="1"/>
    </xf>
    <xf numFmtId="0" fontId="34" fillId="0" borderId="42" xfId="13" applyFont="1" applyFill="1" applyBorder="1"/>
    <xf numFmtId="3" fontId="34" fillId="0" borderId="42" xfId="13" applyNumberFormat="1" applyFont="1" applyFill="1" applyBorder="1"/>
    <xf numFmtId="0" fontId="9" fillId="0" borderId="41" xfId="0" applyFont="1" applyFill="1" applyBorder="1" applyAlignment="1">
      <alignment horizontal="left" vertical="center" indent="1"/>
    </xf>
    <xf numFmtId="0" fontId="3" fillId="0" borderId="0" xfId="3" applyFont="1" applyAlignment="1">
      <alignment horizontal="left"/>
    </xf>
    <xf numFmtId="0" fontId="7" fillId="0" borderId="0" xfId="14" applyFont="1"/>
    <xf numFmtId="0" fontId="7" fillId="0" borderId="0" xfId="14" applyFont="1" applyAlignment="1">
      <alignment vertical="center"/>
    </xf>
    <xf numFmtId="0" fontId="7" fillId="2" borderId="26" xfId="3" applyFont="1" applyFill="1" applyBorder="1" applyAlignment="1">
      <alignment horizontal="center" vertical="center" wrapText="1"/>
    </xf>
    <xf numFmtId="0" fontId="7" fillId="2" borderId="8" xfId="3" applyFont="1" applyFill="1" applyBorder="1" applyAlignment="1">
      <alignment horizontal="center" vertical="center" wrapText="1"/>
    </xf>
    <xf numFmtId="1" fontId="7" fillId="0" borderId="0" xfId="14" applyNumberFormat="1" applyFont="1" applyAlignment="1">
      <alignment vertical="center" wrapText="1"/>
    </xf>
    <xf numFmtId="0" fontId="7" fillId="2" borderId="59" xfId="3" applyFont="1" applyFill="1" applyBorder="1" applyAlignment="1">
      <alignment horizontal="center" vertical="center"/>
    </xf>
    <xf numFmtId="0" fontId="7" fillId="2" borderId="17" xfId="3" applyFont="1" applyFill="1" applyBorder="1" applyAlignment="1">
      <alignment horizontal="center" vertical="center"/>
    </xf>
    <xf numFmtId="0" fontId="7" fillId="2" borderId="19" xfId="3" applyFont="1" applyFill="1" applyBorder="1" applyAlignment="1">
      <alignment horizontal="center" vertical="center"/>
    </xf>
    <xf numFmtId="0" fontId="3" fillId="0" borderId="56" xfId="15" applyFont="1" applyFill="1" applyBorder="1" applyAlignment="1">
      <alignment horizontal="right" vertical="center"/>
    </xf>
    <xf numFmtId="0" fontId="3" fillId="0" borderId="57" xfId="15" applyFont="1" applyFill="1" applyBorder="1" applyAlignment="1">
      <alignment horizontal="left" vertical="center" wrapText="1"/>
    </xf>
    <xf numFmtId="189" fontId="17" fillId="0" borderId="60" xfId="8" applyNumberFormat="1" applyFont="1" applyBorder="1" applyAlignment="1" applyProtection="1">
      <alignment horizontal="right" vertical="center" indent="1"/>
    </xf>
    <xf numFmtId="189" fontId="17" fillId="0" borderId="55" xfId="8" applyNumberFormat="1" applyFont="1" applyBorder="1" applyAlignment="1" applyProtection="1">
      <alignment horizontal="right" vertical="center" indent="1"/>
    </xf>
    <xf numFmtId="9" fontId="3" fillId="3" borderId="55" xfId="16" applyFont="1" applyFill="1" applyBorder="1" applyAlignment="1" applyProtection="1">
      <alignment horizontal="right" vertical="center" indent="1"/>
    </xf>
    <xf numFmtId="189" fontId="17" fillId="3" borderId="55" xfId="8" applyNumberFormat="1" applyFont="1" applyFill="1" applyBorder="1" applyAlignment="1" applyProtection="1">
      <alignment horizontal="right" vertical="center" indent="1"/>
    </xf>
    <xf numFmtId="189" fontId="17" fillId="0" borderId="56" xfId="8" applyNumberFormat="1" applyFont="1" applyBorder="1" applyAlignment="1" applyProtection="1">
      <alignment horizontal="right" vertical="center" indent="1"/>
    </xf>
    <xf numFmtId="0" fontId="7" fillId="0" borderId="10" xfId="5" applyFont="1" applyFill="1" applyBorder="1" applyAlignment="1">
      <alignment horizontal="right" vertical="center"/>
    </xf>
    <xf numFmtId="49" fontId="7" fillId="0" borderId="11" xfId="3" applyNumberFormat="1" applyFont="1" applyBorder="1" applyAlignment="1">
      <alignment horizontal="left" vertical="center" wrapText="1"/>
    </xf>
    <xf numFmtId="189" fontId="36" fillId="0" borderId="26" xfId="8" applyNumberFormat="1" applyFont="1" applyBorder="1" applyAlignment="1" applyProtection="1">
      <alignment horizontal="right" vertical="center" indent="1"/>
    </xf>
    <xf numFmtId="189" fontId="36" fillId="0" borderId="8" xfId="8" applyNumberFormat="1" applyFont="1" applyBorder="1" applyAlignment="1" applyProtection="1">
      <alignment horizontal="right" vertical="center" indent="1"/>
    </xf>
    <xf numFmtId="9" fontId="7" fillId="3" borderId="8" xfId="16" applyFont="1" applyFill="1" applyBorder="1" applyAlignment="1" applyProtection="1">
      <alignment horizontal="right" vertical="center" indent="1"/>
    </xf>
    <xf numFmtId="189" fontId="36" fillId="3" borderId="8" xfId="8" applyNumberFormat="1" applyFont="1" applyFill="1" applyBorder="1" applyAlignment="1" applyProtection="1">
      <alignment horizontal="right" vertical="center" indent="1"/>
    </xf>
    <xf numFmtId="189" fontId="36" fillId="0" borderId="10" xfId="8" applyNumberFormat="1" applyFont="1" applyBorder="1" applyAlignment="1" applyProtection="1">
      <alignment horizontal="right" vertical="center" indent="1"/>
    </xf>
    <xf numFmtId="0" fontId="3" fillId="0" borderId="10" xfId="15" applyFont="1" applyFill="1" applyBorder="1" applyAlignment="1">
      <alignment horizontal="right" vertical="center"/>
    </xf>
    <xf numFmtId="0" fontId="3" fillId="0" borderId="11" xfId="15" applyFont="1" applyFill="1" applyBorder="1" applyAlignment="1">
      <alignment horizontal="left" vertical="center" wrapText="1" indent="1"/>
    </xf>
    <xf numFmtId="189" fontId="17" fillId="0" borderId="26" xfId="8" applyNumberFormat="1" applyFont="1" applyBorder="1" applyAlignment="1" applyProtection="1">
      <alignment horizontal="right" vertical="center" indent="1"/>
    </xf>
    <xf numFmtId="189" fontId="17" fillId="0" borderId="8" xfId="8" applyNumberFormat="1" applyFont="1" applyBorder="1" applyAlignment="1" applyProtection="1">
      <alignment horizontal="right" vertical="center" indent="1"/>
    </xf>
    <xf numFmtId="9" fontId="3" fillId="3" borderId="8" xfId="16" applyFont="1" applyFill="1" applyBorder="1" applyAlignment="1" applyProtection="1">
      <alignment horizontal="right" vertical="center" indent="1"/>
    </xf>
    <xf numFmtId="189" fontId="17" fillId="3" borderId="8" xfId="8" applyNumberFormat="1" applyFont="1" applyFill="1" applyBorder="1" applyAlignment="1" applyProtection="1">
      <alignment horizontal="right" vertical="center" indent="1"/>
    </xf>
    <xf numFmtId="189" fontId="17" fillId="0" borderId="10" xfId="8" applyNumberFormat="1" applyFont="1" applyBorder="1" applyAlignment="1" applyProtection="1">
      <alignment horizontal="right" vertical="center" indent="1"/>
    </xf>
    <xf numFmtId="0" fontId="7" fillId="0" borderId="11" xfId="5" applyFont="1" applyFill="1" applyBorder="1" applyAlignment="1">
      <alignment horizontal="left" vertical="center" wrapText="1" indent="2"/>
    </xf>
    <xf numFmtId="0" fontId="3" fillId="0" borderId="10" xfId="17" applyFont="1" applyFill="1" applyBorder="1" applyAlignment="1">
      <alignment horizontal="right" vertical="center"/>
    </xf>
    <xf numFmtId="0" fontId="3" fillId="0" borderId="11" xfId="17" applyFont="1" applyFill="1" applyBorder="1" applyAlignment="1">
      <alignment horizontal="left" vertical="center" wrapText="1" indent="1"/>
    </xf>
    <xf numFmtId="0" fontId="7" fillId="0" borderId="11" xfId="17" applyFont="1" applyFill="1" applyBorder="1" applyAlignment="1">
      <alignment horizontal="left" vertical="center" wrapText="1" indent="1"/>
    </xf>
    <xf numFmtId="0" fontId="3" fillId="0" borderId="11" xfId="15" applyFont="1" applyFill="1" applyBorder="1" applyAlignment="1">
      <alignment horizontal="left" vertical="center" wrapText="1"/>
    </xf>
    <xf numFmtId="0" fontId="7" fillId="0" borderId="10" xfId="17" applyFont="1" applyFill="1" applyBorder="1" applyAlignment="1">
      <alignment horizontal="right" vertical="center"/>
    </xf>
    <xf numFmtId="189" fontId="36" fillId="0" borderId="8" xfId="8" applyNumberFormat="1" applyFont="1" applyFill="1" applyBorder="1" applyAlignment="1" applyProtection="1">
      <alignment horizontal="right" vertical="center" indent="1"/>
    </xf>
    <xf numFmtId="2" fontId="3" fillId="0" borderId="10" xfId="17" applyNumberFormat="1" applyFont="1" applyFill="1" applyBorder="1" applyAlignment="1">
      <alignment horizontal="right" vertical="center"/>
    </xf>
    <xf numFmtId="0" fontId="37" fillId="0" borderId="10" xfId="5" applyFont="1" applyFill="1" applyBorder="1" applyAlignment="1">
      <alignment horizontal="left" vertical="center"/>
    </xf>
    <xf numFmtId="0" fontId="7" fillId="0" borderId="0" xfId="5" applyFont="1" applyFill="1" applyAlignment="1">
      <alignment vertical="center"/>
    </xf>
    <xf numFmtId="0" fontId="3" fillId="0" borderId="20" xfId="5" applyFont="1" applyFill="1" applyBorder="1" applyAlignment="1">
      <alignment horizontal="right"/>
    </xf>
    <xf numFmtId="0" fontId="3" fillId="0" borderId="22" xfId="5" applyFont="1" applyFill="1" applyBorder="1" applyAlignment="1">
      <alignment wrapText="1"/>
    </xf>
    <xf numFmtId="189" fontId="17" fillId="0" borderId="29" xfId="8" applyNumberFormat="1" applyFont="1" applyBorder="1" applyAlignment="1" applyProtection="1">
      <alignment horizontal="right" vertical="center" indent="1"/>
    </xf>
    <xf numFmtId="189" fontId="17" fillId="0" borderId="21" xfId="8" applyNumberFormat="1" applyFont="1" applyBorder="1" applyAlignment="1" applyProtection="1">
      <alignment horizontal="right" vertical="center" indent="1"/>
    </xf>
    <xf numFmtId="9" fontId="3" fillId="3" borderId="21" xfId="16" applyFont="1" applyFill="1" applyBorder="1" applyAlignment="1" applyProtection="1">
      <alignment horizontal="right" vertical="center" indent="1"/>
    </xf>
    <xf numFmtId="189" fontId="17" fillId="3" borderId="21" xfId="8" applyNumberFormat="1" applyFont="1" applyFill="1" applyBorder="1" applyAlignment="1" applyProtection="1">
      <alignment horizontal="right" vertical="center" indent="1"/>
    </xf>
    <xf numFmtId="189" fontId="17" fillId="0" borderId="20" xfId="8" applyNumberFormat="1" applyFont="1" applyBorder="1" applyAlignment="1" applyProtection="1">
      <alignment horizontal="right" vertical="center" indent="1"/>
    </xf>
    <xf numFmtId="0" fontId="39" fillId="0" borderId="0" xfId="5" applyFont="1" applyFill="1" applyBorder="1" applyAlignment="1">
      <alignment horizontal="right"/>
    </xf>
    <xf numFmtId="0" fontId="5" fillId="0" borderId="0" xfId="0" applyFont="1" applyFill="1" applyBorder="1" applyAlignment="1"/>
    <xf numFmtId="189" fontId="36" fillId="0" borderId="0" xfId="8" applyNumberFormat="1" applyFont="1" applyBorder="1" applyAlignment="1">
      <alignment vertical="center"/>
    </xf>
    <xf numFmtId="9" fontId="7" fillId="0" borderId="0" xfId="16" applyFont="1" applyFill="1" applyBorder="1" applyAlignment="1">
      <alignment horizontal="center"/>
    </xf>
    <xf numFmtId="174" fontId="36" fillId="0" borderId="0" xfId="8" applyNumberFormat="1" applyFont="1" applyBorder="1" applyAlignment="1">
      <alignment vertical="center"/>
    </xf>
    <xf numFmtId="0" fontId="7" fillId="0" borderId="0" xfId="5" applyFont="1" applyFill="1" applyBorder="1" applyAlignment="1" applyProtection="1">
      <alignment horizontal="center"/>
    </xf>
    <xf numFmtId="0" fontId="5" fillId="0" borderId="0" xfId="0" applyFont="1" applyBorder="1" applyAlignment="1" applyProtection="1">
      <alignment horizontal="right"/>
    </xf>
    <xf numFmtId="0" fontId="7" fillId="0" borderId="0" xfId="5" applyFont="1" applyBorder="1" applyProtection="1"/>
    <xf numFmtId="0" fontId="7" fillId="0" borderId="0" xfId="5" applyFont="1"/>
    <xf numFmtId="0" fontId="7" fillId="0" borderId="0" xfId="5" applyFont="1" applyFill="1" applyBorder="1" applyAlignment="1">
      <alignment horizontal="center"/>
    </xf>
    <xf numFmtId="189" fontId="7" fillId="0" borderId="0" xfId="5" applyNumberFormat="1" applyFont="1"/>
    <xf numFmtId="0" fontId="7" fillId="0" borderId="0" xfId="5" applyFont="1" applyFill="1" applyBorder="1" applyAlignment="1">
      <alignment horizontal="center" vertical="center"/>
    </xf>
    <xf numFmtId="0" fontId="7" fillId="0" borderId="0" xfId="5" applyFont="1" applyFill="1" applyAlignment="1">
      <alignment wrapText="1"/>
    </xf>
    <xf numFmtId="189" fontId="36" fillId="0" borderId="20" xfId="8" applyNumberFormat="1" applyFont="1" applyBorder="1" applyAlignment="1" applyProtection="1">
      <alignment horizontal="right" vertical="center" indent="1"/>
    </xf>
    <xf numFmtId="189" fontId="36" fillId="0" borderId="21" xfId="8" applyNumberFormat="1" applyFont="1" applyBorder="1" applyAlignment="1" applyProtection="1">
      <alignment horizontal="right" vertical="center" indent="1"/>
    </xf>
    <xf numFmtId="9" fontId="7" fillId="3" borderId="21" xfId="16" applyFont="1" applyFill="1" applyBorder="1" applyAlignment="1" applyProtection="1">
      <alignment horizontal="right" vertical="center" indent="1"/>
    </xf>
    <xf numFmtId="189" fontId="36" fillId="3" borderId="21" xfId="8" applyNumberFormat="1" applyFont="1" applyFill="1" applyBorder="1" applyAlignment="1" applyProtection="1">
      <alignment horizontal="right" vertical="center" indent="1"/>
    </xf>
    <xf numFmtId="189" fontId="36" fillId="3" borderId="22" xfId="8" applyNumberFormat="1" applyFont="1" applyFill="1" applyBorder="1" applyAlignment="1" applyProtection="1">
      <alignment horizontal="right" vertical="center" indent="1"/>
    </xf>
    <xf numFmtId="0" fontId="7" fillId="0" borderId="0" xfId="18" applyFont="1"/>
    <xf numFmtId="0" fontId="11" fillId="0" borderId="0" xfId="18" applyFont="1"/>
    <xf numFmtId="0" fontId="7" fillId="0" borderId="0" xfId="18" applyFont="1" applyAlignment="1">
      <alignment vertical="center"/>
    </xf>
    <xf numFmtId="0" fontId="3" fillId="2" borderId="39" xfId="3" applyFont="1" applyFill="1" applyBorder="1" applyAlignment="1">
      <alignment horizontal="center" vertical="center" wrapText="1"/>
    </xf>
    <xf numFmtId="0" fontId="3" fillId="2" borderId="68" xfId="3" applyFont="1" applyFill="1" applyBorder="1" applyAlignment="1">
      <alignment horizontal="center" vertical="center" wrapText="1"/>
    </xf>
    <xf numFmtId="1" fontId="7" fillId="0" borderId="0" xfId="18" applyNumberFormat="1" applyFont="1" applyAlignment="1">
      <alignment vertical="center" wrapText="1"/>
    </xf>
    <xf numFmtId="0" fontId="3" fillId="0" borderId="10" xfId="20" applyFont="1" applyFill="1" applyBorder="1" applyAlignment="1">
      <alignment horizontal="center"/>
    </xf>
    <xf numFmtId="49" fontId="3" fillId="0" borderId="8" xfId="20" applyNumberFormat="1" applyFont="1" applyFill="1" applyBorder="1" applyAlignment="1">
      <alignment horizontal="center"/>
    </xf>
    <xf numFmtId="0" fontId="3" fillId="0" borderId="11" xfId="20" applyFont="1" applyFill="1" applyBorder="1" applyAlignment="1">
      <alignment wrapText="1"/>
    </xf>
    <xf numFmtId="189" fontId="3" fillId="4" borderId="39" xfId="8" applyNumberFormat="1" applyFont="1" applyFill="1" applyBorder="1" applyAlignment="1">
      <alignment horizontal="right" vertical="center" indent="1"/>
    </xf>
    <xf numFmtId="189" fontId="3" fillId="4" borderId="25" xfId="8" applyNumberFormat="1" applyFont="1" applyFill="1" applyBorder="1" applyAlignment="1">
      <alignment horizontal="right" vertical="center" indent="1"/>
    </xf>
    <xf numFmtId="189" fontId="3" fillId="4" borderId="11" xfId="8" applyNumberFormat="1" applyFont="1" applyFill="1" applyBorder="1" applyAlignment="1">
      <alignment horizontal="right" vertical="center" indent="1"/>
    </xf>
    <xf numFmtId="189" fontId="3" fillId="4" borderId="68" xfId="8" applyNumberFormat="1" applyFont="1" applyFill="1" applyBorder="1" applyAlignment="1">
      <alignment horizontal="right" vertical="center" indent="1"/>
    </xf>
    <xf numFmtId="167" fontId="3" fillId="0" borderId="0" xfId="2" applyNumberFormat="1" applyFont="1" applyAlignment="1">
      <alignment vertical="center" wrapText="1"/>
    </xf>
    <xf numFmtId="0" fontId="3" fillId="0" borderId="0" xfId="18" applyFont="1" applyAlignment="1">
      <alignment vertical="center" wrapText="1"/>
    </xf>
    <xf numFmtId="0" fontId="7" fillId="0" borderId="10" xfId="20" applyFont="1" applyFill="1" applyBorder="1" applyAlignment="1">
      <alignment horizontal="center"/>
    </xf>
    <xf numFmtId="49" fontId="7" fillId="0" borderId="8" xfId="20" applyNumberFormat="1" applyFont="1" applyFill="1" applyBorder="1" applyAlignment="1">
      <alignment horizontal="center"/>
    </xf>
    <xf numFmtId="49" fontId="7" fillId="0" borderId="11" xfId="3" applyNumberFormat="1" applyFont="1" applyBorder="1" applyAlignment="1">
      <alignment horizontal="left" vertical="center" wrapText="1" indent="1"/>
    </xf>
    <xf numFmtId="189" fontId="7" fillId="4" borderId="39" xfId="8" applyNumberFormat="1" applyFont="1" applyFill="1" applyBorder="1" applyAlignment="1">
      <alignment horizontal="right" vertical="center" indent="1"/>
    </xf>
    <xf numFmtId="189" fontId="7" fillId="4" borderId="25" xfId="8" applyNumberFormat="1" applyFont="1" applyFill="1" applyBorder="1" applyAlignment="1">
      <alignment horizontal="right" vertical="center" indent="1"/>
    </xf>
    <xf numFmtId="189" fontId="7" fillId="4" borderId="11" xfId="8" applyNumberFormat="1" applyFont="1" applyFill="1" applyBorder="1" applyAlignment="1">
      <alignment horizontal="right" vertical="center" indent="1"/>
    </xf>
    <xf numFmtId="189" fontId="7" fillId="4" borderId="68" xfId="8" applyNumberFormat="1" applyFont="1" applyFill="1" applyBorder="1" applyAlignment="1">
      <alignment horizontal="right" vertical="center" indent="1"/>
    </xf>
    <xf numFmtId="0" fontId="7" fillId="0" borderId="0" xfId="18" applyFont="1" applyAlignment="1">
      <alignment vertical="center" wrapText="1"/>
    </xf>
    <xf numFmtId="0" fontId="7" fillId="0" borderId="10" xfId="20" applyFont="1" applyFill="1" applyBorder="1"/>
    <xf numFmtId="49" fontId="7" fillId="0" borderId="11" xfId="20" applyNumberFormat="1" applyFont="1" applyFill="1" applyBorder="1" applyAlignment="1">
      <alignment horizontal="left" indent="1"/>
    </xf>
    <xf numFmtId="189" fontId="7" fillId="4" borderId="8" xfId="8" applyNumberFormat="1" applyFont="1" applyFill="1" applyBorder="1" applyAlignment="1" applyProtection="1">
      <alignment horizontal="right" vertical="center" indent="1"/>
      <protection locked="0"/>
    </xf>
    <xf numFmtId="0" fontId="7" fillId="0" borderId="0" xfId="18" applyFont="1" applyFill="1" applyAlignment="1">
      <alignment vertical="center" wrapText="1"/>
    </xf>
    <xf numFmtId="0" fontId="40" fillId="0" borderId="10" xfId="19" applyFont="1" applyFill="1" applyBorder="1"/>
    <xf numFmtId="49" fontId="12" fillId="0" borderId="8" xfId="20" applyNumberFormat="1" applyFont="1" applyFill="1" applyBorder="1" applyAlignment="1">
      <alignment horizontal="center"/>
    </xf>
    <xf numFmtId="49" fontId="12" fillId="0" borderId="11" xfId="19" applyNumberFormat="1" applyFont="1" applyFill="1" applyBorder="1" applyAlignment="1">
      <alignment horizontal="right" indent="2"/>
    </xf>
    <xf numFmtId="189" fontId="12" fillId="4" borderId="8" xfId="8" applyNumberFormat="1" applyFont="1" applyFill="1" applyBorder="1" applyAlignment="1" applyProtection="1">
      <alignment horizontal="right" vertical="center" indent="1"/>
      <protection locked="0"/>
    </xf>
    <xf numFmtId="189" fontId="12" fillId="4" borderId="11" xfId="8" applyNumberFormat="1" applyFont="1" applyFill="1" applyBorder="1" applyAlignment="1">
      <alignment horizontal="right" vertical="center" indent="1"/>
    </xf>
    <xf numFmtId="0" fontId="40" fillId="0" borderId="0" xfId="14" applyFont="1" applyAlignment="1">
      <alignment vertical="center" wrapText="1"/>
    </xf>
    <xf numFmtId="0" fontId="40" fillId="0" borderId="10" xfId="20" applyFont="1" applyFill="1" applyBorder="1"/>
    <xf numFmtId="49" fontId="12" fillId="0" borderId="11" xfId="20" applyNumberFormat="1" applyFont="1" applyFill="1" applyBorder="1" applyAlignment="1">
      <alignment horizontal="right" indent="2"/>
    </xf>
    <xf numFmtId="0" fontId="40" fillId="0" borderId="0" xfId="18" applyFont="1"/>
    <xf numFmtId="0" fontId="40" fillId="0" borderId="17" xfId="20" applyFont="1" applyFill="1" applyBorder="1"/>
    <xf numFmtId="49" fontId="12" fillId="0" borderId="18" xfId="20" applyNumberFormat="1" applyFont="1" applyFill="1" applyBorder="1" applyAlignment="1">
      <alignment horizontal="center"/>
    </xf>
    <xf numFmtId="49" fontId="12" fillId="0" borderId="19" xfId="20" applyNumberFormat="1" applyFont="1" applyFill="1" applyBorder="1" applyAlignment="1">
      <alignment horizontal="right" indent="2"/>
    </xf>
    <xf numFmtId="189" fontId="12" fillId="4" borderId="18" xfId="8" applyNumberFormat="1" applyFont="1" applyFill="1" applyBorder="1" applyAlignment="1" applyProtection="1">
      <alignment horizontal="right" vertical="center" indent="1"/>
      <protection locked="0"/>
    </xf>
    <xf numFmtId="189" fontId="12" fillId="4" borderId="19" xfId="8" applyNumberFormat="1" applyFont="1" applyFill="1" applyBorder="1" applyAlignment="1">
      <alignment horizontal="right" vertical="center" indent="1"/>
    </xf>
    <xf numFmtId="0" fontId="7" fillId="0" borderId="0" xfId="18" applyFont="1" applyFill="1" applyBorder="1" applyAlignment="1" applyProtection="1">
      <alignment horizontal="center"/>
      <protection locked="0"/>
    </xf>
    <xf numFmtId="0" fontId="7" fillId="0" borderId="0" xfId="18" applyFont="1" applyFill="1" applyProtection="1">
      <protection locked="0"/>
    </xf>
    <xf numFmtId="0" fontId="7" fillId="0" borderId="0" xfId="18" applyFont="1" applyProtection="1">
      <protection locked="0"/>
    </xf>
    <xf numFmtId="0" fontId="3" fillId="0" borderId="0" xfId="20" applyFont="1" applyFill="1" applyBorder="1" applyAlignment="1">
      <alignment wrapText="1"/>
    </xf>
    <xf numFmtId="0" fontId="7" fillId="0" borderId="0" xfId="20" applyFont="1" applyFill="1" applyBorder="1"/>
    <xf numFmtId="0" fontId="7" fillId="0" borderId="0" xfId="18" applyFont="1" applyFill="1" applyBorder="1" applyAlignment="1">
      <alignment horizontal="center"/>
    </xf>
    <xf numFmtId="0" fontId="7" fillId="0" borderId="0" xfId="18" applyFont="1" applyFill="1"/>
    <xf numFmtId="0" fontId="3" fillId="0" borderId="0" xfId="3" applyFont="1" applyFill="1" applyAlignment="1">
      <alignment horizontal="left"/>
    </xf>
    <xf numFmtId="0" fontId="3" fillId="0" borderId="0" xfId="3" applyFont="1" applyFill="1" applyAlignment="1"/>
    <xf numFmtId="0" fontId="7" fillId="0" borderId="0" xfId="14" applyFont="1" applyFill="1"/>
    <xf numFmtId="0" fontId="3" fillId="0" borderId="0" xfId="3" applyFont="1" applyAlignment="1">
      <alignment horizontal="left" vertical="center"/>
    </xf>
    <xf numFmtId="0" fontId="5" fillId="0" borderId="0" xfId="19" applyFont="1"/>
    <xf numFmtId="0" fontId="6" fillId="0" borderId="0" xfId="3" applyFont="1" applyFill="1" applyAlignment="1">
      <alignment vertical="center"/>
    </xf>
    <xf numFmtId="0" fontId="11" fillId="0" borderId="0" xfId="14" applyFont="1"/>
    <xf numFmtId="0" fontId="11" fillId="0" borderId="0" xfId="14" applyFont="1" applyFill="1"/>
    <xf numFmtId="0" fontId="6" fillId="0" borderId="0" xfId="3" applyFont="1" applyBorder="1" applyAlignment="1">
      <alignment horizontal="left" vertical="center"/>
    </xf>
    <xf numFmtId="0" fontId="27" fillId="0" borderId="0" xfId="19" applyFont="1"/>
    <xf numFmtId="0" fontId="3" fillId="0" borderId="0" xfId="3" applyFont="1" applyFill="1" applyBorder="1" applyAlignment="1">
      <alignment horizontal="center" vertical="center"/>
    </xf>
    <xf numFmtId="0" fontId="3" fillId="0" borderId="0" xfId="3" applyFont="1" applyBorder="1" applyAlignment="1">
      <alignment horizontal="center" vertical="center"/>
    </xf>
    <xf numFmtId="0" fontId="3" fillId="3" borderId="56" xfId="5" applyFont="1" applyFill="1" applyBorder="1" applyAlignment="1">
      <alignment horizontal="right" vertical="center"/>
    </xf>
    <xf numFmtId="49" fontId="3" fillId="3" borderId="57" xfId="3" applyNumberFormat="1" applyFont="1" applyFill="1" applyBorder="1" applyAlignment="1">
      <alignment vertical="center" wrapText="1"/>
    </xf>
    <xf numFmtId="189" fontId="9" fillId="3" borderId="56" xfId="21" applyNumberFormat="1" applyFont="1" applyFill="1" applyBorder="1" applyAlignment="1">
      <alignment horizontal="right" vertical="center" indent="1"/>
    </xf>
    <xf numFmtId="189" fontId="9" fillId="3" borderId="55" xfId="21" applyNumberFormat="1" applyFont="1" applyFill="1" applyBorder="1" applyAlignment="1">
      <alignment horizontal="right" vertical="center" indent="1"/>
    </xf>
    <xf numFmtId="9" fontId="3" fillId="3" borderId="55" xfId="16" applyFont="1" applyFill="1" applyBorder="1" applyAlignment="1">
      <alignment horizontal="right" vertical="center" indent="1"/>
    </xf>
    <xf numFmtId="189" fontId="9" fillId="3" borderId="57" xfId="21" applyNumberFormat="1" applyFont="1" applyFill="1" applyBorder="1" applyAlignment="1">
      <alignment horizontal="right" vertical="center" indent="1"/>
    </xf>
    <xf numFmtId="0" fontId="9" fillId="0" borderId="0" xfId="19" applyFont="1"/>
    <xf numFmtId="0" fontId="3" fillId="3" borderId="10" xfId="5" applyFont="1" applyFill="1" applyBorder="1" applyAlignment="1">
      <alignment horizontal="right" vertical="center"/>
    </xf>
    <xf numFmtId="49" fontId="3" fillId="3" borderId="11" xfId="3" applyNumberFormat="1" applyFont="1" applyFill="1" applyBorder="1" applyAlignment="1">
      <alignment vertical="center" wrapText="1"/>
    </xf>
    <xf numFmtId="189" fontId="9" fillId="3" borderId="8" xfId="21" applyNumberFormat="1" applyFont="1" applyFill="1" applyBorder="1" applyAlignment="1">
      <alignment horizontal="right" vertical="center" indent="1"/>
    </xf>
    <xf numFmtId="189" fontId="9" fillId="3" borderId="11" xfId="21" applyNumberFormat="1" applyFont="1" applyFill="1" applyBorder="1" applyAlignment="1">
      <alignment horizontal="right" vertical="center" indent="1"/>
    </xf>
    <xf numFmtId="189" fontId="9" fillId="3" borderId="10" xfId="21" applyNumberFormat="1" applyFont="1" applyFill="1" applyBorder="1" applyAlignment="1">
      <alignment horizontal="right" vertical="center" indent="1"/>
    </xf>
    <xf numFmtId="0" fontId="12" fillId="0" borderId="10" xfId="5" applyFont="1" applyFill="1" applyBorder="1" applyAlignment="1">
      <alignment horizontal="right" vertical="center"/>
    </xf>
    <xf numFmtId="49" fontId="12" fillId="0" borderId="11" xfId="3" applyNumberFormat="1" applyFont="1" applyBorder="1" applyAlignment="1">
      <alignment horizontal="left" vertical="center" wrapText="1"/>
    </xf>
    <xf numFmtId="189" fontId="41" fillId="0" borderId="10" xfId="21" applyNumberFormat="1" applyFont="1" applyFill="1" applyBorder="1" applyAlignment="1">
      <alignment horizontal="right" vertical="center" indent="1"/>
    </xf>
    <xf numFmtId="189" fontId="41" fillId="0" borderId="8" xfId="21" applyNumberFormat="1" applyFont="1" applyFill="1" applyBorder="1" applyAlignment="1">
      <alignment horizontal="right" vertical="center" indent="1"/>
    </xf>
    <xf numFmtId="9" fontId="7" fillId="3" borderId="55" xfId="16" applyFont="1" applyFill="1" applyBorder="1" applyAlignment="1">
      <alignment horizontal="right" vertical="center" indent="1"/>
    </xf>
    <xf numFmtId="189" fontId="41" fillId="3" borderId="8" xfId="21" applyNumberFormat="1" applyFont="1" applyFill="1" applyBorder="1" applyAlignment="1">
      <alignment horizontal="right" vertical="center" indent="1"/>
    </xf>
    <xf numFmtId="189" fontId="41" fillId="3" borderId="11" xfId="21" applyNumberFormat="1" applyFont="1" applyFill="1" applyBorder="1" applyAlignment="1">
      <alignment horizontal="right" vertical="center" indent="1"/>
    </xf>
    <xf numFmtId="0" fontId="41" fillId="0" borderId="0" xfId="19" applyFont="1"/>
    <xf numFmtId="189" fontId="5" fillId="0" borderId="10" xfId="21" applyNumberFormat="1" applyFont="1" applyFill="1" applyBorder="1" applyAlignment="1">
      <alignment horizontal="right" vertical="center" indent="1"/>
    </xf>
    <xf numFmtId="189" fontId="5" fillId="0" borderId="8" xfId="21" applyNumberFormat="1" applyFont="1" applyFill="1" applyBorder="1" applyAlignment="1">
      <alignment horizontal="right" vertical="center" indent="1"/>
    </xf>
    <xf numFmtId="189" fontId="5" fillId="3" borderId="8" xfId="21" applyNumberFormat="1" applyFont="1" applyFill="1" applyBorder="1" applyAlignment="1">
      <alignment horizontal="right" vertical="center" indent="1"/>
    </xf>
    <xf numFmtId="189" fontId="5" fillId="3" borderId="11" xfId="21" applyNumberFormat="1" applyFont="1" applyFill="1" applyBorder="1" applyAlignment="1">
      <alignment horizontal="right" vertical="center" indent="1"/>
    </xf>
    <xf numFmtId="0" fontId="5" fillId="0" borderId="0" xfId="19" applyFont="1" applyFill="1"/>
    <xf numFmtId="49" fontId="12" fillId="0" borderId="11" xfId="3" applyNumberFormat="1" applyFont="1" applyBorder="1" applyAlignment="1">
      <alignment vertical="center" wrapText="1"/>
    </xf>
    <xf numFmtId="0" fontId="3" fillId="0" borderId="10" xfId="5" applyFont="1" applyFill="1" applyBorder="1" applyAlignment="1">
      <alignment horizontal="right" vertical="center"/>
    </xf>
    <xf numFmtId="49" fontId="3" fillId="0" borderId="11" xfId="3" applyNumberFormat="1" applyFont="1" applyBorder="1" applyAlignment="1">
      <alignment vertical="center" wrapText="1"/>
    </xf>
    <xf numFmtId="189" fontId="9" fillId="0" borderId="10" xfId="21" applyNumberFormat="1" applyFont="1" applyFill="1" applyBorder="1" applyAlignment="1">
      <alignment horizontal="right" vertical="center" indent="1"/>
    </xf>
    <xf numFmtId="189" fontId="9" fillId="0" borderId="8" xfId="21" applyNumberFormat="1" applyFont="1" applyFill="1" applyBorder="1" applyAlignment="1">
      <alignment horizontal="right" vertical="center" indent="1"/>
    </xf>
    <xf numFmtId="0" fontId="3" fillId="0" borderId="13" xfId="5" applyFont="1" applyFill="1" applyBorder="1" applyAlignment="1">
      <alignment horizontal="right" vertical="center"/>
    </xf>
    <xf numFmtId="49" fontId="3" fillId="0" borderId="14" xfId="3" applyNumberFormat="1" applyFont="1" applyBorder="1" applyAlignment="1">
      <alignment vertical="center" wrapText="1"/>
    </xf>
    <xf numFmtId="189" fontId="9" fillId="0" borderId="13" xfId="21" applyNumberFormat="1" applyFont="1" applyFill="1" applyBorder="1" applyAlignment="1">
      <alignment horizontal="right" vertical="center" indent="1"/>
    </xf>
    <xf numFmtId="189" fontId="9" fillId="0" borderId="12" xfId="21" applyNumberFormat="1" applyFont="1" applyFill="1" applyBorder="1" applyAlignment="1">
      <alignment horizontal="right" vertical="center" indent="1"/>
    </xf>
    <xf numFmtId="9" fontId="3" fillId="3" borderId="24" xfId="16" applyFont="1" applyFill="1" applyBorder="1" applyAlignment="1">
      <alignment horizontal="right" vertical="center" indent="1"/>
    </xf>
    <xf numFmtId="189" fontId="9" fillId="3" borderId="12" xfId="21" applyNumberFormat="1" applyFont="1" applyFill="1" applyBorder="1" applyAlignment="1">
      <alignment horizontal="right" vertical="center" indent="1"/>
    </xf>
    <xf numFmtId="189" fontId="9" fillId="3" borderId="14" xfId="21" applyNumberFormat="1" applyFont="1" applyFill="1" applyBorder="1" applyAlignment="1">
      <alignment horizontal="right" vertical="center" indent="1"/>
    </xf>
    <xf numFmtId="0" fontId="9" fillId="0" borderId="20" xfId="19" applyFont="1" applyFill="1" applyBorder="1" applyAlignment="1">
      <alignment vertical="center"/>
    </xf>
    <xf numFmtId="189" fontId="9" fillId="0" borderId="20" xfId="21" applyNumberFormat="1" applyFont="1" applyFill="1" applyBorder="1" applyAlignment="1">
      <alignment horizontal="right" vertical="center" indent="1"/>
    </xf>
    <xf numFmtId="189" fontId="9" fillId="0" borderId="21" xfId="21" applyNumberFormat="1" applyFont="1" applyFill="1" applyBorder="1" applyAlignment="1">
      <alignment horizontal="right" vertical="center" indent="1"/>
    </xf>
    <xf numFmtId="9" fontId="3" fillId="3" borderId="21" xfId="16" applyFont="1" applyFill="1" applyBorder="1" applyAlignment="1">
      <alignment horizontal="right" vertical="center" indent="1"/>
    </xf>
    <xf numFmtId="189" fontId="9" fillId="3" borderId="21" xfId="21" applyNumberFormat="1" applyFont="1" applyFill="1" applyBorder="1" applyAlignment="1">
      <alignment horizontal="right" vertical="center" indent="1"/>
    </xf>
    <xf numFmtId="189" fontId="9" fillId="3" borderId="22" xfId="21" applyNumberFormat="1" applyFont="1" applyFill="1" applyBorder="1" applyAlignment="1">
      <alignment horizontal="right" vertical="center" indent="1"/>
    </xf>
    <xf numFmtId="2" fontId="5" fillId="0" borderId="0" xfId="19" applyNumberFormat="1" applyFont="1" applyFill="1"/>
    <xf numFmtId="190" fontId="5" fillId="0" borderId="0" xfId="19" applyNumberFormat="1" applyFont="1" applyFill="1"/>
    <xf numFmtId="0" fontId="7" fillId="2" borderId="12" xfId="3" applyFont="1" applyFill="1" applyBorder="1" applyAlignment="1">
      <alignment horizontal="center" vertical="center"/>
    </xf>
    <xf numFmtId="0" fontId="7" fillId="2" borderId="14" xfId="3" applyFont="1" applyFill="1" applyBorder="1" applyAlignment="1">
      <alignment horizontal="center" vertical="center"/>
    </xf>
    <xf numFmtId="49" fontId="3" fillId="3" borderId="8" xfId="3" applyNumberFormat="1" applyFont="1" applyFill="1" applyBorder="1" applyAlignment="1">
      <alignment vertical="center" wrapText="1"/>
    </xf>
    <xf numFmtId="189" fontId="9" fillId="0" borderId="0" xfId="19" applyNumberFormat="1" applyFont="1"/>
    <xf numFmtId="49" fontId="12" fillId="0" borderId="8" xfId="3" applyNumberFormat="1" applyFont="1" applyBorder="1" applyAlignment="1">
      <alignment vertical="center" wrapText="1"/>
    </xf>
    <xf numFmtId="189" fontId="5" fillId="3" borderId="55" xfId="21" applyNumberFormat="1" applyFont="1" applyFill="1" applyBorder="1" applyAlignment="1">
      <alignment horizontal="right" vertical="center" indent="1"/>
    </xf>
    <xf numFmtId="189" fontId="5" fillId="3" borderId="57" xfId="21" applyNumberFormat="1" applyFont="1" applyFill="1" applyBorder="1" applyAlignment="1">
      <alignment horizontal="right" vertical="center" indent="1"/>
    </xf>
    <xf numFmtId="49" fontId="3" fillId="0" borderId="8" xfId="3" applyNumberFormat="1" applyFont="1" applyBorder="1" applyAlignment="1">
      <alignment vertical="center" wrapText="1"/>
    </xf>
    <xf numFmtId="49" fontId="12" fillId="0" borderId="8" xfId="3" applyNumberFormat="1" applyFont="1" applyBorder="1" applyAlignment="1">
      <alignment horizontal="left" vertical="center" wrapText="1"/>
    </xf>
    <xf numFmtId="49" fontId="3" fillId="0" borderId="8" xfId="3" applyNumberFormat="1" applyFont="1" applyBorder="1" applyAlignment="1">
      <alignment horizontal="left" vertical="center" wrapText="1"/>
    </xf>
    <xf numFmtId="49" fontId="7" fillId="0" borderId="8" xfId="3" applyNumberFormat="1" applyFont="1" applyFill="1" applyBorder="1" applyAlignment="1">
      <alignment horizontal="left" vertical="center" wrapText="1"/>
    </xf>
    <xf numFmtId="49" fontId="3" fillId="0" borderId="12" xfId="3" applyNumberFormat="1" applyFont="1" applyBorder="1" applyAlignment="1">
      <alignment vertical="center" wrapText="1"/>
    </xf>
    <xf numFmtId="189" fontId="9" fillId="3" borderId="24" xfId="21" applyNumberFormat="1" applyFont="1" applyFill="1" applyBorder="1" applyAlignment="1">
      <alignment horizontal="right" vertical="center" indent="1"/>
    </xf>
    <xf numFmtId="189" fontId="9" fillId="3" borderId="9" xfId="21" applyNumberFormat="1" applyFont="1" applyFill="1" applyBorder="1" applyAlignment="1">
      <alignment horizontal="right" vertical="center" indent="1"/>
    </xf>
    <xf numFmtId="0" fontId="9" fillId="0" borderId="20" xfId="19" applyFont="1" applyFill="1" applyBorder="1"/>
    <xf numFmtId="0" fontId="9" fillId="0" borderId="21" xfId="19" applyFont="1" applyFill="1" applyBorder="1" applyAlignment="1"/>
    <xf numFmtId="0" fontId="5" fillId="0" borderId="0" xfId="20" applyFont="1"/>
    <xf numFmtId="0" fontId="3" fillId="2" borderId="18" xfId="3" applyFont="1" applyFill="1" applyBorder="1" applyAlignment="1">
      <alignment horizontal="center" vertical="center" wrapText="1"/>
    </xf>
    <xf numFmtId="0" fontId="3" fillId="2" borderId="19" xfId="3" applyFont="1" applyFill="1" applyBorder="1" applyAlignment="1">
      <alignment horizontal="center" vertical="center" wrapText="1"/>
    </xf>
    <xf numFmtId="0" fontId="3" fillId="2" borderId="34" xfId="3" applyFont="1" applyFill="1" applyBorder="1" applyAlignment="1">
      <alignment horizontal="center" vertical="center" wrapText="1"/>
    </xf>
    <xf numFmtId="49" fontId="3" fillId="0" borderId="56" xfId="3" applyNumberFormat="1" applyFont="1" applyBorder="1" applyAlignment="1">
      <alignment wrapText="1"/>
    </xf>
    <xf numFmtId="3" fontId="9" fillId="0" borderId="55" xfId="20" applyNumberFormat="1" applyFont="1" applyBorder="1" applyAlignment="1">
      <alignment horizontal="right" vertical="center" indent="1"/>
    </xf>
    <xf numFmtId="3" fontId="3" fillId="3" borderId="2" xfId="1" applyNumberFormat="1" applyFont="1" applyFill="1" applyBorder="1" applyAlignment="1">
      <alignment horizontal="right" vertical="center" indent="1"/>
    </xf>
    <xf numFmtId="179" fontId="3" fillId="3" borderId="16" xfId="1" applyNumberFormat="1" applyFont="1" applyFill="1" applyBorder="1" applyAlignment="1">
      <alignment horizontal="right" vertical="center" indent="1"/>
    </xf>
    <xf numFmtId="0" fontId="9" fillId="0" borderId="0" xfId="20" applyFont="1"/>
    <xf numFmtId="49" fontId="3" fillId="0" borderId="10" xfId="3" applyNumberFormat="1" applyFont="1" applyBorder="1" applyAlignment="1">
      <alignment horizontal="left" wrapText="1" indent="1"/>
    </xf>
    <xf numFmtId="3" fontId="9" fillId="0" borderId="8" xfId="22" applyNumberFormat="1" applyFont="1" applyBorder="1" applyAlignment="1">
      <alignment horizontal="right" vertical="center" indent="1"/>
    </xf>
    <xf numFmtId="3" fontId="3" fillId="3" borderId="8" xfId="1" applyNumberFormat="1" applyFont="1" applyFill="1" applyBorder="1" applyAlignment="1">
      <alignment horizontal="right" vertical="center" indent="1"/>
    </xf>
    <xf numFmtId="3" fontId="3" fillId="3" borderId="11" xfId="1" applyNumberFormat="1" applyFont="1" applyFill="1" applyBorder="1" applyAlignment="1">
      <alignment horizontal="right" vertical="center" indent="1"/>
    </xf>
    <xf numFmtId="49" fontId="7" fillId="0" borderId="10" xfId="3" applyNumberFormat="1" applyFont="1" applyBorder="1" applyAlignment="1">
      <alignment horizontal="left" wrapText="1" indent="2"/>
    </xf>
    <xf numFmtId="3" fontId="5" fillId="0" borderId="8" xfId="22" applyNumberFormat="1" applyFont="1" applyBorder="1" applyAlignment="1">
      <alignment horizontal="right" vertical="center" indent="1"/>
    </xf>
    <xf numFmtId="3" fontId="7" fillId="3" borderId="8" xfId="1" applyNumberFormat="1" applyFont="1" applyFill="1" applyBorder="1" applyAlignment="1">
      <alignment horizontal="right" vertical="center" indent="1"/>
    </xf>
    <xf numFmtId="3" fontId="7" fillId="3" borderId="11" xfId="1" applyNumberFormat="1" applyFont="1" applyFill="1" applyBorder="1" applyAlignment="1">
      <alignment horizontal="right" vertical="center" indent="1"/>
    </xf>
    <xf numFmtId="3" fontId="5" fillId="0" borderId="8" xfId="22" applyNumberFormat="1" applyFont="1" applyFill="1" applyBorder="1" applyAlignment="1" applyProtection="1">
      <alignment horizontal="right" vertical="center" indent="1"/>
      <protection locked="0"/>
    </xf>
    <xf numFmtId="3" fontId="5" fillId="0" borderId="0" xfId="20" applyNumberFormat="1" applyFont="1"/>
    <xf numFmtId="49" fontId="3" fillId="0" borderId="10" xfId="3" applyNumberFormat="1" applyFont="1" applyBorder="1" applyAlignment="1">
      <alignment wrapText="1"/>
    </xf>
    <xf numFmtId="3" fontId="3" fillId="0" borderId="8" xfId="22" applyNumberFormat="1" applyFont="1" applyBorder="1" applyAlignment="1">
      <alignment horizontal="right" vertical="center" indent="1"/>
    </xf>
    <xf numFmtId="0" fontId="3" fillId="0" borderId="0" xfId="20" applyFont="1"/>
    <xf numFmtId="49" fontId="7" fillId="0" borderId="10" xfId="3" applyNumberFormat="1" applyFont="1" applyBorder="1" applyAlignment="1">
      <alignment horizontal="left" wrapText="1" indent="1"/>
    </xf>
    <xf numFmtId="3" fontId="5" fillId="0" borderId="8" xfId="22" applyNumberFormat="1" applyFont="1" applyBorder="1" applyAlignment="1" applyProtection="1">
      <alignment horizontal="right" vertical="center" indent="1"/>
    </xf>
    <xf numFmtId="49" fontId="3" fillId="0" borderId="10" xfId="3" applyNumberFormat="1" applyFont="1" applyBorder="1" applyAlignment="1">
      <alignment horizontal="left" wrapText="1"/>
    </xf>
    <xf numFmtId="49" fontId="3" fillId="0" borderId="13" xfId="3" applyNumberFormat="1" applyFont="1" applyBorder="1" applyAlignment="1">
      <alignment horizontal="left" wrapText="1" indent="1"/>
    </xf>
    <xf numFmtId="3" fontId="9" fillId="0" borderId="8" xfId="22" applyNumberFormat="1" applyFont="1" applyBorder="1" applyAlignment="1" applyProtection="1">
      <alignment horizontal="right" vertical="center" indent="1"/>
      <protection locked="0"/>
    </xf>
    <xf numFmtId="167" fontId="3" fillId="3" borderId="12" xfId="2" applyNumberFormat="1" applyFont="1" applyFill="1" applyBorder="1" applyAlignment="1">
      <alignment horizontal="right" vertical="center" indent="1"/>
    </xf>
    <xf numFmtId="3" fontId="3" fillId="3" borderId="12" xfId="1" applyNumberFormat="1" applyFont="1" applyFill="1" applyBorder="1" applyAlignment="1">
      <alignment horizontal="right" vertical="center" indent="1"/>
    </xf>
    <xf numFmtId="3" fontId="3" fillId="3" borderId="14" xfId="1" applyNumberFormat="1" applyFont="1" applyFill="1" applyBorder="1" applyAlignment="1">
      <alignment horizontal="right" vertical="center" indent="1"/>
    </xf>
    <xf numFmtId="49" fontId="10" fillId="0" borderId="1" xfId="3" applyNumberFormat="1" applyFont="1" applyBorder="1" applyAlignment="1">
      <alignment horizontal="left" wrapText="1"/>
    </xf>
    <xf numFmtId="3" fontId="10" fillId="0" borderId="23" xfId="22" applyNumberFormat="1" applyFont="1" applyBorder="1" applyAlignment="1">
      <alignment horizontal="right" vertical="center" indent="1"/>
    </xf>
    <xf numFmtId="167" fontId="10" fillId="3" borderId="2" xfId="2" applyNumberFormat="1" applyFont="1" applyFill="1" applyBorder="1" applyAlignment="1">
      <alignment horizontal="right" vertical="center" indent="1"/>
    </xf>
    <xf numFmtId="3" fontId="10" fillId="3" borderId="2" xfId="1" applyNumberFormat="1" applyFont="1" applyFill="1" applyBorder="1" applyAlignment="1">
      <alignment horizontal="right" vertical="center" indent="1"/>
    </xf>
    <xf numFmtId="3" fontId="10" fillId="3" borderId="16" xfId="1" applyNumberFormat="1" applyFont="1" applyFill="1" applyBorder="1" applyAlignment="1">
      <alignment horizontal="right" vertical="center" indent="1"/>
    </xf>
    <xf numFmtId="0" fontId="10" fillId="0" borderId="0" xfId="20" applyFont="1"/>
    <xf numFmtId="0" fontId="10" fillId="0" borderId="39" xfId="20" applyFont="1" applyBorder="1"/>
    <xf numFmtId="3" fontId="10" fillId="0" borderId="68" xfId="20" applyNumberFormat="1" applyFont="1" applyBorder="1" applyAlignment="1">
      <alignment horizontal="right" vertical="center" indent="1"/>
    </xf>
    <xf numFmtId="167" fontId="10" fillId="3" borderId="8" xfId="2" applyNumberFormat="1" applyFont="1" applyFill="1" applyBorder="1" applyAlignment="1">
      <alignment horizontal="right" vertical="center" indent="1"/>
    </xf>
    <xf numFmtId="3" fontId="10" fillId="3" borderId="8" xfId="1" applyNumberFormat="1" applyFont="1" applyFill="1" applyBorder="1" applyAlignment="1">
      <alignment horizontal="right" vertical="center" indent="1"/>
    </xf>
    <xf numFmtId="3" fontId="10" fillId="3" borderId="11" xfId="1" applyNumberFormat="1" applyFont="1" applyFill="1" applyBorder="1" applyAlignment="1">
      <alignment horizontal="right" vertical="center" indent="1"/>
    </xf>
    <xf numFmtId="49" fontId="10" fillId="0" borderId="35" xfId="3" applyNumberFormat="1" applyFont="1" applyBorder="1" applyAlignment="1">
      <alignment horizontal="left" wrapText="1"/>
    </xf>
    <xf numFmtId="3" fontId="10" fillId="0" borderId="32" xfId="22" applyNumberFormat="1" applyFont="1" applyBorder="1" applyAlignment="1">
      <alignment horizontal="right" vertical="center" indent="1"/>
    </xf>
    <xf numFmtId="167" fontId="10" fillId="3" borderId="18" xfId="2" applyNumberFormat="1" applyFont="1" applyFill="1" applyBorder="1" applyAlignment="1">
      <alignment horizontal="right" vertical="center" indent="1"/>
    </xf>
    <xf numFmtId="3" fontId="10" fillId="3" borderId="18" xfId="1" applyNumberFormat="1" applyFont="1" applyFill="1" applyBorder="1" applyAlignment="1">
      <alignment horizontal="right" vertical="center" indent="1"/>
    </xf>
    <xf numFmtId="3" fontId="10" fillId="3" borderId="19" xfId="1" applyNumberFormat="1" applyFont="1" applyFill="1" applyBorder="1" applyAlignment="1">
      <alignment horizontal="right" vertical="center" indent="1"/>
    </xf>
    <xf numFmtId="49" fontId="7" fillId="0" borderId="15" xfId="3" applyNumberFormat="1" applyFont="1" applyBorder="1" applyAlignment="1">
      <alignment horizontal="left" wrapText="1"/>
    </xf>
    <xf numFmtId="3" fontId="5" fillId="0" borderId="8" xfId="22" applyNumberFormat="1" applyFont="1" applyBorder="1" applyAlignment="1" applyProtection="1">
      <alignment horizontal="right" vertical="center" indent="1"/>
      <protection locked="0"/>
    </xf>
    <xf numFmtId="167" fontId="7" fillId="3" borderId="2" xfId="2" applyNumberFormat="1" applyFont="1" applyFill="1" applyBorder="1" applyAlignment="1">
      <alignment horizontal="right" vertical="center" indent="1"/>
    </xf>
    <xf numFmtId="3" fontId="7" fillId="3" borderId="2" xfId="1" applyNumberFormat="1" applyFont="1" applyFill="1" applyBorder="1" applyAlignment="1">
      <alignment horizontal="right" vertical="center" indent="1"/>
    </xf>
    <xf numFmtId="3" fontId="7" fillId="3" borderId="16" xfId="1" applyNumberFormat="1" applyFont="1" applyFill="1" applyBorder="1" applyAlignment="1">
      <alignment horizontal="right" vertical="center" indent="1"/>
    </xf>
    <xf numFmtId="49" fontId="7" fillId="0" borderId="10" xfId="3" applyNumberFormat="1" applyFont="1" applyBorder="1" applyAlignment="1">
      <alignment horizontal="left" wrapText="1"/>
    </xf>
    <xf numFmtId="3" fontId="7" fillId="0" borderId="8" xfId="22" applyNumberFormat="1" applyFont="1" applyBorder="1" applyAlignment="1">
      <alignment horizontal="right" vertical="center" indent="1"/>
    </xf>
    <xf numFmtId="0" fontId="7" fillId="0" borderId="0" xfId="20" applyFont="1"/>
    <xf numFmtId="49" fontId="7" fillId="0" borderId="17" xfId="3" applyNumberFormat="1" applyFont="1" applyBorder="1" applyAlignment="1">
      <alignment horizontal="left" wrapText="1"/>
    </xf>
    <xf numFmtId="3" fontId="5" fillId="0" borderId="18" xfId="22" applyNumberFormat="1" applyFont="1" applyBorder="1" applyAlignment="1" applyProtection="1">
      <alignment horizontal="right" vertical="center" indent="1"/>
      <protection locked="0"/>
    </xf>
    <xf numFmtId="3" fontId="7" fillId="3" borderId="18" xfId="1" applyNumberFormat="1" applyFont="1" applyFill="1" applyBorder="1" applyAlignment="1">
      <alignment horizontal="right" vertical="center" indent="1"/>
    </xf>
    <xf numFmtId="3" fontId="7" fillId="3" borderId="19" xfId="1" applyNumberFormat="1" applyFont="1" applyFill="1" applyBorder="1" applyAlignment="1">
      <alignment horizontal="right" vertical="center" indent="1"/>
    </xf>
    <xf numFmtId="169" fontId="5" fillId="0" borderId="0" xfId="20" applyNumberFormat="1" applyFont="1"/>
    <xf numFmtId="37" fontId="3" fillId="0" borderId="0" xfId="23" applyNumberFormat="1" applyFont="1" applyFill="1" applyBorder="1" applyAlignment="1"/>
    <xf numFmtId="0" fontId="5" fillId="0" borderId="0" xfId="24" applyFont="1"/>
    <xf numFmtId="49" fontId="3" fillId="2" borderId="15" xfId="3" applyNumberFormat="1" applyFont="1" applyFill="1" applyBorder="1" applyAlignment="1">
      <alignment horizontal="center" vertical="center" wrapText="1"/>
    </xf>
    <xf numFmtId="0" fontId="3" fillId="2" borderId="15" xfId="3" applyNumberFormat="1" applyFont="1" applyFill="1" applyBorder="1" applyAlignment="1">
      <alignment horizontal="center" vertical="center" wrapText="1"/>
    </xf>
    <xf numFmtId="0" fontId="3" fillId="2" borderId="42" xfId="3" applyNumberFormat="1" applyFont="1" applyFill="1" applyBorder="1" applyAlignment="1">
      <alignment horizontal="center" vertical="center" wrapText="1"/>
    </xf>
    <xf numFmtId="192" fontId="3" fillId="0" borderId="52" xfId="25" applyNumberFormat="1" applyFont="1" applyFill="1" applyBorder="1" applyAlignment="1">
      <alignment horizontal="center" vertical="center" wrapText="1" shrinkToFit="1"/>
    </xf>
    <xf numFmtId="192" fontId="3" fillId="0" borderId="42" xfId="25" applyNumberFormat="1" applyFont="1" applyFill="1" applyBorder="1" applyAlignment="1">
      <alignment horizontal="center" vertical="center" wrapText="1" shrinkToFit="1"/>
    </xf>
    <xf numFmtId="37" fontId="17" fillId="0" borderId="52" xfId="23" applyNumberFormat="1" applyFont="1" applyFill="1" applyBorder="1" applyAlignment="1">
      <alignment horizontal="center" vertical="center" wrapText="1"/>
    </xf>
    <xf numFmtId="49" fontId="7" fillId="0" borderId="42" xfId="26" applyNumberFormat="1" applyFont="1" applyFill="1" applyBorder="1" applyAlignment="1" applyProtection="1">
      <alignment wrapText="1"/>
    </xf>
    <xf numFmtId="194" fontId="7" fillId="0" borderId="42" xfId="27" applyNumberFormat="1" applyFont="1" applyFill="1" applyBorder="1" applyAlignment="1"/>
    <xf numFmtId="192" fontId="3" fillId="0" borderId="52" xfId="25" applyNumberFormat="1" applyFont="1" applyFill="1" applyBorder="1" applyAlignment="1">
      <alignment horizontal="left" vertical="center" wrapText="1" shrinkToFit="1"/>
    </xf>
    <xf numFmtId="194" fontId="3" fillId="0" borderId="42" xfId="27" applyNumberFormat="1" applyFont="1" applyFill="1" applyBorder="1" applyAlignment="1"/>
    <xf numFmtId="49" fontId="7" fillId="0" borderId="52" xfId="26" applyNumberFormat="1" applyFont="1" applyFill="1" applyBorder="1" applyAlignment="1" applyProtection="1">
      <alignment wrapText="1"/>
    </xf>
    <xf numFmtId="194" fontId="7" fillId="0" borderId="52" xfId="27" applyNumberFormat="1" applyFont="1" applyFill="1" applyBorder="1" applyAlignment="1"/>
    <xf numFmtId="192" fontId="3" fillId="0" borderId="42" xfId="25" applyNumberFormat="1" applyFont="1" applyFill="1" applyBorder="1" applyAlignment="1">
      <alignment horizontal="left" vertical="center" wrapText="1" shrinkToFit="1"/>
    </xf>
    <xf numFmtId="0" fontId="7" fillId="0" borderId="0" xfId="28" applyFont="1" applyFill="1" applyBorder="1"/>
    <xf numFmtId="0" fontId="7" fillId="0" borderId="0" xfId="0" applyFont="1"/>
    <xf numFmtId="0" fontId="7" fillId="0" borderId="0" xfId="28" applyFont="1"/>
    <xf numFmtId="3" fontId="5" fillId="0" borderId="0" xfId="12" applyNumberFormat="1" applyFont="1" applyAlignment="1">
      <alignment horizontal="left" indent="1"/>
    </xf>
    <xf numFmtId="9" fontId="5" fillId="0" borderId="0" xfId="12" applyNumberFormat="1" applyFont="1" applyAlignment="1">
      <alignment horizontal="center"/>
    </xf>
    <xf numFmtId="3" fontId="5" fillId="0" borderId="0" xfId="12" applyNumberFormat="1" applyFont="1" applyAlignment="1">
      <alignment horizontal="center"/>
    </xf>
    <xf numFmtId="9" fontId="5" fillId="0" borderId="0" xfId="12" applyNumberFormat="1" applyFont="1"/>
    <xf numFmtId="3" fontId="27" fillId="0" borderId="0" xfId="12" applyNumberFormat="1" applyFont="1" applyAlignment="1">
      <alignment horizontal="left" indent="1"/>
    </xf>
    <xf numFmtId="9" fontId="27" fillId="0" borderId="0" xfId="12" applyNumberFormat="1" applyFont="1" applyAlignment="1">
      <alignment horizontal="center"/>
    </xf>
    <xf numFmtId="3" fontId="27" fillId="0" borderId="0" xfId="12" applyNumberFormat="1" applyFont="1" applyAlignment="1">
      <alignment horizontal="center"/>
    </xf>
    <xf numFmtId="9" fontId="27" fillId="0" borderId="0" xfId="12" applyNumberFormat="1" applyFont="1"/>
    <xf numFmtId="0" fontId="13" fillId="0" borderId="0" xfId="3" applyFont="1" applyFill="1" applyBorder="1" applyAlignment="1">
      <alignment vertical="center"/>
    </xf>
    <xf numFmtId="3" fontId="13" fillId="0" borderId="0" xfId="3" applyNumberFormat="1" applyFont="1" applyFill="1" applyBorder="1" applyAlignment="1">
      <alignment vertical="center"/>
    </xf>
    <xf numFmtId="9" fontId="13" fillId="0" borderId="0" xfId="3" applyNumberFormat="1" applyFont="1" applyFill="1" applyBorder="1" applyAlignment="1">
      <alignment vertical="center"/>
    </xf>
    <xf numFmtId="0" fontId="14" fillId="0" borderId="0" xfId="13" applyFont="1" applyFill="1"/>
    <xf numFmtId="3" fontId="13" fillId="0" borderId="0" xfId="3" applyNumberFormat="1" applyFont="1" applyFill="1" applyBorder="1" applyAlignment="1">
      <alignment horizontal="center" vertical="center"/>
    </xf>
    <xf numFmtId="9" fontId="13" fillId="0" borderId="0" xfId="3" applyNumberFormat="1" applyFont="1" applyFill="1" applyBorder="1" applyAlignment="1">
      <alignment horizontal="center" vertical="center"/>
    </xf>
    <xf numFmtId="9" fontId="14" fillId="0" borderId="0" xfId="13" applyNumberFormat="1" applyFont="1" applyFill="1"/>
    <xf numFmtId="3" fontId="9" fillId="2" borderId="8" xfId="3" applyNumberFormat="1" applyFont="1" applyFill="1" applyBorder="1" applyAlignment="1">
      <alignment horizontal="center" vertical="center"/>
    </xf>
    <xf numFmtId="3" fontId="9" fillId="2" borderId="18" xfId="3" applyNumberFormat="1" applyFont="1" applyFill="1" applyBorder="1" applyAlignment="1">
      <alignment horizontal="center" vertical="center" wrapText="1"/>
    </xf>
    <xf numFmtId="9" fontId="9" fillId="2" borderId="18" xfId="3" applyNumberFormat="1" applyFont="1" applyFill="1" applyBorder="1" applyAlignment="1">
      <alignment horizontal="center" vertical="center" wrapText="1"/>
    </xf>
    <xf numFmtId="3" fontId="9" fillId="2" borderId="19" xfId="3" applyNumberFormat="1" applyFont="1" applyFill="1" applyBorder="1" applyAlignment="1">
      <alignment horizontal="center" vertical="center" wrapText="1"/>
    </xf>
    <xf numFmtId="0" fontId="3" fillId="0" borderId="56" xfId="29" applyFont="1" applyFill="1" applyBorder="1" applyAlignment="1">
      <alignment wrapText="1"/>
    </xf>
    <xf numFmtId="3" fontId="3" fillId="0" borderId="55" xfId="30" applyNumberFormat="1" applyFont="1" applyFill="1" applyBorder="1" applyAlignment="1">
      <alignment horizontal="right" vertical="center" indent="1"/>
    </xf>
    <xf numFmtId="9" fontId="3" fillId="0" borderId="55" xfId="31" applyNumberFormat="1" applyFont="1" applyFill="1" applyBorder="1" applyAlignment="1">
      <alignment horizontal="right" vertical="center" indent="1"/>
    </xf>
    <xf numFmtId="3" fontId="3" fillId="0" borderId="57" xfId="30" applyNumberFormat="1" applyFont="1" applyFill="1" applyBorder="1" applyAlignment="1">
      <alignment horizontal="right" vertical="center" indent="1"/>
    </xf>
    <xf numFmtId="0" fontId="44" fillId="0" borderId="0" xfId="13" applyFont="1" applyFill="1"/>
    <xf numFmtId="0" fontId="3" fillId="0" borderId="10" xfId="29" applyFont="1" applyFill="1" applyBorder="1" applyAlignment="1">
      <alignment wrapText="1"/>
    </xf>
    <xf numFmtId="3" fontId="3" fillId="0" borderId="8" xfId="30" applyNumberFormat="1" applyFont="1" applyFill="1" applyBorder="1" applyAlignment="1">
      <alignment horizontal="right" vertical="center" indent="1"/>
    </xf>
    <xf numFmtId="9" fontId="3" fillId="0" borderId="8" xfId="31" applyNumberFormat="1" applyFont="1" applyFill="1" applyBorder="1" applyAlignment="1">
      <alignment horizontal="right" vertical="center" indent="1"/>
    </xf>
    <xf numFmtId="3" fontId="3" fillId="0" borderId="11" xfId="30" applyNumberFormat="1" applyFont="1" applyFill="1" applyBorder="1" applyAlignment="1">
      <alignment horizontal="right" vertical="center" indent="1"/>
    </xf>
    <xf numFmtId="0" fontId="3" fillId="0" borderId="10" xfId="29" applyFont="1" applyFill="1" applyBorder="1" applyAlignment="1">
      <alignment horizontal="left" wrapText="1" indent="1"/>
    </xf>
    <xf numFmtId="0" fontId="3" fillId="0" borderId="10" xfId="29" applyFont="1" applyFill="1" applyBorder="1" applyAlignment="1">
      <alignment horizontal="left" wrapText="1" indent="2"/>
    </xf>
    <xf numFmtId="49" fontId="7" fillId="0" borderId="10" xfId="3" applyNumberFormat="1" applyFont="1" applyFill="1" applyBorder="1" applyAlignment="1">
      <alignment horizontal="left" wrapText="1" indent="3"/>
    </xf>
    <xf numFmtId="3" fontId="7" fillId="0" borderId="8" xfId="30" applyNumberFormat="1" applyFont="1" applyFill="1" applyBorder="1" applyAlignment="1">
      <alignment horizontal="right" vertical="center" indent="1"/>
    </xf>
    <xf numFmtId="9" fontId="7" fillId="0" borderId="8" xfId="31" applyNumberFormat="1" applyFont="1" applyFill="1" applyBorder="1" applyAlignment="1">
      <alignment horizontal="right" vertical="center" indent="1"/>
    </xf>
    <xf numFmtId="3" fontId="7" fillId="0" borderId="11" xfId="30" applyNumberFormat="1" applyFont="1" applyFill="1" applyBorder="1" applyAlignment="1">
      <alignment horizontal="right" vertical="center" indent="1"/>
    </xf>
    <xf numFmtId="0" fontId="7" fillId="0" borderId="10" xfId="29" applyFont="1" applyFill="1" applyBorder="1" applyAlignment="1">
      <alignment horizontal="left" wrapText="1" indent="3"/>
    </xf>
    <xf numFmtId="0" fontId="7" fillId="0" borderId="10" xfId="29" applyFont="1" applyFill="1" applyBorder="1" applyAlignment="1">
      <alignment horizontal="left" wrapText="1" indent="2"/>
    </xf>
    <xf numFmtId="0" fontId="13" fillId="0" borderId="0" xfId="13" applyFont="1" applyFill="1"/>
    <xf numFmtId="0" fontId="3" fillId="0" borderId="17" xfId="29" applyFont="1" applyFill="1" applyBorder="1" applyAlignment="1">
      <alignment wrapText="1"/>
    </xf>
    <xf numFmtId="3" fontId="3" fillId="0" borderId="18" xfId="30" applyNumberFormat="1" applyFont="1" applyFill="1" applyBorder="1" applyAlignment="1">
      <alignment horizontal="right" vertical="center" indent="1"/>
    </xf>
    <xf numFmtId="9" fontId="3" fillId="0" borderId="18" xfId="31" applyNumberFormat="1" applyFont="1" applyFill="1" applyBorder="1" applyAlignment="1">
      <alignment horizontal="right" vertical="center" indent="1"/>
    </xf>
    <xf numFmtId="3" fontId="3" fillId="0" borderId="19" xfId="30" applyNumberFormat="1" applyFont="1" applyFill="1" applyBorder="1" applyAlignment="1">
      <alignment horizontal="right" vertical="center" indent="1"/>
    </xf>
    <xf numFmtId="0" fontId="5" fillId="0" borderId="70" xfId="13" applyFont="1" applyFill="1" applyBorder="1" applyAlignment="1">
      <alignment vertical="center" wrapText="1"/>
    </xf>
    <xf numFmtId="3" fontId="5" fillId="0" borderId="70" xfId="13" applyNumberFormat="1" applyFont="1" applyFill="1" applyBorder="1" applyAlignment="1">
      <alignment vertical="center" wrapText="1"/>
    </xf>
    <xf numFmtId="9" fontId="5" fillId="0" borderId="70" xfId="13" applyNumberFormat="1" applyFont="1" applyFill="1" applyBorder="1" applyAlignment="1">
      <alignment vertical="center" wrapText="1"/>
    </xf>
    <xf numFmtId="3" fontId="3" fillId="0" borderId="70" xfId="30" applyNumberFormat="1" applyFont="1" applyFill="1" applyBorder="1" applyAlignment="1">
      <alignment horizontal="left"/>
    </xf>
    <xf numFmtId="0" fontId="14" fillId="0" borderId="0" xfId="13" applyFont="1" applyFill="1" applyAlignment="1">
      <alignment vertical="center"/>
    </xf>
    <xf numFmtId="0" fontId="14" fillId="0" borderId="0" xfId="13" applyFont="1" applyFill="1" applyAlignment="1">
      <alignment wrapText="1"/>
    </xf>
    <xf numFmtId="3" fontId="14" fillId="0" borderId="0" xfId="13" applyNumberFormat="1" applyFont="1" applyFill="1"/>
    <xf numFmtId="3" fontId="13" fillId="0" borderId="0" xfId="30" applyNumberFormat="1" applyFont="1" applyFill="1" applyBorder="1" applyAlignment="1">
      <alignment horizontal="left"/>
    </xf>
    <xf numFmtId="0" fontId="36" fillId="0" borderId="0" xfId="0" applyFont="1"/>
    <xf numFmtId="0" fontId="36" fillId="0" borderId="0" xfId="0" applyFont="1" applyFill="1"/>
    <xf numFmtId="0" fontId="36" fillId="0" borderId="0" xfId="19" applyFont="1"/>
    <xf numFmtId="0" fontId="9" fillId="2" borderId="10" xfId="19" applyFont="1" applyFill="1" applyBorder="1" applyAlignment="1" applyProtection="1">
      <alignment horizontal="center" vertical="center"/>
    </xf>
    <xf numFmtId="0" fontId="9" fillId="2" borderId="8" xfId="19" applyFont="1" applyFill="1" applyBorder="1" applyAlignment="1" applyProtection="1">
      <alignment horizontal="center" vertical="center" wrapText="1"/>
    </xf>
    <xf numFmtId="0" fontId="9" fillId="2" borderId="11" xfId="19" applyFont="1" applyFill="1" applyBorder="1" applyAlignment="1" applyProtection="1">
      <alignment horizontal="center" vertical="center"/>
    </xf>
    <xf numFmtId="0" fontId="17" fillId="0" borderId="54" xfId="19" applyFont="1" applyBorder="1" applyAlignment="1">
      <alignment vertical="center" wrapText="1"/>
    </xf>
    <xf numFmtId="3" fontId="17" fillId="0" borderId="10" xfId="32" applyNumberFormat="1" applyFont="1" applyBorder="1" applyAlignment="1">
      <alignment horizontal="right" vertical="center" indent="1"/>
    </xf>
    <xf numFmtId="3" fontId="17" fillId="0" borderId="68" xfId="32" applyNumberFormat="1" applyFont="1" applyBorder="1" applyAlignment="1">
      <alignment horizontal="right" vertical="center" indent="1"/>
    </xf>
    <xf numFmtId="3" fontId="17" fillId="0" borderId="11" xfId="32" applyNumberFormat="1" applyFont="1" applyBorder="1" applyAlignment="1">
      <alignment horizontal="right" vertical="center" indent="1"/>
    </xf>
    <xf numFmtId="3" fontId="36" fillId="0" borderId="0" xfId="19" applyNumberFormat="1" applyFont="1"/>
    <xf numFmtId="0" fontId="46" fillId="0" borderId="54" xfId="19" applyFont="1" applyFill="1" applyBorder="1" applyAlignment="1">
      <alignment horizontal="left" vertical="center" wrapText="1" indent="2"/>
    </xf>
    <xf numFmtId="3" fontId="36" fillId="0" borderId="10" xfId="32" applyNumberFormat="1" applyFont="1" applyBorder="1" applyAlignment="1">
      <alignment horizontal="right" vertical="center" indent="1"/>
    </xf>
    <xf numFmtId="3" fontId="36" fillId="0" borderId="68" xfId="32" applyNumberFormat="1" applyFont="1" applyBorder="1" applyAlignment="1">
      <alignment horizontal="right" vertical="center" indent="1"/>
    </xf>
    <xf numFmtId="3" fontId="36" fillId="0" borderId="11" xfId="32" applyNumberFormat="1" applyFont="1" applyBorder="1" applyAlignment="1">
      <alignment horizontal="right" vertical="center" indent="1"/>
    </xf>
    <xf numFmtId="0" fontId="36" fillId="0" borderId="0" xfId="19" applyFont="1" applyFill="1"/>
    <xf numFmtId="3" fontId="17" fillId="4" borderId="11" xfId="32" applyNumberFormat="1" applyFont="1" applyFill="1" applyBorder="1" applyAlignment="1">
      <alignment horizontal="right" vertical="center" indent="1"/>
    </xf>
    <xf numFmtId="0" fontId="17" fillId="0" borderId="54" xfId="19" applyFont="1" applyFill="1" applyBorder="1" applyAlignment="1">
      <alignment horizontal="left" vertical="center" wrapText="1" indent="1"/>
    </xf>
    <xf numFmtId="3" fontId="17" fillId="0" borderId="10" xfId="32" applyNumberFormat="1" applyFont="1" applyFill="1" applyBorder="1" applyAlignment="1">
      <alignment horizontal="right" vertical="center" indent="1"/>
    </xf>
    <xf numFmtId="3" fontId="17" fillId="0" borderId="68" xfId="32" applyNumberFormat="1" applyFont="1" applyFill="1" applyBorder="1" applyAlignment="1">
      <alignment horizontal="right" vertical="center" indent="1"/>
    </xf>
    <xf numFmtId="3" fontId="17" fillId="0" borderId="11" xfId="32" applyNumberFormat="1" applyFont="1" applyFill="1" applyBorder="1" applyAlignment="1">
      <alignment horizontal="right" vertical="center" indent="1"/>
    </xf>
    <xf numFmtId="3" fontId="36" fillId="0" borderId="10" xfId="32" applyNumberFormat="1" applyFont="1" applyFill="1" applyBorder="1" applyAlignment="1">
      <alignment horizontal="right" vertical="center" indent="1"/>
    </xf>
    <xf numFmtId="3" fontId="36" fillId="0" borderId="68" xfId="32" applyNumberFormat="1" applyFont="1" applyFill="1" applyBorder="1" applyAlignment="1">
      <alignment horizontal="right" vertical="center" indent="1"/>
    </xf>
    <xf numFmtId="3" fontId="36" fillId="0" borderId="11" xfId="32" applyNumberFormat="1" applyFont="1" applyFill="1" applyBorder="1" applyAlignment="1">
      <alignment horizontal="right" vertical="center" indent="1"/>
    </xf>
    <xf numFmtId="0" fontId="17" fillId="0" borderId="54" xfId="19" applyFont="1" applyFill="1" applyBorder="1" applyAlignment="1">
      <alignment vertical="center" wrapText="1"/>
    </xf>
    <xf numFmtId="49" fontId="7" fillId="0" borderId="54" xfId="3" applyNumberFormat="1" applyFont="1" applyFill="1" applyBorder="1" applyAlignment="1">
      <alignment horizontal="left" vertical="center" wrapText="1" indent="2"/>
    </xf>
    <xf numFmtId="0" fontId="17" fillId="0" borderId="62" xfId="19" applyFont="1" applyFill="1" applyBorder="1" applyAlignment="1">
      <alignment vertical="center" wrapText="1"/>
    </xf>
    <xf numFmtId="3" fontId="36" fillId="0" borderId="13" xfId="32" applyNumberFormat="1" applyFont="1" applyFill="1" applyBorder="1" applyAlignment="1">
      <alignment horizontal="right" vertical="center" indent="1"/>
    </xf>
    <xf numFmtId="3" fontId="36" fillId="0" borderId="67" xfId="32" applyNumberFormat="1" applyFont="1" applyFill="1" applyBorder="1" applyAlignment="1">
      <alignment horizontal="right" vertical="center" indent="1"/>
    </xf>
    <xf numFmtId="3" fontId="36" fillId="0" borderId="14" xfId="32" applyNumberFormat="1" applyFont="1" applyFill="1" applyBorder="1" applyAlignment="1">
      <alignment horizontal="right" vertical="center" indent="1"/>
    </xf>
    <xf numFmtId="0" fontId="17" fillId="0" borderId="42" xfId="19" applyFont="1" applyFill="1" applyBorder="1" applyAlignment="1">
      <alignment vertical="center" wrapText="1"/>
    </xf>
    <xf numFmtId="3" fontId="47" fillId="0" borderId="20" xfId="32" applyNumberFormat="1" applyFont="1" applyFill="1" applyBorder="1" applyAlignment="1">
      <alignment horizontal="right" vertical="center" indent="1"/>
    </xf>
    <xf numFmtId="3" fontId="17" fillId="0" borderId="43" xfId="32" applyNumberFormat="1" applyFont="1" applyFill="1" applyBorder="1" applyAlignment="1">
      <alignment horizontal="right" vertical="center" indent="1"/>
    </xf>
    <xf numFmtId="3" fontId="17" fillId="0" borderId="22" xfId="32" applyNumberFormat="1" applyFont="1" applyFill="1" applyBorder="1" applyAlignment="1">
      <alignment horizontal="right" vertical="center" indent="1"/>
    </xf>
    <xf numFmtId="3" fontId="17" fillId="0" borderId="20" xfId="32" applyNumberFormat="1" applyFont="1" applyFill="1" applyBorder="1" applyAlignment="1">
      <alignment horizontal="right" vertical="center" indent="1"/>
    </xf>
    <xf numFmtId="0" fontId="36" fillId="0" borderId="0" xfId="19" applyFont="1" applyAlignment="1">
      <alignment wrapText="1"/>
    </xf>
    <xf numFmtId="0" fontId="3" fillId="0" borderId="0" xfId="3" applyFont="1" applyAlignment="1" applyProtection="1">
      <alignment vertical="center"/>
    </xf>
    <xf numFmtId="0" fontId="3" fillId="0" borderId="0" xfId="3" applyFont="1" applyFill="1" applyBorder="1" applyAlignment="1" applyProtection="1">
      <alignment vertical="center"/>
    </xf>
    <xf numFmtId="0" fontId="3" fillId="0" borderId="46" xfId="3" applyFont="1" applyBorder="1" applyAlignment="1" applyProtection="1">
      <alignment vertical="center"/>
    </xf>
    <xf numFmtId="0" fontId="3" fillId="0" borderId="0" xfId="3" applyFont="1" applyBorder="1" applyAlignment="1" applyProtection="1">
      <alignment horizontal="center" vertical="center"/>
    </xf>
    <xf numFmtId="0" fontId="5" fillId="0" borderId="0" xfId="19" applyFont="1" applyProtection="1"/>
    <xf numFmtId="0" fontId="17" fillId="0" borderId="45" xfId="19" applyFont="1" applyFill="1" applyBorder="1" applyAlignment="1">
      <alignment vertical="center" wrapText="1"/>
    </xf>
    <xf numFmtId="3" fontId="17" fillId="0" borderId="60" xfId="32" applyNumberFormat="1" applyFont="1" applyBorder="1" applyAlignment="1">
      <alignment horizontal="right" vertical="center" indent="1"/>
    </xf>
    <xf numFmtId="3" fontId="17" fillId="0" borderId="57" xfId="32" applyNumberFormat="1" applyFont="1" applyFill="1" applyBorder="1" applyAlignment="1">
      <alignment horizontal="right" vertical="center" indent="1"/>
    </xf>
    <xf numFmtId="3" fontId="17" fillId="0" borderId="57" xfId="32" applyNumberFormat="1" applyFont="1" applyBorder="1" applyAlignment="1">
      <alignment horizontal="right" vertical="center" indent="1"/>
    </xf>
    <xf numFmtId="189" fontId="9" fillId="0" borderId="0" xfId="19" applyNumberFormat="1" applyFont="1" applyProtection="1">
      <protection locked="0"/>
    </xf>
    <xf numFmtId="3" fontId="9" fillId="0" borderId="0" xfId="19" applyNumberFormat="1" applyFont="1" applyProtection="1">
      <protection locked="0"/>
    </xf>
    <xf numFmtId="0" fontId="9" fillId="0" borderId="0" xfId="19" applyFont="1" applyProtection="1">
      <protection locked="0"/>
    </xf>
    <xf numFmtId="3" fontId="7" fillId="0" borderId="10" xfId="32" applyNumberFormat="1" applyFont="1" applyFill="1" applyBorder="1" applyAlignment="1">
      <alignment horizontal="right" vertical="center" indent="1"/>
    </xf>
    <xf numFmtId="3" fontId="7" fillId="0" borderId="26" xfId="32" applyNumberFormat="1" applyFont="1" applyFill="1" applyBorder="1" applyAlignment="1">
      <alignment horizontal="right" vertical="center" indent="1"/>
    </xf>
    <xf numFmtId="3" fontId="7" fillId="0" borderId="11" xfId="32" applyNumberFormat="1" applyFont="1" applyFill="1" applyBorder="1" applyAlignment="1">
      <alignment horizontal="right" vertical="center" indent="1"/>
    </xf>
    <xf numFmtId="0" fontId="5" fillId="0" borderId="0" xfId="19" applyFont="1" applyProtection="1">
      <protection locked="0"/>
    </xf>
    <xf numFmtId="3" fontId="3" fillId="0" borderId="26" xfId="32" applyNumberFormat="1" applyFont="1" applyFill="1" applyBorder="1" applyAlignment="1">
      <alignment horizontal="right" vertical="center" indent="1"/>
    </xf>
    <xf numFmtId="3" fontId="36" fillId="0" borderId="26" xfId="32" applyNumberFormat="1" applyFont="1" applyFill="1" applyBorder="1" applyAlignment="1">
      <alignment horizontal="right" vertical="center" indent="1"/>
    </xf>
    <xf numFmtId="0" fontId="17" fillId="0" borderId="62" xfId="19" applyFont="1" applyBorder="1" applyAlignment="1">
      <alignment vertical="center" wrapText="1"/>
    </xf>
    <xf numFmtId="3" fontId="17" fillId="0" borderId="13" xfId="32" applyNumberFormat="1" applyFont="1" applyBorder="1" applyAlignment="1">
      <alignment horizontal="right" vertical="center" indent="1"/>
    </xf>
    <xf numFmtId="3" fontId="17" fillId="0" borderId="28" xfId="32" applyNumberFormat="1" applyFont="1" applyBorder="1" applyAlignment="1">
      <alignment horizontal="right" vertical="center" indent="1"/>
    </xf>
    <xf numFmtId="3" fontId="17" fillId="0" borderId="14" xfId="32" applyNumberFormat="1" applyFont="1" applyBorder="1" applyAlignment="1">
      <alignment horizontal="right" vertical="center" indent="1"/>
    </xf>
    <xf numFmtId="3" fontId="17" fillId="0" borderId="12" xfId="32" applyNumberFormat="1" applyFont="1" applyBorder="1" applyAlignment="1">
      <alignment horizontal="right" vertical="center" indent="1"/>
    </xf>
    <xf numFmtId="3" fontId="17" fillId="0" borderId="21" xfId="32" applyNumberFormat="1" applyFont="1" applyBorder="1" applyAlignment="1">
      <alignment horizontal="right" vertical="center" indent="1"/>
    </xf>
    <xf numFmtId="0" fontId="5" fillId="0" borderId="0" xfId="19" applyFont="1" applyAlignment="1" applyProtection="1">
      <alignment wrapText="1"/>
      <protection locked="0"/>
    </xf>
    <xf numFmtId="4" fontId="5" fillId="0" borderId="0" xfId="12" applyNumberFormat="1" applyFont="1" applyAlignment="1">
      <alignment horizontal="left" indent="1"/>
    </xf>
    <xf numFmtId="4" fontId="27" fillId="0" borderId="0" xfId="12" applyNumberFormat="1" applyFont="1" applyAlignment="1">
      <alignment horizontal="left" indent="1"/>
    </xf>
    <xf numFmtId="0" fontId="44" fillId="0" borderId="0" xfId="33" applyFont="1" applyFill="1"/>
    <xf numFmtId="0" fontId="14" fillId="0" borderId="0" xfId="33" applyFont="1" applyFill="1"/>
    <xf numFmtId="0" fontId="14" fillId="0" borderId="0" xfId="33" applyFont="1" applyFill="1" applyAlignment="1">
      <alignment horizontal="center"/>
    </xf>
    <xf numFmtId="4" fontId="14" fillId="0" borderId="0" xfId="33" applyNumberFormat="1" applyFont="1" applyFill="1"/>
    <xf numFmtId="14" fontId="9" fillId="2" borderId="15" xfId="33" applyNumberFormat="1" applyFont="1" applyFill="1" applyBorder="1" applyAlignment="1">
      <alignment horizontal="center" vertical="center"/>
    </xf>
    <xf numFmtId="0" fontId="9" fillId="2" borderId="2" xfId="33" applyFont="1" applyFill="1" applyBorder="1" applyAlignment="1">
      <alignment horizontal="center" vertical="center"/>
    </xf>
    <xf numFmtId="4" fontId="3" fillId="2" borderId="16" xfId="33" applyNumberFormat="1" applyFont="1" applyFill="1" applyBorder="1" applyAlignment="1">
      <alignment horizontal="center" vertical="center"/>
    </xf>
    <xf numFmtId="0" fontId="5" fillId="0" borderId="10" xfId="33" applyFont="1" applyFill="1" applyBorder="1"/>
    <xf numFmtId="0" fontId="5" fillId="0" borderId="8" xfId="33" applyFont="1" applyFill="1" applyBorder="1"/>
    <xf numFmtId="0" fontId="5" fillId="0" borderId="8" xfId="33" applyFont="1" applyFill="1" applyBorder="1" applyAlignment="1">
      <alignment horizontal="center"/>
    </xf>
    <xf numFmtId="4" fontId="9" fillId="0" borderId="11" xfId="33" applyNumberFormat="1" applyFont="1" applyFill="1" applyBorder="1"/>
    <xf numFmtId="4" fontId="5" fillId="0" borderId="11" xfId="33" applyNumberFormat="1" applyFont="1" applyFill="1" applyBorder="1"/>
    <xf numFmtId="0" fontId="5" fillId="0" borderId="17" xfId="33" applyFont="1" applyFill="1" applyBorder="1"/>
    <xf numFmtId="0" fontId="5" fillId="0" borderId="18" xfId="33" applyFont="1" applyFill="1" applyBorder="1"/>
    <xf numFmtId="0" fontId="5" fillId="0" borderId="18" xfId="33" applyFont="1" applyFill="1" applyBorder="1" applyAlignment="1">
      <alignment horizontal="center"/>
    </xf>
    <xf numFmtId="4" fontId="5" fillId="0" borderId="19" xfId="33" applyNumberFormat="1" applyFont="1" applyFill="1" applyBorder="1"/>
    <xf numFmtId="0" fontId="5" fillId="0" borderId="0" xfId="33" applyFont="1" applyFill="1"/>
    <xf numFmtId="0" fontId="5" fillId="0" borderId="0" xfId="33" applyFont="1" applyFill="1" applyAlignment="1">
      <alignment horizontal="center"/>
    </xf>
    <xf numFmtId="4" fontId="5" fillId="0" borderId="0" xfId="33" applyNumberFormat="1" applyFont="1" applyFill="1"/>
    <xf numFmtId="0" fontId="9" fillId="2" borderId="15" xfId="33" applyFont="1" applyFill="1" applyBorder="1" applyAlignment="1">
      <alignment horizontal="center" vertical="center"/>
    </xf>
    <xf numFmtId="0" fontId="5" fillId="0" borderId="0" xfId="12" applyFont="1" applyAlignment="1">
      <alignment horizontal="center" vertical="center"/>
    </xf>
    <xf numFmtId="4" fontId="5" fillId="0" borderId="0" xfId="12" applyNumberFormat="1" applyFont="1" applyAlignment="1">
      <alignment horizontal="right" vertical="center"/>
    </xf>
    <xf numFmtId="167" fontId="5" fillId="0" borderId="0" xfId="12" applyNumberFormat="1" applyFont="1" applyAlignment="1">
      <alignment horizontal="right" vertical="center"/>
    </xf>
    <xf numFmtId="0" fontId="14" fillId="0" borderId="0" xfId="12" applyFont="1"/>
    <xf numFmtId="0" fontId="27" fillId="0" borderId="0" xfId="12" applyFont="1" applyAlignment="1">
      <alignment horizontal="center" vertical="center"/>
    </xf>
    <xf numFmtId="4" fontId="27" fillId="0" borderId="0" xfId="12" applyNumberFormat="1" applyFont="1" applyAlignment="1">
      <alignment horizontal="right" vertical="center"/>
    </xf>
    <xf numFmtId="167" fontId="27" fillId="0" borderId="0" xfId="12" applyNumberFormat="1" applyFont="1" applyAlignment="1">
      <alignment horizontal="right" vertical="center"/>
    </xf>
    <xf numFmtId="0" fontId="14" fillId="0" borderId="0" xfId="33" applyFont="1" applyFill="1" applyAlignment="1">
      <alignment horizontal="center" vertical="top"/>
    </xf>
    <xf numFmtId="0" fontId="14" fillId="0" borderId="0" xfId="33" applyFont="1" applyFill="1" applyAlignment="1">
      <alignment horizontal="center" vertical="center"/>
    </xf>
    <xf numFmtId="3" fontId="14" fillId="0" borderId="0" xfId="33" applyNumberFormat="1" applyFont="1" applyFill="1" applyAlignment="1">
      <alignment horizontal="center" vertical="top"/>
    </xf>
    <xf numFmtId="4" fontId="14" fillId="0" borderId="0" xfId="33" applyNumberFormat="1" applyFont="1" applyFill="1" applyAlignment="1">
      <alignment horizontal="right" vertical="center"/>
    </xf>
    <xf numFmtId="167" fontId="14" fillId="0" borderId="0" xfId="33" applyNumberFormat="1" applyFont="1" applyFill="1" applyAlignment="1">
      <alignment horizontal="right" vertical="center"/>
    </xf>
    <xf numFmtId="0" fontId="14" fillId="0" borderId="0" xfId="0" applyFont="1"/>
    <xf numFmtId="0" fontId="9" fillId="2" borderId="15" xfId="12" applyFont="1" applyFill="1" applyBorder="1" applyAlignment="1">
      <alignment horizontal="center" vertical="center" wrapText="1"/>
    </xf>
    <xf numFmtId="0" fontId="9" fillId="2" borderId="2" xfId="12" applyFont="1" applyFill="1" applyBorder="1" applyAlignment="1">
      <alignment horizontal="center" vertical="center" wrapText="1"/>
    </xf>
    <xf numFmtId="3" fontId="9" fillId="2" borderId="2" xfId="12" applyNumberFormat="1" applyFont="1" applyFill="1" applyBorder="1" applyAlignment="1">
      <alignment horizontal="center" vertical="center" wrapText="1"/>
    </xf>
    <xf numFmtId="4" fontId="9" fillId="2" borderId="2" xfId="12" applyNumberFormat="1" applyFont="1" applyFill="1" applyBorder="1" applyAlignment="1">
      <alignment horizontal="center" vertical="center" wrapText="1"/>
    </xf>
    <xf numFmtId="167" fontId="9" fillId="2" borderId="16" xfId="12" applyNumberFormat="1" applyFont="1" applyFill="1" applyBorder="1" applyAlignment="1">
      <alignment horizontal="center" vertical="center" wrapText="1"/>
    </xf>
    <xf numFmtId="0" fontId="14" fillId="0" borderId="0" xfId="12" applyFont="1" applyAlignment="1">
      <alignment horizontal="center"/>
    </xf>
    <xf numFmtId="0" fontId="5" fillId="0" borderId="10" xfId="33" applyNumberFormat="1" applyFont="1" applyFill="1" applyBorder="1" applyAlignment="1">
      <alignment horizontal="center" vertical="top"/>
    </xf>
    <xf numFmtId="0" fontId="5" fillId="0" borderId="8" xfId="33" applyFont="1" applyFill="1" applyBorder="1" applyAlignment="1">
      <alignment horizontal="center" vertical="top"/>
    </xf>
    <xf numFmtId="14" fontId="5" fillId="0" borderId="8" xfId="33" applyNumberFormat="1" applyFont="1" applyFill="1" applyBorder="1" applyAlignment="1">
      <alignment horizontal="center" vertical="top"/>
    </xf>
    <xf numFmtId="0" fontId="5" fillId="0" borderId="8" xfId="33" applyFont="1" applyFill="1" applyBorder="1" applyAlignment="1">
      <alignment horizontal="center" vertical="center"/>
    </xf>
    <xf numFmtId="3" fontId="5" fillId="0" borderId="8" xfId="33" applyNumberFormat="1" applyFont="1" applyFill="1" applyBorder="1" applyAlignment="1">
      <alignment horizontal="center" vertical="top"/>
    </xf>
    <xf numFmtId="4" fontId="5" fillId="0" borderId="8" xfId="33" applyNumberFormat="1" applyFont="1" applyFill="1" applyBorder="1" applyAlignment="1">
      <alignment horizontal="right" vertical="center" indent="1"/>
    </xf>
    <xf numFmtId="167" fontId="5" fillId="0" borderId="11" xfId="33" applyNumberFormat="1" applyFont="1" applyFill="1" applyBorder="1" applyAlignment="1">
      <alignment horizontal="right" vertical="center" indent="1"/>
    </xf>
    <xf numFmtId="0" fontId="5" fillId="0" borderId="10" xfId="33" applyFont="1" applyFill="1" applyBorder="1" applyAlignment="1">
      <alignment horizontal="center" vertical="top"/>
    </xf>
    <xf numFmtId="0" fontId="14" fillId="0" borderId="0" xfId="0" applyFont="1" applyFill="1"/>
    <xf numFmtId="0" fontId="5" fillId="0" borderId="17" xfId="33" applyNumberFormat="1" applyFont="1" applyFill="1" applyBorder="1" applyAlignment="1">
      <alignment horizontal="center" vertical="top"/>
    </xf>
    <xf numFmtId="0" fontId="5" fillId="0" borderId="18" xfId="33" applyFont="1" applyFill="1" applyBorder="1" applyAlignment="1">
      <alignment horizontal="center" vertical="top"/>
    </xf>
    <xf numFmtId="14" fontId="5" fillId="0" borderId="18" xfId="33" applyNumberFormat="1" applyFont="1" applyFill="1" applyBorder="1" applyAlignment="1">
      <alignment horizontal="center" vertical="top"/>
    </xf>
    <xf numFmtId="0" fontId="5" fillId="0" borderId="18" xfId="33" applyFont="1" applyFill="1" applyBorder="1" applyAlignment="1">
      <alignment horizontal="center" vertical="center"/>
    </xf>
    <xf numFmtId="3" fontId="5" fillId="0" borderId="18" xfId="33" applyNumberFormat="1" applyFont="1" applyFill="1" applyBorder="1" applyAlignment="1">
      <alignment horizontal="center" vertical="top"/>
    </xf>
    <xf numFmtId="4" fontId="5" fillId="0" borderId="18" xfId="33" applyNumberFormat="1" applyFont="1" applyFill="1" applyBorder="1" applyAlignment="1">
      <alignment horizontal="right" vertical="center" indent="1"/>
    </xf>
    <xf numFmtId="167" fontId="5" fillId="0" borderId="19" xfId="33" applyNumberFormat="1" applyFont="1" applyFill="1" applyBorder="1" applyAlignment="1">
      <alignment horizontal="right" vertical="center" indent="1"/>
    </xf>
    <xf numFmtId="0" fontId="9" fillId="2" borderId="42" xfId="12" applyFont="1" applyFill="1" applyBorder="1" applyAlignment="1">
      <alignment horizontal="center" vertical="center" wrapText="1"/>
    </xf>
    <xf numFmtId="3" fontId="9" fillId="2" borderId="42" xfId="12" applyNumberFormat="1" applyFont="1" applyFill="1" applyBorder="1" applyAlignment="1">
      <alignment horizontal="center" vertical="center" wrapText="1"/>
    </xf>
    <xf numFmtId="0" fontId="14" fillId="0" borderId="0" xfId="33" applyFont="1" applyFill="1" applyBorder="1" applyAlignment="1">
      <alignment horizontal="center" vertical="top" wrapText="1"/>
    </xf>
    <xf numFmtId="4" fontId="14" fillId="0" borderId="0" xfId="33" applyNumberFormat="1" applyFont="1" applyFill="1" applyBorder="1" applyAlignment="1">
      <alignment horizontal="right" vertical="center" wrapText="1"/>
    </xf>
    <xf numFmtId="167" fontId="14" fillId="0" borderId="0" xfId="33" applyNumberFormat="1" applyFont="1" applyFill="1" applyBorder="1" applyAlignment="1">
      <alignment horizontal="right" vertical="center" wrapText="1"/>
    </xf>
    <xf numFmtId="0" fontId="14" fillId="0" borderId="42" xfId="33" applyFont="1" applyFill="1" applyBorder="1" applyAlignment="1">
      <alignment horizontal="center" vertical="top"/>
    </xf>
    <xf numFmtId="0" fontId="14" fillId="0" borderId="42" xfId="33" applyFont="1" applyFill="1" applyBorder="1" applyAlignment="1">
      <alignment horizontal="center" vertical="center"/>
    </xf>
    <xf numFmtId="3" fontId="14" fillId="0" borderId="42" xfId="33" applyNumberFormat="1" applyFont="1" applyFill="1" applyBorder="1" applyAlignment="1">
      <alignment horizontal="center" vertical="top"/>
    </xf>
    <xf numFmtId="0" fontId="14" fillId="0" borderId="0" xfId="33" applyFont="1" applyFill="1" applyBorder="1" applyAlignment="1">
      <alignment horizontal="center" vertical="top"/>
    </xf>
    <xf numFmtId="4" fontId="14" fillId="0" borderId="0" xfId="33" applyNumberFormat="1" applyFont="1" applyFill="1" applyBorder="1" applyAlignment="1">
      <alignment horizontal="right" vertical="center"/>
    </xf>
    <xf numFmtId="167" fontId="14" fillId="0" borderId="0" xfId="33" applyNumberFormat="1" applyFont="1" applyFill="1" applyBorder="1" applyAlignment="1">
      <alignment horizontal="right" vertical="center"/>
    </xf>
    <xf numFmtId="0" fontId="48" fillId="0" borderId="0" xfId="0" applyFont="1"/>
    <xf numFmtId="0" fontId="48" fillId="0" borderId="0" xfId="0" applyFont="1" applyAlignment="1">
      <alignment horizontal="center" vertical="center"/>
    </xf>
    <xf numFmtId="0" fontId="48" fillId="0" borderId="0" xfId="0" applyFont="1" applyAlignment="1">
      <alignment horizontal="center"/>
    </xf>
    <xf numFmtId="3" fontId="48" fillId="0" borderId="0" xfId="0" applyNumberFormat="1" applyFont="1"/>
    <xf numFmtId="4" fontId="48" fillId="0" borderId="0" xfId="0" applyNumberFormat="1" applyFont="1" applyAlignment="1">
      <alignment horizontal="right" vertical="center"/>
    </xf>
    <xf numFmtId="167" fontId="48" fillId="0" borderId="0" xfId="0" applyNumberFormat="1" applyFont="1" applyAlignment="1">
      <alignment horizontal="right" vertical="center"/>
    </xf>
    <xf numFmtId="14" fontId="5" fillId="0" borderId="0" xfId="12" applyNumberFormat="1" applyFont="1" applyAlignment="1">
      <alignment horizontal="center" vertical="center"/>
    </xf>
    <xf numFmtId="14" fontId="5" fillId="0" borderId="0" xfId="12" applyNumberFormat="1" applyFont="1" applyAlignment="1">
      <alignment horizontal="center"/>
    </xf>
    <xf numFmtId="14" fontId="5" fillId="0" borderId="0" xfId="12" applyNumberFormat="1" applyFont="1"/>
    <xf numFmtId="4" fontId="5" fillId="0" borderId="0" xfId="12" applyNumberFormat="1" applyFont="1" applyAlignment="1">
      <alignment horizontal="center" vertical="center"/>
    </xf>
    <xf numFmtId="14" fontId="27" fillId="0" borderId="0" xfId="12" applyNumberFormat="1" applyFont="1" applyAlignment="1">
      <alignment horizontal="center" vertical="center"/>
    </xf>
    <xf numFmtId="14" fontId="27" fillId="0" borderId="0" xfId="12" applyNumberFormat="1" applyFont="1" applyAlignment="1">
      <alignment horizontal="center"/>
    </xf>
    <xf numFmtId="14" fontId="27" fillId="0" borderId="0" xfId="12" applyNumberFormat="1" applyFont="1"/>
    <xf numFmtId="4" fontId="27" fillId="0" borderId="0" xfId="12" applyNumberFormat="1" applyFont="1" applyAlignment="1">
      <alignment horizontal="center" vertical="center"/>
    </xf>
    <xf numFmtId="0" fontId="44" fillId="0" borderId="0" xfId="33" applyFont="1" applyFill="1" applyAlignment="1">
      <alignment horizontal="center" vertical="center"/>
    </xf>
    <xf numFmtId="14" fontId="14" fillId="0" borderId="0" xfId="33" applyNumberFormat="1" applyFont="1" applyFill="1" applyAlignment="1">
      <alignment horizontal="center" vertical="center"/>
    </xf>
    <xf numFmtId="14" fontId="14" fillId="0" borderId="0" xfId="33" applyNumberFormat="1" applyFont="1" applyFill="1" applyAlignment="1">
      <alignment horizontal="center"/>
    </xf>
    <xf numFmtId="14" fontId="14" fillId="0" borderId="0" xfId="33" applyNumberFormat="1" applyFont="1" applyFill="1" applyAlignment="1">
      <alignment horizontal="center" vertical="top"/>
    </xf>
    <xf numFmtId="4" fontId="14" fillId="0" borderId="0" xfId="33" applyNumberFormat="1" applyFont="1" applyFill="1" applyAlignment="1">
      <alignment horizontal="center" vertical="top"/>
    </xf>
    <xf numFmtId="4" fontId="14" fillId="0" borderId="0" xfId="33" applyNumberFormat="1" applyFont="1" applyFill="1" applyAlignment="1">
      <alignment horizontal="center" vertical="center"/>
    </xf>
    <xf numFmtId="0" fontId="9" fillId="2" borderId="20" xfId="0" applyFont="1" applyFill="1" applyBorder="1" applyAlignment="1">
      <alignment horizontal="center" vertical="center" wrapText="1"/>
    </xf>
    <xf numFmtId="0" fontId="9" fillId="2" borderId="21" xfId="0" applyFont="1" applyFill="1" applyBorder="1" applyAlignment="1">
      <alignment horizontal="center" vertical="center" wrapText="1"/>
    </xf>
    <xf numFmtId="14" fontId="9" fillId="2" borderId="21" xfId="0" applyNumberFormat="1" applyFont="1" applyFill="1" applyBorder="1" applyAlignment="1">
      <alignment horizontal="center" vertical="center" wrapText="1"/>
    </xf>
    <xf numFmtId="4" fontId="9" fillId="2" borderId="21" xfId="0" applyNumberFormat="1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5" fillId="0" borderId="56" xfId="33" applyNumberFormat="1" applyFont="1" applyFill="1" applyBorder="1" applyAlignment="1">
      <alignment horizontal="center" vertical="center" wrapText="1"/>
    </xf>
    <xf numFmtId="0" fontId="5" fillId="0" borderId="55" xfId="33" applyFont="1" applyFill="1" applyBorder="1" applyAlignment="1">
      <alignment horizontal="center" vertical="center"/>
    </xf>
    <xf numFmtId="14" fontId="5" fillId="0" borderId="55" xfId="33" applyNumberFormat="1" applyFont="1" applyFill="1" applyBorder="1" applyAlignment="1">
      <alignment horizontal="center" vertical="center"/>
    </xf>
    <xf numFmtId="4" fontId="5" fillId="0" borderId="55" xfId="33" applyNumberFormat="1" applyFont="1" applyFill="1" applyBorder="1" applyAlignment="1">
      <alignment horizontal="center" vertical="center"/>
    </xf>
    <xf numFmtId="4" fontId="5" fillId="0" borderId="57" xfId="33" applyNumberFormat="1" applyFont="1" applyFill="1" applyBorder="1" applyAlignment="1">
      <alignment horizontal="center" vertical="center"/>
    </xf>
    <xf numFmtId="14" fontId="5" fillId="0" borderId="8" xfId="33" applyNumberFormat="1" applyFont="1" applyFill="1" applyBorder="1" applyAlignment="1">
      <alignment horizontal="center" vertical="center"/>
    </xf>
    <xf numFmtId="4" fontId="5" fillId="0" borderId="8" xfId="33" applyNumberFormat="1" applyFont="1" applyFill="1" applyBorder="1" applyAlignment="1">
      <alignment horizontal="center" vertical="center"/>
    </xf>
    <xf numFmtId="4" fontId="5" fillId="0" borderId="11" xfId="33" applyNumberFormat="1" applyFont="1" applyFill="1" applyBorder="1" applyAlignment="1">
      <alignment horizontal="center" vertical="center"/>
    </xf>
    <xf numFmtId="0" fontId="5" fillId="0" borderId="10" xfId="33" applyNumberFormat="1" applyFont="1" applyFill="1" applyBorder="1" applyAlignment="1">
      <alignment horizontal="center" vertical="center"/>
    </xf>
    <xf numFmtId="0" fontId="5" fillId="0" borderId="10" xfId="33" applyFont="1" applyFill="1" applyBorder="1" applyAlignment="1">
      <alignment horizontal="center" vertical="center"/>
    </xf>
    <xf numFmtId="0" fontId="5" fillId="0" borderId="17" xfId="33" applyNumberFormat="1" applyFont="1" applyFill="1" applyBorder="1" applyAlignment="1">
      <alignment horizontal="center" vertical="center"/>
    </xf>
    <xf numFmtId="14" fontId="5" fillId="0" borderId="18" xfId="33" applyNumberFormat="1" applyFont="1" applyFill="1" applyBorder="1" applyAlignment="1">
      <alignment horizontal="center" vertical="center"/>
    </xf>
    <xf numFmtId="4" fontId="5" fillId="0" borderId="18" xfId="33" applyNumberFormat="1" applyFont="1" applyFill="1" applyBorder="1" applyAlignment="1">
      <alignment horizontal="center" vertical="center"/>
    </xf>
    <xf numFmtId="4" fontId="5" fillId="0" borderId="19" xfId="33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14" fontId="48" fillId="0" borderId="0" xfId="0" applyNumberFormat="1" applyFont="1" applyAlignment="1">
      <alignment horizontal="center" vertical="center"/>
    </xf>
    <xf numFmtId="14" fontId="48" fillId="0" borderId="0" xfId="0" applyNumberFormat="1" applyFont="1" applyAlignment="1">
      <alignment horizontal="center"/>
    </xf>
    <xf numFmtId="14" fontId="48" fillId="0" borderId="0" xfId="0" applyNumberFormat="1" applyFont="1"/>
    <xf numFmtId="4" fontId="48" fillId="0" borderId="0" xfId="0" applyNumberFormat="1" applyFont="1"/>
    <xf numFmtId="4" fontId="48" fillId="0" borderId="0" xfId="0" applyNumberFormat="1" applyFont="1" applyAlignment="1">
      <alignment horizontal="center" vertical="center"/>
    </xf>
    <xf numFmtId="0" fontId="49" fillId="0" borderId="0" xfId="0" applyFont="1"/>
    <xf numFmtId="0" fontId="3" fillId="0" borderId="0" xfId="3" applyFont="1" applyFill="1" applyAlignment="1">
      <alignment vertical="center"/>
    </xf>
    <xf numFmtId="174" fontId="3" fillId="0" borderId="0" xfId="3" applyNumberFormat="1" applyFont="1" applyFill="1" applyAlignment="1"/>
    <xf numFmtId="0" fontId="29" fillId="0" borderId="0" xfId="3" applyFont="1" applyFill="1" applyBorder="1" applyAlignment="1">
      <alignment vertical="center"/>
    </xf>
    <xf numFmtId="174" fontId="3" fillId="0" borderId="0" xfId="3" applyNumberFormat="1" applyFont="1" applyFill="1" applyAlignment="1">
      <alignment vertical="center"/>
    </xf>
    <xf numFmtId="0" fontId="26" fillId="0" borderId="0" xfId="3" applyFont="1" applyFill="1" applyBorder="1" applyAlignment="1">
      <alignment vertical="center"/>
    </xf>
    <xf numFmtId="0" fontId="26" fillId="0" borderId="0" xfId="3" applyFont="1" applyFill="1" applyBorder="1" applyAlignment="1">
      <alignment horizontal="center" vertical="center"/>
    </xf>
    <xf numFmtId="0" fontId="7" fillId="6" borderId="18" xfId="3" applyFont="1" applyFill="1" applyBorder="1" applyAlignment="1">
      <alignment horizontal="center" vertical="center"/>
    </xf>
    <xf numFmtId="0" fontId="7" fillId="6" borderId="19" xfId="3" applyFont="1" applyFill="1" applyBorder="1" applyAlignment="1">
      <alignment horizontal="center" vertical="center"/>
    </xf>
    <xf numFmtId="0" fontId="3" fillId="0" borderId="55" xfId="15" applyFont="1" applyFill="1" applyBorder="1" applyAlignment="1">
      <alignment horizontal="right" vertical="center"/>
    </xf>
    <xf numFmtId="0" fontId="3" fillId="0" borderId="55" xfId="15" applyFont="1" applyFill="1" applyBorder="1" applyAlignment="1">
      <alignment horizontal="left" vertical="center" wrapText="1"/>
    </xf>
    <xf numFmtId="189" fontId="49" fillId="0" borderId="0" xfId="0" applyNumberFormat="1" applyFont="1"/>
    <xf numFmtId="0" fontId="7" fillId="0" borderId="8" xfId="28" applyFont="1" applyFill="1" applyBorder="1" applyAlignment="1">
      <alignment horizontal="right" vertical="center"/>
    </xf>
    <xf numFmtId="0" fontId="3" fillId="0" borderId="8" xfId="15" applyFont="1" applyFill="1" applyBorder="1" applyAlignment="1">
      <alignment horizontal="right" vertical="center"/>
    </xf>
    <xf numFmtId="0" fontId="3" fillId="0" borderId="8" xfId="15" applyFont="1" applyFill="1" applyBorder="1" applyAlignment="1">
      <alignment horizontal="left" vertical="center" wrapText="1"/>
    </xf>
    <xf numFmtId="0" fontId="7" fillId="0" borderId="8" xfId="28" applyNumberFormat="1" applyFont="1" applyFill="1" applyBorder="1" applyAlignment="1">
      <alignment horizontal="right" vertical="center"/>
    </xf>
    <xf numFmtId="0" fontId="7" fillId="0" borderId="8" xfId="28" applyFont="1" applyFill="1" applyBorder="1" applyAlignment="1">
      <alignment horizontal="left" vertical="center" wrapText="1"/>
    </xf>
    <xf numFmtId="0" fontId="3" fillId="0" borderId="8" xfId="17" applyFont="1" applyFill="1" applyBorder="1" applyAlignment="1">
      <alignment horizontal="right" vertical="center"/>
    </xf>
    <xf numFmtId="0" fontId="3" fillId="0" borderId="8" xfId="17" applyFont="1" applyFill="1" applyBorder="1" applyAlignment="1">
      <alignment horizontal="left" vertical="center" wrapText="1"/>
    </xf>
    <xf numFmtId="0" fontId="7" fillId="0" borderId="8" xfId="17" applyFont="1" applyFill="1" applyBorder="1" applyAlignment="1">
      <alignment horizontal="left" vertical="center" wrapText="1"/>
    </xf>
    <xf numFmtId="0" fontId="7" fillId="0" borderId="8" xfId="17" applyFont="1" applyFill="1" applyBorder="1" applyAlignment="1">
      <alignment horizontal="right" vertical="center"/>
    </xf>
    <xf numFmtId="0" fontId="50" fillId="0" borderId="8" xfId="28" applyFont="1" applyFill="1" applyBorder="1" applyAlignment="1">
      <alignment horizontal="left" vertical="center"/>
    </xf>
    <xf numFmtId="0" fontId="3" fillId="0" borderId="20" xfId="15" applyFont="1" applyFill="1" applyBorder="1" applyAlignment="1">
      <alignment horizontal="right" vertical="center"/>
    </xf>
    <xf numFmtId="0" fontId="3" fillId="0" borderId="21" xfId="15" applyFont="1" applyFill="1" applyBorder="1" applyAlignment="1">
      <alignment horizontal="left" vertical="center" wrapText="1"/>
    </xf>
    <xf numFmtId="165" fontId="3" fillId="0" borderId="0" xfId="3" applyNumberFormat="1" applyFont="1" applyFill="1" applyAlignment="1"/>
    <xf numFmtId="174" fontId="3" fillId="0" borderId="0" xfId="3" applyNumberFormat="1" applyFont="1" applyFill="1" applyBorder="1" applyAlignment="1">
      <alignment vertical="center"/>
    </xf>
    <xf numFmtId="0" fontId="18" fillId="0" borderId="0" xfId="18" applyFont="1" applyFill="1"/>
    <xf numFmtId="0" fontId="51" fillId="0" borderId="0" xfId="0" applyFont="1"/>
    <xf numFmtId="0" fontId="3" fillId="6" borderId="2" xfId="3" applyFont="1" applyFill="1" applyBorder="1" applyAlignment="1">
      <alignment vertical="center"/>
    </xf>
    <xf numFmtId="0" fontId="7" fillId="6" borderId="2" xfId="3" applyFont="1" applyFill="1" applyBorder="1" applyAlignment="1">
      <alignment horizontal="center" vertical="center"/>
    </xf>
    <xf numFmtId="0" fontId="7" fillId="6" borderId="2" xfId="3" applyFont="1" applyFill="1" applyBorder="1" applyAlignment="1">
      <alignment vertical="center"/>
    </xf>
    <xf numFmtId="0" fontId="3" fillId="6" borderId="16" xfId="3" applyFont="1" applyFill="1" applyBorder="1" applyAlignment="1">
      <alignment vertical="center"/>
    </xf>
    <xf numFmtId="189" fontId="17" fillId="0" borderId="55" xfId="1" applyNumberFormat="1" applyFont="1" applyFill="1" applyBorder="1" applyAlignment="1">
      <alignment horizontal="right" vertical="center"/>
    </xf>
    <xf numFmtId="9" fontId="17" fillId="0" borderId="55" xfId="34" applyFont="1" applyFill="1" applyBorder="1" applyAlignment="1">
      <alignment horizontal="right" vertical="center"/>
    </xf>
    <xf numFmtId="189" fontId="17" fillId="0" borderId="55" xfId="34" applyNumberFormat="1" applyFont="1" applyFill="1" applyBorder="1" applyAlignment="1">
      <alignment horizontal="right" vertical="center"/>
    </xf>
    <xf numFmtId="189" fontId="17" fillId="0" borderId="8" xfId="1" applyNumberFormat="1" applyFont="1" applyFill="1" applyBorder="1" applyAlignment="1">
      <alignment horizontal="right" vertical="center"/>
    </xf>
    <xf numFmtId="9" fontId="17" fillId="0" borderId="8" xfId="34" applyFont="1" applyFill="1" applyBorder="1" applyAlignment="1">
      <alignment horizontal="right" vertical="center"/>
    </xf>
    <xf numFmtId="189" fontId="17" fillId="0" borderId="8" xfId="34" applyNumberFormat="1" applyFont="1" applyFill="1" applyBorder="1" applyAlignment="1">
      <alignment horizontal="right" vertical="center"/>
    </xf>
    <xf numFmtId="189" fontId="36" fillId="0" borderId="8" xfId="1" applyNumberFormat="1" applyFont="1" applyFill="1" applyBorder="1" applyAlignment="1">
      <alignment horizontal="right" vertical="center"/>
    </xf>
    <xf numFmtId="9" fontId="36" fillId="0" borderId="8" xfId="34" applyFont="1" applyFill="1" applyBorder="1" applyAlignment="1">
      <alignment horizontal="right" vertical="center"/>
    </xf>
    <xf numFmtId="189" fontId="36" fillId="0" borderId="8" xfId="34" applyNumberFormat="1" applyFont="1" applyFill="1" applyBorder="1" applyAlignment="1">
      <alignment horizontal="right" vertical="center"/>
    </xf>
    <xf numFmtId="189" fontId="36" fillId="0" borderId="8" xfId="8" applyNumberFormat="1" applyFont="1" applyFill="1" applyBorder="1" applyAlignment="1">
      <alignment horizontal="right" vertical="center"/>
    </xf>
    <xf numFmtId="0" fontId="52" fillId="0" borderId="8" xfId="28" applyFont="1" applyFill="1" applyBorder="1" applyAlignment="1">
      <alignment horizontal="left" vertical="center"/>
    </xf>
    <xf numFmtId="0" fontId="7" fillId="0" borderId="12" xfId="28" applyFont="1" applyFill="1" applyBorder="1" applyAlignment="1">
      <alignment horizontal="right" vertical="center"/>
    </xf>
    <xf numFmtId="0" fontId="7" fillId="0" borderId="12" xfId="28" applyFont="1" applyFill="1" applyBorder="1" applyAlignment="1">
      <alignment horizontal="left" vertical="center" wrapText="1"/>
    </xf>
    <xf numFmtId="189" fontId="36" fillId="0" borderId="12" xfId="1" applyNumberFormat="1" applyFont="1" applyFill="1" applyBorder="1" applyAlignment="1">
      <alignment horizontal="right" vertical="center"/>
    </xf>
    <xf numFmtId="9" fontId="36" fillId="0" borderId="12" xfId="34" applyFont="1" applyFill="1" applyBorder="1" applyAlignment="1">
      <alignment horizontal="right" vertical="center"/>
    </xf>
    <xf numFmtId="189" fontId="36" fillId="0" borderId="12" xfId="34" applyNumberFormat="1" applyFont="1" applyFill="1" applyBorder="1" applyAlignment="1">
      <alignment horizontal="right" vertical="center"/>
    </xf>
    <xf numFmtId="189" fontId="17" fillId="0" borderId="21" xfId="1" applyNumberFormat="1" applyFont="1" applyFill="1" applyBorder="1" applyAlignment="1">
      <alignment horizontal="right" vertical="center"/>
    </xf>
    <xf numFmtId="9" fontId="17" fillId="0" borderId="21" xfId="34" applyFont="1" applyFill="1" applyBorder="1" applyAlignment="1">
      <alignment horizontal="right" vertical="center"/>
    </xf>
    <xf numFmtId="189" fontId="17" fillId="0" borderId="21" xfId="34" applyNumberFormat="1" applyFont="1" applyFill="1" applyBorder="1" applyAlignment="1">
      <alignment horizontal="right" vertical="center"/>
    </xf>
    <xf numFmtId="189" fontId="17" fillId="0" borderId="22" xfId="1" applyNumberFormat="1" applyFont="1" applyFill="1" applyBorder="1" applyAlignment="1">
      <alignment horizontal="right" vertical="center"/>
    </xf>
    <xf numFmtId="0" fontId="53" fillId="0" borderId="55" xfId="28" applyFont="1" applyFill="1" applyBorder="1" applyAlignment="1">
      <alignment horizontal="right" vertical="center"/>
    </xf>
    <xf numFmtId="0" fontId="3" fillId="0" borderId="55" xfId="18" applyFont="1" applyFill="1" applyBorder="1" applyAlignment="1">
      <alignment vertical="center"/>
    </xf>
    <xf numFmtId="174" fontId="17" fillId="0" borderId="55" xfId="8" applyNumberFormat="1" applyFont="1" applyFill="1" applyBorder="1" applyAlignment="1">
      <alignment vertical="center"/>
    </xf>
    <xf numFmtId="4" fontId="7" fillId="0" borderId="55" xfId="28" applyNumberFormat="1" applyFont="1" applyFill="1" applyBorder="1"/>
    <xf numFmtId="2" fontId="7" fillId="0" borderId="55" xfId="28" applyNumberFormat="1" applyFont="1" applyFill="1" applyBorder="1"/>
    <xf numFmtId="174" fontId="7" fillId="0" borderId="55" xfId="1" applyNumberFormat="1" applyFont="1" applyFill="1" applyBorder="1"/>
    <xf numFmtId="165" fontId="7" fillId="0" borderId="55" xfId="1" applyNumberFormat="1" applyFont="1" applyFill="1" applyBorder="1"/>
    <xf numFmtId="43" fontId="7" fillId="0" borderId="55" xfId="1" applyFont="1" applyFill="1" applyBorder="1"/>
    <xf numFmtId="9" fontId="3" fillId="0" borderId="55" xfId="16" applyFont="1" applyFill="1" applyBorder="1" applyAlignment="1">
      <alignment horizontal="center" vertical="center"/>
    </xf>
    <xf numFmtId="2" fontId="17" fillId="0" borderId="55" xfId="8" applyNumberFormat="1" applyFont="1" applyFill="1" applyBorder="1" applyAlignment="1">
      <alignment vertical="center"/>
    </xf>
    <xf numFmtId="0" fontId="7" fillId="0" borderId="8" xfId="28" applyFont="1" applyFill="1" applyBorder="1" applyAlignment="1">
      <alignment horizontal="center"/>
    </xf>
    <xf numFmtId="0" fontId="7" fillId="0" borderId="8" xfId="28" applyFont="1" applyFill="1" applyBorder="1"/>
    <xf numFmtId="181" fontId="5" fillId="0" borderId="8" xfId="35" applyNumberFormat="1" applyFont="1" applyFill="1" applyBorder="1" applyAlignment="1"/>
    <xf numFmtId="2" fontId="5" fillId="0" borderId="8" xfId="35" applyNumberFormat="1" applyFont="1" applyFill="1" applyBorder="1" applyAlignment="1"/>
    <xf numFmtId="181" fontId="7" fillId="0" borderId="8" xfId="36" applyNumberFormat="1" applyFont="1" applyFill="1" applyBorder="1" applyAlignment="1">
      <alignment horizontal="center"/>
    </xf>
    <xf numFmtId="182" fontId="27" fillId="0" borderId="0" xfId="1" applyNumberFormat="1" applyFont="1"/>
    <xf numFmtId="165" fontId="27" fillId="0" borderId="0" xfId="0" applyNumberFormat="1" applyFont="1"/>
    <xf numFmtId="173" fontId="5" fillId="0" borderId="0" xfId="0" applyNumberFormat="1" applyFont="1"/>
    <xf numFmtId="174" fontId="27" fillId="0" borderId="0" xfId="0" applyNumberFormat="1" applyFont="1"/>
    <xf numFmtId="195" fontId="5" fillId="0" borderId="0" xfId="0" applyNumberFormat="1" applyFont="1"/>
    <xf numFmtId="2" fontId="5" fillId="0" borderId="0" xfId="0" applyNumberFormat="1" applyFont="1"/>
    <xf numFmtId="0" fontId="26" fillId="8" borderId="10" xfId="37" applyFont="1" applyFill="1" applyBorder="1" applyAlignment="1">
      <alignment vertical="center"/>
    </xf>
    <xf numFmtId="0" fontId="26" fillId="8" borderId="8" xfId="37" applyFont="1" applyFill="1" applyBorder="1"/>
    <xf numFmtId="174" fontId="26" fillId="8" borderId="8" xfId="1" applyNumberFormat="1" applyFont="1" applyFill="1" applyBorder="1" applyAlignment="1">
      <alignment horizontal="right" vertical="center" indent="1"/>
    </xf>
    <xf numFmtId="0" fontId="9" fillId="9" borderId="10" xfId="37" applyFont="1" applyFill="1" applyBorder="1" applyAlignment="1">
      <alignment vertical="center"/>
    </xf>
    <xf numFmtId="0" fontId="3" fillId="9" borderId="55" xfId="5" applyFont="1" applyFill="1" applyBorder="1" applyAlignment="1">
      <alignment horizontal="left" wrapText="1"/>
    </xf>
    <xf numFmtId="174" fontId="9" fillId="9" borderId="8" xfId="1" applyNumberFormat="1" applyFont="1" applyFill="1" applyBorder="1" applyAlignment="1">
      <alignment horizontal="right" vertical="center" indent="1"/>
    </xf>
    <xf numFmtId="0" fontId="9" fillId="0" borderId="10" xfId="37" applyFont="1" applyFill="1" applyBorder="1" applyAlignment="1">
      <alignment vertical="center"/>
    </xf>
    <xf numFmtId="174" fontId="5" fillId="0" borderId="8" xfId="1" applyNumberFormat="1" applyFont="1" applyFill="1" applyBorder="1" applyAlignment="1">
      <alignment horizontal="right" vertical="center" indent="1"/>
    </xf>
    <xf numFmtId="174" fontId="5" fillId="0" borderId="11" xfId="1" applyNumberFormat="1" applyFont="1" applyFill="1" applyBorder="1" applyAlignment="1">
      <alignment horizontal="right" vertical="center" indent="1"/>
    </xf>
    <xf numFmtId="0" fontId="9" fillId="10" borderId="10" xfId="37" applyFont="1" applyFill="1" applyBorder="1" applyAlignment="1">
      <alignment vertical="center"/>
    </xf>
    <xf numFmtId="0" fontId="3" fillId="10" borderId="8" xfId="5" applyFont="1" applyFill="1" applyBorder="1" applyAlignment="1">
      <alignment horizontal="left" wrapText="1" indent="1"/>
    </xf>
    <xf numFmtId="174" fontId="9" fillId="10" borderId="8" xfId="1" applyNumberFormat="1" applyFont="1" applyFill="1" applyBorder="1" applyAlignment="1">
      <alignment horizontal="right" vertical="center" indent="1"/>
    </xf>
    <xf numFmtId="174" fontId="9" fillId="10" borderId="11" xfId="1" applyNumberFormat="1" applyFont="1" applyFill="1" applyBorder="1" applyAlignment="1">
      <alignment horizontal="right" vertical="center" indent="1"/>
    </xf>
    <xf numFmtId="49" fontId="7" fillId="0" borderId="8" xfId="3" applyNumberFormat="1" applyFont="1" applyFill="1" applyBorder="1" applyAlignment="1">
      <alignment horizontal="left" wrapText="1"/>
    </xf>
    <xf numFmtId="0" fontId="7" fillId="0" borderId="8" xfId="5" applyFont="1" applyFill="1" applyBorder="1" applyAlignment="1">
      <alignment horizontal="left" wrapText="1" indent="1"/>
    </xf>
    <xf numFmtId="49" fontId="7" fillId="0" borderId="8" xfId="3" applyNumberFormat="1" applyFont="1" applyFill="1" applyBorder="1" applyAlignment="1">
      <alignment horizontal="left" vertical="center" wrapText="1" indent="1"/>
    </xf>
    <xf numFmtId="0" fontId="3" fillId="10" borderId="55" xfId="5" applyFont="1" applyFill="1" applyBorder="1" applyAlignment="1">
      <alignment horizontal="left" wrapText="1" indent="1"/>
    </xf>
    <xf numFmtId="174" fontId="9" fillId="9" borderId="11" xfId="1" applyNumberFormat="1" applyFont="1" applyFill="1" applyBorder="1" applyAlignment="1">
      <alignment horizontal="right" vertical="center" indent="1"/>
    </xf>
    <xf numFmtId="0" fontId="9" fillId="0" borderId="17" xfId="37" applyFont="1" applyFill="1" applyBorder="1" applyAlignment="1">
      <alignment vertical="center"/>
    </xf>
    <xf numFmtId="0" fontId="7" fillId="0" borderId="18" xfId="5" applyFont="1" applyFill="1" applyBorder="1" applyAlignment="1">
      <alignment horizontal="left" wrapText="1" indent="1"/>
    </xf>
    <xf numFmtId="174" fontId="5" fillId="0" borderId="18" xfId="1" applyNumberFormat="1" applyFont="1" applyFill="1" applyBorder="1" applyAlignment="1">
      <alignment horizontal="right" vertical="center" indent="1"/>
    </xf>
    <xf numFmtId="0" fontId="9" fillId="0" borderId="24" xfId="37" applyFont="1" applyFill="1" applyBorder="1" applyAlignment="1">
      <alignment vertical="center"/>
    </xf>
    <xf numFmtId="0" fontId="7" fillId="0" borderId="24" xfId="5" applyFont="1" applyFill="1" applyBorder="1" applyAlignment="1">
      <alignment horizontal="left" wrapText="1" indent="1"/>
    </xf>
    <xf numFmtId="174" fontId="5" fillId="0" borderId="24" xfId="1" applyNumberFormat="1" applyFont="1" applyFill="1" applyBorder="1" applyAlignment="1">
      <alignment horizontal="right" vertical="center" indent="1"/>
    </xf>
    <xf numFmtId="0" fontId="26" fillId="8" borderId="15" xfId="37" applyFont="1" applyFill="1" applyBorder="1" applyAlignment="1">
      <alignment vertical="center"/>
    </xf>
    <xf numFmtId="0" fontId="26" fillId="8" borderId="2" xfId="37" applyFont="1" applyFill="1" applyBorder="1"/>
    <xf numFmtId="174" fontId="26" fillId="8" borderId="2" xfId="1" applyNumberFormat="1" applyFont="1" applyFill="1" applyBorder="1" applyAlignment="1">
      <alignment horizontal="right" vertical="center" indent="1"/>
    </xf>
    <xf numFmtId="0" fontId="3" fillId="9" borderId="10" xfId="15" applyFont="1" applyFill="1" applyBorder="1" applyAlignment="1">
      <alignment horizontal="right" vertical="center"/>
    </xf>
    <xf numFmtId="0" fontId="3" fillId="9" borderId="8" xfId="15" applyFont="1" applyFill="1" applyBorder="1" applyAlignment="1">
      <alignment horizontal="left" vertical="center" wrapText="1"/>
    </xf>
    <xf numFmtId="174" fontId="3" fillId="9" borderId="8" xfId="1" applyNumberFormat="1" applyFont="1" applyFill="1" applyBorder="1" applyAlignment="1">
      <alignment horizontal="right" vertical="center" indent="1"/>
    </xf>
    <xf numFmtId="174" fontId="3" fillId="9" borderId="11" xfId="1" applyNumberFormat="1" applyFont="1" applyFill="1" applyBorder="1" applyAlignment="1">
      <alignment horizontal="right" vertical="center" indent="1"/>
    </xf>
    <xf numFmtId="174" fontId="5" fillId="0" borderId="0" xfId="1" applyNumberFormat="1" applyFont="1" applyBorder="1" applyAlignment="1">
      <alignment horizontal="right" vertical="center" indent="1"/>
    </xf>
    <xf numFmtId="174" fontId="5" fillId="0" borderId="66" xfId="1" applyNumberFormat="1" applyFont="1" applyBorder="1" applyAlignment="1">
      <alignment horizontal="right" vertical="center" indent="1"/>
    </xf>
    <xf numFmtId="0" fontId="3" fillId="11" borderId="10" xfId="15" applyFont="1" applyFill="1" applyBorder="1" applyAlignment="1">
      <alignment horizontal="right" vertical="center"/>
    </xf>
    <xf numFmtId="0" fontId="3" fillId="11" borderId="8" xfId="15" applyFont="1" applyFill="1" applyBorder="1" applyAlignment="1">
      <alignment horizontal="left" vertical="center" wrapText="1"/>
    </xf>
    <xf numFmtId="174" fontId="3" fillId="11" borderId="12" xfId="1" applyNumberFormat="1" applyFont="1" applyFill="1" applyBorder="1" applyAlignment="1">
      <alignment horizontal="right" vertical="center" indent="1"/>
    </xf>
    <xf numFmtId="174" fontId="3" fillId="11" borderId="14" xfId="1" applyNumberFormat="1" applyFont="1" applyFill="1" applyBorder="1" applyAlignment="1">
      <alignment horizontal="right" vertical="center" indent="1"/>
    </xf>
    <xf numFmtId="0" fontId="7" fillId="0" borderId="25" xfId="5" applyFont="1" applyFill="1" applyBorder="1" applyAlignment="1">
      <alignment horizontal="left" vertical="center" wrapText="1"/>
    </xf>
    <xf numFmtId="174" fontId="5" fillId="0" borderId="8" xfId="1" applyNumberFormat="1" applyFont="1" applyBorder="1" applyAlignment="1">
      <alignment horizontal="right" vertical="center" indent="1"/>
    </xf>
    <xf numFmtId="174" fontId="5" fillId="0" borderId="11" xfId="1" applyNumberFormat="1" applyFont="1" applyBorder="1" applyAlignment="1">
      <alignment horizontal="right" vertical="center" indent="1"/>
    </xf>
    <xf numFmtId="0" fontId="3" fillId="11" borderId="10" xfId="17" applyFont="1" applyFill="1" applyBorder="1" applyAlignment="1">
      <alignment horizontal="right" vertical="center"/>
    </xf>
    <xf numFmtId="0" fontId="3" fillId="11" borderId="8" xfId="17" applyFont="1" applyFill="1" applyBorder="1" applyAlignment="1">
      <alignment horizontal="left" vertical="center" wrapText="1"/>
    </xf>
    <xf numFmtId="174" fontId="3" fillId="11" borderId="55" xfId="1" applyNumberFormat="1" applyFont="1" applyFill="1" applyBorder="1" applyAlignment="1">
      <alignment horizontal="right" vertical="center" indent="1"/>
    </xf>
    <xf numFmtId="174" fontId="3" fillId="11" borderId="57" xfId="1" applyNumberFormat="1" applyFont="1" applyFill="1" applyBorder="1" applyAlignment="1">
      <alignment horizontal="right" vertical="center" indent="1"/>
    </xf>
    <xf numFmtId="0" fontId="3" fillId="11" borderId="25" xfId="17" applyFont="1" applyFill="1" applyBorder="1" applyAlignment="1">
      <alignment horizontal="left" vertical="center" wrapText="1"/>
    </xf>
    <xf numFmtId="174" fontId="3" fillId="11" borderId="8" xfId="1" applyNumberFormat="1" applyFont="1" applyFill="1" applyBorder="1" applyAlignment="1">
      <alignment horizontal="right" vertical="center" indent="1"/>
    </xf>
    <xf numFmtId="174" fontId="3" fillId="11" borderId="11" xfId="1" applyNumberFormat="1" applyFont="1" applyFill="1" applyBorder="1" applyAlignment="1">
      <alignment horizontal="right" vertical="center" indent="1"/>
    </xf>
    <xf numFmtId="0" fontId="7" fillId="0" borderId="25" xfId="17" applyFont="1" applyFill="1" applyBorder="1" applyAlignment="1">
      <alignment horizontal="left" vertical="center" wrapText="1"/>
    </xf>
    <xf numFmtId="0" fontId="3" fillId="9" borderId="10" xfId="17" applyFont="1" applyFill="1" applyBorder="1" applyAlignment="1">
      <alignment horizontal="right" vertical="center"/>
    </xf>
    <xf numFmtId="0" fontId="3" fillId="9" borderId="25" xfId="15" applyFont="1" applyFill="1" applyBorder="1" applyAlignment="1">
      <alignment horizontal="left" vertical="center" wrapText="1"/>
    </xf>
    <xf numFmtId="49" fontId="7" fillId="0" borderId="25" xfId="3" applyNumberFormat="1" applyFont="1" applyBorder="1" applyAlignment="1">
      <alignment horizontal="left" vertical="center" wrapText="1"/>
    </xf>
    <xf numFmtId="2" fontId="3" fillId="11" borderId="10" xfId="17" applyNumberFormat="1" applyFont="1" applyFill="1" applyBorder="1" applyAlignment="1">
      <alignment horizontal="right" vertical="center"/>
    </xf>
    <xf numFmtId="0" fontId="50" fillId="0" borderId="10" xfId="5" applyFont="1" applyFill="1" applyBorder="1" applyAlignment="1">
      <alignment horizontal="left" vertical="center"/>
    </xf>
    <xf numFmtId="0" fontId="7" fillId="0" borderId="17" xfId="5" applyFont="1" applyFill="1" applyBorder="1" applyAlignment="1">
      <alignment horizontal="right" vertical="center"/>
    </xf>
    <xf numFmtId="0" fontId="7" fillId="0" borderId="59" xfId="5" applyFont="1" applyFill="1" applyBorder="1" applyAlignment="1">
      <alignment horizontal="left" vertical="center" wrapText="1"/>
    </xf>
    <xf numFmtId="174" fontId="5" fillId="0" borderId="18" xfId="1" applyNumberFormat="1" applyFont="1" applyBorder="1" applyAlignment="1">
      <alignment horizontal="right" vertical="center" indent="1"/>
    </xf>
    <xf numFmtId="174" fontId="5" fillId="0" borderId="19" xfId="1" applyNumberFormat="1" applyFont="1" applyBorder="1" applyAlignment="1">
      <alignment horizontal="right" vertical="center" indent="1"/>
    </xf>
    <xf numFmtId="0" fontId="5" fillId="0" borderId="0" xfId="0" applyFont="1" applyAlignment="1">
      <alignment vertical="center"/>
    </xf>
    <xf numFmtId="174" fontId="5" fillId="0" borderId="24" xfId="1" applyNumberFormat="1" applyFont="1" applyBorder="1" applyAlignment="1">
      <alignment horizontal="right" vertical="center" indent="1"/>
    </xf>
    <xf numFmtId="174" fontId="26" fillId="8" borderId="16" xfId="1" applyNumberFormat="1" applyFont="1" applyFill="1" applyBorder="1" applyAlignment="1">
      <alignment horizontal="right" vertical="center" indent="1"/>
    </xf>
    <xf numFmtId="0" fontId="3" fillId="9" borderId="10" xfId="5" applyFont="1" applyFill="1" applyBorder="1" applyAlignment="1">
      <alignment horizontal="right" vertical="center"/>
    </xf>
    <xf numFmtId="49" fontId="3" fillId="9" borderId="25" xfId="3" applyNumberFormat="1" applyFont="1" applyFill="1" applyBorder="1" applyAlignment="1">
      <alignment wrapText="1"/>
    </xf>
    <xf numFmtId="174" fontId="5" fillId="9" borderId="8" xfId="1" applyNumberFormat="1" applyFont="1" applyFill="1" applyBorder="1" applyAlignment="1">
      <alignment horizontal="right" vertical="center" indent="1"/>
    </xf>
    <xf numFmtId="174" fontId="5" fillId="9" borderId="11" xfId="1" applyNumberFormat="1" applyFont="1" applyFill="1" applyBorder="1" applyAlignment="1">
      <alignment horizontal="right" vertical="center" indent="1"/>
    </xf>
    <xf numFmtId="49" fontId="7" fillId="0" borderId="25" xfId="3" applyNumberFormat="1" applyFont="1" applyBorder="1" applyAlignment="1">
      <alignment horizontal="left" wrapText="1"/>
    </xf>
    <xf numFmtId="49" fontId="3" fillId="0" borderId="25" xfId="3" applyNumberFormat="1" applyFont="1" applyBorder="1" applyAlignment="1">
      <alignment wrapText="1"/>
    </xf>
    <xf numFmtId="0" fontId="3" fillId="10" borderId="10" xfId="5" applyFont="1" applyFill="1" applyBorder="1" applyAlignment="1">
      <alignment horizontal="right" vertical="center"/>
    </xf>
    <xf numFmtId="49" fontId="3" fillId="10" borderId="25" xfId="3" applyNumberFormat="1" applyFont="1" applyFill="1" applyBorder="1" applyAlignment="1">
      <alignment wrapText="1"/>
    </xf>
    <xf numFmtId="174" fontId="5" fillId="10" borderId="8" xfId="1" applyNumberFormat="1" applyFont="1" applyFill="1" applyBorder="1" applyAlignment="1">
      <alignment horizontal="right" vertical="center" indent="1"/>
    </xf>
    <xf numFmtId="174" fontId="5" fillId="10" borderId="11" xfId="1" applyNumberFormat="1" applyFont="1" applyFill="1" applyBorder="1" applyAlignment="1">
      <alignment horizontal="right" vertical="center" indent="1"/>
    </xf>
    <xf numFmtId="49" fontId="7" fillId="0" borderId="25" xfId="3" applyNumberFormat="1" applyFont="1" applyFill="1" applyBorder="1" applyAlignment="1">
      <alignment horizontal="left" wrapText="1"/>
    </xf>
    <xf numFmtId="0" fontId="3" fillId="10" borderId="17" xfId="5" applyFont="1" applyFill="1" applyBorder="1" applyAlignment="1">
      <alignment horizontal="right" vertical="center"/>
    </xf>
    <xf numFmtId="49" fontId="3" fillId="10" borderId="59" xfId="3" applyNumberFormat="1" applyFont="1" applyFill="1" applyBorder="1" applyAlignment="1">
      <alignment wrapText="1"/>
    </xf>
    <xf numFmtId="174" fontId="5" fillId="10" borderId="18" xfId="1" applyNumberFormat="1" applyFont="1" applyFill="1" applyBorder="1" applyAlignment="1">
      <alignment horizontal="right" vertical="center" indent="1"/>
    </xf>
    <xf numFmtId="174" fontId="5" fillId="10" borderId="19" xfId="1" applyNumberFormat="1" applyFont="1" applyFill="1" applyBorder="1" applyAlignment="1">
      <alignment horizontal="right" vertical="center" indent="1"/>
    </xf>
    <xf numFmtId="0" fontId="3" fillId="9" borderId="56" xfId="5" applyFont="1" applyFill="1" applyBorder="1" applyAlignment="1">
      <alignment horizontal="right" vertical="center"/>
    </xf>
    <xf numFmtId="49" fontId="3" fillId="9" borderId="61" xfId="3" applyNumberFormat="1" applyFont="1" applyFill="1" applyBorder="1" applyAlignment="1">
      <alignment wrapText="1"/>
    </xf>
    <xf numFmtId="49" fontId="7" fillId="0" borderId="25" xfId="3" applyNumberFormat="1" applyFont="1" applyBorder="1" applyAlignment="1">
      <alignment wrapText="1"/>
    </xf>
    <xf numFmtId="49" fontId="3" fillId="10" borderId="25" xfId="3" applyNumberFormat="1" applyFont="1" applyFill="1" applyBorder="1" applyAlignment="1">
      <alignment vertical="center" wrapText="1"/>
    </xf>
    <xf numFmtId="0" fontId="3" fillId="2" borderId="8" xfId="3" applyFont="1" applyFill="1" applyBorder="1" applyAlignment="1">
      <alignment horizontal="center" vertical="center" wrapText="1"/>
    </xf>
    <xf numFmtId="0" fontId="3" fillId="2" borderId="11" xfId="3" applyFont="1" applyFill="1" applyBorder="1" applyAlignment="1">
      <alignment horizontal="center" vertical="center" wrapText="1"/>
    </xf>
    <xf numFmtId="49" fontId="3" fillId="2" borderId="1" xfId="3" applyNumberFormat="1" applyFont="1" applyFill="1" applyBorder="1" applyAlignment="1">
      <alignment horizontal="center" vertical="center"/>
    </xf>
    <xf numFmtId="49" fontId="3" fillId="2" borderId="7" xfId="3" applyNumberFormat="1" applyFont="1" applyFill="1" applyBorder="1" applyAlignment="1">
      <alignment horizontal="center" vertical="center"/>
    </xf>
    <xf numFmtId="49" fontId="3" fillId="2" borderId="2" xfId="3" applyNumberFormat="1" applyFont="1" applyFill="1" applyBorder="1" applyAlignment="1">
      <alignment horizontal="center" vertical="center" wrapText="1"/>
    </xf>
    <xf numFmtId="49" fontId="3" fillId="2" borderId="8" xfId="3" applyNumberFormat="1" applyFont="1" applyFill="1" applyBorder="1" applyAlignment="1">
      <alignment horizontal="center" vertical="center" wrapText="1"/>
    </xf>
    <xf numFmtId="49" fontId="3" fillId="2" borderId="12" xfId="3" applyNumberFormat="1" applyFont="1" applyFill="1" applyBorder="1" applyAlignment="1">
      <alignment horizontal="center" vertical="center" wrapText="1"/>
    </xf>
    <xf numFmtId="0" fontId="3" fillId="2" borderId="3" xfId="3" applyFont="1" applyFill="1" applyBorder="1" applyAlignment="1">
      <alignment horizontal="center" vertical="center" wrapText="1"/>
    </xf>
    <xf numFmtId="0" fontId="3" fillId="2" borderId="9" xfId="3" applyFont="1" applyFill="1" applyBorder="1" applyAlignment="1">
      <alignment horizontal="center" vertical="center" wrapText="1"/>
    </xf>
    <xf numFmtId="0" fontId="3" fillId="2" borderId="4" xfId="3" applyFont="1" applyFill="1" applyBorder="1" applyAlignment="1">
      <alignment horizontal="center" vertical="center"/>
    </xf>
    <xf numFmtId="0" fontId="3" fillId="2" borderId="5" xfId="3" applyFont="1" applyFill="1" applyBorder="1" applyAlignment="1">
      <alignment horizontal="center" vertical="center"/>
    </xf>
    <xf numFmtId="0" fontId="3" fillId="2" borderId="6" xfId="3" applyFont="1" applyFill="1" applyBorder="1" applyAlignment="1">
      <alignment horizontal="center" vertical="center"/>
    </xf>
    <xf numFmtId="0" fontId="3" fillId="2" borderId="8" xfId="3" applyFont="1" applyFill="1" applyBorder="1" applyAlignment="1">
      <alignment horizontal="center" vertical="center"/>
    </xf>
    <xf numFmtId="0" fontId="3" fillId="2" borderId="25" xfId="3" applyFont="1" applyFill="1" applyBorder="1" applyAlignment="1">
      <alignment horizontal="center" vertical="center" wrapText="1"/>
    </xf>
    <xf numFmtId="0" fontId="3" fillId="2" borderId="27" xfId="3" applyFont="1" applyFill="1" applyBorder="1" applyAlignment="1">
      <alignment horizontal="center" vertical="center" wrapText="1"/>
    </xf>
    <xf numFmtId="49" fontId="3" fillId="2" borderId="23" xfId="3" applyNumberFormat="1" applyFont="1" applyFill="1" applyBorder="1" applyAlignment="1">
      <alignment horizontal="center" vertical="center" wrapText="1"/>
    </xf>
    <xf numFmtId="49" fontId="3" fillId="2" borderId="24" xfId="3" applyNumberFormat="1" applyFont="1" applyFill="1" applyBorder="1" applyAlignment="1">
      <alignment horizontal="center" vertical="center" wrapText="1"/>
    </xf>
    <xf numFmtId="0" fontId="3" fillId="2" borderId="25" xfId="3" applyFont="1" applyFill="1" applyBorder="1" applyAlignment="1">
      <alignment horizontal="center" vertical="center"/>
    </xf>
    <xf numFmtId="0" fontId="3" fillId="2" borderId="26" xfId="3" applyFont="1" applyFill="1" applyBorder="1" applyAlignment="1">
      <alignment horizontal="center" vertical="center"/>
    </xf>
    <xf numFmtId="0" fontId="3" fillId="2" borderId="26" xfId="3" applyFont="1" applyFill="1" applyBorder="1" applyAlignment="1">
      <alignment horizontal="center" vertical="center" wrapText="1"/>
    </xf>
    <xf numFmtId="0" fontId="3" fillId="2" borderId="15" xfId="5" applyFont="1" applyFill="1" applyBorder="1" applyAlignment="1">
      <alignment horizontal="center" vertical="center" textRotation="90" wrapText="1"/>
    </xf>
    <xf numFmtId="0" fontId="3" fillId="2" borderId="10" xfId="5" applyFont="1" applyFill="1" applyBorder="1" applyAlignment="1">
      <alignment horizontal="center" vertical="center" textRotation="90" wrapText="1"/>
    </xf>
    <xf numFmtId="0" fontId="3" fillId="2" borderId="17" xfId="5" applyFont="1" applyFill="1" applyBorder="1" applyAlignment="1">
      <alignment horizontal="center" vertical="center" textRotation="90" wrapText="1"/>
    </xf>
    <xf numFmtId="0" fontId="3" fillId="2" borderId="1" xfId="5" applyFont="1" applyFill="1" applyBorder="1" applyAlignment="1">
      <alignment horizontal="center" vertical="center" textRotation="90" wrapText="1"/>
    </xf>
    <xf numFmtId="0" fontId="3" fillId="2" borderId="7" xfId="5" applyFont="1" applyFill="1" applyBorder="1" applyAlignment="1">
      <alignment horizontal="center" vertical="center" textRotation="90" wrapText="1"/>
    </xf>
    <xf numFmtId="0" fontId="3" fillId="2" borderId="35" xfId="5" applyFont="1" applyFill="1" applyBorder="1" applyAlignment="1">
      <alignment horizontal="center" vertical="center" textRotation="90" wrapText="1"/>
    </xf>
    <xf numFmtId="0" fontId="3" fillId="5" borderId="30" xfId="5" applyNumberFormat="1" applyFont="1" applyFill="1" applyBorder="1" applyAlignment="1">
      <alignment horizontal="center" vertical="center" wrapText="1"/>
    </xf>
    <xf numFmtId="0" fontId="3" fillId="5" borderId="2" xfId="5" applyNumberFormat="1" applyFont="1" applyFill="1" applyBorder="1" applyAlignment="1">
      <alignment horizontal="center" vertical="center" wrapText="1"/>
    </xf>
    <xf numFmtId="0" fontId="3" fillId="5" borderId="16" xfId="5" applyNumberFormat="1" applyFont="1" applyFill="1" applyBorder="1" applyAlignment="1">
      <alignment horizontal="center" vertical="center" wrapText="1"/>
    </xf>
    <xf numFmtId="0" fontId="3" fillId="5" borderId="25" xfId="5" applyNumberFormat="1" applyFont="1" applyFill="1" applyBorder="1" applyAlignment="1">
      <alignment horizontal="center" vertical="center" wrapText="1"/>
    </xf>
    <xf numFmtId="0" fontId="3" fillId="5" borderId="26" xfId="5" applyNumberFormat="1" applyFont="1" applyFill="1" applyBorder="1" applyAlignment="1">
      <alignment horizontal="center" vertical="center" wrapText="1"/>
    </xf>
    <xf numFmtId="0" fontId="3" fillId="5" borderId="12" xfId="5" applyNumberFormat="1" applyFont="1" applyFill="1" applyBorder="1" applyAlignment="1">
      <alignment horizontal="center" vertical="center" wrapText="1"/>
    </xf>
    <xf numFmtId="0" fontId="3" fillId="5" borderId="32" xfId="5" applyNumberFormat="1" applyFont="1" applyFill="1" applyBorder="1" applyAlignment="1">
      <alignment horizontal="center" vertical="center" wrapText="1"/>
    </xf>
    <xf numFmtId="0" fontId="3" fillId="5" borderId="14" xfId="5" applyNumberFormat="1" applyFont="1" applyFill="1" applyBorder="1" applyAlignment="1">
      <alignment horizontal="center" vertical="center" wrapText="1"/>
    </xf>
    <xf numFmtId="0" fontId="3" fillId="5" borderId="33" xfId="5" applyNumberFormat="1" applyFont="1" applyFill="1" applyBorder="1" applyAlignment="1">
      <alignment horizontal="center" vertical="center" wrapText="1"/>
    </xf>
    <xf numFmtId="0" fontId="3" fillId="6" borderId="30" xfId="3" applyFont="1" applyFill="1" applyBorder="1" applyAlignment="1">
      <alignment horizontal="center" vertical="center"/>
    </xf>
    <xf numFmtId="0" fontId="3" fillId="6" borderId="2" xfId="3" applyFont="1" applyFill="1" applyBorder="1" applyAlignment="1">
      <alignment horizontal="center" vertical="center"/>
    </xf>
    <xf numFmtId="0" fontId="3" fillId="6" borderId="36" xfId="3" applyFont="1" applyFill="1" applyBorder="1" applyAlignment="1">
      <alignment horizontal="center" vertical="center"/>
    </xf>
    <xf numFmtId="0" fontId="3" fillId="6" borderId="15" xfId="3" applyFont="1" applyFill="1" applyBorder="1" applyAlignment="1">
      <alignment horizontal="center" vertical="center"/>
    </xf>
    <xf numFmtId="0" fontId="3" fillId="6" borderId="16" xfId="3" applyFont="1" applyFill="1" applyBorder="1" applyAlignment="1">
      <alignment horizontal="center" vertical="center"/>
    </xf>
    <xf numFmtId="49" fontId="3" fillId="6" borderId="4" xfId="3" applyNumberFormat="1" applyFont="1" applyFill="1" applyBorder="1" applyAlignment="1">
      <alignment horizontal="center" vertical="center" wrapText="1"/>
    </xf>
    <xf numFmtId="49" fontId="3" fillId="6" borderId="37" xfId="3" applyNumberFormat="1" applyFont="1" applyFill="1" applyBorder="1" applyAlignment="1">
      <alignment horizontal="center" vertical="center" wrapText="1"/>
    </xf>
    <xf numFmtId="0" fontId="21" fillId="0" borderId="0" xfId="10" applyFont="1" applyFill="1" applyBorder="1" applyAlignment="1" applyProtection="1">
      <alignment vertical="top" wrapText="1" readingOrder="1"/>
    </xf>
    <xf numFmtId="0" fontId="11" fillId="0" borderId="0" xfId="10" applyFont="1" applyFill="1" applyBorder="1" applyProtection="1"/>
    <xf numFmtId="0" fontId="22" fillId="0" borderId="41" xfId="10" applyFont="1" applyFill="1" applyBorder="1" applyAlignment="1" applyProtection="1">
      <alignment horizontal="right" vertical="top" wrapText="1" readingOrder="1"/>
    </xf>
    <xf numFmtId="0" fontId="22" fillId="0" borderId="43" xfId="10" applyFont="1" applyFill="1" applyBorder="1" applyAlignment="1" applyProtection="1">
      <alignment horizontal="right" vertical="top" wrapText="1" readingOrder="1"/>
    </xf>
    <xf numFmtId="0" fontId="22" fillId="0" borderId="44" xfId="10" applyFont="1" applyFill="1" applyBorder="1" applyAlignment="1" applyProtection="1">
      <alignment horizontal="right" vertical="top" wrapText="1" readingOrder="1"/>
    </xf>
    <xf numFmtId="0" fontId="24" fillId="0" borderId="0" xfId="10" applyFont="1" applyFill="1" applyBorder="1" applyAlignment="1" applyProtection="1">
      <alignment vertical="top" wrapText="1" readingOrder="1"/>
    </xf>
    <xf numFmtId="0" fontId="25" fillId="0" borderId="0" xfId="10" applyFont="1" applyFill="1" applyBorder="1" applyProtection="1"/>
    <xf numFmtId="0" fontId="3" fillId="5" borderId="4" xfId="5" applyNumberFormat="1" applyFont="1" applyFill="1" applyBorder="1" applyAlignment="1" applyProtection="1">
      <alignment horizontal="center" vertical="center" wrapText="1"/>
    </xf>
    <xf numFmtId="0" fontId="3" fillId="5" borderId="5" xfId="5" applyNumberFormat="1" applyFont="1" applyFill="1" applyBorder="1" applyAlignment="1" applyProtection="1">
      <alignment horizontal="center" vertical="center" wrapText="1"/>
    </xf>
    <xf numFmtId="0" fontId="3" fillId="5" borderId="6" xfId="5" applyNumberFormat="1" applyFont="1" applyFill="1" applyBorder="1" applyAlignment="1" applyProtection="1">
      <alignment horizontal="center" vertical="center" wrapText="1"/>
    </xf>
    <xf numFmtId="0" fontId="3" fillId="5" borderId="53" xfId="0" applyNumberFormat="1" applyFont="1" applyFill="1" applyBorder="1" applyAlignment="1" applyProtection="1">
      <alignment horizontal="center" vertical="center" wrapText="1"/>
    </xf>
    <xf numFmtId="0" fontId="3" fillId="5" borderId="52" xfId="5" applyNumberFormat="1" applyFont="1" applyFill="1" applyBorder="1" applyAlignment="1" applyProtection="1">
      <alignment horizontal="center" vertical="center" wrapText="1"/>
    </xf>
    <xf numFmtId="0" fontId="3" fillId="5" borderId="45" xfId="5" applyNumberFormat="1" applyFont="1" applyFill="1" applyBorder="1" applyAlignment="1" applyProtection="1">
      <alignment horizontal="center" vertical="center" wrapText="1"/>
    </xf>
    <xf numFmtId="0" fontId="3" fillId="5" borderId="53" xfId="5" applyNumberFormat="1" applyFont="1" applyFill="1" applyBorder="1" applyAlignment="1" applyProtection="1">
      <alignment horizontal="center" vertical="center" wrapText="1"/>
    </xf>
    <xf numFmtId="43" fontId="3" fillId="5" borderId="53" xfId="1" applyFont="1" applyFill="1" applyBorder="1" applyAlignment="1" applyProtection="1">
      <alignment horizontal="center" vertical="center" wrapText="1"/>
    </xf>
    <xf numFmtId="0" fontId="9" fillId="0" borderId="45" xfId="0" applyFont="1" applyBorder="1" applyAlignment="1" applyProtection="1">
      <alignment horizontal="center" vertical="center" wrapText="1"/>
    </xf>
    <xf numFmtId="0" fontId="3" fillId="2" borderId="52" xfId="3" applyFont="1" applyFill="1" applyBorder="1" applyAlignment="1" applyProtection="1">
      <alignment horizontal="center" vertical="center" wrapText="1"/>
    </xf>
    <xf numFmtId="0" fontId="31" fillId="0" borderId="0" xfId="0" applyFont="1" applyAlignment="1">
      <alignment horizontal="left" wrapText="1"/>
    </xf>
    <xf numFmtId="0" fontId="7" fillId="0" borderId="20" xfId="0" applyFont="1" applyBorder="1" applyAlignment="1">
      <alignment horizontal="center" vertical="center"/>
    </xf>
    <xf numFmtId="0" fontId="7" fillId="0" borderId="21" xfId="0" applyFont="1" applyBorder="1" applyAlignment="1">
      <alignment horizontal="center" vertical="center"/>
    </xf>
    <xf numFmtId="0" fontId="3" fillId="2" borderId="25" xfId="3" applyFont="1" applyFill="1" applyBorder="1" applyAlignment="1" applyProtection="1">
      <alignment horizontal="center" vertical="center" wrapText="1"/>
    </xf>
    <xf numFmtId="0" fontId="3" fillId="2" borderId="26" xfId="3" applyFont="1" applyFill="1" applyBorder="1" applyAlignment="1" applyProtection="1">
      <alignment horizontal="center" vertical="center" wrapText="1"/>
    </xf>
    <xf numFmtId="0" fontId="3" fillId="2" borderId="27" xfId="3" applyFont="1" applyFill="1" applyBorder="1" applyAlignment="1" applyProtection="1">
      <alignment horizontal="center" vertical="center" wrapText="1"/>
    </xf>
    <xf numFmtId="0" fontId="3" fillId="2" borderId="8" xfId="3" applyFont="1" applyFill="1" applyBorder="1" applyAlignment="1" applyProtection="1">
      <alignment horizontal="center" vertical="center" wrapText="1"/>
    </xf>
    <xf numFmtId="0" fontId="3" fillId="2" borderId="11" xfId="3" applyFont="1" applyFill="1" applyBorder="1" applyAlignment="1" applyProtection="1">
      <alignment horizontal="center" vertical="center" wrapText="1"/>
    </xf>
    <xf numFmtId="0" fontId="3" fillId="2" borderId="39" xfId="3" applyFont="1" applyFill="1" applyBorder="1" applyAlignment="1" applyProtection="1">
      <alignment horizontal="center" vertical="center" wrapText="1"/>
    </xf>
    <xf numFmtId="49" fontId="3" fillId="2" borderId="52" xfId="3" applyNumberFormat="1" applyFont="1" applyFill="1" applyBorder="1" applyAlignment="1">
      <alignment horizontal="center" vertical="center" wrapText="1"/>
    </xf>
    <xf numFmtId="49" fontId="3" fillId="2" borderId="58" xfId="3" applyNumberFormat="1" applyFont="1" applyFill="1" applyBorder="1" applyAlignment="1">
      <alignment horizontal="center" vertical="center" wrapText="1"/>
    </xf>
    <xf numFmtId="49" fontId="3" fillId="2" borderId="48" xfId="3" applyNumberFormat="1" applyFont="1" applyFill="1" applyBorder="1" applyAlignment="1">
      <alignment horizontal="center" vertical="center" wrapText="1"/>
    </xf>
    <xf numFmtId="0" fontId="3" fillId="2" borderId="30" xfId="3" applyFont="1" applyFill="1" applyBorder="1" applyAlignment="1">
      <alignment horizontal="center" vertical="center"/>
    </xf>
    <xf numFmtId="0" fontId="3" fillId="2" borderId="2" xfId="3" applyFont="1" applyFill="1" applyBorder="1" applyAlignment="1">
      <alignment horizontal="center" vertical="center"/>
    </xf>
    <xf numFmtId="0" fontId="3" fillId="2" borderId="36" xfId="3" applyFont="1" applyFill="1" applyBorder="1" applyAlignment="1">
      <alignment horizontal="center" vertical="center"/>
    </xf>
    <xf numFmtId="0" fontId="3" fillId="2" borderId="10" xfId="3" applyFont="1" applyFill="1" applyBorder="1" applyAlignment="1" applyProtection="1">
      <alignment horizontal="center" vertical="center"/>
    </xf>
    <xf numFmtId="0" fontId="3" fillId="2" borderId="8" xfId="3" applyFont="1" applyFill="1" applyBorder="1" applyAlignment="1" applyProtection="1">
      <alignment horizontal="center" vertical="center"/>
    </xf>
    <xf numFmtId="0" fontId="32" fillId="2" borderId="42" xfId="13" applyFont="1" applyFill="1" applyBorder="1" applyAlignment="1">
      <alignment horizontal="center" vertical="center" wrapText="1"/>
    </xf>
    <xf numFmtId="4" fontId="32" fillId="2" borderId="42" xfId="13" applyNumberFormat="1" applyFont="1" applyFill="1" applyBorder="1" applyAlignment="1">
      <alignment horizontal="center" vertical="center" wrapText="1"/>
    </xf>
    <xf numFmtId="0" fontId="33" fillId="2" borderId="42" xfId="13" applyFont="1" applyFill="1" applyBorder="1" applyAlignment="1">
      <alignment vertical="center" wrapText="1"/>
    </xf>
    <xf numFmtId="0" fontId="3" fillId="2" borderId="10" xfId="3" applyFont="1" applyFill="1" applyBorder="1" applyAlignment="1">
      <alignment horizontal="center" vertical="center" wrapText="1"/>
    </xf>
    <xf numFmtId="0" fontId="3" fillId="2" borderId="68" xfId="3" applyFont="1" applyFill="1" applyBorder="1" applyAlignment="1">
      <alignment horizontal="center" vertical="center" wrapText="1"/>
    </xf>
    <xf numFmtId="0" fontId="3" fillId="2" borderId="38" xfId="3" applyFont="1" applyFill="1" applyBorder="1" applyAlignment="1">
      <alignment horizontal="center" vertical="center" wrapText="1"/>
    </xf>
    <xf numFmtId="0" fontId="3" fillId="2" borderId="67" xfId="3" applyFont="1" applyFill="1" applyBorder="1" applyAlignment="1">
      <alignment horizontal="center" vertical="center" wrapText="1"/>
    </xf>
    <xf numFmtId="0" fontId="3" fillId="2" borderId="63" xfId="3" applyFont="1" applyFill="1" applyBorder="1" applyAlignment="1">
      <alignment horizontal="center" vertical="center" wrapText="1"/>
    </xf>
    <xf numFmtId="0" fontId="3" fillId="2" borderId="61" xfId="3" applyFont="1" applyFill="1" applyBorder="1" applyAlignment="1">
      <alignment horizontal="center" vertical="center" wrapText="1"/>
    </xf>
    <xf numFmtId="0" fontId="3" fillId="2" borderId="46" xfId="3" applyFont="1" applyFill="1" applyBorder="1" applyAlignment="1">
      <alignment horizontal="center" vertical="center" wrapText="1"/>
    </xf>
    <xf numFmtId="0" fontId="3" fillId="2" borderId="47" xfId="3" applyFont="1" applyFill="1" applyBorder="1" applyAlignment="1">
      <alignment horizontal="center" vertical="center" wrapText="1"/>
    </xf>
    <xf numFmtId="0" fontId="17" fillId="2" borderId="15" xfId="5" applyFont="1" applyFill="1" applyBorder="1" applyAlignment="1">
      <alignment horizontal="center" vertical="center" wrapText="1"/>
    </xf>
    <xf numFmtId="0" fontId="17" fillId="2" borderId="10" xfId="5" applyFont="1" applyFill="1" applyBorder="1" applyAlignment="1">
      <alignment horizontal="center" vertical="center" wrapText="1"/>
    </xf>
    <xf numFmtId="0" fontId="17" fillId="2" borderId="17" xfId="5" applyFont="1" applyFill="1" applyBorder="1" applyAlignment="1">
      <alignment horizontal="center" vertical="center" wrapText="1"/>
    </xf>
    <xf numFmtId="0" fontId="17" fillId="2" borderId="16" xfId="5" applyFont="1" applyFill="1" applyBorder="1" applyAlignment="1">
      <alignment horizontal="center" vertical="center" wrapText="1"/>
    </xf>
    <xf numFmtId="0" fontId="17" fillId="2" borderId="11" xfId="5" applyFont="1" applyFill="1" applyBorder="1" applyAlignment="1">
      <alignment horizontal="center" vertical="center" wrapText="1"/>
    </xf>
    <xf numFmtId="0" fontId="17" fillId="2" borderId="19" xfId="5" applyFont="1" applyFill="1" applyBorder="1" applyAlignment="1">
      <alignment horizontal="center" vertical="center" wrapText="1"/>
    </xf>
    <xf numFmtId="0" fontId="3" fillId="2" borderId="67" xfId="3" applyFont="1" applyFill="1" applyBorder="1" applyAlignment="1">
      <alignment horizontal="center" vertical="center"/>
    </xf>
    <xf numFmtId="0" fontId="3" fillId="2" borderId="28" xfId="3" applyFont="1" applyFill="1" applyBorder="1" applyAlignment="1">
      <alignment horizontal="center" vertical="center"/>
    </xf>
    <xf numFmtId="0" fontId="3" fillId="2" borderId="46" xfId="3" applyFont="1" applyFill="1" applyBorder="1" applyAlignment="1">
      <alignment horizontal="center" vertical="center"/>
    </xf>
    <xf numFmtId="0" fontId="3" fillId="2" borderId="60" xfId="3" applyFont="1" applyFill="1" applyBorder="1" applyAlignment="1">
      <alignment horizontal="center" vertical="center"/>
    </xf>
    <xf numFmtId="0" fontId="3" fillId="2" borderId="38" xfId="3" applyFont="1" applyFill="1" applyBorder="1" applyAlignment="1">
      <alignment horizontal="center" vertical="center"/>
    </xf>
    <xf numFmtId="0" fontId="3" fillId="2" borderId="61" xfId="3" applyFont="1" applyFill="1" applyBorder="1" applyAlignment="1">
      <alignment horizontal="center" vertical="center"/>
    </xf>
    <xf numFmtId="49" fontId="3" fillId="2" borderId="69" xfId="3" applyNumberFormat="1" applyFont="1" applyFill="1" applyBorder="1" applyAlignment="1">
      <alignment horizontal="center" vertical="center"/>
    </xf>
    <xf numFmtId="49" fontId="3" fillId="2" borderId="70" xfId="3" applyNumberFormat="1" applyFont="1" applyFill="1" applyBorder="1" applyAlignment="1">
      <alignment horizontal="center" vertical="center"/>
    </xf>
    <xf numFmtId="49" fontId="3" fillId="2" borderId="65" xfId="3" applyNumberFormat="1" applyFont="1" applyFill="1" applyBorder="1" applyAlignment="1">
      <alignment horizontal="center" vertical="center"/>
    </xf>
    <xf numFmtId="49" fontId="3" fillId="2" borderId="0" xfId="3" applyNumberFormat="1" applyFont="1" applyFill="1" applyBorder="1" applyAlignment="1">
      <alignment horizontal="center" vertical="center"/>
    </xf>
    <xf numFmtId="49" fontId="3" fillId="2" borderId="3" xfId="3" applyNumberFormat="1" applyFont="1" applyFill="1" applyBorder="1" applyAlignment="1">
      <alignment horizontal="center" vertical="center" wrapText="1"/>
    </xf>
    <xf numFmtId="49" fontId="3" fillId="2" borderId="9" xfId="3" applyNumberFormat="1" applyFont="1" applyFill="1" applyBorder="1" applyAlignment="1">
      <alignment horizontal="center" vertical="center" wrapText="1"/>
    </xf>
    <xf numFmtId="0" fontId="9" fillId="2" borderId="15" xfId="19" applyFont="1" applyFill="1" applyBorder="1" applyAlignment="1">
      <alignment horizontal="center" vertical="center"/>
    </xf>
    <xf numFmtId="0" fontId="9" fillId="2" borderId="2" xfId="19" applyFont="1" applyFill="1" applyBorder="1" applyAlignment="1">
      <alignment horizontal="center" vertical="center"/>
    </xf>
    <xf numFmtId="0" fontId="9" fillId="2" borderId="16" xfId="19" applyFont="1" applyFill="1" applyBorder="1" applyAlignment="1">
      <alignment horizontal="center" vertical="center"/>
    </xf>
    <xf numFmtId="0" fontId="3" fillId="2" borderId="16" xfId="3" applyFont="1" applyFill="1" applyBorder="1" applyAlignment="1">
      <alignment horizontal="center" vertical="center"/>
    </xf>
    <xf numFmtId="0" fontId="3" fillId="2" borderId="39" xfId="3" applyFont="1" applyFill="1" applyBorder="1" applyAlignment="1">
      <alignment horizontal="center" vertical="center" wrapText="1"/>
    </xf>
    <xf numFmtId="0" fontId="3" fillId="2" borderId="15" xfId="3" applyFont="1" applyFill="1" applyBorder="1" applyAlignment="1">
      <alignment horizontal="center" vertical="center"/>
    </xf>
    <xf numFmtId="0" fontId="3" fillId="2" borderId="39" xfId="3" applyFont="1" applyFill="1" applyBorder="1" applyAlignment="1">
      <alignment horizontal="center" vertical="center"/>
    </xf>
    <xf numFmtId="0" fontId="3" fillId="2" borderId="10" xfId="3" applyFont="1" applyFill="1" applyBorder="1" applyAlignment="1">
      <alignment horizontal="center" vertical="center"/>
    </xf>
    <xf numFmtId="0" fontId="17" fillId="2" borderId="13" xfId="5" applyFont="1" applyFill="1" applyBorder="1" applyAlignment="1">
      <alignment horizontal="center" vertical="center" wrapText="1"/>
    </xf>
    <xf numFmtId="0" fontId="17" fillId="2" borderId="2" xfId="5" applyFont="1" applyFill="1" applyBorder="1" applyAlignment="1">
      <alignment horizontal="center" vertical="center" wrapText="1"/>
    </xf>
    <xf numFmtId="0" fontId="17" fillId="2" borderId="8" xfId="5" applyFont="1" applyFill="1" applyBorder="1" applyAlignment="1">
      <alignment horizontal="center" vertical="center" wrapText="1"/>
    </xf>
    <xf numFmtId="0" fontId="17" fillId="2" borderId="12" xfId="5" applyFont="1" applyFill="1" applyBorder="1" applyAlignment="1">
      <alignment horizontal="center" vertical="center" wrapText="1"/>
    </xf>
    <xf numFmtId="49" fontId="3" fillId="2" borderId="15" xfId="3" applyNumberFormat="1" applyFont="1" applyFill="1" applyBorder="1" applyAlignment="1">
      <alignment horizontal="center" vertical="center" wrapText="1"/>
    </xf>
    <xf numFmtId="49" fontId="3" fillId="2" borderId="10" xfId="3" applyNumberFormat="1" applyFont="1" applyFill="1" applyBorder="1" applyAlignment="1">
      <alignment horizontal="center" vertical="center" wrapText="1"/>
    </xf>
    <xf numFmtId="49" fontId="3" fillId="2" borderId="17" xfId="3" applyNumberFormat="1" applyFont="1" applyFill="1" applyBorder="1" applyAlignment="1">
      <alignment horizontal="center" vertical="center" wrapText="1"/>
    </xf>
    <xf numFmtId="49" fontId="9" fillId="2" borderId="1" xfId="3" applyNumberFormat="1" applyFont="1" applyFill="1" applyBorder="1" applyAlignment="1">
      <alignment horizontal="center" vertical="center" wrapText="1"/>
    </xf>
    <xf numFmtId="49" fontId="9" fillId="2" borderId="7" xfId="3" applyNumberFormat="1" applyFont="1" applyFill="1" applyBorder="1" applyAlignment="1">
      <alignment horizontal="center" vertical="center" wrapText="1"/>
    </xf>
    <xf numFmtId="49" fontId="9" fillId="2" borderId="35" xfId="3" applyNumberFormat="1" applyFont="1" applyFill="1" applyBorder="1" applyAlignment="1">
      <alignment horizontal="center" vertical="center" wrapText="1"/>
    </xf>
    <xf numFmtId="0" fontId="9" fillId="2" borderId="2" xfId="3" applyFont="1" applyFill="1" applyBorder="1" applyAlignment="1">
      <alignment horizontal="center" vertical="center"/>
    </xf>
    <xf numFmtId="3" fontId="9" fillId="2" borderId="16" xfId="3" applyNumberFormat="1" applyFont="1" applyFill="1" applyBorder="1" applyAlignment="1">
      <alignment horizontal="center" vertical="center"/>
    </xf>
    <xf numFmtId="3" fontId="9" fillId="2" borderId="8" xfId="3" applyNumberFormat="1" applyFont="1" applyFill="1" applyBorder="1" applyAlignment="1">
      <alignment horizontal="center" vertical="center"/>
    </xf>
    <xf numFmtId="0" fontId="9" fillId="2" borderId="8" xfId="3" applyFont="1" applyFill="1" applyBorder="1" applyAlignment="1">
      <alignment horizontal="center" vertical="center" wrapText="1"/>
    </xf>
    <xf numFmtId="3" fontId="9" fillId="2" borderId="11" xfId="3" applyNumberFormat="1" applyFont="1" applyFill="1" applyBorder="1" applyAlignment="1">
      <alignment horizontal="center" vertical="center" wrapText="1"/>
    </xf>
    <xf numFmtId="0" fontId="9" fillId="2" borderId="52" xfId="19" applyFont="1" applyFill="1" applyBorder="1" applyAlignment="1" applyProtection="1">
      <alignment horizontal="center" vertical="center" wrapText="1"/>
    </xf>
    <xf numFmtId="0" fontId="9" fillId="2" borderId="45" xfId="19" applyFont="1" applyFill="1" applyBorder="1" applyAlignment="1" applyProtection="1">
      <alignment horizontal="center" vertical="center" wrapText="1"/>
    </xf>
    <xf numFmtId="0" fontId="3" fillId="2" borderId="15" xfId="3" applyFont="1" applyFill="1" applyBorder="1" applyAlignment="1" applyProtection="1">
      <alignment horizontal="center" vertical="center"/>
    </xf>
    <xf numFmtId="0" fontId="3" fillId="2" borderId="2" xfId="3" applyFont="1" applyFill="1" applyBorder="1" applyAlignment="1" applyProtection="1">
      <alignment horizontal="center" vertical="center"/>
    </xf>
    <xf numFmtId="0" fontId="3" fillId="2" borderId="16" xfId="3" applyFont="1" applyFill="1" applyBorder="1" applyAlignment="1" applyProtection="1">
      <alignment horizontal="center" vertical="center"/>
    </xf>
    <xf numFmtId="0" fontId="9" fillId="0" borderId="0" xfId="12" applyFont="1" applyFill="1" applyBorder="1" applyAlignment="1">
      <alignment horizontal="right"/>
    </xf>
    <xf numFmtId="0" fontId="48" fillId="0" borderId="0" xfId="0" applyFont="1" applyFill="1" applyBorder="1" applyAlignment="1">
      <alignment horizontal="right"/>
    </xf>
    <xf numFmtId="0" fontId="17" fillId="6" borderId="1" xfId="28" applyFont="1" applyFill="1" applyBorder="1" applyAlignment="1">
      <alignment horizontal="center" vertical="center" wrapText="1"/>
    </xf>
    <xf numFmtId="0" fontId="17" fillId="6" borderId="7" xfId="28" applyFont="1" applyFill="1" applyBorder="1" applyAlignment="1">
      <alignment horizontal="center" vertical="center" wrapText="1"/>
    </xf>
    <xf numFmtId="0" fontId="17" fillId="6" borderId="35" xfId="28" applyFont="1" applyFill="1" applyBorder="1" applyAlignment="1">
      <alignment horizontal="center" vertical="center" wrapText="1"/>
    </xf>
    <xf numFmtId="0" fontId="17" fillId="6" borderId="23" xfId="28" applyFont="1" applyFill="1" applyBorder="1" applyAlignment="1">
      <alignment horizontal="center" vertical="center" wrapText="1"/>
    </xf>
    <xf numFmtId="0" fontId="17" fillId="6" borderId="24" xfId="28" applyFont="1" applyFill="1" applyBorder="1" applyAlignment="1">
      <alignment horizontal="center" vertical="center" wrapText="1"/>
    </xf>
    <xf numFmtId="0" fontId="17" fillId="6" borderId="32" xfId="28" applyFont="1" applyFill="1" applyBorder="1" applyAlignment="1">
      <alignment horizontal="center" vertical="center" wrapText="1"/>
    </xf>
    <xf numFmtId="0" fontId="3" fillId="6" borderId="2" xfId="3" applyFont="1" applyFill="1" applyBorder="1" applyAlignment="1">
      <alignment horizontal="center" vertical="center" wrapText="1"/>
    </xf>
    <xf numFmtId="0" fontId="3" fillId="6" borderId="16" xfId="3" applyFont="1" applyFill="1" applyBorder="1" applyAlignment="1">
      <alignment horizontal="center" vertical="center" wrapText="1"/>
    </xf>
    <xf numFmtId="0" fontId="3" fillId="6" borderId="8" xfId="3" applyFont="1" applyFill="1" applyBorder="1" applyAlignment="1">
      <alignment horizontal="center" vertical="center" wrapText="1"/>
    </xf>
    <xf numFmtId="0" fontId="3" fillId="6" borderId="11" xfId="3" applyFont="1" applyFill="1" applyBorder="1" applyAlignment="1">
      <alignment horizontal="center" vertical="center" wrapText="1"/>
    </xf>
    <xf numFmtId="0" fontId="3" fillId="6" borderId="8" xfId="3" applyFont="1" applyFill="1" applyBorder="1" applyAlignment="1">
      <alignment horizontal="center" vertical="center"/>
    </xf>
    <xf numFmtId="0" fontId="17" fillId="6" borderId="15" xfId="28" applyFont="1" applyFill="1" applyBorder="1" applyAlignment="1">
      <alignment horizontal="center" vertical="center" wrapText="1"/>
    </xf>
    <xf numFmtId="0" fontId="17" fillId="6" borderId="10" xfId="28" applyFont="1" applyFill="1" applyBorder="1" applyAlignment="1">
      <alignment horizontal="center" vertical="center" wrapText="1"/>
    </xf>
    <xf numFmtId="0" fontId="17" fillId="6" borderId="17" xfId="28" applyFont="1" applyFill="1" applyBorder="1" applyAlignment="1">
      <alignment horizontal="center" vertical="center" wrapText="1"/>
    </xf>
    <xf numFmtId="0" fontId="17" fillId="6" borderId="2" xfId="28" applyFont="1" applyFill="1" applyBorder="1" applyAlignment="1">
      <alignment horizontal="center" vertical="center" wrapText="1"/>
    </xf>
    <xf numFmtId="0" fontId="17" fillId="6" borderId="8" xfId="28" applyFont="1" applyFill="1" applyBorder="1" applyAlignment="1">
      <alignment horizontal="center" vertical="center" wrapText="1"/>
    </xf>
    <xf numFmtId="0" fontId="17" fillId="6" borderId="18" xfId="28" applyFont="1" applyFill="1" applyBorder="1" applyAlignment="1">
      <alignment horizontal="center" vertical="center" wrapText="1"/>
    </xf>
    <xf numFmtId="0" fontId="3" fillId="2" borderId="2" xfId="3" applyFont="1" applyFill="1" applyBorder="1" applyAlignment="1">
      <alignment horizontal="center" vertical="center" wrapText="1"/>
    </xf>
    <xf numFmtId="0" fontId="3" fillId="2" borderId="16" xfId="3" applyFont="1" applyFill="1" applyBorder="1" applyAlignment="1">
      <alignment horizontal="center" vertical="center" wrapText="1"/>
    </xf>
  </cellXfs>
  <cellStyles count="38">
    <cellStyle name="Check 10" xfId="26"/>
    <cellStyle name="Check 2" xfId="25"/>
    <cellStyle name="Comma 2 38" xfId="27"/>
    <cellStyle name="Comma_Std_alone_conv_2002(final)" xfId="23"/>
    <cellStyle name="Normal 11" xfId="12"/>
    <cellStyle name="Обычный" xfId="0" builtinId="0"/>
    <cellStyle name="Обычный 10" xfId="6"/>
    <cellStyle name="Обычный 11 2" xfId="14"/>
    <cellStyle name="Обычный 11 2 2" xfId="18"/>
    <cellStyle name="Обычный 11 5" xfId="13"/>
    <cellStyle name="Обычный 12 10" xfId="33"/>
    <cellStyle name="Обычный 14" xfId="29"/>
    <cellStyle name="Обычный 2" xfId="5"/>
    <cellStyle name="Обычный 2 12" xfId="28"/>
    <cellStyle name="Обычный 2 17" xfId="19"/>
    <cellStyle name="Обычный 29 2" xfId="10"/>
    <cellStyle name="Обычный 42" xfId="37"/>
    <cellStyle name="Обычный 58" xfId="24"/>
    <cellStyle name="Обычный 6 3" xfId="20"/>
    <cellStyle name="Обычный_Fakt_podr" xfId="17"/>
    <cellStyle name="Обычный_Апрель (факт)-11" xfId="3"/>
    <cellStyle name="Обычный_всего_сравнение с ож_рабочая" xfId="15"/>
    <cellStyle name="Процентный" xfId="2" builtinId="5"/>
    <cellStyle name="Процентный 10" xfId="16"/>
    <cellStyle name="Процентный 12 2 2 2" xfId="31"/>
    <cellStyle name="Процентный 13 8" xfId="36"/>
    <cellStyle name="Процентный 14" xfId="34"/>
    <cellStyle name="Процентный 2" xfId="4"/>
    <cellStyle name="Процентный 2 3" xfId="11"/>
    <cellStyle name="Процентный 25" xfId="9"/>
    <cellStyle name="Финансовый" xfId="1" builtinId="3"/>
    <cellStyle name="Финансовый 10" xfId="8"/>
    <cellStyle name="Финансовый 11 4" xfId="30"/>
    <cellStyle name="Финансовый 12 5" xfId="35"/>
    <cellStyle name="Финансовый 2 3" xfId="21"/>
    <cellStyle name="Финансовый 2 3 2 2" xfId="32"/>
    <cellStyle name="Финансовый 3 2" xfId="22"/>
    <cellStyle name="Финансовый 30 5" xfId="7"/>
  </cellStyles>
  <dxfs count="74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theme="0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theme="0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theme="0"/>
      </font>
    </dxf>
    <dxf>
      <font>
        <color theme="0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0;&#1074;&#1090;&#1086;&#1084;&#1072;&#1090;&#1080;&#1079;&#1072;&#1094;&#1080;&#1103;/&#1092;&#1086;&#1088;&#1084;&#1099;%20&#1086;&#1090;&#1095;&#1077;&#1090;&#1085;&#1086;&#1089;&#1090;&#1080;/&#1092;&#1086;&#1088;&#1084;&#1099;/1.1.1.%20&#1059;&#1054;_&#1040;&#1050;&#1056;_03_2019_&#1054;&#1087;&#1077;&#1088;&#1072;&#1090;&#1080;&#1074;&#1085;&#1072;&#1103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0;&#1074;&#1090;&#1086;&#1084;&#1072;&#1090;&#1080;&#1079;&#1072;&#1094;&#1080;&#1103;/&#1092;&#1086;&#1088;&#1084;&#1099;%20&#1086;&#1090;&#1095;&#1077;&#1090;&#1085;&#1086;&#1089;&#1090;&#1080;/&#1092;&#1086;&#1088;&#1084;&#1099;/1.1.2.%20&#1059;&#1054;_&#1040;&#1050;&#1056;_03_2019_&#1060;&#1072;&#1082;&#1090;&#1080;&#1095;&#1077;&#1089;&#1082;&#1072;&#1103;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(общ)"/>
      <sheetName val="ПП(рег)"/>
      <sheetName val="ПаркВС"/>
      <sheetName val="Исправность"/>
      <sheetName val="ВСП_Исправность"/>
      <sheetName val="ПП (ал)"/>
      <sheetName val="ПП (ал нараст)"/>
      <sheetName val="ОПП+Дох_АЛ_мес"/>
      <sheetName val="ОПП+Дох_АЛ_нараст"/>
      <sheetName val="CASK_RASK"/>
      <sheetName val="ФА Доходы"/>
      <sheetName val="Доходы"/>
      <sheetName val="Представительства"/>
      <sheetName val="Себестоимость ЛЧ"/>
      <sheetName val="Расходы 1"/>
      <sheetName val="Расходы 2"/>
      <sheetName val="Численность"/>
      <sheetName val="Проч.дох."/>
      <sheetName val="Другие.дох."/>
      <sheetName val="Проч.расх."/>
      <sheetName val="Резервы"/>
      <sheetName val="Ф№2"/>
      <sheetName val="ДДС"/>
      <sheetName val="Кредит"/>
      <sheetName val="Дебет"/>
      <sheetName val="Кредиты"/>
      <sheetName val="Лизинг"/>
      <sheetName val="Депозиты по ВС и АД"/>
      <sheetName val="Расходы нараст"/>
      <sheetName val="Расходы"/>
      <sheetName val="Лист2"/>
      <sheetName val="ВГО"/>
      <sheetName val="Лист1"/>
      <sheetName val="ВСП_ВГО"/>
      <sheetName val="RASK"/>
      <sheetName val="ВСП_Доходы"/>
      <sheetName val="Период"/>
      <sheetName val="ДиР"/>
      <sheetName val="ВСП_Расходы"/>
      <sheetName val="ВСП_Проч доходы"/>
      <sheetName val="ВСП_Проч расходы"/>
    </sheetNames>
    <sheetDataSet>
      <sheetData sheetId="0">
        <row r="8">
          <cell r="D8">
            <v>1663.5732539999999</v>
          </cell>
          <cell r="E8">
            <v>2318.0286280000009</v>
          </cell>
          <cell r="F8">
            <v>2196.3340450000001</v>
          </cell>
          <cell r="K8">
            <v>4856.4002650000029</v>
          </cell>
          <cell r="L8">
            <v>6741.5074540000023</v>
          </cell>
          <cell r="M8">
            <v>6092.3832740000007</v>
          </cell>
        </row>
        <row r="15">
          <cell r="D15">
            <v>160.86893316499993</v>
          </cell>
          <cell r="E15">
            <v>222.74223360999997</v>
          </cell>
          <cell r="F15">
            <v>213.06428662699994</v>
          </cell>
          <cell r="K15">
            <v>466.91712006099999</v>
          </cell>
          <cell r="L15">
            <v>647.4194668460002</v>
          </cell>
          <cell r="M15">
            <v>588.40471378900043</v>
          </cell>
        </row>
        <row r="25">
          <cell r="D25">
            <v>651.74099999999999</v>
          </cell>
          <cell r="E25">
            <v>736.98299999999995</v>
          </cell>
          <cell r="F25">
            <v>711.31799999999998</v>
          </cell>
          <cell r="K25">
            <v>1862.4670000000001</v>
          </cell>
          <cell r="L25">
            <v>2080.413</v>
          </cell>
          <cell r="M25">
            <v>1940.1260000000002</v>
          </cell>
        </row>
        <row r="87">
          <cell r="D87">
            <v>0</v>
          </cell>
          <cell r="E87">
            <v>0</v>
          </cell>
          <cell r="F87">
            <v>0</v>
          </cell>
        </row>
        <row r="105">
          <cell r="D105">
            <v>5183</v>
          </cell>
          <cell r="E105">
            <v>5378</v>
          </cell>
          <cell r="F105">
            <v>5349</v>
          </cell>
          <cell r="K105">
            <v>14976</v>
          </cell>
          <cell r="L105">
            <v>15300</v>
          </cell>
          <cell r="M105">
            <v>15092</v>
          </cell>
        </row>
      </sheetData>
      <sheetData sheetId="1"/>
      <sheetData sheetId="2">
        <row r="8">
          <cell r="A8" t="str">
            <v>А-319</v>
          </cell>
        </row>
        <row r="16">
          <cell r="A16" t="str">
            <v>А-320</v>
          </cell>
        </row>
        <row r="32">
          <cell r="A32" t="str">
            <v>B-738/73H</v>
          </cell>
        </row>
        <row r="48">
          <cell r="A48" t="str">
            <v>B-773</v>
          </cell>
        </row>
        <row r="56">
          <cell r="A56" t="str">
            <v>B-77W</v>
          </cell>
        </row>
        <row r="64">
          <cell r="A64" t="str">
            <v>B-744</v>
          </cell>
        </row>
      </sheetData>
      <sheetData sheetId="3"/>
      <sheetData sheetId="4"/>
      <sheetData sheetId="5"/>
      <sheetData sheetId="6"/>
      <sheetData sheetId="7"/>
      <sheetData sheetId="8">
        <row r="7">
          <cell r="F7" t="str">
            <v>А-319</v>
          </cell>
          <cell r="R7">
            <v>0</v>
          </cell>
          <cell r="DR7" t="str">
            <v>Рейс</v>
          </cell>
          <cell r="EO7" t="str">
            <v>январь</v>
          </cell>
        </row>
        <row r="8">
          <cell r="F8" t="str">
            <v>А-319</v>
          </cell>
          <cell r="R8">
            <v>0</v>
          </cell>
          <cell r="DR8" t="str">
            <v>Рейс</v>
          </cell>
          <cell r="EO8" t="str">
            <v>январь</v>
          </cell>
        </row>
        <row r="9">
          <cell r="F9" t="str">
            <v>B-738</v>
          </cell>
          <cell r="R9">
            <v>3.0666666659999997</v>
          </cell>
          <cell r="DR9" t="str">
            <v>Рейс</v>
          </cell>
          <cell r="EO9" t="str">
            <v>март</v>
          </cell>
        </row>
        <row r="10">
          <cell r="F10" t="str">
            <v>B-738</v>
          </cell>
          <cell r="R10">
            <v>2.3833333329999999</v>
          </cell>
          <cell r="DR10" t="str">
            <v>Рейс</v>
          </cell>
          <cell r="EO10" t="str">
            <v>март</v>
          </cell>
        </row>
        <row r="11">
          <cell r="F11" t="str">
            <v>B-738</v>
          </cell>
          <cell r="R11">
            <v>2.5833333330000001</v>
          </cell>
          <cell r="DR11" t="str">
            <v>Рейс</v>
          </cell>
          <cell r="EO11" t="str">
            <v>март</v>
          </cell>
        </row>
        <row r="12">
          <cell r="F12" t="str">
            <v>B-738</v>
          </cell>
          <cell r="R12">
            <v>3.2166666660000001</v>
          </cell>
          <cell r="DR12" t="str">
            <v>Рейс</v>
          </cell>
          <cell r="EO12" t="str">
            <v>март</v>
          </cell>
        </row>
        <row r="13">
          <cell r="F13" t="str">
            <v>А-319</v>
          </cell>
          <cell r="R13">
            <v>0</v>
          </cell>
          <cell r="DR13" t="str">
            <v>Рейс</v>
          </cell>
          <cell r="EO13" t="str">
            <v>март</v>
          </cell>
        </row>
        <row r="14">
          <cell r="F14" t="str">
            <v>А-319</v>
          </cell>
          <cell r="R14">
            <v>0</v>
          </cell>
          <cell r="DR14" t="str">
            <v>Рейс</v>
          </cell>
          <cell r="EO14" t="str">
            <v>март</v>
          </cell>
        </row>
        <row r="15">
          <cell r="F15" t="str">
            <v>А-319</v>
          </cell>
          <cell r="R15">
            <v>0</v>
          </cell>
          <cell r="DR15" t="str">
            <v>Рейс</v>
          </cell>
          <cell r="EO15" t="str">
            <v>март</v>
          </cell>
        </row>
        <row r="16">
          <cell r="F16" t="str">
            <v>А-319</v>
          </cell>
          <cell r="R16">
            <v>0</v>
          </cell>
          <cell r="DR16" t="str">
            <v>Рейс</v>
          </cell>
          <cell r="EO16" t="str">
            <v>январь</v>
          </cell>
        </row>
        <row r="17">
          <cell r="F17" t="str">
            <v>А-319</v>
          </cell>
          <cell r="R17">
            <v>0</v>
          </cell>
          <cell r="DR17" t="str">
            <v>Рейс</v>
          </cell>
          <cell r="EO17" t="str">
            <v>январь</v>
          </cell>
        </row>
        <row r="18">
          <cell r="F18" t="str">
            <v>B-738</v>
          </cell>
          <cell r="R18">
            <v>37.383333333000003</v>
          </cell>
          <cell r="DR18" t="str">
            <v>Рейс</v>
          </cell>
          <cell r="EO18" t="str">
            <v>январь</v>
          </cell>
        </row>
        <row r="19">
          <cell r="F19" t="str">
            <v>B-738</v>
          </cell>
          <cell r="R19">
            <v>33.200000000000003</v>
          </cell>
          <cell r="DR19" t="str">
            <v>Рейс</v>
          </cell>
          <cell r="EO19" t="str">
            <v>февраль</v>
          </cell>
        </row>
        <row r="20">
          <cell r="F20" t="str">
            <v>B-738</v>
          </cell>
          <cell r="R20">
            <v>39.383333333000003</v>
          </cell>
          <cell r="DR20" t="str">
            <v>Рейс</v>
          </cell>
          <cell r="EO20" t="str">
            <v>март</v>
          </cell>
        </row>
        <row r="21">
          <cell r="F21" t="str">
            <v>B-738</v>
          </cell>
          <cell r="R21">
            <v>0.3333333</v>
          </cell>
          <cell r="DR21" t="str">
            <v>Зона ожидания</v>
          </cell>
          <cell r="EO21" t="str">
            <v>февраль</v>
          </cell>
        </row>
        <row r="22">
          <cell r="F22" t="str">
            <v>B-738</v>
          </cell>
          <cell r="R22">
            <v>0.399999983</v>
          </cell>
          <cell r="DR22" t="str">
            <v>Зона ожидания</v>
          </cell>
          <cell r="EO22" t="str">
            <v>март</v>
          </cell>
        </row>
        <row r="23">
          <cell r="F23" t="str">
            <v>B-738</v>
          </cell>
          <cell r="R23">
            <v>36.033333333000002</v>
          </cell>
          <cell r="DR23" t="str">
            <v>Рейс</v>
          </cell>
          <cell r="EO23" t="str">
            <v>январь</v>
          </cell>
        </row>
        <row r="24">
          <cell r="F24" t="str">
            <v>B-738</v>
          </cell>
          <cell r="R24">
            <v>34.65</v>
          </cell>
          <cell r="DR24" t="str">
            <v>Рейс</v>
          </cell>
          <cell r="EO24" t="str">
            <v>февраль</v>
          </cell>
        </row>
        <row r="25">
          <cell r="F25" t="str">
            <v>B-738</v>
          </cell>
          <cell r="R25">
            <v>40.133333333000003</v>
          </cell>
          <cell r="DR25" t="str">
            <v>Рейс</v>
          </cell>
          <cell r="EO25" t="str">
            <v>март</v>
          </cell>
        </row>
        <row r="26">
          <cell r="F26" t="str">
            <v>А-319</v>
          </cell>
          <cell r="R26">
            <v>0</v>
          </cell>
          <cell r="DR26" t="str">
            <v>Рейс</v>
          </cell>
          <cell r="EO26" t="str">
            <v>март</v>
          </cell>
        </row>
        <row r="27">
          <cell r="F27" t="str">
            <v>А-319</v>
          </cell>
          <cell r="R27">
            <v>0</v>
          </cell>
          <cell r="DR27" t="str">
            <v>Рейс</v>
          </cell>
          <cell r="EO27" t="str">
            <v>март</v>
          </cell>
        </row>
        <row r="28">
          <cell r="F28" t="str">
            <v>А-319</v>
          </cell>
          <cell r="R28">
            <v>2.8</v>
          </cell>
          <cell r="DR28" t="str">
            <v>Рейс</v>
          </cell>
          <cell r="EO28" t="str">
            <v>февраль</v>
          </cell>
        </row>
        <row r="29">
          <cell r="F29" t="str">
            <v>А-319</v>
          </cell>
          <cell r="R29">
            <v>0</v>
          </cell>
          <cell r="DR29" t="str">
            <v>Рейс</v>
          </cell>
          <cell r="EO29" t="str">
            <v>январь</v>
          </cell>
        </row>
        <row r="30">
          <cell r="F30" t="str">
            <v>А-319</v>
          </cell>
          <cell r="R30">
            <v>0</v>
          </cell>
          <cell r="DR30" t="str">
            <v>Рейс</v>
          </cell>
          <cell r="EO30" t="str">
            <v>январь</v>
          </cell>
        </row>
        <row r="31">
          <cell r="F31" t="str">
            <v>А-319</v>
          </cell>
          <cell r="R31">
            <v>2.4500000000000002</v>
          </cell>
          <cell r="DR31" t="str">
            <v>Рейс</v>
          </cell>
          <cell r="EO31" t="str">
            <v>февраль</v>
          </cell>
        </row>
        <row r="32">
          <cell r="F32" t="str">
            <v>А-319</v>
          </cell>
          <cell r="R32">
            <v>1.233333333</v>
          </cell>
          <cell r="DR32" t="str">
            <v>Рейс</v>
          </cell>
          <cell r="EO32" t="str">
            <v>февраль</v>
          </cell>
        </row>
        <row r="33">
          <cell r="F33" t="str">
            <v>А-319</v>
          </cell>
          <cell r="R33">
            <v>0</v>
          </cell>
          <cell r="DR33" t="str">
            <v>Рейс</v>
          </cell>
          <cell r="EO33" t="str">
            <v>январь</v>
          </cell>
        </row>
        <row r="34">
          <cell r="F34" t="str">
            <v>А-319</v>
          </cell>
          <cell r="R34">
            <v>0</v>
          </cell>
          <cell r="DR34" t="str">
            <v>Рейс</v>
          </cell>
          <cell r="EO34" t="str">
            <v>февраль</v>
          </cell>
        </row>
        <row r="35">
          <cell r="F35" t="str">
            <v>А-320</v>
          </cell>
          <cell r="R35">
            <v>1.0833333329999999</v>
          </cell>
          <cell r="DR35" t="str">
            <v>Рейс</v>
          </cell>
          <cell r="EO35" t="str">
            <v>февраль</v>
          </cell>
        </row>
        <row r="36">
          <cell r="F36" t="str">
            <v>А-320</v>
          </cell>
          <cell r="R36">
            <v>6.733333333</v>
          </cell>
          <cell r="DR36" t="str">
            <v>Рейс</v>
          </cell>
          <cell r="EO36" t="str">
            <v>март</v>
          </cell>
        </row>
        <row r="37">
          <cell r="F37" t="str">
            <v>А-320</v>
          </cell>
          <cell r="R37">
            <v>1.0666666659999999</v>
          </cell>
          <cell r="DR37" t="str">
            <v>Рейс</v>
          </cell>
          <cell r="EO37" t="str">
            <v>март</v>
          </cell>
        </row>
        <row r="38">
          <cell r="F38" t="str">
            <v>А-319</v>
          </cell>
          <cell r="R38">
            <v>1.0333333330000001</v>
          </cell>
          <cell r="DR38" t="str">
            <v>Рейс</v>
          </cell>
          <cell r="EO38" t="str">
            <v>февраль</v>
          </cell>
        </row>
        <row r="39">
          <cell r="F39" t="str">
            <v>А-319</v>
          </cell>
          <cell r="R39">
            <v>0</v>
          </cell>
          <cell r="DR39" t="str">
            <v>Рейс</v>
          </cell>
          <cell r="EO39" t="str">
            <v>январь</v>
          </cell>
        </row>
        <row r="40">
          <cell r="F40" t="str">
            <v>А-319</v>
          </cell>
          <cell r="R40">
            <v>0</v>
          </cell>
          <cell r="DR40" t="str">
            <v>Рейс</v>
          </cell>
          <cell r="EO40" t="str">
            <v>февраль</v>
          </cell>
        </row>
        <row r="41">
          <cell r="F41" t="str">
            <v>А-320</v>
          </cell>
          <cell r="R41">
            <v>1.0166666660000001</v>
          </cell>
          <cell r="DR41" t="str">
            <v>Рейс</v>
          </cell>
          <cell r="EO41" t="str">
            <v>февраль</v>
          </cell>
        </row>
        <row r="42">
          <cell r="F42" t="str">
            <v>А-320</v>
          </cell>
          <cell r="R42">
            <v>6.5166666659999999</v>
          </cell>
          <cell r="DR42" t="str">
            <v>Рейс</v>
          </cell>
          <cell r="EO42" t="str">
            <v>март</v>
          </cell>
        </row>
        <row r="43">
          <cell r="F43" t="str">
            <v>А-320</v>
          </cell>
          <cell r="R43">
            <v>1.0333333330000001</v>
          </cell>
          <cell r="DR43" t="str">
            <v>Рейс</v>
          </cell>
          <cell r="EO43" t="str">
            <v>март</v>
          </cell>
        </row>
        <row r="44">
          <cell r="F44" t="str">
            <v>B-738</v>
          </cell>
          <cell r="R44">
            <v>0</v>
          </cell>
          <cell r="DR44" t="str">
            <v>Рейс</v>
          </cell>
          <cell r="EO44" t="str">
            <v>январь</v>
          </cell>
        </row>
        <row r="45">
          <cell r="F45" t="str">
            <v>B-738</v>
          </cell>
          <cell r="R45">
            <v>0</v>
          </cell>
          <cell r="DR45" t="str">
            <v>Рейс</v>
          </cell>
          <cell r="EO45" t="str">
            <v>февраль</v>
          </cell>
        </row>
        <row r="46">
          <cell r="F46" t="str">
            <v>B-738</v>
          </cell>
          <cell r="R46">
            <v>0</v>
          </cell>
          <cell r="DR46" t="str">
            <v>Рейс</v>
          </cell>
          <cell r="EO46" t="str">
            <v>март</v>
          </cell>
        </row>
        <row r="47">
          <cell r="F47" t="str">
            <v>B-738</v>
          </cell>
          <cell r="R47">
            <v>0</v>
          </cell>
          <cell r="DR47" t="str">
            <v>Рейс</v>
          </cell>
          <cell r="EO47" t="str">
            <v>январь</v>
          </cell>
        </row>
        <row r="48">
          <cell r="F48" t="str">
            <v>B-738</v>
          </cell>
          <cell r="R48">
            <v>0</v>
          </cell>
          <cell r="DR48" t="str">
            <v>Рейс</v>
          </cell>
          <cell r="EO48" t="str">
            <v>февраль</v>
          </cell>
        </row>
        <row r="49">
          <cell r="F49" t="str">
            <v>B-738</v>
          </cell>
          <cell r="R49">
            <v>0</v>
          </cell>
          <cell r="DR49" t="str">
            <v>Рейс</v>
          </cell>
          <cell r="EO49" t="str">
            <v>март</v>
          </cell>
        </row>
        <row r="50">
          <cell r="F50" t="str">
            <v>B-738</v>
          </cell>
          <cell r="R50">
            <v>0</v>
          </cell>
          <cell r="DR50" t="str">
            <v>Рейс</v>
          </cell>
          <cell r="EO50" t="str">
            <v>март</v>
          </cell>
        </row>
        <row r="51">
          <cell r="F51" t="str">
            <v>B-738</v>
          </cell>
          <cell r="R51">
            <v>0</v>
          </cell>
          <cell r="DR51" t="str">
            <v>Рейс</v>
          </cell>
          <cell r="EO51" t="str">
            <v>февраль</v>
          </cell>
        </row>
        <row r="52">
          <cell r="F52" t="str">
            <v>B-738</v>
          </cell>
          <cell r="R52">
            <v>0</v>
          </cell>
          <cell r="DR52" t="str">
            <v>Рейс</v>
          </cell>
          <cell r="EO52" t="str">
            <v>март</v>
          </cell>
        </row>
        <row r="53">
          <cell r="F53" t="str">
            <v>B-738</v>
          </cell>
          <cell r="R53">
            <v>0</v>
          </cell>
          <cell r="DR53" t="str">
            <v>Рейс</v>
          </cell>
          <cell r="EO53" t="str">
            <v>январь</v>
          </cell>
        </row>
        <row r="54">
          <cell r="F54" t="str">
            <v>B-738</v>
          </cell>
          <cell r="R54">
            <v>0</v>
          </cell>
          <cell r="DR54" t="str">
            <v>Рейс</v>
          </cell>
          <cell r="EO54" t="str">
            <v>февраль</v>
          </cell>
        </row>
        <row r="55">
          <cell r="F55" t="str">
            <v>B-738</v>
          </cell>
          <cell r="R55">
            <v>0</v>
          </cell>
          <cell r="DR55" t="str">
            <v>Рейс</v>
          </cell>
          <cell r="EO55" t="str">
            <v>март</v>
          </cell>
        </row>
        <row r="56">
          <cell r="F56" t="str">
            <v>B-738</v>
          </cell>
          <cell r="R56">
            <v>8.2333333329999991</v>
          </cell>
          <cell r="DR56" t="str">
            <v>Рейс</v>
          </cell>
          <cell r="EO56" t="str">
            <v>февраль</v>
          </cell>
        </row>
        <row r="57">
          <cell r="F57" t="str">
            <v>B-738</v>
          </cell>
          <cell r="R57">
            <v>80.900000000000006</v>
          </cell>
          <cell r="DR57" t="str">
            <v>Рейс</v>
          </cell>
          <cell r="EO57" t="str">
            <v>март</v>
          </cell>
        </row>
        <row r="58">
          <cell r="F58" t="str">
            <v>B-738</v>
          </cell>
          <cell r="R58">
            <v>0</v>
          </cell>
          <cell r="DR58" t="str">
            <v>Рейс</v>
          </cell>
          <cell r="EO58" t="str">
            <v>март</v>
          </cell>
        </row>
        <row r="59">
          <cell r="F59" t="str">
            <v>B-738</v>
          </cell>
          <cell r="R59">
            <v>0</v>
          </cell>
          <cell r="DR59" t="str">
            <v>Рейс</v>
          </cell>
          <cell r="EO59" t="str">
            <v>февраль</v>
          </cell>
        </row>
        <row r="60">
          <cell r="F60" t="str">
            <v>B-738</v>
          </cell>
          <cell r="R60">
            <v>0</v>
          </cell>
          <cell r="DR60" t="str">
            <v>Рейс</v>
          </cell>
          <cell r="EO60" t="str">
            <v>март</v>
          </cell>
        </row>
        <row r="61">
          <cell r="F61" t="str">
            <v>B-738</v>
          </cell>
          <cell r="R61">
            <v>0</v>
          </cell>
          <cell r="DR61" t="str">
            <v>Рейс</v>
          </cell>
          <cell r="EO61" t="str">
            <v>январь</v>
          </cell>
        </row>
        <row r="62">
          <cell r="F62" t="str">
            <v>B-738</v>
          </cell>
          <cell r="R62">
            <v>0</v>
          </cell>
          <cell r="DR62" t="str">
            <v>Рейс</v>
          </cell>
          <cell r="EO62" t="str">
            <v>февраль</v>
          </cell>
        </row>
        <row r="63">
          <cell r="F63" t="str">
            <v>B-738</v>
          </cell>
          <cell r="R63">
            <v>0</v>
          </cell>
          <cell r="DR63" t="str">
            <v>Рейс</v>
          </cell>
          <cell r="EO63" t="str">
            <v>март</v>
          </cell>
        </row>
        <row r="64">
          <cell r="F64" t="str">
            <v>B-738</v>
          </cell>
          <cell r="R64">
            <v>0.399999983</v>
          </cell>
          <cell r="DR64" t="str">
            <v>Зона ожидания</v>
          </cell>
          <cell r="EO64" t="str">
            <v>март</v>
          </cell>
        </row>
        <row r="65">
          <cell r="F65" t="str">
            <v>B-738</v>
          </cell>
          <cell r="R65">
            <v>8.6999999999999993</v>
          </cell>
          <cell r="DR65" t="str">
            <v>Рейс</v>
          </cell>
          <cell r="EO65" t="str">
            <v>февраль</v>
          </cell>
        </row>
        <row r="66">
          <cell r="F66" t="str">
            <v>B-738</v>
          </cell>
          <cell r="R66">
            <v>83.183333332999993</v>
          </cell>
          <cell r="DR66" t="str">
            <v>Рейс</v>
          </cell>
          <cell r="EO66" t="str">
            <v>март</v>
          </cell>
        </row>
        <row r="67">
          <cell r="F67" t="str">
            <v>А-319</v>
          </cell>
          <cell r="R67">
            <v>0</v>
          </cell>
          <cell r="DR67" t="str">
            <v>Рейс</v>
          </cell>
          <cell r="EO67" t="str">
            <v>февраль</v>
          </cell>
        </row>
        <row r="68">
          <cell r="F68" t="str">
            <v>А-319</v>
          </cell>
          <cell r="R68">
            <v>0</v>
          </cell>
          <cell r="DR68" t="str">
            <v>Рейс</v>
          </cell>
          <cell r="EO68" t="str">
            <v>март</v>
          </cell>
        </row>
        <row r="69">
          <cell r="F69" t="str">
            <v>А-319</v>
          </cell>
          <cell r="R69">
            <v>0</v>
          </cell>
          <cell r="DR69" t="str">
            <v>Рейс</v>
          </cell>
          <cell r="EO69" t="str">
            <v>февраль</v>
          </cell>
        </row>
        <row r="70">
          <cell r="F70" t="str">
            <v>А-319</v>
          </cell>
          <cell r="R70">
            <v>0</v>
          </cell>
          <cell r="DR70" t="str">
            <v>Рейс</v>
          </cell>
          <cell r="EO70" t="str">
            <v>март</v>
          </cell>
        </row>
        <row r="71">
          <cell r="F71" t="str">
            <v>А-319</v>
          </cell>
          <cell r="R71">
            <v>0</v>
          </cell>
          <cell r="DR71" t="str">
            <v>Рейс</v>
          </cell>
          <cell r="EO71" t="str">
            <v>февраль</v>
          </cell>
        </row>
        <row r="72">
          <cell r="F72" t="str">
            <v>А-319</v>
          </cell>
          <cell r="R72">
            <v>0</v>
          </cell>
          <cell r="DR72" t="str">
            <v>Рейс</v>
          </cell>
          <cell r="EO72" t="str">
            <v>февраль</v>
          </cell>
        </row>
        <row r="73">
          <cell r="F73" t="str">
            <v>А-319</v>
          </cell>
          <cell r="R73">
            <v>0</v>
          </cell>
          <cell r="DR73" t="str">
            <v>Рейс</v>
          </cell>
          <cell r="EO73" t="str">
            <v>февраль</v>
          </cell>
        </row>
        <row r="74">
          <cell r="F74" t="str">
            <v>B-738</v>
          </cell>
          <cell r="R74">
            <v>3.7666666659999999</v>
          </cell>
          <cell r="DR74" t="str">
            <v>Рейс</v>
          </cell>
          <cell r="EO74" t="str">
            <v>март</v>
          </cell>
        </row>
        <row r="75">
          <cell r="F75" t="str">
            <v>B-738</v>
          </cell>
          <cell r="R75">
            <v>8.3333332999999996E-2</v>
          </cell>
          <cell r="DR75" t="str">
            <v>Зона ожидания</v>
          </cell>
          <cell r="EO75" t="str">
            <v>февраль</v>
          </cell>
        </row>
        <row r="76">
          <cell r="F76" t="str">
            <v>B-738</v>
          </cell>
          <cell r="R76">
            <v>34.433333331999997</v>
          </cell>
          <cell r="DR76" t="str">
            <v>Рейс</v>
          </cell>
          <cell r="EO76" t="str">
            <v>январь</v>
          </cell>
        </row>
        <row r="77">
          <cell r="F77" t="str">
            <v>B-738</v>
          </cell>
          <cell r="R77">
            <v>29.85</v>
          </cell>
          <cell r="DR77" t="str">
            <v>Рейс</v>
          </cell>
          <cell r="EO77" t="str">
            <v>февраль</v>
          </cell>
        </row>
        <row r="78">
          <cell r="F78" t="str">
            <v>B-738</v>
          </cell>
          <cell r="R78">
            <v>37.549999999999997</v>
          </cell>
          <cell r="DR78" t="str">
            <v>Рейс</v>
          </cell>
          <cell r="EO78" t="str">
            <v>март</v>
          </cell>
        </row>
        <row r="79">
          <cell r="F79" t="str">
            <v>B-738</v>
          </cell>
          <cell r="R79">
            <v>7.4666666660000001</v>
          </cell>
          <cell r="DR79" t="str">
            <v>Рейс</v>
          </cell>
          <cell r="EO79" t="str">
            <v>февраль</v>
          </cell>
        </row>
        <row r="80">
          <cell r="F80" t="str">
            <v>B-738</v>
          </cell>
          <cell r="R80">
            <v>70.583333332999999</v>
          </cell>
          <cell r="DR80" t="str">
            <v>Рейс</v>
          </cell>
          <cell r="EO80" t="str">
            <v>март</v>
          </cell>
        </row>
        <row r="81">
          <cell r="F81" t="str">
            <v>А-319</v>
          </cell>
          <cell r="R81">
            <v>0</v>
          </cell>
          <cell r="DR81" t="str">
            <v>Рейс</v>
          </cell>
          <cell r="EO81" t="str">
            <v>февраль</v>
          </cell>
        </row>
        <row r="82">
          <cell r="F82" t="str">
            <v>B-738</v>
          </cell>
          <cell r="R82">
            <v>3.616666666</v>
          </cell>
          <cell r="DR82" t="str">
            <v>Рейс</v>
          </cell>
          <cell r="EO82" t="str">
            <v>март</v>
          </cell>
        </row>
        <row r="83">
          <cell r="F83" t="str">
            <v>B-738</v>
          </cell>
          <cell r="R83">
            <v>33.883333333000003</v>
          </cell>
          <cell r="DR83" t="str">
            <v>Рейс</v>
          </cell>
          <cell r="EO83" t="str">
            <v>январь</v>
          </cell>
        </row>
        <row r="84">
          <cell r="F84" t="str">
            <v>B-738</v>
          </cell>
          <cell r="R84">
            <v>30.783333333000002</v>
          </cell>
          <cell r="DR84" t="str">
            <v>Рейс</v>
          </cell>
          <cell r="EO84" t="str">
            <v>февраль</v>
          </cell>
        </row>
        <row r="85">
          <cell r="F85" t="str">
            <v>B-738</v>
          </cell>
          <cell r="R85">
            <v>35.649999999000002</v>
          </cell>
          <cell r="DR85" t="str">
            <v>Рейс</v>
          </cell>
          <cell r="EO85" t="str">
            <v>март</v>
          </cell>
        </row>
        <row r="86">
          <cell r="F86" t="str">
            <v>B-738</v>
          </cell>
          <cell r="R86">
            <v>8.25</v>
          </cell>
          <cell r="DR86" t="str">
            <v>Рейс</v>
          </cell>
          <cell r="EO86" t="str">
            <v>февраль</v>
          </cell>
        </row>
        <row r="87">
          <cell r="F87" t="str">
            <v>B-738</v>
          </cell>
          <cell r="R87">
            <v>78.533333333000002</v>
          </cell>
          <cell r="DR87" t="str">
            <v>Рейс</v>
          </cell>
          <cell r="EO87" t="str">
            <v>март</v>
          </cell>
        </row>
        <row r="88">
          <cell r="F88" t="str">
            <v>А-319</v>
          </cell>
          <cell r="R88">
            <v>0</v>
          </cell>
          <cell r="DR88" t="str">
            <v>Рейс</v>
          </cell>
          <cell r="EO88" t="str">
            <v>март</v>
          </cell>
        </row>
        <row r="89">
          <cell r="F89" t="str">
            <v>А-319</v>
          </cell>
          <cell r="R89">
            <v>0</v>
          </cell>
          <cell r="DR89" t="str">
            <v>Рейс</v>
          </cell>
          <cell r="EO89" t="str">
            <v>январь</v>
          </cell>
        </row>
        <row r="90">
          <cell r="F90" t="str">
            <v>А-320</v>
          </cell>
          <cell r="R90">
            <v>1</v>
          </cell>
          <cell r="DR90" t="str">
            <v>Рейс</v>
          </cell>
          <cell r="EO90" t="str">
            <v>январь</v>
          </cell>
        </row>
        <row r="91">
          <cell r="F91" t="str">
            <v>А-320</v>
          </cell>
          <cell r="R91">
            <v>2.1666666659999998</v>
          </cell>
          <cell r="DR91" t="str">
            <v>Рейс</v>
          </cell>
          <cell r="EO91" t="str">
            <v>март</v>
          </cell>
        </row>
        <row r="92">
          <cell r="F92" t="str">
            <v>А-319</v>
          </cell>
          <cell r="R92">
            <v>0</v>
          </cell>
          <cell r="DR92" t="str">
            <v>Рейс</v>
          </cell>
          <cell r="EO92" t="str">
            <v>март</v>
          </cell>
        </row>
        <row r="93">
          <cell r="F93" t="str">
            <v>А-319</v>
          </cell>
          <cell r="R93">
            <v>0</v>
          </cell>
          <cell r="DR93" t="str">
            <v>Рейс</v>
          </cell>
          <cell r="EO93" t="str">
            <v>январь</v>
          </cell>
        </row>
        <row r="94">
          <cell r="F94" t="str">
            <v>А-320</v>
          </cell>
          <cell r="R94">
            <v>2.2166666660000001</v>
          </cell>
          <cell r="DR94" t="str">
            <v>Рейс</v>
          </cell>
          <cell r="EO94" t="str">
            <v>март</v>
          </cell>
        </row>
        <row r="95">
          <cell r="F95" t="str">
            <v>А-319</v>
          </cell>
          <cell r="R95">
            <v>0</v>
          </cell>
          <cell r="DR95" t="str">
            <v>Рейс</v>
          </cell>
          <cell r="EO95" t="str">
            <v>март</v>
          </cell>
        </row>
        <row r="96">
          <cell r="F96" t="str">
            <v>А-319</v>
          </cell>
          <cell r="R96">
            <v>0</v>
          </cell>
          <cell r="DR96" t="str">
            <v>Рейс</v>
          </cell>
          <cell r="EO96" t="str">
            <v>март</v>
          </cell>
        </row>
        <row r="97">
          <cell r="F97" t="str">
            <v>B-738</v>
          </cell>
          <cell r="R97">
            <v>0</v>
          </cell>
          <cell r="DR97" t="str">
            <v>Возврат</v>
          </cell>
          <cell r="EO97" t="str">
            <v>февраль</v>
          </cell>
        </row>
        <row r="98">
          <cell r="F98" t="str">
            <v>B-738</v>
          </cell>
          <cell r="R98">
            <v>0.516666666</v>
          </cell>
          <cell r="DR98" t="str">
            <v>Возврат</v>
          </cell>
          <cell r="EO98" t="str">
            <v>март</v>
          </cell>
        </row>
        <row r="99">
          <cell r="F99" t="str">
            <v>B-738</v>
          </cell>
          <cell r="R99">
            <v>57.9</v>
          </cell>
          <cell r="DR99" t="str">
            <v>Рейс</v>
          </cell>
          <cell r="EO99" t="str">
            <v>январь</v>
          </cell>
        </row>
        <row r="100">
          <cell r="F100" t="str">
            <v>B-738</v>
          </cell>
          <cell r="R100">
            <v>49.266666665999999</v>
          </cell>
          <cell r="DR100" t="str">
            <v>Рейс</v>
          </cell>
          <cell r="EO100" t="str">
            <v>февраль</v>
          </cell>
        </row>
        <row r="101">
          <cell r="F101" t="str">
            <v>B-738</v>
          </cell>
          <cell r="R101">
            <v>59.783333333000002</v>
          </cell>
          <cell r="DR101" t="str">
            <v>Рейс</v>
          </cell>
          <cell r="EO101" t="str">
            <v>март</v>
          </cell>
        </row>
        <row r="102">
          <cell r="F102" t="str">
            <v>B-738</v>
          </cell>
          <cell r="R102">
            <v>0.58333333300000001</v>
          </cell>
          <cell r="DR102" t="str">
            <v>Част возврат</v>
          </cell>
          <cell r="EO102" t="str">
            <v>март</v>
          </cell>
        </row>
        <row r="103">
          <cell r="F103" t="str">
            <v>B-738</v>
          </cell>
          <cell r="R103">
            <v>0</v>
          </cell>
          <cell r="DR103" t="str">
            <v>Рейс</v>
          </cell>
          <cell r="EO103" t="str">
            <v>март</v>
          </cell>
        </row>
        <row r="104">
          <cell r="F104" t="str">
            <v>B-738</v>
          </cell>
          <cell r="R104">
            <v>25.25</v>
          </cell>
          <cell r="DR104" t="str">
            <v>Рейс</v>
          </cell>
          <cell r="EO104" t="str">
            <v>январь</v>
          </cell>
        </row>
        <row r="105">
          <cell r="F105" t="str">
            <v>B-738</v>
          </cell>
          <cell r="R105">
            <v>23.416666666000001</v>
          </cell>
          <cell r="DR105" t="str">
            <v>Рейс</v>
          </cell>
          <cell r="EO105" t="str">
            <v>февраль</v>
          </cell>
        </row>
        <row r="106">
          <cell r="F106" t="str">
            <v>B-738</v>
          </cell>
          <cell r="R106">
            <v>25.483333333000001</v>
          </cell>
          <cell r="DR106" t="str">
            <v>Рейс</v>
          </cell>
          <cell r="EO106" t="str">
            <v>март</v>
          </cell>
        </row>
        <row r="107">
          <cell r="F107" t="str">
            <v>B-738</v>
          </cell>
          <cell r="R107">
            <v>25.4</v>
          </cell>
          <cell r="DR107" t="str">
            <v>Рейс</v>
          </cell>
          <cell r="EO107" t="str">
            <v>январь</v>
          </cell>
        </row>
        <row r="108">
          <cell r="F108" t="str">
            <v>B-738</v>
          </cell>
          <cell r="R108">
            <v>23.4</v>
          </cell>
          <cell r="DR108" t="str">
            <v>Рейс</v>
          </cell>
          <cell r="EO108" t="str">
            <v>февраль</v>
          </cell>
        </row>
        <row r="109">
          <cell r="F109" t="str">
            <v>B-738</v>
          </cell>
          <cell r="R109">
            <v>25.383333332999999</v>
          </cell>
          <cell r="DR109" t="str">
            <v>Рейс</v>
          </cell>
          <cell r="EO109" t="str">
            <v>март</v>
          </cell>
        </row>
        <row r="110">
          <cell r="F110" t="str">
            <v>B-738</v>
          </cell>
          <cell r="R110">
            <v>0.49999998299999998</v>
          </cell>
          <cell r="DR110" t="str">
            <v>Зона ожидания</v>
          </cell>
          <cell r="EO110" t="str">
            <v>февраль</v>
          </cell>
        </row>
        <row r="111">
          <cell r="F111" t="str">
            <v>B-738</v>
          </cell>
          <cell r="R111">
            <v>64.383333332999996</v>
          </cell>
          <cell r="DR111" t="str">
            <v>Рейс</v>
          </cell>
          <cell r="EO111" t="str">
            <v>январь</v>
          </cell>
        </row>
        <row r="112">
          <cell r="F112" t="str">
            <v>B-738</v>
          </cell>
          <cell r="R112">
            <v>55.633333333000003</v>
          </cell>
          <cell r="DR112" t="str">
            <v>Рейс</v>
          </cell>
          <cell r="EO112" t="str">
            <v>февраль</v>
          </cell>
        </row>
        <row r="113">
          <cell r="F113" t="str">
            <v>B-738</v>
          </cell>
          <cell r="R113">
            <v>62.783333333000002</v>
          </cell>
          <cell r="DR113" t="str">
            <v>Рейс</v>
          </cell>
          <cell r="EO113" t="str">
            <v>март</v>
          </cell>
        </row>
        <row r="114">
          <cell r="F114" t="str">
            <v>B-738</v>
          </cell>
          <cell r="R114">
            <v>0</v>
          </cell>
          <cell r="DR114" t="str">
            <v>Рейс</v>
          </cell>
          <cell r="EO114" t="str">
            <v>январь</v>
          </cell>
        </row>
        <row r="115">
          <cell r="F115" t="str">
            <v>B-738</v>
          </cell>
          <cell r="R115">
            <v>0</v>
          </cell>
          <cell r="DR115" t="str">
            <v>Рейс</v>
          </cell>
          <cell r="EO115" t="str">
            <v>февраль</v>
          </cell>
        </row>
        <row r="116">
          <cell r="F116" t="str">
            <v>B-738</v>
          </cell>
          <cell r="R116">
            <v>0</v>
          </cell>
          <cell r="DR116" t="str">
            <v>Рейс</v>
          </cell>
          <cell r="EO116" t="str">
            <v>март</v>
          </cell>
        </row>
        <row r="117">
          <cell r="F117" t="str">
            <v>B-738</v>
          </cell>
          <cell r="R117">
            <v>0.15</v>
          </cell>
          <cell r="DR117" t="str">
            <v>Зона ожидания</v>
          </cell>
          <cell r="EO117" t="str">
            <v>февраль</v>
          </cell>
        </row>
        <row r="118">
          <cell r="F118" t="str">
            <v>B-738</v>
          </cell>
          <cell r="R118">
            <v>26.966666665999998</v>
          </cell>
          <cell r="DR118" t="str">
            <v>Рейс</v>
          </cell>
          <cell r="EO118" t="str">
            <v>январь</v>
          </cell>
        </row>
        <row r="119">
          <cell r="F119" t="str">
            <v>B-738</v>
          </cell>
          <cell r="R119">
            <v>24.15</v>
          </cell>
          <cell r="DR119" t="str">
            <v>Рейс</v>
          </cell>
          <cell r="EO119" t="str">
            <v>февраль</v>
          </cell>
        </row>
        <row r="120">
          <cell r="F120" t="str">
            <v>B-738</v>
          </cell>
          <cell r="R120">
            <v>28.5</v>
          </cell>
          <cell r="DR120" t="str">
            <v>Рейс</v>
          </cell>
          <cell r="EO120" t="str">
            <v>март</v>
          </cell>
        </row>
        <row r="121">
          <cell r="F121" t="str">
            <v>B-744</v>
          </cell>
          <cell r="R121">
            <v>0</v>
          </cell>
          <cell r="DR121" t="str">
            <v>Рейс</v>
          </cell>
          <cell r="EO121" t="str">
            <v>январь</v>
          </cell>
        </row>
        <row r="122">
          <cell r="F122" t="str">
            <v>B-738</v>
          </cell>
          <cell r="R122">
            <v>0.84999996600000005</v>
          </cell>
          <cell r="DR122" t="str">
            <v>Зона ожидания</v>
          </cell>
          <cell r="EO122" t="str">
            <v>март</v>
          </cell>
        </row>
        <row r="123">
          <cell r="F123" t="str">
            <v>B-738</v>
          </cell>
          <cell r="R123">
            <v>61.7</v>
          </cell>
          <cell r="DR123" t="str">
            <v>Рейс</v>
          </cell>
          <cell r="EO123" t="str">
            <v>январь</v>
          </cell>
        </row>
        <row r="124">
          <cell r="F124" t="str">
            <v>B-738</v>
          </cell>
          <cell r="R124">
            <v>58.483333332999997</v>
          </cell>
          <cell r="DR124" t="str">
            <v>Рейс</v>
          </cell>
          <cell r="EO124" t="str">
            <v>февраль</v>
          </cell>
        </row>
        <row r="125">
          <cell r="F125" t="str">
            <v>B-738</v>
          </cell>
          <cell r="R125">
            <v>63.916666665999998</v>
          </cell>
          <cell r="DR125" t="str">
            <v>Рейс</v>
          </cell>
          <cell r="EO125" t="str">
            <v>март</v>
          </cell>
        </row>
        <row r="126">
          <cell r="F126" t="str">
            <v>B-738</v>
          </cell>
          <cell r="R126">
            <v>0</v>
          </cell>
          <cell r="DR126" t="str">
            <v>Рейс</v>
          </cell>
          <cell r="EO126" t="str">
            <v>январь</v>
          </cell>
        </row>
        <row r="127">
          <cell r="F127" t="str">
            <v>B-738</v>
          </cell>
          <cell r="R127">
            <v>0</v>
          </cell>
          <cell r="DR127" t="str">
            <v>Рейс</v>
          </cell>
          <cell r="EO127" t="str">
            <v>февраль</v>
          </cell>
        </row>
        <row r="128">
          <cell r="F128" t="str">
            <v>B-738</v>
          </cell>
          <cell r="R128">
            <v>0</v>
          </cell>
          <cell r="DR128" t="str">
            <v>Рейс</v>
          </cell>
          <cell r="EO128" t="str">
            <v>март</v>
          </cell>
        </row>
        <row r="129">
          <cell r="F129" t="str">
            <v>B-738</v>
          </cell>
          <cell r="R129">
            <v>0.2</v>
          </cell>
          <cell r="DR129" t="str">
            <v>Зона ожидания</v>
          </cell>
          <cell r="EO129" t="str">
            <v>февраль</v>
          </cell>
        </row>
        <row r="130">
          <cell r="F130" t="str">
            <v>B-738</v>
          </cell>
          <cell r="R130">
            <v>25.8</v>
          </cell>
          <cell r="DR130" t="str">
            <v>Рейс</v>
          </cell>
          <cell r="EO130" t="str">
            <v>январь</v>
          </cell>
        </row>
        <row r="131">
          <cell r="F131" t="str">
            <v>B-738</v>
          </cell>
          <cell r="R131">
            <v>24.85</v>
          </cell>
          <cell r="DR131" t="str">
            <v>Рейс</v>
          </cell>
          <cell r="EO131" t="str">
            <v>февраль</v>
          </cell>
        </row>
        <row r="132">
          <cell r="F132" t="str">
            <v>B-738</v>
          </cell>
          <cell r="R132">
            <v>29.083333332999999</v>
          </cell>
          <cell r="DR132" t="str">
            <v>Рейс</v>
          </cell>
          <cell r="EO132" t="str">
            <v>март</v>
          </cell>
        </row>
        <row r="133">
          <cell r="F133" t="str">
            <v>B-738</v>
          </cell>
          <cell r="R133">
            <v>0</v>
          </cell>
          <cell r="DR133" t="str">
            <v>Рейс</v>
          </cell>
          <cell r="EO133" t="str">
            <v>февраль</v>
          </cell>
        </row>
        <row r="134">
          <cell r="F134" t="str">
            <v>B-744</v>
          </cell>
          <cell r="R134">
            <v>0</v>
          </cell>
          <cell r="DR134" t="str">
            <v>Рейс</v>
          </cell>
          <cell r="EO134" t="str">
            <v>январь</v>
          </cell>
        </row>
        <row r="135">
          <cell r="F135" t="str">
            <v>B-738</v>
          </cell>
          <cell r="R135">
            <v>8.3333332999999996E-2</v>
          </cell>
          <cell r="DR135" t="str">
            <v>Зона ожидания</v>
          </cell>
          <cell r="EO135" t="str">
            <v>февраль</v>
          </cell>
        </row>
        <row r="136">
          <cell r="F136" t="str">
            <v>B-738</v>
          </cell>
          <cell r="R136">
            <v>0.2</v>
          </cell>
          <cell r="DR136" t="str">
            <v>Зона ожидания</v>
          </cell>
          <cell r="EO136" t="str">
            <v>март</v>
          </cell>
        </row>
        <row r="137">
          <cell r="F137" t="str">
            <v>B-738</v>
          </cell>
          <cell r="R137">
            <v>42.033333333000002</v>
          </cell>
          <cell r="DR137" t="str">
            <v>Рейс</v>
          </cell>
          <cell r="EO137" t="str">
            <v>январь</v>
          </cell>
        </row>
        <row r="138">
          <cell r="F138" t="str">
            <v>B-738</v>
          </cell>
          <cell r="R138">
            <v>43.733333332999997</v>
          </cell>
          <cell r="DR138" t="str">
            <v>Рейс</v>
          </cell>
          <cell r="EO138" t="str">
            <v>февраль</v>
          </cell>
        </row>
        <row r="139">
          <cell r="F139" t="str">
            <v>B-738</v>
          </cell>
          <cell r="R139">
            <v>79.633333332999996</v>
          </cell>
          <cell r="DR139" t="str">
            <v>Рейс</v>
          </cell>
          <cell r="EO139" t="str">
            <v>март</v>
          </cell>
        </row>
        <row r="140">
          <cell r="F140" t="str">
            <v>B-738</v>
          </cell>
          <cell r="R140">
            <v>3.616666666</v>
          </cell>
          <cell r="DR140" t="str">
            <v>Рейс</v>
          </cell>
          <cell r="EO140" t="str">
            <v>январь</v>
          </cell>
        </row>
        <row r="141">
          <cell r="F141" t="str">
            <v>B-738</v>
          </cell>
          <cell r="R141">
            <v>3.233333333</v>
          </cell>
          <cell r="DR141" t="str">
            <v>Рейс</v>
          </cell>
          <cell r="EO141" t="str">
            <v>март</v>
          </cell>
        </row>
        <row r="142">
          <cell r="F142" t="str">
            <v>B-738</v>
          </cell>
          <cell r="R142">
            <v>0</v>
          </cell>
          <cell r="DR142" t="str">
            <v>Рейс</v>
          </cell>
          <cell r="EO142" t="str">
            <v>февраль</v>
          </cell>
        </row>
        <row r="143">
          <cell r="F143" t="str">
            <v>B-738</v>
          </cell>
          <cell r="R143">
            <v>0</v>
          </cell>
          <cell r="DR143" t="str">
            <v>Рейс</v>
          </cell>
          <cell r="EO143" t="str">
            <v>март</v>
          </cell>
        </row>
        <row r="144">
          <cell r="F144" t="str">
            <v>B-738</v>
          </cell>
          <cell r="R144">
            <v>0.83333331600000005</v>
          </cell>
          <cell r="DR144" t="str">
            <v>Зона ожидания</v>
          </cell>
          <cell r="EO144" t="str">
            <v>март</v>
          </cell>
        </row>
        <row r="145">
          <cell r="F145" t="str">
            <v>B-738</v>
          </cell>
          <cell r="R145">
            <v>38.883333333000003</v>
          </cell>
          <cell r="DR145" t="str">
            <v>Рейс</v>
          </cell>
          <cell r="EO145" t="str">
            <v>январь</v>
          </cell>
        </row>
        <row r="146">
          <cell r="F146" t="str">
            <v>B-738</v>
          </cell>
          <cell r="R146">
            <v>43.8</v>
          </cell>
          <cell r="DR146" t="str">
            <v>Рейс</v>
          </cell>
          <cell r="EO146" t="str">
            <v>февраль</v>
          </cell>
        </row>
        <row r="147">
          <cell r="F147" t="str">
            <v>B-738</v>
          </cell>
          <cell r="R147">
            <v>82.25</v>
          </cell>
          <cell r="DR147" t="str">
            <v>Рейс</v>
          </cell>
          <cell r="EO147" t="str">
            <v>март</v>
          </cell>
        </row>
        <row r="148">
          <cell r="F148" t="str">
            <v>B-738</v>
          </cell>
          <cell r="R148">
            <v>0.1833333</v>
          </cell>
          <cell r="DR148" t="str">
            <v>Зона ожидания</v>
          </cell>
          <cell r="EO148" t="str">
            <v>март</v>
          </cell>
        </row>
        <row r="149">
          <cell r="F149" t="str">
            <v>B-738</v>
          </cell>
          <cell r="R149">
            <v>3.2</v>
          </cell>
          <cell r="DR149" t="str">
            <v>Рейс</v>
          </cell>
          <cell r="EO149" t="str">
            <v>январь</v>
          </cell>
        </row>
        <row r="150">
          <cell r="F150" t="str">
            <v>B-738</v>
          </cell>
          <cell r="R150">
            <v>3.5166666659999999</v>
          </cell>
          <cell r="DR150" t="str">
            <v>Рейс</v>
          </cell>
          <cell r="EO150" t="str">
            <v>март</v>
          </cell>
        </row>
        <row r="151">
          <cell r="F151" t="str">
            <v>B-738</v>
          </cell>
          <cell r="R151">
            <v>0</v>
          </cell>
          <cell r="DR151" t="str">
            <v>Рейс</v>
          </cell>
          <cell r="EO151" t="str">
            <v>февраль</v>
          </cell>
        </row>
        <row r="152">
          <cell r="F152" t="str">
            <v>B-738</v>
          </cell>
          <cell r="R152">
            <v>0</v>
          </cell>
          <cell r="DR152" t="str">
            <v>Рейс</v>
          </cell>
          <cell r="EO152" t="str">
            <v>март</v>
          </cell>
        </row>
        <row r="153">
          <cell r="F153" t="str">
            <v>B-738</v>
          </cell>
          <cell r="R153">
            <v>0</v>
          </cell>
          <cell r="DR153" t="str">
            <v>Рейс</v>
          </cell>
          <cell r="EO153" t="str">
            <v>март</v>
          </cell>
        </row>
        <row r="154">
          <cell r="F154" t="str">
            <v>B-738</v>
          </cell>
          <cell r="R154">
            <v>0</v>
          </cell>
          <cell r="DR154" t="str">
            <v>Рейс</v>
          </cell>
          <cell r="EO154" t="str">
            <v>март</v>
          </cell>
        </row>
        <row r="155">
          <cell r="F155" t="str">
            <v>B-738</v>
          </cell>
          <cell r="R155">
            <v>16.666666666000001</v>
          </cell>
          <cell r="DR155" t="str">
            <v>Рейс</v>
          </cell>
          <cell r="EO155" t="str">
            <v>январь</v>
          </cell>
        </row>
        <row r="156">
          <cell r="F156" t="str">
            <v>B-738</v>
          </cell>
          <cell r="R156">
            <v>16.333333332999999</v>
          </cell>
          <cell r="DR156" t="str">
            <v>Рейс</v>
          </cell>
          <cell r="EO156" t="str">
            <v>февраль</v>
          </cell>
        </row>
        <row r="157">
          <cell r="F157" t="str">
            <v>B-738</v>
          </cell>
          <cell r="R157">
            <v>19.899999999999999</v>
          </cell>
          <cell r="DR157" t="str">
            <v>Рейс</v>
          </cell>
          <cell r="EO157" t="str">
            <v>март</v>
          </cell>
        </row>
        <row r="158">
          <cell r="F158" t="str">
            <v>B-738</v>
          </cell>
          <cell r="R158">
            <v>15.683333333</v>
          </cell>
          <cell r="DR158" t="str">
            <v>Рейс</v>
          </cell>
          <cell r="EO158" t="str">
            <v>январь</v>
          </cell>
        </row>
        <row r="159">
          <cell r="F159" t="str">
            <v>B-738</v>
          </cell>
          <cell r="R159">
            <v>15.666666665999999</v>
          </cell>
          <cell r="DR159" t="str">
            <v>Рейс</v>
          </cell>
          <cell r="EO159" t="str">
            <v>февраль</v>
          </cell>
        </row>
        <row r="160">
          <cell r="F160" t="str">
            <v>B-738</v>
          </cell>
          <cell r="R160">
            <v>19.883333332999999</v>
          </cell>
          <cell r="DR160" t="str">
            <v>Рейс</v>
          </cell>
          <cell r="EO160" t="str">
            <v>март</v>
          </cell>
        </row>
        <row r="161">
          <cell r="F161" t="str">
            <v>B-738</v>
          </cell>
          <cell r="R161">
            <v>0</v>
          </cell>
          <cell r="DR161" t="str">
            <v>Рейс</v>
          </cell>
          <cell r="EO161" t="str">
            <v>январь</v>
          </cell>
        </row>
        <row r="162">
          <cell r="F162" t="str">
            <v>B-738</v>
          </cell>
          <cell r="R162">
            <v>0</v>
          </cell>
          <cell r="DR162" t="str">
            <v>Рейс</v>
          </cell>
          <cell r="EO162" t="str">
            <v>февраль</v>
          </cell>
        </row>
        <row r="163">
          <cell r="F163" t="str">
            <v>B-738</v>
          </cell>
          <cell r="R163">
            <v>0</v>
          </cell>
          <cell r="DR163" t="str">
            <v>Рейс</v>
          </cell>
          <cell r="EO163" t="str">
            <v>январь</v>
          </cell>
        </row>
        <row r="164">
          <cell r="F164" t="str">
            <v>B-738</v>
          </cell>
          <cell r="R164">
            <v>0</v>
          </cell>
          <cell r="DR164" t="str">
            <v>Рейс</v>
          </cell>
          <cell r="EO164" t="str">
            <v>февраль</v>
          </cell>
        </row>
        <row r="165">
          <cell r="F165" t="str">
            <v>B-738</v>
          </cell>
          <cell r="R165">
            <v>12.166666665999999</v>
          </cell>
          <cell r="DR165" t="str">
            <v>Рейс</v>
          </cell>
          <cell r="EO165" t="str">
            <v>январь</v>
          </cell>
        </row>
        <row r="166">
          <cell r="F166" t="str">
            <v>B-738</v>
          </cell>
          <cell r="R166">
            <v>12.233333332999999</v>
          </cell>
          <cell r="DR166" t="str">
            <v>Рейс</v>
          </cell>
          <cell r="EO166" t="str">
            <v>февраль</v>
          </cell>
        </row>
        <row r="167">
          <cell r="F167" t="str">
            <v>B-738</v>
          </cell>
          <cell r="R167">
            <v>18.183333333</v>
          </cell>
          <cell r="DR167" t="str">
            <v>Рейс</v>
          </cell>
          <cell r="EO167" t="str">
            <v>март</v>
          </cell>
        </row>
        <row r="168">
          <cell r="F168" t="str">
            <v>B-738</v>
          </cell>
          <cell r="R168">
            <v>0</v>
          </cell>
          <cell r="DR168" t="str">
            <v>Рейс</v>
          </cell>
          <cell r="EO168" t="str">
            <v>январь</v>
          </cell>
        </row>
        <row r="169">
          <cell r="F169" t="str">
            <v>B-738</v>
          </cell>
          <cell r="R169">
            <v>0</v>
          </cell>
          <cell r="DR169" t="str">
            <v>Рейс</v>
          </cell>
          <cell r="EO169" t="str">
            <v>февраль</v>
          </cell>
        </row>
        <row r="170">
          <cell r="F170" t="str">
            <v>B-738</v>
          </cell>
          <cell r="R170">
            <v>0</v>
          </cell>
          <cell r="DR170" t="str">
            <v>Рейс</v>
          </cell>
          <cell r="EO170" t="str">
            <v>март</v>
          </cell>
        </row>
        <row r="171">
          <cell r="F171" t="str">
            <v>B-738</v>
          </cell>
          <cell r="R171">
            <v>11.95</v>
          </cell>
          <cell r="DR171" t="str">
            <v>Рейс</v>
          </cell>
          <cell r="EO171" t="str">
            <v>январь</v>
          </cell>
        </row>
        <row r="172">
          <cell r="F172" t="str">
            <v>B-738</v>
          </cell>
          <cell r="R172">
            <v>11.75</v>
          </cell>
          <cell r="DR172" t="str">
            <v>Рейс</v>
          </cell>
          <cell r="EO172" t="str">
            <v>февраль</v>
          </cell>
        </row>
        <row r="173">
          <cell r="F173" t="str">
            <v>B-738</v>
          </cell>
          <cell r="R173">
            <v>18.016666665999999</v>
          </cell>
          <cell r="DR173" t="str">
            <v>Рейс</v>
          </cell>
          <cell r="EO173" t="str">
            <v>март</v>
          </cell>
        </row>
        <row r="174">
          <cell r="F174" t="str">
            <v>B-744</v>
          </cell>
          <cell r="R174">
            <v>0.35</v>
          </cell>
          <cell r="DR174" t="str">
            <v>Возврат</v>
          </cell>
          <cell r="EO174" t="str">
            <v>февраль</v>
          </cell>
        </row>
        <row r="175">
          <cell r="F175" t="str">
            <v>B-744</v>
          </cell>
          <cell r="R175">
            <v>0.41666656600000002</v>
          </cell>
          <cell r="DR175" t="str">
            <v>Зона ожидания</v>
          </cell>
          <cell r="EO175" t="str">
            <v>февраль</v>
          </cell>
        </row>
        <row r="176">
          <cell r="F176" t="str">
            <v>B-744</v>
          </cell>
          <cell r="R176">
            <v>0.16666661599999999</v>
          </cell>
          <cell r="DR176" t="str">
            <v>Зона ожидания</v>
          </cell>
          <cell r="EO176" t="str">
            <v>март</v>
          </cell>
        </row>
        <row r="177">
          <cell r="F177" t="str">
            <v>B-744</v>
          </cell>
          <cell r="R177">
            <v>93.033333333000002</v>
          </cell>
          <cell r="DR177" t="str">
            <v>Рейс</v>
          </cell>
          <cell r="EO177" t="str">
            <v>январь</v>
          </cell>
        </row>
        <row r="178">
          <cell r="F178" t="str">
            <v>B-744</v>
          </cell>
          <cell r="R178">
            <v>81.016666666000006</v>
          </cell>
          <cell r="DR178" t="str">
            <v>Рейс</v>
          </cell>
          <cell r="EO178" t="str">
            <v>февраль</v>
          </cell>
        </row>
        <row r="179">
          <cell r="F179" t="str">
            <v>B-744</v>
          </cell>
          <cell r="R179">
            <v>88.583333332999999</v>
          </cell>
          <cell r="DR179" t="str">
            <v>Рейс</v>
          </cell>
          <cell r="EO179" t="str">
            <v>март</v>
          </cell>
        </row>
        <row r="180">
          <cell r="F180" t="str">
            <v>B-744</v>
          </cell>
          <cell r="R180">
            <v>0</v>
          </cell>
          <cell r="DR180" t="str">
            <v>Возврат</v>
          </cell>
          <cell r="EO180" t="str">
            <v>февраль</v>
          </cell>
        </row>
        <row r="181">
          <cell r="F181" t="str">
            <v>B-744</v>
          </cell>
          <cell r="R181">
            <v>0.24999988300000001</v>
          </cell>
          <cell r="DR181" t="str">
            <v>Зона ожидания</v>
          </cell>
          <cell r="EO181" t="str">
            <v>март</v>
          </cell>
        </row>
        <row r="182">
          <cell r="F182" t="str">
            <v>B-744</v>
          </cell>
          <cell r="R182">
            <v>105.033333333</v>
          </cell>
          <cell r="DR182" t="str">
            <v>Рейс</v>
          </cell>
          <cell r="EO182" t="str">
            <v>январь</v>
          </cell>
        </row>
        <row r="183">
          <cell r="F183" t="str">
            <v>B-744</v>
          </cell>
          <cell r="R183">
            <v>93.6</v>
          </cell>
          <cell r="DR183" t="str">
            <v>Рейс</v>
          </cell>
          <cell r="EO183" t="str">
            <v>февраль</v>
          </cell>
        </row>
        <row r="184">
          <cell r="F184" t="str">
            <v>B-744</v>
          </cell>
          <cell r="R184">
            <v>106.116666666</v>
          </cell>
          <cell r="DR184" t="str">
            <v>Рейс</v>
          </cell>
          <cell r="EO184" t="str">
            <v>март</v>
          </cell>
        </row>
        <row r="185">
          <cell r="F185" t="str">
            <v>B-744</v>
          </cell>
          <cell r="R185">
            <v>0</v>
          </cell>
          <cell r="DR185" t="str">
            <v>Рейс</v>
          </cell>
          <cell r="EO185" t="str">
            <v>январь</v>
          </cell>
        </row>
        <row r="186">
          <cell r="F186" t="str">
            <v>B-744</v>
          </cell>
          <cell r="R186">
            <v>0</v>
          </cell>
          <cell r="DR186" t="str">
            <v>Рейс</v>
          </cell>
          <cell r="EO186" t="str">
            <v>январь</v>
          </cell>
        </row>
        <row r="187">
          <cell r="F187" t="str">
            <v>B-744</v>
          </cell>
          <cell r="R187">
            <v>0</v>
          </cell>
          <cell r="DR187" t="str">
            <v>Рейс</v>
          </cell>
          <cell r="EO187" t="str">
            <v>январь</v>
          </cell>
        </row>
        <row r="188">
          <cell r="F188" t="str">
            <v>B-744</v>
          </cell>
          <cell r="R188">
            <v>0</v>
          </cell>
          <cell r="DR188" t="str">
            <v>Возврат</v>
          </cell>
          <cell r="EO188" t="str">
            <v>февраль</v>
          </cell>
        </row>
        <row r="189">
          <cell r="F189" t="str">
            <v>B-744</v>
          </cell>
          <cell r="R189">
            <v>0.31666661600000001</v>
          </cell>
          <cell r="DR189" t="str">
            <v>Зона ожидания</v>
          </cell>
          <cell r="EO189" t="str">
            <v>март</v>
          </cell>
        </row>
        <row r="190">
          <cell r="F190" t="str">
            <v>B-744</v>
          </cell>
          <cell r="R190">
            <v>215.666666666</v>
          </cell>
          <cell r="DR190" t="str">
            <v>Рейс</v>
          </cell>
          <cell r="EO190" t="str">
            <v>январь</v>
          </cell>
        </row>
        <row r="191">
          <cell r="F191" t="str">
            <v>B-744</v>
          </cell>
          <cell r="R191">
            <v>198.86666666600001</v>
          </cell>
          <cell r="DR191" t="str">
            <v>Рейс</v>
          </cell>
          <cell r="EO191" t="str">
            <v>февраль</v>
          </cell>
        </row>
        <row r="192">
          <cell r="F192" t="str">
            <v>B-744</v>
          </cell>
          <cell r="R192">
            <v>233.316666666</v>
          </cell>
          <cell r="DR192" t="str">
            <v>Рейс</v>
          </cell>
          <cell r="EO192" t="str">
            <v>март</v>
          </cell>
        </row>
        <row r="193">
          <cell r="F193" t="str">
            <v>B-744</v>
          </cell>
          <cell r="R193">
            <v>0</v>
          </cell>
          <cell r="DR193" t="str">
            <v>Рейс</v>
          </cell>
          <cell r="EO193" t="str">
            <v>январь</v>
          </cell>
        </row>
        <row r="194">
          <cell r="F194" t="str">
            <v>B-744</v>
          </cell>
          <cell r="R194">
            <v>0</v>
          </cell>
          <cell r="DR194" t="str">
            <v>Рейс</v>
          </cell>
          <cell r="EO194" t="str">
            <v>январь</v>
          </cell>
        </row>
        <row r="195">
          <cell r="F195" t="str">
            <v>B-744</v>
          </cell>
          <cell r="R195">
            <v>0</v>
          </cell>
          <cell r="DR195" t="str">
            <v>Рейс</v>
          </cell>
          <cell r="EO195" t="str">
            <v>январь</v>
          </cell>
        </row>
        <row r="196">
          <cell r="F196" t="str">
            <v>B-744</v>
          </cell>
          <cell r="R196">
            <v>0</v>
          </cell>
          <cell r="DR196" t="str">
            <v>Рейс</v>
          </cell>
          <cell r="EO196" t="str">
            <v>январь</v>
          </cell>
        </row>
        <row r="197">
          <cell r="F197" t="str">
            <v>B-744</v>
          </cell>
          <cell r="R197">
            <v>0.36666658299999999</v>
          </cell>
          <cell r="DR197" t="str">
            <v>Зона ожидания</v>
          </cell>
          <cell r="EO197" t="str">
            <v>март</v>
          </cell>
        </row>
        <row r="198">
          <cell r="F198" t="str">
            <v>B-744</v>
          </cell>
          <cell r="R198">
            <v>189.666666666</v>
          </cell>
          <cell r="DR198" t="str">
            <v>Рейс</v>
          </cell>
          <cell r="EO198" t="str">
            <v>январь</v>
          </cell>
        </row>
        <row r="199">
          <cell r="F199" t="str">
            <v>B-744</v>
          </cell>
          <cell r="R199">
            <v>170.23333333299999</v>
          </cell>
          <cell r="DR199" t="str">
            <v>Рейс</v>
          </cell>
          <cell r="EO199" t="str">
            <v>февраль</v>
          </cell>
        </row>
        <row r="200">
          <cell r="F200" t="str">
            <v>B-744</v>
          </cell>
          <cell r="R200">
            <v>218.51666666599999</v>
          </cell>
          <cell r="DR200" t="str">
            <v>Рейс</v>
          </cell>
          <cell r="EO200" t="str">
            <v>март</v>
          </cell>
        </row>
        <row r="201">
          <cell r="F201" t="str">
            <v>B-744</v>
          </cell>
          <cell r="R201">
            <v>0</v>
          </cell>
          <cell r="DR201" t="str">
            <v>Рейс</v>
          </cell>
          <cell r="EO201" t="str">
            <v>январь</v>
          </cell>
        </row>
        <row r="202">
          <cell r="F202" t="str">
            <v>B-744</v>
          </cell>
          <cell r="R202">
            <v>0</v>
          </cell>
          <cell r="DR202" t="str">
            <v>Рейс</v>
          </cell>
          <cell r="EO202" t="str">
            <v>февраль</v>
          </cell>
        </row>
        <row r="203">
          <cell r="F203" t="str">
            <v>B-744</v>
          </cell>
          <cell r="R203">
            <v>0</v>
          </cell>
          <cell r="DR203" t="str">
            <v>Рейс</v>
          </cell>
          <cell r="EO203" t="str">
            <v>март</v>
          </cell>
        </row>
        <row r="204">
          <cell r="F204" t="str">
            <v>B-744</v>
          </cell>
          <cell r="R204">
            <v>0</v>
          </cell>
          <cell r="DR204" t="str">
            <v>Рейс</v>
          </cell>
          <cell r="EO204" t="str">
            <v>январь</v>
          </cell>
        </row>
        <row r="205">
          <cell r="F205" t="str">
            <v>B-738</v>
          </cell>
          <cell r="R205">
            <v>3.4166666659999998</v>
          </cell>
          <cell r="DR205" t="str">
            <v>Рейс</v>
          </cell>
          <cell r="EO205" t="str">
            <v>март</v>
          </cell>
        </row>
        <row r="206">
          <cell r="F206" t="str">
            <v>B-738</v>
          </cell>
          <cell r="R206">
            <v>3.483333333</v>
          </cell>
          <cell r="DR206" t="str">
            <v>Рейс</v>
          </cell>
          <cell r="EO206" t="str">
            <v>март</v>
          </cell>
        </row>
        <row r="207">
          <cell r="F207" t="str">
            <v>B-738</v>
          </cell>
          <cell r="R207">
            <v>0</v>
          </cell>
          <cell r="DR207" t="str">
            <v>Рейс</v>
          </cell>
          <cell r="EO207" t="str">
            <v>февраль</v>
          </cell>
        </row>
        <row r="208">
          <cell r="F208" t="str">
            <v>B-738</v>
          </cell>
          <cell r="R208">
            <v>0</v>
          </cell>
          <cell r="DR208" t="str">
            <v>Рейс</v>
          </cell>
          <cell r="EO208" t="str">
            <v>январь</v>
          </cell>
        </row>
        <row r="209">
          <cell r="F209" t="str">
            <v>B-738</v>
          </cell>
          <cell r="R209">
            <v>3.3166666660000002</v>
          </cell>
          <cell r="DR209" t="str">
            <v>Рейс</v>
          </cell>
          <cell r="EO209" t="str">
            <v>февраль</v>
          </cell>
        </row>
        <row r="210">
          <cell r="F210" t="str">
            <v>B-738</v>
          </cell>
          <cell r="R210">
            <v>0</v>
          </cell>
          <cell r="DR210" t="str">
            <v>Рейс</v>
          </cell>
          <cell r="EO210" t="str">
            <v>март</v>
          </cell>
        </row>
        <row r="211">
          <cell r="F211" t="str">
            <v>B-738</v>
          </cell>
          <cell r="R211">
            <v>0.16666666599999999</v>
          </cell>
          <cell r="DR211" t="str">
            <v>Зона ожидания</v>
          </cell>
          <cell r="EO211" t="str">
            <v>февраль</v>
          </cell>
        </row>
        <row r="212">
          <cell r="F212" t="str">
            <v>B-738</v>
          </cell>
          <cell r="R212">
            <v>0.24999996599999999</v>
          </cell>
          <cell r="DR212" t="str">
            <v>Зона ожидания</v>
          </cell>
          <cell r="EO212" t="str">
            <v>март</v>
          </cell>
        </row>
        <row r="213">
          <cell r="F213" t="str">
            <v>B-738</v>
          </cell>
          <cell r="R213">
            <v>43.7</v>
          </cell>
          <cell r="DR213" t="str">
            <v>Рейс</v>
          </cell>
          <cell r="EO213" t="str">
            <v>январь</v>
          </cell>
        </row>
        <row r="214">
          <cell r="F214" t="str">
            <v>B-738</v>
          </cell>
          <cell r="R214">
            <v>42.366666666</v>
          </cell>
          <cell r="DR214" t="str">
            <v>Рейс</v>
          </cell>
          <cell r="EO214" t="str">
            <v>февраль</v>
          </cell>
        </row>
        <row r="215">
          <cell r="F215" t="str">
            <v>B-738</v>
          </cell>
          <cell r="R215">
            <v>80.900000000000006</v>
          </cell>
          <cell r="DR215" t="str">
            <v>Рейс</v>
          </cell>
          <cell r="EO215" t="str">
            <v>март</v>
          </cell>
        </row>
        <row r="216">
          <cell r="F216" t="str">
            <v>B-738</v>
          </cell>
          <cell r="R216">
            <v>3.366666666</v>
          </cell>
          <cell r="DR216" t="str">
            <v>Рейс</v>
          </cell>
          <cell r="EO216" t="str">
            <v>март</v>
          </cell>
        </row>
        <row r="217">
          <cell r="F217" t="str">
            <v>B-738</v>
          </cell>
          <cell r="R217">
            <v>1.6333333000000001</v>
          </cell>
          <cell r="DR217" t="str">
            <v>Зона ожидания</v>
          </cell>
          <cell r="EO217" t="str">
            <v>март</v>
          </cell>
        </row>
        <row r="218">
          <cell r="F218" t="str">
            <v>B-738</v>
          </cell>
          <cell r="R218">
            <v>3.5333333329999999</v>
          </cell>
          <cell r="DR218" t="str">
            <v>Рейс</v>
          </cell>
          <cell r="EO218" t="str">
            <v>февраль</v>
          </cell>
        </row>
        <row r="219">
          <cell r="F219" t="str">
            <v>B-738</v>
          </cell>
          <cell r="R219">
            <v>13.733333332999999</v>
          </cell>
          <cell r="DR219" t="str">
            <v>Рейс</v>
          </cell>
          <cell r="EO219" t="str">
            <v>март</v>
          </cell>
        </row>
        <row r="220">
          <cell r="F220" t="str">
            <v>B-738</v>
          </cell>
          <cell r="R220">
            <v>2.9166666659999998</v>
          </cell>
          <cell r="DR220" t="str">
            <v>Рейс</v>
          </cell>
          <cell r="EO220" t="str">
            <v>март</v>
          </cell>
        </row>
        <row r="221">
          <cell r="F221" t="str">
            <v>B-738</v>
          </cell>
          <cell r="R221">
            <v>2.95</v>
          </cell>
          <cell r="DR221" t="str">
            <v>Рейс</v>
          </cell>
          <cell r="EO221" t="str">
            <v>март</v>
          </cell>
        </row>
        <row r="222">
          <cell r="F222" t="str">
            <v>B-738</v>
          </cell>
          <cell r="R222">
            <v>0</v>
          </cell>
          <cell r="DR222" t="str">
            <v>Рейс</v>
          </cell>
          <cell r="EO222" t="str">
            <v>январь</v>
          </cell>
        </row>
        <row r="223">
          <cell r="F223" t="str">
            <v>B-738</v>
          </cell>
          <cell r="R223">
            <v>3.2</v>
          </cell>
          <cell r="DR223" t="str">
            <v>Рейс</v>
          </cell>
          <cell r="EO223" t="str">
            <v>февраль</v>
          </cell>
        </row>
        <row r="224">
          <cell r="F224" t="str">
            <v>B-738</v>
          </cell>
          <cell r="R224">
            <v>0</v>
          </cell>
          <cell r="DR224" t="str">
            <v>Рейс</v>
          </cell>
          <cell r="EO224" t="str">
            <v>февраль</v>
          </cell>
        </row>
        <row r="225">
          <cell r="F225" t="str">
            <v>B-738</v>
          </cell>
          <cell r="R225">
            <v>47.733333332999997</v>
          </cell>
          <cell r="DR225" t="str">
            <v>Рейс</v>
          </cell>
          <cell r="EO225" t="str">
            <v>январь</v>
          </cell>
        </row>
        <row r="226">
          <cell r="F226" t="str">
            <v>B-738</v>
          </cell>
          <cell r="R226">
            <v>41.366666666</v>
          </cell>
          <cell r="DR226" t="str">
            <v>Рейс</v>
          </cell>
          <cell r="EO226" t="str">
            <v>февраль</v>
          </cell>
        </row>
        <row r="227">
          <cell r="F227" t="str">
            <v>B-738</v>
          </cell>
          <cell r="R227">
            <v>79.150000000000006</v>
          </cell>
          <cell r="DR227" t="str">
            <v>Рейс</v>
          </cell>
          <cell r="EO227" t="str">
            <v>март</v>
          </cell>
        </row>
        <row r="228">
          <cell r="F228" t="str">
            <v>B-738</v>
          </cell>
          <cell r="R228">
            <v>0</v>
          </cell>
          <cell r="DR228" t="str">
            <v>Рейс</v>
          </cell>
          <cell r="EO228" t="str">
            <v>март</v>
          </cell>
        </row>
        <row r="229">
          <cell r="F229" t="str">
            <v>B-738</v>
          </cell>
          <cell r="R229">
            <v>3.25</v>
          </cell>
          <cell r="DR229" t="str">
            <v>Рейс</v>
          </cell>
          <cell r="EO229" t="str">
            <v>февраль</v>
          </cell>
        </row>
        <row r="230">
          <cell r="F230" t="str">
            <v>B-738</v>
          </cell>
          <cell r="R230">
            <v>15.633333332999999</v>
          </cell>
          <cell r="DR230" t="str">
            <v>Рейс</v>
          </cell>
          <cell r="EO230" t="str">
            <v>март</v>
          </cell>
        </row>
        <row r="231">
          <cell r="F231" t="str">
            <v>B-744</v>
          </cell>
          <cell r="R231">
            <v>9.9999915999999994E-2</v>
          </cell>
          <cell r="DR231" t="str">
            <v>Зона ожидания</v>
          </cell>
          <cell r="EO231" t="str">
            <v>март</v>
          </cell>
        </row>
        <row r="232">
          <cell r="F232" t="str">
            <v>B-744</v>
          </cell>
          <cell r="R232">
            <v>75.8</v>
          </cell>
          <cell r="DR232" t="str">
            <v>Рейс</v>
          </cell>
          <cell r="EO232" t="str">
            <v>январь</v>
          </cell>
        </row>
        <row r="233">
          <cell r="F233" t="str">
            <v>B-744</v>
          </cell>
          <cell r="R233">
            <v>65.349999999999994</v>
          </cell>
          <cell r="DR233" t="str">
            <v>Рейс</v>
          </cell>
          <cell r="EO233" t="str">
            <v>февраль</v>
          </cell>
        </row>
        <row r="234">
          <cell r="F234" t="str">
            <v>B-744</v>
          </cell>
          <cell r="R234">
            <v>84.566666666000003</v>
          </cell>
          <cell r="DR234" t="str">
            <v>Рейс</v>
          </cell>
          <cell r="EO234" t="str">
            <v>март</v>
          </cell>
        </row>
        <row r="235">
          <cell r="F235" t="str">
            <v>B-744</v>
          </cell>
          <cell r="R235">
            <v>0</v>
          </cell>
          <cell r="DR235" t="str">
            <v>Рейс</v>
          </cell>
          <cell r="EO235" t="str">
            <v>январь</v>
          </cell>
        </row>
        <row r="236">
          <cell r="F236" t="str">
            <v>B-744</v>
          </cell>
          <cell r="R236">
            <v>0.39999996599999998</v>
          </cell>
          <cell r="DR236" t="str">
            <v>Зона ожидания</v>
          </cell>
          <cell r="EO236" t="str">
            <v>февраль</v>
          </cell>
        </row>
        <row r="237">
          <cell r="F237" t="str">
            <v>B-744</v>
          </cell>
          <cell r="R237">
            <v>0.24999995</v>
          </cell>
          <cell r="DR237" t="str">
            <v>Зона ожидания</v>
          </cell>
          <cell r="EO237" t="str">
            <v>март</v>
          </cell>
        </row>
        <row r="238">
          <cell r="F238" t="str">
            <v>B-744</v>
          </cell>
          <cell r="R238">
            <v>112.533333333</v>
          </cell>
          <cell r="DR238" t="str">
            <v>Рейс</v>
          </cell>
          <cell r="EO238" t="str">
            <v>январь</v>
          </cell>
        </row>
        <row r="239">
          <cell r="F239" t="str">
            <v>B-744</v>
          </cell>
          <cell r="R239">
            <v>99.816666666000003</v>
          </cell>
          <cell r="DR239" t="str">
            <v>Рейс</v>
          </cell>
          <cell r="EO239" t="str">
            <v>февраль</v>
          </cell>
        </row>
        <row r="240">
          <cell r="F240" t="str">
            <v>B-744</v>
          </cell>
          <cell r="R240">
            <v>118.083333333</v>
          </cell>
          <cell r="DR240" t="str">
            <v>Рейс</v>
          </cell>
          <cell r="EO240" t="str">
            <v>март</v>
          </cell>
        </row>
        <row r="241">
          <cell r="F241" t="str">
            <v>B-744</v>
          </cell>
          <cell r="R241">
            <v>0</v>
          </cell>
          <cell r="DR241" t="str">
            <v>Рейс</v>
          </cell>
          <cell r="EO241" t="str">
            <v>январь</v>
          </cell>
        </row>
        <row r="242">
          <cell r="F242" t="str">
            <v>B-738</v>
          </cell>
          <cell r="R242">
            <v>0</v>
          </cell>
          <cell r="DR242" t="str">
            <v>Рейс</v>
          </cell>
          <cell r="EO242" t="str">
            <v>январь</v>
          </cell>
        </row>
        <row r="243">
          <cell r="F243" t="str">
            <v>B-738</v>
          </cell>
          <cell r="R243">
            <v>0</v>
          </cell>
          <cell r="DR243" t="str">
            <v>Рейс</v>
          </cell>
          <cell r="EO243" t="str">
            <v>январь</v>
          </cell>
        </row>
        <row r="244">
          <cell r="F244" t="str">
            <v>B-738</v>
          </cell>
          <cell r="R244">
            <v>32.450000000000003</v>
          </cell>
          <cell r="DR244" t="str">
            <v>Рейс</v>
          </cell>
          <cell r="EO244" t="str">
            <v>январь</v>
          </cell>
        </row>
        <row r="245">
          <cell r="F245" t="str">
            <v>B-738</v>
          </cell>
          <cell r="R245">
            <v>31.083333332999999</v>
          </cell>
          <cell r="DR245" t="str">
            <v>Рейс</v>
          </cell>
          <cell r="EO245" t="str">
            <v>февраль</v>
          </cell>
        </row>
        <row r="246">
          <cell r="F246" t="str">
            <v>B-738</v>
          </cell>
          <cell r="R246">
            <v>47.933333333</v>
          </cell>
          <cell r="DR246" t="str">
            <v>Рейс</v>
          </cell>
          <cell r="EO246" t="str">
            <v>март</v>
          </cell>
        </row>
        <row r="247">
          <cell r="F247" t="str">
            <v>B-738</v>
          </cell>
          <cell r="R247">
            <v>0.766666666</v>
          </cell>
          <cell r="DR247" t="str">
            <v>Зона ожидания</v>
          </cell>
          <cell r="EO247" t="str">
            <v>февраль</v>
          </cell>
        </row>
        <row r="248">
          <cell r="F248" t="str">
            <v>B-738</v>
          </cell>
          <cell r="R248">
            <v>32.566666666000003</v>
          </cell>
          <cell r="DR248" t="str">
            <v>Рейс</v>
          </cell>
          <cell r="EO248" t="str">
            <v>январь</v>
          </cell>
        </row>
        <row r="249">
          <cell r="F249" t="str">
            <v>B-738</v>
          </cell>
          <cell r="R249">
            <v>30.25</v>
          </cell>
          <cell r="DR249" t="str">
            <v>Рейс</v>
          </cell>
          <cell r="EO249" t="str">
            <v>февраль</v>
          </cell>
        </row>
        <row r="250">
          <cell r="F250" t="str">
            <v>B-738</v>
          </cell>
          <cell r="R250">
            <v>50.716666666000002</v>
          </cell>
          <cell r="DR250" t="str">
            <v>Рейс</v>
          </cell>
          <cell r="EO250" t="str">
            <v>март</v>
          </cell>
        </row>
        <row r="251">
          <cell r="F251" t="str">
            <v>B-738</v>
          </cell>
          <cell r="R251">
            <v>35.283333333000002</v>
          </cell>
          <cell r="DR251" t="str">
            <v>Рейс</v>
          </cell>
          <cell r="EO251" t="str">
            <v>январь</v>
          </cell>
        </row>
        <row r="252">
          <cell r="F252" t="str">
            <v>B-738</v>
          </cell>
          <cell r="R252">
            <v>32.583333332999999</v>
          </cell>
          <cell r="DR252" t="str">
            <v>Рейс</v>
          </cell>
          <cell r="EO252" t="str">
            <v>февраль</v>
          </cell>
        </row>
        <row r="253">
          <cell r="F253" t="str">
            <v>B-738</v>
          </cell>
          <cell r="R253">
            <v>35.566666666000003</v>
          </cell>
          <cell r="DR253" t="str">
            <v>Рейс</v>
          </cell>
          <cell r="EO253" t="str">
            <v>март</v>
          </cell>
        </row>
        <row r="254">
          <cell r="F254" t="str">
            <v>B-738</v>
          </cell>
          <cell r="R254">
            <v>41.65</v>
          </cell>
          <cell r="DR254" t="str">
            <v>Рейс</v>
          </cell>
          <cell r="EO254" t="str">
            <v>январь</v>
          </cell>
        </row>
        <row r="255">
          <cell r="F255" t="str">
            <v>B-738</v>
          </cell>
          <cell r="R255">
            <v>34.633333333000003</v>
          </cell>
          <cell r="DR255" t="str">
            <v>Рейс</v>
          </cell>
          <cell r="EO255" t="str">
            <v>февраль</v>
          </cell>
        </row>
        <row r="256">
          <cell r="F256" t="str">
            <v>B-738</v>
          </cell>
          <cell r="R256">
            <v>39.983333332999997</v>
          </cell>
          <cell r="DR256" t="str">
            <v>Рейс</v>
          </cell>
          <cell r="EO256" t="str">
            <v>март</v>
          </cell>
        </row>
        <row r="257">
          <cell r="F257" t="str">
            <v>B-738</v>
          </cell>
          <cell r="R257">
            <v>19.316666666</v>
          </cell>
          <cell r="DR257" t="str">
            <v>Рейс</v>
          </cell>
          <cell r="EO257" t="str">
            <v>январь</v>
          </cell>
        </row>
        <row r="258">
          <cell r="F258" t="str">
            <v>B-738</v>
          </cell>
          <cell r="R258">
            <v>17.783333333000002</v>
          </cell>
          <cell r="DR258" t="str">
            <v>Рейс</v>
          </cell>
          <cell r="EO258" t="str">
            <v>февраль</v>
          </cell>
        </row>
        <row r="259">
          <cell r="F259" t="str">
            <v>B-738</v>
          </cell>
          <cell r="R259">
            <v>20.033333333000002</v>
          </cell>
          <cell r="DR259" t="str">
            <v>Рейс</v>
          </cell>
          <cell r="EO259" t="str">
            <v>март</v>
          </cell>
        </row>
        <row r="260">
          <cell r="F260" t="str">
            <v>B-738</v>
          </cell>
          <cell r="R260">
            <v>18.366666666</v>
          </cell>
          <cell r="DR260" t="str">
            <v>Рейс</v>
          </cell>
          <cell r="EO260" t="str">
            <v>январь</v>
          </cell>
        </row>
        <row r="261">
          <cell r="F261" t="str">
            <v>B-738</v>
          </cell>
          <cell r="R261">
            <v>17.816666666</v>
          </cell>
          <cell r="DR261" t="str">
            <v>Рейс</v>
          </cell>
          <cell r="EO261" t="str">
            <v>февраль</v>
          </cell>
        </row>
        <row r="262">
          <cell r="F262" t="str">
            <v>B-738</v>
          </cell>
          <cell r="R262">
            <v>20.350000000000001</v>
          </cell>
          <cell r="DR262" t="str">
            <v>Рейс</v>
          </cell>
          <cell r="EO262" t="str">
            <v>март</v>
          </cell>
        </row>
        <row r="263">
          <cell r="F263" t="str">
            <v>B-738</v>
          </cell>
          <cell r="R263">
            <v>8.6166666660000004</v>
          </cell>
          <cell r="DR263" t="str">
            <v>Рейс</v>
          </cell>
          <cell r="EO263" t="str">
            <v>январь</v>
          </cell>
        </row>
        <row r="264">
          <cell r="F264" t="str">
            <v>B-738</v>
          </cell>
          <cell r="R264">
            <v>9.1666666659999994</v>
          </cell>
          <cell r="DR264" t="str">
            <v>Рейс</v>
          </cell>
          <cell r="EO264" t="str">
            <v>февраль</v>
          </cell>
        </row>
        <row r="265">
          <cell r="F265" t="str">
            <v>B-738</v>
          </cell>
          <cell r="R265">
            <v>11.316666666</v>
          </cell>
          <cell r="DR265" t="str">
            <v>Рейс</v>
          </cell>
          <cell r="EO265" t="str">
            <v>март</v>
          </cell>
        </row>
        <row r="266">
          <cell r="F266" t="str">
            <v>B-738</v>
          </cell>
          <cell r="R266">
            <v>9.75</v>
          </cell>
          <cell r="DR266" t="str">
            <v>Рейс</v>
          </cell>
          <cell r="EO266" t="str">
            <v>январь</v>
          </cell>
        </row>
        <row r="267">
          <cell r="F267" t="str">
            <v>B-738</v>
          </cell>
          <cell r="R267">
            <v>8.7666666660000008</v>
          </cell>
          <cell r="DR267" t="str">
            <v>Рейс</v>
          </cell>
          <cell r="EO267" t="str">
            <v>февраль</v>
          </cell>
        </row>
        <row r="268">
          <cell r="F268" t="str">
            <v>B-738</v>
          </cell>
          <cell r="R268">
            <v>11.55</v>
          </cell>
          <cell r="DR268" t="str">
            <v>Рейс</v>
          </cell>
          <cell r="EO268" t="str">
            <v>март</v>
          </cell>
        </row>
        <row r="269">
          <cell r="F269" t="str">
            <v>B-738</v>
          </cell>
          <cell r="R269">
            <v>17.149999999999999</v>
          </cell>
          <cell r="DR269" t="str">
            <v>Рейс</v>
          </cell>
          <cell r="EO269" t="str">
            <v>январь</v>
          </cell>
        </row>
        <row r="270">
          <cell r="F270" t="str">
            <v>B-738</v>
          </cell>
          <cell r="R270">
            <v>17.149999999999999</v>
          </cell>
          <cell r="DR270" t="str">
            <v>Рейс</v>
          </cell>
          <cell r="EO270" t="str">
            <v>февраль</v>
          </cell>
        </row>
        <row r="271">
          <cell r="F271" t="str">
            <v>B-738</v>
          </cell>
          <cell r="R271">
            <v>21.216666665999998</v>
          </cell>
          <cell r="DR271" t="str">
            <v>Рейс</v>
          </cell>
          <cell r="EO271" t="str">
            <v>март</v>
          </cell>
        </row>
        <row r="272">
          <cell r="F272" t="str">
            <v>B-738</v>
          </cell>
          <cell r="R272">
            <v>0</v>
          </cell>
          <cell r="DR272" t="str">
            <v>Рейс</v>
          </cell>
          <cell r="EO272" t="str">
            <v>январь</v>
          </cell>
        </row>
        <row r="273">
          <cell r="F273" t="str">
            <v>B-738</v>
          </cell>
          <cell r="R273">
            <v>0</v>
          </cell>
          <cell r="DR273" t="str">
            <v>Рейс</v>
          </cell>
          <cell r="EO273" t="str">
            <v>февраль</v>
          </cell>
        </row>
        <row r="274">
          <cell r="F274" t="str">
            <v>B-738</v>
          </cell>
          <cell r="R274">
            <v>0</v>
          </cell>
          <cell r="DR274" t="str">
            <v>Рейс</v>
          </cell>
          <cell r="EO274" t="str">
            <v>март</v>
          </cell>
        </row>
        <row r="275">
          <cell r="F275" t="str">
            <v>B-738</v>
          </cell>
          <cell r="R275">
            <v>0.11666665</v>
          </cell>
          <cell r="DR275" t="str">
            <v>Зона ожидания</v>
          </cell>
          <cell r="EO275" t="str">
            <v>март</v>
          </cell>
        </row>
        <row r="276">
          <cell r="F276" t="str">
            <v>B-738</v>
          </cell>
          <cell r="R276">
            <v>20.466666665999998</v>
          </cell>
          <cell r="DR276" t="str">
            <v>Рейс</v>
          </cell>
          <cell r="EO276" t="str">
            <v>январь</v>
          </cell>
        </row>
        <row r="277">
          <cell r="F277" t="str">
            <v>B-738</v>
          </cell>
          <cell r="R277">
            <v>18.45</v>
          </cell>
          <cell r="DR277" t="str">
            <v>Рейс</v>
          </cell>
          <cell r="EO277" t="str">
            <v>февраль</v>
          </cell>
        </row>
        <row r="278">
          <cell r="F278" t="str">
            <v>B-738</v>
          </cell>
          <cell r="R278">
            <v>24.333333332999999</v>
          </cell>
          <cell r="DR278" t="str">
            <v>Рейс</v>
          </cell>
          <cell r="EO278" t="str">
            <v>март</v>
          </cell>
        </row>
        <row r="279">
          <cell r="F279" t="str">
            <v>B-738</v>
          </cell>
          <cell r="R279">
            <v>0</v>
          </cell>
          <cell r="DR279" t="str">
            <v>Рейс</v>
          </cell>
          <cell r="EO279" t="str">
            <v>январь</v>
          </cell>
        </row>
        <row r="280">
          <cell r="F280" t="str">
            <v>B-738</v>
          </cell>
          <cell r="R280">
            <v>0</v>
          </cell>
          <cell r="DR280" t="str">
            <v>Рейс</v>
          </cell>
          <cell r="EO280" t="str">
            <v>февраль</v>
          </cell>
        </row>
        <row r="281">
          <cell r="F281" t="str">
            <v>B-738</v>
          </cell>
          <cell r="R281">
            <v>0</v>
          </cell>
          <cell r="DR281" t="str">
            <v>Рейс</v>
          </cell>
          <cell r="EO281" t="str">
            <v>март</v>
          </cell>
        </row>
        <row r="282">
          <cell r="F282" t="str">
            <v>B-738</v>
          </cell>
          <cell r="R282">
            <v>28.35</v>
          </cell>
          <cell r="DR282" t="str">
            <v>Рейс</v>
          </cell>
          <cell r="EO282" t="str">
            <v>январь</v>
          </cell>
        </row>
        <row r="283">
          <cell r="F283" t="str">
            <v>B-738</v>
          </cell>
          <cell r="R283">
            <v>26.316666666</v>
          </cell>
          <cell r="DR283" t="str">
            <v>Рейс</v>
          </cell>
          <cell r="EO283" t="str">
            <v>февраль</v>
          </cell>
        </row>
        <row r="284">
          <cell r="F284" t="str">
            <v>B-738</v>
          </cell>
          <cell r="R284">
            <v>28.283333333000002</v>
          </cell>
          <cell r="DR284" t="str">
            <v>Рейс</v>
          </cell>
          <cell r="EO284" t="str">
            <v>март</v>
          </cell>
        </row>
        <row r="285">
          <cell r="F285" t="str">
            <v>B-738</v>
          </cell>
          <cell r="R285">
            <v>32.516666665999999</v>
          </cell>
          <cell r="DR285" t="str">
            <v>Рейс</v>
          </cell>
          <cell r="EO285" t="str">
            <v>январь</v>
          </cell>
        </row>
        <row r="286">
          <cell r="F286" t="str">
            <v>B-738</v>
          </cell>
          <cell r="R286">
            <v>27.433333333</v>
          </cell>
          <cell r="DR286" t="str">
            <v>Рейс</v>
          </cell>
          <cell r="EO286" t="str">
            <v>февраль</v>
          </cell>
        </row>
        <row r="287">
          <cell r="F287" t="str">
            <v>B-738</v>
          </cell>
          <cell r="R287">
            <v>32.4</v>
          </cell>
          <cell r="DR287" t="str">
            <v>Рейс</v>
          </cell>
          <cell r="EO287" t="str">
            <v>март</v>
          </cell>
        </row>
        <row r="288">
          <cell r="F288" t="str">
            <v>B-738</v>
          </cell>
          <cell r="R288">
            <v>0</v>
          </cell>
          <cell r="DR288" t="str">
            <v>Рейс</v>
          </cell>
          <cell r="EO288" t="str">
            <v>март</v>
          </cell>
        </row>
        <row r="289">
          <cell r="F289" t="str">
            <v>B-738</v>
          </cell>
          <cell r="R289">
            <v>8.3333332999999996E-2</v>
          </cell>
          <cell r="DR289" t="str">
            <v>Зона ожидания</v>
          </cell>
          <cell r="EO289" t="str">
            <v>февраль</v>
          </cell>
        </row>
        <row r="290">
          <cell r="F290" t="str">
            <v>B-738</v>
          </cell>
          <cell r="R290">
            <v>1.1333333160000001</v>
          </cell>
          <cell r="DR290" t="str">
            <v>Зона ожидания</v>
          </cell>
          <cell r="EO290" t="str">
            <v>март</v>
          </cell>
        </row>
        <row r="291">
          <cell r="F291" t="str">
            <v>B-738</v>
          </cell>
          <cell r="R291">
            <v>69</v>
          </cell>
          <cell r="DR291" t="str">
            <v>Рейс</v>
          </cell>
          <cell r="EO291" t="str">
            <v>январь</v>
          </cell>
        </row>
        <row r="292">
          <cell r="F292" t="str">
            <v>B-738</v>
          </cell>
          <cell r="R292">
            <v>63.3</v>
          </cell>
          <cell r="DR292" t="str">
            <v>Рейс</v>
          </cell>
          <cell r="EO292" t="str">
            <v>февраль</v>
          </cell>
        </row>
        <row r="293">
          <cell r="F293" t="str">
            <v>B-738</v>
          </cell>
          <cell r="R293">
            <v>116.583333333</v>
          </cell>
          <cell r="DR293" t="str">
            <v>Рейс</v>
          </cell>
          <cell r="EO293" t="str">
            <v>март</v>
          </cell>
        </row>
        <row r="294">
          <cell r="F294" t="str">
            <v>B-738</v>
          </cell>
          <cell r="R294">
            <v>24.883333332999999</v>
          </cell>
          <cell r="DR294" t="str">
            <v>Рейс</v>
          </cell>
          <cell r="EO294" t="str">
            <v>март</v>
          </cell>
        </row>
        <row r="295">
          <cell r="F295" t="str">
            <v>B-738</v>
          </cell>
          <cell r="R295">
            <v>0.13333329999999999</v>
          </cell>
          <cell r="DR295" t="str">
            <v>Зона ожидания</v>
          </cell>
          <cell r="EO295" t="str">
            <v>февраль</v>
          </cell>
        </row>
        <row r="296">
          <cell r="F296" t="str">
            <v>B-738</v>
          </cell>
          <cell r="R296">
            <v>1.5666665660000001</v>
          </cell>
          <cell r="DR296" t="str">
            <v>Зона ожидания</v>
          </cell>
          <cell r="EO296" t="str">
            <v>март</v>
          </cell>
        </row>
        <row r="297">
          <cell r="F297" t="str">
            <v>B-738</v>
          </cell>
          <cell r="R297">
            <v>61.733333332999997</v>
          </cell>
          <cell r="DR297" t="str">
            <v>Рейс</v>
          </cell>
          <cell r="EO297" t="str">
            <v>январь</v>
          </cell>
        </row>
        <row r="298">
          <cell r="F298" t="str">
            <v>B-738</v>
          </cell>
          <cell r="R298">
            <v>56.55</v>
          </cell>
          <cell r="DR298" t="str">
            <v>Рейс</v>
          </cell>
          <cell r="EO298" t="str">
            <v>февраль</v>
          </cell>
        </row>
        <row r="299">
          <cell r="F299" t="str">
            <v>B-738</v>
          </cell>
          <cell r="R299">
            <v>134.55000000000001</v>
          </cell>
          <cell r="DR299" t="str">
            <v>Рейс</v>
          </cell>
          <cell r="EO299" t="str">
            <v>март</v>
          </cell>
        </row>
        <row r="300">
          <cell r="F300" t="str">
            <v>B-738</v>
          </cell>
          <cell r="R300">
            <v>0.16666666599999999</v>
          </cell>
          <cell r="DR300" t="str">
            <v>Зона ожидания</v>
          </cell>
          <cell r="EO300" t="str">
            <v>март</v>
          </cell>
        </row>
        <row r="301">
          <cell r="F301" t="str">
            <v>B-738</v>
          </cell>
          <cell r="R301">
            <v>24.85</v>
          </cell>
          <cell r="DR301" t="str">
            <v>Рейс</v>
          </cell>
          <cell r="EO301" t="str">
            <v>январь</v>
          </cell>
        </row>
        <row r="302">
          <cell r="F302" t="str">
            <v>B-738</v>
          </cell>
          <cell r="R302">
            <v>23</v>
          </cell>
          <cell r="DR302" t="str">
            <v>Рейс</v>
          </cell>
          <cell r="EO302" t="str">
            <v>февраль</v>
          </cell>
        </row>
        <row r="303">
          <cell r="F303" t="str">
            <v>B-738</v>
          </cell>
          <cell r="R303">
            <v>25.45</v>
          </cell>
          <cell r="DR303" t="str">
            <v>Рейс</v>
          </cell>
          <cell r="EO303" t="str">
            <v>март</v>
          </cell>
        </row>
        <row r="304">
          <cell r="F304" t="str">
            <v>B-738</v>
          </cell>
          <cell r="R304">
            <v>27.4</v>
          </cell>
          <cell r="DR304" t="str">
            <v>Рейс</v>
          </cell>
          <cell r="EO304" t="str">
            <v>январь</v>
          </cell>
        </row>
        <row r="305">
          <cell r="F305" t="str">
            <v>B-738</v>
          </cell>
          <cell r="R305">
            <v>23.416666666000001</v>
          </cell>
          <cell r="DR305" t="str">
            <v>Рейс</v>
          </cell>
          <cell r="EO305" t="str">
            <v>февраль</v>
          </cell>
        </row>
        <row r="306">
          <cell r="F306" t="str">
            <v>B-738</v>
          </cell>
          <cell r="R306">
            <v>27.166666666000001</v>
          </cell>
          <cell r="DR306" t="str">
            <v>Рейс</v>
          </cell>
          <cell r="EO306" t="str">
            <v>март</v>
          </cell>
        </row>
        <row r="307">
          <cell r="F307" t="str">
            <v>B-738</v>
          </cell>
          <cell r="R307">
            <v>0</v>
          </cell>
          <cell r="DR307" t="str">
            <v>Рейс</v>
          </cell>
          <cell r="EO307" t="str">
            <v>февраль</v>
          </cell>
        </row>
        <row r="308">
          <cell r="F308" t="str">
            <v>B-738</v>
          </cell>
          <cell r="R308">
            <v>0</v>
          </cell>
          <cell r="DR308" t="str">
            <v>Рейс</v>
          </cell>
          <cell r="EO308" t="str">
            <v>февраль</v>
          </cell>
        </row>
        <row r="309">
          <cell r="F309" t="str">
            <v>B-738</v>
          </cell>
          <cell r="R309">
            <v>7.8833333330000004</v>
          </cell>
          <cell r="DR309" t="str">
            <v>Рейс</v>
          </cell>
          <cell r="EO309" t="str">
            <v>январь</v>
          </cell>
        </row>
        <row r="310">
          <cell r="F310" t="str">
            <v>B-738</v>
          </cell>
          <cell r="R310">
            <v>8.6666666659999994</v>
          </cell>
          <cell r="DR310" t="str">
            <v>Рейс</v>
          </cell>
          <cell r="EO310" t="str">
            <v>февраль</v>
          </cell>
        </row>
        <row r="311">
          <cell r="F311" t="str">
            <v>B-738</v>
          </cell>
          <cell r="R311">
            <v>10.166666665999999</v>
          </cell>
          <cell r="DR311" t="str">
            <v>Рейс</v>
          </cell>
          <cell r="EO311" t="str">
            <v>март</v>
          </cell>
        </row>
        <row r="312">
          <cell r="F312" t="str">
            <v>B-738</v>
          </cell>
          <cell r="R312">
            <v>8.9166666659999994</v>
          </cell>
          <cell r="DR312" t="str">
            <v>Рейс</v>
          </cell>
          <cell r="EO312" t="str">
            <v>январь</v>
          </cell>
        </row>
        <row r="313">
          <cell r="F313" t="str">
            <v>B-738</v>
          </cell>
          <cell r="R313">
            <v>8.2166666660000001</v>
          </cell>
          <cell r="DR313" t="str">
            <v>Рейс</v>
          </cell>
          <cell r="EO313" t="str">
            <v>февраль</v>
          </cell>
        </row>
        <row r="314">
          <cell r="F314" t="str">
            <v>B-738</v>
          </cell>
          <cell r="R314">
            <v>10.533333333</v>
          </cell>
          <cell r="DR314" t="str">
            <v>Рейс</v>
          </cell>
          <cell r="EO314" t="str">
            <v>март</v>
          </cell>
        </row>
        <row r="315">
          <cell r="F315" t="str">
            <v>B-738</v>
          </cell>
          <cell r="R315">
            <v>19.183333333</v>
          </cell>
          <cell r="DR315" t="str">
            <v>Рейс</v>
          </cell>
          <cell r="EO315" t="str">
            <v>январь</v>
          </cell>
        </row>
        <row r="316">
          <cell r="F316" t="str">
            <v>B-738</v>
          </cell>
          <cell r="R316">
            <v>20.016666665999999</v>
          </cell>
          <cell r="DR316" t="str">
            <v>Рейс</v>
          </cell>
          <cell r="EO316" t="str">
            <v>февраль</v>
          </cell>
        </row>
        <row r="317">
          <cell r="F317" t="str">
            <v>B-738</v>
          </cell>
          <cell r="R317">
            <v>21.633333332999999</v>
          </cell>
          <cell r="DR317" t="str">
            <v>Рейс</v>
          </cell>
          <cell r="EO317" t="str">
            <v>март</v>
          </cell>
        </row>
        <row r="318">
          <cell r="F318" t="str">
            <v>B-738</v>
          </cell>
          <cell r="R318">
            <v>0.8</v>
          </cell>
          <cell r="DR318" t="str">
            <v>Возврат</v>
          </cell>
          <cell r="EO318" t="str">
            <v>март</v>
          </cell>
        </row>
        <row r="319">
          <cell r="F319" t="str">
            <v>B-738</v>
          </cell>
          <cell r="R319">
            <v>24.366666666</v>
          </cell>
          <cell r="DR319" t="str">
            <v>Рейс</v>
          </cell>
          <cell r="EO319" t="str">
            <v>январь</v>
          </cell>
        </row>
        <row r="320">
          <cell r="F320" t="str">
            <v>B-738</v>
          </cell>
          <cell r="R320">
            <v>20.416666666000001</v>
          </cell>
          <cell r="DR320" t="str">
            <v>Рейс</v>
          </cell>
          <cell r="EO320" t="str">
            <v>февраль</v>
          </cell>
        </row>
        <row r="321">
          <cell r="F321" t="str">
            <v>B-738</v>
          </cell>
          <cell r="R321">
            <v>23.516666665999999</v>
          </cell>
          <cell r="DR321" t="str">
            <v>Рейс</v>
          </cell>
          <cell r="EO321" t="str">
            <v>март</v>
          </cell>
        </row>
        <row r="322">
          <cell r="F322" t="str">
            <v>B-738</v>
          </cell>
          <cell r="R322">
            <v>0.63333331599999998</v>
          </cell>
          <cell r="DR322" t="str">
            <v>Част возврат</v>
          </cell>
          <cell r="EO322" t="str">
            <v>март</v>
          </cell>
        </row>
        <row r="323">
          <cell r="F323" t="str">
            <v>B-744</v>
          </cell>
          <cell r="R323">
            <v>85.433333332999993</v>
          </cell>
          <cell r="DR323" t="str">
            <v>Рейс</v>
          </cell>
          <cell r="EO323" t="str">
            <v>январь</v>
          </cell>
        </row>
        <row r="324">
          <cell r="F324" t="str">
            <v>B-744</v>
          </cell>
          <cell r="R324">
            <v>79.333333333000013</v>
          </cell>
          <cell r="DR324" t="str">
            <v>Рейс</v>
          </cell>
          <cell r="EO324" t="str">
            <v>февраль</v>
          </cell>
        </row>
        <row r="325">
          <cell r="F325" t="str">
            <v>B-744</v>
          </cell>
          <cell r="R325">
            <v>93.116666666</v>
          </cell>
          <cell r="DR325" t="str">
            <v>Рейс</v>
          </cell>
          <cell r="EO325" t="str">
            <v>март</v>
          </cell>
        </row>
        <row r="326">
          <cell r="F326" t="str">
            <v>B-744</v>
          </cell>
          <cell r="R326">
            <v>0</v>
          </cell>
          <cell r="DR326" t="str">
            <v>Рейс</v>
          </cell>
          <cell r="EO326" t="str">
            <v>январь</v>
          </cell>
        </row>
        <row r="327">
          <cell r="F327" t="str">
            <v>А-319</v>
          </cell>
          <cell r="R327">
            <v>0</v>
          </cell>
          <cell r="DR327" t="str">
            <v>Рейс</v>
          </cell>
          <cell r="EO327" t="str">
            <v>январь</v>
          </cell>
        </row>
        <row r="328">
          <cell r="F328" t="str">
            <v>А-319</v>
          </cell>
          <cell r="R328">
            <v>0</v>
          </cell>
          <cell r="DR328" t="str">
            <v>Рейс</v>
          </cell>
          <cell r="EO328" t="str">
            <v>январь</v>
          </cell>
        </row>
        <row r="329">
          <cell r="F329" t="str">
            <v>А-320</v>
          </cell>
          <cell r="R329">
            <v>4.4333333330000002</v>
          </cell>
          <cell r="DR329" t="str">
            <v>Рейс</v>
          </cell>
          <cell r="EO329" t="str">
            <v>январь</v>
          </cell>
        </row>
        <row r="330">
          <cell r="F330" t="str">
            <v>А-320</v>
          </cell>
          <cell r="R330">
            <v>4.6500000000000004</v>
          </cell>
          <cell r="DR330" t="str">
            <v>Рейс</v>
          </cell>
          <cell r="EO330" t="str">
            <v>январь</v>
          </cell>
        </row>
        <row r="331">
          <cell r="F331" t="str">
            <v>B-738</v>
          </cell>
          <cell r="R331">
            <v>0</v>
          </cell>
          <cell r="DR331" t="str">
            <v>Рейс</v>
          </cell>
          <cell r="EO331" t="str">
            <v>январь</v>
          </cell>
        </row>
        <row r="332">
          <cell r="F332" t="str">
            <v>B-738</v>
          </cell>
          <cell r="R332">
            <v>0</v>
          </cell>
          <cell r="DR332" t="str">
            <v>Рейс</v>
          </cell>
          <cell r="EO332" t="str">
            <v>февраль</v>
          </cell>
        </row>
        <row r="333">
          <cell r="F333" t="str">
            <v>B-738</v>
          </cell>
          <cell r="R333">
            <v>0</v>
          </cell>
          <cell r="DR333" t="str">
            <v>Рейс</v>
          </cell>
          <cell r="EO333" t="str">
            <v>март</v>
          </cell>
        </row>
        <row r="334">
          <cell r="F334" t="str">
            <v>B-738</v>
          </cell>
          <cell r="R334">
            <v>0</v>
          </cell>
          <cell r="DR334" t="str">
            <v>Рейс</v>
          </cell>
          <cell r="EO334" t="str">
            <v>январь</v>
          </cell>
        </row>
        <row r="335">
          <cell r="F335" t="str">
            <v>B-738</v>
          </cell>
          <cell r="R335">
            <v>0</v>
          </cell>
          <cell r="DR335" t="str">
            <v>Рейс</v>
          </cell>
          <cell r="EO335" t="str">
            <v>февраль</v>
          </cell>
        </row>
        <row r="336">
          <cell r="F336" t="str">
            <v>B-738</v>
          </cell>
          <cell r="R336">
            <v>0</v>
          </cell>
          <cell r="DR336" t="str">
            <v>Рейс</v>
          </cell>
          <cell r="EO336" t="str">
            <v>март</v>
          </cell>
        </row>
        <row r="337">
          <cell r="F337" t="str">
            <v>А-320</v>
          </cell>
          <cell r="R337">
            <v>1.1499999999999999</v>
          </cell>
          <cell r="DR337" t="str">
            <v>Рейс</v>
          </cell>
          <cell r="EO337" t="str">
            <v>январь</v>
          </cell>
        </row>
        <row r="338">
          <cell r="F338" t="str">
            <v>А-319</v>
          </cell>
          <cell r="R338">
            <v>0</v>
          </cell>
          <cell r="DR338" t="str">
            <v>Рейс</v>
          </cell>
          <cell r="EO338" t="str">
            <v>январь</v>
          </cell>
        </row>
        <row r="339">
          <cell r="F339" t="str">
            <v>B-738</v>
          </cell>
          <cell r="R339">
            <v>18.933333333</v>
          </cell>
          <cell r="DR339" t="str">
            <v>Рейс</v>
          </cell>
          <cell r="EO339" t="str">
            <v>январь</v>
          </cell>
        </row>
        <row r="340">
          <cell r="F340" t="str">
            <v>B-738</v>
          </cell>
          <cell r="R340">
            <v>17.433333333</v>
          </cell>
          <cell r="DR340" t="str">
            <v>Рейс</v>
          </cell>
          <cell r="EO340" t="str">
            <v>февраль</v>
          </cell>
        </row>
        <row r="341">
          <cell r="F341" t="str">
            <v>B-738</v>
          </cell>
          <cell r="R341">
            <v>19.883333332999999</v>
          </cell>
          <cell r="DR341" t="str">
            <v>Рейс</v>
          </cell>
          <cell r="EO341" t="str">
            <v>март</v>
          </cell>
        </row>
        <row r="342">
          <cell r="F342" t="str">
            <v>B-738</v>
          </cell>
          <cell r="R342">
            <v>0.11666665</v>
          </cell>
          <cell r="DR342" t="str">
            <v>Зона ожидания</v>
          </cell>
          <cell r="EO342" t="str">
            <v>февраль</v>
          </cell>
        </row>
        <row r="343">
          <cell r="F343" t="str">
            <v>B-738</v>
          </cell>
          <cell r="R343">
            <v>19.133333332999999</v>
          </cell>
          <cell r="DR343" t="str">
            <v>Рейс</v>
          </cell>
          <cell r="EO343" t="str">
            <v>январь</v>
          </cell>
        </row>
        <row r="344">
          <cell r="F344" t="str">
            <v>B-738</v>
          </cell>
          <cell r="R344">
            <v>16.583333332999999</v>
          </cell>
          <cell r="DR344" t="str">
            <v>Рейс</v>
          </cell>
          <cell r="EO344" t="str">
            <v>февраль</v>
          </cell>
        </row>
        <row r="345">
          <cell r="F345" t="str">
            <v>B-738</v>
          </cell>
          <cell r="R345">
            <v>17.75</v>
          </cell>
          <cell r="DR345" t="str">
            <v>Рейс</v>
          </cell>
          <cell r="EO345" t="str">
            <v>март</v>
          </cell>
        </row>
        <row r="346">
          <cell r="F346" t="str">
            <v>А-319</v>
          </cell>
          <cell r="R346">
            <v>0</v>
          </cell>
          <cell r="DR346" t="str">
            <v>Рейс</v>
          </cell>
          <cell r="EO346" t="str">
            <v>март</v>
          </cell>
        </row>
        <row r="347">
          <cell r="F347" t="str">
            <v>B-744</v>
          </cell>
          <cell r="R347">
            <v>0</v>
          </cell>
          <cell r="DR347" t="str">
            <v>Рейс</v>
          </cell>
          <cell r="EO347" t="str">
            <v>март</v>
          </cell>
        </row>
        <row r="348">
          <cell r="F348" t="str">
            <v>А-319</v>
          </cell>
          <cell r="R348">
            <v>0</v>
          </cell>
          <cell r="DR348" t="str">
            <v>Рейс</v>
          </cell>
          <cell r="EO348" t="str">
            <v>март</v>
          </cell>
        </row>
        <row r="349">
          <cell r="F349" t="str">
            <v>B-744</v>
          </cell>
          <cell r="R349">
            <v>0</v>
          </cell>
          <cell r="DR349" t="str">
            <v>Рейс</v>
          </cell>
          <cell r="EO349" t="str">
            <v>февраль</v>
          </cell>
        </row>
        <row r="350">
          <cell r="F350" t="str">
            <v>B-744</v>
          </cell>
          <cell r="R350">
            <v>130.633333333</v>
          </cell>
          <cell r="DR350" t="str">
            <v>Рейс</v>
          </cell>
          <cell r="EO350" t="str">
            <v>январь</v>
          </cell>
        </row>
        <row r="351">
          <cell r="F351" t="str">
            <v>B-744</v>
          </cell>
          <cell r="R351">
            <v>115.76666666600001</v>
          </cell>
          <cell r="DR351" t="str">
            <v>Рейс</v>
          </cell>
          <cell r="EO351" t="str">
            <v>февраль</v>
          </cell>
        </row>
        <row r="352">
          <cell r="F352" t="str">
            <v>B-744</v>
          </cell>
          <cell r="R352">
            <v>133.6</v>
          </cell>
          <cell r="DR352" t="str">
            <v>Рейс</v>
          </cell>
          <cell r="EO352" t="str">
            <v>март</v>
          </cell>
        </row>
        <row r="353">
          <cell r="F353" t="str">
            <v>B-744</v>
          </cell>
          <cell r="R353">
            <v>0</v>
          </cell>
          <cell r="DR353" t="str">
            <v>Рейс</v>
          </cell>
          <cell r="EO353" t="str">
            <v>январь</v>
          </cell>
        </row>
        <row r="354">
          <cell r="F354" t="str">
            <v>B-738</v>
          </cell>
          <cell r="R354">
            <v>0</v>
          </cell>
          <cell r="DR354" t="str">
            <v>Рейс</v>
          </cell>
          <cell r="EO354" t="str">
            <v>март</v>
          </cell>
        </row>
        <row r="355">
          <cell r="F355" t="str">
            <v>B-738</v>
          </cell>
          <cell r="R355">
            <v>0</v>
          </cell>
          <cell r="DR355" t="str">
            <v>Рейс</v>
          </cell>
          <cell r="EO355" t="str">
            <v>март</v>
          </cell>
        </row>
        <row r="356">
          <cell r="F356" t="str">
            <v>А-319</v>
          </cell>
          <cell r="R356">
            <v>0</v>
          </cell>
          <cell r="DR356" t="str">
            <v>Рейс</v>
          </cell>
          <cell r="EO356" t="str">
            <v>март</v>
          </cell>
        </row>
        <row r="357">
          <cell r="F357" t="str">
            <v>А-319</v>
          </cell>
          <cell r="R357">
            <v>0</v>
          </cell>
          <cell r="DR357" t="str">
            <v>Рейс</v>
          </cell>
          <cell r="EO357" t="str">
            <v>март</v>
          </cell>
        </row>
        <row r="358">
          <cell r="F358" t="str">
            <v>А-319</v>
          </cell>
          <cell r="R358">
            <v>0</v>
          </cell>
          <cell r="DR358" t="str">
            <v>Рейс</v>
          </cell>
          <cell r="EO358" t="str">
            <v>март</v>
          </cell>
        </row>
        <row r="359">
          <cell r="F359" t="str">
            <v>B-738</v>
          </cell>
          <cell r="R359">
            <v>0</v>
          </cell>
          <cell r="DR359" t="str">
            <v>Рейс</v>
          </cell>
          <cell r="EO359" t="str">
            <v>январь</v>
          </cell>
        </row>
        <row r="360">
          <cell r="F360" t="str">
            <v>B-738</v>
          </cell>
          <cell r="R360">
            <v>0</v>
          </cell>
          <cell r="DR360" t="str">
            <v>Рейс</v>
          </cell>
          <cell r="EO360" t="str">
            <v>февраль</v>
          </cell>
        </row>
        <row r="361">
          <cell r="F361" t="str">
            <v>B-738</v>
          </cell>
          <cell r="R361">
            <v>0</v>
          </cell>
          <cell r="DR361" t="str">
            <v>Рейс</v>
          </cell>
          <cell r="EO361" t="str">
            <v>март</v>
          </cell>
        </row>
        <row r="362">
          <cell r="F362" t="str">
            <v>B-738</v>
          </cell>
          <cell r="R362">
            <v>0</v>
          </cell>
          <cell r="DR362" t="str">
            <v>Рейс</v>
          </cell>
          <cell r="EO362" t="str">
            <v>январь</v>
          </cell>
        </row>
        <row r="363">
          <cell r="F363" t="str">
            <v>B-738</v>
          </cell>
          <cell r="R363">
            <v>0</v>
          </cell>
          <cell r="DR363" t="str">
            <v>Рейс</v>
          </cell>
          <cell r="EO363" t="str">
            <v>февраль</v>
          </cell>
        </row>
        <row r="364">
          <cell r="F364" t="str">
            <v>B-738</v>
          </cell>
          <cell r="R364">
            <v>0</v>
          </cell>
          <cell r="DR364" t="str">
            <v>Рейс</v>
          </cell>
          <cell r="EO364" t="str">
            <v>март</v>
          </cell>
        </row>
        <row r="365">
          <cell r="F365" t="str">
            <v>B-738</v>
          </cell>
          <cell r="R365">
            <v>0</v>
          </cell>
          <cell r="DR365" t="str">
            <v>Рейс</v>
          </cell>
          <cell r="EO365" t="str">
            <v>январь</v>
          </cell>
        </row>
        <row r="366">
          <cell r="F366" t="str">
            <v>B-738</v>
          </cell>
          <cell r="R366">
            <v>0</v>
          </cell>
          <cell r="DR366" t="str">
            <v>Рейс</v>
          </cell>
          <cell r="EO366" t="str">
            <v>январь</v>
          </cell>
        </row>
        <row r="367">
          <cell r="F367" t="str">
            <v>B-738</v>
          </cell>
          <cell r="R367">
            <v>0</v>
          </cell>
          <cell r="DR367" t="str">
            <v>Рейс</v>
          </cell>
          <cell r="EO367" t="str">
            <v>январь</v>
          </cell>
        </row>
        <row r="368">
          <cell r="F368" t="str">
            <v>B-738</v>
          </cell>
          <cell r="R368">
            <v>0</v>
          </cell>
          <cell r="DR368" t="str">
            <v>Рейс</v>
          </cell>
          <cell r="EO368" t="str">
            <v>январь</v>
          </cell>
        </row>
        <row r="369">
          <cell r="F369" t="str">
            <v>B-738</v>
          </cell>
          <cell r="R369">
            <v>0</v>
          </cell>
          <cell r="DR369" t="str">
            <v>Рейс</v>
          </cell>
          <cell r="EO369" t="str">
            <v>январь</v>
          </cell>
        </row>
        <row r="370">
          <cell r="F370" t="str">
            <v>B-738</v>
          </cell>
          <cell r="R370">
            <v>0.7</v>
          </cell>
          <cell r="DR370" t="str">
            <v>Возврат</v>
          </cell>
          <cell r="EO370" t="str">
            <v>март</v>
          </cell>
        </row>
        <row r="371">
          <cell r="F371" t="str">
            <v>B-738</v>
          </cell>
          <cell r="R371">
            <v>0.24999995</v>
          </cell>
          <cell r="DR371" t="str">
            <v>Зона ожидания</v>
          </cell>
          <cell r="EO371" t="str">
            <v>март</v>
          </cell>
        </row>
        <row r="372">
          <cell r="F372" t="str">
            <v>B-738</v>
          </cell>
          <cell r="R372">
            <v>42.3</v>
          </cell>
          <cell r="DR372" t="str">
            <v>Рейс</v>
          </cell>
          <cell r="EO372" t="str">
            <v>январь</v>
          </cell>
        </row>
        <row r="373">
          <cell r="F373" t="str">
            <v>B-738</v>
          </cell>
          <cell r="R373">
            <v>37.616666666</v>
          </cell>
          <cell r="DR373" t="str">
            <v>Рейс</v>
          </cell>
          <cell r="EO373" t="str">
            <v>февраль</v>
          </cell>
        </row>
        <row r="374">
          <cell r="F374" t="str">
            <v>B-738</v>
          </cell>
          <cell r="R374">
            <v>41.399999999000002</v>
          </cell>
          <cell r="DR374" t="str">
            <v>Рейс</v>
          </cell>
          <cell r="EO374" t="str">
            <v>март</v>
          </cell>
        </row>
        <row r="375">
          <cell r="F375" t="str">
            <v>B-738</v>
          </cell>
          <cell r="R375">
            <v>0.65</v>
          </cell>
          <cell r="DR375" t="str">
            <v>Част возврат</v>
          </cell>
          <cell r="EO375" t="str">
            <v>март</v>
          </cell>
        </row>
        <row r="376">
          <cell r="F376" t="str">
            <v>B-738</v>
          </cell>
          <cell r="R376">
            <v>43.133333333000003</v>
          </cell>
          <cell r="DR376" t="str">
            <v>Рейс</v>
          </cell>
          <cell r="EO376" t="str">
            <v>январь</v>
          </cell>
        </row>
        <row r="377">
          <cell r="F377" t="str">
            <v>B-738</v>
          </cell>
          <cell r="R377">
            <v>37.183333333</v>
          </cell>
          <cell r="DR377" t="str">
            <v>Рейс</v>
          </cell>
          <cell r="EO377" t="str">
            <v>февраль</v>
          </cell>
        </row>
        <row r="378">
          <cell r="F378" t="str">
            <v>B-738</v>
          </cell>
          <cell r="R378">
            <v>43.9</v>
          </cell>
          <cell r="DR378" t="str">
            <v>Рейс</v>
          </cell>
          <cell r="EO378" t="str">
            <v>март</v>
          </cell>
        </row>
        <row r="379">
          <cell r="F379" t="str">
            <v>B-738</v>
          </cell>
          <cell r="R379">
            <v>8.3333316000000004E-2</v>
          </cell>
          <cell r="DR379" t="str">
            <v>Зона ожидания</v>
          </cell>
          <cell r="EO379" t="str">
            <v>февраль</v>
          </cell>
        </row>
        <row r="380">
          <cell r="F380" t="str">
            <v>B-738</v>
          </cell>
          <cell r="R380">
            <v>0.66666665000000003</v>
          </cell>
          <cell r="DR380" t="str">
            <v>Зона ожидания</v>
          </cell>
          <cell r="EO380" t="str">
            <v>март</v>
          </cell>
        </row>
        <row r="381">
          <cell r="F381" t="str">
            <v>B-738</v>
          </cell>
          <cell r="R381">
            <v>49.633333333000003</v>
          </cell>
          <cell r="DR381" t="str">
            <v>Рейс</v>
          </cell>
          <cell r="EO381" t="str">
            <v>январь</v>
          </cell>
        </row>
        <row r="382">
          <cell r="F382" t="str">
            <v>B-738</v>
          </cell>
          <cell r="R382">
            <v>43.066666666000003</v>
          </cell>
          <cell r="DR382" t="str">
            <v>Рейс</v>
          </cell>
          <cell r="EO382" t="str">
            <v>февраль</v>
          </cell>
        </row>
        <row r="383">
          <cell r="F383" t="str">
            <v>B-738</v>
          </cell>
          <cell r="R383">
            <v>49.9</v>
          </cell>
          <cell r="DR383" t="str">
            <v>Рейс</v>
          </cell>
          <cell r="EO383" t="str">
            <v>март</v>
          </cell>
        </row>
        <row r="384">
          <cell r="F384" t="str">
            <v>B-738</v>
          </cell>
          <cell r="R384">
            <v>8.3333332999999996E-2</v>
          </cell>
          <cell r="DR384" t="str">
            <v>Зона ожидания</v>
          </cell>
          <cell r="EO384" t="str">
            <v>февраль</v>
          </cell>
        </row>
        <row r="385">
          <cell r="F385" t="str">
            <v>B-738</v>
          </cell>
          <cell r="R385">
            <v>6.6666665999999999E-2</v>
          </cell>
          <cell r="DR385" t="str">
            <v>Зона ожидания</v>
          </cell>
          <cell r="EO385" t="str">
            <v>март</v>
          </cell>
        </row>
        <row r="386">
          <cell r="F386" t="str">
            <v>B-738</v>
          </cell>
          <cell r="R386">
            <v>54.333333332999999</v>
          </cell>
          <cell r="DR386" t="str">
            <v>Рейс</v>
          </cell>
          <cell r="EO386" t="str">
            <v>январь</v>
          </cell>
        </row>
        <row r="387">
          <cell r="F387" t="str">
            <v>B-738</v>
          </cell>
          <cell r="R387">
            <v>48.766666665999999</v>
          </cell>
          <cell r="DR387" t="str">
            <v>Рейс</v>
          </cell>
          <cell r="EO387" t="str">
            <v>февраль</v>
          </cell>
        </row>
        <row r="388">
          <cell r="F388" t="str">
            <v>B-738</v>
          </cell>
          <cell r="R388">
            <v>53.3</v>
          </cell>
          <cell r="DR388" t="str">
            <v>Рейс</v>
          </cell>
          <cell r="EO388" t="str">
            <v>март</v>
          </cell>
        </row>
        <row r="389">
          <cell r="F389" t="str">
            <v>А-319</v>
          </cell>
          <cell r="R389">
            <v>0</v>
          </cell>
          <cell r="DR389" t="str">
            <v>Рейс</v>
          </cell>
          <cell r="EO389" t="str">
            <v>март</v>
          </cell>
        </row>
        <row r="390">
          <cell r="F390" t="str">
            <v>B-738</v>
          </cell>
          <cell r="R390">
            <v>0</v>
          </cell>
          <cell r="DR390" t="str">
            <v>Рейс</v>
          </cell>
          <cell r="EO390" t="str">
            <v>январь</v>
          </cell>
        </row>
        <row r="391">
          <cell r="F391" t="str">
            <v>А-320</v>
          </cell>
          <cell r="R391">
            <v>1.2833333330000001</v>
          </cell>
          <cell r="DR391" t="str">
            <v>Рейс</v>
          </cell>
          <cell r="EO391" t="str">
            <v>январь</v>
          </cell>
        </row>
        <row r="392">
          <cell r="F392" t="str">
            <v>B-744</v>
          </cell>
          <cell r="R392">
            <v>0</v>
          </cell>
          <cell r="DR392" t="str">
            <v>Рейс</v>
          </cell>
          <cell r="EO392" t="str">
            <v>январь</v>
          </cell>
        </row>
        <row r="393">
          <cell r="F393" t="str">
            <v>B-744</v>
          </cell>
          <cell r="R393">
            <v>0</v>
          </cell>
          <cell r="DR393" t="str">
            <v>Рейс</v>
          </cell>
          <cell r="EO393" t="str">
            <v>февраль</v>
          </cell>
        </row>
        <row r="394">
          <cell r="F394" t="str">
            <v>B-744</v>
          </cell>
          <cell r="R394">
            <v>0</v>
          </cell>
          <cell r="DR394" t="str">
            <v>Рейс</v>
          </cell>
          <cell r="EO394" t="str">
            <v>январь</v>
          </cell>
        </row>
        <row r="395">
          <cell r="F395" t="str">
            <v>B-744</v>
          </cell>
          <cell r="R395">
            <v>0</v>
          </cell>
          <cell r="DR395" t="str">
            <v>Рейс</v>
          </cell>
          <cell r="EO395" t="str">
            <v>февраль</v>
          </cell>
        </row>
        <row r="396">
          <cell r="F396" t="str">
            <v>B-738</v>
          </cell>
          <cell r="R396">
            <v>0</v>
          </cell>
          <cell r="DR396" t="str">
            <v>Рейс</v>
          </cell>
          <cell r="EO396" t="str">
            <v>январь</v>
          </cell>
        </row>
        <row r="397">
          <cell r="F397" t="str">
            <v>B-738</v>
          </cell>
          <cell r="R397">
            <v>0</v>
          </cell>
          <cell r="DR397" t="str">
            <v>Рейс</v>
          </cell>
          <cell r="EO397" t="str">
            <v>февраль</v>
          </cell>
        </row>
        <row r="398">
          <cell r="F398" t="str">
            <v>B-738</v>
          </cell>
          <cell r="R398">
            <v>0</v>
          </cell>
          <cell r="DR398" t="str">
            <v>Рейс</v>
          </cell>
          <cell r="EO398" t="str">
            <v>март</v>
          </cell>
        </row>
        <row r="399">
          <cell r="F399" t="str">
            <v>B-738</v>
          </cell>
          <cell r="R399">
            <v>0</v>
          </cell>
          <cell r="DR399" t="str">
            <v>Рейс</v>
          </cell>
          <cell r="EO399" t="str">
            <v>январь</v>
          </cell>
        </row>
        <row r="400">
          <cell r="F400" t="str">
            <v>B-738</v>
          </cell>
          <cell r="R400">
            <v>0</v>
          </cell>
          <cell r="DR400" t="str">
            <v>Рейс</v>
          </cell>
          <cell r="EO400" t="str">
            <v>февраль</v>
          </cell>
        </row>
        <row r="401">
          <cell r="F401" t="str">
            <v>B-738</v>
          </cell>
          <cell r="R401">
            <v>0</v>
          </cell>
          <cell r="DR401" t="str">
            <v>Рейс</v>
          </cell>
          <cell r="EO401" t="str">
            <v>март</v>
          </cell>
        </row>
        <row r="402">
          <cell r="F402" t="str">
            <v>B-738</v>
          </cell>
          <cell r="R402">
            <v>0</v>
          </cell>
          <cell r="DR402" t="str">
            <v>Рейс</v>
          </cell>
          <cell r="EO402" t="str">
            <v>январь</v>
          </cell>
        </row>
        <row r="403">
          <cell r="F403" t="str">
            <v>B-738</v>
          </cell>
          <cell r="R403">
            <v>0</v>
          </cell>
          <cell r="DR403" t="str">
            <v>Рейс</v>
          </cell>
          <cell r="EO403" t="str">
            <v>февраль</v>
          </cell>
        </row>
        <row r="404">
          <cell r="F404" t="str">
            <v>B-738</v>
          </cell>
          <cell r="R404">
            <v>0</v>
          </cell>
          <cell r="DR404" t="str">
            <v>Рейс</v>
          </cell>
          <cell r="EO404" t="str">
            <v>январь</v>
          </cell>
        </row>
        <row r="405">
          <cell r="F405" t="str">
            <v>B-738</v>
          </cell>
          <cell r="R405">
            <v>0</v>
          </cell>
          <cell r="DR405" t="str">
            <v>Рейс</v>
          </cell>
          <cell r="EO405" t="str">
            <v>февраль</v>
          </cell>
        </row>
        <row r="406">
          <cell r="F406" t="str">
            <v>B-738</v>
          </cell>
          <cell r="R406">
            <v>0</v>
          </cell>
          <cell r="DR406" t="str">
            <v>Рейс</v>
          </cell>
          <cell r="EO406" t="str">
            <v>январь</v>
          </cell>
        </row>
        <row r="407">
          <cell r="F407" t="str">
            <v>B-738</v>
          </cell>
          <cell r="R407">
            <v>0</v>
          </cell>
          <cell r="DR407" t="str">
            <v>Рейс</v>
          </cell>
          <cell r="EO407" t="str">
            <v>февраль</v>
          </cell>
        </row>
        <row r="408">
          <cell r="F408" t="str">
            <v>B-738</v>
          </cell>
          <cell r="R408">
            <v>0</v>
          </cell>
          <cell r="DR408" t="str">
            <v>Рейс</v>
          </cell>
          <cell r="EO408" t="str">
            <v>январь</v>
          </cell>
        </row>
        <row r="409">
          <cell r="F409" t="str">
            <v>B-738</v>
          </cell>
          <cell r="R409">
            <v>0</v>
          </cell>
          <cell r="DR409" t="str">
            <v>Рейс</v>
          </cell>
          <cell r="EO409" t="str">
            <v>февраль</v>
          </cell>
        </row>
        <row r="410">
          <cell r="F410" t="str">
            <v>А-319</v>
          </cell>
          <cell r="R410">
            <v>0</v>
          </cell>
          <cell r="DR410" t="str">
            <v>Рейс</v>
          </cell>
          <cell r="EO410" t="str">
            <v>январь</v>
          </cell>
        </row>
        <row r="411">
          <cell r="F411" t="str">
            <v>А-319</v>
          </cell>
          <cell r="R411">
            <v>0</v>
          </cell>
          <cell r="DR411" t="str">
            <v>Рейс</v>
          </cell>
          <cell r="EO411" t="str">
            <v>январь</v>
          </cell>
        </row>
        <row r="412">
          <cell r="F412" t="str">
            <v>А-319</v>
          </cell>
          <cell r="R412">
            <v>0</v>
          </cell>
          <cell r="DR412" t="str">
            <v>Рейс</v>
          </cell>
          <cell r="EO412" t="str">
            <v>январь</v>
          </cell>
        </row>
        <row r="413">
          <cell r="F413" t="str">
            <v>А-319</v>
          </cell>
          <cell r="R413">
            <v>0</v>
          </cell>
          <cell r="DR413" t="str">
            <v>Рейс</v>
          </cell>
          <cell r="EO413" t="str">
            <v>январь</v>
          </cell>
        </row>
        <row r="414">
          <cell r="F414" t="str">
            <v>А-319</v>
          </cell>
          <cell r="R414">
            <v>0</v>
          </cell>
          <cell r="DR414" t="str">
            <v>Рейс</v>
          </cell>
          <cell r="EO414" t="str">
            <v>январь</v>
          </cell>
        </row>
        <row r="415">
          <cell r="F415" t="str">
            <v>А-319</v>
          </cell>
          <cell r="R415">
            <v>0</v>
          </cell>
          <cell r="DR415" t="str">
            <v>Рейс</v>
          </cell>
          <cell r="EO415" t="str">
            <v>январь</v>
          </cell>
        </row>
        <row r="416">
          <cell r="F416" t="str">
            <v>А-319</v>
          </cell>
          <cell r="R416">
            <v>0</v>
          </cell>
          <cell r="DR416" t="str">
            <v>Рейс</v>
          </cell>
          <cell r="EO416" t="str">
            <v>январь</v>
          </cell>
        </row>
        <row r="417">
          <cell r="F417" t="str">
            <v>А-319</v>
          </cell>
          <cell r="R417">
            <v>0</v>
          </cell>
          <cell r="DR417" t="str">
            <v>Рейс</v>
          </cell>
          <cell r="EO417" t="str">
            <v>январь</v>
          </cell>
        </row>
        <row r="418">
          <cell r="F418" t="str">
            <v>B-738</v>
          </cell>
          <cell r="R418">
            <v>1.5333333330000001</v>
          </cell>
          <cell r="DR418" t="str">
            <v>Рейс</v>
          </cell>
          <cell r="EO418" t="str">
            <v>март</v>
          </cell>
        </row>
        <row r="419">
          <cell r="F419" t="str">
            <v>B-738</v>
          </cell>
          <cell r="R419">
            <v>0.31666666599999999</v>
          </cell>
          <cell r="DR419" t="str">
            <v>Рейс</v>
          </cell>
          <cell r="EO419" t="str">
            <v>март</v>
          </cell>
        </row>
        <row r="420">
          <cell r="F420" t="str">
            <v>А-319</v>
          </cell>
          <cell r="R420">
            <v>0</v>
          </cell>
          <cell r="DR420" t="str">
            <v>Рейс</v>
          </cell>
          <cell r="EO420" t="str">
            <v>январь</v>
          </cell>
        </row>
        <row r="421">
          <cell r="F421" t="str">
            <v>А-319</v>
          </cell>
          <cell r="R421">
            <v>0</v>
          </cell>
          <cell r="DR421" t="str">
            <v>Рейс</v>
          </cell>
          <cell r="EO421" t="str">
            <v>январь</v>
          </cell>
        </row>
        <row r="422">
          <cell r="F422" t="str">
            <v>А-319</v>
          </cell>
          <cell r="R422">
            <v>0</v>
          </cell>
          <cell r="DR422" t="str">
            <v>Рейс</v>
          </cell>
          <cell r="EO422" t="str">
            <v>январь</v>
          </cell>
        </row>
        <row r="423">
          <cell r="F423" t="str">
            <v>А-319</v>
          </cell>
          <cell r="R423">
            <v>0</v>
          </cell>
          <cell r="DR423" t="str">
            <v>Рейс</v>
          </cell>
          <cell r="EO423" t="str">
            <v>январь</v>
          </cell>
        </row>
        <row r="424">
          <cell r="F424" t="str">
            <v>А-319</v>
          </cell>
          <cell r="R424">
            <v>0</v>
          </cell>
          <cell r="DR424" t="str">
            <v>Рейс</v>
          </cell>
          <cell r="EO424" t="str">
            <v>январь</v>
          </cell>
        </row>
        <row r="425">
          <cell r="F425" t="str">
            <v>А-319</v>
          </cell>
          <cell r="R425">
            <v>0</v>
          </cell>
          <cell r="DR425" t="str">
            <v>Рейс</v>
          </cell>
          <cell r="EO425" t="str">
            <v>январь</v>
          </cell>
        </row>
        <row r="426">
          <cell r="F426" t="str">
            <v>А-319</v>
          </cell>
          <cell r="R426">
            <v>0</v>
          </cell>
          <cell r="DR426" t="str">
            <v>Рейс</v>
          </cell>
          <cell r="EO426" t="str">
            <v>январь</v>
          </cell>
        </row>
        <row r="427">
          <cell r="F427" t="str">
            <v>А-319</v>
          </cell>
          <cell r="R427">
            <v>0</v>
          </cell>
          <cell r="DR427" t="str">
            <v>Рейс</v>
          </cell>
          <cell r="EO427" t="str">
            <v>январь</v>
          </cell>
        </row>
        <row r="428">
          <cell r="F428" t="str">
            <v>А-319</v>
          </cell>
          <cell r="R428">
            <v>0</v>
          </cell>
          <cell r="DR428" t="str">
            <v>Рейс</v>
          </cell>
          <cell r="EO428" t="str">
            <v>январь</v>
          </cell>
        </row>
        <row r="429">
          <cell r="F429" t="str">
            <v>А-319</v>
          </cell>
          <cell r="R429">
            <v>0</v>
          </cell>
          <cell r="DR429" t="str">
            <v>Рейс</v>
          </cell>
          <cell r="EO429" t="str">
            <v>январь</v>
          </cell>
        </row>
        <row r="430">
          <cell r="F430" t="str">
            <v>А-319</v>
          </cell>
          <cell r="R430">
            <v>0</v>
          </cell>
          <cell r="DR430" t="str">
            <v>Рейс</v>
          </cell>
          <cell r="EO430" t="str">
            <v>январь</v>
          </cell>
        </row>
        <row r="431">
          <cell r="F431" t="str">
            <v>А-319</v>
          </cell>
          <cell r="R431">
            <v>0</v>
          </cell>
          <cell r="DR431" t="str">
            <v>Рейс</v>
          </cell>
          <cell r="EO431" t="str">
            <v>февраль</v>
          </cell>
        </row>
        <row r="432">
          <cell r="F432" t="str">
            <v>А-319</v>
          </cell>
          <cell r="R432">
            <v>0</v>
          </cell>
          <cell r="DR432" t="str">
            <v>Рейс</v>
          </cell>
          <cell r="EO432" t="str">
            <v>февраль</v>
          </cell>
        </row>
        <row r="433">
          <cell r="F433" t="str">
            <v>А-319</v>
          </cell>
          <cell r="R433">
            <v>0</v>
          </cell>
          <cell r="DR433" t="str">
            <v>Рейс</v>
          </cell>
          <cell r="EO433" t="str">
            <v>февраль</v>
          </cell>
        </row>
        <row r="434">
          <cell r="F434" t="str">
            <v>А-319</v>
          </cell>
          <cell r="R434">
            <v>0</v>
          </cell>
          <cell r="DR434" t="str">
            <v>Рейс</v>
          </cell>
          <cell r="EO434" t="str">
            <v>февраль</v>
          </cell>
        </row>
        <row r="435">
          <cell r="F435" t="str">
            <v>А-319</v>
          </cell>
          <cell r="R435">
            <v>0</v>
          </cell>
          <cell r="DR435" t="str">
            <v>Рейс</v>
          </cell>
          <cell r="EO435" t="str">
            <v>февраль</v>
          </cell>
        </row>
        <row r="436">
          <cell r="F436" t="str">
            <v>А-319</v>
          </cell>
          <cell r="R436">
            <v>0</v>
          </cell>
          <cell r="DR436" t="str">
            <v>Рейс</v>
          </cell>
          <cell r="EO436" t="str">
            <v>февраль</v>
          </cell>
        </row>
        <row r="437">
          <cell r="F437" t="str">
            <v>А-319</v>
          </cell>
          <cell r="R437">
            <v>0</v>
          </cell>
          <cell r="DR437" t="str">
            <v>Рейс</v>
          </cell>
          <cell r="EO437" t="str">
            <v>февраль</v>
          </cell>
        </row>
        <row r="438">
          <cell r="F438" t="str">
            <v>А-319</v>
          </cell>
          <cell r="R438">
            <v>0</v>
          </cell>
          <cell r="DR438" t="str">
            <v>Рейс</v>
          </cell>
          <cell r="EO438" t="str">
            <v>февраль</v>
          </cell>
        </row>
        <row r="439">
          <cell r="F439" t="str">
            <v>B-738</v>
          </cell>
          <cell r="R439">
            <v>0</v>
          </cell>
          <cell r="DR439" t="str">
            <v>Рейс</v>
          </cell>
          <cell r="EO439" t="str">
            <v>февраль</v>
          </cell>
        </row>
        <row r="440">
          <cell r="F440" t="str">
            <v>B-738</v>
          </cell>
          <cell r="R440">
            <v>0</v>
          </cell>
          <cell r="DR440" t="str">
            <v>Рейс</v>
          </cell>
          <cell r="EO440" t="str">
            <v>февраль</v>
          </cell>
        </row>
        <row r="441">
          <cell r="F441" t="str">
            <v>B-738</v>
          </cell>
          <cell r="R441">
            <v>0</v>
          </cell>
          <cell r="DR441" t="str">
            <v>Рейс</v>
          </cell>
          <cell r="EO441" t="str">
            <v>февраль</v>
          </cell>
        </row>
        <row r="442">
          <cell r="F442" t="str">
            <v>B-738</v>
          </cell>
          <cell r="R442">
            <v>0</v>
          </cell>
          <cell r="DR442" t="str">
            <v>Рейс</v>
          </cell>
          <cell r="EO442" t="str">
            <v>февраль</v>
          </cell>
        </row>
        <row r="443">
          <cell r="F443" t="str">
            <v>B-738</v>
          </cell>
          <cell r="R443">
            <v>0</v>
          </cell>
          <cell r="DR443" t="str">
            <v>Рейс</v>
          </cell>
          <cell r="EO443" t="str">
            <v>февраль</v>
          </cell>
        </row>
        <row r="444">
          <cell r="F444" t="str">
            <v>B-738</v>
          </cell>
          <cell r="R444">
            <v>0</v>
          </cell>
          <cell r="DR444" t="str">
            <v>Рейс</v>
          </cell>
          <cell r="EO444" t="str">
            <v>февраль</v>
          </cell>
        </row>
        <row r="445">
          <cell r="F445" t="str">
            <v>B-738</v>
          </cell>
          <cell r="R445">
            <v>0</v>
          </cell>
          <cell r="DR445" t="str">
            <v>Рейс</v>
          </cell>
          <cell r="EO445" t="str">
            <v>февраль</v>
          </cell>
        </row>
        <row r="446">
          <cell r="F446" t="str">
            <v>B-738</v>
          </cell>
          <cell r="R446">
            <v>0</v>
          </cell>
          <cell r="DR446" t="str">
            <v>Рейс</v>
          </cell>
          <cell r="EO446" t="str">
            <v>февраль</v>
          </cell>
        </row>
        <row r="447">
          <cell r="F447" t="str">
            <v>А-319</v>
          </cell>
          <cell r="R447">
            <v>0</v>
          </cell>
          <cell r="DR447" t="str">
            <v>Рейс</v>
          </cell>
          <cell r="EO447" t="str">
            <v>март</v>
          </cell>
        </row>
        <row r="448">
          <cell r="F448" t="str">
            <v>А-319</v>
          </cell>
          <cell r="R448">
            <v>0</v>
          </cell>
          <cell r="DR448" t="str">
            <v>Рейс</v>
          </cell>
          <cell r="EO448" t="str">
            <v>март</v>
          </cell>
        </row>
        <row r="449">
          <cell r="F449" t="str">
            <v>А-319</v>
          </cell>
          <cell r="R449">
            <v>0</v>
          </cell>
          <cell r="DR449" t="str">
            <v>Рейс</v>
          </cell>
          <cell r="EO449" t="str">
            <v>март</v>
          </cell>
        </row>
        <row r="450">
          <cell r="F450" t="str">
            <v>А-319</v>
          </cell>
          <cell r="R450">
            <v>0</v>
          </cell>
          <cell r="DR450" t="str">
            <v>Рейс</v>
          </cell>
          <cell r="EO450" t="str">
            <v>март</v>
          </cell>
        </row>
        <row r="451">
          <cell r="F451" t="str">
            <v>А-319</v>
          </cell>
          <cell r="R451">
            <v>0</v>
          </cell>
          <cell r="DR451" t="str">
            <v>Рейс</v>
          </cell>
          <cell r="EO451" t="str">
            <v>март</v>
          </cell>
        </row>
        <row r="452">
          <cell r="F452" t="str">
            <v>А-319</v>
          </cell>
          <cell r="R452">
            <v>0</v>
          </cell>
          <cell r="DR452" t="str">
            <v>Рейс</v>
          </cell>
          <cell r="EO452" t="str">
            <v>март</v>
          </cell>
        </row>
        <row r="453">
          <cell r="F453" t="str">
            <v>А-319</v>
          </cell>
          <cell r="R453">
            <v>0</v>
          </cell>
          <cell r="DR453" t="str">
            <v>Рейс</v>
          </cell>
          <cell r="EO453" t="str">
            <v>март</v>
          </cell>
        </row>
        <row r="454">
          <cell r="F454" t="str">
            <v>А-319</v>
          </cell>
          <cell r="R454">
            <v>0</v>
          </cell>
          <cell r="DR454" t="str">
            <v>Рейс</v>
          </cell>
          <cell r="EO454" t="str">
            <v>март</v>
          </cell>
        </row>
        <row r="455">
          <cell r="F455" t="str">
            <v>А-319</v>
          </cell>
          <cell r="R455">
            <v>0</v>
          </cell>
          <cell r="DR455" t="str">
            <v>Рейс</v>
          </cell>
          <cell r="EO455" t="str">
            <v>март</v>
          </cell>
        </row>
        <row r="456">
          <cell r="F456" t="str">
            <v>B-738</v>
          </cell>
          <cell r="R456">
            <v>0</v>
          </cell>
          <cell r="DR456" t="str">
            <v>Рейс</v>
          </cell>
          <cell r="EO456" t="str">
            <v>март</v>
          </cell>
        </row>
        <row r="457">
          <cell r="F457" t="str">
            <v>B-738</v>
          </cell>
          <cell r="R457">
            <v>0</v>
          </cell>
          <cell r="DR457" t="str">
            <v>Рейс</v>
          </cell>
          <cell r="EO457" t="str">
            <v>март</v>
          </cell>
        </row>
        <row r="458">
          <cell r="F458" t="str">
            <v>А-319</v>
          </cell>
          <cell r="R458">
            <v>0</v>
          </cell>
          <cell r="DR458" t="str">
            <v>Рейс</v>
          </cell>
          <cell r="EO458" t="str">
            <v>март</v>
          </cell>
        </row>
        <row r="459">
          <cell r="F459" t="str">
            <v>А-319</v>
          </cell>
          <cell r="R459">
            <v>0</v>
          </cell>
          <cell r="DR459" t="str">
            <v>Рейс</v>
          </cell>
          <cell r="EO459" t="str">
            <v>март</v>
          </cell>
        </row>
        <row r="460">
          <cell r="F460" t="str">
            <v>А-319</v>
          </cell>
          <cell r="R460">
            <v>0</v>
          </cell>
          <cell r="DR460" t="str">
            <v>Рейс</v>
          </cell>
          <cell r="EO460" t="str">
            <v>март</v>
          </cell>
        </row>
        <row r="461">
          <cell r="F461" t="str">
            <v>А-319</v>
          </cell>
          <cell r="R461">
            <v>0</v>
          </cell>
          <cell r="DR461" t="str">
            <v>Рейс</v>
          </cell>
          <cell r="EO461" t="str">
            <v>март</v>
          </cell>
        </row>
        <row r="462">
          <cell r="F462" t="str">
            <v>B-738</v>
          </cell>
          <cell r="R462">
            <v>4.9666666660000001</v>
          </cell>
          <cell r="DR462" t="str">
            <v>Рейс</v>
          </cell>
          <cell r="EO462" t="str">
            <v>январь</v>
          </cell>
        </row>
        <row r="463">
          <cell r="F463" t="str">
            <v>B-738</v>
          </cell>
          <cell r="R463">
            <v>5.1166666660000004</v>
          </cell>
          <cell r="DR463" t="str">
            <v>Рейс</v>
          </cell>
          <cell r="EO463" t="str">
            <v>январь</v>
          </cell>
        </row>
        <row r="464">
          <cell r="F464" t="str">
            <v>B-738</v>
          </cell>
          <cell r="R464">
            <v>5.05</v>
          </cell>
          <cell r="DR464" t="str">
            <v>Рейс</v>
          </cell>
          <cell r="EO464" t="str">
            <v>январь</v>
          </cell>
        </row>
        <row r="465">
          <cell r="F465" t="str">
            <v>B-738</v>
          </cell>
          <cell r="R465">
            <v>4.75</v>
          </cell>
          <cell r="DR465" t="str">
            <v>Рейс</v>
          </cell>
          <cell r="EO465" t="str">
            <v>январь</v>
          </cell>
        </row>
        <row r="466">
          <cell r="F466" t="str">
            <v>B-738</v>
          </cell>
          <cell r="R466">
            <v>0.43333333299999999</v>
          </cell>
          <cell r="DR466" t="str">
            <v>Рейс</v>
          </cell>
          <cell r="EO466" t="str">
            <v>январь</v>
          </cell>
        </row>
        <row r="467">
          <cell r="F467" t="str">
            <v>B-738</v>
          </cell>
          <cell r="R467">
            <v>5.1166666660000004</v>
          </cell>
          <cell r="DR467" t="str">
            <v>Рейс</v>
          </cell>
          <cell r="EO467" t="str">
            <v>январь</v>
          </cell>
        </row>
        <row r="468">
          <cell r="F468" t="str">
            <v>B-738</v>
          </cell>
          <cell r="R468">
            <v>5.5333333329999999</v>
          </cell>
          <cell r="DR468" t="str">
            <v>Рейс</v>
          </cell>
          <cell r="EO468" t="str">
            <v>январь</v>
          </cell>
        </row>
        <row r="469">
          <cell r="F469" t="str">
            <v>B-738</v>
          </cell>
          <cell r="R469">
            <v>4.733333333</v>
          </cell>
          <cell r="DR469" t="str">
            <v>Рейс</v>
          </cell>
          <cell r="EO469" t="str">
            <v>январь</v>
          </cell>
        </row>
        <row r="470">
          <cell r="F470" t="str">
            <v>B-738</v>
          </cell>
          <cell r="R470">
            <v>4.733333333</v>
          </cell>
          <cell r="DR470" t="str">
            <v>Рейс</v>
          </cell>
          <cell r="EO470" t="str">
            <v>январь</v>
          </cell>
        </row>
        <row r="471">
          <cell r="F471" t="str">
            <v>А-320</v>
          </cell>
          <cell r="R471">
            <v>3.15</v>
          </cell>
          <cell r="DR471" t="str">
            <v>Рейс</v>
          </cell>
          <cell r="EO471" t="str">
            <v>январь</v>
          </cell>
        </row>
        <row r="472">
          <cell r="F472" t="str">
            <v>А-320</v>
          </cell>
          <cell r="R472">
            <v>2.2166666660000001</v>
          </cell>
          <cell r="DR472" t="str">
            <v>Рейс</v>
          </cell>
          <cell r="EO472" t="str">
            <v>январь</v>
          </cell>
        </row>
        <row r="473">
          <cell r="F473" t="str">
            <v>B-738</v>
          </cell>
          <cell r="R473">
            <v>5.2833333329999999</v>
          </cell>
          <cell r="DR473" t="str">
            <v>Рейс</v>
          </cell>
          <cell r="EO473" t="str">
            <v>январь</v>
          </cell>
        </row>
        <row r="474">
          <cell r="F474" t="str">
            <v>B-738</v>
          </cell>
          <cell r="R474">
            <v>4.7833333329999999</v>
          </cell>
          <cell r="DR474" t="str">
            <v>Рейс</v>
          </cell>
          <cell r="EO474" t="str">
            <v>январь</v>
          </cell>
        </row>
        <row r="475">
          <cell r="F475" t="str">
            <v>А-319</v>
          </cell>
          <cell r="R475">
            <v>5.65</v>
          </cell>
          <cell r="DR475" t="str">
            <v>Рейс</v>
          </cell>
          <cell r="EO475" t="str">
            <v>январь</v>
          </cell>
        </row>
        <row r="476">
          <cell r="F476" t="str">
            <v>А-319</v>
          </cell>
          <cell r="R476">
            <v>5.6</v>
          </cell>
          <cell r="DR476" t="str">
            <v>Рейс</v>
          </cell>
          <cell r="EO476" t="str">
            <v>январь</v>
          </cell>
        </row>
        <row r="477">
          <cell r="F477" t="str">
            <v>А-320</v>
          </cell>
          <cell r="R477">
            <v>3.45</v>
          </cell>
          <cell r="DR477" t="str">
            <v>Рейс</v>
          </cell>
          <cell r="EO477" t="str">
            <v>февраль</v>
          </cell>
        </row>
        <row r="478">
          <cell r="F478" t="str">
            <v>А-320</v>
          </cell>
          <cell r="R478">
            <v>4.5166666659999999</v>
          </cell>
          <cell r="DR478" t="str">
            <v>Рейс</v>
          </cell>
          <cell r="EO478" t="str">
            <v>февраль</v>
          </cell>
        </row>
        <row r="479">
          <cell r="F479" t="str">
            <v>А-320</v>
          </cell>
          <cell r="R479">
            <v>3.55</v>
          </cell>
          <cell r="DR479" t="str">
            <v>Рейс</v>
          </cell>
          <cell r="EO479" t="str">
            <v>февраль</v>
          </cell>
        </row>
        <row r="480">
          <cell r="F480" t="str">
            <v>А-320</v>
          </cell>
          <cell r="R480">
            <v>0.88333333300000005</v>
          </cell>
          <cell r="DR480" t="str">
            <v>Рейс</v>
          </cell>
          <cell r="EO480" t="str">
            <v>февраль</v>
          </cell>
        </row>
        <row r="481">
          <cell r="F481" t="str">
            <v>А-320</v>
          </cell>
          <cell r="R481">
            <v>2.7666666659999999</v>
          </cell>
          <cell r="DR481" t="str">
            <v>Рейс</v>
          </cell>
          <cell r="EO481" t="str">
            <v>февраль</v>
          </cell>
        </row>
        <row r="482">
          <cell r="F482" t="str">
            <v>А-320</v>
          </cell>
          <cell r="R482">
            <v>1.983333333</v>
          </cell>
          <cell r="DR482" t="str">
            <v>Рейс</v>
          </cell>
          <cell r="EO482" t="str">
            <v>февраль</v>
          </cell>
        </row>
        <row r="483">
          <cell r="F483" t="str">
            <v>А-320</v>
          </cell>
          <cell r="R483">
            <v>3.9</v>
          </cell>
          <cell r="DR483" t="str">
            <v>Рейс</v>
          </cell>
          <cell r="EO483" t="str">
            <v>март</v>
          </cell>
        </row>
        <row r="484">
          <cell r="F484" t="str">
            <v>А-320</v>
          </cell>
          <cell r="R484">
            <v>4.5</v>
          </cell>
          <cell r="DR484" t="str">
            <v>Рейс</v>
          </cell>
          <cell r="EO484" t="str">
            <v>март</v>
          </cell>
        </row>
        <row r="485">
          <cell r="F485" t="str">
            <v>А-320</v>
          </cell>
          <cell r="R485">
            <v>4.4666666660000001</v>
          </cell>
          <cell r="DR485" t="str">
            <v>Рейс</v>
          </cell>
          <cell r="EO485" t="str">
            <v>март</v>
          </cell>
        </row>
        <row r="486">
          <cell r="F486" t="str">
            <v>А-320</v>
          </cell>
          <cell r="R486">
            <v>1.116666666</v>
          </cell>
          <cell r="DR486" t="str">
            <v>Рейс</v>
          </cell>
          <cell r="EO486" t="str">
            <v>март</v>
          </cell>
        </row>
        <row r="487">
          <cell r="F487" t="str">
            <v>А-320</v>
          </cell>
          <cell r="R487">
            <v>4.1166666660000004</v>
          </cell>
          <cell r="DR487" t="str">
            <v>Рейс</v>
          </cell>
          <cell r="EO487" t="str">
            <v>март</v>
          </cell>
        </row>
        <row r="488">
          <cell r="F488" t="str">
            <v>B-738</v>
          </cell>
          <cell r="R488">
            <v>4.7</v>
          </cell>
          <cell r="DR488" t="str">
            <v>Рейс</v>
          </cell>
          <cell r="EO488" t="str">
            <v>март</v>
          </cell>
        </row>
        <row r="489">
          <cell r="F489" t="str">
            <v>B-738</v>
          </cell>
          <cell r="R489">
            <v>4.2166666660000001</v>
          </cell>
          <cell r="DR489" t="str">
            <v>Рейс</v>
          </cell>
          <cell r="EO489" t="str">
            <v>март</v>
          </cell>
        </row>
        <row r="490">
          <cell r="F490" t="str">
            <v>А-319</v>
          </cell>
          <cell r="R490">
            <v>25.15</v>
          </cell>
          <cell r="DR490" t="str">
            <v>Рейс</v>
          </cell>
          <cell r="EO490" t="str">
            <v>январь</v>
          </cell>
        </row>
        <row r="491">
          <cell r="F491" t="str">
            <v>А-319</v>
          </cell>
          <cell r="R491">
            <v>29.25</v>
          </cell>
          <cell r="DR491" t="str">
            <v>Рейс</v>
          </cell>
          <cell r="EO491" t="str">
            <v>февраль</v>
          </cell>
        </row>
        <row r="492">
          <cell r="F492" t="str">
            <v>А-319</v>
          </cell>
          <cell r="R492">
            <v>29.783333333000002</v>
          </cell>
          <cell r="DR492" t="str">
            <v>Рейс</v>
          </cell>
          <cell r="EO492" t="str">
            <v>март</v>
          </cell>
        </row>
        <row r="493">
          <cell r="F493" t="str">
            <v>А-319</v>
          </cell>
          <cell r="R493">
            <v>36.75</v>
          </cell>
          <cell r="DR493" t="str">
            <v>Рейс</v>
          </cell>
          <cell r="EO493" t="str">
            <v>январь</v>
          </cell>
        </row>
        <row r="494">
          <cell r="F494" t="str">
            <v>А-319</v>
          </cell>
          <cell r="R494">
            <v>34.133333333000003</v>
          </cell>
          <cell r="DR494" t="str">
            <v>Рейс</v>
          </cell>
          <cell r="EO494" t="str">
            <v>февраль</v>
          </cell>
        </row>
        <row r="495">
          <cell r="F495" t="str">
            <v>А-319</v>
          </cell>
          <cell r="R495">
            <v>31.133333332999999</v>
          </cell>
          <cell r="DR495" t="str">
            <v>Рейс</v>
          </cell>
          <cell r="EO495" t="str">
            <v>март</v>
          </cell>
        </row>
        <row r="496">
          <cell r="F496" t="str">
            <v>А-320</v>
          </cell>
          <cell r="R496">
            <v>11</v>
          </cell>
          <cell r="DR496" t="str">
            <v>Рейс</v>
          </cell>
          <cell r="EO496" t="str">
            <v>январь</v>
          </cell>
        </row>
        <row r="497">
          <cell r="F497" t="str">
            <v>А-320</v>
          </cell>
          <cell r="R497">
            <v>4.9333333330000002</v>
          </cell>
          <cell r="DR497" t="str">
            <v>Рейс</v>
          </cell>
          <cell r="EO497" t="str">
            <v>февраль</v>
          </cell>
        </row>
        <row r="498">
          <cell r="F498" t="str">
            <v>А-320</v>
          </cell>
          <cell r="R498">
            <v>7.2</v>
          </cell>
          <cell r="DR498" t="str">
            <v>Рейс</v>
          </cell>
          <cell r="EO498" t="str">
            <v>март</v>
          </cell>
        </row>
        <row r="499">
          <cell r="F499" t="str">
            <v>А-320</v>
          </cell>
          <cell r="R499">
            <v>5.9333333320000001</v>
          </cell>
          <cell r="DR499" t="str">
            <v>Рейс</v>
          </cell>
          <cell r="EO499" t="str">
            <v>март</v>
          </cell>
        </row>
        <row r="500">
          <cell r="F500" t="str">
            <v>А-319</v>
          </cell>
          <cell r="R500">
            <v>26.616666666</v>
          </cell>
          <cell r="DR500" t="str">
            <v>Рейс</v>
          </cell>
          <cell r="EO500" t="str">
            <v>январь</v>
          </cell>
        </row>
        <row r="501">
          <cell r="F501" t="str">
            <v>А-319</v>
          </cell>
          <cell r="R501">
            <v>30.25</v>
          </cell>
          <cell r="DR501" t="str">
            <v>Рейс</v>
          </cell>
          <cell r="EO501" t="str">
            <v>февраль</v>
          </cell>
        </row>
        <row r="502">
          <cell r="F502" t="str">
            <v>А-319</v>
          </cell>
          <cell r="R502">
            <v>31.033333333000002</v>
          </cell>
          <cell r="DR502" t="str">
            <v>Рейс</v>
          </cell>
          <cell r="EO502" t="str">
            <v>март</v>
          </cell>
        </row>
        <row r="503">
          <cell r="F503" t="str">
            <v>А-319</v>
          </cell>
          <cell r="R503">
            <v>39.399999999000002</v>
          </cell>
          <cell r="DR503" t="str">
            <v>Рейс</v>
          </cell>
          <cell r="EO503" t="str">
            <v>январь</v>
          </cell>
        </row>
        <row r="504">
          <cell r="F504" t="str">
            <v>А-319</v>
          </cell>
          <cell r="R504">
            <v>34.866666666</v>
          </cell>
          <cell r="DR504" t="str">
            <v>Рейс</v>
          </cell>
          <cell r="EO504" t="str">
            <v>февраль</v>
          </cell>
        </row>
        <row r="505">
          <cell r="F505" t="str">
            <v>А-319</v>
          </cell>
          <cell r="R505">
            <v>32.433333333</v>
          </cell>
          <cell r="DR505" t="str">
            <v>Рейс</v>
          </cell>
          <cell r="EO505" t="str">
            <v>март</v>
          </cell>
        </row>
        <row r="506">
          <cell r="F506" t="str">
            <v>А-320</v>
          </cell>
          <cell r="R506">
            <v>11.5</v>
          </cell>
          <cell r="DR506" t="str">
            <v>Рейс</v>
          </cell>
          <cell r="EO506" t="str">
            <v>январь</v>
          </cell>
        </row>
        <row r="507">
          <cell r="F507" t="str">
            <v>А-320</v>
          </cell>
          <cell r="R507">
            <v>4.9666666660000001</v>
          </cell>
          <cell r="DR507" t="str">
            <v>Рейс</v>
          </cell>
          <cell r="EO507" t="str">
            <v>февраль</v>
          </cell>
        </row>
        <row r="508">
          <cell r="F508" t="str">
            <v>А-320</v>
          </cell>
          <cell r="R508">
            <v>7.3166666659999997</v>
          </cell>
          <cell r="DR508" t="str">
            <v>Рейс</v>
          </cell>
          <cell r="EO508" t="str">
            <v>март</v>
          </cell>
        </row>
        <row r="509">
          <cell r="F509" t="str">
            <v>А-320</v>
          </cell>
          <cell r="R509">
            <v>6.4833333329999991</v>
          </cell>
          <cell r="DR509" t="str">
            <v>Рейс</v>
          </cell>
          <cell r="EO509" t="str">
            <v>март</v>
          </cell>
        </row>
        <row r="510">
          <cell r="F510" t="str">
            <v>А-319</v>
          </cell>
          <cell r="R510">
            <v>31.85</v>
          </cell>
          <cell r="DR510" t="str">
            <v>Рейс</v>
          </cell>
          <cell r="EO510" t="str">
            <v>январь</v>
          </cell>
        </row>
        <row r="511">
          <cell r="F511" t="str">
            <v>А-319</v>
          </cell>
          <cell r="R511">
            <v>27.116666666</v>
          </cell>
          <cell r="DR511" t="str">
            <v>Рейс</v>
          </cell>
          <cell r="EO511" t="str">
            <v>февраль</v>
          </cell>
        </row>
        <row r="512">
          <cell r="F512" t="str">
            <v>А-319</v>
          </cell>
          <cell r="R512">
            <v>30.666666666000001</v>
          </cell>
          <cell r="DR512" t="str">
            <v>Рейс</v>
          </cell>
          <cell r="EO512" t="str">
            <v>март</v>
          </cell>
        </row>
        <row r="513">
          <cell r="F513" t="str">
            <v>А-319</v>
          </cell>
          <cell r="R513">
            <v>32.433333333</v>
          </cell>
          <cell r="DR513" t="str">
            <v>Рейс</v>
          </cell>
          <cell r="EO513" t="str">
            <v>январь</v>
          </cell>
        </row>
        <row r="514">
          <cell r="F514" t="str">
            <v>А-319</v>
          </cell>
          <cell r="R514">
            <v>21.366666666</v>
          </cell>
          <cell r="DR514" t="str">
            <v>Рейс</v>
          </cell>
          <cell r="EO514" t="str">
            <v>февраль</v>
          </cell>
        </row>
        <row r="515">
          <cell r="F515" t="str">
            <v>А-319</v>
          </cell>
          <cell r="R515">
            <v>25.383333332999999</v>
          </cell>
          <cell r="DR515" t="str">
            <v>Рейс</v>
          </cell>
          <cell r="EO515" t="str">
            <v>март</v>
          </cell>
        </row>
        <row r="516">
          <cell r="F516" t="str">
            <v>А-319</v>
          </cell>
          <cell r="R516">
            <v>29.583333332999999</v>
          </cell>
          <cell r="DR516" t="str">
            <v>Рейс</v>
          </cell>
          <cell r="EO516" t="str">
            <v>январь</v>
          </cell>
        </row>
        <row r="517">
          <cell r="F517" t="str">
            <v>А-319</v>
          </cell>
          <cell r="R517">
            <v>25.466666665999998</v>
          </cell>
          <cell r="DR517" t="str">
            <v>Рейс</v>
          </cell>
          <cell r="EO517" t="str">
            <v>февраль</v>
          </cell>
        </row>
        <row r="518">
          <cell r="F518" t="str">
            <v>А-319</v>
          </cell>
          <cell r="R518">
            <v>29.083333332999999</v>
          </cell>
          <cell r="DR518" t="str">
            <v>Рейс</v>
          </cell>
          <cell r="EO518" t="str">
            <v>март</v>
          </cell>
        </row>
        <row r="519">
          <cell r="F519" t="str">
            <v>А-319</v>
          </cell>
          <cell r="R519">
            <v>34.183333333</v>
          </cell>
          <cell r="DR519" t="str">
            <v>Рейс</v>
          </cell>
          <cell r="EO519" t="str">
            <v>январь</v>
          </cell>
        </row>
        <row r="520">
          <cell r="F520" t="str">
            <v>А-319</v>
          </cell>
          <cell r="R520">
            <v>31.966666665999998</v>
          </cell>
          <cell r="DR520" t="str">
            <v>Рейс</v>
          </cell>
          <cell r="EO520" t="str">
            <v>февраль</v>
          </cell>
        </row>
        <row r="521">
          <cell r="F521" t="str">
            <v>А-319</v>
          </cell>
          <cell r="R521">
            <v>33.949999998999999</v>
          </cell>
          <cell r="DR521" t="str">
            <v>Рейс</v>
          </cell>
          <cell r="EO521" t="str">
            <v>март</v>
          </cell>
        </row>
        <row r="522">
          <cell r="F522" t="str">
            <v>А-319</v>
          </cell>
          <cell r="R522">
            <v>30.083333332999999</v>
          </cell>
          <cell r="DR522" t="str">
            <v>Рейс</v>
          </cell>
          <cell r="EO522" t="str">
            <v>январь</v>
          </cell>
        </row>
        <row r="523">
          <cell r="F523" t="str">
            <v>А-319</v>
          </cell>
          <cell r="R523">
            <v>26.783333333000002</v>
          </cell>
          <cell r="DR523" t="str">
            <v>Рейс</v>
          </cell>
          <cell r="EO523" t="str">
            <v>февраль</v>
          </cell>
        </row>
        <row r="524">
          <cell r="F524" t="str">
            <v>А-319</v>
          </cell>
          <cell r="R524">
            <v>26.183333333</v>
          </cell>
          <cell r="DR524" t="str">
            <v>Рейс</v>
          </cell>
          <cell r="EO524" t="str">
            <v>март</v>
          </cell>
        </row>
        <row r="525">
          <cell r="F525" t="str">
            <v>А-319</v>
          </cell>
          <cell r="R525">
            <v>15.9</v>
          </cell>
          <cell r="DR525" t="str">
            <v>Рейс</v>
          </cell>
          <cell r="EO525" t="str">
            <v>январь</v>
          </cell>
        </row>
        <row r="526">
          <cell r="F526" t="str">
            <v>А-319</v>
          </cell>
          <cell r="R526">
            <v>7.8833333330000004</v>
          </cell>
          <cell r="DR526" t="str">
            <v>Рейс</v>
          </cell>
          <cell r="EO526" t="str">
            <v>февраль</v>
          </cell>
        </row>
        <row r="527">
          <cell r="F527" t="str">
            <v>А-319</v>
          </cell>
          <cell r="R527">
            <v>14.283333333</v>
          </cell>
          <cell r="DR527" t="str">
            <v>Рейс</v>
          </cell>
          <cell r="EO527" t="str">
            <v>март</v>
          </cell>
        </row>
        <row r="528">
          <cell r="F528" t="str">
            <v>А-319</v>
          </cell>
          <cell r="R528">
            <v>32.283333333000002</v>
          </cell>
          <cell r="DR528" t="str">
            <v>Рейс</v>
          </cell>
          <cell r="EO528" t="str">
            <v>январь</v>
          </cell>
        </row>
        <row r="529">
          <cell r="F529" t="str">
            <v>А-319</v>
          </cell>
          <cell r="R529">
            <v>29.566666666</v>
          </cell>
          <cell r="DR529" t="str">
            <v>Рейс</v>
          </cell>
          <cell r="EO529" t="str">
            <v>февраль</v>
          </cell>
        </row>
        <row r="530">
          <cell r="F530" t="str">
            <v>А-319</v>
          </cell>
          <cell r="R530">
            <v>30.3</v>
          </cell>
          <cell r="DR530" t="str">
            <v>Рейс</v>
          </cell>
          <cell r="EO530" t="str">
            <v>март</v>
          </cell>
        </row>
        <row r="531">
          <cell r="F531" t="str">
            <v>А-319</v>
          </cell>
          <cell r="R531">
            <v>29.349999998999998</v>
          </cell>
          <cell r="DR531" t="str">
            <v>Рейс</v>
          </cell>
          <cell r="EO531" t="str">
            <v>январь</v>
          </cell>
        </row>
        <row r="532">
          <cell r="F532" t="str">
            <v>А-319</v>
          </cell>
          <cell r="R532">
            <v>26.283333333000002</v>
          </cell>
          <cell r="DR532" t="str">
            <v>Рейс</v>
          </cell>
          <cell r="EO532" t="str">
            <v>февраль</v>
          </cell>
        </row>
        <row r="533">
          <cell r="F533" t="str">
            <v>А-319</v>
          </cell>
          <cell r="R533">
            <v>18.583333331999999</v>
          </cell>
          <cell r="DR533" t="str">
            <v>Рейс</v>
          </cell>
          <cell r="EO533" t="str">
            <v>март</v>
          </cell>
        </row>
        <row r="534">
          <cell r="F534" t="str">
            <v>А-319</v>
          </cell>
          <cell r="R534">
            <v>29.483333333000001</v>
          </cell>
          <cell r="DR534" t="str">
            <v>Рейс</v>
          </cell>
          <cell r="EO534" t="str">
            <v>январь</v>
          </cell>
        </row>
        <row r="535">
          <cell r="F535" t="str">
            <v>А-319</v>
          </cell>
          <cell r="R535">
            <v>25.633333332999999</v>
          </cell>
          <cell r="DR535" t="str">
            <v>Рейс</v>
          </cell>
          <cell r="EO535" t="str">
            <v>февраль</v>
          </cell>
        </row>
        <row r="536">
          <cell r="F536" t="str">
            <v>А-319</v>
          </cell>
          <cell r="R536">
            <v>29.416666666000001</v>
          </cell>
          <cell r="DR536" t="str">
            <v>Рейс</v>
          </cell>
          <cell r="EO536" t="str">
            <v>март</v>
          </cell>
        </row>
        <row r="537">
          <cell r="F537" t="str">
            <v>А-319</v>
          </cell>
          <cell r="R537">
            <v>0</v>
          </cell>
          <cell r="DR537" t="str">
            <v>Рейс</v>
          </cell>
          <cell r="EO537" t="str">
            <v>январь</v>
          </cell>
        </row>
        <row r="538">
          <cell r="F538" t="str">
            <v>А-319</v>
          </cell>
          <cell r="R538">
            <v>0</v>
          </cell>
          <cell r="DR538" t="str">
            <v>Рейс</v>
          </cell>
          <cell r="EO538" t="str">
            <v>февраль</v>
          </cell>
        </row>
        <row r="539">
          <cell r="F539" t="str">
            <v>А-319</v>
          </cell>
          <cell r="R539">
            <v>0</v>
          </cell>
          <cell r="DR539" t="str">
            <v>Рейс</v>
          </cell>
          <cell r="EO539" t="str">
            <v>март</v>
          </cell>
        </row>
        <row r="540">
          <cell r="F540" t="str">
            <v>А-319</v>
          </cell>
          <cell r="R540">
            <v>36.033333333000002</v>
          </cell>
          <cell r="DR540" t="str">
            <v>Рейс</v>
          </cell>
          <cell r="EO540" t="str">
            <v>январь</v>
          </cell>
        </row>
        <row r="541">
          <cell r="F541" t="str">
            <v>А-319</v>
          </cell>
          <cell r="R541">
            <v>26.55</v>
          </cell>
          <cell r="DR541" t="str">
            <v>Рейс</v>
          </cell>
          <cell r="EO541" t="str">
            <v>февраль</v>
          </cell>
        </row>
        <row r="542">
          <cell r="F542" t="str">
            <v>А-319</v>
          </cell>
          <cell r="R542">
            <v>28.699999998999999</v>
          </cell>
          <cell r="DR542" t="str">
            <v>Рейс</v>
          </cell>
          <cell r="EO542" t="str">
            <v>март</v>
          </cell>
        </row>
        <row r="543">
          <cell r="F543" t="str">
            <v>А-319</v>
          </cell>
          <cell r="R543">
            <v>9.5500000000000007</v>
          </cell>
          <cell r="DR543" t="str">
            <v>Рейс</v>
          </cell>
          <cell r="EO543" t="str">
            <v>январь</v>
          </cell>
        </row>
        <row r="544">
          <cell r="F544" t="str">
            <v>А-319</v>
          </cell>
          <cell r="R544">
            <v>9.8166666659999997</v>
          </cell>
          <cell r="DR544" t="str">
            <v>Рейс</v>
          </cell>
          <cell r="EO544" t="str">
            <v>февраль</v>
          </cell>
        </row>
        <row r="545">
          <cell r="F545" t="str">
            <v>А-319</v>
          </cell>
          <cell r="R545">
            <v>9.3166666659999997</v>
          </cell>
          <cell r="DR545" t="str">
            <v>Рейс</v>
          </cell>
          <cell r="EO545" t="str">
            <v>март</v>
          </cell>
        </row>
        <row r="546">
          <cell r="F546" t="str">
            <v>А-319</v>
          </cell>
          <cell r="R546">
            <v>24.35</v>
          </cell>
          <cell r="DR546" t="str">
            <v>Рейс</v>
          </cell>
          <cell r="EO546" t="str">
            <v>январь</v>
          </cell>
        </row>
        <row r="547">
          <cell r="F547" t="str">
            <v>А-319</v>
          </cell>
          <cell r="R547">
            <v>21.933333333</v>
          </cell>
          <cell r="DR547" t="str">
            <v>Рейс</v>
          </cell>
          <cell r="EO547" t="str">
            <v>февраль</v>
          </cell>
        </row>
        <row r="548">
          <cell r="F548" t="str">
            <v>А-319</v>
          </cell>
          <cell r="R548">
            <v>23.4</v>
          </cell>
          <cell r="DR548" t="str">
            <v>Рейс</v>
          </cell>
          <cell r="EO548" t="str">
            <v>март</v>
          </cell>
        </row>
        <row r="549">
          <cell r="F549" t="str">
            <v>А-319</v>
          </cell>
          <cell r="R549">
            <v>0</v>
          </cell>
          <cell r="DR549" t="str">
            <v>Рейс</v>
          </cell>
          <cell r="EO549" t="str">
            <v>январь</v>
          </cell>
        </row>
        <row r="550">
          <cell r="F550" t="str">
            <v>А-319</v>
          </cell>
          <cell r="R550">
            <v>0</v>
          </cell>
          <cell r="DR550" t="str">
            <v>Рейс</v>
          </cell>
          <cell r="EO550" t="str">
            <v>февраль</v>
          </cell>
        </row>
        <row r="551">
          <cell r="F551" t="str">
            <v>А-319</v>
          </cell>
          <cell r="R551">
            <v>0</v>
          </cell>
          <cell r="DR551" t="str">
            <v>Рейс</v>
          </cell>
          <cell r="EO551" t="str">
            <v>март</v>
          </cell>
        </row>
        <row r="552">
          <cell r="F552" t="str">
            <v>А-319</v>
          </cell>
          <cell r="R552">
            <v>11.399999999</v>
          </cell>
          <cell r="DR552" t="str">
            <v>Рейс</v>
          </cell>
          <cell r="EO552" t="str">
            <v>январь</v>
          </cell>
        </row>
        <row r="553">
          <cell r="F553" t="str">
            <v>А-319</v>
          </cell>
          <cell r="R553">
            <v>5.8</v>
          </cell>
          <cell r="DR553" t="str">
            <v>Рейс</v>
          </cell>
          <cell r="EO553" t="str">
            <v>февраль</v>
          </cell>
        </row>
        <row r="554">
          <cell r="F554" t="str">
            <v>А-319</v>
          </cell>
          <cell r="R554">
            <v>10.616666666</v>
          </cell>
          <cell r="DR554" t="str">
            <v>Рейс</v>
          </cell>
          <cell r="EO554" t="str">
            <v>март</v>
          </cell>
        </row>
        <row r="555">
          <cell r="F555" t="str">
            <v>А-320</v>
          </cell>
          <cell r="R555">
            <v>1.0833333329999999</v>
          </cell>
          <cell r="DR555" t="str">
            <v>Рейс</v>
          </cell>
          <cell r="EO555" t="str">
            <v>февраль</v>
          </cell>
        </row>
        <row r="556">
          <cell r="F556" t="str">
            <v>А-320</v>
          </cell>
          <cell r="R556">
            <v>2.25</v>
          </cell>
          <cell r="DR556" t="str">
            <v>Рейс</v>
          </cell>
          <cell r="EO556" t="str">
            <v>январь</v>
          </cell>
        </row>
        <row r="557">
          <cell r="F557" t="str">
            <v>А-320</v>
          </cell>
          <cell r="R557">
            <v>8.9333333330000002</v>
          </cell>
          <cell r="DR557" t="str">
            <v>Рейс</v>
          </cell>
          <cell r="EO557" t="str">
            <v>февраль</v>
          </cell>
        </row>
        <row r="558">
          <cell r="F558" t="str">
            <v>А-320</v>
          </cell>
          <cell r="R558">
            <v>8.1666666659999994</v>
          </cell>
          <cell r="DR558" t="str">
            <v>Рейс</v>
          </cell>
          <cell r="EO558" t="str">
            <v>март</v>
          </cell>
        </row>
        <row r="559">
          <cell r="F559" t="str">
            <v>А-320</v>
          </cell>
          <cell r="R559">
            <v>2.4</v>
          </cell>
          <cell r="DR559" t="str">
            <v>Рейс</v>
          </cell>
          <cell r="EO559" t="str">
            <v>январь</v>
          </cell>
        </row>
        <row r="560">
          <cell r="F560" t="str">
            <v>А-320</v>
          </cell>
          <cell r="R560">
            <v>2.3166666660000002</v>
          </cell>
          <cell r="DR560" t="str">
            <v>Рейс</v>
          </cell>
          <cell r="EO560" t="str">
            <v>февраль</v>
          </cell>
        </row>
        <row r="561">
          <cell r="F561" t="str">
            <v>А-320</v>
          </cell>
          <cell r="R561">
            <v>2.5</v>
          </cell>
          <cell r="DR561" t="str">
            <v>Рейс</v>
          </cell>
          <cell r="EO561" t="str">
            <v>январь</v>
          </cell>
        </row>
        <row r="562">
          <cell r="F562" t="str">
            <v>А-320</v>
          </cell>
          <cell r="R562">
            <v>1.116666666</v>
          </cell>
          <cell r="DR562" t="str">
            <v>Рейс</v>
          </cell>
          <cell r="EO562" t="str">
            <v>февраль</v>
          </cell>
        </row>
        <row r="563">
          <cell r="F563" t="str">
            <v>А-320</v>
          </cell>
          <cell r="R563">
            <v>3.7</v>
          </cell>
          <cell r="DR563" t="str">
            <v>Рейс</v>
          </cell>
          <cell r="EO563" t="str">
            <v>март</v>
          </cell>
        </row>
        <row r="564">
          <cell r="F564" t="str">
            <v>А-320</v>
          </cell>
          <cell r="R564">
            <v>1.166666666</v>
          </cell>
          <cell r="DR564" t="str">
            <v>Рейс</v>
          </cell>
          <cell r="EO564" t="str">
            <v>январь</v>
          </cell>
        </row>
        <row r="565">
          <cell r="F565" t="str">
            <v>А-320</v>
          </cell>
          <cell r="R565">
            <v>3.6333333329999999</v>
          </cell>
          <cell r="DR565" t="str">
            <v>Рейс</v>
          </cell>
          <cell r="EO565" t="str">
            <v>март</v>
          </cell>
        </row>
        <row r="566">
          <cell r="F566" t="str">
            <v>А-320</v>
          </cell>
          <cell r="R566">
            <v>19.116666666</v>
          </cell>
          <cell r="DR566" t="str">
            <v>Рейс</v>
          </cell>
          <cell r="EO566" t="str">
            <v>январь</v>
          </cell>
        </row>
        <row r="567">
          <cell r="F567" t="str">
            <v>А-320</v>
          </cell>
          <cell r="R567">
            <v>20.05</v>
          </cell>
          <cell r="DR567" t="str">
            <v>Рейс</v>
          </cell>
          <cell r="EO567" t="str">
            <v>февраль</v>
          </cell>
        </row>
        <row r="568">
          <cell r="F568" t="str">
            <v>А-320</v>
          </cell>
          <cell r="R568">
            <v>20.416666666000001</v>
          </cell>
          <cell r="DR568" t="str">
            <v>Рейс</v>
          </cell>
          <cell r="EO568" t="str">
            <v>март</v>
          </cell>
        </row>
        <row r="569">
          <cell r="F569" t="str">
            <v>А-320</v>
          </cell>
          <cell r="R569">
            <v>3.5666666660000002</v>
          </cell>
          <cell r="DR569" t="str">
            <v>Рейс</v>
          </cell>
          <cell r="EO569" t="str">
            <v>январь</v>
          </cell>
        </row>
        <row r="570">
          <cell r="F570" t="str">
            <v>А-320</v>
          </cell>
          <cell r="R570">
            <v>3.5333333329999999</v>
          </cell>
          <cell r="DR570" t="str">
            <v>Рейс</v>
          </cell>
          <cell r="EO570" t="str">
            <v>февраль</v>
          </cell>
        </row>
        <row r="571">
          <cell r="F571" t="str">
            <v>А-320</v>
          </cell>
          <cell r="R571">
            <v>4.9000000000000004</v>
          </cell>
          <cell r="DR571" t="str">
            <v>Рейс</v>
          </cell>
          <cell r="EO571" t="str">
            <v>март</v>
          </cell>
        </row>
        <row r="572">
          <cell r="F572" t="str">
            <v>А-320</v>
          </cell>
          <cell r="R572">
            <v>5.4499999989999992</v>
          </cell>
          <cell r="DR572" t="str">
            <v>Рейс</v>
          </cell>
          <cell r="EO572" t="str">
            <v>январь</v>
          </cell>
        </row>
        <row r="573">
          <cell r="F573" t="str">
            <v>А-320</v>
          </cell>
          <cell r="R573">
            <v>4.3666666660000004</v>
          </cell>
          <cell r="DR573" t="str">
            <v>Рейс</v>
          </cell>
          <cell r="EO573" t="str">
            <v>февраль</v>
          </cell>
        </row>
        <row r="574">
          <cell r="F574" t="str">
            <v>А-320</v>
          </cell>
          <cell r="R574">
            <v>15.883333332999999</v>
          </cell>
          <cell r="DR574" t="str">
            <v>Рейс</v>
          </cell>
          <cell r="EO574" t="str">
            <v>март</v>
          </cell>
        </row>
        <row r="575">
          <cell r="F575" t="str">
            <v>А-320</v>
          </cell>
          <cell r="R575">
            <v>2.2999999999999998</v>
          </cell>
          <cell r="DR575" t="str">
            <v>Рейс</v>
          </cell>
          <cell r="EO575" t="str">
            <v>январь</v>
          </cell>
        </row>
        <row r="576">
          <cell r="F576" t="str">
            <v>А-320</v>
          </cell>
          <cell r="R576">
            <v>2.4333333330000002</v>
          </cell>
          <cell r="DR576" t="str">
            <v>Рейс</v>
          </cell>
          <cell r="EO576" t="str">
            <v>февраль</v>
          </cell>
        </row>
        <row r="577">
          <cell r="F577" t="str">
            <v>А-320</v>
          </cell>
          <cell r="R577">
            <v>1.2166666660000001</v>
          </cell>
          <cell r="DR577" t="str">
            <v>Рейс</v>
          </cell>
          <cell r="EO577" t="str">
            <v>март</v>
          </cell>
        </row>
        <row r="578">
          <cell r="F578" t="str">
            <v>А-320</v>
          </cell>
          <cell r="R578">
            <v>0</v>
          </cell>
          <cell r="DR578" t="str">
            <v>Рейс</v>
          </cell>
          <cell r="EO578" t="str">
            <v>январь</v>
          </cell>
        </row>
        <row r="579">
          <cell r="F579" t="str">
            <v>А-320</v>
          </cell>
          <cell r="R579">
            <v>2.1833333330000002</v>
          </cell>
          <cell r="DR579" t="str">
            <v>Рейс</v>
          </cell>
          <cell r="EO579" t="str">
            <v>февраль</v>
          </cell>
        </row>
        <row r="580">
          <cell r="F580" t="str">
            <v>А-320</v>
          </cell>
          <cell r="R580">
            <v>3.233333333</v>
          </cell>
          <cell r="DR580" t="str">
            <v>Рейс</v>
          </cell>
          <cell r="EO580" t="str">
            <v>март</v>
          </cell>
        </row>
        <row r="581">
          <cell r="F581" t="str">
            <v>А-320</v>
          </cell>
          <cell r="R581">
            <v>0</v>
          </cell>
          <cell r="DR581" t="str">
            <v>Рейс</v>
          </cell>
          <cell r="EO581" t="str">
            <v>февраль</v>
          </cell>
        </row>
        <row r="582">
          <cell r="F582" t="str">
            <v>А-320</v>
          </cell>
          <cell r="R582">
            <v>0</v>
          </cell>
          <cell r="DR582" t="str">
            <v>Рейс</v>
          </cell>
          <cell r="EO582" t="str">
            <v>март</v>
          </cell>
        </row>
        <row r="583">
          <cell r="F583" t="str">
            <v>А-320</v>
          </cell>
          <cell r="R583">
            <v>20.2</v>
          </cell>
          <cell r="DR583" t="str">
            <v>Рейс</v>
          </cell>
          <cell r="EO583" t="str">
            <v>январь</v>
          </cell>
        </row>
        <row r="584">
          <cell r="F584" t="str">
            <v>А-320</v>
          </cell>
          <cell r="R584">
            <v>22.683333332</v>
          </cell>
          <cell r="DR584" t="str">
            <v>Рейс</v>
          </cell>
          <cell r="EO584" t="str">
            <v>февраль</v>
          </cell>
        </row>
        <row r="585">
          <cell r="F585" t="str">
            <v>А-320</v>
          </cell>
          <cell r="R585">
            <v>20.849999998999998</v>
          </cell>
          <cell r="DR585" t="str">
            <v>Рейс</v>
          </cell>
          <cell r="EO585" t="str">
            <v>март</v>
          </cell>
        </row>
        <row r="586">
          <cell r="F586" t="str">
            <v>B-738</v>
          </cell>
          <cell r="R586">
            <v>1.25</v>
          </cell>
          <cell r="DR586" t="str">
            <v>Рейс</v>
          </cell>
          <cell r="EO586" t="str">
            <v>март</v>
          </cell>
        </row>
        <row r="587">
          <cell r="F587" t="str">
            <v>B-738</v>
          </cell>
          <cell r="R587">
            <v>1.366666666</v>
          </cell>
          <cell r="DR587" t="str">
            <v>Рейс</v>
          </cell>
          <cell r="EO587" t="str">
            <v>январь</v>
          </cell>
        </row>
        <row r="588">
          <cell r="F588" t="str">
            <v>B-738</v>
          </cell>
          <cell r="R588">
            <v>3.3166666660000002</v>
          </cell>
          <cell r="DR588" t="str">
            <v>Рейс</v>
          </cell>
          <cell r="EO588" t="str">
            <v>февраль</v>
          </cell>
        </row>
        <row r="589">
          <cell r="F589" t="str">
            <v>А-319</v>
          </cell>
          <cell r="R589">
            <v>28.483333333000001</v>
          </cell>
          <cell r="DR589" t="str">
            <v>Рейс</v>
          </cell>
          <cell r="EO589" t="str">
            <v>январь</v>
          </cell>
        </row>
        <row r="590">
          <cell r="F590" t="str">
            <v>А-319</v>
          </cell>
          <cell r="R590">
            <v>25.05</v>
          </cell>
          <cell r="DR590" t="str">
            <v>Рейс</v>
          </cell>
          <cell r="EO590" t="str">
            <v>февраль</v>
          </cell>
        </row>
        <row r="591">
          <cell r="F591" t="str">
            <v>А-319</v>
          </cell>
          <cell r="R591">
            <v>26.7</v>
          </cell>
          <cell r="DR591" t="str">
            <v>Рейс</v>
          </cell>
          <cell r="EO591" t="str">
            <v>март</v>
          </cell>
        </row>
        <row r="592">
          <cell r="F592" t="str">
            <v>А-319</v>
          </cell>
          <cell r="R592">
            <v>30.133333332999999</v>
          </cell>
          <cell r="DR592" t="str">
            <v>Рейс</v>
          </cell>
          <cell r="EO592" t="str">
            <v>январь</v>
          </cell>
        </row>
        <row r="593">
          <cell r="F593" t="str">
            <v>А-319</v>
          </cell>
          <cell r="R593">
            <v>20.833333332999999</v>
          </cell>
          <cell r="DR593" t="str">
            <v>Рейс</v>
          </cell>
          <cell r="EO593" t="str">
            <v>февраль</v>
          </cell>
        </row>
        <row r="594">
          <cell r="F594" t="str">
            <v>А-319</v>
          </cell>
          <cell r="R594">
            <v>23.15</v>
          </cell>
          <cell r="DR594" t="str">
            <v>Рейс</v>
          </cell>
          <cell r="EO594" t="str">
            <v>март</v>
          </cell>
        </row>
        <row r="595">
          <cell r="F595" t="str">
            <v>А-319</v>
          </cell>
          <cell r="R595">
            <v>26.916666666000001</v>
          </cell>
          <cell r="DR595" t="str">
            <v>Рейс</v>
          </cell>
          <cell r="EO595" t="str">
            <v>январь</v>
          </cell>
        </row>
        <row r="596">
          <cell r="F596" t="str">
            <v>А-319</v>
          </cell>
          <cell r="R596">
            <v>24.416666666000001</v>
          </cell>
          <cell r="DR596" t="str">
            <v>Рейс</v>
          </cell>
          <cell r="EO596" t="str">
            <v>февраль</v>
          </cell>
        </row>
        <row r="597">
          <cell r="F597" t="str">
            <v>А-319</v>
          </cell>
          <cell r="R597">
            <v>27.383333332999999</v>
          </cell>
          <cell r="DR597" t="str">
            <v>Рейс</v>
          </cell>
          <cell r="EO597" t="str">
            <v>март</v>
          </cell>
        </row>
        <row r="598">
          <cell r="F598" t="str">
            <v>А-319</v>
          </cell>
          <cell r="R598">
            <v>29.35</v>
          </cell>
          <cell r="DR598" t="str">
            <v>Рейс</v>
          </cell>
          <cell r="EO598" t="str">
            <v>январь</v>
          </cell>
        </row>
        <row r="599">
          <cell r="F599" t="str">
            <v>А-319</v>
          </cell>
          <cell r="R599">
            <v>29.699999998999999</v>
          </cell>
          <cell r="DR599" t="str">
            <v>Рейс</v>
          </cell>
          <cell r="EO599" t="str">
            <v>февраль</v>
          </cell>
        </row>
        <row r="600">
          <cell r="F600" t="str">
            <v>А-319</v>
          </cell>
          <cell r="R600">
            <v>31.449999998999999</v>
          </cell>
          <cell r="DR600" t="str">
            <v>Рейс</v>
          </cell>
          <cell r="EO600" t="str">
            <v>март</v>
          </cell>
        </row>
        <row r="601">
          <cell r="F601" t="str">
            <v>А-319</v>
          </cell>
          <cell r="R601">
            <v>27.433333333</v>
          </cell>
          <cell r="DR601" t="str">
            <v>Рейс</v>
          </cell>
          <cell r="EO601" t="str">
            <v>январь</v>
          </cell>
        </row>
        <row r="602">
          <cell r="F602" t="str">
            <v>А-319</v>
          </cell>
          <cell r="R602">
            <v>25.733333333000001</v>
          </cell>
          <cell r="DR602" t="str">
            <v>Рейс</v>
          </cell>
          <cell r="EO602" t="str">
            <v>февраль</v>
          </cell>
        </row>
        <row r="603">
          <cell r="F603" t="str">
            <v>А-319</v>
          </cell>
          <cell r="R603">
            <v>24.666666666000001</v>
          </cell>
          <cell r="DR603" t="str">
            <v>Рейс</v>
          </cell>
          <cell r="EO603" t="str">
            <v>март</v>
          </cell>
        </row>
        <row r="604">
          <cell r="F604" t="str">
            <v>А-319</v>
          </cell>
          <cell r="R604">
            <v>8.5500000000000007</v>
          </cell>
          <cell r="DR604" t="str">
            <v>Рейс</v>
          </cell>
          <cell r="EO604" t="str">
            <v>январь</v>
          </cell>
        </row>
        <row r="605">
          <cell r="F605" t="str">
            <v>А-319</v>
          </cell>
          <cell r="R605">
            <v>9</v>
          </cell>
          <cell r="DR605" t="str">
            <v>Рейс</v>
          </cell>
          <cell r="EO605" t="str">
            <v>февраль</v>
          </cell>
        </row>
        <row r="606">
          <cell r="F606" t="str">
            <v>А-319</v>
          </cell>
          <cell r="R606">
            <v>8.5</v>
          </cell>
          <cell r="DR606" t="str">
            <v>Рейс</v>
          </cell>
          <cell r="EO606" t="str">
            <v>март</v>
          </cell>
        </row>
        <row r="607">
          <cell r="F607" t="str">
            <v>А-319</v>
          </cell>
          <cell r="R607">
            <v>13.65</v>
          </cell>
          <cell r="DR607" t="str">
            <v>Рейс</v>
          </cell>
          <cell r="EO607" t="str">
            <v>январь</v>
          </cell>
        </row>
        <row r="608">
          <cell r="F608" t="str">
            <v>А-319</v>
          </cell>
          <cell r="R608">
            <v>7.6166666660000004</v>
          </cell>
          <cell r="DR608" t="str">
            <v>Рейс</v>
          </cell>
          <cell r="EO608" t="str">
            <v>февраль</v>
          </cell>
        </row>
        <row r="609">
          <cell r="F609" t="str">
            <v>А-319</v>
          </cell>
          <cell r="R609">
            <v>13.933333333</v>
          </cell>
          <cell r="DR609" t="str">
            <v>Рейс</v>
          </cell>
          <cell r="EO609" t="str">
            <v>март</v>
          </cell>
        </row>
        <row r="610">
          <cell r="F610" t="str">
            <v>А-319</v>
          </cell>
          <cell r="R610">
            <v>29.183333333</v>
          </cell>
          <cell r="DR610" t="str">
            <v>Рейс</v>
          </cell>
          <cell r="EO610" t="str">
            <v>январь</v>
          </cell>
        </row>
        <row r="611">
          <cell r="F611" t="str">
            <v>А-319</v>
          </cell>
          <cell r="R611">
            <v>27.966666665999998</v>
          </cell>
          <cell r="DR611" t="str">
            <v>Рейс</v>
          </cell>
          <cell r="EO611" t="str">
            <v>февраль</v>
          </cell>
        </row>
        <row r="612">
          <cell r="F612" t="str">
            <v>А-319</v>
          </cell>
          <cell r="R612">
            <v>27.7</v>
          </cell>
          <cell r="DR612" t="str">
            <v>Рейс</v>
          </cell>
          <cell r="EO612" t="str">
            <v>март</v>
          </cell>
        </row>
        <row r="613">
          <cell r="F613" t="str">
            <v>А-319</v>
          </cell>
          <cell r="R613">
            <v>26.9</v>
          </cell>
          <cell r="DR613" t="str">
            <v>Рейс</v>
          </cell>
          <cell r="EO613" t="str">
            <v>январь</v>
          </cell>
        </row>
        <row r="614">
          <cell r="F614" t="str">
            <v>А-319</v>
          </cell>
          <cell r="R614">
            <v>24.8</v>
          </cell>
          <cell r="DR614" t="str">
            <v>Рейс</v>
          </cell>
          <cell r="EO614" t="str">
            <v>февраль</v>
          </cell>
        </row>
        <row r="615">
          <cell r="F615" t="str">
            <v>А-319</v>
          </cell>
          <cell r="R615">
            <v>27</v>
          </cell>
          <cell r="DR615" t="str">
            <v>Рейс</v>
          </cell>
          <cell r="EO615" t="str">
            <v>март</v>
          </cell>
        </row>
        <row r="616">
          <cell r="F616" t="str">
            <v>А-319</v>
          </cell>
          <cell r="R616">
            <v>0</v>
          </cell>
          <cell r="DR616" t="str">
            <v>Рейс</v>
          </cell>
          <cell r="EO616" t="str">
            <v>январь</v>
          </cell>
        </row>
        <row r="617">
          <cell r="F617" t="str">
            <v>А-319</v>
          </cell>
          <cell r="R617">
            <v>0</v>
          </cell>
          <cell r="DR617" t="str">
            <v>Рейс</v>
          </cell>
          <cell r="EO617" t="str">
            <v>февраль</v>
          </cell>
        </row>
        <row r="618">
          <cell r="F618" t="str">
            <v>А-319</v>
          </cell>
          <cell r="R618">
            <v>0</v>
          </cell>
          <cell r="DR618" t="str">
            <v>Рейс</v>
          </cell>
          <cell r="EO618" t="str">
            <v>март</v>
          </cell>
        </row>
        <row r="619">
          <cell r="F619" t="str">
            <v>А-319</v>
          </cell>
          <cell r="R619">
            <v>33.516666665999999</v>
          </cell>
          <cell r="DR619" t="str">
            <v>Рейс</v>
          </cell>
          <cell r="EO619" t="str">
            <v>январь</v>
          </cell>
        </row>
        <row r="620">
          <cell r="F620" t="str">
            <v>А-319</v>
          </cell>
          <cell r="R620">
            <v>26.483333333000001</v>
          </cell>
          <cell r="DR620" t="str">
            <v>Рейс</v>
          </cell>
          <cell r="EO620" t="str">
            <v>февраль</v>
          </cell>
        </row>
        <row r="621">
          <cell r="F621" t="str">
            <v>А-319</v>
          </cell>
          <cell r="R621">
            <v>27.966666665999998</v>
          </cell>
          <cell r="DR621" t="str">
            <v>Рейс</v>
          </cell>
          <cell r="EO621" t="str">
            <v>март</v>
          </cell>
        </row>
        <row r="622">
          <cell r="F622" t="str">
            <v>А-319</v>
          </cell>
          <cell r="R622">
            <v>27.083333331999999</v>
          </cell>
          <cell r="DR622" t="str">
            <v>Рейс</v>
          </cell>
          <cell r="EO622" t="str">
            <v>январь</v>
          </cell>
        </row>
        <row r="623">
          <cell r="F623" t="str">
            <v>А-319</v>
          </cell>
          <cell r="R623">
            <v>25.55</v>
          </cell>
          <cell r="DR623" t="str">
            <v>Рейс</v>
          </cell>
          <cell r="EO623" t="str">
            <v>февраль</v>
          </cell>
        </row>
        <row r="624">
          <cell r="F624" t="str">
            <v>А-319</v>
          </cell>
          <cell r="R624">
            <v>17.783333331999998</v>
          </cell>
          <cell r="DR624" t="str">
            <v>Рейс</v>
          </cell>
          <cell r="EO624" t="str">
            <v>март</v>
          </cell>
        </row>
        <row r="625">
          <cell r="F625" t="str">
            <v>А-319</v>
          </cell>
          <cell r="R625">
            <v>23.816666666</v>
          </cell>
          <cell r="DR625" t="str">
            <v>Рейс</v>
          </cell>
          <cell r="EO625" t="str">
            <v>январь</v>
          </cell>
        </row>
        <row r="626">
          <cell r="F626" t="str">
            <v>А-319</v>
          </cell>
          <cell r="R626">
            <v>21.733333333000001</v>
          </cell>
          <cell r="DR626" t="str">
            <v>Рейс</v>
          </cell>
          <cell r="EO626" t="str">
            <v>февраль</v>
          </cell>
        </row>
        <row r="627">
          <cell r="F627" t="str">
            <v>А-319</v>
          </cell>
          <cell r="R627">
            <v>22.333333332999999</v>
          </cell>
          <cell r="DR627" t="str">
            <v>Рейс</v>
          </cell>
          <cell r="EO627" t="str">
            <v>март</v>
          </cell>
        </row>
        <row r="628">
          <cell r="F628" t="str">
            <v>А-319</v>
          </cell>
          <cell r="R628">
            <v>0</v>
          </cell>
          <cell r="DR628" t="str">
            <v>Рейс</v>
          </cell>
          <cell r="EO628" t="str">
            <v>январь</v>
          </cell>
        </row>
        <row r="629">
          <cell r="F629" t="str">
            <v>А-319</v>
          </cell>
          <cell r="R629">
            <v>0</v>
          </cell>
          <cell r="DR629" t="str">
            <v>Рейс</v>
          </cell>
          <cell r="EO629" t="str">
            <v>февраль</v>
          </cell>
        </row>
        <row r="630">
          <cell r="F630" t="str">
            <v>А-319</v>
          </cell>
          <cell r="R630">
            <v>0</v>
          </cell>
          <cell r="DR630" t="str">
            <v>Рейс</v>
          </cell>
          <cell r="EO630" t="str">
            <v>март</v>
          </cell>
        </row>
        <row r="631">
          <cell r="F631" t="str">
            <v>А-319</v>
          </cell>
          <cell r="R631">
            <v>0</v>
          </cell>
          <cell r="DR631" t="str">
            <v>Рейс</v>
          </cell>
          <cell r="EO631" t="str">
            <v>январь</v>
          </cell>
        </row>
        <row r="632">
          <cell r="F632" t="str">
            <v>А-319</v>
          </cell>
          <cell r="R632">
            <v>0</v>
          </cell>
          <cell r="DR632" t="str">
            <v>Рейс</v>
          </cell>
          <cell r="EO632" t="str">
            <v>февраль</v>
          </cell>
        </row>
        <row r="633">
          <cell r="F633" t="str">
            <v>А-319</v>
          </cell>
          <cell r="R633">
            <v>0</v>
          </cell>
          <cell r="DR633" t="str">
            <v>Рейс</v>
          </cell>
          <cell r="EO633" t="str">
            <v>март</v>
          </cell>
        </row>
        <row r="634">
          <cell r="F634" t="str">
            <v>А-319</v>
          </cell>
          <cell r="R634">
            <v>10.899999999</v>
          </cell>
          <cell r="DR634" t="str">
            <v>Рейс</v>
          </cell>
          <cell r="EO634" t="str">
            <v>январь</v>
          </cell>
        </row>
        <row r="635">
          <cell r="F635" t="str">
            <v>А-319</v>
          </cell>
          <cell r="R635">
            <v>5.5333333329999999</v>
          </cell>
          <cell r="DR635" t="str">
            <v>Рейс</v>
          </cell>
          <cell r="EO635" t="str">
            <v>февраль</v>
          </cell>
        </row>
        <row r="636">
          <cell r="F636" t="str">
            <v>А-319</v>
          </cell>
          <cell r="R636">
            <v>10.049999999000001</v>
          </cell>
          <cell r="DR636" t="str">
            <v>Рейс</v>
          </cell>
          <cell r="EO636" t="str">
            <v>март</v>
          </cell>
        </row>
        <row r="637">
          <cell r="F637" t="str">
            <v>А-320</v>
          </cell>
          <cell r="R637">
            <v>1.1499999999999999</v>
          </cell>
          <cell r="DR637" t="str">
            <v>Рейс</v>
          </cell>
          <cell r="EO637" t="str">
            <v>февраль</v>
          </cell>
        </row>
        <row r="638">
          <cell r="F638" t="str">
            <v>А-320</v>
          </cell>
          <cell r="R638">
            <v>2.1666666659999998</v>
          </cell>
          <cell r="DR638" t="str">
            <v>Рейс</v>
          </cell>
          <cell r="EO638" t="str">
            <v>январь</v>
          </cell>
        </row>
        <row r="639">
          <cell r="F639" t="str">
            <v>А-320</v>
          </cell>
          <cell r="R639">
            <v>9.0166666660000008</v>
          </cell>
          <cell r="DR639" t="str">
            <v>Рейс</v>
          </cell>
          <cell r="EO639" t="str">
            <v>февраль</v>
          </cell>
        </row>
        <row r="640">
          <cell r="F640" t="str">
            <v>А-320</v>
          </cell>
          <cell r="R640">
            <v>8.3833333329999995</v>
          </cell>
          <cell r="DR640" t="str">
            <v>Рейс</v>
          </cell>
          <cell r="EO640" t="str">
            <v>март</v>
          </cell>
        </row>
        <row r="641">
          <cell r="F641" t="str">
            <v>А-320</v>
          </cell>
          <cell r="R641">
            <v>2.2000000000000002</v>
          </cell>
          <cell r="DR641" t="str">
            <v>Рейс</v>
          </cell>
          <cell r="EO641" t="str">
            <v>январь</v>
          </cell>
        </row>
        <row r="642">
          <cell r="F642" t="str">
            <v>А-320</v>
          </cell>
          <cell r="R642">
            <v>2.116666666</v>
          </cell>
          <cell r="DR642" t="str">
            <v>Рейс</v>
          </cell>
          <cell r="EO642" t="str">
            <v>февраль</v>
          </cell>
        </row>
        <row r="643">
          <cell r="F643" t="str">
            <v>А-320</v>
          </cell>
          <cell r="R643">
            <v>2.2166666660000001</v>
          </cell>
          <cell r="DR643" t="str">
            <v>Рейс</v>
          </cell>
          <cell r="EO643" t="str">
            <v>январь</v>
          </cell>
        </row>
        <row r="644">
          <cell r="F644" t="str">
            <v>А-320</v>
          </cell>
          <cell r="R644">
            <v>1.1000000000000001</v>
          </cell>
          <cell r="DR644" t="str">
            <v>Рейс</v>
          </cell>
          <cell r="EO644" t="str">
            <v>февраль</v>
          </cell>
        </row>
        <row r="645">
          <cell r="F645" t="str">
            <v>А-320</v>
          </cell>
          <cell r="R645">
            <v>2.0666666660000002</v>
          </cell>
          <cell r="DR645" t="str">
            <v>Рейс</v>
          </cell>
          <cell r="EO645" t="str">
            <v>март</v>
          </cell>
        </row>
        <row r="646">
          <cell r="F646" t="str">
            <v>А-320</v>
          </cell>
          <cell r="R646">
            <v>1.0833333329999999</v>
          </cell>
          <cell r="DR646" t="str">
            <v>Рейс</v>
          </cell>
          <cell r="EO646" t="str">
            <v>январь</v>
          </cell>
        </row>
        <row r="647">
          <cell r="F647" t="str">
            <v>А-320</v>
          </cell>
          <cell r="R647">
            <v>3.116666666</v>
          </cell>
          <cell r="DR647" t="str">
            <v>Рейс</v>
          </cell>
          <cell r="EO647" t="str">
            <v>март</v>
          </cell>
        </row>
        <row r="648">
          <cell r="F648" t="str">
            <v>А-320</v>
          </cell>
          <cell r="R648">
            <v>0</v>
          </cell>
          <cell r="DR648" t="str">
            <v>Рейс</v>
          </cell>
          <cell r="EO648" t="str">
            <v>март</v>
          </cell>
        </row>
        <row r="649">
          <cell r="F649" t="str">
            <v>А-320</v>
          </cell>
          <cell r="R649">
            <v>18.233333333000001</v>
          </cell>
          <cell r="DR649" t="str">
            <v>Рейс</v>
          </cell>
          <cell r="EO649" t="str">
            <v>январь</v>
          </cell>
        </row>
        <row r="650">
          <cell r="F650" t="str">
            <v>А-320</v>
          </cell>
          <cell r="R650">
            <v>23.1</v>
          </cell>
          <cell r="DR650" t="str">
            <v>Рейс</v>
          </cell>
          <cell r="EO650" t="str">
            <v>февраль</v>
          </cell>
        </row>
        <row r="651">
          <cell r="F651" t="str">
            <v>А-320</v>
          </cell>
          <cell r="R651">
            <v>19.566666666</v>
          </cell>
          <cell r="DR651" t="str">
            <v>Рейс</v>
          </cell>
          <cell r="EO651" t="str">
            <v>март</v>
          </cell>
        </row>
        <row r="652">
          <cell r="F652" t="str">
            <v>А-320</v>
          </cell>
          <cell r="R652">
            <v>3.25</v>
          </cell>
          <cell r="DR652" t="str">
            <v>Рейс</v>
          </cell>
          <cell r="EO652" t="str">
            <v>январь</v>
          </cell>
        </row>
        <row r="653">
          <cell r="F653" t="str">
            <v>А-320</v>
          </cell>
          <cell r="R653">
            <v>3.2</v>
          </cell>
          <cell r="DR653" t="str">
            <v>Рейс</v>
          </cell>
          <cell r="EO653" t="str">
            <v>февраль</v>
          </cell>
        </row>
        <row r="654">
          <cell r="F654" t="str">
            <v>А-320</v>
          </cell>
          <cell r="R654">
            <v>4.5833333329999997</v>
          </cell>
          <cell r="DR654" t="str">
            <v>Рейс</v>
          </cell>
          <cell r="EO654" t="str">
            <v>март</v>
          </cell>
        </row>
        <row r="655">
          <cell r="F655" t="str">
            <v>А-320</v>
          </cell>
          <cell r="R655">
            <v>2.0833333330000001</v>
          </cell>
          <cell r="DR655" t="str">
            <v>Рейс</v>
          </cell>
          <cell r="EO655" t="str">
            <v>январь</v>
          </cell>
        </row>
        <row r="656">
          <cell r="F656" t="str">
            <v>А-320</v>
          </cell>
          <cell r="R656">
            <v>2.116666666</v>
          </cell>
          <cell r="DR656" t="str">
            <v>Рейс</v>
          </cell>
          <cell r="EO656" t="str">
            <v>февраль</v>
          </cell>
        </row>
        <row r="657">
          <cell r="F657" t="str">
            <v>А-320</v>
          </cell>
          <cell r="R657">
            <v>1.0833333329999999</v>
          </cell>
          <cell r="DR657" t="str">
            <v>Рейс</v>
          </cell>
          <cell r="EO657" t="str">
            <v>март</v>
          </cell>
        </row>
        <row r="658">
          <cell r="F658" t="str">
            <v>А-320</v>
          </cell>
          <cell r="R658">
            <v>2.2999999999999998</v>
          </cell>
          <cell r="DR658" t="str">
            <v>Рейс</v>
          </cell>
          <cell r="EO658" t="str">
            <v>февраль</v>
          </cell>
        </row>
        <row r="659">
          <cell r="F659" t="str">
            <v>А-320</v>
          </cell>
          <cell r="R659">
            <v>3.2</v>
          </cell>
          <cell r="DR659" t="str">
            <v>Рейс</v>
          </cell>
          <cell r="EO659" t="str">
            <v>март</v>
          </cell>
        </row>
        <row r="660">
          <cell r="F660" t="str">
            <v>А-320</v>
          </cell>
          <cell r="R660">
            <v>5.4166666660000002</v>
          </cell>
          <cell r="DR660" t="str">
            <v>Рейс</v>
          </cell>
          <cell r="EO660" t="str">
            <v>январь</v>
          </cell>
        </row>
        <row r="661">
          <cell r="F661" t="str">
            <v>А-320</v>
          </cell>
          <cell r="R661">
            <v>4.4000000000000004</v>
          </cell>
          <cell r="DR661" t="str">
            <v>Рейс</v>
          </cell>
          <cell r="EO661" t="str">
            <v>февраль</v>
          </cell>
        </row>
        <row r="662">
          <cell r="F662" t="str">
            <v>А-320</v>
          </cell>
          <cell r="R662">
            <v>15.233333332000001</v>
          </cell>
          <cell r="DR662" t="str">
            <v>Рейс</v>
          </cell>
          <cell r="EO662" t="str">
            <v>март</v>
          </cell>
        </row>
        <row r="663">
          <cell r="F663" t="str">
            <v>А-320</v>
          </cell>
          <cell r="R663">
            <v>0</v>
          </cell>
          <cell r="DR663" t="str">
            <v>Рейс</v>
          </cell>
          <cell r="EO663" t="str">
            <v>февраль</v>
          </cell>
        </row>
        <row r="664">
          <cell r="F664" t="str">
            <v>А-320</v>
          </cell>
          <cell r="R664">
            <v>18.850000000000001</v>
          </cell>
          <cell r="DR664" t="str">
            <v>Рейс</v>
          </cell>
          <cell r="EO664" t="str">
            <v>январь</v>
          </cell>
        </row>
        <row r="665">
          <cell r="F665" t="str">
            <v>А-320</v>
          </cell>
          <cell r="R665">
            <v>18.55</v>
          </cell>
          <cell r="DR665" t="str">
            <v>Рейс</v>
          </cell>
          <cell r="EO665" t="str">
            <v>февраль</v>
          </cell>
        </row>
        <row r="666">
          <cell r="F666" t="str">
            <v>А-320</v>
          </cell>
          <cell r="R666">
            <v>20.266666665999999</v>
          </cell>
          <cell r="DR666" t="str">
            <v>Рейс</v>
          </cell>
          <cell r="EO666" t="str">
            <v>март</v>
          </cell>
        </row>
        <row r="667">
          <cell r="F667" t="str">
            <v>B-738</v>
          </cell>
          <cell r="R667">
            <v>1.05</v>
          </cell>
          <cell r="DR667" t="str">
            <v>Рейс</v>
          </cell>
          <cell r="EO667" t="str">
            <v>январь</v>
          </cell>
        </row>
        <row r="668">
          <cell r="F668" t="str">
            <v>B-738</v>
          </cell>
          <cell r="R668">
            <v>1.05</v>
          </cell>
          <cell r="DR668" t="str">
            <v>Рейс</v>
          </cell>
          <cell r="EO668" t="str">
            <v>март</v>
          </cell>
        </row>
        <row r="669">
          <cell r="F669" t="str">
            <v>B-738</v>
          </cell>
          <cell r="R669">
            <v>3.2</v>
          </cell>
          <cell r="DR669" t="str">
            <v>Рейс</v>
          </cell>
          <cell r="EO669" t="str">
            <v>февраль</v>
          </cell>
        </row>
        <row r="670">
          <cell r="F670" t="str">
            <v>А-319</v>
          </cell>
          <cell r="R670">
            <v>72.833333332999999</v>
          </cell>
          <cell r="DR670" t="str">
            <v>Рейс</v>
          </cell>
          <cell r="EO670" t="str">
            <v>январь</v>
          </cell>
        </row>
        <row r="671">
          <cell r="F671" t="str">
            <v>А-319</v>
          </cell>
          <cell r="R671">
            <v>65.233333333000004</v>
          </cell>
          <cell r="DR671" t="str">
            <v>Рейс</v>
          </cell>
          <cell r="EO671" t="str">
            <v>февраль</v>
          </cell>
        </row>
        <row r="672">
          <cell r="F672" t="str">
            <v>А-319</v>
          </cell>
          <cell r="R672">
            <v>74.3</v>
          </cell>
          <cell r="DR672" t="str">
            <v>Рейс</v>
          </cell>
          <cell r="EO672" t="str">
            <v>март</v>
          </cell>
        </row>
        <row r="673">
          <cell r="F673" t="str">
            <v>А-320</v>
          </cell>
          <cell r="R673">
            <v>2.3833333329999999</v>
          </cell>
          <cell r="DR673" t="str">
            <v>Рейс</v>
          </cell>
          <cell r="EO673" t="str">
            <v>январь</v>
          </cell>
        </row>
        <row r="674">
          <cell r="F674" t="str">
            <v>А-319</v>
          </cell>
          <cell r="R674">
            <v>76.083333332999999</v>
          </cell>
          <cell r="DR674" t="str">
            <v>Рейс</v>
          </cell>
          <cell r="EO674" t="str">
            <v>январь</v>
          </cell>
        </row>
        <row r="675">
          <cell r="F675" t="str">
            <v>А-319</v>
          </cell>
          <cell r="R675">
            <v>74.383333332999996</v>
          </cell>
          <cell r="DR675" t="str">
            <v>Рейс</v>
          </cell>
          <cell r="EO675" t="str">
            <v>февраль</v>
          </cell>
        </row>
        <row r="676">
          <cell r="F676" t="str">
            <v>А-319</v>
          </cell>
          <cell r="R676">
            <v>80.983333333000004</v>
          </cell>
          <cell r="DR676" t="str">
            <v>Рейс</v>
          </cell>
          <cell r="EO676" t="str">
            <v>март</v>
          </cell>
        </row>
        <row r="677">
          <cell r="F677" t="str">
            <v>А-320</v>
          </cell>
          <cell r="R677">
            <v>2.6666666659999998</v>
          </cell>
          <cell r="DR677" t="str">
            <v>Рейс</v>
          </cell>
          <cell r="EO677" t="str">
            <v>январь</v>
          </cell>
        </row>
        <row r="678">
          <cell r="F678" t="str">
            <v>А-319</v>
          </cell>
          <cell r="R678">
            <v>31.416666666000001</v>
          </cell>
          <cell r="DR678" t="str">
            <v>Рейс</v>
          </cell>
          <cell r="EO678" t="str">
            <v>январь</v>
          </cell>
        </row>
        <row r="679">
          <cell r="F679" t="str">
            <v>А-319</v>
          </cell>
          <cell r="R679">
            <v>29.033333333000002</v>
          </cell>
          <cell r="DR679" t="str">
            <v>Рейс</v>
          </cell>
          <cell r="EO679" t="str">
            <v>февраль</v>
          </cell>
        </row>
        <row r="680">
          <cell r="F680" t="str">
            <v>А-319</v>
          </cell>
          <cell r="R680">
            <v>23.05</v>
          </cell>
          <cell r="DR680" t="str">
            <v>Рейс</v>
          </cell>
          <cell r="EO680" t="str">
            <v>март</v>
          </cell>
        </row>
        <row r="681">
          <cell r="F681" t="str">
            <v>А-319</v>
          </cell>
          <cell r="R681">
            <v>34.166666665999998</v>
          </cell>
          <cell r="DR681" t="str">
            <v>Рейс</v>
          </cell>
          <cell r="EO681" t="str">
            <v>январь</v>
          </cell>
        </row>
        <row r="682">
          <cell r="F682" t="str">
            <v>А-319</v>
          </cell>
          <cell r="R682">
            <v>34.049999999999997</v>
          </cell>
          <cell r="DR682" t="str">
            <v>Рейс</v>
          </cell>
          <cell r="EO682" t="str">
            <v>февраль</v>
          </cell>
        </row>
        <row r="683">
          <cell r="F683" t="str">
            <v>А-319</v>
          </cell>
          <cell r="R683">
            <v>36.733333332999997</v>
          </cell>
          <cell r="DR683" t="str">
            <v>Рейс</v>
          </cell>
          <cell r="EO683" t="str">
            <v>март</v>
          </cell>
        </row>
        <row r="684">
          <cell r="F684" t="str">
            <v>А-319</v>
          </cell>
          <cell r="R684">
            <v>30.083333331999999</v>
          </cell>
          <cell r="DR684" t="str">
            <v>Рейс</v>
          </cell>
          <cell r="EO684" t="str">
            <v>январь</v>
          </cell>
        </row>
        <row r="685">
          <cell r="F685" t="str">
            <v>А-319</v>
          </cell>
          <cell r="R685">
            <v>34.016666665999999</v>
          </cell>
          <cell r="DR685" t="str">
            <v>Рейс</v>
          </cell>
          <cell r="EO685" t="str">
            <v>февраль</v>
          </cell>
        </row>
        <row r="686">
          <cell r="F686" t="str">
            <v>А-319</v>
          </cell>
          <cell r="R686">
            <v>35.666666665999998</v>
          </cell>
          <cell r="DR686" t="str">
            <v>Рейс</v>
          </cell>
          <cell r="EO686" t="str">
            <v>март</v>
          </cell>
        </row>
        <row r="687">
          <cell r="F687" t="str">
            <v>А-319</v>
          </cell>
          <cell r="R687">
            <v>35.983333332999997</v>
          </cell>
          <cell r="DR687" t="str">
            <v>Рейс</v>
          </cell>
          <cell r="EO687" t="str">
            <v>январь</v>
          </cell>
        </row>
        <row r="688">
          <cell r="F688" t="str">
            <v>А-319</v>
          </cell>
          <cell r="R688">
            <v>36.266666665999999</v>
          </cell>
          <cell r="DR688" t="str">
            <v>Рейс</v>
          </cell>
          <cell r="EO688" t="str">
            <v>февраль</v>
          </cell>
        </row>
        <row r="689">
          <cell r="F689" t="str">
            <v>А-319</v>
          </cell>
          <cell r="R689">
            <v>35.883333333000003</v>
          </cell>
          <cell r="DR689" t="str">
            <v>Рейс</v>
          </cell>
          <cell r="EO689" t="str">
            <v>март</v>
          </cell>
        </row>
        <row r="690">
          <cell r="F690" t="str">
            <v>А-319</v>
          </cell>
          <cell r="R690">
            <v>1.2666666660000001</v>
          </cell>
          <cell r="DR690" t="str">
            <v>Рейс</v>
          </cell>
          <cell r="EO690" t="str">
            <v>март</v>
          </cell>
        </row>
        <row r="691">
          <cell r="F691" t="str">
            <v>А-320</v>
          </cell>
          <cell r="R691">
            <v>6.3166666659999997</v>
          </cell>
          <cell r="DR691" t="str">
            <v>Рейс</v>
          </cell>
          <cell r="EO691" t="str">
            <v>январь</v>
          </cell>
        </row>
        <row r="692">
          <cell r="F692" t="str">
            <v>А-320</v>
          </cell>
          <cell r="R692">
            <v>5.0999999999999996</v>
          </cell>
          <cell r="DR692" t="str">
            <v>Рейс</v>
          </cell>
          <cell r="EO692" t="str">
            <v>февраль</v>
          </cell>
        </row>
        <row r="693">
          <cell r="F693" t="str">
            <v>А-320</v>
          </cell>
          <cell r="R693">
            <v>16.850000000000001</v>
          </cell>
          <cell r="DR693" t="str">
            <v>Рейс</v>
          </cell>
          <cell r="EO693" t="str">
            <v>март</v>
          </cell>
        </row>
        <row r="694">
          <cell r="F694" t="str">
            <v>А-320</v>
          </cell>
          <cell r="R694">
            <v>3.733333333</v>
          </cell>
          <cell r="DR694" t="str">
            <v>Рейс</v>
          </cell>
          <cell r="EO694" t="str">
            <v>январь</v>
          </cell>
        </row>
        <row r="695">
          <cell r="F695" t="str">
            <v>А-320</v>
          </cell>
          <cell r="R695">
            <v>1.166666666</v>
          </cell>
          <cell r="DR695" t="str">
            <v>Рейс</v>
          </cell>
          <cell r="EO695" t="str">
            <v>февраль</v>
          </cell>
        </row>
        <row r="696">
          <cell r="F696" t="str">
            <v>А-320</v>
          </cell>
          <cell r="R696">
            <v>1.45</v>
          </cell>
          <cell r="DR696" t="str">
            <v>Рейс</v>
          </cell>
          <cell r="EO696" t="str">
            <v>март</v>
          </cell>
        </row>
        <row r="697">
          <cell r="F697" t="str">
            <v>А-320</v>
          </cell>
          <cell r="R697">
            <v>8.7333333329999991</v>
          </cell>
          <cell r="DR697" t="str">
            <v>Рейс</v>
          </cell>
          <cell r="EO697" t="str">
            <v>январь</v>
          </cell>
        </row>
        <row r="698">
          <cell r="F698" t="str">
            <v>А-320</v>
          </cell>
          <cell r="R698">
            <v>1.183333333</v>
          </cell>
          <cell r="DR698" t="str">
            <v>Рейс</v>
          </cell>
          <cell r="EO698" t="str">
            <v>февраль</v>
          </cell>
        </row>
        <row r="699">
          <cell r="F699" t="str">
            <v>А-320</v>
          </cell>
          <cell r="R699">
            <v>3.6333333329999999</v>
          </cell>
          <cell r="DR699" t="str">
            <v>Рейс</v>
          </cell>
          <cell r="EO699" t="str">
            <v>март</v>
          </cell>
        </row>
        <row r="700">
          <cell r="F700" t="str">
            <v>А-320</v>
          </cell>
          <cell r="R700">
            <v>2.5</v>
          </cell>
          <cell r="DR700" t="str">
            <v>Рейс</v>
          </cell>
          <cell r="EO700" t="str">
            <v>январь</v>
          </cell>
        </row>
        <row r="701">
          <cell r="F701" t="str">
            <v>А-320</v>
          </cell>
          <cell r="R701">
            <v>2.5166666659999999</v>
          </cell>
          <cell r="DR701" t="str">
            <v>Рейс</v>
          </cell>
          <cell r="EO701" t="str">
            <v>март</v>
          </cell>
        </row>
        <row r="702">
          <cell r="F702" t="str">
            <v>А-319</v>
          </cell>
          <cell r="R702">
            <v>31.25</v>
          </cell>
          <cell r="DR702" t="str">
            <v>Рейс</v>
          </cell>
          <cell r="EO702" t="str">
            <v>январь</v>
          </cell>
        </row>
        <row r="703">
          <cell r="F703" t="str">
            <v>А-319</v>
          </cell>
          <cell r="R703">
            <v>29.183333333</v>
          </cell>
          <cell r="DR703" t="str">
            <v>Рейс</v>
          </cell>
          <cell r="EO703" t="str">
            <v>февраль</v>
          </cell>
        </row>
        <row r="704">
          <cell r="F704" t="str">
            <v>А-319</v>
          </cell>
          <cell r="R704">
            <v>22.049999999000001</v>
          </cell>
          <cell r="DR704" t="str">
            <v>Рейс</v>
          </cell>
          <cell r="EO704" t="str">
            <v>март</v>
          </cell>
        </row>
        <row r="705">
          <cell r="F705" t="str">
            <v>А-319</v>
          </cell>
          <cell r="R705">
            <v>32.266666665999999</v>
          </cell>
          <cell r="DR705" t="str">
            <v>Рейс</v>
          </cell>
          <cell r="EO705" t="str">
            <v>январь</v>
          </cell>
        </row>
        <row r="706">
          <cell r="F706" t="str">
            <v>А-319</v>
          </cell>
          <cell r="R706">
            <v>33.266666665999999</v>
          </cell>
          <cell r="DR706" t="str">
            <v>Рейс</v>
          </cell>
          <cell r="EO706" t="str">
            <v>февраль</v>
          </cell>
        </row>
        <row r="707">
          <cell r="F707" t="str">
            <v>А-319</v>
          </cell>
          <cell r="R707">
            <v>36.450000000000003</v>
          </cell>
          <cell r="DR707" t="str">
            <v>Рейс</v>
          </cell>
          <cell r="EO707" t="str">
            <v>март</v>
          </cell>
        </row>
        <row r="708">
          <cell r="F708" t="str">
            <v>А-319</v>
          </cell>
          <cell r="R708">
            <v>30.166666665999998</v>
          </cell>
          <cell r="DR708" t="str">
            <v>Рейс</v>
          </cell>
          <cell r="EO708" t="str">
            <v>январь</v>
          </cell>
        </row>
        <row r="709">
          <cell r="F709" t="str">
            <v>А-319</v>
          </cell>
          <cell r="R709">
            <v>33.85</v>
          </cell>
          <cell r="DR709" t="str">
            <v>Рейс</v>
          </cell>
          <cell r="EO709" t="str">
            <v>февраль</v>
          </cell>
        </row>
        <row r="710">
          <cell r="F710" t="str">
            <v>А-319</v>
          </cell>
          <cell r="R710">
            <v>34.6</v>
          </cell>
          <cell r="DR710" t="str">
            <v>Рейс</v>
          </cell>
          <cell r="EO710" t="str">
            <v>март</v>
          </cell>
        </row>
        <row r="711">
          <cell r="F711" t="str">
            <v>А-319</v>
          </cell>
          <cell r="R711">
            <v>36.066666666000003</v>
          </cell>
          <cell r="DR711" t="str">
            <v>Рейс</v>
          </cell>
          <cell r="EO711" t="str">
            <v>январь</v>
          </cell>
        </row>
        <row r="712">
          <cell r="F712" t="str">
            <v>А-319</v>
          </cell>
          <cell r="R712">
            <v>35.549999999999997</v>
          </cell>
          <cell r="DR712" t="str">
            <v>Рейс</v>
          </cell>
          <cell r="EO712" t="str">
            <v>февраль</v>
          </cell>
        </row>
        <row r="713">
          <cell r="F713" t="str">
            <v>А-319</v>
          </cell>
          <cell r="R713">
            <v>35</v>
          </cell>
          <cell r="DR713" t="str">
            <v>Рейс</v>
          </cell>
          <cell r="EO713" t="str">
            <v>март</v>
          </cell>
        </row>
        <row r="714">
          <cell r="F714" t="str">
            <v>А-320</v>
          </cell>
          <cell r="R714">
            <v>6.1</v>
          </cell>
          <cell r="DR714" t="str">
            <v>Рейс</v>
          </cell>
          <cell r="EO714" t="str">
            <v>январь</v>
          </cell>
        </row>
        <row r="715">
          <cell r="F715" t="str">
            <v>А-320</v>
          </cell>
          <cell r="R715">
            <v>4.9666666660000001</v>
          </cell>
          <cell r="DR715" t="str">
            <v>Рейс</v>
          </cell>
          <cell r="EO715" t="str">
            <v>февраль</v>
          </cell>
        </row>
        <row r="716">
          <cell r="F716" t="str">
            <v>А-320</v>
          </cell>
          <cell r="R716">
            <v>16.166666666000001</v>
          </cell>
          <cell r="DR716" t="str">
            <v>Рейс</v>
          </cell>
          <cell r="EO716" t="str">
            <v>март</v>
          </cell>
        </row>
        <row r="717">
          <cell r="F717" t="str">
            <v>А-320</v>
          </cell>
          <cell r="R717">
            <v>3.55</v>
          </cell>
          <cell r="DR717" t="str">
            <v>Рейс</v>
          </cell>
          <cell r="EO717" t="str">
            <v>январь</v>
          </cell>
        </row>
        <row r="718">
          <cell r="F718" t="str">
            <v>А-320</v>
          </cell>
          <cell r="R718">
            <v>1.2666666660000001</v>
          </cell>
          <cell r="DR718" t="str">
            <v>Рейс</v>
          </cell>
          <cell r="EO718" t="str">
            <v>февраль</v>
          </cell>
        </row>
        <row r="719">
          <cell r="F719" t="str">
            <v>А-320</v>
          </cell>
          <cell r="R719">
            <v>1.0666666659999999</v>
          </cell>
          <cell r="DR719" t="str">
            <v>Рейс</v>
          </cell>
          <cell r="EO719" t="str">
            <v>март</v>
          </cell>
        </row>
        <row r="720">
          <cell r="F720" t="str">
            <v>А-320</v>
          </cell>
          <cell r="R720">
            <v>8.7333333329999991</v>
          </cell>
          <cell r="DR720" t="str">
            <v>Рейс</v>
          </cell>
          <cell r="EO720" t="str">
            <v>январь</v>
          </cell>
        </row>
        <row r="721">
          <cell r="F721" t="str">
            <v>А-320</v>
          </cell>
          <cell r="R721">
            <v>1.366666666</v>
          </cell>
          <cell r="DR721" t="str">
            <v>Рейс</v>
          </cell>
          <cell r="EO721" t="str">
            <v>февраль</v>
          </cell>
        </row>
        <row r="722">
          <cell r="F722" t="str">
            <v>А-320</v>
          </cell>
          <cell r="R722">
            <v>3.616666666</v>
          </cell>
          <cell r="DR722" t="str">
            <v>Рейс</v>
          </cell>
          <cell r="EO722" t="str">
            <v>март</v>
          </cell>
        </row>
        <row r="723">
          <cell r="F723" t="str">
            <v>А-320</v>
          </cell>
          <cell r="R723">
            <v>2.4333333330000002</v>
          </cell>
          <cell r="DR723" t="str">
            <v>Рейс</v>
          </cell>
          <cell r="EO723" t="str">
            <v>январь</v>
          </cell>
        </row>
        <row r="724">
          <cell r="F724" t="str">
            <v>А-320</v>
          </cell>
          <cell r="R724">
            <v>2.4166666659999998</v>
          </cell>
          <cell r="DR724" t="str">
            <v>Рейс</v>
          </cell>
          <cell r="EO724" t="str">
            <v>март</v>
          </cell>
        </row>
        <row r="725">
          <cell r="F725" t="str">
            <v>А-319</v>
          </cell>
          <cell r="R725">
            <v>0</v>
          </cell>
          <cell r="DR725" t="str">
            <v>Рейс</v>
          </cell>
          <cell r="EO725" t="str">
            <v>март</v>
          </cell>
        </row>
        <row r="726">
          <cell r="F726" t="str">
            <v>А-319</v>
          </cell>
          <cell r="R726">
            <v>0</v>
          </cell>
          <cell r="DR726" t="str">
            <v>Рейс</v>
          </cell>
          <cell r="EO726" t="str">
            <v>март</v>
          </cell>
        </row>
        <row r="727">
          <cell r="F727" t="str">
            <v>А-319</v>
          </cell>
          <cell r="R727">
            <v>80.533333333000002</v>
          </cell>
          <cell r="DR727" t="str">
            <v>Рейс</v>
          </cell>
          <cell r="EO727" t="str">
            <v>январь</v>
          </cell>
        </row>
        <row r="728">
          <cell r="F728" t="str">
            <v>А-319</v>
          </cell>
          <cell r="R728">
            <v>67.783333333000002</v>
          </cell>
          <cell r="DR728" t="str">
            <v>Рейс</v>
          </cell>
          <cell r="EO728" t="str">
            <v>февраль</v>
          </cell>
        </row>
        <row r="729">
          <cell r="F729" t="str">
            <v>А-319</v>
          </cell>
          <cell r="R729">
            <v>75.416666665999998</v>
          </cell>
          <cell r="DR729" t="str">
            <v>Рейс</v>
          </cell>
          <cell r="EO729" t="str">
            <v>март</v>
          </cell>
        </row>
        <row r="730">
          <cell r="F730" t="str">
            <v>А-319</v>
          </cell>
          <cell r="R730">
            <v>77.966666665999995</v>
          </cell>
          <cell r="DR730" t="str">
            <v>Рейс</v>
          </cell>
          <cell r="EO730" t="str">
            <v>январь</v>
          </cell>
        </row>
        <row r="731">
          <cell r="F731" t="str">
            <v>А-319</v>
          </cell>
          <cell r="R731">
            <v>70.383333332999996</v>
          </cell>
          <cell r="DR731" t="str">
            <v>Рейс</v>
          </cell>
          <cell r="EO731" t="str">
            <v>февраль</v>
          </cell>
        </row>
        <row r="732">
          <cell r="F732" t="str">
            <v>А-319</v>
          </cell>
          <cell r="R732">
            <v>78.049999999000008</v>
          </cell>
          <cell r="DR732" t="str">
            <v>Рейс</v>
          </cell>
          <cell r="EO732" t="str">
            <v>март</v>
          </cell>
        </row>
        <row r="733">
          <cell r="F733" t="str">
            <v>А-319</v>
          </cell>
          <cell r="R733">
            <v>2.483333333</v>
          </cell>
          <cell r="DR733" t="str">
            <v>Рейс</v>
          </cell>
          <cell r="EO733" t="str">
            <v>март</v>
          </cell>
        </row>
        <row r="734">
          <cell r="F734" t="str">
            <v>А-320</v>
          </cell>
          <cell r="R734">
            <v>2.616666666</v>
          </cell>
          <cell r="DR734" t="str">
            <v>Рейс</v>
          </cell>
          <cell r="EO734" t="str">
            <v>февраль</v>
          </cell>
        </row>
        <row r="735">
          <cell r="F735" t="str">
            <v>А-320</v>
          </cell>
          <cell r="R735">
            <v>0</v>
          </cell>
          <cell r="DR735" t="str">
            <v>Рейс</v>
          </cell>
          <cell r="EO735" t="str">
            <v>январь</v>
          </cell>
        </row>
        <row r="736">
          <cell r="F736" t="str">
            <v>А-320</v>
          </cell>
          <cell r="R736">
            <v>0</v>
          </cell>
          <cell r="DR736" t="str">
            <v>Рейс</v>
          </cell>
          <cell r="EO736" t="str">
            <v>февраль</v>
          </cell>
        </row>
        <row r="737">
          <cell r="F737" t="str">
            <v>А-320</v>
          </cell>
          <cell r="R737">
            <v>0</v>
          </cell>
          <cell r="DR737" t="str">
            <v>Рейс</v>
          </cell>
          <cell r="EO737" t="str">
            <v>март</v>
          </cell>
        </row>
        <row r="738">
          <cell r="F738" t="str">
            <v>А-319</v>
          </cell>
          <cell r="R738">
            <v>0</v>
          </cell>
          <cell r="DR738" t="str">
            <v>Рейс</v>
          </cell>
          <cell r="EO738" t="str">
            <v>март</v>
          </cell>
        </row>
        <row r="739">
          <cell r="F739" t="str">
            <v>А-319</v>
          </cell>
          <cell r="R739">
            <v>0</v>
          </cell>
          <cell r="DR739" t="str">
            <v>Рейс</v>
          </cell>
          <cell r="EO739" t="str">
            <v>март</v>
          </cell>
        </row>
        <row r="740">
          <cell r="F740" t="str">
            <v>А-319</v>
          </cell>
          <cell r="R740">
            <v>79.083333332999999</v>
          </cell>
          <cell r="DR740" t="str">
            <v>Рейс</v>
          </cell>
          <cell r="EO740" t="str">
            <v>январь</v>
          </cell>
        </row>
        <row r="741">
          <cell r="F741" t="str">
            <v>А-319</v>
          </cell>
          <cell r="R741">
            <v>72.166666665999998</v>
          </cell>
          <cell r="DR741" t="str">
            <v>Рейс</v>
          </cell>
          <cell r="EO741" t="str">
            <v>февраль</v>
          </cell>
        </row>
        <row r="742">
          <cell r="F742" t="str">
            <v>А-319</v>
          </cell>
          <cell r="R742">
            <v>79.033333333000002</v>
          </cell>
          <cell r="DR742" t="str">
            <v>Рейс</v>
          </cell>
          <cell r="EO742" t="str">
            <v>март</v>
          </cell>
        </row>
        <row r="743">
          <cell r="F743" t="str">
            <v>А-319</v>
          </cell>
          <cell r="R743">
            <v>81.099999999999994</v>
          </cell>
          <cell r="DR743" t="str">
            <v>Рейс</v>
          </cell>
          <cell r="EO743" t="str">
            <v>январь</v>
          </cell>
        </row>
        <row r="744">
          <cell r="F744" t="str">
            <v>А-319</v>
          </cell>
          <cell r="R744">
            <v>75.666666665999998</v>
          </cell>
          <cell r="DR744" t="str">
            <v>Рейс</v>
          </cell>
          <cell r="EO744" t="str">
            <v>февраль</v>
          </cell>
        </row>
        <row r="745">
          <cell r="F745" t="str">
            <v>А-319</v>
          </cell>
          <cell r="R745">
            <v>83.183333332000004</v>
          </cell>
          <cell r="DR745" t="str">
            <v>Рейс</v>
          </cell>
          <cell r="EO745" t="str">
            <v>март</v>
          </cell>
        </row>
        <row r="746">
          <cell r="F746" t="str">
            <v>А-319</v>
          </cell>
          <cell r="R746">
            <v>2.75</v>
          </cell>
          <cell r="DR746" t="str">
            <v>Рейс</v>
          </cell>
          <cell r="EO746" t="str">
            <v>март</v>
          </cell>
        </row>
        <row r="747">
          <cell r="F747" t="str">
            <v>А-320</v>
          </cell>
          <cell r="R747">
            <v>2.5333333329999999</v>
          </cell>
          <cell r="DR747" t="str">
            <v>Рейс</v>
          </cell>
          <cell r="EO747" t="str">
            <v>февраль</v>
          </cell>
        </row>
        <row r="748">
          <cell r="F748" t="str">
            <v>А-320</v>
          </cell>
          <cell r="R748">
            <v>0</v>
          </cell>
          <cell r="DR748" t="str">
            <v>Рейс</v>
          </cell>
          <cell r="EO748" t="str">
            <v>январь</v>
          </cell>
        </row>
        <row r="749">
          <cell r="F749" t="str">
            <v>А-320</v>
          </cell>
          <cell r="R749">
            <v>0</v>
          </cell>
          <cell r="DR749" t="str">
            <v>Рейс</v>
          </cell>
          <cell r="EO749" t="str">
            <v>февраль</v>
          </cell>
        </row>
        <row r="750">
          <cell r="F750" t="str">
            <v>А-320</v>
          </cell>
          <cell r="R750">
            <v>0</v>
          </cell>
          <cell r="DR750" t="str">
            <v>Рейс</v>
          </cell>
          <cell r="EO750" t="str">
            <v>март</v>
          </cell>
        </row>
        <row r="751">
          <cell r="F751" t="str">
            <v>А-319</v>
          </cell>
          <cell r="R751">
            <v>35.983333332999997</v>
          </cell>
          <cell r="DR751" t="str">
            <v>Рейс</v>
          </cell>
          <cell r="EO751" t="str">
            <v>январь</v>
          </cell>
        </row>
        <row r="752">
          <cell r="F752" t="str">
            <v>А-319</v>
          </cell>
          <cell r="R752">
            <v>13.583333333000001</v>
          </cell>
          <cell r="DR752" t="str">
            <v>Рейс</v>
          </cell>
          <cell r="EO752" t="str">
            <v>февраль</v>
          </cell>
        </row>
        <row r="753">
          <cell r="F753" t="str">
            <v>А-319</v>
          </cell>
          <cell r="R753">
            <v>31.266666665999999</v>
          </cell>
          <cell r="DR753" t="str">
            <v>Рейс</v>
          </cell>
          <cell r="EO753" t="str">
            <v>март</v>
          </cell>
        </row>
        <row r="754">
          <cell r="F754" t="str">
            <v>А-320</v>
          </cell>
          <cell r="R754">
            <v>103.033333333</v>
          </cell>
          <cell r="DR754" t="str">
            <v>Рейс</v>
          </cell>
          <cell r="EO754" t="str">
            <v>январь</v>
          </cell>
        </row>
        <row r="755">
          <cell r="F755" t="str">
            <v>А-320</v>
          </cell>
          <cell r="R755">
            <v>103.93333333299999</v>
          </cell>
          <cell r="DR755" t="str">
            <v>Рейс</v>
          </cell>
          <cell r="EO755" t="str">
            <v>февраль</v>
          </cell>
        </row>
        <row r="756">
          <cell r="F756" t="str">
            <v>А-320</v>
          </cell>
          <cell r="R756">
            <v>107.616666666</v>
          </cell>
          <cell r="DR756" t="str">
            <v>Рейс</v>
          </cell>
          <cell r="EO756" t="str">
            <v>март</v>
          </cell>
        </row>
        <row r="757">
          <cell r="F757" t="str">
            <v>B-738</v>
          </cell>
          <cell r="R757">
            <v>9.3166666659999997</v>
          </cell>
          <cell r="DR757" t="str">
            <v>Рейс</v>
          </cell>
          <cell r="EO757" t="str">
            <v>февраль</v>
          </cell>
        </row>
        <row r="758">
          <cell r="F758" t="str">
            <v>А-319</v>
          </cell>
          <cell r="R758">
            <v>40.483333332999997</v>
          </cell>
          <cell r="DR758" t="str">
            <v>Рейс</v>
          </cell>
          <cell r="EO758" t="str">
            <v>январь</v>
          </cell>
        </row>
        <row r="759">
          <cell r="F759" t="str">
            <v>А-319</v>
          </cell>
          <cell r="R759">
            <v>15.2</v>
          </cell>
          <cell r="DR759" t="str">
            <v>Рейс</v>
          </cell>
          <cell r="EO759" t="str">
            <v>февраль</v>
          </cell>
        </row>
        <row r="760">
          <cell r="F760" t="str">
            <v>А-319</v>
          </cell>
          <cell r="R760">
            <v>34.549999999000001</v>
          </cell>
          <cell r="DR760" t="str">
            <v>Рейс</v>
          </cell>
          <cell r="EO760" t="str">
            <v>март</v>
          </cell>
        </row>
        <row r="761">
          <cell r="F761" t="str">
            <v>А-320</v>
          </cell>
          <cell r="R761">
            <v>110.85</v>
          </cell>
          <cell r="DR761" t="str">
            <v>Рейс</v>
          </cell>
          <cell r="EO761" t="str">
            <v>январь</v>
          </cell>
        </row>
        <row r="762">
          <cell r="F762" t="str">
            <v>А-320</v>
          </cell>
          <cell r="R762">
            <v>113.8</v>
          </cell>
          <cell r="DR762" t="str">
            <v>Рейс</v>
          </cell>
          <cell r="EO762" t="str">
            <v>февраль</v>
          </cell>
        </row>
        <row r="763">
          <cell r="F763" t="str">
            <v>А-320</v>
          </cell>
          <cell r="R763">
            <v>119.316666666</v>
          </cell>
          <cell r="DR763" t="str">
            <v>Рейс</v>
          </cell>
          <cell r="EO763" t="str">
            <v>март</v>
          </cell>
        </row>
        <row r="764">
          <cell r="F764" t="str">
            <v>B-738</v>
          </cell>
          <cell r="R764">
            <v>9.7666666660000008</v>
          </cell>
          <cell r="DR764" t="str">
            <v>Рейс</v>
          </cell>
          <cell r="EO764" t="str">
            <v>февраль</v>
          </cell>
        </row>
        <row r="765">
          <cell r="F765" t="str">
            <v>А-319</v>
          </cell>
          <cell r="R765">
            <v>0</v>
          </cell>
          <cell r="DR765" t="str">
            <v>Рейс</v>
          </cell>
          <cell r="EO765" t="str">
            <v>март</v>
          </cell>
        </row>
        <row r="766">
          <cell r="F766" t="str">
            <v>А-319</v>
          </cell>
          <cell r="R766">
            <v>0</v>
          </cell>
          <cell r="DR766" t="str">
            <v>Рейс</v>
          </cell>
          <cell r="EO766" t="str">
            <v>март</v>
          </cell>
        </row>
        <row r="767">
          <cell r="F767" t="str">
            <v>А-319</v>
          </cell>
          <cell r="R767">
            <v>71.699999998999999</v>
          </cell>
          <cell r="DR767" t="str">
            <v>Рейс</v>
          </cell>
          <cell r="EO767" t="str">
            <v>январь</v>
          </cell>
        </row>
        <row r="768">
          <cell r="F768" t="str">
            <v>А-319</v>
          </cell>
          <cell r="R768">
            <v>61.866666666</v>
          </cell>
          <cell r="DR768" t="str">
            <v>Рейс</v>
          </cell>
          <cell r="EO768" t="str">
            <v>февраль</v>
          </cell>
        </row>
        <row r="769">
          <cell r="F769" t="str">
            <v>А-319</v>
          </cell>
          <cell r="R769">
            <v>62.8</v>
          </cell>
          <cell r="DR769" t="str">
            <v>Рейс</v>
          </cell>
          <cell r="EO769" t="str">
            <v>март</v>
          </cell>
        </row>
        <row r="770">
          <cell r="F770" t="str">
            <v>А-319</v>
          </cell>
          <cell r="R770">
            <v>79.633333332999996</v>
          </cell>
          <cell r="DR770" t="str">
            <v>Рейс</v>
          </cell>
          <cell r="EO770" t="str">
            <v>январь</v>
          </cell>
        </row>
        <row r="771">
          <cell r="F771" t="str">
            <v>А-319</v>
          </cell>
          <cell r="R771">
            <v>72.333333332999999</v>
          </cell>
          <cell r="DR771" t="str">
            <v>Рейс</v>
          </cell>
          <cell r="EO771" t="str">
            <v>февраль</v>
          </cell>
        </row>
        <row r="772">
          <cell r="F772" t="str">
            <v>А-319</v>
          </cell>
          <cell r="R772">
            <v>81.016666666000006</v>
          </cell>
          <cell r="DR772" t="str">
            <v>Рейс</v>
          </cell>
          <cell r="EO772" t="str">
            <v>март</v>
          </cell>
        </row>
        <row r="773">
          <cell r="F773" t="str">
            <v>А-320</v>
          </cell>
          <cell r="R773">
            <v>0</v>
          </cell>
          <cell r="DR773" t="str">
            <v>Рейс</v>
          </cell>
          <cell r="EO773" t="str">
            <v>март</v>
          </cell>
        </row>
        <row r="774">
          <cell r="F774" t="str">
            <v>А-320</v>
          </cell>
          <cell r="R774">
            <v>0</v>
          </cell>
          <cell r="DR774" t="str">
            <v>Рейс</v>
          </cell>
          <cell r="EO774" t="str">
            <v>февраль</v>
          </cell>
        </row>
        <row r="775">
          <cell r="F775" t="str">
            <v>А-320</v>
          </cell>
          <cell r="R775">
            <v>2.616666666</v>
          </cell>
          <cell r="DR775" t="str">
            <v>Рейс</v>
          </cell>
          <cell r="EO775" t="str">
            <v>март</v>
          </cell>
        </row>
        <row r="776">
          <cell r="F776" t="str">
            <v>А-319</v>
          </cell>
          <cell r="R776">
            <v>0</v>
          </cell>
          <cell r="DR776" t="str">
            <v>Рейс</v>
          </cell>
          <cell r="EO776" t="str">
            <v>март</v>
          </cell>
        </row>
        <row r="777">
          <cell r="F777" t="str">
            <v>А-319</v>
          </cell>
          <cell r="R777">
            <v>0</v>
          </cell>
          <cell r="DR777" t="str">
            <v>Рейс</v>
          </cell>
          <cell r="EO777" t="str">
            <v>март</v>
          </cell>
        </row>
        <row r="778">
          <cell r="F778" t="str">
            <v>А-319</v>
          </cell>
          <cell r="R778">
            <v>75.133333331999992</v>
          </cell>
          <cell r="DR778" t="str">
            <v>Рейс</v>
          </cell>
          <cell r="EO778" t="str">
            <v>январь</v>
          </cell>
        </row>
        <row r="779">
          <cell r="F779" t="str">
            <v>А-319</v>
          </cell>
          <cell r="R779">
            <v>69.400000000000006</v>
          </cell>
          <cell r="DR779" t="str">
            <v>Рейс</v>
          </cell>
          <cell r="EO779" t="str">
            <v>февраль</v>
          </cell>
        </row>
        <row r="780">
          <cell r="F780" t="str">
            <v>А-319</v>
          </cell>
          <cell r="R780">
            <v>67.783333333000002</v>
          </cell>
          <cell r="DR780" t="str">
            <v>Рейс</v>
          </cell>
          <cell r="EO780" t="str">
            <v>март</v>
          </cell>
        </row>
        <row r="781">
          <cell r="F781" t="str">
            <v>А-319</v>
          </cell>
          <cell r="R781">
            <v>85.466666665999995</v>
          </cell>
          <cell r="DR781" t="str">
            <v>Рейс</v>
          </cell>
          <cell r="EO781" t="str">
            <v>январь</v>
          </cell>
        </row>
        <row r="782">
          <cell r="F782" t="str">
            <v>А-319</v>
          </cell>
          <cell r="R782">
            <v>81.066666666000003</v>
          </cell>
          <cell r="DR782" t="str">
            <v>Рейс</v>
          </cell>
          <cell r="EO782" t="str">
            <v>февраль</v>
          </cell>
        </row>
        <row r="783">
          <cell r="F783" t="str">
            <v>А-319</v>
          </cell>
          <cell r="R783">
            <v>87.733333332000001</v>
          </cell>
          <cell r="DR783" t="str">
            <v>Рейс</v>
          </cell>
          <cell r="EO783" t="str">
            <v>март</v>
          </cell>
        </row>
        <row r="784">
          <cell r="F784" t="str">
            <v>А-320</v>
          </cell>
          <cell r="R784">
            <v>0</v>
          </cell>
          <cell r="DR784" t="str">
            <v>Рейс</v>
          </cell>
          <cell r="EO784" t="str">
            <v>март</v>
          </cell>
        </row>
        <row r="785">
          <cell r="F785" t="str">
            <v>А-320</v>
          </cell>
          <cell r="R785">
            <v>0</v>
          </cell>
          <cell r="DR785" t="str">
            <v>Рейс</v>
          </cell>
          <cell r="EO785" t="str">
            <v>февраль</v>
          </cell>
        </row>
        <row r="786">
          <cell r="F786" t="str">
            <v>А-320</v>
          </cell>
          <cell r="R786">
            <v>2.8333333330000001</v>
          </cell>
          <cell r="DR786" t="str">
            <v>Рейс</v>
          </cell>
          <cell r="EO786" t="str">
            <v>март</v>
          </cell>
        </row>
        <row r="787">
          <cell r="F787" t="str">
            <v>А-319</v>
          </cell>
          <cell r="R787">
            <v>48.566666666000003</v>
          </cell>
          <cell r="DR787" t="str">
            <v>Рейс</v>
          </cell>
          <cell r="EO787" t="str">
            <v>январь</v>
          </cell>
        </row>
        <row r="788">
          <cell r="F788" t="str">
            <v>А-319</v>
          </cell>
          <cell r="R788">
            <v>43.15</v>
          </cell>
          <cell r="DR788" t="str">
            <v>Рейс</v>
          </cell>
          <cell r="EO788" t="str">
            <v>февраль</v>
          </cell>
        </row>
        <row r="789">
          <cell r="F789" t="str">
            <v>А-319</v>
          </cell>
          <cell r="R789">
            <v>45.766666665999999</v>
          </cell>
          <cell r="DR789" t="str">
            <v>Рейс</v>
          </cell>
          <cell r="EO789" t="str">
            <v>март</v>
          </cell>
        </row>
        <row r="790">
          <cell r="F790" t="str">
            <v>А-319</v>
          </cell>
          <cell r="R790">
            <v>50.166666665999998</v>
          </cell>
          <cell r="DR790" t="str">
            <v>Рейс</v>
          </cell>
          <cell r="EO790" t="str">
            <v>январь</v>
          </cell>
        </row>
        <row r="791">
          <cell r="F791" t="str">
            <v>А-319</v>
          </cell>
          <cell r="R791">
            <v>42.116666666</v>
          </cell>
          <cell r="DR791" t="str">
            <v>Рейс</v>
          </cell>
          <cell r="EO791" t="str">
            <v>февраль</v>
          </cell>
        </row>
        <row r="792">
          <cell r="F792" t="str">
            <v>А-319</v>
          </cell>
          <cell r="R792">
            <v>35.950000000000003</v>
          </cell>
          <cell r="DR792" t="str">
            <v>Рейс</v>
          </cell>
          <cell r="EO792" t="str">
            <v>март</v>
          </cell>
        </row>
        <row r="793">
          <cell r="F793" t="str">
            <v>А-319</v>
          </cell>
          <cell r="R793">
            <v>34.716666666000002</v>
          </cell>
          <cell r="DR793" t="str">
            <v>Рейс</v>
          </cell>
          <cell r="EO793" t="str">
            <v>январь</v>
          </cell>
        </row>
        <row r="794">
          <cell r="F794" t="str">
            <v>А-319</v>
          </cell>
          <cell r="R794">
            <v>18.616666666</v>
          </cell>
          <cell r="DR794" t="str">
            <v>Рейс</v>
          </cell>
          <cell r="EO794" t="str">
            <v>февраль</v>
          </cell>
        </row>
        <row r="795">
          <cell r="F795" t="str">
            <v>А-319</v>
          </cell>
          <cell r="R795">
            <v>24.35</v>
          </cell>
          <cell r="DR795" t="str">
            <v>Рейс</v>
          </cell>
          <cell r="EO795" t="str">
            <v>март</v>
          </cell>
        </row>
        <row r="796">
          <cell r="F796" t="str">
            <v>А-319</v>
          </cell>
          <cell r="R796">
            <v>0</v>
          </cell>
          <cell r="DR796" t="str">
            <v>Рейс</v>
          </cell>
          <cell r="EO796" t="str">
            <v>январь</v>
          </cell>
        </row>
        <row r="797">
          <cell r="F797" t="str">
            <v>А-319</v>
          </cell>
          <cell r="R797">
            <v>1.5333333330000001</v>
          </cell>
          <cell r="DR797" t="str">
            <v>Рейс</v>
          </cell>
          <cell r="EO797" t="str">
            <v>март</v>
          </cell>
        </row>
        <row r="798">
          <cell r="F798" t="str">
            <v>А-320</v>
          </cell>
          <cell r="R798">
            <v>1.6333333329999999</v>
          </cell>
          <cell r="DR798" t="str">
            <v>Рейс</v>
          </cell>
          <cell r="EO798" t="str">
            <v>февраль</v>
          </cell>
        </row>
        <row r="799">
          <cell r="F799" t="str">
            <v>А-320</v>
          </cell>
          <cell r="R799">
            <v>1.416666666</v>
          </cell>
          <cell r="DR799" t="str">
            <v>Рейс</v>
          </cell>
          <cell r="EO799" t="str">
            <v>март</v>
          </cell>
        </row>
        <row r="800">
          <cell r="F800" t="str">
            <v>А-320</v>
          </cell>
          <cell r="R800">
            <v>0</v>
          </cell>
          <cell r="DR800" t="str">
            <v>Рейс</v>
          </cell>
          <cell r="EO800" t="str">
            <v>январь</v>
          </cell>
        </row>
        <row r="801">
          <cell r="F801" t="str">
            <v>А-320</v>
          </cell>
          <cell r="R801">
            <v>5.05</v>
          </cell>
          <cell r="DR801" t="str">
            <v>Рейс</v>
          </cell>
          <cell r="EO801" t="str">
            <v>февраль</v>
          </cell>
        </row>
        <row r="802">
          <cell r="F802" t="str">
            <v>А-320</v>
          </cell>
          <cell r="R802">
            <v>14.4</v>
          </cell>
          <cell r="DR802" t="str">
            <v>Рейс</v>
          </cell>
          <cell r="EO802" t="str">
            <v>март</v>
          </cell>
        </row>
        <row r="803">
          <cell r="F803" t="str">
            <v>А-320</v>
          </cell>
          <cell r="R803">
            <v>1.5333333330000001</v>
          </cell>
          <cell r="DR803" t="str">
            <v>Рейс</v>
          </cell>
          <cell r="EO803" t="str">
            <v>январь</v>
          </cell>
        </row>
        <row r="804">
          <cell r="F804" t="str">
            <v>А-320</v>
          </cell>
          <cell r="R804">
            <v>15.35</v>
          </cell>
          <cell r="DR804" t="str">
            <v>Рейс</v>
          </cell>
          <cell r="EO804" t="str">
            <v>февраль</v>
          </cell>
        </row>
        <row r="805">
          <cell r="F805" t="str">
            <v>А-320</v>
          </cell>
          <cell r="R805">
            <v>11.583333333000001</v>
          </cell>
          <cell r="DR805" t="str">
            <v>Рейс</v>
          </cell>
          <cell r="EO805" t="str">
            <v>март</v>
          </cell>
        </row>
        <row r="806">
          <cell r="F806" t="str">
            <v>А-319</v>
          </cell>
          <cell r="R806">
            <v>48.483333333000004</v>
          </cell>
          <cell r="DR806" t="str">
            <v>Рейс</v>
          </cell>
          <cell r="EO806" t="str">
            <v>январь</v>
          </cell>
        </row>
        <row r="807">
          <cell r="F807" t="str">
            <v>А-319</v>
          </cell>
          <cell r="R807">
            <v>41.166666665999998</v>
          </cell>
          <cell r="DR807" t="str">
            <v>Рейс</v>
          </cell>
          <cell r="EO807" t="str">
            <v>февраль</v>
          </cell>
        </row>
        <row r="808">
          <cell r="F808" t="str">
            <v>А-319</v>
          </cell>
          <cell r="R808">
            <v>45.65</v>
          </cell>
          <cell r="DR808" t="str">
            <v>Рейс</v>
          </cell>
          <cell r="EO808" t="str">
            <v>март</v>
          </cell>
        </row>
        <row r="809">
          <cell r="F809" t="str">
            <v>А-319</v>
          </cell>
          <cell r="R809">
            <v>50.483333332999997</v>
          </cell>
          <cell r="DR809" t="str">
            <v>Рейс</v>
          </cell>
          <cell r="EO809" t="str">
            <v>январь</v>
          </cell>
        </row>
        <row r="810">
          <cell r="F810" t="str">
            <v>А-319</v>
          </cell>
          <cell r="R810">
            <v>39.533333333000002</v>
          </cell>
          <cell r="DR810" t="str">
            <v>Рейс</v>
          </cell>
          <cell r="EO810" t="str">
            <v>февраль</v>
          </cell>
        </row>
        <row r="811">
          <cell r="F811" t="str">
            <v>А-319</v>
          </cell>
          <cell r="R811">
            <v>35.866666666</v>
          </cell>
          <cell r="DR811" t="str">
            <v>Рейс</v>
          </cell>
          <cell r="EO811" t="str">
            <v>март</v>
          </cell>
        </row>
        <row r="812">
          <cell r="F812" t="str">
            <v>А-319</v>
          </cell>
          <cell r="R812">
            <v>34.216666666000002</v>
          </cell>
          <cell r="DR812" t="str">
            <v>Рейс</v>
          </cell>
          <cell r="EO812" t="str">
            <v>январь</v>
          </cell>
        </row>
        <row r="813">
          <cell r="F813" t="str">
            <v>А-319</v>
          </cell>
          <cell r="R813">
            <v>17.666666666000001</v>
          </cell>
          <cell r="DR813" t="str">
            <v>Рейс</v>
          </cell>
          <cell r="EO813" t="str">
            <v>февраль</v>
          </cell>
        </row>
        <row r="814">
          <cell r="F814" t="str">
            <v>А-319</v>
          </cell>
          <cell r="R814">
            <v>24.399999998999998</v>
          </cell>
          <cell r="DR814" t="str">
            <v>Рейс</v>
          </cell>
          <cell r="EO814" t="str">
            <v>март</v>
          </cell>
        </row>
        <row r="815">
          <cell r="F815" t="str">
            <v>А-319</v>
          </cell>
          <cell r="R815">
            <v>0</v>
          </cell>
          <cell r="DR815" t="str">
            <v>Рейс</v>
          </cell>
          <cell r="EO815" t="str">
            <v>январь</v>
          </cell>
        </row>
        <row r="816">
          <cell r="F816" t="str">
            <v>А-319</v>
          </cell>
          <cell r="R816">
            <v>1.5833333329999999</v>
          </cell>
          <cell r="DR816" t="str">
            <v>Рейс</v>
          </cell>
          <cell r="EO816" t="str">
            <v>март</v>
          </cell>
        </row>
        <row r="817">
          <cell r="F817" t="str">
            <v>А-320</v>
          </cell>
          <cell r="R817">
            <v>1.8166666659999999</v>
          </cell>
          <cell r="DR817" t="str">
            <v>Рейс</v>
          </cell>
          <cell r="EO817" t="str">
            <v>февраль</v>
          </cell>
        </row>
        <row r="818">
          <cell r="F818" t="str">
            <v>А-320</v>
          </cell>
          <cell r="R818">
            <v>1.866666666</v>
          </cell>
          <cell r="DR818" t="str">
            <v>Рейс</v>
          </cell>
          <cell r="EO818" t="str">
            <v>март</v>
          </cell>
        </row>
        <row r="819">
          <cell r="F819" t="str">
            <v>А-320</v>
          </cell>
          <cell r="R819">
            <v>0</v>
          </cell>
          <cell r="DR819" t="str">
            <v>Рейс</v>
          </cell>
          <cell r="EO819" t="str">
            <v>январь</v>
          </cell>
        </row>
        <row r="820">
          <cell r="F820" t="str">
            <v>А-320</v>
          </cell>
          <cell r="R820">
            <v>4.733333333</v>
          </cell>
          <cell r="DR820" t="str">
            <v>Рейс</v>
          </cell>
          <cell r="EO820" t="str">
            <v>февраль</v>
          </cell>
        </row>
        <row r="821">
          <cell r="F821" t="str">
            <v>А-320</v>
          </cell>
          <cell r="R821">
            <v>15.083333333000001</v>
          </cell>
          <cell r="DR821" t="str">
            <v>Рейс</v>
          </cell>
          <cell r="EO821" t="str">
            <v>март</v>
          </cell>
        </row>
        <row r="822">
          <cell r="F822" t="str">
            <v>А-320</v>
          </cell>
          <cell r="R822">
            <v>1.666666666</v>
          </cell>
          <cell r="DR822" t="str">
            <v>Рейс</v>
          </cell>
          <cell r="EO822" t="str">
            <v>январь</v>
          </cell>
        </row>
        <row r="823">
          <cell r="F823" t="str">
            <v>А-320</v>
          </cell>
          <cell r="R823">
            <v>14.4</v>
          </cell>
          <cell r="DR823" t="str">
            <v>Рейс</v>
          </cell>
          <cell r="EO823" t="str">
            <v>февраль</v>
          </cell>
        </row>
        <row r="824">
          <cell r="F824" t="str">
            <v>А-320</v>
          </cell>
          <cell r="R824">
            <v>11.516666666000001</v>
          </cell>
          <cell r="DR824" t="str">
            <v>Рейс</v>
          </cell>
          <cell r="EO824" t="str">
            <v>март</v>
          </cell>
        </row>
        <row r="825">
          <cell r="F825" t="str">
            <v>А-319</v>
          </cell>
          <cell r="R825">
            <v>122.366666666</v>
          </cell>
          <cell r="DR825" t="str">
            <v>Рейс</v>
          </cell>
          <cell r="EO825" t="str">
            <v>январь</v>
          </cell>
        </row>
        <row r="826">
          <cell r="F826" t="str">
            <v>А-319</v>
          </cell>
          <cell r="R826">
            <v>103.916666666</v>
          </cell>
          <cell r="DR826" t="str">
            <v>Рейс</v>
          </cell>
          <cell r="EO826" t="str">
            <v>февраль</v>
          </cell>
        </row>
        <row r="827">
          <cell r="F827" t="str">
            <v>А-319</v>
          </cell>
          <cell r="R827">
            <v>117.883333333</v>
          </cell>
          <cell r="DR827" t="str">
            <v>Рейс</v>
          </cell>
          <cell r="EO827" t="str">
            <v>март</v>
          </cell>
        </row>
        <row r="828">
          <cell r="F828" t="str">
            <v>А-320</v>
          </cell>
          <cell r="R828">
            <v>0</v>
          </cell>
          <cell r="DR828" t="str">
            <v>Рейс</v>
          </cell>
          <cell r="EO828" t="str">
            <v>январь</v>
          </cell>
        </row>
        <row r="829">
          <cell r="F829" t="str">
            <v>А-320</v>
          </cell>
          <cell r="R829">
            <v>0</v>
          </cell>
          <cell r="DR829" t="str">
            <v>Рейс</v>
          </cell>
          <cell r="EO829" t="str">
            <v>февраль</v>
          </cell>
        </row>
        <row r="830">
          <cell r="F830" t="str">
            <v>А-320</v>
          </cell>
          <cell r="R830">
            <v>3.7166666660000001</v>
          </cell>
          <cell r="DR830" t="str">
            <v>Рейс</v>
          </cell>
          <cell r="EO830" t="str">
            <v>март</v>
          </cell>
        </row>
        <row r="831">
          <cell r="F831" t="str">
            <v>B-738</v>
          </cell>
          <cell r="R831">
            <v>8.0166666660000008</v>
          </cell>
          <cell r="DR831" t="str">
            <v>Рейс</v>
          </cell>
          <cell r="EO831" t="str">
            <v>февраль</v>
          </cell>
        </row>
        <row r="832">
          <cell r="F832" t="str">
            <v>А-319</v>
          </cell>
          <cell r="R832">
            <v>131.916666666</v>
          </cell>
          <cell r="DR832" t="str">
            <v>Рейс</v>
          </cell>
          <cell r="EO832" t="str">
            <v>январь</v>
          </cell>
        </row>
        <row r="833">
          <cell r="F833" t="str">
            <v>А-319</v>
          </cell>
          <cell r="R833">
            <v>113.21666666599999</v>
          </cell>
          <cell r="DR833" t="str">
            <v>Рейс</v>
          </cell>
          <cell r="EO833" t="str">
            <v>февраль</v>
          </cell>
        </row>
        <row r="834">
          <cell r="F834" t="str">
            <v>А-319</v>
          </cell>
          <cell r="R834">
            <v>134.73333333299999</v>
          </cell>
          <cell r="DR834" t="str">
            <v>Рейс</v>
          </cell>
          <cell r="EO834" t="str">
            <v>март</v>
          </cell>
        </row>
        <row r="835">
          <cell r="F835" t="str">
            <v>А-320</v>
          </cell>
          <cell r="R835">
            <v>0</v>
          </cell>
          <cell r="DR835" t="str">
            <v>Рейс</v>
          </cell>
          <cell r="EO835" t="str">
            <v>январь</v>
          </cell>
        </row>
        <row r="836">
          <cell r="F836" t="str">
            <v>А-320</v>
          </cell>
          <cell r="R836">
            <v>0</v>
          </cell>
          <cell r="DR836" t="str">
            <v>Рейс</v>
          </cell>
          <cell r="EO836" t="str">
            <v>февраль</v>
          </cell>
        </row>
        <row r="837">
          <cell r="F837" t="str">
            <v>А-320</v>
          </cell>
          <cell r="R837">
            <v>0</v>
          </cell>
          <cell r="DR837" t="str">
            <v>Рейс</v>
          </cell>
          <cell r="EO837" t="str">
            <v>март</v>
          </cell>
        </row>
        <row r="838">
          <cell r="F838" t="str">
            <v>B-738</v>
          </cell>
          <cell r="R838">
            <v>8.5500000000000007</v>
          </cell>
          <cell r="DR838" t="str">
            <v>Рейс</v>
          </cell>
          <cell r="EO838" t="str">
            <v>февраль</v>
          </cell>
        </row>
        <row r="839">
          <cell r="F839" t="str">
            <v>А-319</v>
          </cell>
          <cell r="R839">
            <v>103.533333333</v>
          </cell>
          <cell r="DR839" t="str">
            <v>Рейс</v>
          </cell>
          <cell r="EO839" t="str">
            <v>январь</v>
          </cell>
        </row>
        <row r="840">
          <cell r="F840" t="str">
            <v>А-319</v>
          </cell>
          <cell r="R840">
            <v>93.599999999000005</v>
          </cell>
          <cell r="DR840" t="str">
            <v>Рейс</v>
          </cell>
          <cell r="EO840" t="str">
            <v>февраль</v>
          </cell>
        </row>
        <row r="841">
          <cell r="F841" t="str">
            <v>А-319</v>
          </cell>
          <cell r="R841">
            <v>103.15</v>
          </cell>
          <cell r="DR841" t="str">
            <v>Рейс</v>
          </cell>
          <cell r="EO841" t="str">
            <v>март</v>
          </cell>
        </row>
        <row r="842">
          <cell r="F842" t="str">
            <v>А-319</v>
          </cell>
          <cell r="R842">
            <v>111.18333333299999</v>
          </cell>
          <cell r="DR842" t="str">
            <v>Рейс</v>
          </cell>
          <cell r="EO842" t="str">
            <v>январь</v>
          </cell>
        </row>
        <row r="843">
          <cell r="F843" t="str">
            <v>А-319</v>
          </cell>
          <cell r="R843">
            <v>104.21666666599999</v>
          </cell>
          <cell r="DR843" t="str">
            <v>Рейс</v>
          </cell>
          <cell r="EO843" t="str">
            <v>февраль</v>
          </cell>
        </row>
        <row r="844">
          <cell r="F844" t="str">
            <v>А-319</v>
          </cell>
          <cell r="R844">
            <v>114.25</v>
          </cell>
          <cell r="DR844" t="str">
            <v>Рейс</v>
          </cell>
          <cell r="EO844" t="str">
            <v>март</v>
          </cell>
        </row>
        <row r="845">
          <cell r="F845" t="str">
            <v>А-319</v>
          </cell>
          <cell r="R845">
            <v>61.466666665999995</v>
          </cell>
          <cell r="DR845" t="str">
            <v>Рейс</v>
          </cell>
          <cell r="EO845" t="str">
            <v>январь</v>
          </cell>
        </row>
        <row r="846">
          <cell r="F846" t="str">
            <v>А-319</v>
          </cell>
          <cell r="R846">
            <v>55.616666666</v>
          </cell>
          <cell r="DR846" t="str">
            <v>Рейс</v>
          </cell>
          <cell r="EO846" t="str">
            <v>февраль</v>
          </cell>
        </row>
        <row r="847">
          <cell r="F847" t="str">
            <v>А-319</v>
          </cell>
          <cell r="R847">
            <v>62.983333332999997</v>
          </cell>
          <cell r="DR847" t="str">
            <v>Рейс</v>
          </cell>
          <cell r="EO847" t="str">
            <v>март</v>
          </cell>
        </row>
        <row r="848">
          <cell r="F848" t="str">
            <v>А-320</v>
          </cell>
          <cell r="R848">
            <v>1.9666666660000001</v>
          </cell>
          <cell r="DR848" t="str">
            <v>Рейс</v>
          </cell>
          <cell r="EO848" t="str">
            <v>февраль</v>
          </cell>
        </row>
        <row r="849">
          <cell r="F849" t="str">
            <v>А-320</v>
          </cell>
          <cell r="R849">
            <v>0</v>
          </cell>
          <cell r="DR849" t="str">
            <v>Рейс</v>
          </cell>
          <cell r="EO849" t="str">
            <v>март</v>
          </cell>
        </row>
        <row r="850">
          <cell r="F850" t="str">
            <v>А-319</v>
          </cell>
          <cell r="R850">
            <v>65.549999998999994</v>
          </cell>
          <cell r="DR850" t="str">
            <v>Рейс</v>
          </cell>
          <cell r="EO850" t="str">
            <v>январь</v>
          </cell>
        </row>
        <row r="851">
          <cell r="F851" t="str">
            <v>А-319</v>
          </cell>
          <cell r="R851">
            <v>60.233333332999997</v>
          </cell>
          <cell r="DR851" t="str">
            <v>Рейс</v>
          </cell>
          <cell r="EO851" t="str">
            <v>февраль</v>
          </cell>
        </row>
        <row r="852">
          <cell r="F852" t="str">
            <v>А-319</v>
          </cell>
          <cell r="R852">
            <v>68.016666666000006</v>
          </cell>
          <cell r="DR852" t="str">
            <v>Рейс</v>
          </cell>
          <cell r="EO852" t="str">
            <v>март</v>
          </cell>
        </row>
        <row r="853">
          <cell r="F853" t="str">
            <v>А-320</v>
          </cell>
          <cell r="R853">
            <v>2.3166666660000002</v>
          </cell>
          <cell r="DR853" t="str">
            <v>Рейс</v>
          </cell>
          <cell r="EO853" t="str">
            <v>февраль</v>
          </cell>
        </row>
        <row r="854">
          <cell r="F854" t="str">
            <v>А-320</v>
          </cell>
          <cell r="R854">
            <v>0</v>
          </cell>
          <cell r="DR854" t="str">
            <v>Рейс</v>
          </cell>
          <cell r="EO854" t="str">
            <v>март</v>
          </cell>
        </row>
        <row r="855">
          <cell r="F855" t="str">
            <v>А-319</v>
          </cell>
          <cell r="R855">
            <v>0</v>
          </cell>
          <cell r="DR855" t="str">
            <v>Рейс</v>
          </cell>
          <cell r="EO855" t="str">
            <v>март</v>
          </cell>
        </row>
        <row r="856">
          <cell r="F856" t="str">
            <v>А-319</v>
          </cell>
          <cell r="R856">
            <v>0</v>
          </cell>
          <cell r="DR856" t="str">
            <v>Рейс</v>
          </cell>
          <cell r="EO856" t="str">
            <v>март</v>
          </cell>
        </row>
        <row r="857">
          <cell r="F857" t="str">
            <v>А-319</v>
          </cell>
          <cell r="R857">
            <v>67.949999998999999</v>
          </cell>
          <cell r="DR857" t="str">
            <v>Рейс</v>
          </cell>
          <cell r="EO857" t="str">
            <v>январь</v>
          </cell>
        </row>
        <row r="858">
          <cell r="F858" t="str">
            <v>А-319</v>
          </cell>
          <cell r="R858">
            <v>61.499999999000003</v>
          </cell>
          <cell r="DR858" t="str">
            <v>Рейс</v>
          </cell>
          <cell r="EO858" t="str">
            <v>февраль</v>
          </cell>
        </row>
        <row r="859">
          <cell r="F859" t="str">
            <v>А-319</v>
          </cell>
          <cell r="R859">
            <v>66.533333331999998</v>
          </cell>
          <cell r="DR859" t="str">
            <v>Рейс</v>
          </cell>
          <cell r="EO859" t="str">
            <v>март</v>
          </cell>
        </row>
        <row r="860">
          <cell r="F860" t="str">
            <v>А-319</v>
          </cell>
          <cell r="R860">
            <v>32.283333333000002</v>
          </cell>
          <cell r="DR860" t="str">
            <v>Рейс</v>
          </cell>
          <cell r="EO860" t="str">
            <v>январь</v>
          </cell>
        </row>
        <row r="861">
          <cell r="F861" t="str">
            <v>А-319</v>
          </cell>
          <cell r="R861">
            <v>26.883333332999999</v>
          </cell>
          <cell r="DR861" t="str">
            <v>Рейс</v>
          </cell>
          <cell r="EO861" t="str">
            <v>февраль</v>
          </cell>
        </row>
        <row r="862">
          <cell r="F862" t="str">
            <v>А-319</v>
          </cell>
          <cell r="R862">
            <v>29.183333333</v>
          </cell>
          <cell r="DR862" t="str">
            <v>Рейс</v>
          </cell>
          <cell r="EO862" t="str">
            <v>март</v>
          </cell>
        </row>
        <row r="863">
          <cell r="F863" t="str">
            <v>А-320</v>
          </cell>
          <cell r="R863">
            <v>0</v>
          </cell>
          <cell r="DR863" t="str">
            <v>Рейс</v>
          </cell>
          <cell r="EO863" t="str">
            <v>февраль</v>
          </cell>
        </row>
        <row r="864">
          <cell r="F864" t="str">
            <v>А-319</v>
          </cell>
          <cell r="R864">
            <v>0</v>
          </cell>
          <cell r="DR864" t="str">
            <v>Рейс</v>
          </cell>
          <cell r="EO864" t="str">
            <v>март</v>
          </cell>
        </row>
        <row r="865">
          <cell r="F865" t="str">
            <v>А-319</v>
          </cell>
          <cell r="R865">
            <v>0</v>
          </cell>
          <cell r="DR865" t="str">
            <v>Рейс</v>
          </cell>
          <cell r="EO865" t="str">
            <v>март</v>
          </cell>
        </row>
        <row r="866">
          <cell r="F866" t="str">
            <v>А-319</v>
          </cell>
          <cell r="R866">
            <v>69.7</v>
          </cell>
          <cell r="DR866" t="str">
            <v>Рейс</v>
          </cell>
          <cell r="EO866" t="str">
            <v>январь</v>
          </cell>
        </row>
        <row r="867">
          <cell r="F867" t="str">
            <v>А-319</v>
          </cell>
          <cell r="R867">
            <v>68.95</v>
          </cell>
          <cell r="DR867" t="str">
            <v>Рейс</v>
          </cell>
          <cell r="EO867" t="str">
            <v>февраль</v>
          </cell>
        </row>
        <row r="868">
          <cell r="F868" t="str">
            <v>А-319</v>
          </cell>
          <cell r="R868">
            <v>71.149999999000002</v>
          </cell>
          <cell r="DR868" t="str">
            <v>Рейс</v>
          </cell>
          <cell r="EO868" t="str">
            <v>март</v>
          </cell>
        </row>
        <row r="869">
          <cell r="F869" t="str">
            <v>А-319</v>
          </cell>
          <cell r="R869">
            <v>30.116666666</v>
          </cell>
          <cell r="DR869" t="str">
            <v>Рейс</v>
          </cell>
          <cell r="EO869" t="str">
            <v>январь</v>
          </cell>
        </row>
        <row r="870">
          <cell r="F870" t="str">
            <v>А-319</v>
          </cell>
          <cell r="R870">
            <v>29.2</v>
          </cell>
          <cell r="DR870" t="str">
            <v>Рейс</v>
          </cell>
          <cell r="EO870" t="str">
            <v>февраль</v>
          </cell>
        </row>
        <row r="871">
          <cell r="F871" t="str">
            <v>А-319</v>
          </cell>
          <cell r="R871">
            <v>33.216666666000002</v>
          </cell>
          <cell r="DR871" t="str">
            <v>Рейс</v>
          </cell>
          <cell r="EO871" t="str">
            <v>март</v>
          </cell>
        </row>
        <row r="872">
          <cell r="F872" t="str">
            <v>А-320</v>
          </cell>
          <cell r="R872">
            <v>0</v>
          </cell>
          <cell r="DR872" t="str">
            <v>Рейс</v>
          </cell>
          <cell r="EO872" t="str">
            <v>февраль</v>
          </cell>
        </row>
        <row r="873">
          <cell r="F873" t="str">
            <v>А-319</v>
          </cell>
          <cell r="R873">
            <v>57.349999999000005</v>
          </cell>
          <cell r="DR873" t="str">
            <v>Рейс</v>
          </cell>
          <cell r="EO873" t="str">
            <v>январь</v>
          </cell>
        </row>
        <row r="874">
          <cell r="F874" t="str">
            <v>А-319</v>
          </cell>
          <cell r="R874">
            <v>52.5</v>
          </cell>
          <cell r="DR874" t="str">
            <v>Рейс</v>
          </cell>
          <cell r="EO874" t="str">
            <v>февраль</v>
          </cell>
        </row>
        <row r="875">
          <cell r="F875" t="str">
            <v>А-319</v>
          </cell>
          <cell r="R875">
            <v>60.5</v>
          </cell>
          <cell r="DR875" t="str">
            <v>Рейс</v>
          </cell>
          <cell r="EO875" t="str">
            <v>март</v>
          </cell>
        </row>
        <row r="876">
          <cell r="F876" t="str">
            <v>А-319</v>
          </cell>
          <cell r="R876">
            <v>61.483333332000001</v>
          </cell>
          <cell r="DR876" t="str">
            <v>Рейс</v>
          </cell>
          <cell r="EO876" t="str">
            <v>январь</v>
          </cell>
        </row>
        <row r="877">
          <cell r="F877" t="str">
            <v>А-319</v>
          </cell>
          <cell r="R877">
            <v>55.049999999000001</v>
          </cell>
          <cell r="DR877" t="str">
            <v>Рейс</v>
          </cell>
          <cell r="EO877" t="str">
            <v>февраль</v>
          </cell>
        </row>
        <row r="878">
          <cell r="F878" t="str">
            <v>А-319</v>
          </cell>
          <cell r="R878">
            <v>56.9</v>
          </cell>
          <cell r="DR878" t="str">
            <v>Рейс</v>
          </cell>
          <cell r="EO878" t="str">
            <v>март</v>
          </cell>
        </row>
        <row r="879">
          <cell r="F879" t="str">
            <v>А-319</v>
          </cell>
          <cell r="R879">
            <v>0</v>
          </cell>
          <cell r="DR879" t="str">
            <v>Рейс</v>
          </cell>
          <cell r="EO879" t="str">
            <v>январь</v>
          </cell>
        </row>
        <row r="880">
          <cell r="F880" t="str">
            <v>А-319</v>
          </cell>
          <cell r="R880">
            <v>0</v>
          </cell>
          <cell r="DR880" t="str">
            <v>Рейс</v>
          </cell>
          <cell r="EO880" t="str">
            <v>февраль</v>
          </cell>
        </row>
        <row r="881">
          <cell r="F881" t="str">
            <v>А-319</v>
          </cell>
          <cell r="R881">
            <v>0</v>
          </cell>
          <cell r="DR881" t="str">
            <v>Рейс</v>
          </cell>
          <cell r="EO881" t="str">
            <v>март</v>
          </cell>
        </row>
        <row r="882">
          <cell r="F882" t="str">
            <v>А-320</v>
          </cell>
          <cell r="R882">
            <v>1.9666666660000001</v>
          </cell>
          <cell r="DR882" t="str">
            <v>Рейс</v>
          </cell>
          <cell r="EO882" t="str">
            <v>январь</v>
          </cell>
        </row>
        <row r="883">
          <cell r="F883" t="str">
            <v>А-320</v>
          </cell>
          <cell r="R883">
            <v>1.8833333329999999</v>
          </cell>
          <cell r="DR883" t="str">
            <v>Рейс</v>
          </cell>
          <cell r="EO883" t="str">
            <v>февраль</v>
          </cell>
        </row>
        <row r="884">
          <cell r="F884" t="str">
            <v>А-320</v>
          </cell>
          <cell r="R884">
            <v>1.916666666</v>
          </cell>
          <cell r="DR884" t="str">
            <v>Рейс</v>
          </cell>
          <cell r="EO884" t="str">
            <v>март</v>
          </cell>
        </row>
        <row r="885">
          <cell r="F885" t="str">
            <v>А-319</v>
          </cell>
          <cell r="R885">
            <v>62.033333333000002</v>
          </cell>
          <cell r="DR885" t="str">
            <v>Рейс</v>
          </cell>
          <cell r="EO885" t="str">
            <v>январь</v>
          </cell>
        </row>
        <row r="886">
          <cell r="F886" t="str">
            <v>А-319</v>
          </cell>
          <cell r="R886">
            <v>58.366666666</v>
          </cell>
          <cell r="DR886" t="str">
            <v>Рейс</v>
          </cell>
          <cell r="EO886" t="str">
            <v>февраль</v>
          </cell>
        </row>
        <row r="887">
          <cell r="F887" t="str">
            <v>А-319</v>
          </cell>
          <cell r="R887">
            <v>65.75</v>
          </cell>
          <cell r="DR887" t="str">
            <v>Рейс</v>
          </cell>
          <cell r="EO887" t="str">
            <v>март</v>
          </cell>
        </row>
        <row r="888">
          <cell r="F888" t="str">
            <v>А-319</v>
          </cell>
          <cell r="R888">
            <v>66.883333332000007</v>
          </cell>
          <cell r="DR888" t="str">
            <v>Рейс</v>
          </cell>
          <cell r="EO888" t="str">
            <v>январь</v>
          </cell>
        </row>
        <row r="889">
          <cell r="F889" t="str">
            <v>А-319</v>
          </cell>
          <cell r="R889">
            <v>61.6</v>
          </cell>
          <cell r="DR889" t="str">
            <v>Рейс</v>
          </cell>
          <cell r="EO889" t="str">
            <v>февраль</v>
          </cell>
        </row>
        <row r="890">
          <cell r="F890" t="str">
            <v>А-319</v>
          </cell>
          <cell r="R890">
            <v>62.016666665999999</v>
          </cell>
          <cell r="DR890" t="str">
            <v>Рейс</v>
          </cell>
          <cell r="EO890" t="str">
            <v>март</v>
          </cell>
        </row>
        <row r="891">
          <cell r="F891" t="str">
            <v>А-319</v>
          </cell>
          <cell r="R891">
            <v>0</v>
          </cell>
          <cell r="DR891" t="str">
            <v>Рейс</v>
          </cell>
          <cell r="EO891" t="str">
            <v>январь</v>
          </cell>
        </row>
        <row r="892">
          <cell r="F892" t="str">
            <v>А-319</v>
          </cell>
          <cell r="R892">
            <v>0</v>
          </cell>
          <cell r="DR892" t="str">
            <v>Рейс</v>
          </cell>
          <cell r="EO892" t="str">
            <v>февраль</v>
          </cell>
        </row>
        <row r="893">
          <cell r="F893" t="str">
            <v>А-319</v>
          </cell>
          <cell r="R893">
            <v>0</v>
          </cell>
          <cell r="DR893" t="str">
            <v>Рейс</v>
          </cell>
          <cell r="EO893" t="str">
            <v>март</v>
          </cell>
        </row>
        <row r="894">
          <cell r="F894" t="str">
            <v>А-320</v>
          </cell>
          <cell r="R894">
            <v>2.2000000000000002</v>
          </cell>
          <cell r="DR894" t="str">
            <v>Рейс</v>
          </cell>
          <cell r="EO894" t="str">
            <v>январь</v>
          </cell>
        </row>
        <row r="895">
          <cell r="F895" t="str">
            <v>А-320</v>
          </cell>
          <cell r="R895">
            <v>2.2833333329999999</v>
          </cell>
          <cell r="DR895" t="str">
            <v>Рейс</v>
          </cell>
          <cell r="EO895" t="str">
            <v>февраль</v>
          </cell>
        </row>
        <row r="896">
          <cell r="F896" t="str">
            <v>А-320</v>
          </cell>
          <cell r="R896">
            <v>2.4</v>
          </cell>
          <cell r="DR896" t="str">
            <v>Рейс</v>
          </cell>
          <cell r="EO896" t="str">
            <v>март</v>
          </cell>
        </row>
        <row r="897">
          <cell r="F897" t="str">
            <v>А-319</v>
          </cell>
          <cell r="R897">
            <v>83.316666666000003</v>
          </cell>
          <cell r="DR897" t="str">
            <v>Рейс</v>
          </cell>
          <cell r="EO897" t="str">
            <v>январь</v>
          </cell>
        </row>
        <row r="898">
          <cell r="F898" t="str">
            <v>А-319</v>
          </cell>
          <cell r="R898">
            <v>5.7</v>
          </cell>
          <cell r="DR898" t="str">
            <v>Рейс</v>
          </cell>
          <cell r="EO898" t="str">
            <v>февраль</v>
          </cell>
        </row>
        <row r="899">
          <cell r="F899" t="str">
            <v>А-319</v>
          </cell>
          <cell r="R899">
            <v>50.483333332999997</v>
          </cell>
          <cell r="DR899" t="str">
            <v>Рейс</v>
          </cell>
          <cell r="EO899" t="str">
            <v>март</v>
          </cell>
        </row>
        <row r="900">
          <cell r="F900" t="str">
            <v>А-319</v>
          </cell>
          <cell r="R900">
            <v>0</v>
          </cell>
          <cell r="DR900" t="str">
            <v>Рейс</v>
          </cell>
          <cell r="EO900" t="str">
            <v>март</v>
          </cell>
        </row>
        <row r="901">
          <cell r="F901" t="str">
            <v>А-319</v>
          </cell>
          <cell r="R901">
            <v>86.2</v>
          </cell>
          <cell r="DR901" t="str">
            <v>Рейс</v>
          </cell>
          <cell r="EO901" t="str">
            <v>январь</v>
          </cell>
        </row>
        <row r="902">
          <cell r="F902" t="str">
            <v>А-319</v>
          </cell>
          <cell r="R902">
            <v>11.216666666</v>
          </cell>
          <cell r="DR902" t="str">
            <v>Рейс</v>
          </cell>
          <cell r="EO902" t="str">
            <v>февраль</v>
          </cell>
        </row>
        <row r="903">
          <cell r="F903" t="str">
            <v>А-319</v>
          </cell>
          <cell r="R903">
            <v>52.833333332999999</v>
          </cell>
          <cell r="DR903" t="str">
            <v>Рейс</v>
          </cell>
          <cell r="EO903" t="str">
            <v>март</v>
          </cell>
        </row>
        <row r="904">
          <cell r="F904" t="str">
            <v>А-319</v>
          </cell>
          <cell r="R904">
            <v>2.7666666659999999</v>
          </cell>
          <cell r="DR904" t="str">
            <v>Рейс</v>
          </cell>
          <cell r="EO904" t="str">
            <v>март</v>
          </cell>
        </row>
        <row r="905">
          <cell r="F905" t="str">
            <v>А-320</v>
          </cell>
          <cell r="R905">
            <v>3.0666666660000002</v>
          </cell>
          <cell r="DR905" t="str">
            <v>Рейс</v>
          </cell>
          <cell r="EO905" t="str">
            <v>январь</v>
          </cell>
        </row>
        <row r="906">
          <cell r="F906" t="str">
            <v>А-320</v>
          </cell>
          <cell r="R906">
            <v>71.916666665999998</v>
          </cell>
          <cell r="DR906" t="str">
            <v>Рейс</v>
          </cell>
          <cell r="EO906" t="str">
            <v>февраль</v>
          </cell>
        </row>
        <row r="907">
          <cell r="F907" t="str">
            <v>А-320</v>
          </cell>
          <cell r="R907">
            <v>36.933333333</v>
          </cell>
          <cell r="DR907" t="str">
            <v>Рейс</v>
          </cell>
          <cell r="EO907" t="str">
            <v>март</v>
          </cell>
        </row>
        <row r="908">
          <cell r="F908" t="str">
            <v>А-320</v>
          </cell>
          <cell r="R908">
            <v>0</v>
          </cell>
          <cell r="DR908" t="str">
            <v>Рейс</v>
          </cell>
          <cell r="EO908" t="str">
            <v>март</v>
          </cell>
        </row>
        <row r="909">
          <cell r="F909" t="str">
            <v>А-320</v>
          </cell>
          <cell r="R909">
            <v>2.9333333330000002</v>
          </cell>
          <cell r="DR909" t="str">
            <v>Рейс</v>
          </cell>
          <cell r="EO909" t="str">
            <v>январь</v>
          </cell>
        </row>
        <row r="910">
          <cell r="F910" t="str">
            <v>А-320</v>
          </cell>
          <cell r="R910">
            <v>66.466666665999995</v>
          </cell>
          <cell r="DR910" t="str">
            <v>Рейс</v>
          </cell>
          <cell r="EO910" t="str">
            <v>февраль</v>
          </cell>
        </row>
        <row r="911">
          <cell r="F911" t="str">
            <v>А-320</v>
          </cell>
          <cell r="R911">
            <v>33.866666666</v>
          </cell>
          <cell r="DR911" t="str">
            <v>Рейс</v>
          </cell>
          <cell r="EO911" t="str">
            <v>март</v>
          </cell>
        </row>
        <row r="912">
          <cell r="F912" t="str">
            <v>А-319</v>
          </cell>
          <cell r="R912">
            <v>84.05</v>
          </cell>
          <cell r="DR912" t="str">
            <v>Рейс</v>
          </cell>
          <cell r="EO912" t="str">
            <v>январь</v>
          </cell>
        </row>
        <row r="913">
          <cell r="F913" t="str">
            <v>А-319</v>
          </cell>
          <cell r="R913">
            <v>5.8166666659999997</v>
          </cell>
          <cell r="DR913" t="str">
            <v>Рейс</v>
          </cell>
          <cell r="EO913" t="str">
            <v>февраль</v>
          </cell>
        </row>
        <row r="914">
          <cell r="F914" t="str">
            <v>А-319</v>
          </cell>
          <cell r="R914">
            <v>51.8</v>
          </cell>
          <cell r="DR914" t="str">
            <v>Рейс</v>
          </cell>
          <cell r="EO914" t="str">
            <v>март</v>
          </cell>
        </row>
        <row r="915">
          <cell r="F915" t="str">
            <v>А-319</v>
          </cell>
          <cell r="R915">
            <v>0</v>
          </cell>
          <cell r="DR915" t="str">
            <v>Рейс</v>
          </cell>
          <cell r="EO915" t="str">
            <v>март</v>
          </cell>
        </row>
        <row r="916">
          <cell r="F916" t="str">
            <v>А-319</v>
          </cell>
          <cell r="R916">
            <v>83.283333333000002</v>
          </cell>
          <cell r="DR916" t="str">
            <v>Рейс</v>
          </cell>
          <cell r="EO916" t="str">
            <v>январь</v>
          </cell>
        </row>
        <row r="917">
          <cell r="F917" t="str">
            <v>А-319</v>
          </cell>
          <cell r="R917">
            <v>11.083333333000001</v>
          </cell>
          <cell r="DR917" t="str">
            <v>Рейс</v>
          </cell>
          <cell r="EO917" t="str">
            <v>февраль</v>
          </cell>
        </row>
        <row r="918">
          <cell r="F918" t="str">
            <v>А-319</v>
          </cell>
          <cell r="R918">
            <v>54.183333333</v>
          </cell>
          <cell r="DR918" t="str">
            <v>Рейс</v>
          </cell>
          <cell r="EO918" t="str">
            <v>март</v>
          </cell>
        </row>
        <row r="919">
          <cell r="F919" t="str">
            <v>А-320</v>
          </cell>
          <cell r="R919">
            <v>2.866666666</v>
          </cell>
          <cell r="DR919" t="str">
            <v>Рейс</v>
          </cell>
          <cell r="EO919" t="str">
            <v>январь</v>
          </cell>
        </row>
        <row r="920">
          <cell r="F920" t="str">
            <v>А-320</v>
          </cell>
          <cell r="R920">
            <v>76.016666666000006</v>
          </cell>
          <cell r="DR920" t="str">
            <v>Рейс</v>
          </cell>
          <cell r="EO920" t="str">
            <v>февраль</v>
          </cell>
        </row>
        <row r="921">
          <cell r="F921" t="str">
            <v>А-320</v>
          </cell>
          <cell r="R921">
            <v>37.066666666000003</v>
          </cell>
          <cell r="DR921" t="str">
            <v>Рейс</v>
          </cell>
          <cell r="EO921" t="str">
            <v>март</v>
          </cell>
        </row>
        <row r="922">
          <cell r="F922" t="str">
            <v>А-320</v>
          </cell>
          <cell r="R922">
            <v>0</v>
          </cell>
          <cell r="DR922" t="str">
            <v>Рейс</v>
          </cell>
          <cell r="EO922" t="str">
            <v>март</v>
          </cell>
        </row>
        <row r="923">
          <cell r="F923" t="str">
            <v>А-320</v>
          </cell>
          <cell r="R923">
            <v>2.733333333</v>
          </cell>
          <cell r="DR923" t="str">
            <v>Рейс</v>
          </cell>
          <cell r="EO923" t="str">
            <v>январь</v>
          </cell>
        </row>
        <row r="924">
          <cell r="F924" t="str">
            <v>А-320</v>
          </cell>
          <cell r="R924">
            <v>69.466666665999995</v>
          </cell>
          <cell r="DR924" t="str">
            <v>Рейс</v>
          </cell>
          <cell r="EO924" t="str">
            <v>февраль</v>
          </cell>
        </row>
        <row r="925">
          <cell r="F925" t="str">
            <v>А-320</v>
          </cell>
          <cell r="R925">
            <v>34.016666665999999</v>
          </cell>
          <cell r="DR925" t="str">
            <v>Рейс</v>
          </cell>
          <cell r="EO925" t="str">
            <v>март</v>
          </cell>
        </row>
        <row r="926">
          <cell r="F926" t="str">
            <v>А-319</v>
          </cell>
          <cell r="R926">
            <v>83.483333333000004</v>
          </cell>
          <cell r="DR926" t="str">
            <v>Рейс</v>
          </cell>
          <cell r="EO926" t="str">
            <v>январь</v>
          </cell>
        </row>
        <row r="927">
          <cell r="F927" t="str">
            <v>А-319</v>
          </cell>
          <cell r="R927">
            <v>75.183333332999993</v>
          </cell>
          <cell r="DR927" t="str">
            <v>Рейс</v>
          </cell>
          <cell r="EO927" t="str">
            <v>февраль</v>
          </cell>
        </row>
        <row r="928">
          <cell r="F928" t="str">
            <v>А-319</v>
          </cell>
          <cell r="R928">
            <v>82.833333333000013</v>
          </cell>
          <cell r="DR928" t="str">
            <v>Рейс</v>
          </cell>
          <cell r="EO928" t="str">
            <v>март</v>
          </cell>
        </row>
        <row r="929">
          <cell r="F929" t="str">
            <v>А-320</v>
          </cell>
          <cell r="R929">
            <v>0</v>
          </cell>
          <cell r="DR929" t="str">
            <v>Рейс</v>
          </cell>
          <cell r="EO929" t="str">
            <v>март</v>
          </cell>
        </row>
        <row r="930">
          <cell r="F930" t="str">
            <v>А-319</v>
          </cell>
          <cell r="R930">
            <v>89.116666666</v>
          </cell>
          <cell r="DR930" t="str">
            <v>Рейс</v>
          </cell>
          <cell r="EO930" t="str">
            <v>январь</v>
          </cell>
        </row>
        <row r="931">
          <cell r="F931" t="str">
            <v>А-319</v>
          </cell>
          <cell r="R931">
            <v>83.65</v>
          </cell>
          <cell r="DR931" t="str">
            <v>Рейс</v>
          </cell>
          <cell r="EO931" t="str">
            <v>февраль</v>
          </cell>
        </row>
        <row r="932">
          <cell r="F932" t="str">
            <v>А-319</v>
          </cell>
          <cell r="R932">
            <v>91.866666666</v>
          </cell>
          <cell r="DR932" t="str">
            <v>Рейс</v>
          </cell>
          <cell r="EO932" t="str">
            <v>март</v>
          </cell>
        </row>
        <row r="933">
          <cell r="F933" t="str">
            <v>А-320</v>
          </cell>
          <cell r="R933">
            <v>0</v>
          </cell>
          <cell r="DR933" t="str">
            <v>Рейс</v>
          </cell>
          <cell r="EO933" t="str">
            <v>март</v>
          </cell>
        </row>
        <row r="934">
          <cell r="F934" t="str">
            <v>А-319</v>
          </cell>
          <cell r="R934">
            <v>68.633333331999992</v>
          </cell>
          <cell r="DR934" t="str">
            <v>Рейс</v>
          </cell>
          <cell r="EO934" t="str">
            <v>январь</v>
          </cell>
        </row>
        <row r="935">
          <cell r="F935" t="str">
            <v>А-319</v>
          </cell>
          <cell r="R935">
            <v>63.1</v>
          </cell>
          <cell r="DR935" t="str">
            <v>Рейс</v>
          </cell>
          <cell r="EO935" t="str">
            <v>февраль</v>
          </cell>
        </row>
        <row r="936">
          <cell r="F936" t="str">
            <v>А-319</v>
          </cell>
          <cell r="R936">
            <v>65.599999999999994</v>
          </cell>
          <cell r="DR936" t="str">
            <v>Рейс</v>
          </cell>
          <cell r="EO936" t="str">
            <v>март</v>
          </cell>
        </row>
        <row r="937">
          <cell r="F937" t="str">
            <v>А-319</v>
          </cell>
          <cell r="R937">
            <v>70.066666666000003</v>
          </cell>
          <cell r="DR937" t="str">
            <v>Рейс</v>
          </cell>
          <cell r="EO937" t="str">
            <v>январь</v>
          </cell>
        </row>
        <row r="938">
          <cell r="F938" t="str">
            <v>А-319</v>
          </cell>
          <cell r="R938">
            <v>58.549999999000001</v>
          </cell>
          <cell r="DR938" t="str">
            <v>Рейс</v>
          </cell>
          <cell r="EO938" t="str">
            <v>февраль</v>
          </cell>
        </row>
        <row r="939">
          <cell r="F939" t="str">
            <v>А-319</v>
          </cell>
          <cell r="R939">
            <v>70.549999999000008</v>
          </cell>
          <cell r="DR939" t="str">
            <v>Рейс</v>
          </cell>
          <cell r="EO939" t="str">
            <v>март</v>
          </cell>
        </row>
        <row r="940">
          <cell r="F940" t="str">
            <v>А-319</v>
          </cell>
          <cell r="R940">
            <v>0</v>
          </cell>
          <cell r="DR940" t="str">
            <v>Рейс</v>
          </cell>
          <cell r="EO940" t="str">
            <v>март</v>
          </cell>
        </row>
        <row r="941">
          <cell r="F941" t="str">
            <v>А-320</v>
          </cell>
          <cell r="R941">
            <v>4.8</v>
          </cell>
          <cell r="DR941" t="str">
            <v>Рейс</v>
          </cell>
          <cell r="EO941" t="str">
            <v>март</v>
          </cell>
        </row>
        <row r="942">
          <cell r="F942" t="str">
            <v>А-320</v>
          </cell>
          <cell r="R942">
            <v>0</v>
          </cell>
          <cell r="DR942" t="str">
            <v>Рейс</v>
          </cell>
          <cell r="EO942" t="str">
            <v>январь</v>
          </cell>
        </row>
        <row r="943">
          <cell r="F943" t="str">
            <v>А-320</v>
          </cell>
          <cell r="R943">
            <v>4.5500000000000007</v>
          </cell>
          <cell r="DR943" t="str">
            <v>Рейс</v>
          </cell>
          <cell r="EO943" t="str">
            <v>февраль</v>
          </cell>
        </row>
        <row r="944">
          <cell r="F944" t="str">
            <v>А-320</v>
          </cell>
          <cell r="R944">
            <v>0</v>
          </cell>
          <cell r="DR944" t="str">
            <v>Рейс</v>
          </cell>
          <cell r="EO944" t="str">
            <v>март</v>
          </cell>
        </row>
        <row r="945">
          <cell r="F945" t="str">
            <v>А-319</v>
          </cell>
          <cell r="R945">
            <v>74.266666666000006</v>
          </cell>
          <cell r="DR945" t="str">
            <v>Рейс</v>
          </cell>
          <cell r="EO945" t="str">
            <v>январь</v>
          </cell>
        </row>
        <row r="946">
          <cell r="F946" t="str">
            <v>А-319</v>
          </cell>
          <cell r="R946">
            <v>70.566666666000003</v>
          </cell>
          <cell r="DR946" t="str">
            <v>Рейс</v>
          </cell>
          <cell r="EO946" t="str">
            <v>февраль</v>
          </cell>
        </row>
        <row r="947">
          <cell r="F947" t="str">
            <v>А-319</v>
          </cell>
          <cell r="R947">
            <v>72.366666666</v>
          </cell>
          <cell r="DR947" t="str">
            <v>Рейс</v>
          </cell>
          <cell r="EO947" t="str">
            <v>март</v>
          </cell>
        </row>
        <row r="948">
          <cell r="F948" t="str">
            <v>А-319</v>
          </cell>
          <cell r="R948">
            <v>77.049999998999994</v>
          </cell>
          <cell r="DR948" t="str">
            <v>Рейс</v>
          </cell>
          <cell r="EO948" t="str">
            <v>январь</v>
          </cell>
        </row>
        <row r="949">
          <cell r="F949" t="str">
            <v>А-319</v>
          </cell>
          <cell r="R949">
            <v>65.899999999000002</v>
          </cell>
          <cell r="DR949" t="str">
            <v>Рейс</v>
          </cell>
          <cell r="EO949" t="str">
            <v>февраль</v>
          </cell>
        </row>
        <row r="950">
          <cell r="F950" t="str">
            <v>А-319</v>
          </cell>
          <cell r="R950">
            <v>77.383333332000007</v>
          </cell>
          <cell r="DR950" t="str">
            <v>Рейс</v>
          </cell>
          <cell r="EO950" t="str">
            <v>март</v>
          </cell>
        </row>
        <row r="951">
          <cell r="F951" t="str">
            <v>А-320</v>
          </cell>
          <cell r="R951">
            <v>4.8666666660000004</v>
          </cell>
          <cell r="DR951" t="str">
            <v>Рейс</v>
          </cell>
          <cell r="EO951" t="str">
            <v>март</v>
          </cell>
        </row>
        <row r="952">
          <cell r="F952" t="str">
            <v>А-320</v>
          </cell>
          <cell r="R952">
            <v>0</v>
          </cell>
          <cell r="DR952" t="str">
            <v>Рейс</v>
          </cell>
          <cell r="EO952" t="str">
            <v>январь</v>
          </cell>
        </row>
        <row r="953">
          <cell r="F953" t="str">
            <v>А-320</v>
          </cell>
          <cell r="R953">
            <v>4.8666666660000004</v>
          </cell>
          <cell r="DR953" t="str">
            <v>Рейс</v>
          </cell>
          <cell r="EO953" t="str">
            <v>февраль</v>
          </cell>
        </row>
        <row r="954">
          <cell r="F954" t="str">
            <v>А-320</v>
          </cell>
          <cell r="R954">
            <v>0</v>
          </cell>
          <cell r="DR954" t="str">
            <v>Рейс</v>
          </cell>
          <cell r="EO954" t="str">
            <v>март</v>
          </cell>
        </row>
        <row r="955">
          <cell r="F955" t="str">
            <v>А-319</v>
          </cell>
          <cell r="R955">
            <v>12.966666665999998</v>
          </cell>
          <cell r="DR955" t="str">
            <v>Рейс</v>
          </cell>
          <cell r="EO955" t="str">
            <v>январь</v>
          </cell>
        </row>
        <row r="956">
          <cell r="F956" t="str">
            <v>А-319</v>
          </cell>
          <cell r="R956">
            <v>5.4166666659999994</v>
          </cell>
          <cell r="DR956" t="str">
            <v>Рейс</v>
          </cell>
          <cell r="EO956" t="str">
            <v>февраль</v>
          </cell>
        </row>
        <row r="957">
          <cell r="F957" t="str">
            <v>А-319</v>
          </cell>
          <cell r="R957">
            <v>31.083333332999999</v>
          </cell>
          <cell r="DR957" t="str">
            <v>Рейс</v>
          </cell>
          <cell r="EO957" t="str">
            <v>март</v>
          </cell>
        </row>
        <row r="958">
          <cell r="F958" t="str">
            <v>А-320</v>
          </cell>
          <cell r="R958">
            <v>64.933333332000004</v>
          </cell>
          <cell r="DR958" t="str">
            <v>Рейс</v>
          </cell>
          <cell r="EO958" t="str">
            <v>январь</v>
          </cell>
        </row>
        <row r="959">
          <cell r="F959" t="str">
            <v>А-320</v>
          </cell>
          <cell r="R959">
            <v>67.2</v>
          </cell>
          <cell r="DR959" t="str">
            <v>Рейс</v>
          </cell>
          <cell r="EO959" t="str">
            <v>февраль</v>
          </cell>
        </row>
        <row r="960">
          <cell r="F960" t="str">
            <v>А-320</v>
          </cell>
          <cell r="R960">
            <v>48.966666666000002</v>
          </cell>
          <cell r="DR960" t="str">
            <v>Рейс</v>
          </cell>
          <cell r="EO960" t="str">
            <v>март</v>
          </cell>
        </row>
        <row r="961">
          <cell r="F961" t="str">
            <v>А-320</v>
          </cell>
          <cell r="R961">
            <v>0</v>
          </cell>
          <cell r="DR961" t="str">
            <v>Рейс</v>
          </cell>
          <cell r="EO961" t="str">
            <v>март</v>
          </cell>
        </row>
        <row r="962">
          <cell r="F962" t="str">
            <v>А-319</v>
          </cell>
          <cell r="R962">
            <v>14.299999999000001</v>
          </cell>
          <cell r="DR962" t="str">
            <v>Рейс</v>
          </cell>
          <cell r="EO962" t="str">
            <v>январь</v>
          </cell>
        </row>
        <row r="963">
          <cell r="F963" t="str">
            <v>А-319</v>
          </cell>
          <cell r="R963">
            <v>5.5999999989999996</v>
          </cell>
          <cell r="DR963" t="str">
            <v>Рейс</v>
          </cell>
          <cell r="EO963" t="str">
            <v>февраль</v>
          </cell>
        </row>
        <row r="964">
          <cell r="F964" t="str">
            <v>А-319</v>
          </cell>
          <cell r="R964">
            <v>33.716666666000002</v>
          </cell>
          <cell r="DR964" t="str">
            <v>Рейс</v>
          </cell>
          <cell r="EO964" t="str">
            <v>март</v>
          </cell>
        </row>
        <row r="965">
          <cell r="F965" t="str">
            <v>А-320</v>
          </cell>
          <cell r="R965">
            <v>69.616666666</v>
          </cell>
          <cell r="DR965" t="str">
            <v>Рейс</v>
          </cell>
          <cell r="EO965" t="str">
            <v>январь</v>
          </cell>
        </row>
        <row r="966">
          <cell r="F966" t="str">
            <v>А-320</v>
          </cell>
          <cell r="R966">
            <v>73.516666666000006</v>
          </cell>
          <cell r="DR966" t="str">
            <v>Рейс</v>
          </cell>
          <cell r="EO966" t="str">
            <v>февраль</v>
          </cell>
        </row>
        <row r="967">
          <cell r="F967" t="str">
            <v>А-320</v>
          </cell>
          <cell r="R967">
            <v>52.766666665999999</v>
          </cell>
          <cell r="DR967" t="str">
            <v>Рейс</v>
          </cell>
          <cell r="EO967" t="str">
            <v>март</v>
          </cell>
        </row>
        <row r="968">
          <cell r="F968" t="str">
            <v>B-73H</v>
          </cell>
          <cell r="R968">
            <v>1.166666666</v>
          </cell>
          <cell r="DR968" t="str">
            <v>Рейс</v>
          </cell>
          <cell r="EO968" t="str">
            <v>март</v>
          </cell>
        </row>
        <row r="969">
          <cell r="F969" t="str">
            <v>B-773</v>
          </cell>
          <cell r="R969">
            <v>4.0833333329999997</v>
          </cell>
          <cell r="DR969" t="str">
            <v>Рейс</v>
          </cell>
          <cell r="EO969" t="str">
            <v>март</v>
          </cell>
        </row>
        <row r="970">
          <cell r="F970" t="str">
            <v>B-77W</v>
          </cell>
          <cell r="R970">
            <v>3.9</v>
          </cell>
          <cell r="DR970" t="str">
            <v>Рейс</v>
          </cell>
          <cell r="EO970" t="str">
            <v>март</v>
          </cell>
        </row>
        <row r="971">
          <cell r="F971" t="str">
            <v>B-73H</v>
          </cell>
          <cell r="R971">
            <v>1.0666666659999999</v>
          </cell>
          <cell r="DR971" t="str">
            <v>Рейс</v>
          </cell>
          <cell r="EO971" t="str">
            <v>март</v>
          </cell>
        </row>
        <row r="972">
          <cell r="F972" t="str">
            <v>B-773</v>
          </cell>
          <cell r="R972">
            <v>4.25</v>
          </cell>
          <cell r="DR972" t="str">
            <v>Рейс</v>
          </cell>
          <cell r="EO972" t="str">
            <v>март</v>
          </cell>
        </row>
        <row r="973">
          <cell r="F973" t="str">
            <v>B-77W</v>
          </cell>
          <cell r="R973">
            <v>4.0333333329999999</v>
          </cell>
          <cell r="DR973" t="str">
            <v>Рейс</v>
          </cell>
          <cell r="EO973" t="str">
            <v>март</v>
          </cell>
        </row>
        <row r="974">
          <cell r="F974" t="str">
            <v>А-319</v>
          </cell>
          <cell r="R974">
            <v>0</v>
          </cell>
          <cell r="DR974" t="str">
            <v>Рейс</v>
          </cell>
          <cell r="EO974" t="str">
            <v>январь</v>
          </cell>
        </row>
        <row r="975">
          <cell r="F975" t="str">
            <v>А-320</v>
          </cell>
          <cell r="R975">
            <v>0</v>
          </cell>
          <cell r="DR975" t="str">
            <v>Рейс</v>
          </cell>
          <cell r="EO975" t="str">
            <v>январь</v>
          </cell>
        </row>
        <row r="976">
          <cell r="F976" t="str">
            <v>А-319</v>
          </cell>
          <cell r="R976">
            <v>0</v>
          </cell>
          <cell r="DR976" t="str">
            <v>Рейс</v>
          </cell>
          <cell r="EO976" t="str">
            <v>январь</v>
          </cell>
        </row>
        <row r="977">
          <cell r="F977" t="str">
            <v>А-320</v>
          </cell>
          <cell r="R977">
            <v>0</v>
          </cell>
          <cell r="DR977" t="str">
            <v>Рейс</v>
          </cell>
          <cell r="EO977" t="str">
            <v>январь</v>
          </cell>
        </row>
        <row r="978">
          <cell r="F978" t="str">
            <v>А-319</v>
          </cell>
          <cell r="R978">
            <v>39.049999999999997</v>
          </cell>
          <cell r="DR978" t="str">
            <v>Рейс</v>
          </cell>
          <cell r="EO978" t="str">
            <v>январь</v>
          </cell>
        </row>
        <row r="979">
          <cell r="F979" t="str">
            <v>А-319</v>
          </cell>
          <cell r="R979">
            <v>34.183333333</v>
          </cell>
          <cell r="DR979" t="str">
            <v>Рейс</v>
          </cell>
          <cell r="EO979" t="str">
            <v>февраль</v>
          </cell>
        </row>
        <row r="980">
          <cell r="F980" t="str">
            <v>А-319</v>
          </cell>
          <cell r="R980">
            <v>30.483333333000001</v>
          </cell>
          <cell r="DR980" t="str">
            <v>Рейс</v>
          </cell>
          <cell r="EO980" t="str">
            <v>март</v>
          </cell>
        </row>
        <row r="981">
          <cell r="F981" t="str">
            <v>А-320</v>
          </cell>
          <cell r="R981">
            <v>4.4333333330000002</v>
          </cell>
          <cell r="DR981" t="str">
            <v>Рейс</v>
          </cell>
          <cell r="EO981" t="str">
            <v>март</v>
          </cell>
        </row>
        <row r="982">
          <cell r="F982" t="str">
            <v>А-319</v>
          </cell>
          <cell r="R982">
            <v>38.283333333000002</v>
          </cell>
          <cell r="DR982" t="str">
            <v>Рейс</v>
          </cell>
          <cell r="EO982" t="str">
            <v>январь</v>
          </cell>
        </row>
        <row r="983">
          <cell r="F983" t="str">
            <v>А-319</v>
          </cell>
          <cell r="R983">
            <v>38.633333333000003</v>
          </cell>
          <cell r="DR983" t="str">
            <v>Рейс</v>
          </cell>
          <cell r="EO983" t="str">
            <v>февраль</v>
          </cell>
        </row>
        <row r="984">
          <cell r="F984" t="str">
            <v>А-319</v>
          </cell>
          <cell r="R984">
            <v>37.85</v>
          </cell>
          <cell r="DR984" t="str">
            <v>Рейс</v>
          </cell>
          <cell r="EO984" t="str">
            <v>март</v>
          </cell>
        </row>
        <row r="985">
          <cell r="F985" t="str">
            <v>А-320</v>
          </cell>
          <cell r="R985">
            <v>4.75</v>
          </cell>
          <cell r="DR985" t="str">
            <v>Рейс</v>
          </cell>
          <cell r="EO985" t="str">
            <v>март</v>
          </cell>
        </row>
        <row r="986">
          <cell r="F986" t="str">
            <v>А-319</v>
          </cell>
          <cell r="R986">
            <v>55.65</v>
          </cell>
          <cell r="DR986" t="str">
            <v>Рейс</v>
          </cell>
          <cell r="EO986" t="str">
            <v>январь</v>
          </cell>
        </row>
        <row r="987">
          <cell r="F987" t="str">
            <v>А-319</v>
          </cell>
          <cell r="R987">
            <v>50.933333333</v>
          </cell>
          <cell r="DR987" t="str">
            <v>Рейс</v>
          </cell>
          <cell r="EO987" t="str">
            <v>февраль</v>
          </cell>
        </row>
        <row r="988">
          <cell r="F988" t="str">
            <v>А-319</v>
          </cell>
          <cell r="R988">
            <v>55.866666666</v>
          </cell>
          <cell r="DR988" t="str">
            <v>Рейс</v>
          </cell>
          <cell r="EO988" t="str">
            <v>март</v>
          </cell>
        </row>
        <row r="989">
          <cell r="F989" t="str">
            <v>А-319</v>
          </cell>
          <cell r="R989">
            <v>61.35</v>
          </cell>
          <cell r="DR989" t="str">
            <v>Рейс</v>
          </cell>
          <cell r="EO989" t="str">
            <v>январь</v>
          </cell>
        </row>
        <row r="990">
          <cell r="F990" t="str">
            <v>А-319</v>
          </cell>
          <cell r="R990">
            <v>57.333333332999999</v>
          </cell>
          <cell r="DR990" t="str">
            <v>Рейс</v>
          </cell>
          <cell r="EO990" t="str">
            <v>февраль</v>
          </cell>
        </row>
        <row r="991">
          <cell r="F991" t="str">
            <v>А-319</v>
          </cell>
          <cell r="R991">
            <v>61.266666665999999</v>
          </cell>
          <cell r="DR991" t="str">
            <v>Рейс</v>
          </cell>
          <cell r="EO991" t="str">
            <v>март</v>
          </cell>
        </row>
        <row r="992">
          <cell r="F992" t="str">
            <v>А-319</v>
          </cell>
          <cell r="R992">
            <v>33.6</v>
          </cell>
          <cell r="DR992" t="str">
            <v>Рейс</v>
          </cell>
          <cell r="EO992" t="str">
            <v>январь</v>
          </cell>
        </row>
        <row r="993">
          <cell r="F993" t="str">
            <v>А-319</v>
          </cell>
          <cell r="R993">
            <v>31.2</v>
          </cell>
          <cell r="DR993" t="str">
            <v>Рейс</v>
          </cell>
          <cell r="EO993" t="str">
            <v>февраль</v>
          </cell>
        </row>
        <row r="994">
          <cell r="F994" t="str">
            <v>А-319</v>
          </cell>
          <cell r="R994">
            <v>35.9</v>
          </cell>
          <cell r="DR994" t="str">
            <v>Рейс</v>
          </cell>
          <cell r="EO994" t="str">
            <v>март</v>
          </cell>
        </row>
        <row r="995">
          <cell r="F995" t="str">
            <v>А-319</v>
          </cell>
          <cell r="R995">
            <v>36</v>
          </cell>
          <cell r="DR995" t="str">
            <v>Рейс</v>
          </cell>
          <cell r="EO995" t="str">
            <v>январь</v>
          </cell>
        </row>
        <row r="996">
          <cell r="F996" t="str">
            <v>А-319</v>
          </cell>
          <cell r="R996">
            <v>31.883333332999999</v>
          </cell>
          <cell r="DR996" t="str">
            <v>Рейс</v>
          </cell>
          <cell r="EO996" t="str">
            <v>февраль</v>
          </cell>
        </row>
        <row r="997">
          <cell r="F997" t="str">
            <v>А-319</v>
          </cell>
          <cell r="R997">
            <v>35.450000000000003</v>
          </cell>
          <cell r="DR997" t="str">
            <v>Рейс</v>
          </cell>
          <cell r="EO997" t="str">
            <v>март</v>
          </cell>
        </row>
        <row r="998">
          <cell r="F998" t="str">
            <v>А-319</v>
          </cell>
          <cell r="R998">
            <v>60.466666666000002</v>
          </cell>
          <cell r="DR998" t="str">
            <v>Рейс</v>
          </cell>
          <cell r="EO998" t="str">
            <v>январь</v>
          </cell>
        </row>
        <row r="999">
          <cell r="F999" t="str">
            <v>А-319</v>
          </cell>
          <cell r="R999">
            <v>54.05</v>
          </cell>
          <cell r="DR999" t="str">
            <v>Рейс</v>
          </cell>
          <cell r="EO999" t="str">
            <v>февраль</v>
          </cell>
        </row>
        <row r="1000">
          <cell r="F1000" t="str">
            <v>А-319</v>
          </cell>
          <cell r="R1000">
            <v>60.533333333000002</v>
          </cell>
          <cell r="DR1000" t="str">
            <v>Рейс</v>
          </cell>
          <cell r="EO1000" t="str">
            <v>март</v>
          </cell>
        </row>
        <row r="1001">
          <cell r="F1001" t="str">
            <v>А-319</v>
          </cell>
          <cell r="R1001">
            <v>58.633333333000003</v>
          </cell>
          <cell r="DR1001" t="str">
            <v>Рейс</v>
          </cell>
          <cell r="EO1001" t="str">
            <v>январь</v>
          </cell>
        </row>
        <row r="1002">
          <cell r="F1002" t="str">
            <v>А-319</v>
          </cell>
          <cell r="R1002">
            <v>53.116666666</v>
          </cell>
          <cell r="DR1002" t="str">
            <v>Рейс</v>
          </cell>
          <cell r="EO1002" t="str">
            <v>февраль</v>
          </cell>
        </row>
        <row r="1003">
          <cell r="F1003" t="str">
            <v>А-319</v>
          </cell>
          <cell r="R1003">
            <v>57.566666666000003</v>
          </cell>
          <cell r="DR1003" t="str">
            <v>Рейс</v>
          </cell>
          <cell r="EO1003" t="str">
            <v>март</v>
          </cell>
        </row>
        <row r="1004">
          <cell r="F1004" t="str">
            <v>А-320</v>
          </cell>
          <cell r="R1004">
            <v>0</v>
          </cell>
          <cell r="DR1004" t="str">
            <v>Рейс</v>
          </cell>
          <cell r="EO1004" t="str">
            <v>январь</v>
          </cell>
        </row>
        <row r="1005">
          <cell r="F1005" t="str">
            <v>А-320</v>
          </cell>
          <cell r="R1005">
            <v>1.95</v>
          </cell>
          <cell r="DR1005" t="str">
            <v>Рейс</v>
          </cell>
          <cell r="EO1005" t="str">
            <v>февраль</v>
          </cell>
        </row>
        <row r="1006">
          <cell r="F1006" t="str">
            <v>А-320</v>
          </cell>
          <cell r="R1006">
            <v>0</v>
          </cell>
          <cell r="DR1006" t="str">
            <v>Рейс</v>
          </cell>
          <cell r="EO1006" t="str">
            <v>март</v>
          </cell>
        </row>
        <row r="1007">
          <cell r="F1007" t="str">
            <v>А-320</v>
          </cell>
          <cell r="R1007">
            <v>1.8166666659999999</v>
          </cell>
          <cell r="DR1007" t="str">
            <v>Рейс</v>
          </cell>
          <cell r="EO1007" t="str">
            <v>январь</v>
          </cell>
        </row>
        <row r="1008">
          <cell r="F1008" t="str">
            <v>А-320</v>
          </cell>
          <cell r="R1008">
            <v>2.1666666659999998</v>
          </cell>
          <cell r="DR1008" t="str">
            <v>Рейс</v>
          </cell>
          <cell r="EO1008" t="str">
            <v>февраль</v>
          </cell>
        </row>
        <row r="1009">
          <cell r="F1009" t="str">
            <v>А-320</v>
          </cell>
          <cell r="R1009">
            <v>3.8</v>
          </cell>
          <cell r="DR1009" t="str">
            <v>Рейс</v>
          </cell>
          <cell r="EO1009" t="str">
            <v>март</v>
          </cell>
        </row>
        <row r="1010">
          <cell r="F1010" t="str">
            <v>А-319</v>
          </cell>
          <cell r="R1010">
            <v>62.033333332000005</v>
          </cell>
          <cell r="DR1010" t="str">
            <v>Рейс</v>
          </cell>
          <cell r="EO1010" t="str">
            <v>январь</v>
          </cell>
        </row>
        <row r="1011">
          <cell r="F1011" t="str">
            <v>А-319</v>
          </cell>
          <cell r="R1011">
            <v>53.55</v>
          </cell>
          <cell r="DR1011" t="str">
            <v>Рейс</v>
          </cell>
          <cell r="EO1011" t="str">
            <v>февраль</v>
          </cell>
        </row>
        <row r="1012">
          <cell r="F1012" t="str">
            <v>А-319</v>
          </cell>
          <cell r="R1012">
            <v>59.616666666</v>
          </cell>
          <cell r="DR1012" t="str">
            <v>Рейс</v>
          </cell>
          <cell r="EO1012" t="str">
            <v>март</v>
          </cell>
        </row>
        <row r="1013">
          <cell r="F1013" t="str">
            <v>А-319</v>
          </cell>
          <cell r="R1013">
            <v>58.35</v>
          </cell>
          <cell r="DR1013" t="str">
            <v>Рейс</v>
          </cell>
          <cell r="EO1013" t="str">
            <v>январь</v>
          </cell>
        </row>
        <row r="1014">
          <cell r="F1014" t="str">
            <v>А-319</v>
          </cell>
          <cell r="R1014">
            <v>53.3</v>
          </cell>
          <cell r="DR1014" t="str">
            <v>Рейс</v>
          </cell>
          <cell r="EO1014" t="str">
            <v>февраль</v>
          </cell>
        </row>
        <row r="1015">
          <cell r="F1015" t="str">
            <v>А-319</v>
          </cell>
          <cell r="R1015">
            <v>55.033333333000002</v>
          </cell>
          <cell r="DR1015" t="str">
            <v>Рейс</v>
          </cell>
          <cell r="EO1015" t="str">
            <v>март</v>
          </cell>
        </row>
        <row r="1016">
          <cell r="F1016" t="str">
            <v>А-320</v>
          </cell>
          <cell r="R1016">
            <v>0</v>
          </cell>
          <cell r="DR1016" t="str">
            <v>Рейс</v>
          </cell>
          <cell r="EO1016" t="str">
            <v>январь</v>
          </cell>
        </row>
        <row r="1017">
          <cell r="F1017" t="str">
            <v>А-320</v>
          </cell>
          <cell r="R1017">
            <v>1.983333333</v>
          </cell>
          <cell r="DR1017" t="str">
            <v>Рейс</v>
          </cell>
          <cell r="EO1017" t="str">
            <v>февраль</v>
          </cell>
        </row>
        <row r="1018">
          <cell r="F1018" t="str">
            <v>А-320</v>
          </cell>
          <cell r="R1018">
            <v>0</v>
          </cell>
          <cell r="DR1018" t="str">
            <v>Рейс</v>
          </cell>
          <cell r="EO1018" t="str">
            <v>март</v>
          </cell>
        </row>
        <row r="1019">
          <cell r="F1019" t="str">
            <v>А-320</v>
          </cell>
          <cell r="R1019">
            <v>2.0166666659999999</v>
          </cell>
          <cell r="DR1019" t="str">
            <v>Рейс</v>
          </cell>
          <cell r="EO1019" t="str">
            <v>январь</v>
          </cell>
        </row>
        <row r="1020">
          <cell r="F1020" t="str">
            <v>А-320</v>
          </cell>
          <cell r="R1020">
            <v>1.7166666660000001</v>
          </cell>
          <cell r="DR1020" t="str">
            <v>Рейс</v>
          </cell>
          <cell r="EO1020" t="str">
            <v>февраль</v>
          </cell>
        </row>
        <row r="1021">
          <cell r="F1021" t="str">
            <v>А-320</v>
          </cell>
          <cell r="R1021">
            <v>4</v>
          </cell>
          <cell r="DR1021" t="str">
            <v>Рейс</v>
          </cell>
          <cell r="EO1021" t="str">
            <v>март</v>
          </cell>
        </row>
        <row r="1022">
          <cell r="F1022" t="str">
            <v>А-319</v>
          </cell>
          <cell r="R1022">
            <v>70.099999999000005</v>
          </cell>
          <cell r="DR1022" t="str">
            <v>Рейс</v>
          </cell>
          <cell r="EO1022" t="str">
            <v>январь</v>
          </cell>
        </row>
        <row r="1023">
          <cell r="F1023" t="str">
            <v>А-319</v>
          </cell>
          <cell r="R1023">
            <v>64.95</v>
          </cell>
          <cell r="DR1023" t="str">
            <v>Рейс</v>
          </cell>
          <cell r="EO1023" t="str">
            <v>февраль</v>
          </cell>
        </row>
        <row r="1024">
          <cell r="F1024" t="str">
            <v>А-319</v>
          </cell>
          <cell r="R1024">
            <v>72.166666665999998</v>
          </cell>
          <cell r="DR1024" t="str">
            <v>Рейс</v>
          </cell>
          <cell r="EO1024" t="str">
            <v>март</v>
          </cell>
        </row>
        <row r="1025">
          <cell r="F1025" t="str">
            <v>А-320</v>
          </cell>
          <cell r="R1025">
            <v>2.5499999999999998</v>
          </cell>
          <cell r="DR1025" t="str">
            <v>Рейс</v>
          </cell>
          <cell r="EO1025" t="str">
            <v>январь</v>
          </cell>
        </row>
        <row r="1026">
          <cell r="F1026" t="str">
            <v>А-320</v>
          </cell>
          <cell r="R1026">
            <v>0</v>
          </cell>
          <cell r="DR1026" t="str">
            <v>Рейс</v>
          </cell>
          <cell r="EO1026" t="str">
            <v>март</v>
          </cell>
        </row>
        <row r="1027">
          <cell r="F1027" t="str">
            <v>А-319</v>
          </cell>
          <cell r="R1027">
            <v>69.366666666</v>
          </cell>
          <cell r="DR1027" t="str">
            <v>Рейс</v>
          </cell>
          <cell r="EO1027" t="str">
            <v>январь</v>
          </cell>
        </row>
        <row r="1028">
          <cell r="F1028" t="str">
            <v>А-319</v>
          </cell>
          <cell r="R1028">
            <v>66.366666666</v>
          </cell>
          <cell r="DR1028" t="str">
            <v>Рейс</v>
          </cell>
          <cell r="EO1028" t="str">
            <v>февраль</v>
          </cell>
        </row>
        <row r="1029">
          <cell r="F1029" t="str">
            <v>А-319</v>
          </cell>
          <cell r="R1029">
            <v>71.033333333000002</v>
          </cell>
          <cell r="DR1029" t="str">
            <v>Рейс</v>
          </cell>
          <cell r="EO1029" t="str">
            <v>март</v>
          </cell>
        </row>
        <row r="1030">
          <cell r="F1030" t="str">
            <v>А-320</v>
          </cell>
          <cell r="R1030">
            <v>2.3833333329999999</v>
          </cell>
          <cell r="DR1030" t="str">
            <v>Рейс</v>
          </cell>
          <cell r="EO1030" t="str">
            <v>январь</v>
          </cell>
        </row>
        <row r="1031">
          <cell r="F1031" t="str">
            <v>А-320</v>
          </cell>
          <cell r="R1031">
            <v>0</v>
          </cell>
          <cell r="DR1031" t="str">
            <v>Рейс</v>
          </cell>
          <cell r="EO1031" t="str">
            <v>март</v>
          </cell>
        </row>
        <row r="1032">
          <cell r="F1032" t="str">
            <v>А-319</v>
          </cell>
          <cell r="R1032">
            <v>42.983333332999997</v>
          </cell>
          <cell r="DR1032" t="str">
            <v>Рейс</v>
          </cell>
          <cell r="EO1032" t="str">
            <v>январь</v>
          </cell>
        </row>
        <row r="1033">
          <cell r="F1033" t="str">
            <v>А-319</v>
          </cell>
          <cell r="R1033">
            <v>42.349999998999998</v>
          </cell>
          <cell r="DR1033" t="str">
            <v>Рейс</v>
          </cell>
          <cell r="EO1033" t="str">
            <v>февраль</v>
          </cell>
        </row>
        <row r="1034">
          <cell r="F1034" t="str">
            <v>А-319</v>
          </cell>
          <cell r="R1034">
            <v>49.166666665999998</v>
          </cell>
          <cell r="DR1034" t="str">
            <v>Рейс</v>
          </cell>
          <cell r="EO1034" t="str">
            <v>март</v>
          </cell>
        </row>
        <row r="1035">
          <cell r="F1035" t="str">
            <v>А-319</v>
          </cell>
          <cell r="R1035">
            <v>42.766666665999999</v>
          </cell>
          <cell r="DR1035" t="str">
            <v>Рейс</v>
          </cell>
          <cell r="EO1035" t="str">
            <v>январь</v>
          </cell>
        </row>
        <row r="1036">
          <cell r="F1036" t="str">
            <v>А-319</v>
          </cell>
          <cell r="R1036">
            <v>40.133333331999999</v>
          </cell>
          <cell r="DR1036" t="str">
            <v>Рейс</v>
          </cell>
          <cell r="EO1036" t="str">
            <v>февраль</v>
          </cell>
        </row>
        <row r="1037">
          <cell r="F1037" t="str">
            <v>А-319</v>
          </cell>
          <cell r="R1037">
            <v>45.566666665999996</v>
          </cell>
          <cell r="DR1037" t="str">
            <v>Рейс</v>
          </cell>
          <cell r="EO1037" t="str">
            <v>март</v>
          </cell>
        </row>
        <row r="1038">
          <cell r="F1038" t="str">
            <v>А-319</v>
          </cell>
          <cell r="R1038">
            <v>73.783333333000002</v>
          </cell>
          <cell r="DR1038" t="str">
            <v>Рейс</v>
          </cell>
          <cell r="EO1038" t="str">
            <v>январь</v>
          </cell>
        </row>
        <row r="1039">
          <cell r="F1039" t="str">
            <v>А-319</v>
          </cell>
          <cell r="R1039">
            <v>71.833333332999999</v>
          </cell>
          <cell r="DR1039" t="str">
            <v>Рейс</v>
          </cell>
          <cell r="EO1039" t="str">
            <v>февраль</v>
          </cell>
        </row>
        <row r="1040">
          <cell r="F1040" t="str">
            <v>А-319</v>
          </cell>
          <cell r="R1040">
            <v>79.45</v>
          </cell>
          <cell r="DR1040" t="str">
            <v>Рейс</v>
          </cell>
          <cell r="EO1040" t="str">
            <v>март</v>
          </cell>
        </row>
        <row r="1041">
          <cell r="F1041" t="str">
            <v>А-320</v>
          </cell>
          <cell r="R1041">
            <v>2.5333333329999999</v>
          </cell>
          <cell r="DR1041" t="str">
            <v>Рейс</v>
          </cell>
          <cell r="EO1041" t="str">
            <v>январь</v>
          </cell>
        </row>
        <row r="1042">
          <cell r="F1042" t="str">
            <v>А-319</v>
          </cell>
          <cell r="R1042">
            <v>74.333333332999999</v>
          </cell>
          <cell r="DR1042" t="str">
            <v>Рейс</v>
          </cell>
          <cell r="EO1042" t="str">
            <v>январь</v>
          </cell>
        </row>
        <row r="1043">
          <cell r="F1043" t="str">
            <v>А-319</v>
          </cell>
          <cell r="R1043">
            <v>68.133333332999996</v>
          </cell>
          <cell r="DR1043" t="str">
            <v>Рейс</v>
          </cell>
          <cell r="EO1043" t="str">
            <v>февраль</v>
          </cell>
        </row>
        <row r="1044">
          <cell r="F1044" t="str">
            <v>А-319</v>
          </cell>
          <cell r="R1044">
            <v>74.100000000000009</v>
          </cell>
          <cell r="DR1044" t="str">
            <v>Рейс</v>
          </cell>
          <cell r="EO1044" t="str">
            <v>март</v>
          </cell>
        </row>
        <row r="1045">
          <cell r="F1045" t="str">
            <v>А-320</v>
          </cell>
          <cell r="R1045">
            <v>2.4</v>
          </cell>
          <cell r="DR1045" t="str">
            <v>Рейс</v>
          </cell>
          <cell r="EO1045" t="str">
            <v>январь</v>
          </cell>
        </row>
        <row r="1046">
          <cell r="F1046" t="str">
            <v>А-319</v>
          </cell>
          <cell r="R1046">
            <v>12.15</v>
          </cell>
          <cell r="DR1046" t="str">
            <v>Рейс</v>
          </cell>
          <cell r="EO1046" t="str">
            <v>январь</v>
          </cell>
        </row>
        <row r="1047">
          <cell r="F1047" t="str">
            <v>А-319</v>
          </cell>
          <cell r="R1047">
            <v>12.75</v>
          </cell>
          <cell r="DR1047" t="str">
            <v>Рейс</v>
          </cell>
          <cell r="EO1047" t="str">
            <v>февраль</v>
          </cell>
        </row>
        <row r="1048">
          <cell r="F1048" t="str">
            <v>А-319</v>
          </cell>
          <cell r="R1048">
            <v>16.399999999999999</v>
          </cell>
          <cell r="DR1048" t="str">
            <v>Рейс</v>
          </cell>
          <cell r="EO1048" t="str">
            <v>март</v>
          </cell>
        </row>
        <row r="1049">
          <cell r="F1049" t="str">
            <v>А-319</v>
          </cell>
          <cell r="R1049">
            <v>12.633333332999999</v>
          </cell>
          <cell r="DR1049" t="str">
            <v>Рейс</v>
          </cell>
          <cell r="EO1049" t="str">
            <v>январь</v>
          </cell>
        </row>
        <row r="1050">
          <cell r="F1050" t="str">
            <v>А-319</v>
          </cell>
          <cell r="R1050">
            <v>12.033333333</v>
          </cell>
          <cell r="DR1050" t="str">
            <v>Рейс</v>
          </cell>
          <cell r="EO1050" t="str">
            <v>февраль</v>
          </cell>
        </row>
        <row r="1051">
          <cell r="F1051" t="str">
            <v>А-319</v>
          </cell>
          <cell r="R1051">
            <v>14.966666666</v>
          </cell>
          <cell r="DR1051" t="str">
            <v>Рейс</v>
          </cell>
          <cell r="EO1051" t="str">
            <v>март</v>
          </cell>
        </row>
        <row r="1052">
          <cell r="F1052" t="str">
            <v>А-319</v>
          </cell>
          <cell r="R1052">
            <v>38.066666666000003</v>
          </cell>
          <cell r="DR1052" t="str">
            <v>Рейс</v>
          </cell>
          <cell r="EO1052" t="str">
            <v>январь</v>
          </cell>
        </row>
        <row r="1053">
          <cell r="F1053" t="str">
            <v>А-319</v>
          </cell>
          <cell r="R1053">
            <v>33.049999999999997</v>
          </cell>
          <cell r="DR1053" t="str">
            <v>Рейс</v>
          </cell>
          <cell r="EO1053" t="str">
            <v>февраль</v>
          </cell>
        </row>
        <row r="1054">
          <cell r="F1054" t="str">
            <v>А-319</v>
          </cell>
          <cell r="R1054">
            <v>36.666666665999998</v>
          </cell>
          <cell r="DR1054" t="str">
            <v>Рейс</v>
          </cell>
          <cell r="EO1054" t="str">
            <v>март</v>
          </cell>
        </row>
        <row r="1055">
          <cell r="F1055" t="str">
            <v>А-319</v>
          </cell>
          <cell r="R1055">
            <v>36.916666665999998</v>
          </cell>
          <cell r="DR1055" t="str">
            <v>Рейс</v>
          </cell>
          <cell r="EO1055" t="str">
            <v>январь</v>
          </cell>
        </row>
        <row r="1056">
          <cell r="F1056" t="str">
            <v>А-319</v>
          </cell>
          <cell r="R1056">
            <v>34.166666665999998</v>
          </cell>
          <cell r="DR1056" t="str">
            <v>Рейс</v>
          </cell>
          <cell r="EO1056" t="str">
            <v>февраль</v>
          </cell>
        </row>
        <row r="1057">
          <cell r="F1057" t="str">
            <v>А-319</v>
          </cell>
          <cell r="R1057">
            <v>38.35</v>
          </cell>
          <cell r="DR1057" t="str">
            <v>Рейс</v>
          </cell>
          <cell r="EO1057" t="str">
            <v>март</v>
          </cell>
        </row>
        <row r="1058">
          <cell r="F1058" t="str">
            <v>А-319</v>
          </cell>
          <cell r="R1058">
            <v>0</v>
          </cell>
          <cell r="DR1058" t="str">
            <v>Рейс</v>
          </cell>
          <cell r="EO1058" t="str">
            <v>январь</v>
          </cell>
        </row>
        <row r="1059">
          <cell r="F1059" t="str">
            <v>А-319</v>
          </cell>
          <cell r="R1059">
            <v>22.1</v>
          </cell>
          <cell r="DR1059" t="str">
            <v>Рейс</v>
          </cell>
          <cell r="EO1059" t="str">
            <v>февраль</v>
          </cell>
        </row>
        <row r="1060">
          <cell r="F1060" t="str">
            <v>А-319</v>
          </cell>
          <cell r="R1060">
            <v>19.366666666</v>
          </cell>
          <cell r="DR1060" t="str">
            <v>Рейс</v>
          </cell>
          <cell r="EO1060" t="str">
            <v>март</v>
          </cell>
        </row>
        <row r="1061">
          <cell r="F1061" t="str">
            <v>А-319</v>
          </cell>
          <cell r="R1061">
            <v>24.5</v>
          </cell>
          <cell r="DR1061" t="str">
            <v>Рейс</v>
          </cell>
          <cell r="EO1061" t="str">
            <v>январь</v>
          </cell>
        </row>
        <row r="1062">
          <cell r="F1062" t="str">
            <v>А-319</v>
          </cell>
          <cell r="R1062">
            <v>24.8</v>
          </cell>
          <cell r="DR1062" t="str">
            <v>Рейс</v>
          </cell>
          <cell r="EO1062" t="str">
            <v>февраль</v>
          </cell>
        </row>
        <row r="1063">
          <cell r="F1063" t="str">
            <v>А-319</v>
          </cell>
          <cell r="R1063">
            <v>31.783333333000002</v>
          </cell>
          <cell r="DR1063" t="str">
            <v>Рейс</v>
          </cell>
          <cell r="EO1063" t="str">
            <v>март</v>
          </cell>
        </row>
        <row r="1064">
          <cell r="F1064" t="str">
            <v>А-320</v>
          </cell>
          <cell r="R1064">
            <v>93.316666666000003</v>
          </cell>
          <cell r="DR1064" t="str">
            <v>Рейс</v>
          </cell>
          <cell r="EO1064" t="str">
            <v>январь</v>
          </cell>
        </row>
        <row r="1065">
          <cell r="F1065" t="str">
            <v>А-320</v>
          </cell>
          <cell r="R1065">
            <v>63.166666665999998</v>
          </cell>
          <cell r="DR1065" t="str">
            <v>Рейс</v>
          </cell>
          <cell r="EO1065" t="str">
            <v>февраль</v>
          </cell>
        </row>
        <row r="1066">
          <cell r="F1066" t="str">
            <v>А-320</v>
          </cell>
          <cell r="R1066">
            <v>77.716666665999995</v>
          </cell>
          <cell r="DR1066" t="str">
            <v>Рейс</v>
          </cell>
          <cell r="EO1066" t="str">
            <v>март</v>
          </cell>
        </row>
        <row r="1067">
          <cell r="F1067" t="str">
            <v>А-319</v>
          </cell>
          <cell r="R1067">
            <v>0</v>
          </cell>
          <cell r="DR1067" t="str">
            <v>Рейс</v>
          </cell>
          <cell r="EO1067" t="str">
            <v>январь</v>
          </cell>
        </row>
        <row r="1068">
          <cell r="F1068" t="str">
            <v>А-319</v>
          </cell>
          <cell r="R1068">
            <v>21.366666666</v>
          </cell>
          <cell r="DR1068" t="str">
            <v>Рейс</v>
          </cell>
          <cell r="EO1068" t="str">
            <v>февраль</v>
          </cell>
        </row>
        <row r="1069">
          <cell r="F1069" t="str">
            <v>А-319</v>
          </cell>
          <cell r="R1069">
            <v>17.350000000000001</v>
          </cell>
          <cell r="DR1069" t="str">
            <v>Рейс</v>
          </cell>
          <cell r="EO1069" t="str">
            <v>март</v>
          </cell>
        </row>
        <row r="1070">
          <cell r="F1070" t="str">
            <v>А-319</v>
          </cell>
          <cell r="R1070">
            <v>24.9</v>
          </cell>
          <cell r="DR1070" t="str">
            <v>Рейс</v>
          </cell>
          <cell r="EO1070" t="str">
            <v>январь</v>
          </cell>
        </row>
        <row r="1071">
          <cell r="F1071" t="str">
            <v>А-319</v>
          </cell>
          <cell r="R1071">
            <v>24.1</v>
          </cell>
          <cell r="DR1071" t="str">
            <v>Рейс</v>
          </cell>
          <cell r="EO1071" t="str">
            <v>февраль</v>
          </cell>
        </row>
        <row r="1072">
          <cell r="F1072" t="str">
            <v>А-319</v>
          </cell>
          <cell r="R1072">
            <v>26.183333333</v>
          </cell>
          <cell r="DR1072" t="str">
            <v>Рейс</v>
          </cell>
          <cell r="EO1072" t="str">
            <v>март</v>
          </cell>
        </row>
        <row r="1073">
          <cell r="F1073" t="str">
            <v>А-320</v>
          </cell>
          <cell r="R1073">
            <v>94.05</v>
          </cell>
          <cell r="DR1073" t="str">
            <v>Рейс</v>
          </cell>
          <cell r="EO1073" t="str">
            <v>январь</v>
          </cell>
        </row>
        <row r="1074">
          <cell r="F1074" t="str">
            <v>А-320</v>
          </cell>
          <cell r="R1074">
            <v>64.150000000000006</v>
          </cell>
          <cell r="DR1074" t="str">
            <v>Рейс</v>
          </cell>
          <cell r="EO1074" t="str">
            <v>февраль</v>
          </cell>
        </row>
        <row r="1075">
          <cell r="F1075" t="str">
            <v>А-320</v>
          </cell>
          <cell r="R1075">
            <v>73.2</v>
          </cell>
          <cell r="DR1075" t="str">
            <v>Рейс</v>
          </cell>
          <cell r="EO1075" t="str">
            <v>март</v>
          </cell>
        </row>
        <row r="1076">
          <cell r="F1076" t="str">
            <v>А-319</v>
          </cell>
          <cell r="R1076">
            <v>74.549999998999994</v>
          </cell>
          <cell r="DR1076" t="str">
            <v>Рейс</v>
          </cell>
          <cell r="EO1076" t="str">
            <v>январь</v>
          </cell>
        </row>
        <row r="1077">
          <cell r="F1077" t="str">
            <v>А-319</v>
          </cell>
          <cell r="R1077">
            <v>71.049999998999994</v>
          </cell>
          <cell r="DR1077" t="str">
            <v>Рейс</v>
          </cell>
          <cell r="EO1077" t="str">
            <v>февраль</v>
          </cell>
        </row>
        <row r="1078">
          <cell r="F1078" t="str">
            <v>А-319</v>
          </cell>
          <cell r="R1078">
            <v>74.45</v>
          </cell>
          <cell r="DR1078" t="str">
            <v>Рейс</v>
          </cell>
          <cell r="EO1078" t="str">
            <v>март</v>
          </cell>
        </row>
        <row r="1079">
          <cell r="F1079" t="str">
            <v>А-319</v>
          </cell>
          <cell r="R1079">
            <v>32.6</v>
          </cell>
          <cell r="DR1079" t="str">
            <v>Рейс</v>
          </cell>
          <cell r="EO1079" t="str">
            <v>январь</v>
          </cell>
        </row>
        <row r="1080">
          <cell r="F1080" t="str">
            <v>А-319</v>
          </cell>
          <cell r="R1080">
            <v>31.133333332999999</v>
          </cell>
          <cell r="DR1080" t="str">
            <v>Рейс</v>
          </cell>
          <cell r="EO1080" t="str">
            <v>февраль</v>
          </cell>
        </row>
        <row r="1081">
          <cell r="F1081" t="str">
            <v>А-319</v>
          </cell>
          <cell r="R1081">
            <v>34.066666666000003</v>
          </cell>
          <cell r="DR1081" t="str">
            <v>Рейс</v>
          </cell>
          <cell r="EO1081" t="str">
            <v>март</v>
          </cell>
        </row>
        <row r="1082">
          <cell r="F1082" t="str">
            <v>А-320</v>
          </cell>
          <cell r="R1082">
            <v>2.6</v>
          </cell>
          <cell r="DR1082" t="str">
            <v>Рейс</v>
          </cell>
          <cell r="EO1082" t="str">
            <v>январь</v>
          </cell>
        </row>
        <row r="1083">
          <cell r="F1083" t="str">
            <v>А-320</v>
          </cell>
          <cell r="R1083">
            <v>0</v>
          </cell>
          <cell r="DR1083" t="str">
            <v>Рейс</v>
          </cell>
          <cell r="EO1083" t="str">
            <v>февраль</v>
          </cell>
        </row>
        <row r="1084">
          <cell r="F1084" t="str">
            <v>А-320</v>
          </cell>
          <cell r="R1084">
            <v>5.2</v>
          </cell>
          <cell r="DR1084" t="str">
            <v>Рейс</v>
          </cell>
          <cell r="EO1084" t="str">
            <v>март</v>
          </cell>
        </row>
        <row r="1085">
          <cell r="F1085" t="str">
            <v>А-319</v>
          </cell>
          <cell r="R1085">
            <v>75.416666665999998</v>
          </cell>
          <cell r="DR1085" t="str">
            <v>Рейс</v>
          </cell>
          <cell r="EO1085" t="str">
            <v>январь</v>
          </cell>
        </row>
        <row r="1086">
          <cell r="F1086" t="str">
            <v>А-319</v>
          </cell>
          <cell r="R1086">
            <v>70.149999999000002</v>
          </cell>
          <cell r="DR1086" t="str">
            <v>Рейс</v>
          </cell>
          <cell r="EO1086" t="str">
            <v>февраль</v>
          </cell>
        </row>
        <row r="1087">
          <cell r="F1087" t="str">
            <v>А-319</v>
          </cell>
          <cell r="R1087">
            <v>69.95</v>
          </cell>
          <cell r="DR1087" t="str">
            <v>Рейс</v>
          </cell>
          <cell r="EO1087" t="str">
            <v>март</v>
          </cell>
        </row>
        <row r="1088">
          <cell r="F1088" t="str">
            <v>А-319</v>
          </cell>
          <cell r="R1088">
            <v>32.683333333</v>
          </cell>
          <cell r="DR1088" t="str">
            <v>Рейс</v>
          </cell>
          <cell r="EO1088" t="str">
            <v>январь</v>
          </cell>
        </row>
        <row r="1089">
          <cell r="F1089" t="str">
            <v>А-319</v>
          </cell>
          <cell r="R1089">
            <v>29.85</v>
          </cell>
          <cell r="DR1089" t="str">
            <v>Рейс</v>
          </cell>
          <cell r="EO1089" t="str">
            <v>февраль</v>
          </cell>
        </row>
        <row r="1090">
          <cell r="F1090" t="str">
            <v>А-319</v>
          </cell>
          <cell r="R1090">
            <v>28.716666664999998</v>
          </cell>
          <cell r="DR1090" t="str">
            <v>Рейс</v>
          </cell>
          <cell r="EO1090" t="str">
            <v>март</v>
          </cell>
        </row>
        <row r="1091">
          <cell r="F1091" t="str">
            <v>А-320</v>
          </cell>
          <cell r="R1091">
            <v>2.35</v>
          </cell>
          <cell r="DR1091" t="str">
            <v>Рейс</v>
          </cell>
          <cell r="EO1091" t="str">
            <v>январь</v>
          </cell>
        </row>
        <row r="1092">
          <cell r="F1092" t="str">
            <v>А-320</v>
          </cell>
          <cell r="R1092">
            <v>0</v>
          </cell>
          <cell r="DR1092" t="str">
            <v>Рейс</v>
          </cell>
          <cell r="EO1092" t="str">
            <v>февраль</v>
          </cell>
        </row>
        <row r="1093">
          <cell r="F1093" t="str">
            <v>А-320</v>
          </cell>
          <cell r="R1093">
            <v>4.95</v>
          </cell>
          <cell r="DR1093" t="str">
            <v>Рейс</v>
          </cell>
          <cell r="EO1093" t="str">
            <v>март</v>
          </cell>
        </row>
        <row r="1094">
          <cell r="F1094" t="str">
            <v>А-319</v>
          </cell>
          <cell r="R1094">
            <v>26.95</v>
          </cell>
          <cell r="DR1094" t="str">
            <v>Рейс</v>
          </cell>
          <cell r="EO1094" t="str">
            <v>январь</v>
          </cell>
        </row>
        <row r="1095">
          <cell r="F1095" t="str">
            <v>А-319</v>
          </cell>
          <cell r="R1095">
            <v>27.566666666</v>
          </cell>
          <cell r="DR1095" t="str">
            <v>Рейс</v>
          </cell>
          <cell r="EO1095" t="str">
            <v>февраль</v>
          </cell>
        </row>
        <row r="1096">
          <cell r="F1096" t="str">
            <v>А-319</v>
          </cell>
          <cell r="R1096">
            <v>31.4</v>
          </cell>
          <cell r="DR1096" t="str">
            <v>Рейс</v>
          </cell>
          <cell r="EO1096" t="str">
            <v>март</v>
          </cell>
        </row>
        <row r="1097">
          <cell r="F1097" t="str">
            <v>А-320</v>
          </cell>
          <cell r="R1097">
            <v>3.7166666660000001</v>
          </cell>
          <cell r="DR1097" t="str">
            <v>Рейс</v>
          </cell>
          <cell r="EO1097" t="str">
            <v>январь</v>
          </cell>
        </row>
        <row r="1098">
          <cell r="F1098" t="str">
            <v>А-319</v>
          </cell>
          <cell r="R1098">
            <v>27.216666665999998</v>
          </cell>
          <cell r="DR1098" t="str">
            <v>Рейс</v>
          </cell>
          <cell r="EO1098" t="str">
            <v>январь</v>
          </cell>
        </row>
        <row r="1099">
          <cell r="F1099" t="str">
            <v>А-319</v>
          </cell>
          <cell r="R1099">
            <v>25.616666666</v>
          </cell>
          <cell r="DR1099" t="str">
            <v>Рейс</v>
          </cell>
          <cell r="EO1099" t="str">
            <v>февраль</v>
          </cell>
        </row>
        <row r="1100">
          <cell r="F1100" t="str">
            <v>А-319</v>
          </cell>
          <cell r="R1100">
            <v>28.2</v>
          </cell>
          <cell r="DR1100" t="str">
            <v>Рейс</v>
          </cell>
          <cell r="EO1100" t="str">
            <v>март</v>
          </cell>
        </row>
        <row r="1101">
          <cell r="F1101" t="str">
            <v>А-320</v>
          </cell>
          <cell r="R1101">
            <v>3.0333333329999999</v>
          </cell>
          <cell r="DR1101" t="str">
            <v>Рейс</v>
          </cell>
          <cell r="EO1101" t="str">
            <v>январь</v>
          </cell>
        </row>
        <row r="1102">
          <cell r="F1102" t="str">
            <v>А-319</v>
          </cell>
          <cell r="R1102">
            <v>5.9166666660000002</v>
          </cell>
          <cell r="DR1102" t="str">
            <v>Рейс</v>
          </cell>
          <cell r="EO1102" t="str">
            <v>январь</v>
          </cell>
        </row>
        <row r="1103">
          <cell r="F1103" t="str">
            <v>А-319</v>
          </cell>
          <cell r="R1103">
            <v>18.7</v>
          </cell>
          <cell r="DR1103" t="str">
            <v>Рейс</v>
          </cell>
          <cell r="EO1103" t="str">
            <v>февраль</v>
          </cell>
        </row>
        <row r="1104">
          <cell r="F1104" t="str">
            <v>А-319</v>
          </cell>
          <cell r="R1104">
            <v>15.716666666</v>
          </cell>
          <cell r="DR1104" t="str">
            <v>Рейс</v>
          </cell>
          <cell r="EO1104" t="str">
            <v>март</v>
          </cell>
        </row>
        <row r="1105">
          <cell r="F1105" t="str">
            <v>А-319</v>
          </cell>
          <cell r="R1105">
            <v>0</v>
          </cell>
          <cell r="DR1105" t="str">
            <v>Рейс</v>
          </cell>
          <cell r="EO1105" t="str">
            <v>январь</v>
          </cell>
        </row>
        <row r="1106">
          <cell r="F1106" t="str">
            <v>А-320</v>
          </cell>
          <cell r="R1106">
            <v>85.75</v>
          </cell>
          <cell r="DR1106" t="str">
            <v>Рейс</v>
          </cell>
          <cell r="EO1106" t="str">
            <v>январь</v>
          </cell>
        </row>
        <row r="1107">
          <cell r="F1107" t="str">
            <v>А-320</v>
          </cell>
          <cell r="R1107">
            <v>68.349999999999994</v>
          </cell>
          <cell r="DR1107" t="str">
            <v>Рейс</v>
          </cell>
          <cell r="EO1107" t="str">
            <v>февраль</v>
          </cell>
        </row>
        <row r="1108">
          <cell r="F1108" t="str">
            <v>А-320</v>
          </cell>
          <cell r="R1108">
            <v>80.799999999000008</v>
          </cell>
          <cell r="DR1108" t="str">
            <v>Рейс</v>
          </cell>
          <cell r="EO1108" t="str">
            <v>март</v>
          </cell>
        </row>
        <row r="1109">
          <cell r="F1109" t="str">
            <v>А-319</v>
          </cell>
          <cell r="R1109">
            <v>6.1833333330000002</v>
          </cell>
          <cell r="DR1109" t="str">
            <v>Рейс</v>
          </cell>
          <cell r="EO1109" t="str">
            <v>январь</v>
          </cell>
        </row>
        <row r="1110">
          <cell r="F1110" t="str">
            <v>А-319</v>
          </cell>
          <cell r="R1110">
            <v>17.666666666000001</v>
          </cell>
          <cell r="DR1110" t="str">
            <v>Рейс</v>
          </cell>
          <cell r="EO1110" t="str">
            <v>февраль</v>
          </cell>
        </row>
        <row r="1111">
          <cell r="F1111" t="str">
            <v>А-319</v>
          </cell>
          <cell r="R1111">
            <v>14.183333333</v>
          </cell>
          <cell r="DR1111" t="str">
            <v>Рейс</v>
          </cell>
          <cell r="EO1111" t="str">
            <v>март</v>
          </cell>
        </row>
        <row r="1112">
          <cell r="F1112" t="str">
            <v>А-319</v>
          </cell>
          <cell r="R1112">
            <v>0</v>
          </cell>
          <cell r="DR1112" t="str">
            <v>Рейс</v>
          </cell>
          <cell r="EO1112" t="str">
            <v>январь</v>
          </cell>
        </row>
        <row r="1113">
          <cell r="F1113" t="str">
            <v>А-320</v>
          </cell>
          <cell r="R1113">
            <v>87.266666666000006</v>
          </cell>
          <cell r="DR1113" t="str">
            <v>Рейс</v>
          </cell>
          <cell r="EO1113" t="str">
            <v>январь</v>
          </cell>
        </row>
        <row r="1114">
          <cell r="F1114" t="str">
            <v>А-320</v>
          </cell>
          <cell r="R1114">
            <v>64.650000000000006</v>
          </cell>
          <cell r="DR1114" t="str">
            <v>Рейс</v>
          </cell>
          <cell r="EO1114" t="str">
            <v>февраль</v>
          </cell>
        </row>
        <row r="1115">
          <cell r="F1115" t="str">
            <v>А-320</v>
          </cell>
          <cell r="R1115">
            <v>74.5</v>
          </cell>
          <cell r="DR1115" t="str">
            <v>Рейс</v>
          </cell>
          <cell r="EO1115" t="str">
            <v>март</v>
          </cell>
        </row>
        <row r="1116">
          <cell r="F1116" t="str">
            <v>А-319</v>
          </cell>
          <cell r="R1116">
            <v>63.45</v>
          </cell>
          <cell r="DR1116" t="str">
            <v>Рейс</v>
          </cell>
          <cell r="EO1116" t="str">
            <v>январь</v>
          </cell>
        </row>
        <row r="1117">
          <cell r="F1117" t="str">
            <v>А-319</v>
          </cell>
          <cell r="R1117">
            <v>58.266666665999999</v>
          </cell>
          <cell r="DR1117" t="str">
            <v>Рейс</v>
          </cell>
          <cell r="EO1117" t="str">
            <v>февраль</v>
          </cell>
        </row>
        <row r="1118">
          <cell r="F1118" t="str">
            <v>А-319</v>
          </cell>
          <cell r="R1118">
            <v>62.833333332999999</v>
          </cell>
          <cell r="DR1118" t="str">
            <v>Рейс</v>
          </cell>
          <cell r="EO1118" t="str">
            <v>март</v>
          </cell>
        </row>
        <row r="1119">
          <cell r="F1119" t="str">
            <v>А-320</v>
          </cell>
          <cell r="R1119">
            <v>2.2999999999999998</v>
          </cell>
          <cell r="DR1119" t="str">
            <v>Рейс</v>
          </cell>
          <cell r="EO1119" t="str">
            <v>январь</v>
          </cell>
        </row>
        <row r="1120">
          <cell r="F1120" t="str">
            <v>А-320</v>
          </cell>
          <cell r="R1120">
            <v>0</v>
          </cell>
          <cell r="DR1120" t="str">
            <v>Рейс</v>
          </cell>
          <cell r="EO1120" t="str">
            <v>февраль</v>
          </cell>
        </row>
        <row r="1121">
          <cell r="F1121" t="str">
            <v>А-320</v>
          </cell>
          <cell r="R1121">
            <v>4.25</v>
          </cell>
          <cell r="DR1121" t="str">
            <v>Рейс</v>
          </cell>
          <cell r="EO1121" t="str">
            <v>март</v>
          </cell>
        </row>
        <row r="1122">
          <cell r="F1122" t="str">
            <v>B-738</v>
          </cell>
          <cell r="R1122">
            <v>2.0666666660000002</v>
          </cell>
          <cell r="DR1122" t="str">
            <v>Рейс</v>
          </cell>
          <cell r="EO1122" t="str">
            <v>февраль</v>
          </cell>
        </row>
        <row r="1123">
          <cell r="F1123" t="str">
            <v>А-319</v>
          </cell>
          <cell r="R1123">
            <v>64.983333333000004</v>
          </cell>
          <cell r="DR1123" t="str">
            <v>Рейс</v>
          </cell>
          <cell r="EO1123" t="str">
            <v>январь</v>
          </cell>
        </row>
        <row r="1124">
          <cell r="F1124" t="str">
            <v>А-319</v>
          </cell>
          <cell r="R1124">
            <v>58.75</v>
          </cell>
          <cell r="DR1124" t="str">
            <v>Рейс</v>
          </cell>
          <cell r="EO1124" t="str">
            <v>февраль</v>
          </cell>
        </row>
        <row r="1125">
          <cell r="F1125" t="str">
            <v>А-319</v>
          </cell>
          <cell r="R1125">
            <v>60.999999998999996</v>
          </cell>
          <cell r="DR1125" t="str">
            <v>Рейс</v>
          </cell>
          <cell r="EO1125" t="str">
            <v>март</v>
          </cell>
        </row>
        <row r="1126">
          <cell r="F1126" t="str">
            <v>А-320</v>
          </cell>
          <cell r="R1126">
            <v>1.95</v>
          </cell>
          <cell r="DR1126" t="str">
            <v>Рейс</v>
          </cell>
          <cell r="EO1126" t="str">
            <v>январь</v>
          </cell>
        </row>
        <row r="1127">
          <cell r="F1127" t="str">
            <v>А-320</v>
          </cell>
          <cell r="R1127">
            <v>0</v>
          </cell>
          <cell r="DR1127" t="str">
            <v>Рейс</v>
          </cell>
          <cell r="EO1127" t="str">
            <v>февраль</v>
          </cell>
        </row>
        <row r="1128">
          <cell r="F1128" t="str">
            <v>А-320</v>
          </cell>
          <cell r="R1128">
            <v>4.2666666659999999</v>
          </cell>
          <cell r="DR1128" t="str">
            <v>Рейс</v>
          </cell>
          <cell r="EO1128" t="str">
            <v>март</v>
          </cell>
        </row>
        <row r="1129">
          <cell r="F1129" t="str">
            <v>B-738</v>
          </cell>
          <cell r="R1129">
            <v>2.3833333329999999</v>
          </cell>
          <cell r="DR1129" t="str">
            <v>Рейс</v>
          </cell>
          <cell r="EO1129" t="str">
            <v>февраль</v>
          </cell>
        </row>
        <row r="1130">
          <cell r="F1130" t="str">
            <v>А-319</v>
          </cell>
          <cell r="R1130">
            <v>100.916666666</v>
          </cell>
          <cell r="DR1130" t="str">
            <v>Рейс</v>
          </cell>
          <cell r="EO1130" t="str">
            <v>январь</v>
          </cell>
        </row>
        <row r="1131">
          <cell r="F1131" t="str">
            <v>А-319</v>
          </cell>
          <cell r="R1131">
            <v>87.916666665999998</v>
          </cell>
          <cell r="DR1131" t="str">
            <v>Рейс</v>
          </cell>
          <cell r="EO1131" t="str">
            <v>февраль</v>
          </cell>
        </row>
        <row r="1132">
          <cell r="F1132" t="str">
            <v>А-319</v>
          </cell>
          <cell r="R1132">
            <v>79.816666666000003</v>
          </cell>
          <cell r="DR1132" t="str">
            <v>Рейс</v>
          </cell>
          <cell r="EO1132" t="str">
            <v>март</v>
          </cell>
        </row>
        <row r="1133">
          <cell r="F1133" t="str">
            <v>А-320</v>
          </cell>
          <cell r="R1133">
            <v>0</v>
          </cell>
          <cell r="DR1133" t="str">
            <v>Рейс</v>
          </cell>
          <cell r="EO1133" t="str">
            <v>январь</v>
          </cell>
        </row>
        <row r="1134">
          <cell r="F1134" t="str">
            <v>А-320</v>
          </cell>
          <cell r="R1134">
            <v>3.5333333329999999</v>
          </cell>
          <cell r="DR1134" t="str">
            <v>Рейс</v>
          </cell>
          <cell r="EO1134" t="str">
            <v>февраль</v>
          </cell>
        </row>
        <row r="1135">
          <cell r="F1135" t="str">
            <v>А-320</v>
          </cell>
          <cell r="R1135">
            <v>24</v>
          </cell>
          <cell r="DR1135" t="str">
            <v>Рейс</v>
          </cell>
          <cell r="EO1135" t="str">
            <v>март</v>
          </cell>
        </row>
        <row r="1136">
          <cell r="F1136" t="str">
            <v>А-319</v>
          </cell>
          <cell r="R1136">
            <v>103.833333333</v>
          </cell>
          <cell r="DR1136" t="str">
            <v>Рейс</v>
          </cell>
          <cell r="EO1136" t="str">
            <v>январь</v>
          </cell>
        </row>
        <row r="1137">
          <cell r="F1137" t="str">
            <v>А-319</v>
          </cell>
          <cell r="R1137">
            <v>93.05</v>
          </cell>
          <cell r="DR1137" t="str">
            <v>Рейс</v>
          </cell>
          <cell r="EO1137" t="str">
            <v>февраль</v>
          </cell>
        </row>
        <row r="1138">
          <cell r="F1138" t="str">
            <v>А-319</v>
          </cell>
          <cell r="R1138">
            <v>79.55</v>
          </cell>
          <cell r="DR1138" t="str">
            <v>Рейс</v>
          </cell>
          <cell r="EO1138" t="str">
            <v>март</v>
          </cell>
        </row>
        <row r="1139">
          <cell r="F1139" t="str">
            <v>А-320</v>
          </cell>
          <cell r="R1139">
            <v>0</v>
          </cell>
          <cell r="DR1139" t="str">
            <v>Рейс</v>
          </cell>
          <cell r="EO1139" t="str">
            <v>январь</v>
          </cell>
        </row>
        <row r="1140">
          <cell r="F1140" t="str">
            <v>А-320</v>
          </cell>
          <cell r="R1140">
            <v>3.2166666660000001</v>
          </cell>
          <cell r="DR1140" t="str">
            <v>Рейс</v>
          </cell>
          <cell r="EO1140" t="str">
            <v>февраль</v>
          </cell>
        </row>
        <row r="1141">
          <cell r="F1141" t="str">
            <v>А-320</v>
          </cell>
          <cell r="R1141">
            <v>21.85</v>
          </cell>
          <cell r="DR1141" t="str">
            <v>Рейс</v>
          </cell>
          <cell r="EO1141" t="str">
            <v>март</v>
          </cell>
        </row>
        <row r="1142">
          <cell r="F1142" t="str">
            <v>А-319</v>
          </cell>
          <cell r="R1142">
            <v>0</v>
          </cell>
          <cell r="DR1142" t="str">
            <v>Рейс</v>
          </cell>
          <cell r="EO1142" t="str">
            <v>январь</v>
          </cell>
        </row>
        <row r="1143">
          <cell r="F1143" t="str">
            <v>А-319</v>
          </cell>
          <cell r="R1143">
            <v>0</v>
          </cell>
          <cell r="DR1143" t="str">
            <v>Рейс</v>
          </cell>
          <cell r="EO1143" t="str">
            <v>февраль</v>
          </cell>
        </row>
        <row r="1144">
          <cell r="F1144" t="str">
            <v>А-319</v>
          </cell>
          <cell r="R1144">
            <v>0</v>
          </cell>
          <cell r="DR1144" t="str">
            <v>Рейс</v>
          </cell>
          <cell r="EO1144" t="str">
            <v>март</v>
          </cell>
        </row>
        <row r="1145">
          <cell r="F1145" t="str">
            <v>А-319</v>
          </cell>
          <cell r="R1145">
            <v>0</v>
          </cell>
          <cell r="DR1145" t="str">
            <v>Рейс</v>
          </cell>
          <cell r="EO1145" t="str">
            <v>январь</v>
          </cell>
        </row>
        <row r="1146">
          <cell r="F1146" t="str">
            <v>А-319</v>
          </cell>
          <cell r="R1146">
            <v>0</v>
          </cell>
          <cell r="DR1146" t="str">
            <v>Рейс</v>
          </cell>
          <cell r="EO1146" t="str">
            <v>февраль</v>
          </cell>
        </row>
        <row r="1147">
          <cell r="F1147" t="str">
            <v>А-319</v>
          </cell>
          <cell r="R1147">
            <v>0</v>
          </cell>
          <cell r="DR1147" t="str">
            <v>Рейс</v>
          </cell>
          <cell r="EO1147" t="str">
            <v>март</v>
          </cell>
        </row>
        <row r="1148">
          <cell r="F1148" t="str">
            <v>А-319</v>
          </cell>
          <cell r="R1148">
            <v>71.05</v>
          </cell>
          <cell r="DR1148" t="str">
            <v>Рейс</v>
          </cell>
          <cell r="EO1148" t="str">
            <v>январь</v>
          </cell>
        </row>
        <row r="1149">
          <cell r="F1149" t="str">
            <v>А-319</v>
          </cell>
          <cell r="R1149">
            <v>106.866666666</v>
          </cell>
          <cell r="DR1149" t="str">
            <v>Рейс</v>
          </cell>
          <cell r="EO1149" t="str">
            <v>февраль</v>
          </cell>
        </row>
        <row r="1150">
          <cell r="F1150" t="str">
            <v>А-319</v>
          </cell>
          <cell r="R1150">
            <v>105.116666666</v>
          </cell>
          <cell r="DR1150" t="str">
            <v>Рейс</v>
          </cell>
          <cell r="EO1150" t="str">
            <v>март</v>
          </cell>
        </row>
        <row r="1151">
          <cell r="F1151" t="str">
            <v>А-320</v>
          </cell>
          <cell r="R1151">
            <v>73.333333332999999</v>
          </cell>
          <cell r="DR1151" t="str">
            <v>Рейс</v>
          </cell>
          <cell r="EO1151" t="str">
            <v>январь</v>
          </cell>
        </row>
        <row r="1152">
          <cell r="F1152" t="str">
            <v>А-320</v>
          </cell>
          <cell r="R1152">
            <v>22.583333332999999</v>
          </cell>
          <cell r="DR1152" t="str">
            <v>Рейс</v>
          </cell>
          <cell r="EO1152" t="str">
            <v>февраль</v>
          </cell>
        </row>
        <row r="1153">
          <cell r="F1153" t="str">
            <v>А-320</v>
          </cell>
          <cell r="R1153">
            <v>35.916666665999998</v>
          </cell>
          <cell r="DR1153" t="str">
            <v>Рейс</v>
          </cell>
          <cell r="EO1153" t="str">
            <v>март</v>
          </cell>
        </row>
        <row r="1154">
          <cell r="F1154" t="str">
            <v>А-319</v>
          </cell>
          <cell r="R1154">
            <v>71.416666665999998</v>
          </cell>
          <cell r="DR1154" t="str">
            <v>Рейс</v>
          </cell>
          <cell r="EO1154" t="str">
            <v>январь</v>
          </cell>
        </row>
        <row r="1155">
          <cell r="F1155" t="str">
            <v>А-319</v>
          </cell>
          <cell r="R1155">
            <v>111.6</v>
          </cell>
          <cell r="DR1155" t="str">
            <v>Рейс</v>
          </cell>
          <cell r="EO1155" t="str">
            <v>февраль</v>
          </cell>
        </row>
        <row r="1156">
          <cell r="F1156" t="str">
            <v>А-319</v>
          </cell>
          <cell r="R1156">
            <v>112.38333333199999</v>
          </cell>
          <cell r="DR1156" t="str">
            <v>Рейс</v>
          </cell>
          <cell r="EO1156" t="str">
            <v>март</v>
          </cell>
        </row>
        <row r="1157">
          <cell r="F1157" t="str">
            <v>А-320</v>
          </cell>
          <cell r="R1157">
            <v>77.683333332999993</v>
          </cell>
          <cell r="DR1157" t="str">
            <v>Рейс</v>
          </cell>
          <cell r="EO1157" t="str">
            <v>январь</v>
          </cell>
        </row>
        <row r="1158">
          <cell r="F1158" t="str">
            <v>А-320</v>
          </cell>
          <cell r="R1158">
            <v>24.3</v>
          </cell>
          <cell r="DR1158" t="str">
            <v>Рейс</v>
          </cell>
          <cell r="EO1158" t="str">
            <v>февраль</v>
          </cell>
        </row>
        <row r="1159">
          <cell r="F1159" t="str">
            <v>А-320</v>
          </cell>
          <cell r="R1159">
            <v>38.933333333</v>
          </cell>
          <cell r="DR1159" t="str">
            <v>Рейс</v>
          </cell>
          <cell r="EO1159" t="str">
            <v>март</v>
          </cell>
        </row>
        <row r="1160">
          <cell r="F1160" t="str">
            <v>А-319</v>
          </cell>
          <cell r="R1160">
            <v>0</v>
          </cell>
          <cell r="DR1160" t="str">
            <v>Рейс</v>
          </cell>
          <cell r="EO1160" t="str">
            <v>январь</v>
          </cell>
        </row>
        <row r="1161">
          <cell r="F1161" t="str">
            <v>А-319</v>
          </cell>
          <cell r="R1161">
            <v>0</v>
          </cell>
          <cell r="DR1161" t="str">
            <v>Рейс</v>
          </cell>
          <cell r="EO1161" t="str">
            <v>январь</v>
          </cell>
        </row>
        <row r="1162">
          <cell r="F1162" t="str">
            <v>А-319</v>
          </cell>
          <cell r="R1162">
            <v>89.966666665999995</v>
          </cell>
          <cell r="DR1162" t="str">
            <v>Рейс</v>
          </cell>
          <cell r="EO1162" t="str">
            <v>январь</v>
          </cell>
        </row>
        <row r="1163">
          <cell r="F1163" t="str">
            <v>А-319</v>
          </cell>
          <cell r="R1163">
            <v>77.23333333299999</v>
          </cell>
          <cell r="DR1163" t="str">
            <v>Рейс</v>
          </cell>
          <cell r="EO1163" t="str">
            <v>февраль</v>
          </cell>
        </row>
        <row r="1164">
          <cell r="F1164" t="str">
            <v>А-319</v>
          </cell>
          <cell r="R1164">
            <v>73.05</v>
          </cell>
          <cell r="DR1164" t="str">
            <v>Рейс</v>
          </cell>
          <cell r="EO1164" t="str">
            <v>март</v>
          </cell>
        </row>
        <row r="1165">
          <cell r="F1165" t="str">
            <v>А-319</v>
          </cell>
          <cell r="R1165">
            <v>2.75</v>
          </cell>
          <cell r="DR1165" t="str">
            <v>Рейс</v>
          </cell>
          <cell r="EO1165" t="str">
            <v>март</v>
          </cell>
        </row>
        <row r="1166">
          <cell r="F1166" t="str">
            <v>А-319</v>
          </cell>
          <cell r="R1166">
            <v>92.766666665999992</v>
          </cell>
          <cell r="DR1166" t="str">
            <v>Рейс</v>
          </cell>
          <cell r="EO1166" t="str">
            <v>январь</v>
          </cell>
        </row>
        <row r="1167">
          <cell r="F1167" t="str">
            <v>А-319</v>
          </cell>
          <cell r="R1167">
            <v>81.05</v>
          </cell>
          <cell r="DR1167" t="str">
            <v>Рейс</v>
          </cell>
          <cell r="EO1167" t="str">
            <v>февраль</v>
          </cell>
        </row>
        <row r="1168">
          <cell r="F1168" t="str">
            <v>А-319</v>
          </cell>
          <cell r="R1168">
            <v>90.25</v>
          </cell>
          <cell r="DR1168" t="str">
            <v>Рейс</v>
          </cell>
          <cell r="EO1168" t="str">
            <v>март</v>
          </cell>
        </row>
        <row r="1169">
          <cell r="F1169" t="str">
            <v>А-319</v>
          </cell>
          <cell r="R1169">
            <v>0</v>
          </cell>
          <cell r="DR1169" t="str">
            <v>Рейс</v>
          </cell>
          <cell r="EO1169" t="str">
            <v>март</v>
          </cell>
        </row>
        <row r="1170">
          <cell r="F1170" t="str">
            <v>А-320</v>
          </cell>
          <cell r="R1170">
            <v>3.0833333330000001</v>
          </cell>
          <cell r="DR1170" t="str">
            <v>Рейс</v>
          </cell>
          <cell r="EO1170" t="str">
            <v>февраль</v>
          </cell>
        </row>
        <row r="1171">
          <cell r="F1171" t="str">
            <v>А-320</v>
          </cell>
          <cell r="R1171">
            <v>17.416666666000001</v>
          </cell>
          <cell r="DR1171" t="str">
            <v>Рейс</v>
          </cell>
          <cell r="EO1171" t="str">
            <v>март</v>
          </cell>
        </row>
        <row r="1172">
          <cell r="F1172" t="str">
            <v>А-320</v>
          </cell>
          <cell r="R1172">
            <v>0</v>
          </cell>
          <cell r="DR1172" t="str">
            <v>Рейс</v>
          </cell>
          <cell r="EO1172" t="str">
            <v>январь</v>
          </cell>
        </row>
        <row r="1173">
          <cell r="F1173" t="str">
            <v>А-320</v>
          </cell>
          <cell r="R1173">
            <v>0</v>
          </cell>
          <cell r="DR1173" t="str">
            <v>Рейс</v>
          </cell>
          <cell r="EO1173" t="str">
            <v>февраль</v>
          </cell>
        </row>
        <row r="1174">
          <cell r="F1174" t="str">
            <v>А-320</v>
          </cell>
          <cell r="R1174">
            <v>0</v>
          </cell>
          <cell r="DR1174" t="str">
            <v>Рейс</v>
          </cell>
          <cell r="EO1174" t="str">
            <v>март</v>
          </cell>
        </row>
        <row r="1175">
          <cell r="F1175" t="str">
            <v>B-738</v>
          </cell>
          <cell r="R1175">
            <v>0</v>
          </cell>
          <cell r="DR1175" t="str">
            <v>Рейс</v>
          </cell>
          <cell r="EO1175" t="str">
            <v>январь</v>
          </cell>
        </row>
        <row r="1176">
          <cell r="F1176" t="str">
            <v>А-319</v>
          </cell>
          <cell r="R1176">
            <v>89.516666666000006</v>
          </cell>
          <cell r="DR1176" t="str">
            <v>Рейс</v>
          </cell>
          <cell r="EO1176" t="str">
            <v>январь</v>
          </cell>
        </row>
        <row r="1177">
          <cell r="F1177" t="str">
            <v>А-319</v>
          </cell>
          <cell r="R1177">
            <v>80.883333332000007</v>
          </cell>
          <cell r="DR1177" t="str">
            <v>Рейс</v>
          </cell>
          <cell r="EO1177" t="str">
            <v>февраль</v>
          </cell>
        </row>
        <row r="1178">
          <cell r="F1178" t="str">
            <v>А-319</v>
          </cell>
          <cell r="R1178">
            <v>73.949999998999999</v>
          </cell>
          <cell r="DR1178" t="str">
            <v>Рейс</v>
          </cell>
          <cell r="EO1178" t="str">
            <v>март</v>
          </cell>
        </row>
        <row r="1179">
          <cell r="F1179" t="str">
            <v>А-319</v>
          </cell>
          <cell r="R1179">
            <v>2.983333333</v>
          </cell>
          <cell r="DR1179" t="str">
            <v>Рейс</v>
          </cell>
          <cell r="EO1179" t="str">
            <v>март</v>
          </cell>
        </row>
        <row r="1180">
          <cell r="F1180" t="str">
            <v>А-319</v>
          </cell>
          <cell r="R1180">
            <v>88.85</v>
          </cell>
          <cell r="DR1180" t="str">
            <v>Рейс</v>
          </cell>
          <cell r="EO1180" t="str">
            <v>январь</v>
          </cell>
        </row>
        <row r="1181">
          <cell r="F1181" t="str">
            <v>А-319</v>
          </cell>
          <cell r="R1181">
            <v>82.566666666000003</v>
          </cell>
          <cell r="DR1181" t="str">
            <v>Рейс</v>
          </cell>
          <cell r="EO1181" t="str">
            <v>февраль</v>
          </cell>
        </row>
        <row r="1182">
          <cell r="F1182" t="str">
            <v>А-319</v>
          </cell>
          <cell r="R1182">
            <v>90.15</v>
          </cell>
          <cell r="DR1182" t="str">
            <v>Рейс</v>
          </cell>
          <cell r="EO1182" t="str">
            <v>март</v>
          </cell>
        </row>
        <row r="1183">
          <cell r="F1183" t="str">
            <v>А-319</v>
          </cell>
          <cell r="R1183">
            <v>0</v>
          </cell>
          <cell r="DR1183" t="str">
            <v>Рейс</v>
          </cell>
          <cell r="EO1183" t="str">
            <v>март</v>
          </cell>
        </row>
        <row r="1184">
          <cell r="F1184" t="str">
            <v>А-320</v>
          </cell>
          <cell r="R1184">
            <v>2.95</v>
          </cell>
          <cell r="DR1184" t="str">
            <v>Рейс</v>
          </cell>
          <cell r="EO1184" t="str">
            <v>февраль</v>
          </cell>
        </row>
        <row r="1185">
          <cell r="F1185" t="str">
            <v>А-320</v>
          </cell>
          <cell r="R1185">
            <v>17.633333332999999</v>
          </cell>
          <cell r="DR1185" t="str">
            <v>Рейс</v>
          </cell>
          <cell r="EO1185" t="str">
            <v>март</v>
          </cell>
        </row>
        <row r="1186">
          <cell r="F1186" t="str">
            <v>А-320</v>
          </cell>
          <cell r="R1186">
            <v>0</v>
          </cell>
          <cell r="DR1186" t="str">
            <v>Рейс</v>
          </cell>
          <cell r="EO1186" t="str">
            <v>январь</v>
          </cell>
        </row>
        <row r="1187">
          <cell r="F1187" t="str">
            <v>А-320</v>
          </cell>
          <cell r="R1187">
            <v>0</v>
          </cell>
          <cell r="DR1187" t="str">
            <v>Рейс</v>
          </cell>
          <cell r="EO1187" t="str">
            <v>февраль</v>
          </cell>
        </row>
        <row r="1188">
          <cell r="F1188" t="str">
            <v>А-320</v>
          </cell>
          <cell r="R1188">
            <v>0</v>
          </cell>
          <cell r="DR1188" t="str">
            <v>Рейс</v>
          </cell>
          <cell r="EO1188" t="str">
            <v>март</v>
          </cell>
        </row>
        <row r="1189">
          <cell r="F1189" t="str">
            <v>B-738</v>
          </cell>
          <cell r="R1189">
            <v>0</v>
          </cell>
          <cell r="DR1189" t="str">
            <v>Рейс</v>
          </cell>
          <cell r="EO1189" t="str">
            <v>январь</v>
          </cell>
        </row>
        <row r="1190">
          <cell r="F1190" t="str">
            <v>А-319</v>
          </cell>
          <cell r="R1190">
            <v>2.5</v>
          </cell>
          <cell r="DR1190" t="str">
            <v>Рейс</v>
          </cell>
          <cell r="EO1190" t="str">
            <v>март</v>
          </cell>
        </row>
        <row r="1191">
          <cell r="F1191" t="str">
            <v>А-319</v>
          </cell>
          <cell r="R1191">
            <v>2.8166666660000002</v>
          </cell>
          <cell r="DR1191" t="str">
            <v>Рейс</v>
          </cell>
          <cell r="EO1191" t="str">
            <v>март</v>
          </cell>
        </row>
        <row r="1192">
          <cell r="F1192" t="str">
            <v>А-319</v>
          </cell>
          <cell r="R1192">
            <v>55.133333331999999</v>
          </cell>
          <cell r="DR1192" t="str">
            <v>Рейс</v>
          </cell>
          <cell r="EO1192" t="str">
            <v>январь</v>
          </cell>
        </row>
        <row r="1193">
          <cell r="F1193" t="str">
            <v>А-319</v>
          </cell>
          <cell r="R1193">
            <v>47.75</v>
          </cell>
          <cell r="DR1193" t="str">
            <v>Рейс</v>
          </cell>
          <cell r="EO1193" t="str">
            <v>февраль</v>
          </cell>
        </row>
        <row r="1194">
          <cell r="F1194" t="str">
            <v>А-319</v>
          </cell>
          <cell r="R1194">
            <v>53.816666666000003</v>
          </cell>
          <cell r="DR1194" t="str">
            <v>Рейс</v>
          </cell>
          <cell r="EO1194" t="str">
            <v>март</v>
          </cell>
        </row>
        <row r="1195">
          <cell r="F1195" t="str">
            <v>А-320</v>
          </cell>
          <cell r="R1195">
            <v>0</v>
          </cell>
          <cell r="DR1195" t="str">
            <v>Рейс</v>
          </cell>
          <cell r="EO1195" t="str">
            <v>январь</v>
          </cell>
        </row>
        <row r="1196">
          <cell r="F1196" t="str">
            <v>А-320</v>
          </cell>
          <cell r="R1196">
            <v>1.683333333</v>
          </cell>
          <cell r="DR1196" t="str">
            <v>Рейс</v>
          </cell>
          <cell r="EO1196" t="str">
            <v>февраль</v>
          </cell>
        </row>
        <row r="1197">
          <cell r="F1197" t="str">
            <v>А-319</v>
          </cell>
          <cell r="R1197">
            <v>56.699999998999999</v>
          </cell>
          <cell r="DR1197" t="str">
            <v>Рейс</v>
          </cell>
          <cell r="EO1197" t="str">
            <v>январь</v>
          </cell>
        </row>
        <row r="1198">
          <cell r="F1198" t="str">
            <v>А-319</v>
          </cell>
          <cell r="R1198">
            <v>52.1</v>
          </cell>
          <cell r="DR1198" t="str">
            <v>Рейс</v>
          </cell>
          <cell r="EO1198" t="str">
            <v>февраль</v>
          </cell>
        </row>
        <row r="1199">
          <cell r="F1199" t="str">
            <v>А-319</v>
          </cell>
          <cell r="R1199">
            <v>58.766666665999999</v>
          </cell>
          <cell r="DR1199" t="str">
            <v>Рейс</v>
          </cell>
          <cell r="EO1199" t="str">
            <v>март</v>
          </cell>
        </row>
        <row r="1200">
          <cell r="F1200" t="str">
            <v>А-320</v>
          </cell>
          <cell r="R1200">
            <v>0</v>
          </cell>
          <cell r="DR1200" t="str">
            <v>Рейс</v>
          </cell>
          <cell r="EO1200" t="str">
            <v>январь</v>
          </cell>
        </row>
        <row r="1201">
          <cell r="F1201" t="str">
            <v>А-320</v>
          </cell>
          <cell r="R1201">
            <v>1.916666666</v>
          </cell>
          <cell r="DR1201" t="str">
            <v>Рейс</v>
          </cell>
          <cell r="EO1201" t="str">
            <v>февраль</v>
          </cell>
        </row>
        <row r="1202">
          <cell r="F1202" t="str">
            <v>А-319</v>
          </cell>
          <cell r="R1202">
            <v>47.366666666</v>
          </cell>
          <cell r="DR1202" t="str">
            <v>Рейс</v>
          </cell>
          <cell r="EO1202" t="str">
            <v>январь</v>
          </cell>
        </row>
        <row r="1203">
          <cell r="F1203" t="str">
            <v>А-319</v>
          </cell>
          <cell r="R1203">
            <v>45.6</v>
          </cell>
          <cell r="DR1203" t="str">
            <v>Рейс</v>
          </cell>
          <cell r="EO1203" t="str">
            <v>февраль</v>
          </cell>
        </row>
        <row r="1204">
          <cell r="F1204" t="str">
            <v>А-319</v>
          </cell>
          <cell r="R1204">
            <v>49.8</v>
          </cell>
          <cell r="DR1204" t="str">
            <v>Рейс</v>
          </cell>
          <cell r="EO1204" t="str">
            <v>март</v>
          </cell>
        </row>
        <row r="1205">
          <cell r="F1205" t="str">
            <v>А-320</v>
          </cell>
          <cell r="R1205">
            <v>3.5</v>
          </cell>
          <cell r="DR1205" t="str">
            <v>Рейс</v>
          </cell>
          <cell r="EO1205" t="str">
            <v>январь</v>
          </cell>
        </row>
        <row r="1206">
          <cell r="F1206" t="str">
            <v>А-319</v>
          </cell>
          <cell r="R1206">
            <v>49.416666665999998</v>
          </cell>
          <cell r="DR1206" t="str">
            <v>Рейс</v>
          </cell>
          <cell r="EO1206" t="str">
            <v>январь</v>
          </cell>
        </row>
        <row r="1207">
          <cell r="F1207" t="str">
            <v>А-319</v>
          </cell>
          <cell r="R1207">
            <v>49.033333333000002</v>
          </cell>
          <cell r="DR1207" t="str">
            <v>Рейс</v>
          </cell>
          <cell r="EO1207" t="str">
            <v>февраль</v>
          </cell>
        </row>
        <row r="1208">
          <cell r="F1208" t="str">
            <v>А-319</v>
          </cell>
          <cell r="R1208">
            <v>53.866666666</v>
          </cell>
          <cell r="DR1208" t="str">
            <v>Рейс</v>
          </cell>
          <cell r="EO1208" t="str">
            <v>март</v>
          </cell>
        </row>
        <row r="1209">
          <cell r="F1209" t="str">
            <v>А-320</v>
          </cell>
          <cell r="R1209">
            <v>3.45</v>
          </cell>
          <cell r="DR1209" t="str">
            <v>Рейс</v>
          </cell>
          <cell r="EO1209" t="str">
            <v>январь</v>
          </cell>
        </row>
        <row r="1210">
          <cell r="F1210" t="str">
            <v>А-319</v>
          </cell>
          <cell r="R1210">
            <v>91.633333332999996</v>
          </cell>
          <cell r="DR1210" t="str">
            <v>Рейс</v>
          </cell>
          <cell r="EO1210" t="str">
            <v>январь</v>
          </cell>
        </row>
        <row r="1211">
          <cell r="F1211" t="str">
            <v>А-319</v>
          </cell>
          <cell r="R1211">
            <v>80.583333332999999</v>
          </cell>
          <cell r="DR1211" t="str">
            <v>Рейс</v>
          </cell>
          <cell r="EO1211" t="str">
            <v>февраль</v>
          </cell>
        </row>
        <row r="1212">
          <cell r="F1212" t="str">
            <v>А-319</v>
          </cell>
          <cell r="R1212">
            <v>91.733333333000004</v>
          </cell>
          <cell r="DR1212" t="str">
            <v>Рейс</v>
          </cell>
          <cell r="EO1212" t="str">
            <v>март</v>
          </cell>
        </row>
        <row r="1213">
          <cell r="F1213" t="str">
            <v>А-319</v>
          </cell>
          <cell r="R1213">
            <v>0</v>
          </cell>
          <cell r="DR1213" t="str">
            <v>Рейс</v>
          </cell>
          <cell r="EO1213" t="str">
            <v>январь</v>
          </cell>
        </row>
        <row r="1214">
          <cell r="F1214" t="str">
            <v>А-319</v>
          </cell>
          <cell r="R1214">
            <v>2.866666666</v>
          </cell>
          <cell r="DR1214" t="str">
            <v>Рейс</v>
          </cell>
          <cell r="EO1214" t="str">
            <v>март</v>
          </cell>
        </row>
        <row r="1215">
          <cell r="F1215" t="str">
            <v>А-320</v>
          </cell>
          <cell r="R1215">
            <v>0</v>
          </cell>
          <cell r="DR1215" t="str">
            <v>Рейс</v>
          </cell>
          <cell r="EO1215" t="str">
            <v>январь</v>
          </cell>
        </row>
        <row r="1216">
          <cell r="F1216" t="str">
            <v>А-320</v>
          </cell>
          <cell r="R1216">
            <v>0</v>
          </cell>
          <cell r="DR1216" t="str">
            <v>Рейс</v>
          </cell>
          <cell r="EO1216" t="str">
            <v>февраль</v>
          </cell>
        </row>
        <row r="1217">
          <cell r="F1217" t="str">
            <v>А-320</v>
          </cell>
          <cell r="R1217">
            <v>0</v>
          </cell>
          <cell r="DR1217" t="str">
            <v>Рейс</v>
          </cell>
          <cell r="EO1217" t="str">
            <v>март</v>
          </cell>
        </row>
        <row r="1218">
          <cell r="F1218" t="str">
            <v>B-738</v>
          </cell>
          <cell r="R1218">
            <v>2.8166666660000002</v>
          </cell>
          <cell r="DR1218" t="str">
            <v>Рейс</v>
          </cell>
          <cell r="EO1218" t="str">
            <v>январь</v>
          </cell>
        </row>
        <row r="1219">
          <cell r="F1219" t="str">
            <v>B-738</v>
          </cell>
          <cell r="R1219">
            <v>5.8666666660000004</v>
          </cell>
          <cell r="DR1219" t="str">
            <v>Рейс</v>
          </cell>
          <cell r="EO1219" t="str">
            <v>февраль</v>
          </cell>
        </row>
        <row r="1220">
          <cell r="F1220" t="str">
            <v>А-319</v>
          </cell>
          <cell r="R1220">
            <v>100.71666666599999</v>
          </cell>
          <cell r="DR1220" t="str">
            <v>Рейс</v>
          </cell>
          <cell r="EO1220" t="str">
            <v>январь</v>
          </cell>
        </row>
        <row r="1221">
          <cell r="F1221" t="str">
            <v>А-319</v>
          </cell>
          <cell r="R1221">
            <v>83.066666666000003</v>
          </cell>
          <cell r="DR1221" t="str">
            <v>Рейс</v>
          </cell>
          <cell r="EO1221" t="str">
            <v>февраль</v>
          </cell>
        </row>
        <row r="1222">
          <cell r="F1222" t="str">
            <v>А-319</v>
          </cell>
          <cell r="R1222">
            <v>103.383333333</v>
          </cell>
          <cell r="DR1222" t="str">
            <v>Рейс</v>
          </cell>
          <cell r="EO1222" t="str">
            <v>март</v>
          </cell>
        </row>
        <row r="1223">
          <cell r="F1223" t="str">
            <v>А-319</v>
          </cell>
          <cell r="R1223">
            <v>0</v>
          </cell>
          <cell r="DR1223" t="str">
            <v>Рейс</v>
          </cell>
          <cell r="EO1223" t="str">
            <v>январь</v>
          </cell>
        </row>
        <row r="1224">
          <cell r="F1224" t="str">
            <v>А-320</v>
          </cell>
          <cell r="R1224">
            <v>0</v>
          </cell>
          <cell r="DR1224" t="str">
            <v>Рейс</v>
          </cell>
          <cell r="EO1224" t="str">
            <v>январь</v>
          </cell>
        </row>
        <row r="1225">
          <cell r="F1225" t="str">
            <v>А-320</v>
          </cell>
          <cell r="R1225">
            <v>0</v>
          </cell>
          <cell r="DR1225" t="str">
            <v>Рейс</v>
          </cell>
          <cell r="EO1225" t="str">
            <v>февраль</v>
          </cell>
        </row>
        <row r="1226">
          <cell r="F1226" t="str">
            <v>А-320</v>
          </cell>
          <cell r="R1226">
            <v>0</v>
          </cell>
          <cell r="DR1226" t="str">
            <v>Рейс</v>
          </cell>
          <cell r="EO1226" t="str">
            <v>март</v>
          </cell>
        </row>
        <row r="1227">
          <cell r="F1227" t="str">
            <v>B-738</v>
          </cell>
          <cell r="R1227">
            <v>9.9666666660000001</v>
          </cell>
          <cell r="DR1227" t="str">
            <v>Рейс</v>
          </cell>
          <cell r="EO1227" t="str">
            <v>февраль</v>
          </cell>
        </row>
        <row r="1228">
          <cell r="F1228" t="str">
            <v>А-319</v>
          </cell>
          <cell r="R1228">
            <v>26.366666666</v>
          </cell>
          <cell r="DR1228" t="str">
            <v>Рейс</v>
          </cell>
          <cell r="EO1228" t="str">
            <v>январь</v>
          </cell>
        </row>
        <row r="1229">
          <cell r="F1229" t="str">
            <v>А-319</v>
          </cell>
          <cell r="R1229">
            <v>22.816666666</v>
          </cell>
          <cell r="DR1229" t="str">
            <v>Рейс</v>
          </cell>
          <cell r="EO1229" t="str">
            <v>февраль</v>
          </cell>
        </row>
        <row r="1230">
          <cell r="F1230" t="str">
            <v>А-319</v>
          </cell>
          <cell r="R1230">
            <v>22.25</v>
          </cell>
          <cell r="DR1230" t="str">
            <v>Рейс</v>
          </cell>
          <cell r="EO1230" t="str">
            <v>март</v>
          </cell>
        </row>
        <row r="1231">
          <cell r="F1231" t="str">
            <v>А-319</v>
          </cell>
          <cell r="R1231">
            <v>23.416666666000001</v>
          </cell>
          <cell r="DR1231" t="str">
            <v>Рейс</v>
          </cell>
          <cell r="EO1231" t="str">
            <v>январь</v>
          </cell>
        </row>
        <row r="1232">
          <cell r="F1232" t="str">
            <v>А-319</v>
          </cell>
          <cell r="R1232">
            <v>24.266666665999999</v>
          </cell>
          <cell r="DR1232" t="str">
            <v>Рейс</v>
          </cell>
          <cell r="EO1232" t="str">
            <v>февраль</v>
          </cell>
        </row>
        <row r="1233">
          <cell r="F1233" t="str">
            <v>А-319</v>
          </cell>
          <cell r="R1233">
            <v>27.583333332999999</v>
          </cell>
          <cell r="DR1233" t="str">
            <v>Рейс</v>
          </cell>
          <cell r="EO1233" t="str">
            <v>март</v>
          </cell>
        </row>
        <row r="1234">
          <cell r="F1234" t="str">
            <v>А-319</v>
          </cell>
          <cell r="R1234">
            <v>0</v>
          </cell>
          <cell r="DR1234" t="str">
            <v>Рейс</v>
          </cell>
          <cell r="EO1234" t="str">
            <v>январь</v>
          </cell>
        </row>
        <row r="1235">
          <cell r="F1235" t="str">
            <v>А-319</v>
          </cell>
          <cell r="R1235">
            <v>0</v>
          </cell>
          <cell r="DR1235" t="str">
            <v>Рейс</v>
          </cell>
          <cell r="EO1235" t="str">
            <v>февраль</v>
          </cell>
        </row>
        <row r="1236">
          <cell r="F1236" t="str">
            <v>А-319</v>
          </cell>
          <cell r="R1236">
            <v>0</v>
          </cell>
          <cell r="DR1236" t="str">
            <v>Рейс</v>
          </cell>
          <cell r="EO1236" t="str">
            <v>март</v>
          </cell>
        </row>
        <row r="1237">
          <cell r="F1237" t="str">
            <v>B-738</v>
          </cell>
          <cell r="R1237">
            <v>0</v>
          </cell>
          <cell r="DR1237" t="str">
            <v>Рейс</v>
          </cell>
          <cell r="EO1237" t="str">
            <v>январь</v>
          </cell>
        </row>
        <row r="1238">
          <cell r="F1238" t="str">
            <v>B-738</v>
          </cell>
          <cell r="R1238">
            <v>0</v>
          </cell>
          <cell r="DR1238" t="str">
            <v>Рейс</v>
          </cell>
          <cell r="EO1238" t="str">
            <v>январь</v>
          </cell>
        </row>
        <row r="1239">
          <cell r="F1239" t="str">
            <v>B-738</v>
          </cell>
          <cell r="R1239">
            <v>0</v>
          </cell>
          <cell r="DR1239" t="str">
            <v>Рейс</v>
          </cell>
          <cell r="EO1239" t="str">
            <v>февраль</v>
          </cell>
        </row>
        <row r="1240">
          <cell r="F1240" t="str">
            <v>B-738</v>
          </cell>
          <cell r="R1240">
            <v>0</v>
          </cell>
          <cell r="DR1240" t="str">
            <v>Рейс</v>
          </cell>
          <cell r="EO1240" t="str">
            <v>март</v>
          </cell>
        </row>
        <row r="1241">
          <cell r="F1241" t="str">
            <v>B-73H</v>
          </cell>
          <cell r="R1241">
            <v>0</v>
          </cell>
          <cell r="DR1241" t="str">
            <v>Рейс</v>
          </cell>
          <cell r="EO1241" t="str">
            <v>январь</v>
          </cell>
        </row>
        <row r="1242">
          <cell r="F1242" t="str">
            <v>B-73H</v>
          </cell>
          <cell r="R1242">
            <v>0</v>
          </cell>
          <cell r="DR1242" t="str">
            <v>Рейс</v>
          </cell>
          <cell r="EO1242" t="str">
            <v>февраль</v>
          </cell>
        </row>
        <row r="1243">
          <cell r="F1243" t="str">
            <v>B-73H</v>
          </cell>
          <cell r="R1243">
            <v>0</v>
          </cell>
          <cell r="DR1243" t="str">
            <v>Рейс</v>
          </cell>
          <cell r="EO1243" t="str">
            <v>март</v>
          </cell>
        </row>
        <row r="1244">
          <cell r="F1244" t="str">
            <v>B-73H</v>
          </cell>
          <cell r="R1244">
            <v>0</v>
          </cell>
          <cell r="DR1244" t="str">
            <v>Рейс</v>
          </cell>
          <cell r="EO1244" t="str">
            <v>март</v>
          </cell>
        </row>
        <row r="1245">
          <cell r="F1245" t="str">
            <v>B-73H</v>
          </cell>
          <cell r="R1245">
            <v>0</v>
          </cell>
          <cell r="DR1245" t="str">
            <v>Рейс</v>
          </cell>
          <cell r="EO1245" t="str">
            <v>март</v>
          </cell>
        </row>
        <row r="1246">
          <cell r="F1246" t="str">
            <v>А-319</v>
          </cell>
          <cell r="R1246">
            <v>0</v>
          </cell>
          <cell r="DR1246" t="str">
            <v>Рейс</v>
          </cell>
          <cell r="EO1246" t="str">
            <v>январь</v>
          </cell>
        </row>
        <row r="1247">
          <cell r="F1247" t="str">
            <v>А-319</v>
          </cell>
          <cell r="R1247">
            <v>0</v>
          </cell>
          <cell r="DR1247" t="str">
            <v>Рейс</v>
          </cell>
          <cell r="EO1247" t="str">
            <v>февраль</v>
          </cell>
        </row>
        <row r="1248">
          <cell r="F1248" t="str">
            <v>А-319</v>
          </cell>
          <cell r="R1248">
            <v>0</v>
          </cell>
          <cell r="DR1248" t="str">
            <v>Рейс</v>
          </cell>
          <cell r="EO1248" t="str">
            <v>март</v>
          </cell>
        </row>
        <row r="1249">
          <cell r="F1249" t="str">
            <v>B-738</v>
          </cell>
          <cell r="R1249">
            <v>0</v>
          </cell>
          <cell r="DR1249" t="str">
            <v>Рейс</v>
          </cell>
          <cell r="EO1249" t="str">
            <v>январь</v>
          </cell>
        </row>
        <row r="1250">
          <cell r="F1250" t="str">
            <v>B-738</v>
          </cell>
          <cell r="R1250">
            <v>0</v>
          </cell>
          <cell r="DR1250" t="str">
            <v>Рейс</v>
          </cell>
          <cell r="EO1250" t="str">
            <v>январь</v>
          </cell>
        </row>
        <row r="1251">
          <cell r="F1251" t="str">
            <v>B-738</v>
          </cell>
          <cell r="R1251">
            <v>0</v>
          </cell>
          <cell r="DR1251" t="str">
            <v>Рейс</v>
          </cell>
          <cell r="EO1251" t="str">
            <v>февраль</v>
          </cell>
        </row>
        <row r="1252">
          <cell r="F1252" t="str">
            <v>B-738</v>
          </cell>
          <cell r="R1252">
            <v>0</v>
          </cell>
          <cell r="DR1252" t="str">
            <v>Рейс</v>
          </cell>
          <cell r="EO1252" t="str">
            <v>март</v>
          </cell>
        </row>
        <row r="1253">
          <cell r="F1253" t="str">
            <v>B-73H</v>
          </cell>
          <cell r="R1253">
            <v>0</v>
          </cell>
          <cell r="DR1253" t="str">
            <v>Рейс</v>
          </cell>
          <cell r="EO1253" t="str">
            <v>январь</v>
          </cell>
        </row>
        <row r="1254">
          <cell r="F1254" t="str">
            <v>B-73H</v>
          </cell>
          <cell r="R1254">
            <v>0</v>
          </cell>
          <cell r="DR1254" t="str">
            <v>Рейс</v>
          </cell>
          <cell r="EO1254" t="str">
            <v>февраль</v>
          </cell>
        </row>
        <row r="1255">
          <cell r="F1255" t="str">
            <v>B-73H</v>
          </cell>
          <cell r="R1255">
            <v>0</v>
          </cell>
          <cell r="DR1255" t="str">
            <v>Рейс</v>
          </cell>
          <cell r="EO1255" t="str">
            <v>март</v>
          </cell>
        </row>
        <row r="1256">
          <cell r="F1256" t="str">
            <v>B-73H</v>
          </cell>
          <cell r="R1256">
            <v>0</v>
          </cell>
          <cell r="DR1256" t="str">
            <v>Рейс</v>
          </cell>
          <cell r="EO1256" t="str">
            <v>март</v>
          </cell>
        </row>
        <row r="1257">
          <cell r="F1257" t="str">
            <v>B-73H</v>
          </cell>
          <cell r="R1257">
            <v>0</v>
          </cell>
          <cell r="DR1257" t="str">
            <v>Рейс</v>
          </cell>
          <cell r="EO1257" t="str">
            <v>март</v>
          </cell>
        </row>
        <row r="1258">
          <cell r="F1258" t="str">
            <v>B-738</v>
          </cell>
          <cell r="R1258">
            <v>0</v>
          </cell>
          <cell r="DR1258" t="str">
            <v>Рейс</v>
          </cell>
          <cell r="EO1258" t="str">
            <v>январь</v>
          </cell>
        </row>
        <row r="1259">
          <cell r="F1259" t="str">
            <v>B-738</v>
          </cell>
          <cell r="R1259">
            <v>0</v>
          </cell>
          <cell r="DR1259" t="str">
            <v>Рейс</v>
          </cell>
          <cell r="EO1259" t="str">
            <v>февраль</v>
          </cell>
        </row>
        <row r="1260">
          <cell r="F1260" t="str">
            <v>B-738</v>
          </cell>
          <cell r="R1260">
            <v>0</v>
          </cell>
          <cell r="DR1260" t="str">
            <v>Рейс</v>
          </cell>
          <cell r="EO1260" t="str">
            <v>март</v>
          </cell>
        </row>
        <row r="1261">
          <cell r="F1261" t="str">
            <v>B-738</v>
          </cell>
          <cell r="R1261">
            <v>0</v>
          </cell>
          <cell r="DR1261" t="str">
            <v>Рейс</v>
          </cell>
          <cell r="EO1261" t="str">
            <v>январь</v>
          </cell>
        </row>
        <row r="1262">
          <cell r="F1262" t="str">
            <v>B-738</v>
          </cell>
          <cell r="R1262">
            <v>0</v>
          </cell>
          <cell r="DR1262" t="str">
            <v>Рейс</v>
          </cell>
          <cell r="EO1262" t="str">
            <v>февраль</v>
          </cell>
        </row>
        <row r="1263">
          <cell r="F1263" t="str">
            <v>B-738</v>
          </cell>
          <cell r="R1263">
            <v>0</v>
          </cell>
          <cell r="DR1263" t="str">
            <v>Рейс</v>
          </cell>
          <cell r="EO1263" t="str">
            <v>март</v>
          </cell>
        </row>
        <row r="1264">
          <cell r="F1264" t="str">
            <v>B-73H</v>
          </cell>
          <cell r="R1264">
            <v>0</v>
          </cell>
          <cell r="DR1264" t="str">
            <v>Рейс</v>
          </cell>
          <cell r="EO1264" t="str">
            <v>январь</v>
          </cell>
        </row>
        <row r="1265">
          <cell r="F1265" t="str">
            <v>B-73H</v>
          </cell>
          <cell r="R1265">
            <v>0</v>
          </cell>
          <cell r="DR1265" t="str">
            <v>Рейс</v>
          </cell>
          <cell r="EO1265" t="str">
            <v>март</v>
          </cell>
        </row>
        <row r="1266">
          <cell r="F1266" t="str">
            <v>B-738</v>
          </cell>
          <cell r="R1266">
            <v>0</v>
          </cell>
          <cell r="DR1266" t="str">
            <v>Рейс</v>
          </cell>
          <cell r="EO1266" t="str">
            <v>январь</v>
          </cell>
        </row>
        <row r="1267">
          <cell r="F1267" t="str">
            <v>B-738</v>
          </cell>
          <cell r="R1267">
            <v>0</v>
          </cell>
          <cell r="DR1267" t="str">
            <v>Рейс</v>
          </cell>
          <cell r="EO1267" t="str">
            <v>февраль</v>
          </cell>
        </row>
        <row r="1268">
          <cell r="F1268" t="str">
            <v>B-738</v>
          </cell>
          <cell r="R1268">
            <v>0</v>
          </cell>
          <cell r="DR1268" t="str">
            <v>Рейс</v>
          </cell>
          <cell r="EO1268" t="str">
            <v>март</v>
          </cell>
        </row>
        <row r="1269">
          <cell r="F1269" t="str">
            <v>B-738</v>
          </cell>
          <cell r="R1269">
            <v>0</v>
          </cell>
          <cell r="DR1269" t="str">
            <v>Рейс</v>
          </cell>
          <cell r="EO1269" t="str">
            <v>январь</v>
          </cell>
        </row>
        <row r="1270">
          <cell r="F1270" t="str">
            <v>B-738</v>
          </cell>
          <cell r="R1270">
            <v>0</v>
          </cell>
          <cell r="DR1270" t="str">
            <v>Рейс</v>
          </cell>
          <cell r="EO1270" t="str">
            <v>февраль</v>
          </cell>
        </row>
        <row r="1271">
          <cell r="F1271" t="str">
            <v>B-738</v>
          </cell>
          <cell r="R1271">
            <v>0</v>
          </cell>
          <cell r="DR1271" t="str">
            <v>Рейс</v>
          </cell>
          <cell r="EO1271" t="str">
            <v>март</v>
          </cell>
        </row>
        <row r="1272">
          <cell r="F1272" t="str">
            <v>B-73H</v>
          </cell>
          <cell r="R1272">
            <v>0</v>
          </cell>
          <cell r="DR1272" t="str">
            <v>Рейс</v>
          </cell>
          <cell r="EO1272" t="str">
            <v>февраль</v>
          </cell>
        </row>
        <row r="1273">
          <cell r="F1273" t="str">
            <v>B-73H</v>
          </cell>
          <cell r="R1273">
            <v>0</v>
          </cell>
          <cell r="DR1273" t="str">
            <v>Рейс</v>
          </cell>
          <cell r="EO1273" t="str">
            <v>март</v>
          </cell>
        </row>
        <row r="1274">
          <cell r="F1274" t="str">
            <v>А-319</v>
          </cell>
          <cell r="R1274">
            <v>72.516666666000006</v>
          </cell>
          <cell r="DR1274" t="str">
            <v>Рейс</v>
          </cell>
          <cell r="EO1274" t="str">
            <v>январь</v>
          </cell>
        </row>
        <row r="1275">
          <cell r="F1275" t="str">
            <v>А-319</v>
          </cell>
          <cell r="R1275">
            <v>62.316666665999996</v>
          </cell>
          <cell r="DR1275" t="str">
            <v>Рейс</v>
          </cell>
          <cell r="EO1275" t="str">
            <v>февраль</v>
          </cell>
        </row>
        <row r="1276">
          <cell r="F1276" t="str">
            <v>А-319</v>
          </cell>
          <cell r="R1276">
            <v>71.833333332999999</v>
          </cell>
          <cell r="DR1276" t="str">
            <v>Рейс</v>
          </cell>
          <cell r="EO1276" t="str">
            <v>март</v>
          </cell>
        </row>
        <row r="1277">
          <cell r="F1277" t="str">
            <v>А-320</v>
          </cell>
          <cell r="R1277">
            <v>2.2833333329999999</v>
          </cell>
          <cell r="DR1277" t="str">
            <v>Рейс</v>
          </cell>
          <cell r="EO1277" t="str">
            <v>февраль</v>
          </cell>
        </row>
        <row r="1278">
          <cell r="F1278" t="str">
            <v>А-320</v>
          </cell>
          <cell r="R1278">
            <v>2.2666666659999999</v>
          </cell>
          <cell r="DR1278" t="str">
            <v>Рейс</v>
          </cell>
          <cell r="EO1278" t="str">
            <v>март</v>
          </cell>
        </row>
        <row r="1279">
          <cell r="F1279" t="str">
            <v>А-319</v>
          </cell>
          <cell r="R1279">
            <v>78.650000000000006</v>
          </cell>
          <cell r="DR1279" t="str">
            <v>Рейс</v>
          </cell>
          <cell r="EO1279" t="str">
            <v>январь</v>
          </cell>
        </row>
        <row r="1280">
          <cell r="F1280" t="str">
            <v>А-319</v>
          </cell>
          <cell r="R1280">
            <v>69.583333332999999</v>
          </cell>
          <cell r="DR1280" t="str">
            <v>Рейс</v>
          </cell>
          <cell r="EO1280" t="str">
            <v>февраль</v>
          </cell>
        </row>
        <row r="1281">
          <cell r="F1281" t="str">
            <v>А-319</v>
          </cell>
          <cell r="R1281">
            <v>79.366666666</v>
          </cell>
          <cell r="DR1281" t="str">
            <v>Рейс</v>
          </cell>
          <cell r="EO1281" t="str">
            <v>март</v>
          </cell>
        </row>
        <row r="1282">
          <cell r="F1282" t="str">
            <v>А-320</v>
          </cell>
          <cell r="R1282">
            <v>2.75</v>
          </cell>
          <cell r="DR1282" t="str">
            <v>Рейс</v>
          </cell>
          <cell r="EO1282" t="str">
            <v>февраль</v>
          </cell>
        </row>
        <row r="1283">
          <cell r="F1283" t="str">
            <v>А-320</v>
          </cell>
          <cell r="R1283">
            <v>2.7166666660000001</v>
          </cell>
          <cell r="DR1283" t="str">
            <v>Рейс</v>
          </cell>
          <cell r="EO1283" t="str">
            <v>март</v>
          </cell>
        </row>
        <row r="1284">
          <cell r="F1284" t="str">
            <v>А-319</v>
          </cell>
          <cell r="R1284">
            <v>0</v>
          </cell>
          <cell r="DR1284" t="str">
            <v>Рейс</v>
          </cell>
          <cell r="EO1284" t="str">
            <v>январь</v>
          </cell>
        </row>
        <row r="1285">
          <cell r="F1285" t="str">
            <v>А-319</v>
          </cell>
          <cell r="R1285">
            <v>0</v>
          </cell>
          <cell r="DR1285" t="str">
            <v>Рейс</v>
          </cell>
          <cell r="EO1285" t="str">
            <v>февраль</v>
          </cell>
        </row>
        <row r="1286">
          <cell r="F1286" t="str">
            <v>А-319</v>
          </cell>
          <cell r="R1286">
            <v>0</v>
          </cell>
          <cell r="DR1286" t="str">
            <v>Рейс</v>
          </cell>
          <cell r="EO1286" t="str">
            <v>март</v>
          </cell>
        </row>
        <row r="1287">
          <cell r="F1287" t="str">
            <v>А-319</v>
          </cell>
          <cell r="R1287">
            <v>0</v>
          </cell>
          <cell r="DR1287" t="str">
            <v>Рейс</v>
          </cell>
          <cell r="EO1287" t="str">
            <v>январь</v>
          </cell>
        </row>
        <row r="1288">
          <cell r="F1288" t="str">
            <v>А-319</v>
          </cell>
          <cell r="R1288">
            <v>0</v>
          </cell>
          <cell r="DR1288" t="str">
            <v>Рейс</v>
          </cell>
          <cell r="EO1288" t="str">
            <v>февраль</v>
          </cell>
        </row>
        <row r="1289">
          <cell r="F1289" t="str">
            <v>А-319</v>
          </cell>
          <cell r="R1289">
            <v>0</v>
          </cell>
          <cell r="DR1289" t="str">
            <v>Рейс</v>
          </cell>
          <cell r="EO1289" t="str">
            <v>март</v>
          </cell>
        </row>
        <row r="1290">
          <cell r="F1290" t="str">
            <v>А-319</v>
          </cell>
          <cell r="R1290">
            <v>0</v>
          </cell>
          <cell r="DR1290" t="str">
            <v>Рейс</v>
          </cell>
          <cell r="EO1290" t="str">
            <v>январь</v>
          </cell>
        </row>
        <row r="1291">
          <cell r="F1291" t="str">
            <v>А-319</v>
          </cell>
          <cell r="R1291">
            <v>0</v>
          </cell>
          <cell r="DR1291" t="str">
            <v>Рейс</v>
          </cell>
          <cell r="EO1291" t="str">
            <v>февраль</v>
          </cell>
        </row>
        <row r="1292">
          <cell r="F1292" t="str">
            <v>А-319</v>
          </cell>
          <cell r="R1292">
            <v>0</v>
          </cell>
          <cell r="DR1292" t="str">
            <v>Рейс</v>
          </cell>
          <cell r="EO1292" t="str">
            <v>март</v>
          </cell>
        </row>
        <row r="1293">
          <cell r="F1293" t="str">
            <v>А-319</v>
          </cell>
          <cell r="R1293">
            <v>0</v>
          </cell>
          <cell r="DR1293" t="str">
            <v>Рейс</v>
          </cell>
          <cell r="EO1293" t="str">
            <v>январь</v>
          </cell>
        </row>
        <row r="1294">
          <cell r="F1294" t="str">
            <v>А-319</v>
          </cell>
          <cell r="R1294">
            <v>0</v>
          </cell>
          <cell r="DR1294" t="str">
            <v>Рейс</v>
          </cell>
          <cell r="EO1294" t="str">
            <v>февраль</v>
          </cell>
        </row>
        <row r="1295">
          <cell r="F1295" t="str">
            <v>А-319</v>
          </cell>
          <cell r="R1295">
            <v>0</v>
          </cell>
          <cell r="DR1295" t="str">
            <v>Рейс</v>
          </cell>
          <cell r="EO1295" t="str">
            <v>март</v>
          </cell>
        </row>
        <row r="1296">
          <cell r="F1296" t="str">
            <v>А-319</v>
          </cell>
          <cell r="R1296">
            <v>0</v>
          </cell>
          <cell r="DR1296" t="str">
            <v>Рейс</v>
          </cell>
          <cell r="EO1296" t="str">
            <v>январь</v>
          </cell>
        </row>
        <row r="1297">
          <cell r="F1297" t="str">
            <v>А-319</v>
          </cell>
          <cell r="R1297">
            <v>0</v>
          </cell>
          <cell r="DR1297" t="str">
            <v>Рейс</v>
          </cell>
          <cell r="EO1297" t="str">
            <v>февраль</v>
          </cell>
        </row>
        <row r="1298">
          <cell r="F1298" t="str">
            <v>А-319</v>
          </cell>
          <cell r="R1298">
            <v>0</v>
          </cell>
          <cell r="DR1298" t="str">
            <v>Рейс</v>
          </cell>
          <cell r="EO1298" t="str">
            <v>март</v>
          </cell>
        </row>
        <row r="1299">
          <cell r="F1299" t="str">
            <v>А-319</v>
          </cell>
          <cell r="R1299">
            <v>0</v>
          </cell>
          <cell r="DR1299" t="str">
            <v>Рейс</v>
          </cell>
          <cell r="EO1299" t="str">
            <v>январь</v>
          </cell>
        </row>
        <row r="1300">
          <cell r="F1300" t="str">
            <v>А-319</v>
          </cell>
          <cell r="R1300">
            <v>0</v>
          </cell>
          <cell r="DR1300" t="str">
            <v>Рейс</v>
          </cell>
          <cell r="EO1300" t="str">
            <v>февраль</v>
          </cell>
        </row>
        <row r="1301">
          <cell r="F1301" t="str">
            <v>А-319</v>
          </cell>
          <cell r="R1301">
            <v>0</v>
          </cell>
          <cell r="DR1301" t="str">
            <v>Рейс</v>
          </cell>
          <cell r="EO1301" t="str">
            <v>март</v>
          </cell>
        </row>
        <row r="1302">
          <cell r="F1302" t="str">
            <v>А-319</v>
          </cell>
          <cell r="R1302">
            <v>0</v>
          </cell>
          <cell r="DR1302" t="str">
            <v>Рейс</v>
          </cell>
          <cell r="EO1302" t="str">
            <v>январь</v>
          </cell>
        </row>
        <row r="1303">
          <cell r="F1303" t="str">
            <v>А-319</v>
          </cell>
          <cell r="R1303">
            <v>0</v>
          </cell>
          <cell r="DR1303" t="str">
            <v>Рейс</v>
          </cell>
          <cell r="EO1303" t="str">
            <v>февраль</v>
          </cell>
        </row>
        <row r="1304">
          <cell r="F1304" t="str">
            <v>А-319</v>
          </cell>
          <cell r="R1304">
            <v>0</v>
          </cell>
          <cell r="DR1304" t="str">
            <v>Рейс</v>
          </cell>
          <cell r="EO1304" t="str">
            <v>март</v>
          </cell>
        </row>
        <row r="1305">
          <cell r="F1305" t="str">
            <v>А-319</v>
          </cell>
          <cell r="R1305">
            <v>0</v>
          </cell>
          <cell r="DR1305" t="str">
            <v>Рейс</v>
          </cell>
          <cell r="EO1305" t="str">
            <v>март</v>
          </cell>
        </row>
        <row r="1306">
          <cell r="F1306" t="str">
            <v>А-319</v>
          </cell>
          <cell r="R1306">
            <v>0</v>
          </cell>
          <cell r="DR1306" t="str">
            <v>Рейс</v>
          </cell>
          <cell r="EO1306" t="str">
            <v>январь</v>
          </cell>
        </row>
        <row r="1307">
          <cell r="F1307" t="str">
            <v>А-319</v>
          </cell>
          <cell r="R1307">
            <v>0</v>
          </cell>
          <cell r="DR1307" t="str">
            <v>Рейс</v>
          </cell>
          <cell r="EO1307" t="str">
            <v>февраль</v>
          </cell>
        </row>
        <row r="1308">
          <cell r="F1308" t="str">
            <v>А-319</v>
          </cell>
          <cell r="R1308">
            <v>0</v>
          </cell>
          <cell r="DR1308" t="str">
            <v>Рейс</v>
          </cell>
          <cell r="EO1308" t="str">
            <v>март</v>
          </cell>
        </row>
        <row r="1309">
          <cell r="F1309" t="str">
            <v>А-319</v>
          </cell>
          <cell r="R1309">
            <v>0</v>
          </cell>
          <cell r="DR1309" t="str">
            <v>Рейс</v>
          </cell>
          <cell r="EO1309" t="str">
            <v>март</v>
          </cell>
        </row>
        <row r="1310">
          <cell r="F1310" t="str">
            <v>B-73H</v>
          </cell>
          <cell r="R1310">
            <v>0</v>
          </cell>
          <cell r="DR1310" t="str">
            <v>Рейс</v>
          </cell>
          <cell r="EO1310" t="str">
            <v>март</v>
          </cell>
        </row>
        <row r="1311">
          <cell r="F1311" t="str">
            <v>B-73H</v>
          </cell>
          <cell r="R1311">
            <v>0</v>
          </cell>
          <cell r="DR1311" t="str">
            <v>Рейс</v>
          </cell>
          <cell r="EO1311" t="str">
            <v>март</v>
          </cell>
        </row>
        <row r="1312">
          <cell r="F1312" t="str">
            <v>А-319</v>
          </cell>
          <cell r="R1312">
            <v>0</v>
          </cell>
          <cell r="DR1312" t="str">
            <v>Рейс</v>
          </cell>
          <cell r="EO1312" t="str">
            <v>март</v>
          </cell>
        </row>
        <row r="1313">
          <cell r="F1313" t="str">
            <v>А-319</v>
          </cell>
          <cell r="R1313">
            <v>0</v>
          </cell>
          <cell r="DR1313" t="str">
            <v>Рейс</v>
          </cell>
          <cell r="EO1313" t="str">
            <v>март</v>
          </cell>
        </row>
        <row r="1314">
          <cell r="F1314" t="str">
            <v>B-738</v>
          </cell>
          <cell r="R1314">
            <v>0</v>
          </cell>
          <cell r="DR1314" t="str">
            <v>Рейс</v>
          </cell>
          <cell r="EO1314" t="str">
            <v>январь</v>
          </cell>
        </row>
        <row r="1315">
          <cell r="F1315" t="str">
            <v>B-738</v>
          </cell>
          <cell r="R1315">
            <v>0</v>
          </cell>
          <cell r="DR1315" t="str">
            <v>Рейс</v>
          </cell>
          <cell r="EO1315" t="str">
            <v>февраль</v>
          </cell>
        </row>
        <row r="1316">
          <cell r="F1316" t="str">
            <v>B-738</v>
          </cell>
          <cell r="R1316">
            <v>0</v>
          </cell>
          <cell r="DR1316" t="str">
            <v>Рейс</v>
          </cell>
          <cell r="EO1316" t="str">
            <v>март</v>
          </cell>
        </row>
        <row r="1317">
          <cell r="F1317" t="str">
            <v>B-738</v>
          </cell>
          <cell r="R1317">
            <v>0</v>
          </cell>
          <cell r="DR1317" t="str">
            <v>Рейс</v>
          </cell>
          <cell r="EO1317" t="str">
            <v>январь</v>
          </cell>
        </row>
        <row r="1318">
          <cell r="F1318" t="str">
            <v>B-738</v>
          </cell>
          <cell r="R1318">
            <v>0</v>
          </cell>
          <cell r="DR1318" t="str">
            <v>Рейс</v>
          </cell>
          <cell r="EO1318" t="str">
            <v>февраль</v>
          </cell>
        </row>
        <row r="1319">
          <cell r="F1319" t="str">
            <v>B-738</v>
          </cell>
          <cell r="R1319">
            <v>0</v>
          </cell>
          <cell r="DR1319" t="str">
            <v>Рейс</v>
          </cell>
          <cell r="EO1319" t="str">
            <v>март</v>
          </cell>
        </row>
        <row r="1320">
          <cell r="F1320" t="str">
            <v>B-738</v>
          </cell>
          <cell r="R1320">
            <v>0</v>
          </cell>
          <cell r="DR1320" t="str">
            <v>Рейс</v>
          </cell>
          <cell r="EO1320" t="str">
            <v>январь</v>
          </cell>
        </row>
        <row r="1321">
          <cell r="F1321" t="str">
            <v>B-738</v>
          </cell>
          <cell r="R1321">
            <v>0</v>
          </cell>
          <cell r="DR1321" t="str">
            <v>Рейс</v>
          </cell>
          <cell r="EO1321" t="str">
            <v>февраль</v>
          </cell>
        </row>
        <row r="1322">
          <cell r="F1322" t="str">
            <v>B-738</v>
          </cell>
          <cell r="R1322">
            <v>0</v>
          </cell>
          <cell r="DR1322" t="str">
            <v>Рейс</v>
          </cell>
          <cell r="EO1322" t="str">
            <v>март</v>
          </cell>
        </row>
        <row r="1323">
          <cell r="F1323" t="str">
            <v>B-73H</v>
          </cell>
          <cell r="R1323">
            <v>0</v>
          </cell>
          <cell r="DR1323" t="str">
            <v>Рейс</v>
          </cell>
          <cell r="EO1323" t="str">
            <v>январь</v>
          </cell>
        </row>
        <row r="1324">
          <cell r="F1324" t="str">
            <v>А-319</v>
          </cell>
          <cell r="R1324">
            <v>0</v>
          </cell>
          <cell r="DR1324" t="str">
            <v>Рейс</v>
          </cell>
          <cell r="EO1324" t="str">
            <v>март</v>
          </cell>
        </row>
        <row r="1325">
          <cell r="F1325" t="str">
            <v>А-319</v>
          </cell>
          <cell r="R1325">
            <v>0</v>
          </cell>
          <cell r="DR1325" t="str">
            <v>Рейс</v>
          </cell>
          <cell r="EO1325" t="str">
            <v>март</v>
          </cell>
        </row>
        <row r="1326">
          <cell r="F1326" t="str">
            <v>B-738</v>
          </cell>
          <cell r="R1326">
            <v>0</v>
          </cell>
          <cell r="DR1326" t="str">
            <v>Рейс</v>
          </cell>
          <cell r="EO1326" t="str">
            <v>январь</v>
          </cell>
        </row>
        <row r="1327">
          <cell r="F1327" t="str">
            <v>B-738</v>
          </cell>
          <cell r="R1327">
            <v>0</v>
          </cell>
          <cell r="DR1327" t="str">
            <v>Рейс</v>
          </cell>
          <cell r="EO1327" t="str">
            <v>февраль</v>
          </cell>
        </row>
        <row r="1328">
          <cell r="F1328" t="str">
            <v>B-738</v>
          </cell>
          <cell r="R1328">
            <v>0</v>
          </cell>
          <cell r="DR1328" t="str">
            <v>Рейс</v>
          </cell>
          <cell r="EO1328" t="str">
            <v>март</v>
          </cell>
        </row>
        <row r="1329">
          <cell r="F1329" t="str">
            <v>B-738</v>
          </cell>
          <cell r="R1329">
            <v>0</v>
          </cell>
          <cell r="DR1329" t="str">
            <v>Рейс</v>
          </cell>
          <cell r="EO1329" t="str">
            <v>январь</v>
          </cell>
        </row>
        <row r="1330">
          <cell r="F1330" t="str">
            <v>B-738</v>
          </cell>
          <cell r="R1330">
            <v>0</v>
          </cell>
          <cell r="DR1330" t="str">
            <v>Рейс</v>
          </cell>
          <cell r="EO1330" t="str">
            <v>февраль</v>
          </cell>
        </row>
        <row r="1331">
          <cell r="F1331" t="str">
            <v>B-738</v>
          </cell>
          <cell r="R1331">
            <v>0</v>
          </cell>
          <cell r="DR1331" t="str">
            <v>Рейс</v>
          </cell>
          <cell r="EO1331" t="str">
            <v>март</v>
          </cell>
        </row>
        <row r="1332">
          <cell r="F1332" t="str">
            <v>B-738</v>
          </cell>
          <cell r="R1332">
            <v>0</v>
          </cell>
          <cell r="DR1332" t="str">
            <v>Рейс</v>
          </cell>
          <cell r="EO1332" t="str">
            <v>январь</v>
          </cell>
        </row>
        <row r="1333">
          <cell r="F1333" t="str">
            <v>B-738</v>
          </cell>
          <cell r="R1333">
            <v>0</v>
          </cell>
          <cell r="DR1333" t="str">
            <v>Рейс</v>
          </cell>
          <cell r="EO1333" t="str">
            <v>февраль</v>
          </cell>
        </row>
        <row r="1334">
          <cell r="F1334" t="str">
            <v>B-738</v>
          </cell>
          <cell r="R1334">
            <v>0</v>
          </cell>
          <cell r="DR1334" t="str">
            <v>Рейс</v>
          </cell>
          <cell r="EO1334" t="str">
            <v>март</v>
          </cell>
        </row>
        <row r="1335">
          <cell r="F1335" t="str">
            <v>B-73H</v>
          </cell>
          <cell r="R1335">
            <v>0</v>
          </cell>
          <cell r="DR1335" t="str">
            <v>Рейс</v>
          </cell>
          <cell r="EO1335" t="str">
            <v>январь</v>
          </cell>
        </row>
        <row r="1336">
          <cell r="F1336" t="str">
            <v>А-319</v>
          </cell>
          <cell r="R1336">
            <v>0</v>
          </cell>
          <cell r="DR1336" t="str">
            <v>Рейс</v>
          </cell>
          <cell r="EO1336" t="str">
            <v>январь</v>
          </cell>
        </row>
        <row r="1337">
          <cell r="F1337" t="str">
            <v>А-319</v>
          </cell>
          <cell r="R1337">
            <v>0</v>
          </cell>
          <cell r="DR1337" t="str">
            <v>Рейс</v>
          </cell>
          <cell r="EO1337" t="str">
            <v>март</v>
          </cell>
        </row>
        <row r="1338">
          <cell r="F1338" t="str">
            <v>А-319</v>
          </cell>
          <cell r="R1338">
            <v>0</v>
          </cell>
          <cell r="DR1338" t="str">
            <v>Рейс</v>
          </cell>
          <cell r="EO1338" t="str">
            <v>январь</v>
          </cell>
        </row>
        <row r="1339">
          <cell r="F1339" t="str">
            <v>B-738</v>
          </cell>
          <cell r="R1339">
            <v>0</v>
          </cell>
          <cell r="DR1339" t="str">
            <v>Рейс</v>
          </cell>
          <cell r="EO1339" t="str">
            <v>январь</v>
          </cell>
        </row>
        <row r="1340">
          <cell r="F1340" t="str">
            <v>B-738</v>
          </cell>
          <cell r="R1340">
            <v>0</v>
          </cell>
          <cell r="DR1340" t="str">
            <v>Рейс</v>
          </cell>
          <cell r="EO1340" t="str">
            <v>февраль</v>
          </cell>
        </row>
        <row r="1341">
          <cell r="F1341" t="str">
            <v>B-738</v>
          </cell>
          <cell r="R1341">
            <v>0</v>
          </cell>
          <cell r="DR1341" t="str">
            <v>Рейс</v>
          </cell>
          <cell r="EO1341" t="str">
            <v>март</v>
          </cell>
        </row>
        <row r="1342">
          <cell r="F1342" t="str">
            <v>B-73H</v>
          </cell>
          <cell r="R1342">
            <v>0</v>
          </cell>
          <cell r="DR1342" t="str">
            <v>Рейс</v>
          </cell>
          <cell r="EO1342" t="str">
            <v>январь</v>
          </cell>
        </row>
        <row r="1343">
          <cell r="F1343" t="str">
            <v>B-73H</v>
          </cell>
          <cell r="R1343">
            <v>0</v>
          </cell>
          <cell r="DR1343" t="str">
            <v>Рейс</v>
          </cell>
          <cell r="EO1343" t="str">
            <v>февраль</v>
          </cell>
        </row>
        <row r="1344">
          <cell r="F1344" t="str">
            <v>B-73H</v>
          </cell>
          <cell r="R1344">
            <v>0</v>
          </cell>
          <cell r="DR1344" t="str">
            <v>Рейс</v>
          </cell>
          <cell r="EO1344" t="str">
            <v>март</v>
          </cell>
        </row>
        <row r="1345">
          <cell r="F1345" t="str">
            <v>B-73H</v>
          </cell>
          <cell r="R1345">
            <v>0</v>
          </cell>
          <cell r="DR1345" t="str">
            <v>Рейс</v>
          </cell>
          <cell r="EO1345" t="str">
            <v>январь</v>
          </cell>
        </row>
        <row r="1346">
          <cell r="F1346" t="str">
            <v>B-73H</v>
          </cell>
          <cell r="R1346">
            <v>0</v>
          </cell>
          <cell r="DR1346" t="str">
            <v>Рейс</v>
          </cell>
          <cell r="EO1346" t="str">
            <v>февраль</v>
          </cell>
        </row>
        <row r="1347">
          <cell r="F1347" t="str">
            <v>B-73H</v>
          </cell>
          <cell r="R1347">
            <v>0</v>
          </cell>
          <cell r="DR1347" t="str">
            <v>Рейс</v>
          </cell>
          <cell r="EO1347" t="str">
            <v>март</v>
          </cell>
        </row>
        <row r="1348">
          <cell r="F1348" t="str">
            <v>А-319</v>
          </cell>
          <cell r="R1348">
            <v>0</v>
          </cell>
          <cell r="DR1348" t="str">
            <v>Рейс</v>
          </cell>
          <cell r="EO1348" t="str">
            <v>март</v>
          </cell>
        </row>
        <row r="1349">
          <cell r="F1349" t="str">
            <v>А-319</v>
          </cell>
          <cell r="R1349">
            <v>0</v>
          </cell>
          <cell r="DR1349" t="str">
            <v>Рейс</v>
          </cell>
          <cell r="EO1349" t="str">
            <v>январь</v>
          </cell>
        </row>
        <row r="1350">
          <cell r="F1350" t="str">
            <v>B-738</v>
          </cell>
          <cell r="R1350">
            <v>0</v>
          </cell>
          <cell r="DR1350" t="str">
            <v>Рейс</v>
          </cell>
          <cell r="EO1350" t="str">
            <v>январь</v>
          </cell>
        </row>
        <row r="1351">
          <cell r="F1351" t="str">
            <v>B-738</v>
          </cell>
          <cell r="R1351">
            <v>0</v>
          </cell>
          <cell r="DR1351" t="str">
            <v>Рейс</v>
          </cell>
          <cell r="EO1351" t="str">
            <v>февраль</v>
          </cell>
        </row>
        <row r="1352">
          <cell r="F1352" t="str">
            <v>B-738</v>
          </cell>
          <cell r="R1352">
            <v>0</v>
          </cell>
          <cell r="DR1352" t="str">
            <v>Рейс</v>
          </cell>
          <cell r="EO1352" t="str">
            <v>март</v>
          </cell>
        </row>
        <row r="1353">
          <cell r="F1353" t="str">
            <v>B-73H</v>
          </cell>
          <cell r="R1353">
            <v>0</v>
          </cell>
          <cell r="DR1353" t="str">
            <v>Рейс</v>
          </cell>
          <cell r="EO1353" t="str">
            <v>январь</v>
          </cell>
        </row>
        <row r="1354">
          <cell r="F1354" t="str">
            <v>B-73H</v>
          </cell>
          <cell r="R1354">
            <v>0</v>
          </cell>
          <cell r="DR1354" t="str">
            <v>Рейс</v>
          </cell>
          <cell r="EO1354" t="str">
            <v>февраль</v>
          </cell>
        </row>
        <row r="1355">
          <cell r="F1355" t="str">
            <v>B-73H</v>
          </cell>
          <cell r="R1355">
            <v>0</v>
          </cell>
          <cell r="DR1355" t="str">
            <v>Рейс</v>
          </cell>
          <cell r="EO1355" t="str">
            <v>март</v>
          </cell>
        </row>
        <row r="1356">
          <cell r="F1356" t="str">
            <v>B-73H</v>
          </cell>
          <cell r="R1356">
            <v>0</v>
          </cell>
          <cell r="DR1356" t="str">
            <v>Рейс</v>
          </cell>
          <cell r="EO1356" t="str">
            <v>январь</v>
          </cell>
        </row>
        <row r="1357">
          <cell r="F1357" t="str">
            <v>B-73H</v>
          </cell>
          <cell r="R1357">
            <v>0</v>
          </cell>
          <cell r="DR1357" t="str">
            <v>Рейс</v>
          </cell>
          <cell r="EO1357" t="str">
            <v>февраль</v>
          </cell>
        </row>
        <row r="1358">
          <cell r="F1358" t="str">
            <v>B-73H</v>
          </cell>
          <cell r="R1358">
            <v>0</v>
          </cell>
          <cell r="DR1358" t="str">
            <v>Рейс</v>
          </cell>
          <cell r="EO1358" t="str">
            <v>март</v>
          </cell>
        </row>
        <row r="1359">
          <cell r="F1359" t="str">
            <v>А-319</v>
          </cell>
          <cell r="R1359">
            <v>0</v>
          </cell>
          <cell r="DR1359" t="str">
            <v>Рейс</v>
          </cell>
          <cell r="EO1359" t="str">
            <v>январь</v>
          </cell>
        </row>
        <row r="1360">
          <cell r="F1360" t="str">
            <v>А-319</v>
          </cell>
          <cell r="R1360">
            <v>0</v>
          </cell>
          <cell r="DR1360" t="str">
            <v>Рейс</v>
          </cell>
          <cell r="EO1360" t="str">
            <v>февраль</v>
          </cell>
        </row>
        <row r="1361">
          <cell r="F1361" t="str">
            <v>А-319</v>
          </cell>
          <cell r="R1361">
            <v>0</v>
          </cell>
          <cell r="DR1361" t="str">
            <v>Рейс</v>
          </cell>
          <cell r="EO1361" t="str">
            <v>март</v>
          </cell>
        </row>
        <row r="1362">
          <cell r="F1362" t="str">
            <v>B-738</v>
          </cell>
          <cell r="R1362">
            <v>0</v>
          </cell>
          <cell r="DR1362" t="str">
            <v>Рейс</v>
          </cell>
          <cell r="EO1362" t="str">
            <v>январь</v>
          </cell>
        </row>
        <row r="1363">
          <cell r="F1363" t="str">
            <v>B-738</v>
          </cell>
          <cell r="R1363">
            <v>0</v>
          </cell>
          <cell r="DR1363" t="str">
            <v>Рейс</v>
          </cell>
          <cell r="EO1363" t="str">
            <v>март</v>
          </cell>
        </row>
        <row r="1364">
          <cell r="F1364" t="str">
            <v>B-738</v>
          </cell>
          <cell r="R1364">
            <v>0</v>
          </cell>
          <cell r="DR1364" t="str">
            <v>Рейс</v>
          </cell>
          <cell r="EO1364" t="str">
            <v>январь</v>
          </cell>
        </row>
        <row r="1365">
          <cell r="F1365" t="str">
            <v>B-738</v>
          </cell>
          <cell r="R1365">
            <v>0</v>
          </cell>
          <cell r="DR1365" t="str">
            <v>Рейс</v>
          </cell>
          <cell r="EO1365" t="str">
            <v>февраль</v>
          </cell>
        </row>
        <row r="1366">
          <cell r="F1366" t="str">
            <v>B-738</v>
          </cell>
          <cell r="R1366">
            <v>0</v>
          </cell>
          <cell r="DR1366" t="str">
            <v>Рейс</v>
          </cell>
          <cell r="EO1366" t="str">
            <v>март</v>
          </cell>
        </row>
        <row r="1367">
          <cell r="F1367" t="str">
            <v>B-738</v>
          </cell>
          <cell r="R1367">
            <v>0</v>
          </cell>
          <cell r="DR1367" t="str">
            <v>Рейс</v>
          </cell>
          <cell r="EO1367" t="str">
            <v>март</v>
          </cell>
        </row>
        <row r="1368">
          <cell r="F1368" t="str">
            <v>B-738</v>
          </cell>
          <cell r="R1368">
            <v>0</v>
          </cell>
          <cell r="DR1368" t="str">
            <v>Рейс</v>
          </cell>
          <cell r="EO1368" t="str">
            <v>март</v>
          </cell>
        </row>
        <row r="1369">
          <cell r="F1369" t="str">
            <v>B-738</v>
          </cell>
          <cell r="R1369">
            <v>0</v>
          </cell>
          <cell r="DR1369" t="str">
            <v>Рейс</v>
          </cell>
          <cell r="EO1369" t="str">
            <v>март</v>
          </cell>
        </row>
        <row r="1370">
          <cell r="F1370" t="str">
            <v>B-73H</v>
          </cell>
          <cell r="R1370">
            <v>0</v>
          </cell>
          <cell r="DR1370" t="str">
            <v>Рейс</v>
          </cell>
          <cell r="EO1370" t="str">
            <v>январь</v>
          </cell>
        </row>
        <row r="1371">
          <cell r="F1371" t="str">
            <v>B-73H</v>
          </cell>
          <cell r="R1371">
            <v>0</v>
          </cell>
          <cell r="DR1371" t="str">
            <v>Рейс</v>
          </cell>
          <cell r="EO1371" t="str">
            <v>февраль</v>
          </cell>
        </row>
        <row r="1372">
          <cell r="F1372" t="str">
            <v>B-73H</v>
          </cell>
          <cell r="R1372">
            <v>0</v>
          </cell>
          <cell r="DR1372" t="str">
            <v>Рейс</v>
          </cell>
          <cell r="EO1372" t="str">
            <v>март</v>
          </cell>
        </row>
        <row r="1373">
          <cell r="F1373" t="str">
            <v>B-73H</v>
          </cell>
          <cell r="R1373">
            <v>0</v>
          </cell>
          <cell r="DR1373" t="str">
            <v>Рейс</v>
          </cell>
          <cell r="EO1373" t="str">
            <v>январь</v>
          </cell>
        </row>
        <row r="1374">
          <cell r="F1374" t="str">
            <v>B-73H</v>
          </cell>
          <cell r="R1374">
            <v>0</v>
          </cell>
          <cell r="DR1374" t="str">
            <v>Рейс</v>
          </cell>
          <cell r="EO1374" t="str">
            <v>февраль</v>
          </cell>
        </row>
        <row r="1375">
          <cell r="F1375" t="str">
            <v>B-73H</v>
          </cell>
          <cell r="R1375">
            <v>0</v>
          </cell>
          <cell r="DR1375" t="str">
            <v>Рейс</v>
          </cell>
          <cell r="EO1375" t="str">
            <v>март</v>
          </cell>
        </row>
        <row r="1376">
          <cell r="F1376" t="str">
            <v>B-73H</v>
          </cell>
          <cell r="R1376">
            <v>0</v>
          </cell>
          <cell r="DR1376" t="str">
            <v>Рейс</v>
          </cell>
          <cell r="EO1376" t="str">
            <v>январь</v>
          </cell>
        </row>
        <row r="1377">
          <cell r="F1377" t="str">
            <v>B-73H</v>
          </cell>
          <cell r="R1377">
            <v>0</v>
          </cell>
          <cell r="DR1377" t="str">
            <v>Рейс</v>
          </cell>
          <cell r="EO1377" t="str">
            <v>февраль</v>
          </cell>
        </row>
        <row r="1378">
          <cell r="F1378" t="str">
            <v>B-73H</v>
          </cell>
          <cell r="R1378">
            <v>0</v>
          </cell>
          <cell r="DR1378" t="str">
            <v>Рейс</v>
          </cell>
          <cell r="EO1378" t="str">
            <v>март</v>
          </cell>
        </row>
        <row r="1379">
          <cell r="F1379" t="str">
            <v>B-73H</v>
          </cell>
          <cell r="R1379">
            <v>0</v>
          </cell>
          <cell r="DR1379" t="str">
            <v>Рейс</v>
          </cell>
          <cell r="EO1379" t="str">
            <v>март</v>
          </cell>
        </row>
        <row r="1380">
          <cell r="F1380" t="str">
            <v>B-744</v>
          </cell>
          <cell r="R1380">
            <v>0</v>
          </cell>
          <cell r="DR1380" t="str">
            <v>Рейс</v>
          </cell>
          <cell r="EO1380" t="str">
            <v>январь</v>
          </cell>
        </row>
        <row r="1381">
          <cell r="F1381" t="str">
            <v>B-744</v>
          </cell>
          <cell r="R1381">
            <v>0</v>
          </cell>
          <cell r="DR1381" t="str">
            <v>Рейс</v>
          </cell>
          <cell r="EO1381" t="str">
            <v>февраль</v>
          </cell>
        </row>
        <row r="1382">
          <cell r="F1382" t="str">
            <v>B-744</v>
          </cell>
          <cell r="R1382">
            <v>0</v>
          </cell>
          <cell r="DR1382" t="str">
            <v>Рейс</v>
          </cell>
          <cell r="EO1382" t="str">
            <v>март</v>
          </cell>
        </row>
        <row r="1383">
          <cell r="F1383" t="str">
            <v>B-773</v>
          </cell>
          <cell r="R1383">
            <v>0</v>
          </cell>
          <cell r="DR1383" t="str">
            <v>Рейс</v>
          </cell>
          <cell r="EO1383" t="str">
            <v>январь</v>
          </cell>
        </row>
        <row r="1384">
          <cell r="F1384" t="str">
            <v>А-319</v>
          </cell>
          <cell r="R1384">
            <v>0</v>
          </cell>
          <cell r="DR1384" t="str">
            <v>Рейс</v>
          </cell>
          <cell r="EO1384" t="str">
            <v>январь</v>
          </cell>
        </row>
        <row r="1385">
          <cell r="F1385" t="str">
            <v>А-319</v>
          </cell>
          <cell r="R1385">
            <v>0</v>
          </cell>
          <cell r="DR1385" t="str">
            <v>Рейс</v>
          </cell>
          <cell r="EO1385" t="str">
            <v>февраль</v>
          </cell>
        </row>
        <row r="1386">
          <cell r="F1386" t="str">
            <v>А-319</v>
          </cell>
          <cell r="R1386">
            <v>0</v>
          </cell>
          <cell r="DR1386" t="str">
            <v>Рейс</v>
          </cell>
          <cell r="EO1386" t="str">
            <v>март</v>
          </cell>
        </row>
        <row r="1387">
          <cell r="F1387" t="str">
            <v>B-738</v>
          </cell>
          <cell r="R1387">
            <v>0</v>
          </cell>
          <cell r="DR1387" t="str">
            <v>Рейс</v>
          </cell>
          <cell r="EO1387" t="str">
            <v>январь</v>
          </cell>
        </row>
        <row r="1388">
          <cell r="F1388" t="str">
            <v>B-738</v>
          </cell>
          <cell r="R1388">
            <v>0</v>
          </cell>
          <cell r="DR1388" t="str">
            <v>Рейс</v>
          </cell>
          <cell r="EO1388" t="str">
            <v>март</v>
          </cell>
        </row>
        <row r="1389">
          <cell r="F1389" t="str">
            <v>B-738</v>
          </cell>
          <cell r="R1389">
            <v>0</v>
          </cell>
          <cell r="DR1389" t="str">
            <v>Рейс</v>
          </cell>
          <cell r="EO1389" t="str">
            <v>январь</v>
          </cell>
        </row>
        <row r="1390">
          <cell r="F1390" t="str">
            <v>B-738</v>
          </cell>
          <cell r="R1390">
            <v>0</v>
          </cell>
          <cell r="DR1390" t="str">
            <v>Рейс</v>
          </cell>
          <cell r="EO1390" t="str">
            <v>февраль</v>
          </cell>
        </row>
        <row r="1391">
          <cell r="F1391" t="str">
            <v>B-738</v>
          </cell>
          <cell r="R1391">
            <v>0</v>
          </cell>
          <cell r="DR1391" t="str">
            <v>Рейс</v>
          </cell>
          <cell r="EO1391" t="str">
            <v>март</v>
          </cell>
        </row>
        <row r="1392">
          <cell r="F1392" t="str">
            <v>B-738</v>
          </cell>
          <cell r="R1392">
            <v>0</v>
          </cell>
          <cell r="DR1392" t="str">
            <v>Рейс</v>
          </cell>
          <cell r="EO1392" t="str">
            <v>март</v>
          </cell>
        </row>
        <row r="1393">
          <cell r="F1393" t="str">
            <v>B-738</v>
          </cell>
          <cell r="R1393">
            <v>0</v>
          </cell>
          <cell r="DR1393" t="str">
            <v>Рейс</v>
          </cell>
          <cell r="EO1393" t="str">
            <v>март</v>
          </cell>
        </row>
        <row r="1394">
          <cell r="F1394" t="str">
            <v>B-73H</v>
          </cell>
          <cell r="R1394">
            <v>0</v>
          </cell>
          <cell r="DR1394" t="str">
            <v>Рейс</v>
          </cell>
          <cell r="EO1394" t="str">
            <v>январь</v>
          </cell>
        </row>
        <row r="1395">
          <cell r="F1395" t="str">
            <v>B-73H</v>
          </cell>
          <cell r="R1395">
            <v>0</v>
          </cell>
          <cell r="DR1395" t="str">
            <v>Рейс</v>
          </cell>
          <cell r="EO1395" t="str">
            <v>февраль</v>
          </cell>
        </row>
        <row r="1396">
          <cell r="F1396" t="str">
            <v>B-73H</v>
          </cell>
          <cell r="R1396">
            <v>0</v>
          </cell>
          <cell r="DR1396" t="str">
            <v>Рейс</v>
          </cell>
          <cell r="EO1396" t="str">
            <v>март</v>
          </cell>
        </row>
        <row r="1397">
          <cell r="F1397" t="str">
            <v>B-73H</v>
          </cell>
          <cell r="R1397">
            <v>0</v>
          </cell>
          <cell r="DR1397" t="str">
            <v>Рейс</v>
          </cell>
          <cell r="EO1397" t="str">
            <v>январь</v>
          </cell>
        </row>
        <row r="1398">
          <cell r="F1398" t="str">
            <v>B-73H</v>
          </cell>
          <cell r="R1398">
            <v>0</v>
          </cell>
          <cell r="DR1398" t="str">
            <v>Рейс</v>
          </cell>
          <cell r="EO1398" t="str">
            <v>февраль</v>
          </cell>
        </row>
        <row r="1399">
          <cell r="F1399" t="str">
            <v>B-73H</v>
          </cell>
          <cell r="R1399">
            <v>0</v>
          </cell>
          <cell r="DR1399" t="str">
            <v>Рейс</v>
          </cell>
          <cell r="EO1399" t="str">
            <v>март</v>
          </cell>
        </row>
        <row r="1400">
          <cell r="F1400" t="str">
            <v>B-73H</v>
          </cell>
          <cell r="R1400">
            <v>0</v>
          </cell>
          <cell r="DR1400" t="str">
            <v>Рейс</v>
          </cell>
          <cell r="EO1400" t="str">
            <v>март</v>
          </cell>
        </row>
        <row r="1401">
          <cell r="F1401" t="str">
            <v>B-744</v>
          </cell>
          <cell r="R1401">
            <v>0</v>
          </cell>
          <cell r="DR1401" t="str">
            <v>Рейс</v>
          </cell>
          <cell r="EO1401" t="str">
            <v>январь</v>
          </cell>
        </row>
        <row r="1402">
          <cell r="F1402" t="str">
            <v>B-744</v>
          </cell>
          <cell r="R1402">
            <v>0</v>
          </cell>
          <cell r="DR1402" t="str">
            <v>Рейс</v>
          </cell>
          <cell r="EO1402" t="str">
            <v>февраль</v>
          </cell>
        </row>
        <row r="1403">
          <cell r="F1403" t="str">
            <v>B-744</v>
          </cell>
          <cell r="R1403">
            <v>0</v>
          </cell>
          <cell r="DR1403" t="str">
            <v>Рейс</v>
          </cell>
          <cell r="EO1403" t="str">
            <v>март</v>
          </cell>
        </row>
        <row r="1404">
          <cell r="F1404" t="str">
            <v>B-773</v>
          </cell>
          <cell r="R1404">
            <v>0</v>
          </cell>
          <cell r="DR1404" t="str">
            <v>Рейс</v>
          </cell>
          <cell r="EO1404" t="str">
            <v>январь</v>
          </cell>
        </row>
        <row r="1405">
          <cell r="F1405" t="str">
            <v>А-319</v>
          </cell>
          <cell r="R1405">
            <v>0</v>
          </cell>
          <cell r="DR1405" t="str">
            <v>Рейс</v>
          </cell>
          <cell r="EO1405" t="str">
            <v>март</v>
          </cell>
        </row>
        <row r="1406">
          <cell r="F1406" t="str">
            <v>А-319</v>
          </cell>
          <cell r="R1406">
            <v>0</v>
          </cell>
          <cell r="DR1406" t="str">
            <v>Рейс</v>
          </cell>
          <cell r="EO1406" t="str">
            <v>март</v>
          </cell>
        </row>
        <row r="1407">
          <cell r="F1407" t="str">
            <v>А-319</v>
          </cell>
          <cell r="R1407">
            <v>0</v>
          </cell>
          <cell r="DR1407" t="str">
            <v>Рейс</v>
          </cell>
          <cell r="EO1407" t="str">
            <v>январь</v>
          </cell>
        </row>
        <row r="1408">
          <cell r="F1408" t="str">
            <v>А-319</v>
          </cell>
          <cell r="R1408">
            <v>0</v>
          </cell>
          <cell r="DR1408" t="str">
            <v>Рейс</v>
          </cell>
          <cell r="EO1408" t="str">
            <v>февраль</v>
          </cell>
        </row>
        <row r="1409">
          <cell r="F1409" t="str">
            <v>А-319</v>
          </cell>
          <cell r="R1409">
            <v>0</v>
          </cell>
          <cell r="DR1409" t="str">
            <v>Рейс</v>
          </cell>
          <cell r="EO1409" t="str">
            <v>март</v>
          </cell>
        </row>
        <row r="1410">
          <cell r="F1410" t="str">
            <v>А-319</v>
          </cell>
          <cell r="R1410">
            <v>0</v>
          </cell>
          <cell r="DR1410" t="str">
            <v>Рейс</v>
          </cell>
          <cell r="EO1410" t="str">
            <v>январь</v>
          </cell>
        </row>
        <row r="1411">
          <cell r="F1411" t="str">
            <v>А-319</v>
          </cell>
          <cell r="R1411">
            <v>0</v>
          </cell>
          <cell r="DR1411" t="str">
            <v>Рейс</v>
          </cell>
          <cell r="EO1411" t="str">
            <v>февраль</v>
          </cell>
        </row>
        <row r="1412">
          <cell r="F1412" t="str">
            <v>А-319</v>
          </cell>
          <cell r="R1412">
            <v>0</v>
          </cell>
          <cell r="DR1412" t="str">
            <v>Рейс</v>
          </cell>
          <cell r="EO1412" t="str">
            <v>март</v>
          </cell>
        </row>
        <row r="1413">
          <cell r="F1413" t="str">
            <v>B-738</v>
          </cell>
          <cell r="R1413">
            <v>0</v>
          </cell>
          <cell r="DR1413" t="str">
            <v>Рейс</v>
          </cell>
          <cell r="EO1413" t="str">
            <v>январь</v>
          </cell>
        </row>
        <row r="1414">
          <cell r="F1414" t="str">
            <v>B-738</v>
          </cell>
          <cell r="R1414">
            <v>0</v>
          </cell>
          <cell r="DR1414" t="str">
            <v>Рейс</v>
          </cell>
          <cell r="EO1414" t="str">
            <v>февраль</v>
          </cell>
        </row>
        <row r="1415">
          <cell r="F1415" t="str">
            <v>B-738</v>
          </cell>
          <cell r="R1415">
            <v>0</v>
          </cell>
          <cell r="DR1415" t="str">
            <v>Рейс</v>
          </cell>
          <cell r="EO1415" t="str">
            <v>март</v>
          </cell>
        </row>
        <row r="1416">
          <cell r="F1416" t="str">
            <v>B-738</v>
          </cell>
          <cell r="R1416">
            <v>0</v>
          </cell>
          <cell r="DR1416" t="str">
            <v>Рейс</v>
          </cell>
          <cell r="EO1416" t="str">
            <v>январь</v>
          </cell>
        </row>
        <row r="1417">
          <cell r="F1417" t="str">
            <v>B-738</v>
          </cell>
          <cell r="R1417">
            <v>0</v>
          </cell>
          <cell r="DR1417" t="str">
            <v>Рейс</v>
          </cell>
          <cell r="EO1417" t="str">
            <v>февраль</v>
          </cell>
        </row>
        <row r="1418">
          <cell r="F1418" t="str">
            <v>B-738</v>
          </cell>
          <cell r="R1418">
            <v>0</v>
          </cell>
          <cell r="DR1418" t="str">
            <v>Рейс</v>
          </cell>
          <cell r="EO1418" t="str">
            <v>март</v>
          </cell>
        </row>
        <row r="1419">
          <cell r="F1419" t="str">
            <v>B-738</v>
          </cell>
          <cell r="R1419">
            <v>0</v>
          </cell>
          <cell r="DR1419" t="str">
            <v>Рейс</v>
          </cell>
          <cell r="EO1419" t="str">
            <v>январь</v>
          </cell>
        </row>
        <row r="1420">
          <cell r="F1420" t="str">
            <v>B-738</v>
          </cell>
          <cell r="R1420">
            <v>0</v>
          </cell>
          <cell r="DR1420" t="str">
            <v>Рейс</v>
          </cell>
          <cell r="EO1420" t="str">
            <v>февраль</v>
          </cell>
        </row>
        <row r="1421">
          <cell r="F1421" t="str">
            <v>B-738</v>
          </cell>
          <cell r="R1421">
            <v>0</v>
          </cell>
          <cell r="DR1421" t="str">
            <v>Рейс</v>
          </cell>
          <cell r="EO1421" t="str">
            <v>март</v>
          </cell>
        </row>
        <row r="1422">
          <cell r="F1422" t="str">
            <v>B-73H</v>
          </cell>
          <cell r="R1422">
            <v>0</v>
          </cell>
          <cell r="DR1422" t="str">
            <v>Рейс</v>
          </cell>
          <cell r="EO1422" t="str">
            <v>январь</v>
          </cell>
        </row>
        <row r="1423">
          <cell r="F1423" t="str">
            <v>B-73H</v>
          </cell>
          <cell r="R1423">
            <v>0</v>
          </cell>
          <cell r="DR1423" t="str">
            <v>Рейс</v>
          </cell>
          <cell r="EO1423" t="str">
            <v>февраль</v>
          </cell>
        </row>
        <row r="1424">
          <cell r="F1424" t="str">
            <v>B-73H</v>
          </cell>
          <cell r="R1424">
            <v>0</v>
          </cell>
          <cell r="DR1424" t="str">
            <v>Рейс</v>
          </cell>
          <cell r="EO1424" t="str">
            <v>март</v>
          </cell>
        </row>
        <row r="1425">
          <cell r="F1425" t="str">
            <v>B-73H</v>
          </cell>
          <cell r="R1425">
            <v>0</v>
          </cell>
          <cell r="DR1425" t="str">
            <v>Рейс</v>
          </cell>
          <cell r="EO1425" t="str">
            <v>январь</v>
          </cell>
        </row>
        <row r="1426">
          <cell r="F1426" t="str">
            <v>B-73H</v>
          </cell>
          <cell r="R1426">
            <v>0</v>
          </cell>
          <cell r="DR1426" t="str">
            <v>Рейс</v>
          </cell>
          <cell r="EO1426" t="str">
            <v>февраль</v>
          </cell>
        </row>
        <row r="1427">
          <cell r="F1427" t="str">
            <v>B-73H</v>
          </cell>
          <cell r="R1427">
            <v>0</v>
          </cell>
          <cell r="DR1427" t="str">
            <v>Рейс</v>
          </cell>
          <cell r="EO1427" t="str">
            <v>март</v>
          </cell>
        </row>
        <row r="1428">
          <cell r="F1428" t="str">
            <v>B-73H</v>
          </cell>
          <cell r="R1428">
            <v>0</v>
          </cell>
          <cell r="DR1428" t="str">
            <v>Рейс</v>
          </cell>
          <cell r="EO1428" t="str">
            <v>январь</v>
          </cell>
        </row>
        <row r="1429">
          <cell r="F1429" t="str">
            <v>B-73H</v>
          </cell>
          <cell r="R1429">
            <v>0</v>
          </cell>
          <cell r="DR1429" t="str">
            <v>Рейс</v>
          </cell>
          <cell r="EO1429" t="str">
            <v>февраль</v>
          </cell>
        </row>
        <row r="1430">
          <cell r="F1430" t="str">
            <v>B-738</v>
          </cell>
          <cell r="R1430">
            <v>0</v>
          </cell>
          <cell r="DR1430" t="str">
            <v>Рейс</v>
          </cell>
          <cell r="EO1430" t="str">
            <v>январь</v>
          </cell>
        </row>
        <row r="1431">
          <cell r="F1431" t="str">
            <v>B-738</v>
          </cell>
          <cell r="R1431">
            <v>0</v>
          </cell>
          <cell r="DR1431" t="str">
            <v>Рейс</v>
          </cell>
          <cell r="EO1431" t="str">
            <v>февраль</v>
          </cell>
        </row>
        <row r="1432">
          <cell r="F1432" t="str">
            <v>B-738</v>
          </cell>
          <cell r="R1432">
            <v>0</v>
          </cell>
          <cell r="DR1432" t="str">
            <v>Рейс</v>
          </cell>
          <cell r="EO1432" t="str">
            <v>март</v>
          </cell>
        </row>
        <row r="1433">
          <cell r="F1433" t="str">
            <v>B-738</v>
          </cell>
          <cell r="R1433">
            <v>0</v>
          </cell>
          <cell r="DR1433" t="str">
            <v>Рейс</v>
          </cell>
          <cell r="EO1433" t="str">
            <v>январь</v>
          </cell>
        </row>
        <row r="1434">
          <cell r="F1434" t="str">
            <v>B-738</v>
          </cell>
          <cell r="R1434">
            <v>0</v>
          </cell>
          <cell r="DR1434" t="str">
            <v>Рейс</v>
          </cell>
          <cell r="EO1434" t="str">
            <v>февраль</v>
          </cell>
        </row>
        <row r="1435">
          <cell r="F1435" t="str">
            <v>B-738</v>
          </cell>
          <cell r="R1435">
            <v>0</v>
          </cell>
          <cell r="DR1435" t="str">
            <v>Рейс</v>
          </cell>
          <cell r="EO1435" t="str">
            <v>март</v>
          </cell>
        </row>
        <row r="1436">
          <cell r="F1436" t="str">
            <v>B-738</v>
          </cell>
          <cell r="R1436">
            <v>0</v>
          </cell>
          <cell r="DR1436" t="str">
            <v>Рейс</v>
          </cell>
          <cell r="EO1436" t="str">
            <v>январь</v>
          </cell>
        </row>
        <row r="1437">
          <cell r="F1437" t="str">
            <v>B-738</v>
          </cell>
          <cell r="R1437">
            <v>0</v>
          </cell>
          <cell r="DR1437" t="str">
            <v>Рейс</v>
          </cell>
          <cell r="EO1437" t="str">
            <v>февраль</v>
          </cell>
        </row>
        <row r="1438">
          <cell r="F1438" t="str">
            <v>B-738</v>
          </cell>
          <cell r="R1438">
            <v>0</v>
          </cell>
          <cell r="DR1438" t="str">
            <v>Рейс</v>
          </cell>
          <cell r="EO1438" t="str">
            <v>март</v>
          </cell>
        </row>
        <row r="1439">
          <cell r="F1439" t="str">
            <v>B-73H</v>
          </cell>
          <cell r="R1439">
            <v>0</v>
          </cell>
          <cell r="DR1439" t="str">
            <v>Рейс</v>
          </cell>
          <cell r="EO1439" t="str">
            <v>январь</v>
          </cell>
        </row>
        <row r="1440">
          <cell r="F1440" t="str">
            <v>B-73H</v>
          </cell>
          <cell r="R1440">
            <v>0</v>
          </cell>
          <cell r="DR1440" t="str">
            <v>Рейс</v>
          </cell>
          <cell r="EO1440" t="str">
            <v>февраль</v>
          </cell>
        </row>
        <row r="1441">
          <cell r="F1441" t="str">
            <v>B-73H</v>
          </cell>
          <cell r="R1441">
            <v>0</v>
          </cell>
          <cell r="DR1441" t="str">
            <v>Рейс</v>
          </cell>
          <cell r="EO1441" t="str">
            <v>март</v>
          </cell>
        </row>
        <row r="1442">
          <cell r="F1442" t="str">
            <v>B-73H</v>
          </cell>
          <cell r="R1442">
            <v>0</v>
          </cell>
          <cell r="DR1442" t="str">
            <v>Рейс</v>
          </cell>
          <cell r="EO1442" t="str">
            <v>январь</v>
          </cell>
        </row>
        <row r="1443">
          <cell r="F1443" t="str">
            <v>B-73H</v>
          </cell>
          <cell r="R1443">
            <v>0</v>
          </cell>
          <cell r="DR1443" t="str">
            <v>Рейс</v>
          </cell>
          <cell r="EO1443" t="str">
            <v>февраль</v>
          </cell>
        </row>
        <row r="1444">
          <cell r="F1444" t="str">
            <v>B-73H</v>
          </cell>
          <cell r="R1444">
            <v>0</v>
          </cell>
          <cell r="DR1444" t="str">
            <v>Рейс</v>
          </cell>
          <cell r="EO1444" t="str">
            <v>январь</v>
          </cell>
        </row>
        <row r="1445">
          <cell r="F1445" t="str">
            <v>B-73H</v>
          </cell>
          <cell r="R1445">
            <v>0</v>
          </cell>
          <cell r="DR1445" t="str">
            <v>Рейс</v>
          </cell>
          <cell r="EO1445" t="str">
            <v>февраль</v>
          </cell>
        </row>
        <row r="1446">
          <cell r="F1446" t="str">
            <v>B-73H</v>
          </cell>
          <cell r="R1446">
            <v>0</v>
          </cell>
          <cell r="DR1446" t="str">
            <v>Рейс</v>
          </cell>
          <cell r="EO1446" t="str">
            <v>март</v>
          </cell>
        </row>
        <row r="1447">
          <cell r="F1447" t="str">
            <v>B-773</v>
          </cell>
          <cell r="R1447">
            <v>0</v>
          </cell>
          <cell r="DR1447" t="str">
            <v>Рейс</v>
          </cell>
          <cell r="EO1447" t="str">
            <v>январь</v>
          </cell>
        </row>
        <row r="1448">
          <cell r="F1448" t="str">
            <v>B-773</v>
          </cell>
          <cell r="R1448">
            <v>0</v>
          </cell>
          <cell r="DR1448" t="str">
            <v>Рейс</v>
          </cell>
          <cell r="EO1448" t="str">
            <v>февраль</v>
          </cell>
        </row>
        <row r="1449">
          <cell r="F1449" t="str">
            <v>B-773</v>
          </cell>
          <cell r="R1449">
            <v>0</v>
          </cell>
          <cell r="DR1449" t="str">
            <v>Рейс</v>
          </cell>
          <cell r="EO1449" t="str">
            <v>март</v>
          </cell>
        </row>
        <row r="1450">
          <cell r="F1450" t="str">
            <v>B-773</v>
          </cell>
          <cell r="R1450">
            <v>0</v>
          </cell>
          <cell r="DR1450" t="str">
            <v>Рейс</v>
          </cell>
          <cell r="EO1450" t="str">
            <v>январь</v>
          </cell>
        </row>
        <row r="1451">
          <cell r="F1451" t="str">
            <v>B-773</v>
          </cell>
          <cell r="R1451">
            <v>0</v>
          </cell>
          <cell r="DR1451" t="str">
            <v>Рейс</v>
          </cell>
          <cell r="EO1451" t="str">
            <v>февраль</v>
          </cell>
        </row>
        <row r="1452">
          <cell r="F1452" t="str">
            <v>B-773</v>
          </cell>
          <cell r="R1452">
            <v>0</v>
          </cell>
          <cell r="DR1452" t="str">
            <v>Рейс</v>
          </cell>
          <cell r="EO1452" t="str">
            <v>март</v>
          </cell>
        </row>
        <row r="1453">
          <cell r="F1453" t="str">
            <v>B-773</v>
          </cell>
          <cell r="R1453">
            <v>0</v>
          </cell>
          <cell r="DR1453" t="str">
            <v>Рейс</v>
          </cell>
          <cell r="EO1453" t="str">
            <v>январь</v>
          </cell>
        </row>
        <row r="1454">
          <cell r="F1454" t="str">
            <v>B-773</v>
          </cell>
          <cell r="R1454">
            <v>0</v>
          </cell>
          <cell r="DR1454" t="str">
            <v>Рейс</v>
          </cell>
          <cell r="EO1454" t="str">
            <v>февраль</v>
          </cell>
        </row>
        <row r="1455">
          <cell r="F1455" t="str">
            <v>B-773</v>
          </cell>
          <cell r="R1455">
            <v>0</v>
          </cell>
          <cell r="DR1455" t="str">
            <v>Рейс</v>
          </cell>
          <cell r="EO1455" t="str">
            <v>март</v>
          </cell>
        </row>
        <row r="1456">
          <cell r="F1456" t="str">
            <v>B-773</v>
          </cell>
          <cell r="R1456">
            <v>0</v>
          </cell>
          <cell r="DR1456" t="str">
            <v>Рейс</v>
          </cell>
          <cell r="EO1456" t="str">
            <v>январь</v>
          </cell>
        </row>
        <row r="1457">
          <cell r="F1457" t="str">
            <v>B-773</v>
          </cell>
          <cell r="R1457">
            <v>0</v>
          </cell>
          <cell r="DR1457" t="str">
            <v>Рейс</v>
          </cell>
          <cell r="EO1457" t="str">
            <v>март</v>
          </cell>
        </row>
        <row r="1458">
          <cell r="F1458" t="str">
            <v>B-773</v>
          </cell>
          <cell r="R1458">
            <v>0</v>
          </cell>
          <cell r="DR1458" t="str">
            <v>Рейс</v>
          </cell>
          <cell r="EO1458" t="str">
            <v>январь</v>
          </cell>
        </row>
        <row r="1459">
          <cell r="F1459" t="str">
            <v>B-773</v>
          </cell>
          <cell r="R1459">
            <v>0</v>
          </cell>
          <cell r="DR1459" t="str">
            <v>Рейс</v>
          </cell>
          <cell r="EO1459" t="str">
            <v>март</v>
          </cell>
        </row>
        <row r="1460">
          <cell r="F1460" t="str">
            <v>B-744</v>
          </cell>
          <cell r="R1460">
            <v>0</v>
          </cell>
          <cell r="DR1460" t="str">
            <v>Рейс</v>
          </cell>
          <cell r="EO1460" t="str">
            <v>январь</v>
          </cell>
        </row>
        <row r="1461">
          <cell r="F1461" t="str">
            <v>B-744</v>
          </cell>
          <cell r="R1461">
            <v>0</v>
          </cell>
          <cell r="DR1461" t="str">
            <v>Рейс</v>
          </cell>
          <cell r="EO1461" t="str">
            <v>март</v>
          </cell>
        </row>
        <row r="1462">
          <cell r="F1462" t="str">
            <v>B-773</v>
          </cell>
          <cell r="R1462">
            <v>0</v>
          </cell>
          <cell r="DR1462" t="str">
            <v>Рейс</v>
          </cell>
          <cell r="EO1462" t="str">
            <v>январь</v>
          </cell>
        </row>
        <row r="1463">
          <cell r="F1463" t="str">
            <v>B-773</v>
          </cell>
          <cell r="R1463">
            <v>0</v>
          </cell>
          <cell r="DR1463" t="str">
            <v>Рейс</v>
          </cell>
          <cell r="EO1463" t="str">
            <v>февраль</v>
          </cell>
        </row>
        <row r="1464">
          <cell r="F1464" t="str">
            <v>B-773</v>
          </cell>
          <cell r="R1464">
            <v>0</v>
          </cell>
          <cell r="DR1464" t="str">
            <v>Рейс</v>
          </cell>
          <cell r="EO1464" t="str">
            <v>март</v>
          </cell>
        </row>
        <row r="1465">
          <cell r="F1465" t="str">
            <v>B-744</v>
          </cell>
          <cell r="R1465">
            <v>0</v>
          </cell>
          <cell r="DR1465" t="str">
            <v>Рейс</v>
          </cell>
          <cell r="EO1465" t="str">
            <v>январь</v>
          </cell>
        </row>
        <row r="1466">
          <cell r="F1466" t="str">
            <v>B-744</v>
          </cell>
          <cell r="R1466">
            <v>0</v>
          </cell>
          <cell r="DR1466" t="str">
            <v>Рейс</v>
          </cell>
          <cell r="EO1466" t="str">
            <v>март</v>
          </cell>
        </row>
        <row r="1467">
          <cell r="F1467" t="str">
            <v>B-773</v>
          </cell>
          <cell r="R1467">
            <v>0</v>
          </cell>
          <cell r="DR1467" t="str">
            <v>Рейс</v>
          </cell>
          <cell r="EO1467" t="str">
            <v>январь</v>
          </cell>
        </row>
        <row r="1468">
          <cell r="F1468" t="str">
            <v>B-773</v>
          </cell>
          <cell r="R1468">
            <v>0</v>
          </cell>
          <cell r="DR1468" t="str">
            <v>Рейс</v>
          </cell>
          <cell r="EO1468" t="str">
            <v>февраль</v>
          </cell>
        </row>
        <row r="1469">
          <cell r="F1469" t="str">
            <v>B-773</v>
          </cell>
          <cell r="R1469">
            <v>0</v>
          </cell>
          <cell r="DR1469" t="str">
            <v>Рейс</v>
          </cell>
          <cell r="EO1469" t="str">
            <v>март</v>
          </cell>
        </row>
        <row r="1470">
          <cell r="F1470" t="str">
            <v>B-773</v>
          </cell>
          <cell r="R1470">
            <v>0</v>
          </cell>
          <cell r="DR1470" t="str">
            <v>Рейс</v>
          </cell>
          <cell r="EO1470" t="str">
            <v>январь</v>
          </cell>
        </row>
        <row r="1471">
          <cell r="F1471" t="str">
            <v>B-773</v>
          </cell>
          <cell r="R1471">
            <v>0</v>
          </cell>
          <cell r="DR1471" t="str">
            <v>Рейс</v>
          </cell>
          <cell r="EO1471" t="str">
            <v>март</v>
          </cell>
        </row>
        <row r="1472">
          <cell r="F1472" t="str">
            <v>B-773</v>
          </cell>
          <cell r="R1472">
            <v>0</v>
          </cell>
          <cell r="DR1472" t="str">
            <v>Рейс</v>
          </cell>
          <cell r="EO1472" t="str">
            <v>январь</v>
          </cell>
        </row>
        <row r="1473">
          <cell r="F1473" t="str">
            <v>B-773</v>
          </cell>
          <cell r="R1473">
            <v>0</v>
          </cell>
          <cell r="DR1473" t="str">
            <v>Рейс</v>
          </cell>
          <cell r="EO1473" t="str">
            <v>март</v>
          </cell>
        </row>
        <row r="1474">
          <cell r="F1474" t="str">
            <v>B-744</v>
          </cell>
          <cell r="R1474">
            <v>0</v>
          </cell>
          <cell r="DR1474" t="str">
            <v>Рейс</v>
          </cell>
          <cell r="EO1474" t="str">
            <v>январь</v>
          </cell>
        </row>
        <row r="1475">
          <cell r="F1475" t="str">
            <v>B-773</v>
          </cell>
          <cell r="R1475">
            <v>0</v>
          </cell>
          <cell r="DR1475" t="str">
            <v>Рейс</v>
          </cell>
          <cell r="EO1475" t="str">
            <v>январь</v>
          </cell>
        </row>
        <row r="1476">
          <cell r="F1476" t="str">
            <v>B-773</v>
          </cell>
          <cell r="R1476">
            <v>0</v>
          </cell>
          <cell r="DR1476" t="str">
            <v>Рейс</v>
          </cell>
          <cell r="EO1476" t="str">
            <v>февраль</v>
          </cell>
        </row>
        <row r="1477">
          <cell r="F1477" t="str">
            <v>B-773</v>
          </cell>
          <cell r="R1477">
            <v>0</v>
          </cell>
          <cell r="DR1477" t="str">
            <v>Рейс</v>
          </cell>
          <cell r="EO1477" t="str">
            <v>март</v>
          </cell>
        </row>
        <row r="1478">
          <cell r="F1478" t="str">
            <v>А-319</v>
          </cell>
          <cell r="R1478">
            <v>0</v>
          </cell>
          <cell r="DR1478" t="str">
            <v>Рейс</v>
          </cell>
          <cell r="EO1478" t="str">
            <v>январь</v>
          </cell>
        </row>
        <row r="1479">
          <cell r="F1479" t="str">
            <v>А-319</v>
          </cell>
          <cell r="R1479">
            <v>0</v>
          </cell>
          <cell r="DR1479" t="str">
            <v>Рейс</v>
          </cell>
          <cell r="EO1479" t="str">
            <v>февраль</v>
          </cell>
        </row>
        <row r="1480">
          <cell r="F1480" t="str">
            <v>А-319</v>
          </cell>
          <cell r="R1480">
            <v>0</v>
          </cell>
          <cell r="DR1480" t="str">
            <v>Рейс</v>
          </cell>
          <cell r="EO1480" t="str">
            <v>март</v>
          </cell>
        </row>
        <row r="1481">
          <cell r="F1481" t="str">
            <v>А-319</v>
          </cell>
          <cell r="R1481">
            <v>0</v>
          </cell>
          <cell r="DR1481" t="str">
            <v>Рейс</v>
          </cell>
          <cell r="EO1481" t="str">
            <v>январь</v>
          </cell>
        </row>
        <row r="1482">
          <cell r="F1482" t="str">
            <v>А-319</v>
          </cell>
          <cell r="R1482">
            <v>0</v>
          </cell>
          <cell r="DR1482" t="str">
            <v>Рейс</v>
          </cell>
          <cell r="EO1482" t="str">
            <v>февраль</v>
          </cell>
        </row>
        <row r="1483">
          <cell r="F1483" t="str">
            <v>А-319</v>
          </cell>
          <cell r="R1483">
            <v>0</v>
          </cell>
          <cell r="DR1483" t="str">
            <v>Рейс</v>
          </cell>
          <cell r="EO1483" t="str">
            <v>март</v>
          </cell>
        </row>
        <row r="1484">
          <cell r="F1484" t="str">
            <v>А-319</v>
          </cell>
          <cell r="R1484">
            <v>0</v>
          </cell>
          <cell r="DR1484" t="str">
            <v>Рейс</v>
          </cell>
          <cell r="EO1484" t="str">
            <v>март</v>
          </cell>
        </row>
        <row r="1485">
          <cell r="F1485" t="str">
            <v>А-319</v>
          </cell>
          <cell r="R1485">
            <v>0</v>
          </cell>
          <cell r="DR1485" t="str">
            <v>Рейс</v>
          </cell>
          <cell r="EO1485" t="str">
            <v>март</v>
          </cell>
        </row>
        <row r="1486">
          <cell r="F1486" t="str">
            <v>А-319</v>
          </cell>
          <cell r="R1486">
            <v>0</v>
          </cell>
          <cell r="DR1486" t="str">
            <v>Рейс</v>
          </cell>
          <cell r="EO1486" t="str">
            <v>март</v>
          </cell>
        </row>
        <row r="1487">
          <cell r="F1487" t="str">
            <v>А-319</v>
          </cell>
          <cell r="R1487">
            <v>0</v>
          </cell>
          <cell r="DR1487" t="str">
            <v>Рейс</v>
          </cell>
          <cell r="EO1487" t="str">
            <v>март</v>
          </cell>
        </row>
        <row r="1488">
          <cell r="F1488" t="str">
            <v>B-744</v>
          </cell>
          <cell r="R1488">
            <v>0</v>
          </cell>
          <cell r="DR1488" t="str">
            <v>Рейс</v>
          </cell>
          <cell r="EO1488" t="str">
            <v>январь</v>
          </cell>
        </row>
        <row r="1489">
          <cell r="F1489" t="str">
            <v>B-744</v>
          </cell>
          <cell r="R1489">
            <v>0</v>
          </cell>
          <cell r="DR1489" t="str">
            <v>Рейс</v>
          </cell>
          <cell r="EO1489" t="str">
            <v>февраль</v>
          </cell>
        </row>
        <row r="1490">
          <cell r="F1490" t="str">
            <v>B-744</v>
          </cell>
          <cell r="R1490">
            <v>30.75</v>
          </cell>
          <cell r="DR1490" t="str">
            <v>Рейс</v>
          </cell>
          <cell r="EO1490" t="str">
            <v>март</v>
          </cell>
        </row>
        <row r="1491">
          <cell r="F1491" t="str">
            <v>B-773</v>
          </cell>
          <cell r="R1491">
            <v>46.016666665999999</v>
          </cell>
          <cell r="DR1491" t="str">
            <v>Рейс</v>
          </cell>
          <cell r="EO1491" t="str">
            <v>январь</v>
          </cell>
        </row>
        <row r="1492">
          <cell r="F1492" t="str">
            <v>B-773</v>
          </cell>
          <cell r="R1492">
            <v>23.65</v>
          </cell>
          <cell r="DR1492" t="str">
            <v>Рейс</v>
          </cell>
          <cell r="EO1492" t="str">
            <v>февраль</v>
          </cell>
        </row>
        <row r="1493">
          <cell r="F1493" t="str">
            <v>B-773</v>
          </cell>
          <cell r="R1493">
            <v>54.583333332999999</v>
          </cell>
          <cell r="DR1493" t="str">
            <v>Рейс</v>
          </cell>
          <cell r="EO1493" t="str">
            <v>март</v>
          </cell>
        </row>
        <row r="1494">
          <cell r="F1494" t="str">
            <v>B-77W</v>
          </cell>
          <cell r="R1494">
            <v>53.633333333000003</v>
          </cell>
          <cell r="DR1494" t="str">
            <v>Рейс</v>
          </cell>
          <cell r="EO1494" t="str">
            <v>январь</v>
          </cell>
        </row>
        <row r="1495">
          <cell r="F1495" t="str">
            <v>B-77W</v>
          </cell>
          <cell r="R1495">
            <v>70.099999999999994</v>
          </cell>
          <cell r="DR1495" t="str">
            <v>Рейс</v>
          </cell>
          <cell r="EO1495" t="str">
            <v>февраль</v>
          </cell>
        </row>
        <row r="1496">
          <cell r="F1496" t="str">
            <v>B-77W</v>
          </cell>
          <cell r="R1496">
            <v>23.05</v>
          </cell>
          <cell r="DR1496" t="str">
            <v>Рейс</v>
          </cell>
          <cell r="EO1496" t="str">
            <v>март</v>
          </cell>
        </row>
        <row r="1497">
          <cell r="F1497" t="str">
            <v>B-744</v>
          </cell>
          <cell r="R1497">
            <v>0</v>
          </cell>
          <cell r="DR1497" t="str">
            <v>Рейс</v>
          </cell>
          <cell r="EO1497" t="str">
            <v>январь</v>
          </cell>
        </row>
        <row r="1498">
          <cell r="F1498" t="str">
            <v>B-744</v>
          </cell>
          <cell r="R1498">
            <v>0</v>
          </cell>
          <cell r="DR1498" t="str">
            <v>Рейс</v>
          </cell>
          <cell r="EO1498" t="str">
            <v>февраль</v>
          </cell>
        </row>
        <row r="1499">
          <cell r="F1499" t="str">
            <v>B-744</v>
          </cell>
          <cell r="R1499">
            <v>34.183333333</v>
          </cell>
          <cell r="DR1499" t="str">
            <v>Рейс</v>
          </cell>
          <cell r="EO1499" t="str">
            <v>март</v>
          </cell>
        </row>
        <row r="1500">
          <cell r="F1500" t="str">
            <v>B-773</v>
          </cell>
          <cell r="R1500">
            <v>51.883333333000003</v>
          </cell>
          <cell r="DR1500" t="str">
            <v>Рейс</v>
          </cell>
          <cell r="EO1500" t="str">
            <v>январь</v>
          </cell>
        </row>
        <row r="1501">
          <cell r="F1501" t="str">
            <v>B-773</v>
          </cell>
          <cell r="R1501">
            <v>25.883333332999999</v>
          </cell>
          <cell r="DR1501" t="str">
            <v>Рейс</v>
          </cell>
          <cell r="EO1501" t="str">
            <v>февраль</v>
          </cell>
        </row>
        <row r="1502">
          <cell r="F1502" t="str">
            <v>B-773</v>
          </cell>
          <cell r="R1502">
            <v>51.35</v>
          </cell>
          <cell r="DR1502" t="str">
            <v>Рейс</v>
          </cell>
          <cell r="EO1502" t="str">
            <v>март</v>
          </cell>
        </row>
        <row r="1503">
          <cell r="F1503" t="str">
            <v>B-77W</v>
          </cell>
          <cell r="R1503">
            <v>60.566666666000003</v>
          </cell>
          <cell r="DR1503" t="str">
            <v>Рейс</v>
          </cell>
          <cell r="EO1503" t="str">
            <v>январь</v>
          </cell>
        </row>
        <row r="1504">
          <cell r="F1504" t="str">
            <v>B-77W</v>
          </cell>
          <cell r="R1504">
            <v>75.683333332999993</v>
          </cell>
          <cell r="DR1504" t="str">
            <v>Рейс</v>
          </cell>
          <cell r="EO1504" t="str">
            <v>февраль</v>
          </cell>
        </row>
        <row r="1505">
          <cell r="F1505" t="str">
            <v>B-77W</v>
          </cell>
          <cell r="R1505">
            <v>25.966666665999998</v>
          </cell>
          <cell r="DR1505" t="str">
            <v>Рейс</v>
          </cell>
          <cell r="EO1505" t="str">
            <v>март</v>
          </cell>
        </row>
        <row r="1506">
          <cell r="F1506" t="str">
            <v>B-773</v>
          </cell>
          <cell r="R1506">
            <v>34.183333333</v>
          </cell>
          <cell r="DR1506" t="str">
            <v>Рейс</v>
          </cell>
          <cell r="EO1506" t="str">
            <v>январь</v>
          </cell>
        </row>
        <row r="1507">
          <cell r="F1507" t="str">
            <v>B-773</v>
          </cell>
          <cell r="R1507">
            <v>31.95</v>
          </cell>
          <cell r="DR1507" t="str">
            <v>Рейс</v>
          </cell>
          <cell r="EO1507" t="str">
            <v>январь</v>
          </cell>
        </row>
        <row r="1508">
          <cell r="F1508" t="str">
            <v>B-744</v>
          </cell>
          <cell r="R1508">
            <v>0</v>
          </cell>
          <cell r="DR1508" t="str">
            <v>Рейс</v>
          </cell>
          <cell r="EO1508" t="str">
            <v>январь</v>
          </cell>
        </row>
        <row r="1509">
          <cell r="F1509" t="str">
            <v>B-744</v>
          </cell>
          <cell r="R1509">
            <v>0</v>
          </cell>
          <cell r="DR1509" t="str">
            <v>Рейс</v>
          </cell>
          <cell r="EO1509" t="str">
            <v>февраль</v>
          </cell>
        </row>
        <row r="1510">
          <cell r="F1510" t="str">
            <v>B-744</v>
          </cell>
          <cell r="R1510">
            <v>78.383333332999996</v>
          </cell>
          <cell r="DR1510" t="str">
            <v>Рейс</v>
          </cell>
          <cell r="EO1510" t="str">
            <v>март</v>
          </cell>
        </row>
        <row r="1511">
          <cell r="F1511" t="str">
            <v>B-773</v>
          </cell>
          <cell r="R1511">
            <v>15.933333333</v>
          </cell>
          <cell r="DR1511" t="str">
            <v>Рейс</v>
          </cell>
          <cell r="EO1511" t="str">
            <v>январь</v>
          </cell>
        </row>
        <row r="1512">
          <cell r="F1512" t="str">
            <v>B-773</v>
          </cell>
          <cell r="R1512">
            <v>31.583333332999999</v>
          </cell>
          <cell r="DR1512" t="str">
            <v>Рейс</v>
          </cell>
          <cell r="EO1512" t="str">
            <v>март</v>
          </cell>
        </row>
        <row r="1513">
          <cell r="F1513" t="str">
            <v>B-77W</v>
          </cell>
          <cell r="R1513">
            <v>157.36666666599999</v>
          </cell>
          <cell r="DR1513" t="str">
            <v>Рейс</v>
          </cell>
          <cell r="EO1513" t="str">
            <v>январь</v>
          </cell>
        </row>
        <row r="1514">
          <cell r="F1514" t="str">
            <v>B-77W</v>
          </cell>
          <cell r="R1514">
            <v>155.94999999999999</v>
          </cell>
          <cell r="DR1514" t="str">
            <v>Рейс</v>
          </cell>
          <cell r="EO1514" t="str">
            <v>февраль</v>
          </cell>
        </row>
        <row r="1515">
          <cell r="F1515" t="str">
            <v>B-77W</v>
          </cell>
          <cell r="R1515">
            <v>62.833333332999999</v>
          </cell>
          <cell r="DR1515" t="str">
            <v>Рейс</v>
          </cell>
          <cell r="EO1515" t="str">
            <v>март</v>
          </cell>
        </row>
        <row r="1516">
          <cell r="F1516" t="str">
            <v>B-744</v>
          </cell>
          <cell r="R1516">
            <v>0</v>
          </cell>
          <cell r="DR1516" t="str">
            <v>Рейс</v>
          </cell>
          <cell r="EO1516" t="str">
            <v>январь</v>
          </cell>
        </row>
        <row r="1517">
          <cell r="F1517" t="str">
            <v>B-744</v>
          </cell>
          <cell r="R1517">
            <v>0</v>
          </cell>
          <cell r="DR1517" t="str">
            <v>Рейс</v>
          </cell>
          <cell r="EO1517" t="str">
            <v>февраль</v>
          </cell>
        </row>
        <row r="1518">
          <cell r="F1518" t="str">
            <v>B-744</v>
          </cell>
          <cell r="R1518">
            <v>69.349999999999994</v>
          </cell>
          <cell r="DR1518" t="str">
            <v>Рейс</v>
          </cell>
          <cell r="EO1518" t="str">
            <v>март</v>
          </cell>
        </row>
        <row r="1519">
          <cell r="F1519" t="str">
            <v>B-744</v>
          </cell>
          <cell r="R1519">
            <v>0</v>
          </cell>
          <cell r="DR1519" t="str">
            <v>Рейс</v>
          </cell>
          <cell r="EO1519" t="str">
            <v>март</v>
          </cell>
        </row>
        <row r="1520">
          <cell r="F1520" t="str">
            <v>B-773</v>
          </cell>
          <cell r="R1520">
            <v>13.866666666</v>
          </cell>
          <cell r="DR1520" t="str">
            <v>Рейс</v>
          </cell>
          <cell r="EO1520" t="str">
            <v>январь</v>
          </cell>
        </row>
        <row r="1521">
          <cell r="F1521" t="str">
            <v>B-773</v>
          </cell>
          <cell r="R1521">
            <v>28.383333332999999</v>
          </cell>
          <cell r="DR1521" t="str">
            <v>Рейс</v>
          </cell>
          <cell r="EO1521" t="str">
            <v>март</v>
          </cell>
        </row>
        <row r="1522">
          <cell r="F1522" t="str">
            <v>B-77W</v>
          </cell>
          <cell r="R1522">
            <v>145.51666666599999</v>
          </cell>
          <cell r="DR1522" t="str">
            <v>Рейс</v>
          </cell>
          <cell r="EO1522" t="str">
            <v>январь</v>
          </cell>
        </row>
        <row r="1523">
          <cell r="F1523" t="str">
            <v>B-77W</v>
          </cell>
          <cell r="R1523">
            <v>140.73333333299999</v>
          </cell>
          <cell r="DR1523" t="str">
            <v>Рейс</v>
          </cell>
          <cell r="EO1523" t="str">
            <v>февраль</v>
          </cell>
        </row>
        <row r="1524">
          <cell r="F1524" t="str">
            <v>B-77W</v>
          </cell>
          <cell r="R1524">
            <v>48.983333332999997</v>
          </cell>
          <cell r="DR1524" t="str">
            <v>Рейс</v>
          </cell>
          <cell r="EO1524" t="str">
            <v>март</v>
          </cell>
        </row>
        <row r="1525">
          <cell r="F1525" t="str">
            <v>B-77W</v>
          </cell>
          <cell r="R1525">
            <v>6.8833333330000004</v>
          </cell>
          <cell r="DR1525" t="str">
            <v>Рейс</v>
          </cell>
          <cell r="EO1525" t="str">
            <v>март</v>
          </cell>
        </row>
        <row r="1526">
          <cell r="F1526" t="str">
            <v>B-773</v>
          </cell>
          <cell r="R1526">
            <v>15.35</v>
          </cell>
          <cell r="DR1526" t="str">
            <v>Рейс</v>
          </cell>
          <cell r="EO1526" t="str">
            <v>март</v>
          </cell>
        </row>
        <row r="1527">
          <cell r="F1527" t="str">
            <v>B-77W</v>
          </cell>
          <cell r="R1527">
            <v>234.48333333299999</v>
          </cell>
          <cell r="DR1527" t="str">
            <v>Рейс</v>
          </cell>
          <cell r="EO1527" t="str">
            <v>январь</v>
          </cell>
        </row>
        <row r="1528">
          <cell r="F1528" t="str">
            <v>B-77W</v>
          </cell>
          <cell r="R1528">
            <v>214.566666666</v>
          </cell>
          <cell r="DR1528" t="str">
            <v>Рейс</v>
          </cell>
          <cell r="EO1528" t="str">
            <v>февраль</v>
          </cell>
        </row>
        <row r="1529">
          <cell r="F1529" t="str">
            <v>B-77W</v>
          </cell>
          <cell r="R1529">
            <v>221.283333333</v>
          </cell>
          <cell r="DR1529" t="str">
            <v>Рейс</v>
          </cell>
          <cell r="EO1529" t="str">
            <v>март</v>
          </cell>
        </row>
        <row r="1530">
          <cell r="F1530" t="str">
            <v>B-773</v>
          </cell>
          <cell r="R1530">
            <v>8.5666666659999997</v>
          </cell>
          <cell r="DR1530" t="str">
            <v>Рейс</v>
          </cell>
          <cell r="EO1530" t="str">
            <v>март</v>
          </cell>
        </row>
        <row r="1531">
          <cell r="F1531" t="str">
            <v>B-77W</v>
          </cell>
          <cell r="R1531">
            <v>254.25</v>
          </cell>
          <cell r="DR1531" t="str">
            <v>Рейс</v>
          </cell>
          <cell r="EO1531" t="str">
            <v>январь</v>
          </cell>
        </row>
        <row r="1532">
          <cell r="F1532" t="str">
            <v>B-77W</v>
          </cell>
          <cell r="R1532">
            <v>235.3</v>
          </cell>
          <cell r="DR1532" t="str">
            <v>Рейс</v>
          </cell>
          <cell r="EO1532" t="str">
            <v>февраль</v>
          </cell>
        </row>
        <row r="1533">
          <cell r="F1533" t="str">
            <v>B-77W</v>
          </cell>
          <cell r="R1533">
            <v>254.1</v>
          </cell>
          <cell r="DR1533" t="str">
            <v>Рейс</v>
          </cell>
          <cell r="EO1533" t="str">
            <v>март</v>
          </cell>
        </row>
        <row r="1534">
          <cell r="F1534" t="str">
            <v>А-319</v>
          </cell>
          <cell r="R1534">
            <v>95.366666666</v>
          </cell>
          <cell r="DR1534" t="str">
            <v>Рейс</v>
          </cell>
          <cell r="EO1534" t="str">
            <v>январь</v>
          </cell>
        </row>
        <row r="1535">
          <cell r="F1535" t="str">
            <v>А-319</v>
          </cell>
          <cell r="R1535">
            <v>89.216666665999995</v>
          </cell>
          <cell r="DR1535" t="str">
            <v>Рейс</v>
          </cell>
          <cell r="EO1535" t="str">
            <v>февраль</v>
          </cell>
        </row>
        <row r="1536">
          <cell r="F1536" t="str">
            <v>А-319</v>
          </cell>
          <cell r="R1536">
            <v>95.45</v>
          </cell>
          <cell r="DR1536" t="str">
            <v>Рейс</v>
          </cell>
          <cell r="EO1536" t="str">
            <v>март</v>
          </cell>
        </row>
        <row r="1537">
          <cell r="F1537" t="str">
            <v>А-320</v>
          </cell>
          <cell r="R1537">
            <v>3.3166666660000002</v>
          </cell>
          <cell r="DR1537" t="str">
            <v>Рейс</v>
          </cell>
          <cell r="EO1537" t="str">
            <v>март</v>
          </cell>
        </row>
        <row r="1538">
          <cell r="F1538" t="str">
            <v>А-319</v>
          </cell>
          <cell r="R1538">
            <v>93.566666666000003</v>
          </cell>
          <cell r="DR1538" t="str">
            <v>Рейс</v>
          </cell>
          <cell r="EO1538" t="str">
            <v>январь</v>
          </cell>
        </row>
        <row r="1539">
          <cell r="F1539" t="str">
            <v>А-319</v>
          </cell>
          <cell r="R1539">
            <v>81.466666665999995</v>
          </cell>
          <cell r="DR1539" t="str">
            <v>Рейс</v>
          </cell>
          <cell r="EO1539" t="str">
            <v>февраль</v>
          </cell>
        </row>
        <row r="1540">
          <cell r="F1540" t="str">
            <v>А-319</v>
          </cell>
          <cell r="R1540">
            <v>85.566666666000003</v>
          </cell>
          <cell r="DR1540" t="str">
            <v>Рейс</v>
          </cell>
          <cell r="EO1540" t="str">
            <v>март</v>
          </cell>
        </row>
        <row r="1541">
          <cell r="F1541" t="str">
            <v>А-320</v>
          </cell>
          <cell r="R1541">
            <v>2.8333333330000001</v>
          </cell>
          <cell r="DR1541" t="str">
            <v>Рейс</v>
          </cell>
          <cell r="EO1541" t="str">
            <v>март</v>
          </cell>
        </row>
        <row r="1542">
          <cell r="F1542" t="str">
            <v>B-738</v>
          </cell>
          <cell r="R1542">
            <v>2.1</v>
          </cell>
          <cell r="DR1542" t="str">
            <v>Рейс</v>
          </cell>
          <cell r="EO1542" t="str">
            <v>март</v>
          </cell>
        </row>
        <row r="1543">
          <cell r="F1543" t="str">
            <v>B-738</v>
          </cell>
          <cell r="R1543">
            <v>4.233333333</v>
          </cell>
          <cell r="DR1543" t="str">
            <v>Рейс</v>
          </cell>
          <cell r="EO1543" t="str">
            <v>февраль</v>
          </cell>
        </row>
        <row r="1544">
          <cell r="F1544" t="str">
            <v>B-73H</v>
          </cell>
          <cell r="R1544">
            <v>63.233333333000004</v>
          </cell>
          <cell r="DR1544" t="str">
            <v>Рейс</v>
          </cell>
          <cell r="EO1544" t="str">
            <v>январь</v>
          </cell>
        </row>
        <row r="1545">
          <cell r="F1545" t="str">
            <v>B-73H</v>
          </cell>
          <cell r="R1545">
            <v>54.066666666000003</v>
          </cell>
          <cell r="DR1545" t="str">
            <v>Рейс</v>
          </cell>
          <cell r="EO1545" t="str">
            <v>февраль</v>
          </cell>
        </row>
        <row r="1546">
          <cell r="F1546" t="str">
            <v>B-73H</v>
          </cell>
          <cell r="R1546">
            <v>61.283333333000002</v>
          </cell>
          <cell r="DR1546" t="str">
            <v>Рейс</v>
          </cell>
          <cell r="EO1546" t="str">
            <v>март</v>
          </cell>
        </row>
        <row r="1547">
          <cell r="F1547" t="str">
            <v>B-738</v>
          </cell>
          <cell r="R1547">
            <v>1.8166666659999999</v>
          </cell>
          <cell r="DR1547" t="str">
            <v>Рейс</v>
          </cell>
          <cell r="EO1547" t="str">
            <v>март</v>
          </cell>
        </row>
        <row r="1548">
          <cell r="F1548" t="str">
            <v>B-738</v>
          </cell>
          <cell r="R1548">
            <v>3.5333333329999999</v>
          </cell>
          <cell r="DR1548" t="str">
            <v>Рейс</v>
          </cell>
          <cell r="EO1548" t="str">
            <v>февраль</v>
          </cell>
        </row>
        <row r="1549">
          <cell r="F1549" t="str">
            <v>B-73H</v>
          </cell>
          <cell r="R1549">
            <v>58.25</v>
          </cell>
          <cell r="DR1549" t="str">
            <v>Рейс</v>
          </cell>
          <cell r="EO1549" t="str">
            <v>январь</v>
          </cell>
        </row>
        <row r="1550">
          <cell r="F1550" t="str">
            <v>B-73H</v>
          </cell>
          <cell r="R1550">
            <v>47.183333333</v>
          </cell>
          <cell r="DR1550" t="str">
            <v>Рейс</v>
          </cell>
          <cell r="EO1550" t="str">
            <v>февраль</v>
          </cell>
        </row>
        <row r="1551">
          <cell r="F1551" t="str">
            <v>B-73H</v>
          </cell>
          <cell r="R1551">
            <v>54.6</v>
          </cell>
          <cell r="DR1551" t="str">
            <v>Рейс</v>
          </cell>
          <cell r="EO1551" t="str">
            <v>март</v>
          </cell>
        </row>
        <row r="1552">
          <cell r="F1552" t="str">
            <v>B-77W</v>
          </cell>
          <cell r="R1552">
            <v>167.85</v>
          </cell>
          <cell r="DR1552" t="str">
            <v>Рейс</v>
          </cell>
          <cell r="EO1552" t="str">
            <v>январь</v>
          </cell>
        </row>
        <row r="1553">
          <cell r="F1553" t="str">
            <v>B-77W</v>
          </cell>
          <cell r="R1553">
            <v>154.11666666599999</v>
          </cell>
          <cell r="DR1553" t="str">
            <v>Рейс</v>
          </cell>
          <cell r="EO1553" t="str">
            <v>февраль</v>
          </cell>
        </row>
        <row r="1554">
          <cell r="F1554" t="str">
            <v>B-77W</v>
          </cell>
          <cell r="R1554">
            <v>161.86666666599999</v>
          </cell>
          <cell r="DR1554" t="str">
            <v>Рейс</v>
          </cell>
          <cell r="EO1554" t="str">
            <v>март</v>
          </cell>
        </row>
        <row r="1555">
          <cell r="F1555" t="str">
            <v>B-77W</v>
          </cell>
          <cell r="R1555">
            <v>152.36666666599999</v>
          </cell>
          <cell r="DR1555" t="str">
            <v>Рейс</v>
          </cell>
          <cell r="EO1555" t="str">
            <v>январь</v>
          </cell>
        </row>
        <row r="1556">
          <cell r="F1556" t="str">
            <v>B-77W</v>
          </cell>
          <cell r="R1556">
            <v>139.26666666599999</v>
          </cell>
          <cell r="DR1556" t="str">
            <v>Рейс</v>
          </cell>
          <cell r="EO1556" t="str">
            <v>февраль</v>
          </cell>
        </row>
        <row r="1557">
          <cell r="F1557" t="str">
            <v>B-77W</v>
          </cell>
          <cell r="R1557">
            <v>150.316666666</v>
          </cell>
          <cell r="DR1557" t="str">
            <v>Рейс</v>
          </cell>
          <cell r="EO1557" t="str">
            <v>март</v>
          </cell>
        </row>
        <row r="1558">
          <cell r="F1558" t="str">
            <v>B-738</v>
          </cell>
          <cell r="R1558">
            <v>2.0666666660000002</v>
          </cell>
          <cell r="DR1558" t="str">
            <v>Рейс</v>
          </cell>
          <cell r="EO1558" t="str">
            <v>февраль</v>
          </cell>
        </row>
        <row r="1559">
          <cell r="F1559" t="str">
            <v>B-738</v>
          </cell>
          <cell r="R1559">
            <v>6.3833333330000004</v>
          </cell>
          <cell r="DR1559" t="str">
            <v>Рейс</v>
          </cell>
          <cell r="EO1559" t="str">
            <v>январь</v>
          </cell>
        </row>
        <row r="1560">
          <cell r="F1560" t="str">
            <v>B-738</v>
          </cell>
          <cell r="R1560">
            <v>4.2666666659999999</v>
          </cell>
          <cell r="DR1560" t="str">
            <v>Рейс</v>
          </cell>
          <cell r="EO1560" t="str">
            <v>февраль</v>
          </cell>
        </row>
        <row r="1561">
          <cell r="F1561" t="str">
            <v>B-738</v>
          </cell>
          <cell r="R1561">
            <v>2.0666666660000002</v>
          </cell>
          <cell r="DR1561" t="str">
            <v>Рейс</v>
          </cell>
          <cell r="EO1561" t="str">
            <v>март</v>
          </cell>
        </row>
        <row r="1562">
          <cell r="F1562" t="str">
            <v>B-73H</v>
          </cell>
          <cell r="R1562">
            <v>2.2999999999999998</v>
          </cell>
          <cell r="DR1562" t="str">
            <v>Рейс</v>
          </cell>
          <cell r="EO1562" t="str">
            <v>март</v>
          </cell>
        </row>
        <row r="1563">
          <cell r="F1563" t="str">
            <v>B-73H</v>
          </cell>
          <cell r="R1563">
            <v>66.599999999999994</v>
          </cell>
          <cell r="DR1563" t="str">
            <v>Рейс</v>
          </cell>
          <cell r="EO1563" t="str">
            <v>январь</v>
          </cell>
        </row>
        <row r="1564">
          <cell r="F1564" t="str">
            <v>B-73H</v>
          </cell>
          <cell r="R1564">
            <v>60.983333332999997</v>
          </cell>
          <cell r="DR1564" t="str">
            <v>Рейс</v>
          </cell>
          <cell r="EO1564" t="str">
            <v>февраль</v>
          </cell>
        </row>
        <row r="1565">
          <cell r="F1565" t="str">
            <v>B-73H</v>
          </cell>
          <cell r="R1565">
            <v>66.45</v>
          </cell>
          <cell r="DR1565" t="str">
            <v>Рейс</v>
          </cell>
          <cell r="EO1565" t="str">
            <v>март</v>
          </cell>
        </row>
        <row r="1566">
          <cell r="F1566" t="str">
            <v>B-73H</v>
          </cell>
          <cell r="R1566">
            <v>59.4</v>
          </cell>
          <cell r="DR1566" t="str">
            <v>Рейс</v>
          </cell>
          <cell r="EO1566" t="str">
            <v>январь</v>
          </cell>
        </row>
        <row r="1567">
          <cell r="F1567" t="str">
            <v>B-73H</v>
          </cell>
          <cell r="R1567">
            <v>57.016666665999999</v>
          </cell>
          <cell r="DR1567" t="str">
            <v>Рейс</v>
          </cell>
          <cell r="EO1567" t="str">
            <v>февраль</v>
          </cell>
        </row>
        <row r="1568">
          <cell r="F1568" t="str">
            <v>B-73H</v>
          </cell>
          <cell r="R1568">
            <v>62.533333333000002</v>
          </cell>
          <cell r="DR1568" t="str">
            <v>Рейс</v>
          </cell>
          <cell r="EO1568" t="str">
            <v>март</v>
          </cell>
        </row>
        <row r="1569">
          <cell r="F1569" t="str">
            <v>B-738</v>
          </cell>
          <cell r="R1569">
            <v>2.1</v>
          </cell>
          <cell r="DR1569" t="str">
            <v>Рейс</v>
          </cell>
          <cell r="EO1569" t="str">
            <v>февраль</v>
          </cell>
        </row>
        <row r="1570">
          <cell r="F1570" t="str">
            <v>B-738</v>
          </cell>
          <cell r="R1570">
            <v>6.4</v>
          </cell>
          <cell r="DR1570" t="str">
            <v>Рейс</v>
          </cell>
          <cell r="EO1570" t="str">
            <v>январь</v>
          </cell>
        </row>
        <row r="1571">
          <cell r="F1571" t="str">
            <v>B-738</v>
          </cell>
          <cell r="R1571">
            <v>4.0666666659999997</v>
          </cell>
          <cell r="DR1571" t="str">
            <v>Рейс</v>
          </cell>
          <cell r="EO1571" t="str">
            <v>февраль</v>
          </cell>
        </row>
        <row r="1572">
          <cell r="F1572" t="str">
            <v>B-738</v>
          </cell>
          <cell r="R1572">
            <v>2.2166666660000001</v>
          </cell>
          <cell r="DR1572" t="str">
            <v>Рейс</v>
          </cell>
          <cell r="EO1572" t="str">
            <v>март</v>
          </cell>
        </row>
        <row r="1573">
          <cell r="F1573" t="str">
            <v>B-73H</v>
          </cell>
          <cell r="R1573">
            <v>2.0499999999999998</v>
          </cell>
          <cell r="DR1573" t="str">
            <v>Рейс</v>
          </cell>
          <cell r="EO1573" t="str">
            <v>март</v>
          </cell>
        </row>
        <row r="1574">
          <cell r="F1574" t="str">
            <v>B-73H</v>
          </cell>
          <cell r="R1574">
            <v>67.116666666</v>
          </cell>
          <cell r="DR1574" t="str">
            <v>Рейс</v>
          </cell>
          <cell r="EO1574" t="str">
            <v>январь</v>
          </cell>
        </row>
        <row r="1575">
          <cell r="F1575" t="str">
            <v>B-73H</v>
          </cell>
          <cell r="R1575">
            <v>55.833333332999999</v>
          </cell>
          <cell r="DR1575" t="str">
            <v>Рейс</v>
          </cell>
          <cell r="EO1575" t="str">
            <v>февраль</v>
          </cell>
        </row>
        <row r="1576">
          <cell r="F1576" t="str">
            <v>B-73H</v>
          </cell>
          <cell r="R1576">
            <v>62.366666666</v>
          </cell>
          <cell r="DR1576" t="str">
            <v>Рейс</v>
          </cell>
          <cell r="EO1576" t="str">
            <v>март</v>
          </cell>
        </row>
        <row r="1577">
          <cell r="F1577" t="str">
            <v>B-73H</v>
          </cell>
          <cell r="R1577">
            <v>61.149999999000002</v>
          </cell>
          <cell r="DR1577" t="str">
            <v>Рейс</v>
          </cell>
          <cell r="EO1577" t="str">
            <v>январь</v>
          </cell>
        </row>
        <row r="1578">
          <cell r="F1578" t="str">
            <v>B-73H</v>
          </cell>
          <cell r="R1578">
            <v>53.65</v>
          </cell>
          <cell r="DR1578" t="str">
            <v>Рейс</v>
          </cell>
          <cell r="EO1578" t="str">
            <v>февраль</v>
          </cell>
        </row>
        <row r="1579">
          <cell r="F1579" t="str">
            <v>B-73H</v>
          </cell>
          <cell r="R1579">
            <v>60.116666666</v>
          </cell>
          <cell r="DR1579" t="str">
            <v>Рейс</v>
          </cell>
          <cell r="EO1579" t="str">
            <v>март</v>
          </cell>
        </row>
        <row r="1580">
          <cell r="F1580" t="str">
            <v>B-773</v>
          </cell>
          <cell r="R1580">
            <v>108.533333333</v>
          </cell>
          <cell r="DR1580" t="str">
            <v>Рейс</v>
          </cell>
          <cell r="EO1580" t="str">
            <v>январь</v>
          </cell>
        </row>
        <row r="1581">
          <cell r="F1581" t="str">
            <v>B-773</v>
          </cell>
          <cell r="R1581">
            <v>87.783333333000002</v>
          </cell>
          <cell r="DR1581" t="str">
            <v>Рейс</v>
          </cell>
          <cell r="EO1581" t="str">
            <v>февраль</v>
          </cell>
        </row>
        <row r="1582">
          <cell r="F1582" t="str">
            <v>B-773</v>
          </cell>
          <cell r="R1582">
            <v>73.75</v>
          </cell>
          <cell r="DR1582" t="str">
            <v>Рейс</v>
          </cell>
          <cell r="EO1582" t="str">
            <v>март</v>
          </cell>
        </row>
        <row r="1583">
          <cell r="F1583" t="str">
            <v>B-77W</v>
          </cell>
          <cell r="R1583">
            <v>14.233333332999999</v>
          </cell>
          <cell r="DR1583" t="str">
            <v>Рейс</v>
          </cell>
          <cell r="EO1583" t="str">
            <v>январь</v>
          </cell>
        </row>
        <row r="1584">
          <cell r="F1584" t="str">
            <v>B-77W</v>
          </cell>
          <cell r="R1584">
            <v>28.783333333000002</v>
          </cell>
          <cell r="DR1584" t="str">
            <v>Рейс</v>
          </cell>
          <cell r="EO1584" t="str">
            <v>февраль</v>
          </cell>
        </row>
        <row r="1585">
          <cell r="F1585" t="str">
            <v>B-77W</v>
          </cell>
          <cell r="R1585">
            <v>51.833333332999999</v>
          </cell>
          <cell r="DR1585" t="str">
            <v>Рейс</v>
          </cell>
          <cell r="EO1585" t="str">
            <v>март</v>
          </cell>
        </row>
        <row r="1586">
          <cell r="F1586" t="str">
            <v>B-773</v>
          </cell>
          <cell r="R1586">
            <v>104.116666666</v>
          </cell>
          <cell r="DR1586" t="str">
            <v>Рейс</v>
          </cell>
          <cell r="EO1586" t="str">
            <v>январь</v>
          </cell>
        </row>
        <row r="1587">
          <cell r="F1587" t="str">
            <v>B-773</v>
          </cell>
          <cell r="R1587">
            <v>90.583333332999999</v>
          </cell>
          <cell r="DR1587" t="str">
            <v>Рейс</v>
          </cell>
          <cell r="EO1587" t="str">
            <v>февраль</v>
          </cell>
        </row>
        <row r="1588">
          <cell r="F1588" t="str">
            <v>B-773</v>
          </cell>
          <cell r="R1588">
            <v>68.45</v>
          </cell>
          <cell r="DR1588" t="str">
            <v>Рейс</v>
          </cell>
          <cell r="EO1588" t="str">
            <v>март</v>
          </cell>
        </row>
        <row r="1589">
          <cell r="F1589" t="str">
            <v>B-77W</v>
          </cell>
          <cell r="R1589">
            <v>20.983333333000001</v>
          </cell>
          <cell r="DR1589" t="str">
            <v>Рейс</v>
          </cell>
          <cell r="EO1589" t="str">
            <v>январь</v>
          </cell>
        </row>
        <row r="1590">
          <cell r="F1590" t="str">
            <v>B-77W</v>
          </cell>
          <cell r="R1590">
            <v>20.283333333000002</v>
          </cell>
          <cell r="DR1590" t="str">
            <v>Рейс</v>
          </cell>
          <cell r="EO1590" t="str">
            <v>февраль</v>
          </cell>
        </row>
        <row r="1591">
          <cell r="F1591" t="str">
            <v>B-77W</v>
          </cell>
          <cell r="R1591">
            <v>47.233333332999997</v>
          </cell>
          <cell r="DR1591" t="str">
            <v>Рейс</v>
          </cell>
          <cell r="EO1591" t="str">
            <v>март</v>
          </cell>
        </row>
        <row r="1592">
          <cell r="F1592" t="str">
            <v>B-738</v>
          </cell>
          <cell r="R1592">
            <v>63.65</v>
          </cell>
          <cell r="DR1592" t="str">
            <v>Рейс</v>
          </cell>
          <cell r="EO1592" t="str">
            <v>январь</v>
          </cell>
        </row>
        <row r="1593">
          <cell r="F1593" t="str">
            <v>B-738</v>
          </cell>
          <cell r="R1593">
            <v>58.966666666000002</v>
          </cell>
          <cell r="DR1593" t="str">
            <v>Рейс</v>
          </cell>
          <cell r="EO1593" t="str">
            <v>февраль</v>
          </cell>
        </row>
        <row r="1594">
          <cell r="F1594" t="str">
            <v>B-738</v>
          </cell>
          <cell r="R1594">
            <v>65.816666666000003</v>
          </cell>
          <cell r="DR1594" t="str">
            <v>Рейс</v>
          </cell>
          <cell r="EO1594" t="str">
            <v>март</v>
          </cell>
        </row>
        <row r="1595">
          <cell r="F1595" t="str">
            <v>B-738</v>
          </cell>
          <cell r="R1595">
            <v>63.35</v>
          </cell>
          <cell r="DR1595" t="str">
            <v>Рейс</v>
          </cell>
          <cell r="EO1595" t="str">
            <v>январь</v>
          </cell>
        </row>
        <row r="1596">
          <cell r="F1596" t="str">
            <v>B-738</v>
          </cell>
          <cell r="R1596">
            <v>61.783333333000002</v>
          </cell>
          <cell r="DR1596" t="str">
            <v>Рейс</v>
          </cell>
          <cell r="EO1596" t="str">
            <v>февраль</v>
          </cell>
        </row>
        <row r="1597">
          <cell r="F1597" t="str">
            <v>B-738</v>
          </cell>
          <cell r="R1597">
            <v>62.65</v>
          </cell>
          <cell r="DR1597" t="str">
            <v>Рейс</v>
          </cell>
          <cell r="EO1597" t="str">
            <v>март</v>
          </cell>
        </row>
        <row r="1598">
          <cell r="F1598" t="str">
            <v>B-73H</v>
          </cell>
          <cell r="R1598">
            <v>2.0333333329999999</v>
          </cell>
          <cell r="DR1598" t="str">
            <v>Рейс</v>
          </cell>
          <cell r="EO1598" t="str">
            <v>январь</v>
          </cell>
        </row>
        <row r="1599">
          <cell r="F1599" t="str">
            <v>B-73H</v>
          </cell>
          <cell r="R1599">
            <v>2.0666666660000002</v>
          </cell>
          <cell r="DR1599" t="str">
            <v>Рейс</v>
          </cell>
          <cell r="EO1599" t="str">
            <v>февраль</v>
          </cell>
        </row>
        <row r="1600">
          <cell r="F1600" t="str">
            <v>B-73H</v>
          </cell>
          <cell r="R1600">
            <v>2.2000000000000002</v>
          </cell>
          <cell r="DR1600" t="str">
            <v>Рейс</v>
          </cell>
          <cell r="EO1600" t="str">
            <v>март</v>
          </cell>
        </row>
        <row r="1601">
          <cell r="F1601" t="str">
            <v>B-73H</v>
          </cell>
          <cell r="R1601">
            <v>2.0499999999999998</v>
          </cell>
          <cell r="DR1601" t="str">
            <v>Рейс</v>
          </cell>
          <cell r="EO1601" t="str">
            <v>январь</v>
          </cell>
        </row>
        <row r="1602">
          <cell r="F1602" t="str">
            <v>B-73H</v>
          </cell>
          <cell r="R1602">
            <v>4.4000000000000004</v>
          </cell>
          <cell r="DR1602" t="str">
            <v>Рейс</v>
          </cell>
          <cell r="EO1602" t="str">
            <v>март</v>
          </cell>
        </row>
        <row r="1603">
          <cell r="F1603" t="str">
            <v>B-738</v>
          </cell>
          <cell r="R1603">
            <v>56.616666666</v>
          </cell>
          <cell r="DR1603" t="str">
            <v>Рейс</v>
          </cell>
          <cell r="EO1603" t="str">
            <v>январь</v>
          </cell>
        </row>
        <row r="1604">
          <cell r="F1604" t="str">
            <v>B-738</v>
          </cell>
          <cell r="R1604">
            <v>50.616666666</v>
          </cell>
          <cell r="DR1604" t="str">
            <v>Рейс</v>
          </cell>
          <cell r="EO1604" t="str">
            <v>февраль</v>
          </cell>
        </row>
        <row r="1605">
          <cell r="F1605" t="str">
            <v>B-738</v>
          </cell>
          <cell r="R1605">
            <v>57.25</v>
          </cell>
          <cell r="DR1605" t="str">
            <v>Рейс</v>
          </cell>
          <cell r="EO1605" t="str">
            <v>март</v>
          </cell>
        </row>
        <row r="1606">
          <cell r="F1606" t="str">
            <v>B-738</v>
          </cell>
          <cell r="R1606">
            <v>58.916666665999998</v>
          </cell>
          <cell r="DR1606" t="str">
            <v>Рейс</v>
          </cell>
          <cell r="EO1606" t="str">
            <v>январь</v>
          </cell>
        </row>
        <row r="1607">
          <cell r="F1607" t="str">
            <v>B-738</v>
          </cell>
          <cell r="R1607">
            <v>53.25</v>
          </cell>
          <cell r="DR1607" t="str">
            <v>Рейс</v>
          </cell>
          <cell r="EO1607" t="str">
            <v>февраль</v>
          </cell>
        </row>
        <row r="1608">
          <cell r="F1608" t="str">
            <v>B-738</v>
          </cell>
          <cell r="R1608">
            <v>55.666666665999998</v>
          </cell>
          <cell r="DR1608" t="str">
            <v>Рейс</v>
          </cell>
          <cell r="EO1608" t="str">
            <v>март</v>
          </cell>
        </row>
        <row r="1609">
          <cell r="F1609" t="str">
            <v>B-73H</v>
          </cell>
          <cell r="R1609">
            <v>2.0333333329999999</v>
          </cell>
          <cell r="DR1609" t="str">
            <v>Рейс</v>
          </cell>
          <cell r="EO1609" t="str">
            <v>январь</v>
          </cell>
        </row>
        <row r="1610">
          <cell r="F1610" t="str">
            <v>B-73H</v>
          </cell>
          <cell r="R1610">
            <v>1.9</v>
          </cell>
          <cell r="DR1610" t="str">
            <v>Рейс</v>
          </cell>
          <cell r="EO1610" t="str">
            <v>февраль</v>
          </cell>
        </row>
        <row r="1611">
          <cell r="F1611" t="str">
            <v>B-73H</v>
          </cell>
          <cell r="R1611">
            <v>1.8166666659999999</v>
          </cell>
          <cell r="DR1611" t="str">
            <v>Рейс</v>
          </cell>
          <cell r="EO1611" t="str">
            <v>март</v>
          </cell>
        </row>
        <row r="1612">
          <cell r="F1612" t="str">
            <v>B-73H</v>
          </cell>
          <cell r="R1612">
            <v>1.8333333329999999</v>
          </cell>
          <cell r="DR1612" t="str">
            <v>Рейс</v>
          </cell>
          <cell r="EO1612" t="str">
            <v>январь</v>
          </cell>
        </row>
        <row r="1613">
          <cell r="F1613" t="str">
            <v>B-73H</v>
          </cell>
          <cell r="R1613">
            <v>3.7666666659999999</v>
          </cell>
          <cell r="DR1613" t="str">
            <v>Рейс</v>
          </cell>
          <cell r="EO1613" t="str">
            <v>март</v>
          </cell>
        </row>
        <row r="1614">
          <cell r="F1614" t="str">
            <v>B-738</v>
          </cell>
          <cell r="R1614">
            <v>59</v>
          </cell>
          <cell r="DR1614" t="str">
            <v>Рейс</v>
          </cell>
          <cell r="EO1614" t="str">
            <v>январь</v>
          </cell>
        </row>
        <row r="1615">
          <cell r="F1615" t="str">
            <v>B-738</v>
          </cell>
          <cell r="R1615">
            <v>54.216666666000002</v>
          </cell>
          <cell r="DR1615" t="str">
            <v>Рейс</v>
          </cell>
          <cell r="EO1615" t="str">
            <v>февраль</v>
          </cell>
        </row>
        <row r="1616">
          <cell r="F1616" t="str">
            <v>B-738</v>
          </cell>
          <cell r="R1616">
            <v>58.766666665999999</v>
          </cell>
          <cell r="DR1616" t="str">
            <v>Рейс</v>
          </cell>
          <cell r="EO1616" t="str">
            <v>март</v>
          </cell>
        </row>
        <row r="1617">
          <cell r="F1617" t="str">
            <v>B-738</v>
          </cell>
          <cell r="R1617">
            <v>2</v>
          </cell>
          <cell r="DR1617" t="str">
            <v>Рейс</v>
          </cell>
          <cell r="EO1617" t="str">
            <v>январь</v>
          </cell>
        </row>
        <row r="1618">
          <cell r="F1618" t="str">
            <v>B-738</v>
          </cell>
          <cell r="R1618">
            <v>2.1333333329999999</v>
          </cell>
          <cell r="DR1618" t="str">
            <v>Рейс</v>
          </cell>
          <cell r="EO1618" t="str">
            <v>февраль</v>
          </cell>
        </row>
        <row r="1619">
          <cell r="F1619" t="str">
            <v>B-73H</v>
          </cell>
          <cell r="R1619">
            <v>4.0333333329999999</v>
          </cell>
          <cell r="DR1619" t="str">
            <v>Рейс</v>
          </cell>
          <cell r="EO1619" t="str">
            <v>январь</v>
          </cell>
        </row>
        <row r="1620">
          <cell r="F1620" t="str">
            <v>B-73H</v>
          </cell>
          <cell r="R1620">
            <v>2.0166666659999999</v>
          </cell>
          <cell r="DR1620" t="str">
            <v>Рейс</v>
          </cell>
          <cell r="EO1620" t="str">
            <v>февраль</v>
          </cell>
        </row>
        <row r="1621">
          <cell r="F1621" t="str">
            <v>B-73H</v>
          </cell>
          <cell r="R1621">
            <v>1.916666666</v>
          </cell>
          <cell r="DR1621" t="str">
            <v>Рейс</v>
          </cell>
          <cell r="EO1621" t="str">
            <v>март</v>
          </cell>
        </row>
        <row r="1622">
          <cell r="F1622" t="str">
            <v>B-73H</v>
          </cell>
          <cell r="R1622">
            <v>58.7</v>
          </cell>
          <cell r="DR1622" t="str">
            <v>Рейс</v>
          </cell>
          <cell r="EO1622" t="str">
            <v>январь</v>
          </cell>
        </row>
        <row r="1623">
          <cell r="F1623" t="str">
            <v>B-73H</v>
          </cell>
          <cell r="R1623">
            <v>52.3</v>
          </cell>
          <cell r="DR1623" t="str">
            <v>Рейс</v>
          </cell>
          <cell r="EO1623" t="str">
            <v>февраль</v>
          </cell>
        </row>
        <row r="1624">
          <cell r="F1624" t="str">
            <v>B-73H</v>
          </cell>
          <cell r="R1624">
            <v>59.666666665999998</v>
          </cell>
          <cell r="DR1624" t="str">
            <v>Рейс</v>
          </cell>
          <cell r="EO1624" t="str">
            <v>март</v>
          </cell>
        </row>
        <row r="1625">
          <cell r="F1625" t="str">
            <v>B-738</v>
          </cell>
          <cell r="R1625">
            <v>52.583333332999999</v>
          </cell>
          <cell r="DR1625" t="str">
            <v>Рейс</v>
          </cell>
          <cell r="EO1625" t="str">
            <v>январь</v>
          </cell>
        </row>
        <row r="1626">
          <cell r="F1626" t="str">
            <v>B-738</v>
          </cell>
          <cell r="R1626">
            <v>46.916666665999998</v>
          </cell>
          <cell r="DR1626" t="str">
            <v>Рейс</v>
          </cell>
          <cell r="EO1626" t="str">
            <v>февраль</v>
          </cell>
        </row>
        <row r="1627">
          <cell r="F1627" t="str">
            <v>B-738</v>
          </cell>
          <cell r="R1627">
            <v>52.599999999999994</v>
          </cell>
          <cell r="DR1627" t="str">
            <v>Рейс</v>
          </cell>
          <cell r="EO1627" t="str">
            <v>март</v>
          </cell>
        </row>
        <row r="1628">
          <cell r="F1628" t="str">
            <v>B-738</v>
          </cell>
          <cell r="R1628">
            <v>1.6333333329999999</v>
          </cell>
          <cell r="DR1628" t="str">
            <v>Рейс</v>
          </cell>
          <cell r="EO1628" t="str">
            <v>январь</v>
          </cell>
        </row>
        <row r="1629">
          <cell r="F1629" t="str">
            <v>B-738</v>
          </cell>
          <cell r="R1629">
            <v>3.616666666</v>
          </cell>
          <cell r="DR1629" t="str">
            <v>Рейс</v>
          </cell>
          <cell r="EO1629" t="str">
            <v>февраль</v>
          </cell>
        </row>
        <row r="1630">
          <cell r="F1630" t="str">
            <v>B-73H</v>
          </cell>
          <cell r="R1630">
            <v>3.5166666659999999</v>
          </cell>
          <cell r="DR1630" t="str">
            <v>Рейс</v>
          </cell>
          <cell r="EO1630" t="str">
            <v>январь</v>
          </cell>
        </row>
        <row r="1631">
          <cell r="F1631" t="str">
            <v>B-73H</v>
          </cell>
          <cell r="R1631">
            <v>3.6</v>
          </cell>
          <cell r="DR1631" t="str">
            <v>Рейс</v>
          </cell>
          <cell r="EO1631" t="str">
            <v>февраль</v>
          </cell>
        </row>
        <row r="1632">
          <cell r="F1632" t="str">
            <v>B-73H</v>
          </cell>
          <cell r="R1632">
            <v>3.45</v>
          </cell>
          <cell r="DR1632" t="str">
            <v>Рейс</v>
          </cell>
          <cell r="EO1632" t="str">
            <v>март</v>
          </cell>
        </row>
        <row r="1633">
          <cell r="F1633" t="str">
            <v>B-73H</v>
          </cell>
          <cell r="R1633">
            <v>52.083333332999999</v>
          </cell>
          <cell r="DR1633" t="str">
            <v>Рейс</v>
          </cell>
          <cell r="EO1633" t="str">
            <v>январь</v>
          </cell>
        </row>
        <row r="1634">
          <cell r="F1634" t="str">
            <v>B-73H</v>
          </cell>
          <cell r="R1634">
            <v>45.083333332999999</v>
          </cell>
          <cell r="DR1634" t="str">
            <v>Рейс</v>
          </cell>
          <cell r="EO1634" t="str">
            <v>февраль</v>
          </cell>
        </row>
        <row r="1635">
          <cell r="F1635" t="str">
            <v>B-73H</v>
          </cell>
          <cell r="R1635">
            <v>55.283333333000002</v>
          </cell>
          <cell r="DR1635" t="str">
            <v>Рейс</v>
          </cell>
          <cell r="EO1635" t="str">
            <v>март</v>
          </cell>
        </row>
        <row r="1636">
          <cell r="F1636" t="str">
            <v>B-738</v>
          </cell>
          <cell r="R1636">
            <v>52.616666666</v>
          </cell>
          <cell r="DR1636" t="str">
            <v>Рейс</v>
          </cell>
          <cell r="EO1636" t="str">
            <v>январь</v>
          </cell>
        </row>
        <row r="1637">
          <cell r="F1637" t="str">
            <v>B-738</v>
          </cell>
          <cell r="R1637">
            <v>51.133333333000003</v>
          </cell>
          <cell r="DR1637" t="str">
            <v>Рейс</v>
          </cell>
          <cell r="EO1637" t="str">
            <v>февраль</v>
          </cell>
        </row>
        <row r="1638">
          <cell r="F1638" t="str">
            <v>B-738</v>
          </cell>
          <cell r="R1638">
            <v>50.616666666</v>
          </cell>
          <cell r="DR1638" t="str">
            <v>Рейс</v>
          </cell>
          <cell r="EO1638" t="str">
            <v>март</v>
          </cell>
        </row>
        <row r="1639">
          <cell r="F1639" t="str">
            <v>B-73H</v>
          </cell>
          <cell r="R1639">
            <v>3.3333333330000001</v>
          </cell>
          <cell r="DR1639" t="str">
            <v>Рейс</v>
          </cell>
          <cell r="EO1639" t="str">
            <v>март</v>
          </cell>
        </row>
        <row r="1640">
          <cell r="F1640" t="str">
            <v>B-738</v>
          </cell>
          <cell r="R1640">
            <v>49.25</v>
          </cell>
          <cell r="DR1640" t="str">
            <v>Рейс</v>
          </cell>
          <cell r="EO1640" t="str">
            <v>январь</v>
          </cell>
        </row>
        <row r="1641">
          <cell r="F1641" t="str">
            <v>B-738</v>
          </cell>
          <cell r="R1641">
            <v>42.75</v>
          </cell>
          <cell r="DR1641" t="str">
            <v>Рейс</v>
          </cell>
          <cell r="EO1641" t="str">
            <v>февраль</v>
          </cell>
        </row>
        <row r="1642">
          <cell r="F1642" t="str">
            <v>B-738</v>
          </cell>
          <cell r="R1642">
            <v>43.7</v>
          </cell>
          <cell r="DR1642" t="str">
            <v>Рейс</v>
          </cell>
          <cell r="EO1642" t="str">
            <v>март</v>
          </cell>
        </row>
        <row r="1643">
          <cell r="F1643" t="str">
            <v>B-738</v>
          </cell>
          <cell r="R1643">
            <v>1.5166666660000001</v>
          </cell>
          <cell r="DR1643" t="str">
            <v>Рейс</v>
          </cell>
          <cell r="EO1643" t="str">
            <v>март</v>
          </cell>
        </row>
        <row r="1644">
          <cell r="F1644" t="str">
            <v>B-73H</v>
          </cell>
          <cell r="R1644">
            <v>3.25</v>
          </cell>
          <cell r="DR1644" t="str">
            <v>Рейс</v>
          </cell>
          <cell r="EO1644" t="str">
            <v>март</v>
          </cell>
        </row>
        <row r="1645">
          <cell r="F1645" t="str">
            <v>B-738</v>
          </cell>
          <cell r="R1645">
            <v>4.55</v>
          </cell>
          <cell r="DR1645" t="str">
            <v>Рейс</v>
          </cell>
          <cell r="EO1645" t="str">
            <v>февраль</v>
          </cell>
        </row>
        <row r="1646">
          <cell r="F1646" t="str">
            <v>B-738</v>
          </cell>
          <cell r="R1646">
            <v>2.4166666659999998</v>
          </cell>
          <cell r="DR1646" t="str">
            <v>Рейс</v>
          </cell>
          <cell r="EO1646" t="str">
            <v>март</v>
          </cell>
        </row>
        <row r="1647">
          <cell r="F1647" t="str">
            <v>B-738</v>
          </cell>
          <cell r="R1647">
            <v>68.716666665999995</v>
          </cell>
          <cell r="DR1647" t="str">
            <v>Рейс</v>
          </cell>
          <cell r="EO1647" t="str">
            <v>январь</v>
          </cell>
        </row>
        <row r="1648">
          <cell r="F1648" t="str">
            <v>B-738</v>
          </cell>
          <cell r="R1648">
            <v>48.4</v>
          </cell>
          <cell r="DR1648" t="str">
            <v>Рейс</v>
          </cell>
          <cell r="EO1648" t="str">
            <v>февраль</v>
          </cell>
        </row>
        <row r="1649">
          <cell r="F1649" t="str">
            <v>B-738</v>
          </cell>
          <cell r="R1649">
            <v>69.733333333000004</v>
          </cell>
          <cell r="DR1649" t="str">
            <v>Рейс</v>
          </cell>
          <cell r="EO1649" t="str">
            <v>март</v>
          </cell>
        </row>
        <row r="1650">
          <cell r="F1650" t="str">
            <v>B-73H</v>
          </cell>
          <cell r="R1650">
            <v>72</v>
          </cell>
          <cell r="DR1650" t="str">
            <v>Рейс</v>
          </cell>
          <cell r="EO1650" t="str">
            <v>январь</v>
          </cell>
        </row>
        <row r="1651">
          <cell r="F1651" t="str">
            <v>B-73H</v>
          </cell>
          <cell r="R1651">
            <v>61.083333332999999</v>
          </cell>
          <cell r="DR1651" t="str">
            <v>Рейс</v>
          </cell>
          <cell r="EO1651" t="str">
            <v>февраль</v>
          </cell>
        </row>
        <row r="1652">
          <cell r="F1652" t="str">
            <v>B-73H</v>
          </cell>
          <cell r="R1652">
            <v>60.466666666000002</v>
          </cell>
          <cell r="DR1652" t="str">
            <v>Рейс</v>
          </cell>
          <cell r="EO1652" t="str">
            <v>март</v>
          </cell>
        </row>
        <row r="1653">
          <cell r="F1653" t="str">
            <v>B-73H</v>
          </cell>
          <cell r="R1653">
            <v>4.7166666660000001</v>
          </cell>
          <cell r="DR1653" t="str">
            <v>Рейс</v>
          </cell>
          <cell r="EO1653" t="str">
            <v>январь</v>
          </cell>
        </row>
        <row r="1654">
          <cell r="F1654" t="str">
            <v>B-738</v>
          </cell>
          <cell r="R1654">
            <v>4.4166666660000002</v>
          </cell>
          <cell r="DR1654" t="str">
            <v>Рейс</v>
          </cell>
          <cell r="EO1654" t="str">
            <v>февраль</v>
          </cell>
        </row>
        <row r="1655">
          <cell r="F1655" t="str">
            <v>B-738</v>
          </cell>
          <cell r="R1655">
            <v>2.0166666659999999</v>
          </cell>
          <cell r="DR1655" t="str">
            <v>Рейс</v>
          </cell>
          <cell r="EO1655" t="str">
            <v>март</v>
          </cell>
        </row>
        <row r="1656">
          <cell r="F1656" t="str">
            <v>B-738</v>
          </cell>
          <cell r="R1656">
            <v>65.633333332999996</v>
          </cell>
          <cell r="DR1656" t="str">
            <v>Рейс</v>
          </cell>
          <cell r="EO1656" t="str">
            <v>январь</v>
          </cell>
        </row>
        <row r="1657">
          <cell r="F1657" t="str">
            <v>B-738</v>
          </cell>
          <cell r="R1657">
            <v>43.333333332999999</v>
          </cell>
          <cell r="DR1657" t="str">
            <v>Рейс</v>
          </cell>
          <cell r="EO1657" t="str">
            <v>февраль</v>
          </cell>
        </row>
        <row r="1658">
          <cell r="F1658" t="str">
            <v>B-738</v>
          </cell>
          <cell r="R1658">
            <v>63.783333333000002</v>
          </cell>
          <cell r="DR1658" t="str">
            <v>Рейс</v>
          </cell>
          <cell r="EO1658" t="str">
            <v>март</v>
          </cell>
        </row>
        <row r="1659">
          <cell r="F1659" t="str">
            <v>B-73H</v>
          </cell>
          <cell r="R1659">
            <v>70.149999999000002</v>
          </cell>
          <cell r="DR1659" t="str">
            <v>Рейс</v>
          </cell>
          <cell r="EO1659" t="str">
            <v>январь</v>
          </cell>
        </row>
        <row r="1660">
          <cell r="F1660" t="str">
            <v>B-73H</v>
          </cell>
          <cell r="R1660">
            <v>56.4</v>
          </cell>
          <cell r="DR1660" t="str">
            <v>Рейс</v>
          </cell>
          <cell r="EO1660" t="str">
            <v>февраль</v>
          </cell>
        </row>
        <row r="1661">
          <cell r="F1661" t="str">
            <v>B-73H</v>
          </cell>
          <cell r="R1661">
            <v>56.633333333000003</v>
          </cell>
          <cell r="DR1661" t="str">
            <v>Рейс</v>
          </cell>
          <cell r="EO1661" t="str">
            <v>март</v>
          </cell>
        </row>
        <row r="1662">
          <cell r="F1662" t="str">
            <v>B-73H</v>
          </cell>
          <cell r="R1662">
            <v>4.3666666660000004</v>
          </cell>
          <cell r="DR1662" t="str">
            <v>Рейс</v>
          </cell>
          <cell r="EO1662" t="str">
            <v>январь</v>
          </cell>
        </row>
        <row r="1663">
          <cell r="F1663" t="str">
            <v>B-773</v>
          </cell>
          <cell r="R1663">
            <v>76.783333333000002</v>
          </cell>
          <cell r="DR1663" t="str">
            <v>Рейс</v>
          </cell>
          <cell r="EO1663" t="str">
            <v>январь</v>
          </cell>
        </row>
        <row r="1664">
          <cell r="F1664" t="str">
            <v>B-773</v>
          </cell>
          <cell r="R1664">
            <v>223.733333332</v>
          </cell>
          <cell r="DR1664" t="str">
            <v>Рейс</v>
          </cell>
          <cell r="EO1664" t="str">
            <v>февраль</v>
          </cell>
        </row>
        <row r="1665">
          <cell r="F1665" t="str">
            <v>B-773</v>
          </cell>
          <cell r="R1665">
            <v>201.7</v>
          </cell>
          <cell r="DR1665" t="str">
            <v>Рейс</v>
          </cell>
          <cell r="EO1665" t="str">
            <v>март</v>
          </cell>
        </row>
        <row r="1666">
          <cell r="F1666" t="str">
            <v>B-77W</v>
          </cell>
          <cell r="R1666">
            <v>220.48333333299999</v>
          </cell>
          <cell r="DR1666" t="str">
            <v>Рейс</v>
          </cell>
          <cell r="EO1666" t="str">
            <v>январь</v>
          </cell>
        </row>
        <row r="1667">
          <cell r="F1667" t="str">
            <v>B-77W</v>
          </cell>
          <cell r="R1667">
            <v>49.016666665999999</v>
          </cell>
          <cell r="DR1667" t="str">
            <v>Рейс</v>
          </cell>
          <cell r="EO1667" t="str">
            <v>февраль</v>
          </cell>
        </row>
        <row r="1668">
          <cell r="F1668" t="str">
            <v>B-77W</v>
          </cell>
          <cell r="R1668">
            <v>113.816666666</v>
          </cell>
          <cell r="DR1668" t="str">
            <v>Рейс</v>
          </cell>
          <cell r="EO1668" t="str">
            <v>март</v>
          </cell>
        </row>
        <row r="1669">
          <cell r="F1669" t="str">
            <v>B-773</v>
          </cell>
          <cell r="R1669">
            <v>68.349999999999994</v>
          </cell>
          <cell r="DR1669" t="str">
            <v>Рейс</v>
          </cell>
          <cell r="EO1669" t="str">
            <v>январь</v>
          </cell>
        </row>
        <row r="1670">
          <cell r="F1670" t="str">
            <v>B-773</v>
          </cell>
          <cell r="R1670">
            <v>194.24999999900001</v>
          </cell>
          <cell r="DR1670" t="str">
            <v>Рейс</v>
          </cell>
          <cell r="EO1670" t="str">
            <v>февраль</v>
          </cell>
        </row>
        <row r="1671">
          <cell r="F1671" t="str">
            <v>B-773</v>
          </cell>
          <cell r="R1671">
            <v>182.75</v>
          </cell>
          <cell r="DR1671" t="str">
            <v>Рейс</v>
          </cell>
          <cell r="EO1671" t="str">
            <v>март</v>
          </cell>
        </row>
        <row r="1672">
          <cell r="F1672" t="str">
            <v>B-77W</v>
          </cell>
          <cell r="R1672">
            <v>191.61666666599999</v>
          </cell>
          <cell r="DR1672" t="str">
            <v>Рейс</v>
          </cell>
          <cell r="EO1672" t="str">
            <v>январь</v>
          </cell>
        </row>
        <row r="1673">
          <cell r="F1673" t="str">
            <v>B-77W</v>
          </cell>
          <cell r="R1673">
            <v>41.95</v>
          </cell>
          <cell r="DR1673" t="str">
            <v>Рейс</v>
          </cell>
          <cell r="EO1673" t="str">
            <v>февраль</v>
          </cell>
        </row>
        <row r="1674">
          <cell r="F1674" t="str">
            <v>B-77W</v>
          </cell>
          <cell r="R1674">
            <v>105.25</v>
          </cell>
          <cell r="DR1674" t="str">
            <v>Рейс</v>
          </cell>
          <cell r="EO1674" t="str">
            <v>март</v>
          </cell>
        </row>
        <row r="1675">
          <cell r="F1675" t="str">
            <v>B-773</v>
          </cell>
          <cell r="R1675">
            <v>158.46666666600001</v>
          </cell>
          <cell r="DR1675" t="str">
            <v>Рейс</v>
          </cell>
          <cell r="EO1675" t="str">
            <v>январь</v>
          </cell>
        </row>
        <row r="1676">
          <cell r="F1676" t="str">
            <v>B-773</v>
          </cell>
          <cell r="R1676">
            <v>131.43333333300001</v>
          </cell>
          <cell r="DR1676" t="str">
            <v>Рейс</v>
          </cell>
          <cell r="EO1676" t="str">
            <v>февраль</v>
          </cell>
        </row>
        <row r="1677">
          <cell r="F1677" t="str">
            <v>B-773</v>
          </cell>
          <cell r="R1677">
            <v>71.2</v>
          </cell>
          <cell r="DR1677" t="str">
            <v>Рейс</v>
          </cell>
          <cell r="EO1677" t="str">
            <v>март</v>
          </cell>
        </row>
        <row r="1678">
          <cell r="F1678" t="str">
            <v>B-77W</v>
          </cell>
          <cell r="R1678">
            <v>25.616666666</v>
          </cell>
          <cell r="DR1678" t="str">
            <v>Рейс</v>
          </cell>
          <cell r="EO1678" t="str">
            <v>январь</v>
          </cell>
        </row>
        <row r="1679">
          <cell r="F1679" t="str">
            <v>B-77W</v>
          </cell>
          <cell r="R1679">
            <v>42.783333333000002</v>
          </cell>
          <cell r="DR1679" t="str">
            <v>Рейс</v>
          </cell>
          <cell r="EO1679" t="str">
            <v>февраль</v>
          </cell>
        </row>
        <row r="1680">
          <cell r="F1680" t="str">
            <v>B-77W</v>
          </cell>
          <cell r="R1680">
            <v>132.30000000000001</v>
          </cell>
          <cell r="DR1680" t="str">
            <v>Рейс</v>
          </cell>
          <cell r="EO1680" t="str">
            <v>март</v>
          </cell>
        </row>
        <row r="1681">
          <cell r="F1681" t="str">
            <v>B-773</v>
          </cell>
          <cell r="R1681">
            <v>128.033333333</v>
          </cell>
          <cell r="DR1681" t="str">
            <v>Рейс</v>
          </cell>
          <cell r="EO1681" t="str">
            <v>январь</v>
          </cell>
        </row>
        <row r="1682">
          <cell r="F1682" t="str">
            <v>B-773</v>
          </cell>
          <cell r="R1682">
            <v>120.383333333</v>
          </cell>
          <cell r="DR1682" t="str">
            <v>Рейс</v>
          </cell>
          <cell r="EO1682" t="str">
            <v>февраль</v>
          </cell>
        </row>
        <row r="1683">
          <cell r="F1683" t="str">
            <v>B-773</v>
          </cell>
          <cell r="R1683">
            <v>54.916666665999998</v>
          </cell>
          <cell r="DR1683" t="str">
            <v>Рейс</v>
          </cell>
          <cell r="EO1683" t="str">
            <v>март</v>
          </cell>
        </row>
        <row r="1684">
          <cell r="F1684" t="str">
            <v>B-77W</v>
          </cell>
          <cell r="R1684">
            <v>30.25</v>
          </cell>
          <cell r="DR1684" t="str">
            <v>Рейс</v>
          </cell>
          <cell r="EO1684" t="str">
            <v>январь</v>
          </cell>
        </row>
        <row r="1685">
          <cell r="F1685" t="str">
            <v>B-77W</v>
          </cell>
          <cell r="R1685">
            <v>30.233333333000001</v>
          </cell>
          <cell r="DR1685" t="str">
            <v>Рейс</v>
          </cell>
          <cell r="EO1685" t="str">
            <v>февраль</v>
          </cell>
        </row>
        <row r="1686">
          <cell r="F1686" t="str">
            <v>B-77W</v>
          </cell>
          <cell r="R1686">
            <v>117.5</v>
          </cell>
          <cell r="DR1686" t="str">
            <v>Рейс</v>
          </cell>
          <cell r="EO1686" t="str">
            <v>март</v>
          </cell>
        </row>
        <row r="1687">
          <cell r="F1687" t="str">
            <v>B-738</v>
          </cell>
          <cell r="R1687">
            <v>3.1666666659999998</v>
          </cell>
          <cell r="DR1687" t="str">
            <v>Рейс</v>
          </cell>
          <cell r="EO1687" t="str">
            <v>март</v>
          </cell>
        </row>
        <row r="1688">
          <cell r="F1688" t="str">
            <v>B-738</v>
          </cell>
          <cell r="R1688">
            <v>3.8833333329999999</v>
          </cell>
          <cell r="DR1688" t="str">
            <v>Рейс</v>
          </cell>
          <cell r="EO1688" t="str">
            <v>март</v>
          </cell>
        </row>
        <row r="1689">
          <cell r="F1689" t="str">
            <v>B-73H</v>
          </cell>
          <cell r="R1689">
            <v>1.55</v>
          </cell>
          <cell r="DR1689" t="str">
            <v>Рейс</v>
          </cell>
          <cell r="EO1689" t="str">
            <v>март</v>
          </cell>
        </row>
        <row r="1690">
          <cell r="F1690" t="str">
            <v>B-73H</v>
          </cell>
          <cell r="R1690">
            <v>1.8333333329999999</v>
          </cell>
          <cell r="DR1690" t="str">
            <v>Рейс</v>
          </cell>
          <cell r="EO1690" t="str">
            <v>март</v>
          </cell>
        </row>
        <row r="1691">
          <cell r="F1691" t="str">
            <v>B-73H</v>
          </cell>
          <cell r="R1691">
            <v>1.7166666660000001</v>
          </cell>
          <cell r="DR1691" t="str">
            <v>Рейс</v>
          </cell>
          <cell r="EO1691" t="str">
            <v>март</v>
          </cell>
        </row>
        <row r="1692">
          <cell r="R1692">
            <v>34676.699999662007</v>
          </cell>
        </row>
        <row r="1693">
          <cell r="R1693">
            <v>8125.2333332509952</v>
          </cell>
        </row>
        <row r="1694">
          <cell r="R1694">
            <v>42801.933332913002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">
          <cell r="B1" t="str">
            <v>март</v>
          </cell>
        </row>
        <row r="2">
          <cell r="B2">
            <v>3</v>
          </cell>
        </row>
        <row r="3">
          <cell r="B3">
            <v>2019</v>
          </cell>
        </row>
        <row r="5">
          <cell r="B5" t="str">
            <v>№ п/п</v>
          </cell>
          <cell r="C5" t="str">
            <v>Кол-во дней в тек. году</v>
          </cell>
          <cell r="D5" t="str">
            <v>Кол-во дней (нараст. итог) в тек. году</v>
          </cell>
        </row>
        <row r="6">
          <cell r="A6" t="str">
            <v>январь</v>
          </cell>
          <cell r="B6">
            <v>1</v>
          </cell>
          <cell r="C6">
            <v>31</v>
          </cell>
          <cell r="D6">
            <v>31</v>
          </cell>
          <cell r="E6">
            <v>31</v>
          </cell>
          <cell r="F6">
            <v>31</v>
          </cell>
          <cell r="G6">
            <v>42736</v>
          </cell>
          <cell r="H6" t="str">
            <v>месяц</v>
          </cell>
        </row>
        <row r="7">
          <cell r="A7" t="str">
            <v>февраль</v>
          </cell>
          <cell r="B7">
            <v>2</v>
          </cell>
          <cell r="C7">
            <v>28</v>
          </cell>
          <cell r="D7">
            <v>59</v>
          </cell>
          <cell r="E7">
            <v>28</v>
          </cell>
          <cell r="F7">
            <v>59</v>
          </cell>
          <cell r="G7">
            <v>42767</v>
          </cell>
          <cell r="H7" t="str">
            <v>месяца</v>
          </cell>
        </row>
        <row r="8">
          <cell r="A8" t="str">
            <v>март</v>
          </cell>
          <cell r="B8">
            <v>3</v>
          </cell>
          <cell r="C8">
            <v>31</v>
          </cell>
          <cell r="D8">
            <v>90</v>
          </cell>
          <cell r="E8">
            <v>31</v>
          </cell>
          <cell r="F8">
            <v>90</v>
          </cell>
          <cell r="G8">
            <v>42795</v>
          </cell>
          <cell r="H8" t="str">
            <v>месяца</v>
          </cell>
        </row>
        <row r="9">
          <cell r="A9" t="str">
            <v>апрель</v>
          </cell>
          <cell r="B9">
            <v>4</v>
          </cell>
          <cell r="C9">
            <v>30</v>
          </cell>
          <cell r="D9">
            <v>120</v>
          </cell>
          <cell r="E9">
            <v>30</v>
          </cell>
          <cell r="F9">
            <v>120</v>
          </cell>
          <cell r="G9">
            <v>42826</v>
          </cell>
          <cell r="H9" t="str">
            <v>месяца</v>
          </cell>
        </row>
        <row r="10">
          <cell r="A10" t="str">
            <v>май</v>
          </cell>
          <cell r="B10">
            <v>5</v>
          </cell>
          <cell r="C10">
            <v>31</v>
          </cell>
          <cell r="D10">
            <v>151</v>
          </cell>
          <cell r="E10">
            <v>31</v>
          </cell>
          <cell r="F10">
            <v>151</v>
          </cell>
          <cell r="G10">
            <v>42856</v>
          </cell>
          <cell r="H10" t="str">
            <v>месяцев</v>
          </cell>
        </row>
        <row r="11">
          <cell r="A11" t="str">
            <v>июнь</v>
          </cell>
          <cell r="B11">
            <v>6</v>
          </cell>
          <cell r="C11">
            <v>30</v>
          </cell>
          <cell r="D11">
            <v>181</v>
          </cell>
          <cell r="E11">
            <v>30</v>
          </cell>
          <cell r="F11">
            <v>181</v>
          </cell>
          <cell r="G11">
            <v>42887</v>
          </cell>
          <cell r="H11" t="str">
            <v>месяцев</v>
          </cell>
        </row>
        <row r="12">
          <cell r="A12" t="str">
            <v>июль</v>
          </cell>
          <cell r="B12">
            <v>7</v>
          </cell>
          <cell r="C12">
            <v>31</v>
          </cell>
          <cell r="D12">
            <v>212</v>
          </cell>
          <cell r="E12">
            <v>31</v>
          </cell>
          <cell r="F12">
            <v>212</v>
          </cell>
          <cell r="G12">
            <v>42917</v>
          </cell>
          <cell r="H12" t="str">
            <v>месяцев</v>
          </cell>
        </row>
        <row r="13">
          <cell r="A13" t="str">
            <v>август</v>
          </cell>
          <cell r="B13">
            <v>8</v>
          </cell>
          <cell r="C13">
            <v>31</v>
          </cell>
          <cell r="D13">
            <v>243</v>
          </cell>
          <cell r="E13">
            <v>31</v>
          </cell>
          <cell r="F13">
            <v>243</v>
          </cell>
          <cell r="G13">
            <v>42948</v>
          </cell>
          <cell r="H13" t="str">
            <v>месяцев</v>
          </cell>
        </row>
        <row r="14">
          <cell r="A14" t="str">
            <v>сентябрь</v>
          </cell>
          <cell r="B14">
            <v>9</v>
          </cell>
          <cell r="C14">
            <v>30</v>
          </cell>
          <cell r="D14">
            <v>273</v>
          </cell>
          <cell r="E14">
            <v>30</v>
          </cell>
          <cell r="F14">
            <v>273</v>
          </cell>
          <cell r="G14">
            <v>42979</v>
          </cell>
          <cell r="H14" t="str">
            <v>месяцев</v>
          </cell>
        </row>
        <row r="15">
          <cell r="A15" t="str">
            <v>октябрь</v>
          </cell>
          <cell r="B15">
            <v>10</v>
          </cell>
          <cell r="C15">
            <v>31</v>
          </cell>
          <cell r="D15">
            <v>304</v>
          </cell>
          <cell r="E15">
            <v>31</v>
          </cell>
          <cell r="F15">
            <v>304</v>
          </cell>
          <cell r="G15">
            <v>43009</v>
          </cell>
          <cell r="H15" t="str">
            <v>месяцев</v>
          </cell>
        </row>
        <row r="16">
          <cell r="A16" t="str">
            <v>ноябрь</v>
          </cell>
          <cell r="B16">
            <v>11</v>
          </cell>
          <cell r="C16">
            <v>30</v>
          </cell>
          <cell r="D16">
            <v>334</v>
          </cell>
          <cell r="E16">
            <v>30</v>
          </cell>
          <cell r="F16">
            <v>334</v>
          </cell>
          <cell r="G16">
            <v>43040</v>
          </cell>
          <cell r="H16" t="str">
            <v>месяцев</v>
          </cell>
        </row>
        <row r="17">
          <cell r="A17" t="str">
            <v>декабрь</v>
          </cell>
          <cell r="B17">
            <v>12</v>
          </cell>
          <cell r="C17">
            <v>31</v>
          </cell>
          <cell r="D17">
            <v>365</v>
          </cell>
          <cell r="E17">
            <v>31</v>
          </cell>
          <cell r="F17">
            <v>365</v>
          </cell>
          <cell r="G17">
            <v>43070</v>
          </cell>
          <cell r="H17" t="str">
            <v>месяцев</v>
          </cell>
        </row>
      </sheetData>
      <sheetData sheetId="37"/>
      <sheetData sheetId="38"/>
      <sheetData sheetId="39"/>
      <sheetData sheetId="4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(общ)"/>
      <sheetName val="ПП(рег)"/>
      <sheetName val="ПаркВС"/>
      <sheetName val="Исправность"/>
      <sheetName val="ВСП_Исправность"/>
      <sheetName val="ПП (ал)"/>
      <sheetName val="ПП (ал нараст)"/>
      <sheetName val="ОПП+Дох_АЛ_мес"/>
      <sheetName val="ОПП+Дох_АЛ_нараст"/>
      <sheetName val="CASK_RASK"/>
      <sheetName val="ФА Доходы"/>
      <sheetName val="Доходы"/>
      <sheetName val="Представительства"/>
      <sheetName val="Себестоимость ЛЧ"/>
      <sheetName val="Расходы 1"/>
      <sheetName val="Расходы 2"/>
      <sheetName val="Численность"/>
      <sheetName val="Проч.дох."/>
      <sheetName val="Другие.дох."/>
      <sheetName val="Проч.расх."/>
      <sheetName val="Резервы"/>
      <sheetName val="Ф№2"/>
      <sheetName val="ДДС"/>
      <sheetName val="Кредит"/>
      <sheetName val="Дебет"/>
      <sheetName val="Кредиты"/>
      <sheetName val="Лизинг"/>
      <sheetName val="Депозиты по ВС и АД"/>
      <sheetName val="Расходы нараст"/>
      <sheetName val="Расходы"/>
      <sheetName val="Лист2"/>
      <sheetName val="ВГО"/>
      <sheetName val="Лист1"/>
      <sheetName val="ВСП_ВГО"/>
      <sheetName val="RASK"/>
      <sheetName val="ВСП_Доходы"/>
      <sheetName val="Период"/>
      <sheetName val="ДиР"/>
      <sheetName val="ВСП_Расходы"/>
      <sheetName val="ВСП_Проч доходы"/>
      <sheetName val="ВСП_Проч расход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">
          <cell r="B5" t="str">
            <v>Авиалиния</v>
          </cell>
          <cell r="C5" t="str">
            <v>Тип АЛ (ВВЛ/ МВЛ)</v>
          </cell>
          <cell r="D5" t="str">
            <v>Тип рейса (RG/CH)</v>
          </cell>
          <cell r="E5" t="str">
            <v>№ рейса</v>
          </cell>
          <cell r="F5" t="str">
            <v>Тип ВС</v>
          </cell>
          <cell r="G5" t="str">
            <v>Признак код-шеринга (собств/ 100%КУ)</v>
          </cell>
        </row>
        <row r="635">
          <cell r="J635">
            <v>4538</v>
          </cell>
          <cell r="M635">
            <v>4536</v>
          </cell>
          <cell r="R635">
            <v>11964.499999878002</v>
          </cell>
          <cell r="W635">
            <v>1921095.4659999998</v>
          </cell>
          <cell r="Z635">
            <v>246031.59783099999</v>
          </cell>
          <cell r="AC635">
            <v>1408088.9550000001</v>
          </cell>
          <cell r="AH635">
            <v>140578.52309899998</v>
          </cell>
          <cell r="AM635">
            <v>529949</v>
          </cell>
          <cell r="AR635">
            <v>520.82299999999998</v>
          </cell>
          <cell r="AW635">
            <v>2229.047</v>
          </cell>
        </row>
        <row r="636">
          <cell r="J636">
            <v>816</v>
          </cell>
          <cell r="M636">
            <v>813</v>
          </cell>
          <cell r="R636">
            <v>3318.4499999660006</v>
          </cell>
          <cell r="W636">
            <v>809645.88300000026</v>
          </cell>
          <cell r="Z636">
            <v>86691.786919000035</v>
          </cell>
          <cell r="AC636">
            <v>788245.09</v>
          </cell>
          <cell r="AH636">
            <v>72485.763527999967</v>
          </cell>
          <cell r="AM636">
            <v>181369</v>
          </cell>
          <cell r="AR636">
            <v>77.783000000000001</v>
          </cell>
          <cell r="AW636">
            <v>106.645</v>
          </cell>
        </row>
        <row r="637">
          <cell r="J637">
            <v>5354</v>
          </cell>
          <cell r="M637">
            <v>5349</v>
          </cell>
          <cell r="R637">
            <v>15282.949999844002</v>
          </cell>
          <cell r="W637">
            <v>2730741.3489999999</v>
          </cell>
          <cell r="Z637">
            <v>332723.38475000003</v>
          </cell>
          <cell r="AC637">
            <v>2196334.0449999999</v>
          </cell>
          <cell r="AH637">
            <v>213064.28662699996</v>
          </cell>
          <cell r="AM637">
            <v>711318</v>
          </cell>
          <cell r="AR637">
            <v>598.60599999999999</v>
          </cell>
          <cell r="AW637">
            <v>2335.692</v>
          </cell>
        </row>
      </sheetData>
      <sheetData sheetId="8">
        <row r="5">
          <cell r="A5" t="str">
            <v>№ п/п</v>
          </cell>
          <cell r="B5" t="str">
            <v>Авиалиния</v>
          </cell>
          <cell r="C5" t="str">
            <v>Тип АЛ (ВВЛ/ МВЛ)</v>
          </cell>
          <cell r="D5" t="str">
            <v>Тип рейса (RG/CH)</v>
          </cell>
          <cell r="E5" t="str">
            <v>№ рейса</v>
          </cell>
          <cell r="F5" t="str">
            <v>Тип ВС</v>
          </cell>
          <cell r="G5" t="str">
            <v>Признак код-шеринга (собств/ 100%КУ)</v>
          </cell>
          <cell r="DR5" t="str">
            <v>Тип рейса (Рейс, Перегон, Переходящий)</v>
          </cell>
          <cell r="EO5" t="str">
            <v>Месяц</v>
          </cell>
        </row>
        <row r="7">
          <cell r="C7" t="str">
            <v>ВВЛ</v>
          </cell>
          <cell r="G7" t="str">
            <v>собств</v>
          </cell>
          <cell r="BJ7">
            <v>1090.9090909090908</v>
          </cell>
          <cell r="BK7">
            <v>0</v>
          </cell>
          <cell r="BL7">
            <v>0</v>
          </cell>
          <cell r="BO7">
            <v>0</v>
          </cell>
          <cell r="BP7">
            <v>0</v>
          </cell>
          <cell r="BQ7">
            <v>0</v>
          </cell>
          <cell r="BT7">
            <v>0</v>
          </cell>
          <cell r="BU7">
            <v>0</v>
          </cell>
          <cell r="BV7">
            <v>0</v>
          </cell>
        </row>
        <row r="8">
          <cell r="C8" t="str">
            <v>ВВЛ</v>
          </cell>
          <cell r="G8" t="str">
            <v>собств</v>
          </cell>
          <cell r="BJ8">
            <v>0</v>
          </cell>
          <cell r="BK8">
            <v>0</v>
          </cell>
          <cell r="BL8">
            <v>0</v>
          </cell>
          <cell r="BO8">
            <v>0</v>
          </cell>
          <cell r="BP8">
            <v>0</v>
          </cell>
          <cell r="BQ8">
            <v>0</v>
          </cell>
          <cell r="BT8">
            <v>0</v>
          </cell>
          <cell r="BU8">
            <v>0</v>
          </cell>
          <cell r="BV8">
            <v>0</v>
          </cell>
        </row>
        <row r="9">
          <cell r="C9" t="str">
            <v>ВВЛ</v>
          </cell>
          <cell r="G9" t="str">
            <v>собств</v>
          </cell>
          <cell r="BJ9">
            <v>0</v>
          </cell>
          <cell r="BK9">
            <v>0</v>
          </cell>
          <cell r="BL9">
            <v>0</v>
          </cell>
          <cell r="BO9">
            <v>0</v>
          </cell>
          <cell r="BP9">
            <v>0</v>
          </cell>
          <cell r="BQ9">
            <v>0</v>
          </cell>
          <cell r="BT9">
            <v>0</v>
          </cell>
          <cell r="BU9">
            <v>0</v>
          </cell>
          <cell r="BV9">
            <v>0</v>
          </cell>
        </row>
        <row r="10">
          <cell r="C10" t="str">
            <v>ВВЛ</v>
          </cell>
          <cell r="G10" t="str">
            <v>собств</v>
          </cell>
          <cell r="BJ10">
            <v>0</v>
          </cell>
          <cell r="BK10">
            <v>0</v>
          </cell>
          <cell r="BL10">
            <v>3430.0000000000005</v>
          </cell>
          <cell r="BO10">
            <v>0</v>
          </cell>
          <cell r="BP10">
            <v>0</v>
          </cell>
          <cell r="BQ10">
            <v>0</v>
          </cell>
          <cell r="BT10">
            <v>0</v>
          </cell>
          <cell r="BU10">
            <v>0</v>
          </cell>
          <cell r="BV10">
            <v>0</v>
          </cell>
        </row>
        <row r="11">
          <cell r="C11" t="str">
            <v>ВВЛ</v>
          </cell>
          <cell r="G11" t="str">
            <v>собств</v>
          </cell>
          <cell r="BJ11">
            <v>0</v>
          </cell>
          <cell r="BK11">
            <v>0</v>
          </cell>
          <cell r="BL11">
            <v>3346.8181800000002</v>
          </cell>
          <cell r="BO11">
            <v>0</v>
          </cell>
          <cell r="BP11">
            <v>0</v>
          </cell>
          <cell r="BQ11">
            <v>0</v>
          </cell>
          <cell r="BT11">
            <v>0</v>
          </cell>
          <cell r="BU11">
            <v>0</v>
          </cell>
          <cell r="BV11">
            <v>0</v>
          </cell>
        </row>
        <row r="12">
          <cell r="C12" t="str">
            <v>ВВЛ</v>
          </cell>
          <cell r="G12" t="str">
            <v>собств</v>
          </cell>
          <cell r="BJ12">
            <v>0</v>
          </cell>
          <cell r="BK12">
            <v>0</v>
          </cell>
          <cell r="BL12">
            <v>0</v>
          </cell>
          <cell r="BO12">
            <v>0</v>
          </cell>
          <cell r="BP12">
            <v>0</v>
          </cell>
          <cell r="BQ12">
            <v>0</v>
          </cell>
          <cell r="BT12">
            <v>0</v>
          </cell>
          <cell r="BU12">
            <v>0</v>
          </cell>
          <cell r="BV12">
            <v>0</v>
          </cell>
        </row>
        <row r="13">
          <cell r="C13" t="str">
            <v>ВВЛ</v>
          </cell>
          <cell r="G13" t="str">
            <v>собств</v>
          </cell>
          <cell r="BJ13">
            <v>0</v>
          </cell>
          <cell r="BK13">
            <v>0</v>
          </cell>
          <cell r="BL13">
            <v>0</v>
          </cell>
          <cell r="BO13">
            <v>0</v>
          </cell>
          <cell r="BP13">
            <v>0</v>
          </cell>
          <cell r="BQ13">
            <v>0</v>
          </cell>
          <cell r="BT13">
            <v>0</v>
          </cell>
          <cell r="BU13">
            <v>0</v>
          </cell>
          <cell r="BV13">
            <v>0</v>
          </cell>
        </row>
        <row r="14">
          <cell r="C14" t="str">
            <v>ВВЛ</v>
          </cell>
          <cell r="G14" t="str">
            <v>собств</v>
          </cell>
          <cell r="BJ14">
            <v>1283.18182</v>
          </cell>
          <cell r="BK14">
            <v>0</v>
          </cell>
          <cell r="BL14">
            <v>0</v>
          </cell>
          <cell r="BO14">
            <v>0</v>
          </cell>
          <cell r="BP14">
            <v>0</v>
          </cell>
          <cell r="BQ14">
            <v>0</v>
          </cell>
          <cell r="BT14">
            <v>0</v>
          </cell>
          <cell r="BU14">
            <v>0</v>
          </cell>
          <cell r="BV14">
            <v>0</v>
          </cell>
        </row>
        <row r="15">
          <cell r="C15" t="str">
            <v>ВВЛ</v>
          </cell>
          <cell r="G15" t="str">
            <v>собств</v>
          </cell>
          <cell r="BJ15">
            <v>1283.18182</v>
          </cell>
          <cell r="BK15">
            <v>0</v>
          </cell>
          <cell r="BL15">
            <v>0</v>
          </cell>
          <cell r="BO15">
            <v>0</v>
          </cell>
          <cell r="BP15">
            <v>0</v>
          </cell>
          <cell r="BQ15">
            <v>0</v>
          </cell>
          <cell r="BT15">
            <v>0</v>
          </cell>
          <cell r="BU15">
            <v>0</v>
          </cell>
          <cell r="BV15">
            <v>0</v>
          </cell>
        </row>
        <row r="16">
          <cell r="C16" t="str">
            <v>ВВЛ</v>
          </cell>
          <cell r="G16" t="str">
            <v>собств</v>
          </cell>
          <cell r="BJ16">
            <v>0</v>
          </cell>
          <cell r="BK16">
            <v>0</v>
          </cell>
          <cell r="BL16">
            <v>0</v>
          </cell>
          <cell r="BO16">
            <v>0</v>
          </cell>
          <cell r="BP16">
            <v>0</v>
          </cell>
          <cell r="BQ16">
            <v>0</v>
          </cell>
          <cell r="BT16">
            <v>0</v>
          </cell>
          <cell r="BU16">
            <v>0</v>
          </cell>
          <cell r="BV16">
            <v>0</v>
          </cell>
        </row>
        <row r="17">
          <cell r="C17" t="str">
            <v>ВВЛ</v>
          </cell>
          <cell r="G17" t="str">
            <v>собств</v>
          </cell>
          <cell r="BJ17">
            <v>2169.0909090909086</v>
          </cell>
          <cell r="BK17">
            <v>0</v>
          </cell>
          <cell r="BL17">
            <v>0</v>
          </cell>
          <cell r="BO17">
            <v>0</v>
          </cell>
          <cell r="BP17">
            <v>0</v>
          </cell>
          <cell r="BQ17">
            <v>0</v>
          </cell>
          <cell r="BT17">
            <v>0</v>
          </cell>
          <cell r="BU17">
            <v>0</v>
          </cell>
          <cell r="BV17">
            <v>0</v>
          </cell>
        </row>
        <row r="18">
          <cell r="C18" t="str">
            <v>ВВЛ</v>
          </cell>
          <cell r="G18" t="str">
            <v>собств</v>
          </cell>
          <cell r="BJ18">
            <v>15013.61953559862</v>
          </cell>
          <cell r="BK18">
            <v>14723.305133012889</v>
          </cell>
          <cell r="BL18">
            <v>16068.770690140598</v>
          </cell>
          <cell r="BO18">
            <v>0</v>
          </cell>
          <cell r="BP18">
            <v>0</v>
          </cell>
          <cell r="BQ18">
            <v>0</v>
          </cell>
          <cell r="BT18">
            <v>0</v>
          </cell>
          <cell r="BU18">
            <v>0</v>
          </cell>
          <cell r="BV18">
            <v>0</v>
          </cell>
        </row>
        <row r="19">
          <cell r="C19" t="str">
            <v>ВВЛ</v>
          </cell>
          <cell r="G19" t="str">
            <v>собств</v>
          </cell>
          <cell r="BJ19">
            <v>14004.769317435213</v>
          </cell>
          <cell r="BK19">
            <v>13814.749302312035</v>
          </cell>
          <cell r="BL19">
            <v>13167.242329904357</v>
          </cell>
          <cell r="BO19">
            <v>0</v>
          </cell>
          <cell r="BP19">
            <v>0</v>
          </cell>
          <cell r="BQ19">
            <v>0</v>
          </cell>
          <cell r="BT19">
            <v>0</v>
          </cell>
          <cell r="BU19">
            <v>0</v>
          </cell>
          <cell r="BV19">
            <v>0</v>
          </cell>
        </row>
        <row r="20">
          <cell r="C20" t="str">
            <v>ВВЛ</v>
          </cell>
          <cell r="G20" t="str">
            <v>собств</v>
          </cell>
          <cell r="BJ20">
            <v>15181.647098103145</v>
          </cell>
          <cell r="BK20">
            <v>17286.462387133262</v>
          </cell>
          <cell r="BL20">
            <v>15311.544266057072</v>
          </cell>
          <cell r="BO20">
            <v>0</v>
          </cell>
          <cell r="BP20">
            <v>0</v>
          </cell>
          <cell r="BQ20">
            <v>0</v>
          </cell>
          <cell r="BT20">
            <v>0</v>
          </cell>
          <cell r="BU20">
            <v>0</v>
          </cell>
          <cell r="BV20">
            <v>0</v>
          </cell>
        </row>
        <row r="21">
          <cell r="C21" t="str">
            <v>ВВЛ</v>
          </cell>
          <cell r="G21" t="str">
            <v>собств</v>
          </cell>
          <cell r="BJ21">
            <v>0</v>
          </cell>
          <cell r="BK21">
            <v>0</v>
          </cell>
          <cell r="BL21">
            <v>114.25748555680393</v>
          </cell>
          <cell r="BO21">
            <v>0</v>
          </cell>
          <cell r="BP21">
            <v>0</v>
          </cell>
          <cell r="BQ21">
            <v>0</v>
          </cell>
          <cell r="BT21">
            <v>0</v>
          </cell>
          <cell r="BU21">
            <v>0</v>
          </cell>
          <cell r="BV21">
            <v>0</v>
          </cell>
        </row>
        <row r="22">
          <cell r="C22" t="str">
            <v>ВВЛ</v>
          </cell>
          <cell r="G22" t="str">
            <v>собств</v>
          </cell>
          <cell r="BJ22">
            <v>0</v>
          </cell>
          <cell r="BK22">
            <v>0</v>
          </cell>
          <cell r="BL22">
            <v>131.76196603231028</v>
          </cell>
          <cell r="BO22">
            <v>0</v>
          </cell>
          <cell r="BP22">
            <v>0</v>
          </cell>
          <cell r="BQ22">
            <v>0</v>
          </cell>
          <cell r="BT22">
            <v>0</v>
          </cell>
          <cell r="BU22">
            <v>0</v>
          </cell>
          <cell r="BV22">
            <v>0</v>
          </cell>
        </row>
        <row r="23">
          <cell r="C23" t="str">
            <v>ВВЛ</v>
          </cell>
          <cell r="G23" t="str">
            <v>собств</v>
          </cell>
          <cell r="BJ23">
            <v>14458.920432122295</v>
          </cell>
          <cell r="BK23">
            <v>15888.822672015764</v>
          </cell>
          <cell r="BL23">
            <v>16298.032002640866</v>
          </cell>
          <cell r="BO23">
            <v>0.46610169491525427</v>
          </cell>
          <cell r="BP23">
            <v>0</v>
          </cell>
          <cell r="BQ23">
            <v>0</v>
          </cell>
          <cell r="BT23">
            <v>0</v>
          </cell>
          <cell r="BU23">
            <v>0</v>
          </cell>
          <cell r="BV23">
            <v>0</v>
          </cell>
        </row>
        <row r="24">
          <cell r="C24" t="str">
            <v>ВВЛ</v>
          </cell>
          <cell r="G24" t="str">
            <v>собств</v>
          </cell>
          <cell r="BJ24">
            <v>13211.796465876647</v>
          </cell>
          <cell r="BK24">
            <v>14819.9792821316</v>
          </cell>
          <cell r="BL24">
            <v>15130.117964428402</v>
          </cell>
          <cell r="BO24">
            <v>0</v>
          </cell>
          <cell r="BP24">
            <v>0</v>
          </cell>
          <cell r="BQ24">
            <v>0</v>
          </cell>
          <cell r="BT24">
            <v>0</v>
          </cell>
          <cell r="BU24">
            <v>0</v>
          </cell>
          <cell r="BV24">
            <v>0</v>
          </cell>
        </row>
        <row r="25">
          <cell r="C25" t="str">
            <v>ВВЛ</v>
          </cell>
          <cell r="G25" t="str">
            <v>собств</v>
          </cell>
          <cell r="BJ25">
            <v>15907.493575480947</v>
          </cell>
          <cell r="BK25">
            <v>18713.314497221745</v>
          </cell>
          <cell r="BL25">
            <v>17230.157510065754</v>
          </cell>
          <cell r="BO25">
            <v>10.627118644067798</v>
          </cell>
          <cell r="BP25">
            <v>0</v>
          </cell>
          <cell r="BQ25">
            <v>1.7708333333333335</v>
          </cell>
          <cell r="BT25">
            <v>0</v>
          </cell>
          <cell r="BU25">
            <v>0</v>
          </cell>
          <cell r="BV25">
            <v>0</v>
          </cell>
        </row>
        <row r="26">
          <cell r="C26" t="str">
            <v>ВВЛ</v>
          </cell>
          <cell r="G26" t="str">
            <v>собств</v>
          </cell>
          <cell r="BJ26">
            <v>1232.7272700000001</v>
          </cell>
          <cell r="BK26">
            <v>0</v>
          </cell>
          <cell r="BL26">
            <v>0</v>
          </cell>
          <cell r="BO26">
            <v>0</v>
          </cell>
          <cell r="BP26">
            <v>0</v>
          </cell>
          <cell r="BQ26">
            <v>0</v>
          </cell>
          <cell r="BT26">
            <v>0</v>
          </cell>
          <cell r="BU26">
            <v>0</v>
          </cell>
          <cell r="BV26">
            <v>0</v>
          </cell>
        </row>
        <row r="27">
          <cell r="C27" t="str">
            <v>ВВЛ</v>
          </cell>
          <cell r="G27" t="str">
            <v>собств</v>
          </cell>
          <cell r="BJ27">
            <v>1232.7272700000001</v>
          </cell>
          <cell r="BK27">
            <v>0</v>
          </cell>
          <cell r="BL27">
            <v>0</v>
          </cell>
          <cell r="BO27">
            <v>0</v>
          </cell>
          <cell r="BP27">
            <v>0</v>
          </cell>
          <cell r="BQ27">
            <v>0</v>
          </cell>
          <cell r="BT27">
            <v>0</v>
          </cell>
          <cell r="BU27">
            <v>0</v>
          </cell>
          <cell r="BV27">
            <v>0</v>
          </cell>
        </row>
        <row r="28">
          <cell r="C28" t="str">
            <v>ВВЛ</v>
          </cell>
          <cell r="G28" t="str">
            <v>собств</v>
          </cell>
          <cell r="BJ28">
            <v>0</v>
          </cell>
          <cell r="BK28">
            <v>0</v>
          </cell>
          <cell r="BL28">
            <v>0</v>
          </cell>
          <cell r="BO28">
            <v>0</v>
          </cell>
          <cell r="BP28">
            <v>0</v>
          </cell>
          <cell r="BQ28">
            <v>0</v>
          </cell>
          <cell r="BT28">
            <v>0</v>
          </cell>
          <cell r="BU28">
            <v>0</v>
          </cell>
          <cell r="BV28">
            <v>0</v>
          </cell>
        </row>
        <row r="29">
          <cell r="C29" t="str">
            <v>ВВЛ</v>
          </cell>
          <cell r="G29" t="str">
            <v>собств</v>
          </cell>
          <cell r="BJ29">
            <v>2610.909090909091</v>
          </cell>
          <cell r="BK29">
            <v>0</v>
          </cell>
          <cell r="BL29">
            <v>0</v>
          </cell>
          <cell r="BO29">
            <v>0</v>
          </cell>
          <cell r="BP29">
            <v>0</v>
          </cell>
          <cell r="BQ29">
            <v>0</v>
          </cell>
          <cell r="BT29">
            <v>0</v>
          </cell>
          <cell r="BU29">
            <v>0</v>
          </cell>
          <cell r="BV29">
            <v>0</v>
          </cell>
        </row>
        <row r="30">
          <cell r="C30" t="str">
            <v>ВВЛ</v>
          </cell>
          <cell r="G30" t="str">
            <v>собств</v>
          </cell>
          <cell r="BJ30">
            <v>0</v>
          </cell>
          <cell r="BK30">
            <v>0</v>
          </cell>
          <cell r="BL30">
            <v>0</v>
          </cell>
          <cell r="BO30">
            <v>0</v>
          </cell>
          <cell r="BP30">
            <v>0</v>
          </cell>
          <cell r="BQ30">
            <v>0</v>
          </cell>
          <cell r="BT30">
            <v>0</v>
          </cell>
          <cell r="BU30">
            <v>0</v>
          </cell>
          <cell r="BV30">
            <v>0</v>
          </cell>
        </row>
        <row r="31">
          <cell r="C31" t="str">
            <v>ВВЛ</v>
          </cell>
          <cell r="G31" t="str">
            <v>собств</v>
          </cell>
          <cell r="BJ31">
            <v>0</v>
          </cell>
          <cell r="BK31">
            <v>0</v>
          </cell>
          <cell r="BL31">
            <v>2759.0909100000003</v>
          </cell>
          <cell r="BO31">
            <v>0</v>
          </cell>
          <cell r="BP31">
            <v>0</v>
          </cell>
          <cell r="BQ31">
            <v>0</v>
          </cell>
          <cell r="BT31">
            <v>0</v>
          </cell>
          <cell r="BU31">
            <v>0</v>
          </cell>
          <cell r="BV31">
            <v>0</v>
          </cell>
        </row>
        <row r="32">
          <cell r="C32" t="str">
            <v>ВВЛ</v>
          </cell>
          <cell r="G32" t="str">
            <v>собств</v>
          </cell>
          <cell r="BJ32">
            <v>0</v>
          </cell>
          <cell r="BK32">
            <v>0</v>
          </cell>
          <cell r="BL32">
            <v>1470.45454</v>
          </cell>
          <cell r="BO32">
            <v>0</v>
          </cell>
          <cell r="BP32">
            <v>0</v>
          </cell>
          <cell r="BQ32">
            <v>0</v>
          </cell>
          <cell r="BT32">
            <v>0</v>
          </cell>
          <cell r="BU32">
            <v>0</v>
          </cell>
          <cell r="BV32">
            <v>0</v>
          </cell>
        </row>
        <row r="33">
          <cell r="C33" t="str">
            <v>ВВЛ</v>
          </cell>
          <cell r="G33" t="str">
            <v>собств</v>
          </cell>
          <cell r="BJ33">
            <v>1013.6363636363635</v>
          </cell>
          <cell r="BK33">
            <v>0</v>
          </cell>
          <cell r="BL33">
            <v>0</v>
          </cell>
          <cell r="BO33">
            <v>0</v>
          </cell>
          <cell r="BP33">
            <v>0</v>
          </cell>
          <cell r="BQ33">
            <v>0</v>
          </cell>
          <cell r="BT33">
            <v>0</v>
          </cell>
          <cell r="BU33">
            <v>0</v>
          </cell>
          <cell r="BV33">
            <v>0</v>
          </cell>
        </row>
        <row r="34">
          <cell r="C34" t="str">
            <v>ВВЛ</v>
          </cell>
          <cell r="G34" t="str">
            <v>собств</v>
          </cell>
          <cell r="BJ34">
            <v>0</v>
          </cell>
          <cell r="BK34">
            <v>0</v>
          </cell>
          <cell r="BL34">
            <v>0</v>
          </cell>
          <cell r="BO34">
            <v>0</v>
          </cell>
          <cell r="BP34">
            <v>0</v>
          </cell>
          <cell r="BQ34">
            <v>0</v>
          </cell>
          <cell r="BT34">
            <v>0</v>
          </cell>
          <cell r="BU34">
            <v>0</v>
          </cell>
          <cell r="BV34">
            <v>0</v>
          </cell>
        </row>
        <row r="35">
          <cell r="C35" t="str">
            <v>ВВЛ</v>
          </cell>
          <cell r="G35" t="str">
            <v>собств</v>
          </cell>
          <cell r="BJ35">
            <v>0</v>
          </cell>
          <cell r="BK35">
            <v>0</v>
          </cell>
          <cell r="BL35">
            <v>0</v>
          </cell>
          <cell r="BO35">
            <v>0</v>
          </cell>
          <cell r="BP35">
            <v>0</v>
          </cell>
          <cell r="BQ35">
            <v>0</v>
          </cell>
          <cell r="BT35">
            <v>0</v>
          </cell>
          <cell r="BU35">
            <v>0</v>
          </cell>
          <cell r="BV35">
            <v>0</v>
          </cell>
        </row>
        <row r="36">
          <cell r="C36" t="str">
            <v>ВВЛ</v>
          </cell>
          <cell r="G36" t="str">
            <v>собств</v>
          </cell>
          <cell r="BJ36">
            <v>0</v>
          </cell>
          <cell r="BK36">
            <v>0</v>
          </cell>
          <cell r="BL36">
            <v>4240.9090890909092</v>
          </cell>
          <cell r="BO36">
            <v>0</v>
          </cell>
          <cell r="BP36">
            <v>0</v>
          </cell>
          <cell r="BQ36">
            <v>0</v>
          </cell>
          <cell r="BT36">
            <v>0</v>
          </cell>
          <cell r="BU36">
            <v>0</v>
          </cell>
          <cell r="BV36">
            <v>0</v>
          </cell>
        </row>
        <row r="37">
          <cell r="C37" t="str">
            <v>ВВЛ</v>
          </cell>
          <cell r="G37" t="str">
            <v>собств</v>
          </cell>
          <cell r="BJ37">
            <v>0</v>
          </cell>
          <cell r="BK37">
            <v>0</v>
          </cell>
          <cell r="BL37">
            <v>0</v>
          </cell>
          <cell r="BO37">
            <v>0</v>
          </cell>
          <cell r="BP37">
            <v>0</v>
          </cell>
          <cell r="BQ37">
            <v>0</v>
          </cell>
          <cell r="BT37">
            <v>0</v>
          </cell>
          <cell r="BU37">
            <v>0</v>
          </cell>
          <cell r="BV37">
            <v>0</v>
          </cell>
        </row>
        <row r="38">
          <cell r="C38" t="str">
            <v>ВВЛ</v>
          </cell>
          <cell r="G38" t="str">
            <v>собств</v>
          </cell>
          <cell r="BJ38">
            <v>0</v>
          </cell>
          <cell r="BK38">
            <v>0</v>
          </cell>
          <cell r="BL38">
            <v>0</v>
          </cell>
          <cell r="BO38">
            <v>0</v>
          </cell>
          <cell r="BP38">
            <v>0</v>
          </cell>
          <cell r="BQ38">
            <v>0</v>
          </cell>
          <cell r="BT38">
            <v>0</v>
          </cell>
          <cell r="BU38">
            <v>0</v>
          </cell>
          <cell r="BV38">
            <v>0</v>
          </cell>
        </row>
        <row r="39">
          <cell r="C39" t="str">
            <v>ВВЛ</v>
          </cell>
          <cell r="G39" t="str">
            <v>собств</v>
          </cell>
          <cell r="BJ39">
            <v>1013.63635363636</v>
          </cell>
          <cell r="BK39">
            <v>0</v>
          </cell>
          <cell r="BL39">
            <v>0</v>
          </cell>
          <cell r="BO39">
            <v>0</v>
          </cell>
          <cell r="BP39">
            <v>0</v>
          </cell>
          <cell r="BQ39">
            <v>0</v>
          </cell>
          <cell r="BT39">
            <v>0</v>
          </cell>
          <cell r="BU39">
            <v>0</v>
          </cell>
          <cell r="BV39">
            <v>0</v>
          </cell>
        </row>
        <row r="40">
          <cell r="C40" t="str">
            <v>ВВЛ</v>
          </cell>
          <cell r="G40" t="str">
            <v>собств</v>
          </cell>
          <cell r="BJ40">
            <v>1312.2156999999984</v>
          </cell>
          <cell r="BK40">
            <v>0</v>
          </cell>
          <cell r="BL40">
            <v>0</v>
          </cell>
          <cell r="BO40">
            <v>0</v>
          </cell>
          <cell r="BP40">
            <v>0</v>
          </cell>
          <cell r="BQ40">
            <v>0</v>
          </cell>
          <cell r="BT40">
            <v>0</v>
          </cell>
          <cell r="BU40">
            <v>0</v>
          </cell>
          <cell r="BV40">
            <v>0</v>
          </cell>
        </row>
        <row r="41">
          <cell r="C41" t="str">
            <v>ВВЛ</v>
          </cell>
          <cell r="G41" t="str">
            <v>собств</v>
          </cell>
          <cell r="BJ41">
            <v>0</v>
          </cell>
          <cell r="BK41">
            <v>0</v>
          </cell>
          <cell r="BL41">
            <v>1470.45454</v>
          </cell>
          <cell r="BO41">
            <v>0</v>
          </cell>
          <cell r="BP41">
            <v>0</v>
          </cell>
          <cell r="BQ41">
            <v>0</v>
          </cell>
          <cell r="BT41">
            <v>0</v>
          </cell>
          <cell r="BU41">
            <v>0</v>
          </cell>
          <cell r="BV41">
            <v>0</v>
          </cell>
        </row>
        <row r="42">
          <cell r="C42" t="str">
            <v>ВВЛ</v>
          </cell>
          <cell r="G42" t="str">
            <v>собств</v>
          </cell>
          <cell r="BJ42">
            <v>0</v>
          </cell>
          <cell r="BK42">
            <v>0</v>
          </cell>
          <cell r="BL42">
            <v>4240.9090890909092</v>
          </cell>
          <cell r="BO42">
            <v>0</v>
          </cell>
          <cell r="BP42">
            <v>0</v>
          </cell>
          <cell r="BQ42">
            <v>0</v>
          </cell>
          <cell r="BT42">
            <v>0</v>
          </cell>
          <cell r="BU42">
            <v>0</v>
          </cell>
          <cell r="BV42">
            <v>0</v>
          </cell>
        </row>
        <row r="43">
          <cell r="C43" t="str">
            <v>ВВЛ</v>
          </cell>
          <cell r="G43" t="str">
            <v>собств</v>
          </cell>
          <cell r="BJ43">
            <v>0</v>
          </cell>
          <cell r="BK43">
            <v>0</v>
          </cell>
          <cell r="BL43">
            <v>1325.9090900000001</v>
          </cell>
          <cell r="BO43">
            <v>0</v>
          </cell>
          <cell r="BP43">
            <v>0</v>
          </cell>
          <cell r="BQ43">
            <v>0</v>
          </cell>
          <cell r="BT43">
            <v>0</v>
          </cell>
          <cell r="BU43">
            <v>0</v>
          </cell>
          <cell r="BV43">
            <v>0</v>
          </cell>
        </row>
        <row r="44">
          <cell r="C44" t="str">
            <v>МВЛ</v>
          </cell>
          <cell r="G44" t="str">
            <v>собств</v>
          </cell>
          <cell r="BJ44">
            <v>13910.729269598924</v>
          </cell>
          <cell r="BK44">
            <v>0</v>
          </cell>
          <cell r="BL44">
            <v>0</v>
          </cell>
          <cell r="BO44">
            <v>0</v>
          </cell>
          <cell r="BP44">
            <v>0</v>
          </cell>
          <cell r="BQ44">
            <v>0</v>
          </cell>
          <cell r="BT44">
            <v>0</v>
          </cell>
          <cell r="BU44">
            <v>0</v>
          </cell>
          <cell r="BV44">
            <v>0</v>
          </cell>
        </row>
        <row r="45">
          <cell r="C45" t="str">
            <v>МВЛ</v>
          </cell>
          <cell r="G45" t="str">
            <v>собств</v>
          </cell>
          <cell r="BJ45">
            <v>8930.1315943460031</v>
          </cell>
          <cell r="BK45">
            <v>0</v>
          </cell>
          <cell r="BL45">
            <v>0</v>
          </cell>
          <cell r="BO45">
            <v>0</v>
          </cell>
          <cell r="BP45">
            <v>0</v>
          </cell>
          <cell r="BQ45">
            <v>0</v>
          </cell>
          <cell r="BT45">
            <v>0</v>
          </cell>
          <cell r="BU45">
            <v>0</v>
          </cell>
          <cell r="BV45">
            <v>0</v>
          </cell>
        </row>
        <row r="46">
          <cell r="C46" t="str">
            <v>МВЛ</v>
          </cell>
          <cell r="G46" t="str">
            <v>собств</v>
          </cell>
          <cell r="BJ46">
            <v>2966.6967812658659</v>
          </cell>
          <cell r="BK46">
            <v>0</v>
          </cell>
          <cell r="BL46">
            <v>0</v>
          </cell>
          <cell r="BO46">
            <v>0</v>
          </cell>
          <cell r="BP46">
            <v>0</v>
          </cell>
          <cell r="BQ46">
            <v>0</v>
          </cell>
          <cell r="BT46">
            <v>0</v>
          </cell>
          <cell r="BU46">
            <v>0</v>
          </cell>
          <cell r="BV46">
            <v>0</v>
          </cell>
        </row>
        <row r="47">
          <cell r="C47" t="str">
            <v>МВЛ</v>
          </cell>
          <cell r="G47" t="str">
            <v>собств</v>
          </cell>
          <cell r="BJ47">
            <v>15382.959100116916</v>
          </cell>
          <cell r="BK47">
            <v>0</v>
          </cell>
          <cell r="BL47">
            <v>0</v>
          </cell>
          <cell r="BO47">
            <v>0</v>
          </cell>
          <cell r="BP47">
            <v>0</v>
          </cell>
          <cell r="BQ47">
            <v>0</v>
          </cell>
          <cell r="BT47">
            <v>0</v>
          </cell>
          <cell r="BU47">
            <v>0</v>
          </cell>
          <cell r="BV47">
            <v>0</v>
          </cell>
        </row>
        <row r="48">
          <cell r="C48" t="str">
            <v>МВЛ</v>
          </cell>
          <cell r="G48" t="str">
            <v>собств</v>
          </cell>
          <cell r="BJ48">
            <v>10577.587758532782</v>
          </cell>
          <cell r="BK48">
            <v>0</v>
          </cell>
          <cell r="BL48">
            <v>0</v>
          </cell>
          <cell r="BO48">
            <v>0</v>
          </cell>
          <cell r="BP48">
            <v>0</v>
          </cell>
          <cell r="BQ48">
            <v>0</v>
          </cell>
          <cell r="BT48">
            <v>0</v>
          </cell>
          <cell r="BU48">
            <v>0</v>
          </cell>
          <cell r="BV48">
            <v>0</v>
          </cell>
        </row>
        <row r="49">
          <cell r="C49" t="str">
            <v>МВЛ</v>
          </cell>
          <cell r="G49" t="str">
            <v>собств</v>
          </cell>
          <cell r="BJ49">
            <v>3416.0729365257157</v>
          </cell>
          <cell r="BK49">
            <v>0</v>
          </cell>
          <cell r="BL49">
            <v>0</v>
          </cell>
          <cell r="BO49">
            <v>0</v>
          </cell>
          <cell r="BP49">
            <v>0</v>
          </cell>
          <cell r="BQ49">
            <v>0</v>
          </cell>
          <cell r="BT49">
            <v>0</v>
          </cell>
          <cell r="BU49">
            <v>0</v>
          </cell>
          <cell r="BV49">
            <v>0</v>
          </cell>
        </row>
        <row r="50">
          <cell r="C50" t="str">
            <v>МВЛ</v>
          </cell>
          <cell r="G50" t="str">
            <v>собств</v>
          </cell>
          <cell r="BJ50">
            <v>7853.7997005287571</v>
          </cell>
          <cell r="BK50">
            <v>10471.736201835045</v>
          </cell>
          <cell r="BL50">
            <v>0</v>
          </cell>
          <cell r="BO50">
            <v>0</v>
          </cell>
          <cell r="BP50">
            <v>0</v>
          </cell>
          <cell r="BQ50">
            <v>0</v>
          </cell>
          <cell r="BT50">
            <v>0</v>
          </cell>
          <cell r="BU50">
            <v>0</v>
          </cell>
          <cell r="BV50">
            <v>0</v>
          </cell>
        </row>
        <row r="51">
          <cell r="C51" t="str">
            <v>МВЛ</v>
          </cell>
          <cell r="G51" t="str">
            <v>собств</v>
          </cell>
          <cell r="BJ51">
            <v>0</v>
          </cell>
          <cell r="BK51">
            <v>3462.7049325138441</v>
          </cell>
          <cell r="BL51">
            <v>0</v>
          </cell>
          <cell r="BO51">
            <v>0</v>
          </cell>
          <cell r="BP51">
            <v>0</v>
          </cell>
          <cell r="BQ51">
            <v>0</v>
          </cell>
          <cell r="BT51">
            <v>0</v>
          </cell>
          <cell r="BU51">
            <v>0</v>
          </cell>
          <cell r="BV51">
            <v>0</v>
          </cell>
        </row>
        <row r="52">
          <cell r="C52" t="str">
            <v>МВЛ</v>
          </cell>
          <cell r="G52" t="str">
            <v>собств</v>
          </cell>
          <cell r="BJ52">
            <v>0</v>
          </cell>
          <cell r="BK52">
            <v>22711.204840232094</v>
          </cell>
          <cell r="BL52">
            <v>0</v>
          </cell>
          <cell r="BO52">
            <v>0</v>
          </cell>
          <cell r="BP52">
            <v>0</v>
          </cell>
          <cell r="BQ52">
            <v>0</v>
          </cell>
          <cell r="BT52">
            <v>0</v>
          </cell>
          <cell r="BU52">
            <v>0</v>
          </cell>
          <cell r="BV52">
            <v>0</v>
          </cell>
        </row>
        <row r="53">
          <cell r="C53" t="str">
            <v>МВЛ</v>
          </cell>
          <cell r="G53" t="str">
            <v>собств</v>
          </cell>
          <cell r="BJ53">
            <v>5948.0291664025162</v>
          </cell>
          <cell r="BK53">
            <v>0</v>
          </cell>
          <cell r="BL53">
            <v>0</v>
          </cell>
          <cell r="BO53">
            <v>0</v>
          </cell>
          <cell r="BP53">
            <v>0</v>
          </cell>
          <cell r="BQ53">
            <v>0</v>
          </cell>
          <cell r="BT53">
            <v>0</v>
          </cell>
          <cell r="BU53">
            <v>0</v>
          </cell>
          <cell r="BV53">
            <v>0</v>
          </cell>
        </row>
        <row r="54">
          <cell r="C54" t="str">
            <v>МВЛ</v>
          </cell>
          <cell r="G54" t="str">
            <v>собств</v>
          </cell>
          <cell r="BJ54">
            <v>9289.5829635947593</v>
          </cell>
          <cell r="BK54">
            <v>0</v>
          </cell>
          <cell r="BL54">
            <v>0</v>
          </cell>
          <cell r="BO54">
            <v>0</v>
          </cell>
          <cell r="BP54">
            <v>0</v>
          </cell>
          <cell r="BQ54">
            <v>0</v>
          </cell>
          <cell r="BT54">
            <v>0</v>
          </cell>
          <cell r="BU54">
            <v>0</v>
          </cell>
          <cell r="BV54">
            <v>0</v>
          </cell>
        </row>
        <row r="55">
          <cell r="C55" t="str">
            <v>МВЛ</v>
          </cell>
          <cell r="G55" t="str">
            <v>собств</v>
          </cell>
          <cell r="BJ55">
            <v>17275.760541163265</v>
          </cell>
          <cell r="BK55">
            <v>0</v>
          </cell>
          <cell r="BL55">
            <v>0</v>
          </cell>
          <cell r="BO55">
            <v>0</v>
          </cell>
          <cell r="BP55">
            <v>0</v>
          </cell>
          <cell r="BQ55">
            <v>0</v>
          </cell>
          <cell r="BT55">
            <v>0</v>
          </cell>
          <cell r="BU55">
            <v>0</v>
          </cell>
          <cell r="BV55">
            <v>0</v>
          </cell>
        </row>
        <row r="56">
          <cell r="C56" t="str">
            <v>МВЛ</v>
          </cell>
          <cell r="G56" t="str">
            <v>собств</v>
          </cell>
          <cell r="BJ56">
            <v>0</v>
          </cell>
          <cell r="BK56">
            <v>0</v>
          </cell>
          <cell r="BL56">
            <v>3252.6831204010114</v>
          </cell>
          <cell r="BO56">
            <v>0</v>
          </cell>
          <cell r="BP56">
            <v>0</v>
          </cell>
          <cell r="BQ56">
            <v>0</v>
          </cell>
          <cell r="BT56">
            <v>0</v>
          </cell>
          <cell r="BU56">
            <v>0</v>
          </cell>
          <cell r="BV56">
            <v>0</v>
          </cell>
        </row>
        <row r="57">
          <cell r="C57" t="str">
            <v>МВЛ</v>
          </cell>
          <cell r="G57" t="str">
            <v>собств</v>
          </cell>
          <cell r="BJ57">
            <v>0</v>
          </cell>
          <cell r="BK57">
            <v>0</v>
          </cell>
          <cell r="BL57">
            <v>32051.794836861271</v>
          </cell>
          <cell r="BO57">
            <v>0</v>
          </cell>
          <cell r="BP57">
            <v>0</v>
          </cell>
          <cell r="BQ57">
            <v>0</v>
          </cell>
          <cell r="BT57">
            <v>0</v>
          </cell>
          <cell r="BU57">
            <v>0</v>
          </cell>
          <cell r="BV57">
            <v>0</v>
          </cell>
        </row>
        <row r="58">
          <cell r="C58" t="str">
            <v>МВЛ</v>
          </cell>
          <cell r="G58" t="str">
            <v>собств</v>
          </cell>
          <cell r="BJ58">
            <v>8322.2587581237603</v>
          </cell>
          <cell r="BK58">
            <v>12369.804099846795</v>
          </cell>
          <cell r="BL58">
            <v>0</v>
          </cell>
          <cell r="BO58">
            <v>0</v>
          </cell>
          <cell r="BP58">
            <v>0</v>
          </cell>
          <cell r="BQ58">
            <v>0</v>
          </cell>
          <cell r="BT58">
            <v>0</v>
          </cell>
          <cell r="BU58">
            <v>0</v>
          </cell>
          <cell r="BV58">
            <v>0</v>
          </cell>
        </row>
        <row r="59">
          <cell r="C59" t="str">
            <v>МВЛ</v>
          </cell>
          <cell r="G59" t="str">
            <v>собств</v>
          </cell>
          <cell r="BJ59">
            <v>0</v>
          </cell>
          <cell r="BK59">
            <v>3730.9416316258066</v>
          </cell>
          <cell r="BL59">
            <v>0</v>
          </cell>
          <cell r="BO59">
            <v>0</v>
          </cell>
          <cell r="BP59">
            <v>0</v>
          </cell>
          <cell r="BQ59">
            <v>0</v>
          </cell>
          <cell r="BT59">
            <v>0</v>
          </cell>
          <cell r="BU59">
            <v>0</v>
          </cell>
          <cell r="BV59">
            <v>0</v>
          </cell>
        </row>
        <row r="60">
          <cell r="C60" t="str">
            <v>МВЛ</v>
          </cell>
          <cell r="G60" t="str">
            <v>собств</v>
          </cell>
          <cell r="BJ60">
            <v>0</v>
          </cell>
          <cell r="BK60">
            <v>26848.239114668104</v>
          </cell>
          <cell r="BL60">
            <v>0</v>
          </cell>
          <cell r="BO60">
            <v>0</v>
          </cell>
          <cell r="BP60">
            <v>0</v>
          </cell>
          <cell r="BQ60">
            <v>0</v>
          </cell>
          <cell r="BT60">
            <v>0</v>
          </cell>
          <cell r="BU60">
            <v>0</v>
          </cell>
          <cell r="BV60">
            <v>0</v>
          </cell>
        </row>
        <row r="61">
          <cell r="C61" t="str">
            <v>МВЛ</v>
          </cell>
          <cell r="G61" t="str">
            <v>собств</v>
          </cell>
          <cell r="BJ61">
            <v>6823.2387682078888</v>
          </cell>
          <cell r="BK61">
            <v>0</v>
          </cell>
          <cell r="BL61">
            <v>0</v>
          </cell>
          <cell r="BO61">
            <v>0</v>
          </cell>
          <cell r="BP61">
            <v>0</v>
          </cell>
          <cell r="BQ61">
            <v>0</v>
          </cell>
          <cell r="BT61">
            <v>0</v>
          </cell>
          <cell r="BU61">
            <v>0</v>
          </cell>
          <cell r="BV61">
            <v>0</v>
          </cell>
        </row>
        <row r="62">
          <cell r="C62" t="str">
            <v>МВЛ</v>
          </cell>
          <cell r="G62" t="str">
            <v>собств</v>
          </cell>
          <cell r="BJ62">
            <v>8618.4993743231535</v>
          </cell>
          <cell r="BK62">
            <v>0</v>
          </cell>
          <cell r="BL62">
            <v>0</v>
          </cell>
          <cell r="BO62">
            <v>0</v>
          </cell>
          <cell r="BP62">
            <v>0</v>
          </cell>
          <cell r="BQ62">
            <v>0</v>
          </cell>
          <cell r="BT62">
            <v>0</v>
          </cell>
          <cell r="BU62">
            <v>0</v>
          </cell>
          <cell r="BV62">
            <v>0</v>
          </cell>
        </row>
        <row r="63">
          <cell r="C63" t="str">
            <v>МВЛ</v>
          </cell>
          <cell r="G63" t="str">
            <v>собств</v>
          </cell>
          <cell r="BJ63">
            <v>18295.386937188407</v>
          </cell>
          <cell r="BK63">
            <v>0</v>
          </cell>
          <cell r="BL63">
            <v>0</v>
          </cell>
          <cell r="BO63">
            <v>0</v>
          </cell>
          <cell r="BP63">
            <v>0</v>
          </cell>
          <cell r="BQ63">
            <v>0</v>
          </cell>
          <cell r="BT63">
            <v>0</v>
          </cell>
          <cell r="BU63">
            <v>0</v>
          </cell>
          <cell r="BV63">
            <v>0</v>
          </cell>
        </row>
        <row r="64">
          <cell r="C64" t="str">
            <v>МВЛ</v>
          </cell>
          <cell r="G64" t="str">
            <v>собств</v>
          </cell>
          <cell r="BJ64">
            <v>0</v>
          </cell>
          <cell r="BK64">
            <v>0</v>
          </cell>
          <cell r="BL64">
            <v>130.90215603231027</v>
          </cell>
          <cell r="BO64">
            <v>0</v>
          </cell>
          <cell r="BP64">
            <v>0</v>
          </cell>
          <cell r="BQ64">
            <v>0</v>
          </cell>
          <cell r="BT64">
            <v>0</v>
          </cell>
          <cell r="BU64">
            <v>0</v>
          </cell>
          <cell r="BV64">
            <v>0</v>
          </cell>
        </row>
        <row r="65">
          <cell r="C65" t="str">
            <v>МВЛ</v>
          </cell>
          <cell r="G65" t="str">
            <v>собств</v>
          </cell>
          <cell r="BJ65">
            <v>0</v>
          </cell>
          <cell r="BK65">
            <v>0</v>
          </cell>
          <cell r="BL65">
            <v>3286.3036600468154</v>
          </cell>
          <cell r="BO65">
            <v>0</v>
          </cell>
          <cell r="BP65">
            <v>0</v>
          </cell>
          <cell r="BQ65">
            <v>0</v>
          </cell>
          <cell r="BT65">
            <v>0</v>
          </cell>
          <cell r="BU65">
            <v>0</v>
          </cell>
          <cell r="BV65">
            <v>0</v>
          </cell>
        </row>
        <row r="66">
          <cell r="C66" t="str">
            <v>МВЛ</v>
          </cell>
          <cell r="G66" t="str">
            <v>собств</v>
          </cell>
          <cell r="BJ66">
            <v>0</v>
          </cell>
          <cell r="BK66">
            <v>0</v>
          </cell>
          <cell r="BL66">
            <v>37610.304876846763</v>
          </cell>
          <cell r="BO66">
            <v>0</v>
          </cell>
          <cell r="BP66">
            <v>0</v>
          </cell>
          <cell r="BQ66">
            <v>0</v>
          </cell>
          <cell r="BT66">
            <v>0</v>
          </cell>
          <cell r="BU66">
            <v>0</v>
          </cell>
          <cell r="BV66">
            <v>0</v>
          </cell>
        </row>
        <row r="67">
          <cell r="C67" t="str">
            <v>МВЛ</v>
          </cell>
          <cell r="G67" t="str">
            <v>собств</v>
          </cell>
          <cell r="BJ67">
            <v>3308.9323800000002</v>
          </cell>
          <cell r="BK67">
            <v>0</v>
          </cell>
          <cell r="BL67">
            <v>0</v>
          </cell>
          <cell r="BO67">
            <v>0</v>
          </cell>
          <cell r="BP67">
            <v>0</v>
          </cell>
          <cell r="BQ67">
            <v>0</v>
          </cell>
          <cell r="BT67">
            <v>0</v>
          </cell>
          <cell r="BU67">
            <v>0</v>
          </cell>
          <cell r="BV67">
            <v>0</v>
          </cell>
        </row>
        <row r="68">
          <cell r="C68" t="str">
            <v>МВЛ</v>
          </cell>
          <cell r="G68" t="str">
            <v>собств</v>
          </cell>
          <cell r="BJ68">
            <v>0</v>
          </cell>
          <cell r="BK68">
            <v>0</v>
          </cell>
          <cell r="BL68">
            <v>0</v>
          </cell>
          <cell r="BO68">
            <v>0</v>
          </cell>
          <cell r="BP68">
            <v>0</v>
          </cell>
          <cell r="BQ68">
            <v>0</v>
          </cell>
          <cell r="BT68">
            <v>0</v>
          </cell>
          <cell r="BU68">
            <v>0</v>
          </cell>
          <cell r="BV68">
            <v>0</v>
          </cell>
        </row>
        <row r="69">
          <cell r="C69" t="str">
            <v>МВЛ</v>
          </cell>
          <cell r="G69" t="str">
            <v>собств</v>
          </cell>
          <cell r="BJ69">
            <v>0</v>
          </cell>
          <cell r="BK69">
            <v>0</v>
          </cell>
          <cell r="BL69">
            <v>0</v>
          </cell>
          <cell r="BO69">
            <v>0</v>
          </cell>
          <cell r="BP69">
            <v>0</v>
          </cell>
          <cell r="BQ69">
            <v>0</v>
          </cell>
          <cell r="BT69">
            <v>0</v>
          </cell>
          <cell r="BU69">
            <v>0</v>
          </cell>
          <cell r="BV69">
            <v>0</v>
          </cell>
        </row>
        <row r="70">
          <cell r="C70" t="str">
            <v>МВЛ</v>
          </cell>
          <cell r="G70" t="str">
            <v>собств</v>
          </cell>
          <cell r="BJ70">
            <v>3511.3776100000005</v>
          </cell>
          <cell r="BK70">
            <v>0</v>
          </cell>
          <cell r="BL70">
            <v>0</v>
          </cell>
          <cell r="BO70">
            <v>0</v>
          </cell>
          <cell r="BP70">
            <v>0</v>
          </cell>
          <cell r="BQ70">
            <v>0</v>
          </cell>
          <cell r="BT70">
            <v>0</v>
          </cell>
          <cell r="BU70">
            <v>0</v>
          </cell>
          <cell r="BV70">
            <v>0</v>
          </cell>
        </row>
        <row r="71">
          <cell r="C71" t="str">
            <v>МВЛ</v>
          </cell>
          <cell r="G71" t="str">
            <v>собств</v>
          </cell>
          <cell r="BJ71">
            <v>0</v>
          </cell>
          <cell r="BK71">
            <v>0</v>
          </cell>
          <cell r="BL71">
            <v>0</v>
          </cell>
          <cell r="BO71">
            <v>0</v>
          </cell>
          <cell r="BP71">
            <v>0</v>
          </cell>
          <cell r="BQ71">
            <v>0</v>
          </cell>
          <cell r="BT71">
            <v>0</v>
          </cell>
          <cell r="BU71">
            <v>0</v>
          </cell>
          <cell r="BV71">
            <v>0</v>
          </cell>
        </row>
        <row r="72">
          <cell r="C72" t="str">
            <v>МВЛ</v>
          </cell>
          <cell r="G72" t="str">
            <v>собств</v>
          </cell>
          <cell r="BJ72">
            <v>1198.2242699999999</v>
          </cell>
          <cell r="BK72">
            <v>0</v>
          </cell>
          <cell r="BL72">
            <v>0</v>
          </cell>
          <cell r="BO72">
            <v>0</v>
          </cell>
          <cell r="BP72">
            <v>0</v>
          </cell>
          <cell r="BQ72">
            <v>0</v>
          </cell>
          <cell r="BT72">
            <v>0</v>
          </cell>
          <cell r="BU72">
            <v>0</v>
          </cell>
          <cell r="BV72">
            <v>0</v>
          </cell>
        </row>
        <row r="73">
          <cell r="C73" t="str">
            <v>МВЛ</v>
          </cell>
          <cell r="G73" t="str">
            <v>собств</v>
          </cell>
          <cell r="BJ73">
            <v>3845.6947200000004</v>
          </cell>
          <cell r="BK73">
            <v>0</v>
          </cell>
          <cell r="BL73">
            <v>0</v>
          </cell>
          <cell r="BO73">
            <v>0</v>
          </cell>
          <cell r="BP73">
            <v>0</v>
          </cell>
          <cell r="BQ73">
            <v>0</v>
          </cell>
          <cell r="BT73">
            <v>0</v>
          </cell>
          <cell r="BU73">
            <v>0</v>
          </cell>
          <cell r="BV73">
            <v>0</v>
          </cell>
        </row>
        <row r="74">
          <cell r="C74" t="str">
            <v>МВЛ</v>
          </cell>
          <cell r="G74" t="str">
            <v>собств</v>
          </cell>
          <cell r="BJ74">
            <v>0</v>
          </cell>
          <cell r="BK74">
            <v>0</v>
          </cell>
          <cell r="BL74">
            <v>1547.6653294630216</v>
          </cell>
          <cell r="BO74">
            <v>0</v>
          </cell>
          <cell r="BP74">
            <v>0</v>
          </cell>
          <cell r="BQ74">
            <v>0</v>
          </cell>
          <cell r="BT74">
            <v>0</v>
          </cell>
          <cell r="BU74">
            <v>0</v>
          </cell>
          <cell r="BV74">
            <v>0</v>
          </cell>
        </row>
        <row r="75">
          <cell r="C75" t="str">
            <v>МВЛ</v>
          </cell>
          <cell r="G75" t="str">
            <v>собств</v>
          </cell>
          <cell r="BJ75">
            <v>0</v>
          </cell>
          <cell r="BK75">
            <v>0</v>
          </cell>
          <cell r="BL75">
            <v>27.89301296985375</v>
          </cell>
          <cell r="BO75">
            <v>0</v>
          </cell>
          <cell r="BP75">
            <v>0</v>
          </cell>
          <cell r="BQ75">
            <v>0</v>
          </cell>
          <cell r="BT75">
            <v>0</v>
          </cell>
          <cell r="BU75">
            <v>0</v>
          </cell>
          <cell r="BV75">
            <v>0</v>
          </cell>
        </row>
        <row r="76">
          <cell r="C76" t="str">
            <v>МВЛ</v>
          </cell>
          <cell r="G76" t="str">
            <v>собств</v>
          </cell>
          <cell r="BJ76">
            <v>12613.203450008381</v>
          </cell>
          <cell r="BK76">
            <v>13696.063249643961</v>
          </cell>
          <cell r="BL76">
            <v>14885.827752195532</v>
          </cell>
          <cell r="BO76">
            <v>0</v>
          </cell>
          <cell r="BP76">
            <v>0</v>
          </cell>
          <cell r="BQ76">
            <v>0</v>
          </cell>
          <cell r="BT76">
            <v>0</v>
          </cell>
          <cell r="BU76">
            <v>0</v>
          </cell>
          <cell r="BV76">
            <v>0</v>
          </cell>
        </row>
        <row r="77">
          <cell r="C77" t="str">
            <v>МВЛ</v>
          </cell>
          <cell r="G77" t="str">
            <v>собств</v>
          </cell>
          <cell r="BJ77">
            <v>11181.771893163768</v>
          </cell>
          <cell r="BK77">
            <v>12311.071283270254</v>
          </cell>
          <cell r="BL77">
            <v>12099.161615473584</v>
          </cell>
          <cell r="BO77">
            <v>0</v>
          </cell>
          <cell r="BP77">
            <v>0</v>
          </cell>
          <cell r="BQ77">
            <v>0</v>
          </cell>
          <cell r="BT77">
            <v>0</v>
          </cell>
          <cell r="BU77">
            <v>0</v>
          </cell>
          <cell r="BV77">
            <v>0</v>
          </cell>
        </row>
        <row r="78">
          <cell r="C78" t="str">
            <v>МВЛ</v>
          </cell>
          <cell r="G78" t="str">
            <v>собств</v>
          </cell>
          <cell r="BJ78">
            <v>13652.415260039832</v>
          </cell>
          <cell r="BK78">
            <v>15488.883204546748</v>
          </cell>
          <cell r="BL78">
            <v>14596.104937535611</v>
          </cell>
          <cell r="BO78">
            <v>0</v>
          </cell>
          <cell r="BP78">
            <v>0</v>
          </cell>
          <cell r="BQ78">
            <v>0</v>
          </cell>
          <cell r="BT78">
            <v>0</v>
          </cell>
          <cell r="BU78">
            <v>0</v>
          </cell>
          <cell r="BV78">
            <v>0</v>
          </cell>
        </row>
        <row r="79">
          <cell r="C79" t="str">
            <v>МВЛ</v>
          </cell>
          <cell r="G79" t="str">
            <v>собств</v>
          </cell>
          <cell r="BJ79">
            <v>0</v>
          </cell>
          <cell r="BK79">
            <v>6156.0816465977387</v>
          </cell>
          <cell r="BL79">
            <v>3000.6866134564707</v>
          </cell>
          <cell r="BO79">
            <v>0</v>
          </cell>
          <cell r="BP79">
            <v>0</v>
          </cell>
          <cell r="BQ79">
            <v>0</v>
          </cell>
          <cell r="BT79">
            <v>0</v>
          </cell>
          <cell r="BU79">
            <v>0</v>
          </cell>
          <cell r="BV79">
            <v>0</v>
          </cell>
        </row>
        <row r="80">
          <cell r="C80" t="str">
            <v>МВЛ</v>
          </cell>
          <cell r="G80" t="str">
            <v>собств</v>
          </cell>
          <cell r="BJ80">
            <v>0</v>
          </cell>
          <cell r="BK80">
            <v>24785.600719311366</v>
          </cell>
          <cell r="BL80">
            <v>27691.462415684167</v>
          </cell>
          <cell r="BO80">
            <v>0</v>
          </cell>
          <cell r="BP80">
            <v>0</v>
          </cell>
          <cell r="BQ80">
            <v>0</v>
          </cell>
          <cell r="BT80">
            <v>0</v>
          </cell>
          <cell r="BU80">
            <v>0</v>
          </cell>
          <cell r="BV80">
            <v>0</v>
          </cell>
        </row>
        <row r="81">
          <cell r="C81" t="str">
            <v>МВЛ</v>
          </cell>
          <cell r="G81" t="str">
            <v>собств</v>
          </cell>
          <cell r="BJ81">
            <v>0</v>
          </cell>
          <cell r="BK81">
            <v>0</v>
          </cell>
          <cell r="BL81">
            <v>0</v>
          </cell>
          <cell r="BO81">
            <v>0</v>
          </cell>
          <cell r="BP81">
            <v>0</v>
          </cell>
          <cell r="BQ81">
            <v>0</v>
          </cell>
          <cell r="BT81">
            <v>0</v>
          </cell>
          <cell r="BU81">
            <v>0</v>
          </cell>
          <cell r="BV81">
            <v>0</v>
          </cell>
        </row>
        <row r="82">
          <cell r="C82" t="str">
            <v>МВЛ</v>
          </cell>
          <cell r="G82" t="str">
            <v>собств</v>
          </cell>
          <cell r="BJ82">
            <v>0</v>
          </cell>
          <cell r="BK82">
            <v>0</v>
          </cell>
          <cell r="BL82">
            <v>1583.0493651875802</v>
          </cell>
          <cell r="BO82">
            <v>0</v>
          </cell>
          <cell r="BP82">
            <v>0</v>
          </cell>
          <cell r="BQ82">
            <v>0</v>
          </cell>
          <cell r="BT82">
            <v>0</v>
          </cell>
          <cell r="BU82">
            <v>0</v>
          </cell>
          <cell r="BV82">
            <v>0</v>
          </cell>
        </row>
        <row r="83">
          <cell r="C83" t="str">
            <v>МВЛ</v>
          </cell>
          <cell r="G83" t="str">
            <v>собств</v>
          </cell>
          <cell r="BJ83">
            <v>14533.24093813429</v>
          </cell>
          <cell r="BK83">
            <v>17173.868165477088</v>
          </cell>
          <cell r="BL83">
            <v>15990.828859990319</v>
          </cell>
          <cell r="BO83">
            <v>0</v>
          </cell>
          <cell r="BP83">
            <v>0</v>
          </cell>
          <cell r="BQ83">
            <v>44.896382567483869</v>
          </cell>
          <cell r="BT83">
            <v>0</v>
          </cell>
          <cell r="BU83">
            <v>0</v>
          </cell>
          <cell r="BV83">
            <v>0</v>
          </cell>
        </row>
        <row r="84">
          <cell r="C84" t="str">
            <v>МВЛ</v>
          </cell>
          <cell r="G84" t="str">
            <v>собств</v>
          </cell>
          <cell r="BJ84">
            <v>12854.306647607506</v>
          </cell>
          <cell r="BK84">
            <v>15526.907863586704</v>
          </cell>
          <cell r="BL84">
            <v>13937.474922285535</v>
          </cell>
          <cell r="BO84">
            <v>0</v>
          </cell>
          <cell r="BP84">
            <v>0</v>
          </cell>
          <cell r="BQ84">
            <v>0</v>
          </cell>
          <cell r="BT84">
            <v>0</v>
          </cell>
          <cell r="BU84">
            <v>0</v>
          </cell>
          <cell r="BV84">
            <v>0</v>
          </cell>
        </row>
        <row r="85">
          <cell r="C85" t="str">
            <v>МВЛ</v>
          </cell>
          <cell r="G85" t="str">
            <v>собств</v>
          </cell>
          <cell r="BJ85">
            <v>15881.223822514854</v>
          </cell>
          <cell r="BK85">
            <v>19325.037526592412</v>
          </cell>
          <cell r="BL85">
            <v>16051.563657770945</v>
          </cell>
          <cell r="BO85">
            <v>0</v>
          </cell>
          <cell r="BP85">
            <v>0</v>
          </cell>
          <cell r="BQ85">
            <v>8.4691900967741915</v>
          </cell>
          <cell r="BT85">
            <v>0</v>
          </cell>
          <cell r="BU85">
            <v>0</v>
          </cell>
          <cell r="BV85">
            <v>0</v>
          </cell>
        </row>
        <row r="86">
          <cell r="C86" t="str">
            <v>МВЛ</v>
          </cell>
          <cell r="G86" t="str">
            <v>собств</v>
          </cell>
          <cell r="BJ86">
            <v>0</v>
          </cell>
          <cell r="BK86">
            <v>7763.4534355322812</v>
          </cell>
          <cell r="BL86">
            <v>3194.3231084607714</v>
          </cell>
          <cell r="BO86">
            <v>0</v>
          </cell>
          <cell r="BP86">
            <v>0</v>
          </cell>
          <cell r="BQ86">
            <v>0</v>
          </cell>
          <cell r="BT86">
            <v>0</v>
          </cell>
          <cell r="BU86">
            <v>0</v>
          </cell>
          <cell r="BV86">
            <v>0</v>
          </cell>
        </row>
        <row r="87">
          <cell r="C87" t="str">
            <v>МВЛ</v>
          </cell>
          <cell r="G87" t="str">
            <v>собств</v>
          </cell>
          <cell r="BJ87">
            <v>0</v>
          </cell>
          <cell r="BK87">
            <v>30921.252030644053</v>
          </cell>
          <cell r="BL87">
            <v>34955.814038320357</v>
          </cell>
          <cell r="BO87">
            <v>0</v>
          </cell>
          <cell r="BP87">
            <v>0</v>
          </cell>
          <cell r="BQ87">
            <v>0</v>
          </cell>
          <cell r="BT87">
            <v>0</v>
          </cell>
          <cell r="BU87">
            <v>0</v>
          </cell>
          <cell r="BV87">
            <v>0</v>
          </cell>
        </row>
        <row r="88">
          <cell r="C88" t="str">
            <v>ВВЛ</v>
          </cell>
          <cell r="G88" t="str">
            <v>собств</v>
          </cell>
          <cell r="BJ88">
            <v>1418.18182</v>
          </cell>
          <cell r="BK88">
            <v>0</v>
          </cell>
          <cell r="BL88">
            <v>0</v>
          </cell>
          <cell r="BO88">
            <v>0</v>
          </cell>
          <cell r="BP88">
            <v>0</v>
          </cell>
          <cell r="BQ88">
            <v>0</v>
          </cell>
          <cell r="BT88">
            <v>0</v>
          </cell>
          <cell r="BU88">
            <v>0</v>
          </cell>
          <cell r="BV88">
            <v>0</v>
          </cell>
        </row>
        <row r="89">
          <cell r="C89" t="str">
            <v>ВВЛ</v>
          </cell>
          <cell r="G89" t="str">
            <v>собств</v>
          </cell>
          <cell r="BJ89">
            <v>0</v>
          </cell>
          <cell r="BK89">
            <v>0</v>
          </cell>
          <cell r="BL89">
            <v>0</v>
          </cell>
          <cell r="BO89">
            <v>0</v>
          </cell>
          <cell r="BP89">
            <v>0</v>
          </cell>
          <cell r="BQ89">
            <v>0</v>
          </cell>
          <cell r="BT89">
            <v>0</v>
          </cell>
          <cell r="BU89">
            <v>0</v>
          </cell>
          <cell r="BV89">
            <v>0</v>
          </cell>
        </row>
        <row r="90">
          <cell r="C90" t="str">
            <v>ВВЛ</v>
          </cell>
          <cell r="G90" t="str">
            <v>собств</v>
          </cell>
          <cell r="BJ90">
            <v>0</v>
          </cell>
          <cell r="BK90">
            <v>0</v>
          </cell>
          <cell r="BL90">
            <v>1791.8181800000002</v>
          </cell>
          <cell r="BO90">
            <v>0</v>
          </cell>
          <cell r="BP90">
            <v>0</v>
          </cell>
          <cell r="BQ90">
            <v>0</v>
          </cell>
          <cell r="BT90">
            <v>0</v>
          </cell>
          <cell r="BU90">
            <v>0</v>
          </cell>
          <cell r="BV90">
            <v>0</v>
          </cell>
        </row>
        <row r="91">
          <cell r="C91" t="str">
            <v>ВВЛ</v>
          </cell>
          <cell r="G91" t="str">
            <v>собств</v>
          </cell>
          <cell r="BJ91">
            <v>0</v>
          </cell>
          <cell r="BK91">
            <v>0</v>
          </cell>
          <cell r="BL91">
            <v>1619.0909100000001</v>
          </cell>
          <cell r="BO91">
            <v>0</v>
          </cell>
          <cell r="BP91">
            <v>0</v>
          </cell>
          <cell r="BQ91">
            <v>0</v>
          </cell>
          <cell r="BT91">
            <v>0</v>
          </cell>
          <cell r="BU91">
            <v>0</v>
          </cell>
          <cell r="BV91">
            <v>0</v>
          </cell>
        </row>
        <row r="92">
          <cell r="C92" t="str">
            <v>ВВЛ</v>
          </cell>
          <cell r="G92" t="str">
            <v>собств</v>
          </cell>
          <cell r="BJ92">
            <v>1427.2727300000001</v>
          </cell>
          <cell r="BK92">
            <v>0</v>
          </cell>
          <cell r="BL92">
            <v>0</v>
          </cell>
          <cell r="BO92">
            <v>0</v>
          </cell>
          <cell r="BP92">
            <v>0</v>
          </cell>
          <cell r="BQ92">
            <v>0</v>
          </cell>
          <cell r="BT92">
            <v>0</v>
          </cell>
          <cell r="BU92">
            <v>0</v>
          </cell>
          <cell r="BV92">
            <v>0</v>
          </cell>
        </row>
        <row r="93">
          <cell r="C93" t="str">
            <v>ВВЛ</v>
          </cell>
          <cell r="G93" t="str">
            <v>собств</v>
          </cell>
          <cell r="BJ93">
            <v>1002.72727</v>
          </cell>
          <cell r="BK93">
            <v>0</v>
          </cell>
          <cell r="BL93">
            <v>0</v>
          </cell>
          <cell r="BO93">
            <v>0</v>
          </cell>
          <cell r="BP93">
            <v>0</v>
          </cell>
          <cell r="BQ93">
            <v>0</v>
          </cell>
          <cell r="BT93">
            <v>0</v>
          </cell>
          <cell r="BU93">
            <v>0</v>
          </cell>
          <cell r="BV93">
            <v>0</v>
          </cell>
        </row>
        <row r="94">
          <cell r="C94" t="str">
            <v>ВВЛ</v>
          </cell>
          <cell r="G94" t="str">
            <v>собств</v>
          </cell>
          <cell r="BJ94">
            <v>0</v>
          </cell>
          <cell r="BK94">
            <v>0</v>
          </cell>
          <cell r="BL94">
            <v>1619.0909100000001</v>
          </cell>
          <cell r="BO94">
            <v>0</v>
          </cell>
          <cell r="BP94">
            <v>0</v>
          </cell>
          <cell r="BQ94">
            <v>0</v>
          </cell>
          <cell r="BT94">
            <v>0</v>
          </cell>
          <cell r="BU94">
            <v>0</v>
          </cell>
          <cell r="BV94">
            <v>0</v>
          </cell>
        </row>
        <row r="95">
          <cell r="C95" t="str">
            <v>ВВЛ</v>
          </cell>
          <cell r="G95" t="str">
            <v>собств</v>
          </cell>
          <cell r="BJ95">
            <v>1409.0909100000001</v>
          </cell>
          <cell r="BK95">
            <v>0</v>
          </cell>
          <cell r="BL95">
            <v>0</v>
          </cell>
          <cell r="BO95">
            <v>0</v>
          </cell>
          <cell r="BP95">
            <v>0</v>
          </cell>
          <cell r="BQ95">
            <v>0</v>
          </cell>
          <cell r="BT95">
            <v>0</v>
          </cell>
          <cell r="BU95">
            <v>0</v>
          </cell>
          <cell r="BV95">
            <v>0</v>
          </cell>
        </row>
        <row r="96">
          <cell r="C96" t="str">
            <v>ВВЛ</v>
          </cell>
          <cell r="G96" t="str">
            <v>собств</v>
          </cell>
          <cell r="BJ96">
            <v>1454.5454500000001</v>
          </cell>
          <cell r="BK96">
            <v>0</v>
          </cell>
          <cell r="BL96">
            <v>0</v>
          </cell>
          <cell r="BO96">
            <v>0</v>
          </cell>
          <cell r="BP96">
            <v>0</v>
          </cell>
          <cell r="BQ96">
            <v>0</v>
          </cell>
          <cell r="BT96">
            <v>0</v>
          </cell>
          <cell r="BU96">
            <v>0</v>
          </cell>
          <cell r="BV96">
            <v>0</v>
          </cell>
        </row>
        <row r="97">
          <cell r="C97" t="str">
            <v>ВВЛ</v>
          </cell>
          <cell r="G97" t="str">
            <v>собств</v>
          </cell>
          <cell r="BJ97">
            <v>0</v>
          </cell>
          <cell r="BK97">
            <v>0</v>
          </cell>
          <cell r="BL97">
            <v>169.33997994548918</v>
          </cell>
          <cell r="BO97">
            <v>0</v>
          </cell>
          <cell r="BP97">
            <v>0</v>
          </cell>
          <cell r="BQ97">
            <v>0</v>
          </cell>
          <cell r="BT97">
            <v>0</v>
          </cell>
          <cell r="BU97">
            <v>0</v>
          </cell>
          <cell r="BV97">
            <v>0</v>
          </cell>
        </row>
        <row r="98">
          <cell r="C98" t="str">
            <v>ВВЛ</v>
          </cell>
          <cell r="G98" t="str">
            <v>собств</v>
          </cell>
          <cell r="BJ98">
            <v>0</v>
          </cell>
          <cell r="BK98">
            <v>0</v>
          </cell>
          <cell r="BL98">
            <v>350.92894840316558</v>
          </cell>
          <cell r="BO98">
            <v>0</v>
          </cell>
          <cell r="BP98">
            <v>0</v>
          </cell>
          <cell r="BQ98">
            <v>0</v>
          </cell>
          <cell r="BT98">
            <v>0</v>
          </cell>
          <cell r="BU98">
            <v>0</v>
          </cell>
          <cell r="BV98">
            <v>0</v>
          </cell>
        </row>
        <row r="99">
          <cell r="C99" t="str">
            <v>ВВЛ</v>
          </cell>
          <cell r="G99" t="str">
            <v>собств</v>
          </cell>
          <cell r="BJ99">
            <v>16060.838255533432</v>
          </cell>
          <cell r="BK99">
            <v>25095.560174124894</v>
          </cell>
          <cell r="BL99">
            <v>24719.119677209932</v>
          </cell>
          <cell r="BO99">
            <v>0</v>
          </cell>
          <cell r="BP99">
            <v>0</v>
          </cell>
          <cell r="BQ99">
            <v>0</v>
          </cell>
          <cell r="BT99">
            <v>0</v>
          </cell>
          <cell r="BU99">
            <v>0</v>
          </cell>
          <cell r="BV99">
            <v>0</v>
          </cell>
        </row>
        <row r="100">
          <cell r="C100" t="str">
            <v>ВВЛ</v>
          </cell>
          <cell r="G100" t="str">
            <v>собств</v>
          </cell>
          <cell r="BJ100">
            <v>16650.898650894087</v>
          </cell>
          <cell r="BK100">
            <v>23046.833048768171</v>
          </cell>
          <cell r="BL100">
            <v>20950.024134972864</v>
          </cell>
          <cell r="BO100">
            <v>0</v>
          </cell>
          <cell r="BP100">
            <v>0</v>
          </cell>
          <cell r="BQ100">
            <v>0</v>
          </cell>
          <cell r="BT100">
            <v>0</v>
          </cell>
          <cell r="BU100">
            <v>0</v>
          </cell>
          <cell r="BV100">
            <v>0</v>
          </cell>
        </row>
        <row r="101">
          <cell r="C101" t="str">
            <v>ВВЛ</v>
          </cell>
          <cell r="G101" t="str">
            <v>собств</v>
          </cell>
          <cell r="BJ101">
            <v>16385.705321065052</v>
          </cell>
          <cell r="BK101">
            <v>23055.219510630064</v>
          </cell>
          <cell r="BL101">
            <v>25836.46742650976</v>
          </cell>
          <cell r="BO101">
            <v>0.84745762711864414</v>
          </cell>
          <cell r="BP101">
            <v>0</v>
          </cell>
          <cell r="BQ101">
            <v>0</v>
          </cell>
          <cell r="BT101">
            <v>0</v>
          </cell>
          <cell r="BU101">
            <v>0</v>
          </cell>
          <cell r="BV101">
            <v>0</v>
          </cell>
        </row>
        <row r="102">
          <cell r="C102" t="str">
            <v>ВВЛ</v>
          </cell>
          <cell r="G102" t="str">
            <v>собств</v>
          </cell>
          <cell r="BJ102">
            <v>0</v>
          </cell>
          <cell r="BK102">
            <v>0</v>
          </cell>
          <cell r="BL102">
            <v>114.00832816065881</v>
          </cell>
          <cell r="BO102">
            <v>0</v>
          </cell>
          <cell r="BP102">
            <v>0</v>
          </cell>
          <cell r="BQ102">
            <v>0</v>
          </cell>
          <cell r="BT102">
            <v>0</v>
          </cell>
          <cell r="BU102">
            <v>0</v>
          </cell>
          <cell r="BV102">
            <v>0</v>
          </cell>
        </row>
        <row r="103">
          <cell r="C103" t="str">
            <v>ВВЛ</v>
          </cell>
          <cell r="G103" t="str">
            <v>собств</v>
          </cell>
          <cell r="BJ103">
            <v>0</v>
          </cell>
          <cell r="BK103">
            <v>1414.5559377863106</v>
          </cell>
          <cell r="BL103">
            <v>0</v>
          </cell>
          <cell r="BO103">
            <v>0</v>
          </cell>
          <cell r="BP103">
            <v>0</v>
          </cell>
          <cell r="BQ103">
            <v>0</v>
          </cell>
          <cell r="BT103">
            <v>0</v>
          </cell>
          <cell r="BU103">
            <v>0</v>
          </cell>
          <cell r="BV103">
            <v>0</v>
          </cell>
        </row>
        <row r="104">
          <cell r="C104" t="str">
            <v>ВВЛ</v>
          </cell>
          <cell r="G104" t="str">
            <v>собств</v>
          </cell>
          <cell r="BJ104">
            <v>15901.613211252936</v>
          </cell>
          <cell r="BK104">
            <v>22266.574445063598</v>
          </cell>
          <cell r="BL104">
            <v>11124.137526140092</v>
          </cell>
          <cell r="BO104">
            <v>2.5779661016949156</v>
          </cell>
          <cell r="BP104">
            <v>19.830508474576273</v>
          </cell>
          <cell r="BQ104">
            <v>0</v>
          </cell>
          <cell r="BT104">
            <v>0</v>
          </cell>
          <cell r="BU104">
            <v>0</v>
          </cell>
          <cell r="BV104">
            <v>0</v>
          </cell>
        </row>
        <row r="105">
          <cell r="C105" t="str">
            <v>ВВЛ</v>
          </cell>
          <cell r="G105" t="str">
            <v>собств</v>
          </cell>
          <cell r="BJ105">
            <v>13202.455004362875</v>
          </cell>
          <cell r="BK105">
            <v>19981.663322034223</v>
          </cell>
          <cell r="BL105">
            <v>9784.5583842268406</v>
          </cell>
          <cell r="BO105">
            <v>13.04406779661017</v>
          </cell>
          <cell r="BP105">
            <v>17.627118644067799</v>
          </cell>
          <cell r="BQ105">
            <v>0</v>
          </cell>
          <cell r="BT105">
            <v>0</v>
          </cell>
          <cell r="BU105">
            <v>0</v>
          </cell>
          <cell r="BV105">
            <v>0</v>
          </cell>
        </row>
        <row r="106">
          <cell r="C106" t="str">
            <v>ВВЛ</v>
          </cell>
          <cell r="G106" t="str">
            <v>собств</v>
          </cell>
          <cell r="BJ106">
            <v>14248.924940775796</v>
          </cell>
          <cell r="BK106">
            <v>20190.122454344437</v>
          </cell>
          <cell r="BL106">
            <v>10936.40804408246</v>
          </cell>
          <cell r="BO106">
            <v>42.94406779661017</v>
          </cell>
          <cell r="BP106">
            <v>17.627118644067799</v>
          </cell>
          <cell r="BQ106">
            <v>0</v>
          </cell>
          <cell r="BT106">
            <v>0</v>
          </cell>
          <cell r="BU106">
            <v>0</v>
          </cell>
          <cell r="BV106">
            <v>0</v>
          </cell>
        </row>
        <row r="107">
          <cell r="C107" t="str">
            <v>ВВЛ</v>
          </cell>
          <cell r="G107" t="str">
            <v>собств</v>
          </cell>
          <cell r="BJ107">
            <v>0</v>
          </cell>
          <cell r="BK107">
            <v>0</v>
          </cell>
          <cell r="BL107">
            <v>11764.254542033857</v>
          </cell>
          <cell r="BO107">
            <v>0</v>
          </cell>
          <cell r="BP107">
            <v>0</v>
          </cell>
          <cell r="BQ107">
            <v>2.166666666666667</v>
          </cell>
          <cell r="BT107">
            <v>0</v>
          </cell>
          <cell r="BU107">
            <v>0</v>
          </cell>
          <cell r="BV107">
            <v>0</v>
          </cell>
        </row>
        <row r="108">
          <cell r="C108" t="str">
            <v>ВВЛ</v>
          </cell>
          <cell r="G108" t="str">
            <v>собств</v>
          </cell>
          <cell r="BJ108">
            <v>0</v>
          </cell>
          <cell r="BK108">
            <v>0</v>
          </cell>
          <cell r="BL108">
            <v>10348.443151003094</v>
          </cell>
          <cell r="BO108">
            <v>0</v>
          </cell>
          <cell r="BP108">
            <v>0</v>
          </cell>
          <cell r="BQ108">
            <v>3.0225</v>
          </cell>
          <cell r="BT108">
            <v>0</v>
          </cell>
          <cell r="BU108">
            <v>0</v>
          </cell>
          <cell r="BV108">
            <v>0</v>
          </cell>
        </row>
        <row r="109">
          <cell r="C109" t="str">
            <v>ВВЛ</v>
          </cell>
          <cell r="G109" t="str">
            <v>собств</v>
          </cell>
          <cell r="BJ109">
            <v>0</v>
          </cell>
          <cell r="BK109">
            <v>1271.0311858316409</v>
          </cell>
          <cell r="BL109">
            <v>11316.023338595469</v>
          </cell>
          <cell r="BO109">
            <v>0</v>
          </cell>
          <cell r="BP109">
            <v>1.1016949152542375</v>
          </cell>
          <cell r="BQ109">
            <v>16.426666666666669</v>
          </cell>
          <cell r="BT109">
            <v>0</v>
          </cell>
          <cell r="BU109">
            <v>0</v>
          </cell>
          <cell r="BV109">
            <v>0</v>
          </cell>
        </row>
        <row r="110">
          <cell r="C110" t="str">
            <v>ВВЛ</v>
          </cell>
          <cell r="G110" t="str">
            <v>собств</v>
          </cell>
          <cell r="BJ110">
            <v>0</v>
          </cell>
          <cell r="BK110">
            <v>0</v>
          </cell>
          <cell r="BL110">
            <v>153.92302485539858</v>
          </cell>
          <cell r="BO110">
            <v>0</v>
          </cell>
          <cell r="BP110">
            <v>0</v>
          </cell>
          <cell r="BQ110">
            <v>0</v>
          </cell>
          <cell r="BT110">
            <v>0</v>
          </cell>
          <cell r="BU110">
            <v>0</v>
          </cell>
          <cell r="BV110">
            <v>0</v>
          </cell>
        </row>
        <row r="111">
          <cell r="C111" t="str">
            <v>ВВЛ</v>
          </cell>
          <cell r="G111" t="str">
            <v>собств</v>
          </cell>
          <cell r="BJ111">
            <v>26416.144608812469</v>
          </cell>
          <cell r="BK111">
            <v>28804.221227000249</v>
          </cell>
          <cell r="BL111">
            <v>29996.11553230408</v>
          </cell>
          <cell r="BO111">
            <v>0</v>
          </cell>
          <cell r="BP111">
            <v>0</v>
          </cell>
          <cell r="BQ111">
            <v>0</v>
          </cell>
          <cell r="BT111">
            <v>0</v>
          </cell>
          <cell r="BU111">
            <v>0</v>
          </cell>
          <cell r="BV111">
            <v>0</v>
          </cell>
        </row>
        <row r="112">
          <cell r="C112" t="str">
            <v>ВВЛ</v>
          </cell>
          <cell r="G112" t="str">
            <v>собств</v>
          </cell>
          <cell r="BJ112">
            <v>24376.333772874768</v>
          </cell>
          <cell r="BK112">
            <v>26766.728553089361</v>
          </cell>
          <cell r="BL112">
            <v>23757.935965876997</v>
          </cell>
          <cell r="BO112">
            <v>0</v>
          </cell>
          <cell r="BP112">
            <v>0</v>
          </cell>
          <cell r="BQ112">
            <v>0</v>
          </cell>
          <cell r="BT112">
            <v>0</v>
          </cell>
          <cell r="BU112">
            <v>0</v>
          </cell>
          <cell r="BV112">
            <v>0</v>
          </cell>
        </row>
        <row r="113">
          <cell r="C113" t="str">
            <v>ВВЛ</v>
          </cell>
          <cell r="G113" t="str">
            <v>собств</v>
          </cell>
          <cell r="BJ113">
            <v>24343.281741725346</v>
          </cell>
          <cell r="BK113">
            <v>28658.864436313139</v>
          </cell>
          <cell r="BL113">
            <v>25621.472497100825</v>
          </cell>
          <cell r="BO113">
            <v>0</v>
          </cell>
          <cell r="BP113">
            <v>0</v>
          </cell>
          <cell r="BQ113">
            <v>0</v>
          </cell>
          <cell r="BT113">
            <v>0</v>
          </cell>
          <cell r="BU113">
            <v>0</v>
          </cell>
          <cell r="BV113">
            <v>0</v>
          </cell>
        </row>
        <row r="114">
          <cell r="C114" t="str">
            <v>ВВЛ</v>
          </cell>
          <cell r="G114" t="str">
            <v>собств</v>
          </cell>
          <cell r="BJ114">
            <v>4908.2251009395795</v>
          </cell>
          <cell r="BK114">
            <v>0</v>
          </cell>
          <cell r="BL114">
            <v>0</v>
          </cell>
          <cell r="BO114">
            <v>0</v>
          </cell>
          <cell r="BP114">
            <v>0</v>
          </cell>
          <cell r="BQ114">
            <v>0</v>
          </cell>
          <cell r="BT114">
            <v>0</v>
          </cell>
          <cell r="BU114">
            <v>0</v>
          </cell>
          <cell r="BV114">
            <v>0</v>
          </cell>
        </row>
        <row r="115">
          <cell r="C115" t="str">
            <v>ВВЛ</v>
          </cell>
          <cell r="G115" t="str">
            <v>собств</v>
          </cell>
          <cell r="BJ115">
            <v>6769.4612625583641</v>
          </cell>
          <cell r="BK115">
            <v>0</v>
          </cell>
          <cell r="BL115">
            <v>0</v>
          </cell>
          <cell r="BO115">
            <v>0</v>
          </cell>
          <cell r="BP115">
            <v>0</v>
          </cell>
          <cell r="BQ115">
            <v>0</v>
          </cell>
          <cell r="BT115">
            <v>0</v>
          </cell>
          <cell r="BU115">
            <v>0</v>
          </cell>
          <cell r="BV115">
            <v>0</v>
          </cell>
        </row>
        <row r="116">
          <cell r="C116" t="str">
            <v>ВВЛ</v>
          </cell>
          <cell r="G116" t="str">
            <v>собств</v>
          </cell>
          <cell r="BJ116">
            <v>5813.1997819915723</v>
          </cell>
          <cell r="BK116">
            <v>0</v>
          </cell>
          <cell r="BL116">
            <v>0</v>
          </cell>
          <cell r="BO116">
            <v>0</v>
          </cell>
          <cell r="BP116">
            <v>0</v>
          </cell>
          <cell r="BQ116">
            <v>0</v>
          </cell>
          <cell r="BT116">
            <v>0</v>
          </cell>
          <cell r="BU116">
            <v>0</v>
          </cell>
          <cell r="BV116">
            <v>0</v>
          </cell>
        </row>
        <row r="117">
          <cell r="C117" t="str">
            <v>ВВЛ</v>
          </cell>
          <cell r="G117" t="str">
            <v>собств</v>
          </cell>
          <cell r="BJ117">
            <v>0</v>
          </cell>
          <cell r="BK117">
            <v>0</v>
          </cell>
          <cell r="BL117">
            <v>46.044489464285711</v>
          </cell>
          <cell r="BO117">
            <v>0</v>
          </cell>
          <cell r="BP117">
            <v>0</v>
          </cell>
          <cell r="BQ117">
            <v>0</v>
          </cell>
          <cell r="BT117">
            <v>0</v>
          </cell>
          <cell r="BU117">
            <v>0</v>
          </cell>
          <cell r="BV117">
            <v>0</v>
          </cell>
        </row>
        <row r="118">
          <cell r="C118" t="str">
            <v>ВВЛ</v>
          </cell>
          <cell r="G118" t="str">
            <v>собств</v>
          </cell>
          <cell r="BJ118">
            <v>0</v>
          </cell>
          <cell r="BK118">
            <v>12079.236490876381</v>
          </cell>
          <cell r="BL118">
            <v>11491.211864301797</v>
          </cell>
          <cell r="BO118">
            <v>0</v>
          </cell>
          <cell r="BP118">
            <v>0</v>
          </cell>
          <cell r="BQ118">
            <v>0</v>
          </cell>
          <cell r="BT118">
            <v>0</v>
          </cell>
          <cell r="BU118">
            <v>0</v>
          </cell>
          <cell r="BV118">
            <v>0</v>
          </cell>
        </row>
        <row r="119">
          <cell r="C119" t="str">
            <v>ВВЛ</v>
          </cell>
          <cell r="G119" t="str">
            <v>собств</v>
          </cell>
          <cell r="BJ119">
            <v>0</v>
          </cell>
          <cell r="BK119">
            <v>11471.456485116994</v>
          </cell>
          <cell r="BL119">
            <v>10137.858979380726</v>
          </cell>
          <cell r="BO119">
            <v>0</v>
          </cell>
          <cell r="BP119">
            <v>0</v>
          </cell>
          <cell r="BQ119">
            <v>0</v>
          </cell>
          <cell r="BT119">
            <v>0</v>
          </cell>
          <cell r="BU119">
            <v>0</v>
          </cell>
          <cell r="BV119">
            <v>0</v>
          </cell>
        </row>
        <row r="120">
          <cell r="C120" t="str">
            <v>ВВЛ</v>
          </cell>
          <cell r="G120" t="str">
            <v>собств</v>
          </cell>
          <cell r="BJ120">
            <v>3960.8502613451765</v>
          </cell>
          <cell r="BK120">
            <v>12952.384536819551</v>
          </cell>
          <cell r="BL120">
            <v>11636.638218394328</v>
          </cell>
          <cell r="BO120">
            <v>0</v>
          </cell>
          <cell r="BP120">
            <v>0</v>
          </cell>
          <cell r="BQ120">
            <v>0</v>
          </cell>
          <cell r="BT120">
            <v>0</v>
          </cell>
          <cell r="BU120">
            <v>0</v>
          </cell>
          <cell r="BV120">
            <v>0</v>
          </cell>
        </row>
        <row r="121">
          <cell r="C121" t="str">
            <v>ВВЛ</v>
          </cell>
          <cell r="G121" t="str">
            <v>собств</v>
          </cell>
          <cell r="BJ121">
            <v>4934.2755438286413</v>
          </cell>
          <cell r="BK121">
            <v>0</v>
          </cell>
          <cell r="BL121">
            <v>0</v>
          </cell>
          <cell r="BO121">
            <v>0</v>
          </cell>
          <cell r="BP121">
            <v>0</v>
          </cell>
          <cell r="BQ121">
            <v>0</v>
          </cell>
          <cell r="BT121">
            <v>0</v>
          </cell>
          <cell r="BU121">
            <v>0</v>
          </cell>
          <cell r="BV121">
            <v>0</v>
          </cell>
        </row>
        <row r="122">
          <cell r="C122" t="str">
            <v>ВВЛ</v>
          </cell>
          <cell r="G122" t="str">
            <v>собств</v>
          </cell>
          <cell r="BJ122">
            <v>0</v>
          </cell>
          <cell r="BK122">
            <v>0</v>
          </cell>
          <cell r="BL122">
            <v>268.28700448397535</v>
          </cell>
          <cell r="BO122">
            <v>0</v>
          </cell>
          <cell r="BP122">
            <v>0</v>
          </cell>
          <cell r="BQ122">
            <v>0</v>
          </cell>
          <cell r="BT122">
            <v>0</v>
          </cell>
          <cell r="BU122">
            <v>0</v>
          </cell>
          <cell r="BV122">
            <v>0</v>
          </cell>
        </row>
        <row r="123">
          <cell r="C123" t="str">
            <v>ВВЛ</v>
          </cell>
          <cell r="G123" t="str">
            <v>собств</v>
          </cell>
          <cell r="BJ123">
            <v>25952.384079706841</v>
          </cell>
          <cell r="BK123">
            <v>29122.131031688066</v>
          </cell>
          <cell r="BL123">
            <v>29461.169456743828</v>
          </cell>
          <cell r="BO123">
            <v>0</v>
          </cell>
          <cell r="BP123">
            <v>28.898305084745765</v>
          </cell>
          <cell r="BQ123">
            <v>0</v>
          </cell>
          <cell r="BT123">
            <v>0</v>
          </cell>
          <cell r="BU123">
            <v>0</v>
          </cell>
          <cell r="BV123">
            <v>0</v>
          </cell>
        </row>
        <row r="124">
          <cell r="C124" t="str">
            <v>ВВЛ</v>
          </cell>
          <cell r="G124" t="str">
            <v>собств</v>
          </cell>
          <cell r="BJ124">
            <v>23061.731245515464</v>
          </cell>
          <cell r="BK124">
            <v>26456.629923636476</v>
          </cell>
          <cell r="BL124">
            <v>27043.24750233829</v>
          </cell>
          <cell r="BO124">
            <v>6.6000000000000014</v>
          </cell>
          <cell r="BP124">
            <v>26.101694915254239</v>
          </cell>
          <cell r="BQ124">
            <v>12.185</v>
          </cell>
          <cell r="BT124">
            <v>0</v>
          </cell>
          <cell r="BU124">
            <v>0</v>
          </cell>
          <cell r="BV124">
            <v>0</v>
          </cell>
        </row>
        <row r="125">
          <cell r="C125" t="str">
            <v>ВВЛ</v>
          </cell>
          <cell r="G125" t="str">
            <v>собств</v>
          </cell>
          <cell r="BJ125">
            <v>26011.088288914179</v>
          </cell>
          <cell r="BK125">
            <v>29552.862207864924</v>
          </cell>
          <cell r="BL125">
            <v>29262.506005329877</v>
          </cell>
          <cell r="BO125">
            <v>56.920338983050854</v>
          </cell>
          <cell r="BP125">
            <v>28.898305084745765</v>
          </cell>
          <cell r="BQ125">
            <v>4.6366666666666667</v>
          </cell>
          <cell r="BT125">
            <v>0</v>
          </cell>
          <cell r="BU125">
            <v>0</v>
          </cell>
          <cell r="BV125">
            <v>0</v>
          </cell>
        </row>
        <row r="126">
          <cell r="C126" t="str">
            <v>ВВЛ</v>
          </cell>
          <cell r="G126" t="str">
            <v>собств</v>
          </cell>
          <cell r="BJ126">
            <v>5105.8422334512825</v>
          </cell>
          <cell r="BK126">
            <v>0</v>
          </cell>
          <cell r="BL126">
            <v>0</v>
          </cell>
          <cell r="BO126">
            <v>0</v>
          </cell>
          <cell r="BP126">
            <v>0</v>
          </cell>
          <cell r="BQ126">
            <v>0</v>
          </cell>
          <cell r="BT126">
            <v>0</v>
          </cell>
          <cell r="BU126">
            <v>0</v>
          </cell>
          <cell r="BV126">
            <v>0</v>
          </cell>
        </row>
        <row r="127">
          <cell r="C127" t="str">
            <v>ВВЛ</v>
          </cell>
          <cell r="G127" t="str">
            <v>собств</v>
          </cell>
          <cell r="BJ127">
            <v>6826.6382206541184</v>
          </cell>
          <cell r="BK127">
            <v>0</v>
          </cell>
          <cell r="BL127">
            <v>0</v>
          </cell>
          <cell r="BO127">
            <v>0</v>
          </cell>
          <cell r="BP127">
            <v>0</v>
          </cell>
          <cell r="BQ127">
            <v>0</v>
          </cell>
          <cell r="BT127">
            <v>0</v>
          </cell>
          <cell r="BU127">
            <v>0</v>
          </cell>
          <cell r="BV127">
            <v>0</v>
          </cell>
        </row>
        <row r="128">
          <cell r="C128" t="str">
            <v>ВВЛ</v>
          </cell>
          <cell r="G128" t="str">
            <v>собств</v>
          </cell>
          <cell r="BJ128">
            <v>5739.5812571860206</v>
          </cell>
          <cell r="BK128">
            <v>0</v>
          </cell>
          <cell r="BL128">
            <v>0</v>
          </cell>
          <cell r="BO128">
            <v>5.6491525423728817</v>
          </cell>
          <cell r="BP128">
            <v>0</v>
          </cell>
          <cell r="BQ128">
            <v>0</v>
          </cell>
          <cell r="BT128">
            <v>0</v>
          </cell>
          <cell r="BU128">
            <v>0</v>
          </cell>
          <cell r="BV128">
            <v>0</v>
          </cell>
        </row>
        <row r="129">
          <cell r="C129" t="str">
            <v>ВВЛ</v>
          </cell>
          <cell r="G129" t="str">
            <v>собств</v>
          </cell>
          <cell r="BJ129">
            <v>0</v>
          </cell>
          <cell r="BK129">
            <v>0</v>
          </cell>
          <cell r="BL129">
            <v>66.072069285714292</v>
          </cell>
          <cell r="BO129">
            <v>0</v>
          </cell>
          <cell r="BP129">
            <v>0</v>
          </cell>
          <cell r="BQ129">
            <v>0</v>
          </cell>
          <cell r="BT129">
            <v>0</v>
          </cell>
          <cell r="BU129">
            <v>0</v>
          </cell>
          <cell r="BV129">
            <v>0</v>
          </cell>
        </row>
        <row r="130">
          <cell r="C130" t="str">
            <v>ВВЛ</v>
          </cell>
          <cell r="G130" t="str">
            <v>собств</v>
          </cell>
          <cell r="BJ130">
            <v>0</v>
          </cell>
          <cell r="BK130">
            <v>12205.797524256288</v>
          </cell>
          <cell r="BL130">
            <v>12249.246317806572</v>
          </cell>
          <cell r="BO130">
            <v>0</v>
          </cell>
          <cell r="BP130">
            <v>12.118644067796611</v>
          </cell>
          <cell r="BQ130">
            <v>0.67833333333333334</v>
          </cell>
          <cell r="BT130">
            <v>0</v>
          </cell>
          <cell r="BU130">
            <v>0</v>
          </cell>
          <cell r="BV130">
            <v>0</v>
          </cell>
        </row>
        <row r="131">
          <cell r="C131" t="str">
            <v>ВВЛ</v>
          </cell>
          <cell r="G131" t="str">
            <v>собств</v>
          </cell>
          <cell r="BJ131">
            <v>0</v>
          </cell>
          <cell r="BK131">
            <v>11336.669965844203</v>
          </cell>
          <cell r="BL131">
            <v>11464.654903126018</v>
          </cell>
          <cell r="BO131">
            <v>0</v>
          </cell>
          <cell r="BP131">
            <v>11.186440677966102</v>
          </cell>
          <cell r="BQ131">
            <v>1.3016666666666667</v>
          </cell>
          <cell r="BT131">
            <v>0</v>
          </cell>
          <cell r="BU131">
            <v>0</v>
          </cell>
          <cell r="BV131">
            <v>0</v>
          </cell>
        </row>
        <row r="132">
          <cell r="C132" t="str">
            <v>ВВЛ</v>
          </cell>
          <cell r="G132" t="str">
            <v>собств</v>
          </cell>
          <cell r="BJ132">
            <v>3264.048140147529</v>
          </cell>
          <cell r="BK132">
            <v>14291.976624097764</v>
          </cell>
          <cell r="BL132">
            <v>13183.765436749698</v>
          </cell>
          <cell r="BO132">
            <v>0</v>
          </cell>
          <cell r="BP132">
            <v>13.983050847457628</v>
          </cell>
          <cell r="BQ132">
            <v>1.69</v>
          </cell>
          <cell r="BT132">
            <v>0</v>
          </cell>
          <cell r="BU132">
            <v>0</v>
          </cell>
          <cell r="BV132">
            <v>0</v>
          </cell>
        </row>
        <row r="133">
          <cell r="C133" t="str">
            <v>ВВЛ</v>
          </cell>
          <cell r="G133" t="str">
            <v>собств</v>
          </cell>
          <cell r="BJ133">
            <v>848.57922942584275</v>
          </cell>
          <cell r="BK133">
            <v>0</v>
          </cell>
          <cell r="BL133">
            <v>0</v>
          </cell>
          <cell r="BO133">
            <v>0</v>
          </cell>
          <cell r="BP133">
            <v>0</v>
          </cell>
          <cell r="BQ133">
            <v>0</v>
          </cell>
          <cell r="BT133">
            <v>0</v>
          </cell>
          <cell r="BU133">
            <v>0</v>
          </cell>
          <cell r="BV133">
            <v>0</v>
          </cell>
        </row>
        <row r="134">
          <cell r="C134" t="str">
            <v>ВВЛ</v>
          </cell>
          <cell r="G134" t="str">
            <v>собств</v>
          </cell>
          <cell r="BJ134">
            <v>3129.3917286599049</v>
          </cell>
          <cell r="BK134">
            <v>0</v>
          </cell>
          <cell r="BL134">
            <v>0</v>
          </cell>
          <cell r="BO134">
            <v>0</v>
          </cell>
          <cell r="BP134">
            <v>0</v>
          </cell>
          <cell r="BQ134">
            <v>0</v>
          </cell>
          <cell r="BT134">
            <v>0</v>
          </cell>
          <cell r="BU134">
            <v>0</v>
          </cell>
          <cell r="BV134">
            <v>0</v>
          </cell>
        </row>
        <row r="135">
          <cell r="C135" t="str">
            <v>МВЛ</v>
          </cell>
          <cell r="G135" t="str">
            <v>собств</v>
          </cell>
          <cell r="BJ135">
            <v>0</v>
          </cell>
          <cell r="BK135">
            <v>0</v>
          </cell>
          <cell r="BL135">
            <v>25.828002969853756</v>
          </cell>
          <cell r="BO135">
            <v>0</v>
          </cell>
          <cell r="BP135">
            <v>0</v>
          </cell>
          <cell r="BQ135">
            <v>0</v>
          </cell>
          <cell r="BT135">
            <v>0</v>
          </cell>
          <cell r="BU135">
            <v>0</v>
          </cell>
          <cell r="BV135">
            <v>0</v>
          </cell>
        </row>
        <row r="136">
          <cell r="C136" t="str">
            <v>МВЛ</v>
          </cell>
          <cell r="G136" t="str">
            <v>собств</v>
          </cell>
          <cell r="BJ136">
            <v>0</v>
          </cell>
          <cell r="BK136">
            <v>0</v>
          </cell>
          <cell r="BL136">
            <v>63.074929677419341</v>
          </cell>
          <cell r="BO136">
            <v>0</v>
          </cell>
          <cell r="BP136">
            <v>0</v>
          </cell>
          <cell r="BQ136">
            <v>0</v>
          </cell>
          <cell r="BT136">
            <v>0</v>
          </cell>
          <cell r="BU136">
            <v>0</v>
          </cell>
          <cell r="BV136">
            <v>0</v>
          </cell>
        </row>
        <row r="137">
          <cell r="C137" t="str">
            <v>МВЛ</v>
          </cell>
          <cell r="G137" t="str">
            <v>собств</v>
          </cell>
          <cell r="BJ137">
            <v>26721.383616839306</v>
          </cell>
          <cell r="BK137">
            <v>19449.181915586443</v>
          </cell>
          <cell r="BL137">
            <v>17397.670046497929</v>
          </cell>
          <cell r="BO137">
            <v>0</v>
          </cell>
          <cell r="BP137">
            <v>0</v>
          </cell>
          <cell r="BQ137">
            <v>0</v>
          </cell>
          <cell r="BT137">
            <v>0</v>
          </cell>
          <cell r="BU137">
            <v>0</v>
          </cell>
          <cell r="BV137">
            <v>0</v>
          </cell>
        </row>
        <row r="138">
          <cell r="C138" t="str">
            <v>МВЛ</v>
          </cell>
          <cell r="G138" t="str">
            <v>собств</v>
          </cell>
          <cell r="BJ138">
            <v>24405.82201026956</v>
          </cell>
          <cell r="BK138">
            <v>18615.063121173389</v>
          </cell>
          <cell r="BL138">
            <v>17886.925564168283</v>
          </cell>
          <cell r="BO138">
            <v>0</v>
          </cell>
          <cell r="BP138">
            <v>0</v>
          </cell>
          <cell r="BQ138">
            <v>0</v>
          </cell>
          <cell r="BT138">
            <v>0</v>
          </cell>
          <cell r="BU138">
            <v>0</v>
          </cell>
          <cell r="BV138">
            <v>0</v>
          </cell>
        </row>
        <row r="139">
          <cell r="C139" t="str">
            <v>МВЛ</v>
          </cell>
          <cell r="G139" t="str">
            <v>собств</v>
          </cell>
          <cell r="BJ139">
            <v>40122.78495338931</v>
          </cell>
          <cell r="BK139">
            <v>30682.647679942667</v>
          </cell>
          <cell r="BL139">
            <v>32322.34150900157</v>
          </cell>
          <cell r="BO139">
            <v>250.15199999999999</v>
          </cell>
          <cell r="BP139">
            <v>0</v>
          </cell>
          <cell r="BQ139">
            <v>7.8680000000000003</v>
          </cell>
          <cell r="BT139">
            <v>0</v>
          </cell>
          <cell r="BU139">
            <v>0</v>
          </cell>
          <cell r="BV139">
            <v>0</v>
          </cell>
        </row>
        <row r="140">
          <cell r="C140" t="str">
            <v>МВЛ</v>
          </cell>
          <cell r="G140" t="str">
            <v>собств</v>
          </cell>
          <cell r="BJ140">
            <v>0</v>
          </cell>
          <cell r="BK140">
            <v>0</v>
          </cell>
          <cell r="BL140">
            <v>1684.3133639411317</v>
          </cell>
          <cell r="BO140">
            <v>0</v>
          </cell>
          <cell r="BP140">
            <v>0</v>
          </cell>
          <cell r="BQ140">
            <v>0</v>
          </cell>
          <cell r="BT140">
            <v>0</v>
          </cell>
          <cell r="BU140">
            <v>0</v>
          </cell>
          <cell r="BV140">
            <v>0</v>
          </cell>
        </row>
        <row r="141">
          <cell r="C141" t="str">
            <v>МВЛ</v>
          </cell>
          <cell r="G141" t="str">
            <v>собств</v>
          </cell>
          <cell r="BJ141">
            <v>0</v>
          </cell>
          <cell r="BK141">
            <v>0</v>
          </cell>
          <cell r="BL141">
            <v>1265.8400383450328</v>
          </cell>
          <cell r="BO141">
            <v>0</v>
          </cell>
          <cell r="BP141">
            <v>0</v>
          </cell>
          <cell r="BQ141">
            <v>0</v>
          </cell>
          <cell r="BT141">
            <v>0</v>
          </cell>
          <cell r="BU141">
            <v>0</v>
          </cell>
          <cell r="BV141">
            <v>0</v>
          </cell>
        </row>
        <row r="142">
          <cell r="C142" t="str">
            <v>МВЛ</v>
          </cell>
          <cell r="G142" t="str">
            <v>собств</v>
          </cell>
          <cell r="BJ142">
            <v>0</v>
          </cell>
          <cell r="BK142">
            <v>6204.8652169227798</v>
          </cell>
          <cell r="BL142">
            <v>0</v>
          </cell>
          <cell r="BO142">
            <v>0</v>
          </cell>
          <cell r="BP142">
            <v>0</v>
          </cell>
          <cell r="BQ142">
            <v>0</v>
          </cell>
          <cell r="BT142">
            <v>0</v>
          </cell>
          <cell r="BU142">
            <v>0</v>
          </cell>
          <cell r="BV142">
            <v>0</v>
          </cell>
        </row>
        <row r="143">
          <cell r="C143" t="str">
            <v>МВЛ</v>
          </cell>
          <cell r="G143" t="str">
            <v>собств</v>
          </cell>
          <cell r="BJ143">
            <v>0</v>
          </cell>
          <cell r="BK143">
            <v>19952.964709507934</v>
          </cell>
          <cell r="BL143">
            <v>0</v>
          </cell>
          <cell r="BO143">
            <v>0</v>
          </cell>
          <cell r="BP143">
            <v>0</v>
          </cell>
          <cell r="BQ143">
            <v>0</v>
          </cell>
          <cell r="BT143">
            <v>0</v>
          </cell>
          <cell r="BU143">
            <v>0</v>
          </cell>
          <cell r="BV143">
            <v>0</v>
          </cell>
        </row>
        <row r="144">
          <cell r="C144" t="str">
            <v>МВЛ</v>
          </cell>
          <cell r="G144" t="str">
            <v>собств</v>
          </cell>
          <cell r="BJ144">
            <v>0</v>
          </cell>
          <cell r="BK144">
            <v>0</v>
          </cell>
          <cell r="BL144">
            <v>261.51250693490459</v>
          </cell>
          <cell r="BO144">
            <v>0</v>
          </cell>
          <cell r="BP144">
            <v>0</v>
          </cell>
          <cell r="BQ144">
            <v>0</v>
          </cell>
          <cell r="BT144">
            <v>0</v>
          </cell>
          <cell r="BU144">
            <v>0</v>
          </cell>
          <cell r="BV144">
            <v>0</v>
          </cell>
        </row>
        <row r="145">
          <cell r="C145" t="str">
            <v>МВЛ</v>
          </cell>
          <cell r="G145" t="str">
            <v>собств</v>
          </cell>
          <cell r="BJ145">
            <v>29736.678466995385</v>
          </cell>
          <cell r="BK145">
            <v>22421.416070574542</v>
          </cell>
          <cell r="BL145">
            <v>19207.314931765417</v>
          </cell>
          <cell r="BO145">
            <v>0</v>
          </cell>
          <cell r="BP145">
            <v>0</v>
          </cell>
          <cell r="BQ145">
            <v>240.96339322354845</v>
          </cell>
          <cell r="BT145">
            <v>0</v>
          </cell>
          <cell r="BU145">
            <v>0</v>
          </cell>
          <cell r="BV145">
            <v>0</v>
          </cell>
        </row>
        <row r="146">
          <cell r="C146" t="str">
            <v>МВЛ</v>
          </cell>
          <cell r="G146" t="str">
            <v>собств</v>
          </cell>
          <cell r="BJ146">
            <v>25439.535694701717</v>
          </cell>
          <cell r="BK146">
            <v>20736.28744075599</v>
          </cell>
          <cell r="BL146">
            <v>21491.515400821056</v>
          </cell>
          <cell r="BO146">
            <v>20.110912250000002</v>
          </cell>
          <cell r="BP146">
            <v>53.316900000000004</v>
          </cell>
          <cell r="BQ146">
            <v>336.06051601571437</v>
          </cell>
          <cell r="BT146">
            <v>0</v>
          </cell>
          <cell r="BU146">
            <v>0</v>
          </cell>
          <cell r="BV146">
            <v>0</v>
          </cell>
        </row>
        <row r="147">
          <cell r="C147" t="str">
            <v>МВЛ</v>
          </cell>
          <cell r="G147" t="str">
            <v>собств</v>
          </cell>
          <cell r="BJ147">
            <v>43591.166483866502</v>
          </cell>
          <cell r="BK147">
            <v>34835.283766140958</v>
          </cell>
          <cell r="BL147">
            <v>39492.140859648607</v>
          </cell>
          <cell r="BO147">
            <v>20.624589999838705</v>
          </cell>
          <cell r="BP147">
            <v>89.186500000000009</v>
          </cell>
          <cell r="BQ147">
            <v>406.05747763225804</v>
          </cell>
          <cell r="BT147">
            <v>0</v>
          </cell>
          <cell r="BU147">
            <v>0</v>
          </cell>
          <cell r="BV147">
            <v>0</v>
          </cell>
        </row>
        <row r="148">
          <cell r="C148" t="str">
            <v>МВЛ</v>
          </cell>
          <cell r="G148" t="str">
            <v>собств</v>
          </cell>
          <cell r="BJ148">
            <v>0</v>
          </cell>
          <cell r="BK148">
            <v>0</v>
          </cell>
          <cell r="BL148">
            <v>59.251732356206119</v>
          </cell>
          <cell r="BO148">
            <v>0</v>
          </cell>
          <cell r="BP148">
            <v>0</v>
          </cell>
          <cell r="BQ148">
            <v>0</v>
          </cell>
          <cell r="BT148">
            <v>0</v>
          </cell>
          <cell r="BU148">
            <v>0</v>
          </cell>
          <cell r="BV148">
            <v>0</v>
          </cell>
        </row>
        <row r="149">
          <cell r="C149" t="str">
            <v>МВЛ</v>
          </cell>
          <cell r="G149" t="str">
            <v>собств</v>
          </cell>
          <cell r="BJ149">
            <v>0</v>
          </cell>
          <cell r="BK149">
            <v>0</v>
          </cell>
          <cell r="BL149">
            <v>1729.0065511669586</v>
          </cell>
          <cell r="BO149">
            <v>0</v>
          </cell>
          <cell r="BP149">
            <v>0</v>
          </cell>
          <cell r="BQ149">
            <v>0</v>
          </cell>
          <cell r="BT149">
            <v>0</v>
          </cell>
          <cell r="BU149">
            <v>0</v>
          </cell>
          <cell r="BV149">
            <v>0</v>
          </cell>
        </row>
        <row r="150">
          <cell r="C150" t="str">
            <v>МВЛ</v>
          </cell>
          <cell r="G150" t="str">
            <v>собств</v>
          </cell>
          <cell r="BJ150">
            <v>0</v>
          </cell>
          <cell r="BK150">
            <v>0</v>
          </cell>
          <cell r="BL150">
            <v>1747.1088957281374</v>
          </cell>
          <cell r="BO150">
            <v>0</v>
          </cell>
          <cell r="BP150">
            <v>0</v>
          </cell>
          <cell r="BQ150">
            <v>0</v>
          </cell>
          <cell r="BT150">
            <v>0</v>
          </cell>
          <cell r="BU150">
            <v>0</v>
          </cell>
          <cell r="BV150">
            <v>0</v>
          </cell>
        </row>
        <row r="151">
          <cell r="C151" t="str">
            <v>МВЛ</v>
          </cell>
          <cell r="G151" t="str">
            <v>собств</v>
          </cell>
          <cell r="BJ151">
            <v>0</v>
          </cell>
          <cell r="BK151">
            <v>6912.1804017602708</v>
          </cell>
          <cell r="BL151">
            <v>0</v>
          </cell>
          <cell r="BO151">
            <v>0</v>
          </cell>
          <cell r="BP151">
            <v>17.772300000000001</v>
          </cell>
          <cell r="BQ151">
            <v>0</v>
          </cell>
          <cell r="BT151">
            <v>0</v>
          </cell>
          <cell r="BU151">
            <v>0</v>
          </cell>
          <cell r="BV151">
            <v>0</v>
          </cell>
        </row>
        <row r="152">
          <cell r="C152" t="str">
            <v>МВЛ</v>
          </cell>
          <cell r="G152" t="str">
            <v>собств</v>
          </cell>
          <cell r="BJ152">
            <v>0</v>
          </cell>
          <cell r="BK152">
            <v>22658.339581233366</v>
          </cell>
          <cell r="BL152">
            <v>0</v>
          </cell>
          <cell r="BO152">
            <v>0</v>
          </cell>
          <cell r="BP152">
            <v>57.971225000000004</v>
          </cell>
          <cell r="BQ152">
            <v>0</v>
          </cell>
          <cell r="BT152">
            <v>0</v>
          </cell>
          <cell r="BU152">
            <v>0</v>
          </cell>
          <cell r="BV152">
            <v>0</v>
          </cell>
        </row>
        <row r="153">
          <cell r="C153" t="str">
            <v>МВЛ</v>
          </cell>
          <cell r="G153" t="str">
            <v>собств</v>
          </cell>
          <cell r="BJ153">
            <v>5318.326481915662</v>
          </cell>
          <cell r="BK153">
            <v>8201.4631128134988</v>
          </cell>
          <cell r="BL153">
            <v>0</v>
          </cell>
          <cell r="BO153">
            <v>0</v>
          </cell>
          <cell r="BP153">
            <v>0</v>
          </cell>
          <cell r="BQ153">
            <v>0</v>
          </cell>
          <cell r="BT153">
            <v>0</v>
          </cell>
          <cell r="BU153">
            <v>0</v>
          </cell>
          <cell r="BV153">
            <v>0</v>
          </cell>
        </row>
        <row r="154">
          <cell r="C154" t="str">
            <v>МВЛ</v>
          </cell>
          <cell r="G154" t="str">
            <v>собств</v>
          </cell>
          <cell r="BJ154">
            <v>5307.4557276650949</v>
          </cell>
          <cell r="BK154">
            <v>8017.0941103427594</v>
          </cell>
          <cell r="BL154">
            <v>0</v>
          </cell>
          <cell r="BO154">
            <v>0</v>
          </cell>
          <cell r="BP154">
            <v>0</v>
          </cell>
          <cell r="BQ154">
            <v>0</v>
          </cell>
          <cell r="BT154">
            <v>0</v>
          </cell>
          <cell r="BU154">
            <v>0</v>
          </cell>
          <cell r="BV154">
            <v>0</v>
          </cell>
        </row>
        <row r="155">
          <cell r="C155" t="str">
            <v>МВЛ</v>
          </cell>
          <cell r="G155" t="str">
            <v>собств</v>
          </cell>
          <cell r="BJ155">
            <v>15696.851807092153</v>
          </cell>
          <cell r="BK155">
            <v>8300.8040137664375</v>
          </cell>
          <cell r="BL155">
            <v>8255.9201632668974</v>
          </cell>
          <cell r="BO155">
            <v>0</v>
          </cell>
          <cell r="BP155">
            <v>0</v>
          </cell>
          <cell r="BQ155">
            <v>0</v>
          </cell>
          <cell r="BT155">
            <v>0</v>
          </cell>
          <cell r="BU155">
            <v>0</v>
          </cell>
          <cell r="BV155">
            <v>0</v>
          </cell>
        </row>
        <row r="156">
          <cell r="C156" t="str">
            <v>МВЛ</v>
          </cell>
          <cell r="G156" t="str">
            <v>собств</v>
          </cell>
          <cell r="BJ156">
            <v>14275.723679335084</v>
          </cell>
          <cell r="BK156">
            <v>8442.7794550066992</v>
          </cell>
          <cell r="BL156">
            <v>8104.6748314332781</v>
          </cell>
          <cell r="BO156">
            <v>0</v>
          </cell>
          <cell r="BP156">
            <v>0</v>
          </cell>
          <cell r="BQ156">
            <v>0</v>
          </cell>
          <cell r="BT156">
            <v>0</v>
          </cell>
          <cell r="BU156">
            <v>0</v>
          </cell>
          <cell r="BV156">
            <v>0</v>
          </cell>
        </row>
        <row r="157">
          <cell r="C157" t="str">
            <v>МВЛ</v>
          </cell>
          <cell r="G157" t="str">
            <v>собств</v>
          </cell>
          <cell r="BJ157">
            <v>7055.6951674355596</v>
          </cell>
          <cell r="BK157">
            <v>8583.7298922477657</v>
          </cell>
          <cell r="BL157">
            <v>9943.0174113178964</v>
          </cell>
          <cell r="BO157">
            <v>0</v>
          </cell>
          <cell r="BP157">
            <v>0</v>
          </cell>
          <cell r="BQ157">
            <v>0</v>
          </cell>
          <cell r="BT157">
            <v>0</v>
          </cell>
          <cell r="BU157">
            <v>0</v>
          </cell>
          <cell r="BV157">
            <v>0</v>
          </cell>
        </row>
        <row r="158">
          <cell r="C158" t="str">
            <v>МВЛ</v>
          </cell>
          <cell r="G158" t="str">
            <v>собств</v>
          </cell>
          <cell r="BJ158">
            <v>14002.597858191297</v>
          </cell>
          <cell r="BK158">
            <v>7003.5680079290451</v>
          </cell>
          <cell r="BL158">
            <v>6952.2571136505912</v>
          </cell>
          <cell r="BO158">
            <v>0</v>
          </cell>
          <cell r="BP158">
            <v>0</v>
          </cell>
          <cell r="BQ158">
            <v>0</v>
          </cell>
          <cell r="BT158">
            <v>0</v>
          </cell>
          <cell r="BU158">
            <v>0</v>
          </cell>
          <cell r="BV158">
            <v>0</v>
          </cell>
        </row>
        <row r="159">
          <cell r="C159" t="str">
            <v>МВЛ</v>
          </cell>
          <cell r="G159" t="str">
            <v>собств</v>
          </cell>
          <cell r="BJ159">
            <v>12228.008730651996</v>
          </cell>
          <cell r="BK159">
            <v>7186.0368246896414</v>
          </cell>
          <cell r="BL159">
            <v>6430.6780187437616</v>
          </cell>
          <cell r="BO159">
            <v>0</v>
          </cell>
          <cell r="BP159">
            <v>0</v>
          </cell>
          <cell r="BQ159">
            <v>0</v>
          </cell>
          <cell r="BT159">
            <v>0</v>
          </cell>
          <cell r="BU159">
            <v>0</v>
          </cell>
          <cell r="BV159">
            <v>0</v>
          </cell>
        </row>
        <row r="160">
          <cell r="C160" t="str">
            <v>МВЛ</v>
          </cell>
          <cell r="G160" t="str">
            <v>собств</v>
          </cell>
          <cell r="BJ160">
            <v>6360.9717421615906</v>
          </cell>
          <cell r="BK160">
            <v>6818.1229727254595</v>
          </cell>
          <cell r="BL160">
            <v>7744.9506158311679</v>
          </cell>
          <cell r="BO160">
            <v>0</v>
          </cell>
          <cell r="BP160">
            <v>0</v>
          </cell>
          <cell r="BQ160">
            <v>0</v>
          </cell>
          <cell r="BT160">
            <v>0</v>
          </cell>
          <cell r="BU160">
            <v>0</v>
          </cell>
          <cell r="BV160">
            <v>0</v>
          </cell>
        </row>
        <row r="161">
          <cell r="C161" t="str">
            <v>МВЛ</v>
          </cell>
          <cell r="G161" t="str">
            <v>собств</v>
          </cell>
          <cell r="BJ161">
            <v>20192.708839433461</v>
          </cell>
          <cell r="BK161">
            <v>0</v>
          </cell>
          <cell r="BL161">
            <v>0</v>
          </cell>
          <cell r="BO161">
            <v>0</v>
          </cell>
          <cell r="BP161">
            <v>0</v>
          </cell>
          <cell r="BQ161">
            <v>0</v>
          </cell>
          <cell r="BT161">
            <v>0</v>
          </cell>
          <cell r="BU161">
            <v>0</v>
          </cell>
          <cell r="BV161">
            <v>0</v>
          </cell>
        </row>
        <row r="162">
          <cell r="C162" t="str">
            <v>МВЛ</v>
          </cell>
          <cell r="G162" t="str">
            <v>собств</v>
          </cell>
          <cell r="BJ162">
            <v>9837.9653721507493</v>
          </cell>
          <cell r="BK162">
            <v>0</v>
          </cell>
          <cell r="BL162">
            <v>0</v>
          </cell>
          <cell r="BO162">
            <v>0</v>
          </cell>
          <cell r="BP162">
            <v>0</v>
          </cell>
          <cell r="BQ162">
            <v>0</v>
          </cell>
          <cell r="BT162">
            <v>0</v>
          </cell>
          <cell r="BU162">
            <v>0</v>
          </cell>
          <cell r="BV162">
            <v>0</v>
          </cell>
        </row>
        <row r="163">
          <cell r="C163" t="str">
            <v>МВЛ</v>
          </cell>
          <cell r="G163" t="str">
            <v>собств</v>
          </cell>
          <cell r="BJ163">
            <v>17804.544960898093</v>
          </cell>
          <cell r="BK163">
            <v>0</v>
          </cell>
          <cell r="BL163">
            <v>0</v>
          </cell>
          <cell r="BO163">
            <v>0</v>
          </cell>
          <cell r="BP163">
            <v>0</v>
          </cell>
          <cell r="BQ163">
            <v>0</v>
          </cell>
          <cell r="BT163">
            <v>0</v>
          </cell>
          <cell r="BU163">
            <v>0</v>
          </cell>
          <cell r="BV163">
            <v>0</v>
          </cell>
        </row>
        <row r="164">
          <cell r="C164" t="str">
            <v>МВЛ</v>
          </cell>
          <cell r="G164" t="str">
            <v>собств</v>
          </cell>
          <cell r="BJ164">
            <v>8879.9913391422651</v>
          </cell>
          <cell r="BK164">
            <v>0</v>
          </cell>
          <cell r="BL164">
            <v>0</v>
          </cell>
          <cell r="BO164">
            <v>0</v>
          </cell>
          <cell r="BP164">
            <v>0</v>
          </cell>
          <cell r="BQ164">
            <v>0</v>
          </cell>
          <cell r="BT164">
            <v>0</v>
          </cell>
          <cell r="BU164">
            <v>0</v>
          </cell>
          <cell r="BV164">
            <v>0</v>
          </cell>
        </row>
        <row r="165">
          <cell r="C165" t="str">
            <v>МВЛ</v>
          </cell>
          <cell r="G165" t="str">
            <v>собств</v>
          </cell>
          <cell r="BJ165">
            <v>5615.9197258903851</v>
          </cell>
          <cell r="BK165">
            <v>0</v>
          </cell>
          <cell r="BL165">
            <v>6635.276980032615</v>
          </cell>
          <cell r="BO165">
            <v>0</v>
          </cell>
          <cell r="BP165">
            <v>0</v>
          </cell>
          <cell r="BQ165">
            <v>0</v>
          </cell>
          <cell r="BT165">
            <v>0</v>
          </cell>
          <cell r="BU165">
            <v>0</v>
          </cell>
          <cell r="BV165">
            <v>0</v>
          </cell>
        </row>
        <row r="166">
          <cell r="C166" t="str">
            <v>МВЛ</v>
          </cell>
          <cell r="G166" t="str">
            <v>собств</v>
          </cell>
          <cell r="BJ166">
            <v>5987.2307738615027</v>
          </cell>
          <cell r="BK166">
            <v>0</v>
          </cell>
          <cell r="BL166">
            <v>6485.4097058801981</v>
          </cell>
          <cell r="BO166">
            <v>0</v>
          </cell>
          <cell r="BP166">
            <v>0</v>
          </cell>
          <cell r="BQ166">
            <v>0</v>
          </cell>
          <cell r="BT166">
            <v>0</v>
          </cell>
          <cell r="BU166">
            <v>0</v>
          </cell>
          <cell r="BV166">
            <v>0</v>
          </cell>
        </row>
        <row r="167">
          <cell r="C167" t="str">
            <v>МВЛ</v>
          </cell>
          <cell r="G167" t="str">
            <v>собств</v>
          </cell>
          <cell r="BJ167">
            <v>8302.1776973967335</v>
          </cell>
          <cell r="BK167">
            <v>3267.2422450606405</v>
          </cell>
          <cell r="BL167">
            <v>9207.8430132086796</v>
          </cell>
          <cell r="BO167">
            <v>0</v>
          </cell>
          <cell r="BP167">
            <v>0</v>
          </cell>
          <cell r="BQ167">
            <v>0</v>
          </cell>
          <cell r="BT167">
            <v>0</v>
          </cell>
          <cell r="BU167">
            <v>0</v>
          </cell>
          <cell r="BV167">
            <v>0</v>
          </cell>
        </row>
        <row r="168">
          <cell r="C168" t="str">
            <v>МВЛ</v>
          </cell>
          <cell r="G168" t="str">
            <v>собств</v>
          </cell>
          <cell r="BJ168">
            <v>0</v>
          </cell>
          <cell r="BK168">
            <v>6572.3008262032263</v>
          </cell>
          <cell r="BL168">
            <v>0</v>
          </cell>
          <cell r="BO168">
            <v>0</v>
          </cell>
          <cell r="BP168">
            <v>0</v>
          </cell>
          <cell r="BQ168">
            <v>0</v>
          </cell>
          <cell r="BT168">
            <v>0</v>
          </cell>
          <cell r="BU168">
            <v>0</v>
          </cell>
          <cell r="BV168">
            <v>0</v>
          </cell>
        </row>
        <row r="169">
          <cell r="C169" t="str">
            <v>МВЛ</v>
          </cell>
          <cell r="G169" t="str">
            <v>собств</v>
          </cell>
          <cell r="BJ169">
            <v>0</v>
          </cell>
          <cell r="BK169">
            <v>6668.3326317700139</v>
          </cell>
          <cell r="BL169">
            <v>0</v>
          </cell>
          <cell r="BO169">
            <v>0</v>
          </cell>
          <cell r="BP169">
            <v>0</v>
          </cell>
          <cell r="BQ169">
            <v>0</v>
          </cell>
          <cell r="BT169">
            <v>0</v>
          </cell>
          <cell r="BU169">
            <v>0</v>
          </cell>
          <cell r="BV169">
            <v>0</v>
          </cell>
        </row>
        <row r="170">
          <cell r="C170" t="str">
            <v>МВЛ</v>
          </cell>
          <cell r="G170" t="str">
            <v>собств</v>
          </cell>
          <cell r="BJ170">
            <v>0</v>
          </cell>
          <cell r="BK170">
            <v>6534.8876354013064</v>
          </cell>
          <cell r="BL170">
            <v>0</v>
          </cell>
          <cell r="BO170">
            <v>0</v>
          </cell>
          <cell r="BP170">
            <v>0</v>
          </cell>
          <cell r="BQ170">
            <v>0</v>
          </cell>
          <cell r="BT170">
            <v>0</v>
          </cell>
          <cell r="BU170">
            <v>0</v>
          </cell>
          <cell r="BV170">
            <v>0</v>
          </cell>
        </row>
        <row r="171">
          <cell r="C171" t="str">
            <v>МВЛ</v>
          </cell>
          <cell r="G171" t="str">
            <v>собств</v>
          </cell>
          <cell r="BJ171">
            <v>4849.8352981677517</v>
          </cell>
          <cell r="BK171">
            <v>5526.6337432787996</v>
          </cell>
          <cell r="BL171">
            <v>5494.0726965303629</v>
          </cell>
          <cell r="BO171">
            <v>0</v>
          </cell>
          <cell r="BP171">
            <v>0</v>
          </cell>
          <cell r="BQ171">
            <v>0</v>
          </cell>
          <cell r="BT171">
            <v>0</v>
          </cell>
          <cell r="BU171">
            <v>0</v>
          </cell>
          <cell r="BV171">
            <v>0</v>
          </cell>
        </row>
        <row r="172">
          <cell r="C172" t="str">
            <v>МВЛ</v>
          </cell>
          <cell r="G172" t="str">
            <v>собств</v>
          </cell>
          <cell r="BJ172">
            <v>4831.405423017728</v>
          </cell>
          <cell r="BK172">
            <v>5675.1847107843751</v>
          </cell>
          <cell r="BL172">
            <v>5035.6994479356808</v>
          </cell>
          <cell r="BO172">
            <v>0</v>
          </cell>
          <cell r="BP172">
            <v>0</v>
          </cell>
          <cell r="BQ172">
            <v>0</v>
          </cell>
          <cell r="BT172">
            <v>0</v>
          </cell>
          <cell r="BU172">
            <v>0</v>
          </cell>
          <cell r="BV172">
            <v>0</v>
          </cell>
        </row>
        <row r="173">
          <cell r="C173" t="str">
            <v>МВЛ</v>
          </cell>
          <cell r="G173" t="str">
            <v>собств</v>
          </cell>
          <cell r="BJ173">
            <v>7202.2234387374301</v>
          </cell>
          <cell r="BK173">
            <v>8374.3036307430775</v>
          </cell>
          <cell r="BL173">
            <v>7554.2664121707212</v>
          </cell>
          <cell r="BO173">
            <v>0</v>
          </cell>
          <cell r="BP173">
            <v>0</v>
          </cell>
          <cell r="BQ173">
            <v>0</v>
          </cell>
          <cell r="BT173">
            <v>0</v>
          </cell>
          <cell r="BU173">
            <v>0</v>
          </cell>
          <cell r="BV173">
            <v>0</v>
          </cell>
        </row>
        <row r="174">
          <cell r="C174" t="str">
            <v>МВЛ</v>
          </cell>
          <cell r="G174" t="str">
            <v>собств</v>
          </cell>
          <cell r="BJ174">
            <v>0</v>
          </cell>
          <cell r="BK174">
            <v>0</v>
          </cell>
          <cell r="BL174">
            <v>894.1266348800998</v>
          </cell>
          <cell r="BO174">
            <v>0</v>
          </cell>
          <cell r="BP174">
            <v>0</v>
          </cell>
          <cell r="BQ174">
            <v>0</v>
          </cell>
          <cell r="BT174">
            <v>0</v>
          </cell>
          <cell r="BU174">
            <v>0</v>
          </cell>
          <cell r="BV174">
            <v>0</v>
          </cell>
        </row>
        <row r="175">
          <cell r="C175" t="str">
            <v>МВЛ</v>
          </cell>
          <cell r="G175" t="str">
            <v>собств</v>
          </cell>
          <cell r="BJ175">
            <v>0</v>
          </cell>
          <cell r="BK175">
            <v>0</v>
          </cell>
          <cell r="BL175">
            <v>406.37367881448449</v>
          </cell>
          <cell r="BO175">
            <v>0</v>
          </cell>
          <cell r="BP175">
            <v>0</v>
          </cell>
          <cell r="BQ175">
            <v>0</v>
          </cell>
          <cell r="BT175">
            <v>0</v>
          </cell>
          <cell r="BU175">
            <v>0</v>
          </cell>
          <cell r="BV175">
            <v>0</v>
          </cell>
        </row>
        <row r="176">
          <cell r="C176" t="str">
            <v>МВЛ</v>
          </cell>
          <cell r="G176" t="str">
            <v>собств</v>
          </cell>
          <cell r="BJ176">
            <v>0</v>
          </cell>
          <cell r="BK176">
            <v>0</v>
          </cell>
          <cell r="BL176">
            <v>164.56378360346412</v>
          </cell>
          <cell r="BO176">
            <v>0</v>
          </cell>
          <cell r="BP176">
            <v>0</v>
          </cell>
          <cell r="BQ176">
            <v>0</v>
          </cell>
          <cell r="BT176">
            <v>0</v>
          </cell>
          <cell r="BU176">
            <v>0</v>
          </cell>
          <cell r="BV176">
            <v>0</v>
          </cell>
        </row>
        <row r="177">
          <cell r="C177" t="str">
            <v>МВЛ</v>
          </cell>
          <cell r="G177" t="str">
            <v>собств</v>
          </cell>
          <cell r="BJ177">
            <v>94120.363932965032</v>
          </cell>
          <cell r="BK177">
            <v>137391.77739301231</v>
          </cell>
          <cell r="BL177">
            <v>124151.88684307104</v>
          </cell>
          <cell r="BO177">
            <v>149.54924</v>
          </cell>
          <cell r="BP177">
            <v>656.46409499999993</v>
          </cell>
          <cell r="BQ177">
            <v>1541.5277438064518</v>
          </cell>
          <cell r="BT177">
            <v>0</v>
          </cell>
          <cell r="BU177">
            <v>0</v>
          </cell>
          <cell r="BV177">
            <v>0</v>
          </cell>
        </row>
        <row r="178">
          <cell r="C178" t="str">
            <v>МВЛ</v>
          </cell>
          <cell r="G178" t="str">
            <v>собств</v>
          </cell>
          <cell r="BJ178">
            <v>95724.685568586661</v>
          </cell>
          <cell r="BK178">
            <v>122518.12981612817</v>
          </cell>
          <cell r="BL178">
            <v>108204.02474882879</v>
          </cell>
          <cell r="BO178">
            <v>516.83188000000007</v>
          </cell>
          <cell r="BP178">
            <v>585.66564000000017</v>
          </cell>
          <cell r="BQ178">
            <v>1659.9242300000001</v>
          </cell>
          <cell r="BT178">
            <v>0</v>
          </cell>
          <cell r="BU178">
            <v>0</v>
          </cell>
          <cell r="BV178">
            <v>0</v>
          </cell>
        </row>
        <row r="179">
          <cell r="C179" t="str">
            <v>МВЛ</v>
          </cell>
          <cell r="G179" t="str">
            <v>собств</v>
          </cell>
          <cell r="BJ179">
            <v>104799.56092028573</v>
          </cell>
          <cell r="BK179">
            <v>137923.01610627747</v>
          </cell>
          <cell r="BL179">
            <v>118472.88518649995</v>
          </cell>
          <cell r="BO179">
            <v>484.66833999999989</v>
          </cell>
          <cell r="BP179">
            <v>661.2835950000001</v>
          </cell>
          <cell r="BQ179">
            <v>2066.1313500000001</v>
          </cell>
          <cell r="BT179">
            <v>0</v>
          </cell>
          <cell r="BU179">
            <v>0</v>
          </cell>
          <cell r="BV179">
            <v>0</v>
          </cell>
        </row>
        <row r="180">
          <cell r="C180" t="str">
            <v>МВЛ</v>
          </cell>
          <cell r="G180" t="str">
            <v>собств</v>
          </cell>
          <cell r="BJ180">
            <v>0</v>
          </cell>
          <cell r="BK180">
            <v>0</v>
          </cell>
          <cell r="BL180">
            <v>602.38631689434192</v>
          </cell>
          <cell r="BO180">
            <v>0</v>
          </cell>
          <cell r="BP180">
            <v>0</v>
          </cell>
          <cell r="BQ180">
            <v>0</v>
          </cell>
          <cell r="BT180">
            <v>0</v>
          </cell>
          <cell r="BU180">
            <v>0</v>
          </cell>
          <cell r="BV180">
            <v>0</v>
          </cell>
        </row>
        <row r="181">
          <cell r="C181" t="str">
            <v>МВЛ</v>
          </cell>
          <cell r="G181" t="str">
            <v>собств</v>
          </cell>
          <cell r="BJ181">
            <v>0</v>
          </cell>
          <cell r="BK181">
            <v>0</v>
          </cell>
          <cell r="BL181">
            <v>204.30356204993487</v>
          </cell>
          <cell r="BO181">
            <v>0</v>
          </cell>
          <cell r="BP181">
            <v>0</v>
          </cell>
          <cell r="BQ181">
            <v>0</v>
          </cell>
          <cell r="BT181">
            <v>0</v>
          </cell>
          <cell r="BU181">
            <v>0</v>
          </cell>
          <cell r="BV181">
            <v>0</v>
          </cell>
        </row>
        <row r="182">
          <cell r="C182" t="str">
            <v>МВЛ</v>
          </cell>
          <cell r="G182" t="str">
            <v>собств</v>
          </cell>
          <cell r="BJ182">
            <v>94147.31859361539</v>
          </cell>
          <cell r="BK182">
            <v>108852.75601326089</v>
          </cell>
          <cell r="BL182">
            <v>110975.22470844252</v>
          </cell>
          <cell r="BO182">
            <v>0</v>
          </cell>
          <cell r="BP182">
            <v>0</v>
          </cell>
          <cell r="BQ182">
            <v>0</v>
          </cell>
          <cell r="BT182">
            <v>0</v>
          </cell>
          <cell r="BU182">
            <v>0</v>
          </cell>
          <cell r="BV182">
            <v>0</v>
          </cell>
        </row>
        <row r="183">
          <cell r="C183" t="str">
            <v>МВЛ</v>
          </cell>
          <cell r="G183" t="str">
            <v>собств</v>
          </cell>
          <cell r="BJ183">
            <v>82251.275209940475</v>
          </cell>
          <cell r="BK183">
            <v>99907.344796247678</v>
          </cell>
          <cell r="BL183">
            <v>93115.228331407983</v>
          </cell>
          <cell r="BO183">
            <v>197.29499999999999</v>
          </cell>
          <cell r="BP183">
            <v>0</v>
          </cell>
          <cell r="BQ183">
            <v>0</v>
          </cell>
          <cell r="BT183">
            <v>0</v>
          </cell>
          <cell r="BU183">
            <v>0</v>
          </cell>
          <cell r="BV183">
            <v>0</v>
          </cell>
        </row>
        <row r="184">
          <cell r="C184" t="str">
            <v>МВЛ</v>
          </cell>
          <cell r="G184" t="str">
            <v>собств</v>
          </cell>
          <cell r="BJ184">
            <v>94081.107461039064</v>
          </cell>
          <cell r="BK184">
            <v>112932.67746852688</v>
          </cell>
          <cell r="BL184">
            <v>104991.3422337412</v>
          </cell>
          <cell r="BO184">
            <v>0</v>
          </cell>
          <cell r="BP184">
            <v>0</v>
          </cell>
          <cell r="BQ184">
            <v>0</v>
          </cell>
          <cell r="BT184">
            <v>0</v>
          </cell>
          <cell r="BU184">
            <v>0</v>
          </cell>
          <cell r="BV184">
            <v>0</v>
          </cell>
        </row>
        <row r="185">
          <cell r="C185" t="str">
            <v>МВЛ</v>
          </cell>
          <cell r="G185" t="str">
            <v>собств</v>
          </cell>
          <cell r="BJ185">
            <v>0</v>
          </cell>
          <cell r="BK185">
            <v>10601.836794151928</v>
          </cell>
          <cell r="BL185">
            <v>0</v>
          </cell>
          <cell r="BO185">
            <v>0</v>
          </cell>
          <cell r="BP185">
            <v>0</v>
          </cell>
          <cell r="BQ185">
            <v>0</v>
          </cell>
          <cell r="BT185">
            <v>0</v>
          </cell>
          <cell r="BU185">
            <v>0</v>
          </cell>
          <cell r="BV185">
            <v>0</v>
          </cell>
        </row>
        <row r="186">
          <cell r="C186" t="str">
            <v>МВЛ</v>
          </cell>
          <cell r="G186" t="str">
            <v>собств</v>
          </cell>
          <cell r="BJ186">
            <v>0</v>
          </cell>
          <cell r="BK186">
            <v>106026.83001467145</v>
          </cell>
          <cell r="BL186">
            <v>0</v>
          </cell>
          <cell r="BO186">
            <v>0</v>
          </cell>
          <cell r="BP186">
            <v>0</v>
          </cell>
          <cell r="BQ186">
            <v>0</v>
          </cell>
          <cell r="BT186">
            <v>0</v>
          </cell>
          <cell r="BU186">
            <v>0</v>
          </cell>
          <cell r="BV186">
            <v>0</v>
          </cell>
        </row>
        <row r="187">
          <cell r="C187" t="str">
            <v>МВЛ</v>
          </cell>
          <cell r="G187" t="str">
            <v>собств</v>
          </cell>
          <cell r="BJ187">
            <v>0</v>
          </cell>
          <cell r="BK187">
            <v>10601.836794151928</v>
          </cell>
          <cell r="BL187">
            <v>0</v>
          </cell>
          <cell r="BO187">
            <v>0</v>
          </cell>
          <cell r="BP187">
            <v>0</v>
          </cell>
          <cell r="BQ187">
            <v>0</v>
          </cell>
          <cell r="BT187">
            <v>0</v>
          </cell>
          <cell r="BU187">
            <v>0</v>
          </cell>
          <cell r="BV187">
            <v>0</v>
          </cell>
        </row>
        <row r="188">
          <cell r="C188" t="str">
            <v>МВЛ</v>
          </cell>
          <cell r="G188" t="str">
            <v>собств</v>
          </cell>
          <cell r="BJ188">
            <v>0</v>
          </cell>
          <cell r="BK188">
            <v>0</v>
          </cell>
          <cell r="BL188">
            <v>918.52230210173127</v>
          </cell>
          <cell r="BO188">
            <v>0</v>
          </cell>
          <cell r="BP188">
            <v>0</v>
          </cell>
          <cell r="BQ188">
            <v>0</v>
          </cell>
          <cell r="BT188">
            <v>0</v>
          </cell>
          <cell r="BU188">
            <v>0</v>
          </cell>
          <cell r="BV188">
            <v>0</v>
          </cell>
        </row>
        <row r="189">
          <cell r="C189" t="str">
            <v>МВЛ</v>
          </cell>
          <cell r="G189" t="str">
            <v>собств</v>
          </cell>
          <cell r="BJ189">
            <v>0</v>
          </cell>
          <cell r="BK189">
            <v>0</v>
          </cell>
          <cell r="BL189">
            <v>286.92085570023829</v>
          </cell>
          <cell r="BO189">
            <v>0</v>
          </cell>
          <cell r="BP189">
            <v>0</v>
          </cell>
          <cell r="BQ189">
            <v>0</v>
          </cell>
          <cell r="BT189">
            <v>0</v>
          </cell>
          <cell r="BU189">
            <v>0</v>
          </cell>
          <cell r="BV189">
            <v>0</v>
          </cell>
        </row>
        <row r="190">
          <cell r="C190" t="str">
            <v>МВЛ</v>
          </cell>
          <cell r="G190" t="str">
            <v>собств</v>
          </cell>
          <cell r="BJ190">
            <v>205359.88589290195</v>
          </cell>
          <cell r="BK190">
            <v>305024.77652860811</v>
          </cell>
          <cell r="BL190">
            <v>231969.83349623368</v>
          </cell>
          <cell r="BO190">
            <v>405.92640411303228</v>
          </cell>
          <cell r="BP190">
            <v>0</v>
          </cell>
          <cell r="BQ190">
            <v>1123.5699576102902</v>
          </cell>
          <cell r="BT190">
            <v>3585.5668396885726</v>
          </cell>
          <cell r="BU190">
            <v>5021.3008474576282</v>
          </cell>
          <cell r="BV190">
            <v>6518.7861785875011</v>
          </cell>
        </row>
        <row r="191">
          <cell r="C191" t="str">
            <v>МВЛ</v>
          </cell>
          <cell r="G191" t="str">
            <v>собств</v>
          </cell>
          <cell r="BJ191">
            <v>183896.89294191942</v>
          </cell>
          <cell r="BK191">
            <v>301320.91578986548</v>
          </cell>
          <cell r="BL191">
            <v>202736.77455689511</v>
          </cell>
          <cell r="BO191">
            <v>534.98258375100022</v>
          </cell>
          <cell r="BP191">
            <v>273.69342000000006</v>
          </cell>
          <cell r="BQ191">
            <v>4373.2032190018917</v>
          </cell>
          <cell r="BT191">
            <v>2711.0959341330522</v>
          </cell>
          <cell r="BU191">
            <v>4865.9491525423728</v>
          </cell>
          <cell r="BV191">
            <v>3806.4176877629452</v>
          </cell>
        </row>
        <row r="192">
          <cell r="C192" t="str">
            <v>МВЛ</v>
          </cell>
          <cell r="G192" t="str">
            <v>собств</v>
          </cell>
          <cell r="BJ192">
            <v>202671.84743712144</v>
          </cell>
          <cell r="BK192">
            <v>305881.49280200445</v>
          </cell>
          <cell r="BL192">
            <v>250639.83545874056</v>
          </cell>
          <cell r="BO192">
            <v>2736.454153974903</v>
          </cell>
          <cell r="BP192">
            <v>274.69441999999998</v>
          </cell>
          <cell r="BQ192">
            <v>1965.1517814858062</v>
          </cell>
          <cell r="BT192">
            <v>3500.3329698844714</v>
          </cell>
          <cell r="BU192">
            <v>5250.0266949152547</v>
          </cell>
          <cell r="BV192">
            <v>5532.3518485814493</v>
          </cell>
        </row>
        <row r="193">
          <cell r="C193" t="str">
            <v>МВЛ</v>
          </cell>
          <cell r="G193" t="str">
            <v>собств</v>
          </cell>
          <cell r="BJ193">
            <v>0</v>
          </cell>
          <cell r="BK193">
            <v>10516.948142128056</v>
          </cell>
          <cell r="BL193">
            <v>0</v>
          </cell>
          <cell r="BO193">
            <v>0</v>
          </cell>
          <cell r="BP193">
            <v>0</v>
          </cell>
          <cell r="BQ193">
            <v>0</v>
          </cell>
          <cell r="BT193">
            <v>0</v>
          </cell>
          <cell r="BU193">
            <v>173.14830508474577</v>
          </cell>
          <cell r="BV193">
            <v>0</v>
          </cell>
        </row>
        <row r="194">
          <cell r="C194" t="str">
            <v>МВЛ</v>
          </cell>
          <cell r="G194" t="str">
            <v>собств</v>
          </cell>
          <cell r="BJ194">
            <v>0</v>
          </cell>
          <cell r="BK194">
            <v>8398.2954109730144</v>
          </cell>
          <cell r="BL194">
            <v>0</v>
          </cell>
          <cell r="BO194">
            <v>0</v>
          </cell>
          <cell r="BP194">
            <v>0</v>
          </cell>
          <cell r="BQ194">
            <v>0</v>
          </cell>
          <cell r="BT194">
            <v>0</v>
          </cell>
          <cell r="BU194">
            <v>0</v>
          </cell>
          <cell r="BV194">
            <v>0</v>
          </cell>
        </row>
        <row r="195">
          <cell r="C195" t="str">
            <v>МВЛ</v>
          </cell>
          <cell r="G195" t="str">
            <v>собств</v>
          </cell>
          <cell r="BJ195">
            <v>0</v>
          </cell>
          <cell r="BK195">
            <v>8398.2954109730144</v>
          </cell>
          <cell r="BL195">
            <v>0</v>
          </cell>
          <cell r="BO195">
            <v>0</v>
          </cell>
          <cell r="BP195">
            <v>0</v>
          </cell>
          <cell r="BQ195">
            <v>0</v>
          </cell>
          <cell r="BT195">
            <v>0</v>
          </cell>
          <cell r="BU195">
            <v>0</v>
          </cell>
          <cell r="BV195">
            <v>0</v>
          </cell>
        </row>
        <row r="196">
          <cell r="C196" t="str">
            <v>МВЛ</v>
          </cell>
          <cell r="G196" t="str">
            <v>собств</v>
          </cell>
          <cell r="BJ196">
            <v>0</v>
          </cell>
          <cell r="BK196">
            <v>83999.871583090106</v>
          </cell>
          <cell r="BL196">
            <v>0</v>
          </cell>
          <cell r="BO196">
            <v>0</v>
          </cell>
          <cell r="BP196">
            <v>0</v>
          </cell>
          <cell r="BQ196">
            <v>0</v>
          </cell>
          <cell r="BT196">
            <v>0</v>
          </cell>
          <cell r="BU196">
            <v>0</v>
          </cell>
          <cell r="BV196">
            <v>0</v>
          </cell>
        </row>
        <row r="197">
          <cell r="C197" t="str">
            <v>МВЛ</v>
          </cell>
          <cell r="G197" t="str">
            <v>собств</v>
          </cell>
          <cell r="BJ197">
            <v>0</v>
          </cell>
          <cell r="BK197">
            <v>0</v>
          </cell>
          <cell r="BL197">
            <v>301.85465898313964</v>
          </cell>
          <cell r="BO197">
            <v>0</v>
          </cell>
          <cell r="BP197">
            <v>0</v>
          </cell>
          <cell r="BQ197">
            <v>0</v>
          </cell>
          <cell r="BT197">
            <v>0</v>
          </cell>
          <cell r="BU197">
            <v>0</v>
          </cell>
          <cell r="BV197">
            <v>0</v>
          </cell>
        </row>
        <row r="198">
          <cell r="C198" t="str">
            <v>МВЛ</v>
          </cell>
          <cell r="G198" t="str">
            <v>собств</v>
          </cell>
          <cell r="BJ198">
            <v>147306.83067799869</v>
          </cell>
          <cell r="BK198">
            <v>218290.75424307017</v>
          </cell>
          <cell r="BL198">
            <v>186393.15674224071</v>
          </cell>
          <cell r="BO198">
            <v>0</v>
          </cell>
          <cell r="BP198">
            <v>0</v>
          </cell>
          <cell r="BQ198">
            <v>0</v>
          </cell>
          <cell r="BT198">
            <v>0</v>
          </cell>
          <cell r="BU198">
            <v>0</v>
          </cell>
          <cell r="BV198">
            <v>0</v>
          </cell>
        </row>
        <row r="199">
          <cell r="C199" t="str">
            <v>МВЛ</v>
          </cell>
          <cell r="G199" t="str">
            <v>собств</v>
          </cell>
          <cell r="BJ199">
            <v>119980.68169968041</v>
          </cell>
          <cell r="BK199">
            <v>208662.26603622022</v>
          </cell>
          <cell r="BL199">
            <v>159357.64938946738</v>
          </cell>
          <cell r="BO199">
            <v>0</v>
          </cell>
          <cell r="BP199">
            <v>0</v>
          </cell>
          <cell r="BQ199">
            <v>0</v>
          </cell>
          <cell r="BT199">
            <v>0</v>
          </cell>
          <cell r="BU199">
            <v>0</v>
          </cell>
          <cell r="BV199">
            <v>0</v>
          </cell>
        </row>
        <row r="200">
          <cell r="C200" t="str">
            <v>МВЛ</v>
          </cell>
          <cell r="G200" t="str">
            <v>собств</v>
          </cell>
          <cell r="BJ200">
            <v>137598.70352106719</v>
          </cell>
          <cell r="BK200">
            <v>216949.19268502871</v>
          </cell>
          <cell r="BL200">
            <v>201921.27244235962</v>
          </cell>
          <cell r="BO200">
            <v>0</v>
          </cell>
          <cell r="BP200">
            <v>0</v>
          </cell>
          <cell r="BQ200">
            <v>0</v>
          </cell>
          <cell r="BT200">
            <v>0</v>
          </cell>
          <cell r="BU200">
            <v>0</v>
          </cell>
          <cell r="BV200">
            <v>0</v>
          </cell>
        </row>
        <row r="201">
          <cell r="C201" t="str">
            <v>МВЛ</v>
          </cell>
          <cell r="G201" t="str">
            <v>собств</v>
          </cell>
          <cell r="BJ201">
            <v>28822.63728874474</v>
          </cell>
          <cell r="BK201">
            <v>33592.479281641419</v>
          </cell>
          <cell r="BL201">
            <v>0</v>
          </cell>
          <cell r="BO201">
            <v>0</v>
          </cell>
          <cell r="BP201">
            <v>0</v>
          </cell>
          <cell r="BQ201">
            <v>0</v>
          </cell>
          <cell r="BT201">
            <v>0</v>
          </cell>
          <cell r="BU201">
            <v>0</v>
          </cell>
          <cell r="BV201">
            <v>0</v>
          </cell>
        </row>
        <row r="202">
          <cell r="C202" t="str">
            <v>МВЛ</v>
          </cell>
          <cell r="G202" t="str">
            <v>собств</v>
          </cell>
          <cell r="BJ202">
            <v>30602.247210228932</v>
          </cell>
          <cell r="BK202">
            <v>34785.93020217646</v>
          </cell>
          <cell r="BL202">
            <v>0</v>
          </cell>
          <cell r="BO202">
            <v>0</v>
          </cell>
          <cell r="BP202">
            <v>0</v>
          </cell>
          <cell r="BQ202">
            <v>0</v>
          </cell>
          <cell r="BT202">
            <v>0</v>
          </cell>
          <cell r="BU202">
            <v>0</v>
          </cell>
          <cell r="BV202">
            <v>0</v>
          </cell>
        </row>
        <row r="203">
          <cell r="C203" t="str">
            <v>МВЛ</v>
          </cell>
          <cell r="G203" t="str">
            <v>собств</v>
          </cell>
          <cell r="BJ203">
            <v>22131.879882265624</v>
          </cell>
          <cell r="BK203">
            <v>26017.28180133336</v>
          </cell>
          <cell r="BL203">
            <v>0</v>
          </cell>
          <cell r="BO203">
            <v>0</v>
          </cell>
          <cell r="BP203">
            <v>0</v>
          </cell>
          <cell r="BQ203">
            <v>0</v>
          </cell>
          <cell r="BT203">
            <v>0</v>
          </cell>
          <cell r="BU203">
            <v>0</v>
          </cell>
          <cell r="BV203">
            <v>0</v>
          </cell>
        </row>
        <row r="204">
          <cell r="C204" t="str">
            <v>МВЛ</v>
          </cell>
          <cell r="G204" t="str">
            <v>собств</v>
          </cell>
          <cell r="BJ204">
            <v>0</v>
          </cell>
          <cell r="BK204">
            <v>8398.2954109730144</v>
          </cell>
          <cell r="BL204">
            <v>0</v>
          </cell>
          <cell r="BO204">
            <v>0</v>
          </cell>
          <cell r="BP204">
            <v>0</v>
          </cell>
          <cell r="BQ204">
            <v>0</v>
          </cell>
          <cell r="BT204">
            <v>0</v>
          </cell>
          <cell r="BU204">
            <v>0</v>
          </cell>
          <cell r="BV204">
            <v>0</v>
          </cell>
        </row>
        <row r="205">
          <cell r="C205" t="str">
            <v>МВЛ</v>
          </cell>
          <cell r="G205" t="str">
            <v>собств</v>
          </cell>
          <cell r="BJ205">
            <v>0</v>
          </cell>
          <cell r="BK205">
            <v>1518.6212510092614</v>
          </cell>
          <cell r="BL205">
            <v>1594.8984621738166</v>
          </cell>
          <cell r="BO205">
            <v>0</v>
          </cell>
          <cell r="BP205">
            <v>0</v>
          </cell>
          <cell r="BQ205">
            <v>0</v>
          </cell>
          <cell r="BT205">
            <v>0</v>
          </cell>
          <cell r="BU205">
            <v>0</v>
          </cell>
          <cell r="BV205">
            <v>0</v>
          </cell>
        </row>
        <row r="206">
          <cell r="C206" t="str">
            <v>МВЛ</v>
          </cell>
          <cell r="G206" t="str">
            <v>собств</v>
          </cell>
          <cell r="BJ206">
            <v>0</v>
          </cell>
          <cell r="BK206">
            <v>0</v>
          </cell>
          <cell r="BL206">
            <v>1350.2154280067587</v>
          </cell>
          <cell r="BO206">
            <v>0</v>
          </cell>
          <cell r="BP206">
            <v>0</v>
          </cell>
          <cell r="BQ206">
            <v>0</v>
          </cell>
          <cell r="BT206">
            <v>0</v>
          </cell>
          <cell r="BU206">
            <v>0</v>
          </cell>
          <cell r="BV206">
            <v>0</v>
          </cell>
        </row>
        <row r="207">
          <cell r="C207" t="str">
            <v>МВЛ</v>
          </cell>
          <cell r="G207" t="str">
            <v>собств</v>
          </cell>
          <cell r="BJ207">
            <v>2928.8870000000002</v>
          </cell>
          <cell r="BK207">
            <v>0</v>
          </cell>
          <cell r="BL207">
            <v>0</v>
          </cell>
          <cell r="BO207">
            <v>0</v>
          </cell>
          <cell r="BP207">
            <v>0</v>
          </cell>
          <cell r="BQ207">
            <v>0</v>
          </cell>
          <cell r="BT207">
            <v>0</v>
          </cell>
          <cell r="BU207">
            <v>0</v>
          </cell>
          <cell r="BV207">
            <v>0</v>
          </cell>
        </row>
        <row r="208">
          <cell r="C208" t="str">
            <v>МВЛ</v>
          </cell>
          <cell r="G208" t="str">
            <v>собств</v>
          </cell>
          <cell r="BJ208">
            <v>0</v>
          </cell>
          <cell r="BK208">
            <v>0</v>
          </cell>
          <cell r="BL208">
            <v>0</v>
          </cell>
          <cell r="BO208">
            <v>0</v>
          </cell>
          <cell r="BP208">
            <v>0</v>
          </cell>
          <cell r="BQ208">
            <v>0</v>
          </cell>
          <cell r="BT208">
            <v>0</v>
          </cell>
          <cell r="BU208">
            <v>0</v>
          </cell>
          <cell r="BV208">
            <v>0</v>
          </cell>
        </row>
        <row r="209">
          <cell r="C209" t="str">
            <v>МВЛ</v>
          </cell>
          <cell r="G209" t="str">
            <v>собств</v>
          </cell>
          <cell r="BJ209">
            <v>0</v>
          </cell>
          <cell r="BK209">
            <v>0</v>
          </cell>
          <cell r="BL209">
            <v>3370.7475000000004</v>
          </cell>
          <cell r="BO209">
            <v>0</v>
          </cell>
          <cell r="BP209">
            <v>0</v>
          </cell>
          <cell r="BQ209">
            <v>0</v>
          </cell>
          <cell r="BT209">
            <v>0</v>
          </cell>
          <cell r="BU209">
            <v>0</v>
          </cell>
          <cell r="BV209">
            <v>0</v>
          </cell>
        </row>
        <row r="210">
          <cell r="C210" t="str">
            <v>МВЛ</v>
          </cell>
          <cell r="G210" t="str">
            <v>собств</v>
          </cell>
          <cell r="BJ210">
            <v>2229.8484852523234</v>
          </cell>
          <cell r="BK210">
            <v>3065.8550995107762</v>
          </cell>
          <cell r="BL210">
            <v>0</v>
          </cell>
          <cell r="BO210">
            <v>0</v>
          </cell>
          <cell r="BP210">
            <v>0</v>
          </cell>
          <cell r="BQ210">
            <v>0</v>
          </cell>
          <cell r="BT210">
            <v>0</v>
          </cell>
          <cell r="BU210">
            <v>0</v>
          </cell>
          <cell r="BV210">
            <v>0</v>
          </cell>
        </row>
        <row r="211">
          <cell r="C211" t="str">
            <v>МВЛ</v>
          </cell>
          <cell r="G211" t="str">
            <v>собств</v>
          </cell>
          <cell r="BJ211">
            <v>0</v>
          </cell>
          <cell r="BK211">
            <v>0</v>
          </cell>
          <cell r="BL211">
            <v>52.875535939707511</v>
          </cell>
          <cell r="BO211">
            <v>0</v>
          </cell>
          <cell r="BP211">
            <v>0</v>
          </cell>
          <cell r="BQ211">
            <v>0</v>
          </cell>
          <cell r="BT211">
            <v>0</v>
          </cell>
          <cell r="BU211">
            <v>0</v>
          </cell>
          <cell r="BV211">
            <v>0</v>
          </cell>
        </row>
        <row r="212">
          <cell r="C212" t="str">
            <v>МВЛ</v>
          </cell>
          <cell r="G212" t="str">
            <v>собств</v>
          </cell>
          <cell r="BJ212">
            <v>0</v>
          </cell>
          <cell r="BK212">
            <v>0</v>
          </cell>
          <cell r="BL212">
            <v>78.276145451717341</v>
          </cell>
          <cell r="BO212">
            <v>0</v>
          </cell>
          <cell r="BP212">
            <v>0</v>
          </cell>
          <cell r="BQ212">
            <v>0</v>
          </cell>
          <cell r="BT212">
            <v>0</v>
          </cell>
          <cell r="BU212">
            <v>0</v>
          </cell>
          <cell r="BV212">
            <v>0</v>
          </cell>
        </row>
        <row r="213">
          <cell r="C213" t="str">
            <v>МВЛ</v>
          </cell>
          <cell r="G213" t="str">
            <v>собств</v>
          </cell>
          <cell r="BJ213">
            <v>17832.625437930368</v>
          </cell>
          <cell r="BK213">
            <v>21447.514890836101</v>
          </cell>
          <cell r="BL213">
            <v>21484.914542913357</v>
          </cell>
          <cell r="BO213">
            <v>0</v>
          </cell>
          <cell r="BP213">
            <v>0</v>
          </cell>
          <cell r="BQ213">
            <v>0</v>
          </cell>
          <cell r="BT213">
            <v>0</v>
          </cell>
          <cell r="BU213">
            <v>0</v>
          </cell>
          <cell r="BV213">
            <v>0</v>
          </cell>
        </row>
        <row r="214">
          <cell r="C214" t="str">
            <v>МВЛ</v>
          </cell>
          <cell r="G214" t="str">
            <v>собств</v>
          </cell>
          <cell r="BJ214">
            <v>16197.273301398878</v>
          </cell>
          <cell r="BK214">
            <v>18570.084909213248</v>
          </cell>
          <cell r="BL214">
            <v>20122.443756943056</v>
          </cell>
          <cell r="BO214">
            <v>0</v>
          </cell>
          <cell r="BP214">
            <v>0</v>
          </cell>
          <cell r="BQ214">
            <v>0</v>
          </cell>
          <cell r="BT214">
            <v>0</v>
          </cell>
          <cell r="BU214">
            <v>0</v>
          </cell>
          <cell r="BV214">
            <v>0</v>
          </cell>
        </row>
        <row r="215">
          <cell r="C215" t="str">
            <v>МВЛ</v>
          </cell>
          <cell r="G215" t="str">
            <v>собств</v>
          </cell>
          <cell r="BJ215">
            <v>18932.804719480024</v>
          </cell>
          <cell r="BK215">
            <v>21450.169243565295</v>
          </cell>
          <cell r="BL215">
            <v>38451.35445248054</v>
          </cell>
          <cell r="BO215">
            <v>0</v>
          </cell>
          <cell r="BP215">
            <v>0</v>
          </cell>
          <cell r="BQ215">
            <v>0</v>
          </cell>
          <cell r="BT215">
            <v>0</v>
          </cell>
          <cell r="BU215">
            <v>0</v>
          </cell>
          <cell r="BV215">
            <v>0</v>
          </cell>
        </row>
        <row r="216">
          <cell r="C216" t="str">
            <v>МВЛ</v>
          </cell>
          <cell r="G216" t="str">
            <v>собств</v>
          </cell>
          <cell r="BJ216">
            <v>0</v>
          </cell>
          <cell r="BK216">
            <v>0</v>
          </cell>
          <cell r="BL216">
            <v>1380.1992225843617</v>
          </cell>
          <cell r="BO216">
            <v>0</v>
          </cell>
          <cell r="BP216">
            <v>0</v>
          </cell>
          <cell r="BQ216">
            <v>0</v>
          </cell>
          <cell r="BT216">
            <v>0</v>
          </cell>
          <cell r="BU216">
            <v>0</v>
          </cell>
          <cell r="BV216">
            <v>0</v>
          </cell>
        </row>
        <row r="217">
          <cell r="C217" t="str">
            <v>МВЛ</v>
          </cell>
          <cell r="G217" t="str">
            <v>собств</v>
          </cell>
          <cell r="BJ217">
            <v>0</v>
          </cell>
          <cell r="BK217">
            <v>0</v>
          </cell>
          <cell r="BL217">
            <v>522.02305251749635</v>
          </cell>
          <cell r="BO217">
            <v>0</v>
          </cell>
          <cell r="BP217">
            <v>0</v>
          </cell>
          <cell r="BQ217">
            <v>0</v>
          </cell>
          <cell r="BT217">
            <v>0</v>
          </cell>
          <cell r="BU217">
            <v>0</v>
          </cell>
          <cell r="BV217">
            <v>0</v>
          </cell>
        </row>
        <row r="218">
          <cell r="C218" t="str">
            <v>МВЛ</v>
          </cell>
          <cell r="G218" t="str">
            <v>собств</v>
          </cell>
          <cell r="BJ218">
            <v>0</v>
          </cell>
          <cell r="BK218">
            <v>4642.8798510796296</v>
          </cell>
          <cell r="BL218">
            <v>1638.9667889095326</v>
          </cell>
          <cell r="BO218">
            <v>0</v>
          </cell>
          <cell r="BP218">
            <v>0</v>
          </cell>
          <cell r="BQ218">
            <v>0</v>
          </cell>
          <cell r="BT218">
            <v>0</v>
          </cell>
          <cell r="BU218">
            <v>0</v>
          </cell>
          <cell r="BV218">
            <v>0</v>
          </cell>
        </row>
        <row r="219">
          <cell r="C219" t="str">
            <v>МВЛ</v>
          </cell>
          <cell r="G219" t="str">
            <v>собств</v>
          </cell>
          <cell r="BJ219">
            <v>0</v>
          </cell>
          <cell r="BK219">
            <v>19929.498121289351</v>
          </cell>
          <cell r="BL219">
            <v>6628.1020413425367</v>
          </cell>
          <cell r="BO219">
            <v>0</v>
          </cell>
          <cell r="BP219">
            <v>0</v>
          </cell>
          <cell r="BQ219">
            <v>0</v>
          </cell>
          <cell r="BT219">
            <v>0</v>
          </cell>
          <cell r="BU219">
            <v>0</v>
          </cell>
          <cell r="BV219">
            <v>0</v>
          </cell>
        </row>
        <row r="220">
          <cell r="C220" t="str">
            <v>МВЛ</v>
          </cell>
          <cell r="G220" t="str">
            <v>собств</v>
          </cell>
          <cell r="BJ220">
            <v>0</v>
          </cell>
          <cell r="BK220">
            <v>0</v>
          </cell>
          <cell r="BL220">
            <v>1130.7664743887276</v>
          </cell>
          <cell r="BO220">
            <v>0</v>
          </cell>
          <cell r="BP220">
            <v>0</v>
          </cell>
          <cell r="BQ220">
            <v>0</v>
          </cell>
          <cell r="BT220">
            <v>0</v>
          </cell>
          <cell r="BU220">
            <v>0</v>
          </cell>
          <cell r="BV220">
            <v>0</v>
          </cell>
        </row>
        <row r="221">
          <cell r="C221" t="str">
            <v>МВЛ</v>
          </cell>
          <cell r="G221" t="str">
            <v>собств</v>
          </cell>
          <cell r="BJ221">
            <v>0</v>
          </cell>
          <cell r="BK221">
            <v>1394.372511188697</v>
          </cell>
          <cell r="BL221">
            <v>1111.5654219361827</v>
          </cell>
          <cell r="BO221">
            <v>0</v>
          </cell>
          <cell r="BP221">
            <v>0</v>
          </cell>
          <cell r="BQ221">
            <v>0</v>
          </cell>
          <cell r="BT221">
            <v>0</v>
          </cell>
          <cell r="BU221">
            <v>0</v>
          </cell>
          <cell r="BV221">
            <v>0</v>
          </cell>
        </row>
        <row r="222">
          <cell r="C222" t="str">
            <v>МВЛ</v>
          </cell>
          <cell r="G222" t="str">
            <v>собств</v>
          </cell>
          <cell r="BJ222">
            <v>2742.95856</v>
          </cell>
          <cell r="BK222">
            <v>0</v>
          </cell>
          <cell r="BL222">
            <v>0</v>
          </cell>
          <cell r="BO222">
            <v>0</v>
          </cell>
          <cell r="BP222">
            <v>0</v>
          </cell>
          <cell r="BQ222">
            <v>0</v>
          </cell>
          <cell r="BT222">
            <v>0</v>
          </cell>
          <cell r="BU222">
            <v>0</v>
          </cell>
          <cell r="BV222">
            <v>0</v>
          </cell>
        </row>
        <row r="223">
          <cell r="C223" t="str">
            <v>МВЛ</v>
          </cell>
          <cell r="G223" t="str">
            <v>собств</v>
          </cell>
          <cell r="BJ223">
            <v>0</v>
          </cell>
          <cell r="BK223">
            <v>0</v>
          </cell>
          <cell r="BL223">
            <v>0</v>
          </cell>
          <cell r="BO223">
            <v>0</v>
          </cell>
          <cell r="BP223">
            <v>0</v>
          </cell>
          <cell r="BQ223">
            <v>0</v>
          </cell>
          <cell r="BT223">
            <v>0</v>
          </cell>
          <cell r="BU223">
            <v>0</v>
          </cell>
          <cell r="BV223">
            <v>0</v>
          </cell>
        </row>
        <row r="224">
          <cell r="C224" t="str">
            <v>МВЛ</v>
          </cell>
          <cell r="G224" t="str">
            <v>собств</v>
          </cell>
          <cell r="BJ224">
            <v>0</v>
          </cell>
          <cell r="BK224">
            <v>0</v>
          </cell>
          <cell r="BL224">
            <v>0</v>
          </cell>
          <cell r="BO224">
            <v>0</v>
          </cell>
          <cell r="BP224">
            <v>0</v>
          </cell>
          <cell r="BQ224">
            <v>0</v>
          </cell>
          <cell r="BT224">
            <v>0</v>
          </cell>
          <cell r="BU224">
            <v>0</v>
          </cell>
          <cell r="BV224">
            <v>0</v>
          </cell>
        </row>
        <row r="225">
          <cell r="C225" t="str">
            <v>МВЛ</v>
          </cell>
          <cell r="G225" t="str">
            <v>собств</v>
          </cell>
          <cell r="BJ225">
            <v>15729.709983358789</v>
          </cell>
          <cell r="BK225">
            <v>19498.093527235847</v>
          </cell>
          <cell r="BL225">
            <v>20081.196002749031</v>
          </cell>
          <cell r="BO225">
            <v>0</v>
          </cell>
          <cell r="BP225">
            <v>0</v>
          </cell>
          <cell r="BQ225">
            <v>0</v>
          </cell>
          <cell r="BT225">
            <v>0</v>
          </cell>
          <cell r="BU225">
            <v>0</v>
          </cell>
          <cell r="BV225">
            <v>0</v>
          </cell>
        </row>
        <row r="226">
          <cell r="C226" t="str">
            <v>МВЛ</v>
          </cell>
          <cell r="G226" t="str">
            <v>собств</v>
          </cell>
          <cell r="BJ226">
            <v>14807.923755045273</v>
          </cell>
          <cell r="BK226">
            <v>17096.832737466215</v>
          </cell>
          <cell r="BL226">
            <v>16615.181289641154</v>
          </cell>
          <cell r="BO226">
            <v>0</v>
          </cell>
          <cell r="BP226">
            <v>0</v>
          </cell>
          <cell r="BQ226">
            <v>0</v>
          </cell>
          <cell r="BT226">
            <v>0</v>
          </cell>
          <cell r="BU226">
            <v>0</v>
          </cell>
          <cell r="BV226">
            <v>0</v>
          </cell>
        </row>
        <row r="227">
          <cell r="C227" t="str">
            <v>МВЛ</v>
          </cell>
          <cell r="G227" t="str">
            <v>собств</v>
          </cell>
          <cell r="BJ227">
            <v>17600.470567053861</v>
          </cell>
          <cell r="BK227">
            <v>19669.100953167414</v>
          </cell>
          <cell r="BL227">
            <v>31246.874255585786</v>
          </cell>
          <cell r="BO227">
            <v>0</v>
          </cell>
          <cell r="BP227">
            <v>0</v>
          </cell>
          <cell r="BQ227">
            <v>0</v>
          </cell>
          <cell r="BT227">
            <v>0</v>
          </cell>
          <cell r="BU227">
            <v>0</v>
          </cell>
          <cell r="BV227">
            <v>0</v>
          </cell>
        </row>
        <row r="228">
          <cell r="C228" t="str">
            <v>МВЛ</v>
          </cell>
          <cell r="G228" t="str">
            <v>собств</v>
          </cell>
          <cell r="BJ228">
            <v>2283.1456033977011</v>
          </cell>
          <cell r="BK228">
            <v>2811.1659547820182</v>
          </cell>
          <cell r="BL228">
            <v>0</v>
          </cell>
          <cell r="BO228">
            <v>0</v>
          </cell>
          <cell r="BP228">
            <v>0</v>
          </cell>
          <cell r="BQ228">
            <v>0</v>
          </cell>
          <cell r="BT228">
            <v>0</v>
          </cell>
          <cell r="BU228">
            <v>0</v>
          </cell>
          <cell r="BV228">
            <v>0</v>
          </cell>
        </row>
        <row r="229">
          <cell r="C229" t="str">
            <v>МВЛ</v>
          </cell>
          <cell r="G229" t="str">
            <v>собств</v>
          </cell>
          <cell r="BJ229">
            <v>0</v>
          </cell>
          <cell r="BK229">
            <v>4274.3865408436095</v>
          </cell>
          <cell r="BL229">
            <v>1342.3924401918327</v>
          </cell>
          <cell r="BO229">
            <v>0</v>
          </cell>
          <cell r="BP229">
            <v>0</v>
          </cell>
          <cell r="BQ229">
            <v>0</v>
          </cell>
          <cell r="BT229">
            <v>0</v>
          </cell>
          <cell r="BU229">
            <v>0</v>
          </cell>
          <cell r="BV229">
            <v>0</v>
          </cell>
        </row>
        <row r="230">
          <cell r="C230" t="str">
            <v>МВЛ</v>
          </cell>
          <cell r="G230" t="str">
            <v>собств</v>
          </cell>
          <cell r="BJ230">
            <v>0</v>
          </cell>
          <cell r="BK230">
            <v>18274.730441978711</v>
          </cell>
          <cell r="BL230">
            <v>5933.623407268823</v>
          </cell>
          <cell r="BO230">
            <v>0</v>
          </cell>
          <cell r="BP230">
            <v>0</v>
          </cell>
          <cell r="BQ230">
            <v>0</v>
          </cell>
          <cell r="BT230">
            <v>0</v>
          </cell>
          <cell r="BU230">
            <v>0</v>
          </cell>
          <cell r="BV230">
            <v>0</v>
          </cell>
        </row>
        <row r="231">
          <cell r="C231" t="str">
            <v>МВЛ</v>
          </cell>
          <cell r="G231" t="str">
            <v>собств</v>
          </cell>
          <cell r="BJ231">
            <v>0</v>
          </cell>
          <cell r="BK231">
            <v>0</v>
          </cell>
          <cell r="BL231">
            <v>80.146170702517352</v>
          </cell>
          <cell r="BO231">
            <v>0</v>
          </cell>
          <cell r="BP231">
            <v>0</v>
          </cell>
          <cell r="BQ231">
            <v>0</v>
          </cell>
          <cell r="BT231">
            <v>0</v>
          </cell>
          <cell r="BU231">
            <v>0</v>
          </cell>
          <cell r="BV231">
            <v>0</v>
          </cell>
        </row>
        <row r="232">
          <cell r="C232" t="str">
            <v>МВЛ</v>
          </cell>
          <cell r="G232" t="str">
            <v>собств</v>
          </cell>
          <cell r="BJ232">
            <v>70134.278706866127</v>
          </cell>
          <cell r="BK232">
            <v>184868.06316614873</v>
          </cell>
          <cell r="BL232">
            <v>73293.101080936307</v>
          </cell>
          <cell r="BO232">
            <v>0</v>
          </cell>
          <cell r="BP232">
            <v>0</v>
          </cell>
          <cell r="BQ232">
            <v>0</v>
          </cell>
          <cell r="BT232">
            <v>0</v>
          </cell>
          <cell r="BU232">
            <v>0</v>
          </cell>
          <cell r="BV232">
            <v>0</v>
          </cell>
        </row>
        <row r="233">
          <cell r="C233" t="str">
            <v>МВЛ</v>
          </cell>
          <cell r="G233" t="str">
            <v>собств</v>
          </cell>
          <cell r="BJ233">
            <v>57275.69044261262</v>
          </cell>
          <cell r="BK233">
            <v>133149.61588667359</v>
          </cell>
          <cell r="BL233">
            <v>60342.469119681722</v>
          </cell>
          <cell r="BO233">
            <v>0</v>
          </cell>
          <cell r="BP233">
            <v>0</v>
          </cell>
          <cell r="BQ233">
            <v>17.82</v>
          </cell>
          <cell r="BT233">
            <v>0</v>
          </cell>
          <cell r="BU233">
            <v>0</v>
          </cell>
          <cell r="BV233">
            <v>0</v>
          </cell>
        </row>
        <row r="234">
          <cell r="C234" t="str">
            <v>МВЛ</v>
          </cell>
          <cell r="G234" t="str">
            <v>собств</v>
          </cell>
          <cell r="BJ234">
            <v>61949.217073313106</v>
          </cell>
          <cell r="BK234">
            <v>124313.97606593349</v>
          </cell>
          <cell r="BL234">
            <v>77155.234913993845</v>
          </cell>
          <cell r="BO234">
            <v>0</v>
          </cell>
          <cell r="BP234">
            <v>0</v>
          </cell>
          <cell r="BQ234">
            <v>0</v>
          </cell>
          <cell r="BT234">
            <v>0</v>
          </cell>
          <cell r="BU234">
            <v>0</v>
          </cell>
          <cell r="BV234">
            <v>0</v>
          </cell>
        </row>
        <row r="235">
          <cell r="C235" t="str">
            <v>МВЛ</v>
          </cell>
          <cell r="G235" t="str">
            <v>собств</v>
          </cell>
          <cell r="BJ235">
            <v>0</v>
          </cell>
          <cell r="BK235">
            <v>8038.2697203013777</v>
          </cell>
          <cell r="BL235">
            <v>0</v>
          </cell>
          <cell r="BO235">
            <v>0</v>
          </cell>
          <cell r="BP235">
            <v>0</v>
          </cell>
          <cell r="BQ235">
            <v>0</v>
          </cell>
          <cell r="BT235">
            <v>0</v>
          </cell>
          <cell r="BU235">
            <v>0</v>
          </cell>
          <cell r="BV235">
            <v>0</v>
          </cell>
        </row>
        <row r="236">
          <cell r="C236" t="str">
            <v>МВЛ</v>
          </cell>
          <cell r="G236" t="str">
            <v>собств</v>
          </cell>
          <cell r="BJ236">
            <v>0</v>
          </cell>
          <cell r="BK236">
            <v>0</v>
          </cell>
          <cell r="BL236">
            <v>294.75948308942378</v>
          </cell>
          <cell r="BO236">
            <v>0</v>
          </cell>
          <cell r="BP236">
            <v>0</v>
          </cell>
          <cell r="BQ236">
            <v>0</v>
          </cell>
          <cell r="BT236">
            <v>0</v>
          </cell>
          <cell r="BU236">
            <v>0</v>
          </cell>
          <cell r="BV236">
            <v>0</v>
          </cell>
        </row>
        <row r="237">
          <cell r="C237" t="str">
            <v>МВЛ</v>
          </cell>
          <cell r="G237" t="str">
            <v>собств</v>
          </cell>
          <cell r="BJ237">
            <v>0</v>
          </cell>
          <cell r="BK237">
            <v>0</v>
          </cell>
          <cell r="BL237">
            <v>189.36714387438627</v>
          </cell>
          <cell r="BO237">
            <v>0</v>
          </cell>
          <cell r="BP237">
            <v>0</v>
          </cell>
          <cell r="BQ237">
            <v>0</v>
          </cell>
          <cell r="BT237">
            <v>0</v>
          </cell>
          <cell r="BU237">
            <v>0</v>
          </cell>
          <cell r="BV237">
            <v>0</v>
          </cell>
        </row>
        <row r="238">
          <cell r="C238" t="str">
            <v>МВЛ</v>
          </cell>
          <cell r="G238" t="str">
            <v>собств</v>
          </cell>
          <cell r="BJ238">
            <v>109490.34642199102</v>
          </cell>
          <cell r="BK238">
            <v>167776.16067593891</v>
          </cell>
          <cell r="BL238">
            <v>114184.10926851825</v>
          </cell>
          <cell r="BO238">
            <v>406.7</v>
          </cell>
          <cell r="BP238">
            <v>0</v>
          </cell>
          <cell r="BQ238">
            <v>337.2</v>
          </cell>
          <cell r="BT238">
            <v>0</v>
          </cell>
          <cell r="BU238">
            <v>0</v>
          </cell>
          <cell r="BV238">
            <v>0</v>
          </cell>
        </row>
        <row r="239">
          <cell r="C239" t="str">
            <v>МВЛ</v>
          </cell>
          <cell r="G239" t="str">
            <v>собств</v>
          </cell>
          <cell r="BJ239">
            <v>87747.250332309544</v>
          </cell>
          <cell r="BK239">
            <v>154315.74404692525</v>
          </cell>
          <cell r="BL239">
            <v>94392.278549455703</v>
          </cell>
          <cell r="BO239">
            <v>18.399999999999999</v>
          </cell>
          <cell r="BP239">
            <v>0</v>
          </cell>
          <cell r="BQ239">
            <v>67.099999999999994</v>
          </cell>
          <cell r="BT239">
            <v>0</v>
          </cell>
          <cell r="BU239">
            <v>0</v>
          </cell>
          <cell r="BV239">
            <v>0</v>
          </cell>
        </row>
        <row r="240">
          <cell r="C240" t="str">
            <v>МВЛ</v>
          </cell>
          <cell r="G240" t="str">
            <v>собств</v>
          </cell>
          <cell r="BJ240">
            <v>96986.498048098685</v>
          </cell>
          <cell r="BK240">
            <v>153042.85569829983</v>
          </cell>
          <cell r="BL240">
            <v>109159.14834908619</v>
          </cell>
          <cell r="BO240">
            <v>287.5</v>
          </cell>
          <cell r="BP240">
            <v>0</v>
          </cell>
          <cell r="BQ240">
            <v>103</v>
          </cell>
          <cell r="BT240">
            <v>0</v>
          </cell>
          <cell r="BU240">
            <v>0</v>
          </cell>
          <cell r="BV240">
            <v>0</v>
          </cell>
        </row>
        <row r="241">
          <cell r="C241" t="str">
            <v>МВЛ</v>
          </cell>
          <cell r="G241" t="str">
            <v>собств</v>
          </cell>
          <cell r="BJ241">
            <v>0</v>
          </cell>
          <cell r="BK241">
            <v>6212.564349204893</v>
          </cell>
          <cell r="BL241">
            <v>0</v>
          </cell>
          <cell r="BO241">
            <v>0</v>
          </cell>
          <cell r="BP241">
            <v>0</v>
          </cell>
          <cell r="BQ241">
            <v>0</v>
          </cell>
          <cell r="BT241">
            <v>0</v>
          </cell>
          <cell r="BU241">
            <v>0</v>
          </cell>
          <cell r="BV241">
            <v>0</v>
          </cell>
        </row>
        <row r="242">
          <cell r="C242" t="str">
            <v>МВЛ</v>
          </cell>
          <cell r="G242" t="str">
            <v>собств</v>
          </cell>
          <cell r="BJ242">
            <v>5481.8518422004317</v>
          </cell>
          <cell r="BK242">
            <v>0</v>
          </cell>
          <cell r="BL242">
            <v>0</v>
          </cell>
          <cell r="BO242">
            <v>0</v>
          </cell>
          <cell r="BP242">
            <v>0</v>
          </cell>
          <cell r="BQ242">
            <v>0</v>
          </cell>
          <cell r="BT242">
            <v>0</v>
          </cell>
          <cell r="BU242">
            <v>0</v>
          </cell>
          <cell r="BV242">
            <v>0</v>
          </cell>
        </row>
        <row r="243">
          <cell r="C243" t="str">
            <v>МВЛ</v>
          </cell>
          <cell r="G243" t="str">
            <v>собств</v>
          </cell>
          <cell r="BJ243">
            <v>5369.7272388771007</v>
          </cell>
          <cell r="BK243">
            <v>0</v>
          </cell>
          <cell r="BL243">
            <v>0</v>
          </cell>
          <cell r="BO243">
            <v>0</v>
          </cell>
          <cell r="BP243">
            <v>0</v>
          </cell>
          <cell r="BQ243">
            <v>0</v>
          </cell>
          <cell r="BT243">
            <v>0</v>
          </cell>
          <cell r="BU243">
            <v>0</v>
          </cell>
          <cell r="BV243">
            <v>0</v>
          </cell>
        </row>
        <row r="244">
          <cell r="C244" t="str">
            <v>МВЛ</v>
          </cell>
          <cell r="G244" t="str">
            <v>собств</v>
          </cell>
          <cell r="BJ244">
            <v>21655.268427336629</v>
          </cell>
          <cell r="BK244">
            <v>17791.165680260223</v>
          </cell>
          <cell r="BL244">
            <v>19541.403001134386</v>
          </cell>
          <cell r="BO244">
            <v>0</v>
          </cell>
          <cell r="BP244">
            <v>0</v>
          </cell>
          <cell r="BQ244">
            <v>0</v>
          </cell>
          <cell r="BT244">
            <v>0</v>
          </cell>
          <cell r="BU244">
            <v>0</v>
          </cell>
          <cell r="BV244">
            <v>0</v>
          </cell>
        </row>
        <row r="245">
          <cell r="C245" t="str">
            <v>МВЛ</v>
          </cell>
          <cell r="G245" t="str">
            <v>собств</v>
          </cell>
          <cell r="BJ245">
            <v>20235.5429128957</v>
          </cell>
          <cell r="BK245">
            <v>15334.773797759028</v>
          </cell>
          <cell r="BL245">
            <v>17826.143666401676</v>
          </cell>
          <cell r="BO245">
            <v>0</v>
          </cell>
          <cell r="BP245">
            <v>0</v>
          </cell>
          <cell r="BQ245">
            <v>0</v>
          </cell>
          <cell r="BT245">
            <v>0</v>
          </cell>
          <cell r="BU245">
            <v>203.83461</v>
          </cell>
          <cell r="BV245">
            <v>0</v>
          </cell>
        </row>
        <row r="246">
          <cell r="C246" t="str">
            <v>МВЛ</v>
          </cell>
          <cell r="G246" t="str">
            <v>собств</v>
          </cell>
          <cell r="BJ246">
            <v>28837.599890141904</v>
          </cell>
          <cell r="BK246">
            <v>28878.767148778563</v>
          </cell>
          <cell r="BL246">
            <v>25650.452026479707</v>
          </cell>
          <cell r="BO246">
            <v>0</v>
          </cell>
          <cell r="BP246">
            <v>0</v>
          </cell>
          <cell r="BQ246">
            <v>0</v>
          </cell>
          <cell r="BT246">
            <v>0</v>
          </cell>
          <cell r="BU246">
            <v>321.48303000000004</v>
          </cell>
          <cell r="BV246">
            <v>0</v>
          </cell>
        </row>
        <row r="247">
          <cell r="C247" t="str">
            <v>МВЛ</v>
          </cell>
          <cell r="G247" t="str">
            <v>собств</v>
          </cell>
          <cell r="BJ247">
            <v>0</v>
          </cell>
          <cell r="BK247">
            <v>0</v>
          </cell>
          <cell r="BL247">
            <v>247.00977379685034</v>
          </cell>
          <cell r="BO247">
            <v>0</v>
          </cell>
          <cell r="BP247">
            <v>0</v>
          </cell>
          <cell r="BQ247">
            <v>0</v>
          </cell>
          <cell r="BT247">
            <v>0</v>
          </cell>
          <cell r="BU247">
            <v>0</v>
          </cell>
          <cell r="BV247">
            <v>0</v>
          </cell>
        </row>
        <row r="248">
          <cell r="C248" t="str">
            <v>МВЛ</v>
          </cell>
          <cell r="G248" t="str">
            <v>собств</v>
          </cell>
          <cell r="BJ248">
            <v>17418.197221939045</v>
          </cell>
          <cell r="BK248">
            <v>16272.13850434762</v>
          </cell>
          <cell r="BL248">
            <v>15318.320505948675</v>
          </cell>
          <cell r="BO248">
            <v>0</v>
          </cell>
          <cell r="BP248">
            <v>0</v>
          </cell>
          <cell r="BQ248">
            <v>0</v>
          </cell>
          <cell r="BT248">
            <v>0</v>
          </cell>
          <cell r="BU248">
            <v>0</v>
          </cell>
          <cell r="BV248">
            <v>0</v>
          </cell>
        </row>
        <row r="249">
          <cell r="C249" t="str">
            <v>МВЛ</v>
          </cell>
          <cell r="G249" t="str">
            <v>собств</v>
          </cell>
          <cell r="BJ249">
            <v>17066.153924104132</v>
          </cell>
          <cell r="BK249">
            <v>14289.250700468168</v>
          </cell>
          <cell r="BL249">
            <v>14359.48118920448</v>
          </cell>
          <cell r="BO249">
            <v>0</v>
          </cell>
          <cell r="BP249">
            <v>0</v>
          </cell>
          <cell r="BQ249">
            <v>0</v>
          </cell>
          <cell r="BT249">
            <v>0</v>
          </cell>
          <cell r="BU249">
            <v>0</v>
          </cell>
          <cell r="BV249">
            <v>0</v>
          </cell>
        </row>
        <row r="250">
          <cell r="C250" t="str">
            <v>МВЛ</v>
          </cell>
          <cell r="G250" t="str">
            <v>собств</v>
          </cell>
          <cell r="BJ250">
            <v>22514.18260708253</v>
          </cell>
          <cell r="BK250">
            <v>25645.973538248232</v>
          </cell>
          <cell r="BL250">
            <v>22391.881433373412</v>
          </cell>
          <cell r="BO250">
            <v>0</v>
          </cell>
          <cell r="BP250">
            <v>0</v>
          </cell>
          <cell r="BQ250">
            <v>0</v>
          </cell>
          <cell r="BT250">
            <v>0</v>
          </cell>
          <cell r="BU250">
            <v>0</v>
          </cell>
          <cell r="BV250">
            <v>0</v>
          </cell>
        </row>
        <row r="251">
          <cell r="C251" t="str">
            <v>МВЛ</v>
          </cell>
          <cell r="G251" t="str">
            <v>собств</v>
          </cell>
          <cell r="BJ251">
            <v>15336.830192580011</v>
          </cell>
          <cell r="BK251">
            <v>17268.57426468805</v>
          </cell>
          <cell r="BL251">
            <v>17163.30511823692</v>
          </cell>
          <cell r="BO251">
            <v>0</v>
          </cell>
          <cell r="BP251">
            <v>0</v>
          </cell>
          <cell r="BQ251">
            <v>0</v>
          </cell>
          <cell r="BT251">
            <v>0</v>
          </cell>
          <cell r="BU251">
            <v>0</v>
          </cell>
          <cell r="BV251">
            <v>0</v>
          </cell>
        </row>
        <row r="252">
          <cell r="C252" t="str">
            <v>МВЛ</v>
          </cell>
          <cell r="G252" t="str">
            <v>собств</v>
          </cell>
          <cell r="BJ252">
            <v>13069.351524494059</v>
          </cell>
          <cell r="BK252">
            <v>15579.048039178477</v>
          </cell>
          <cell r="BL252">
            <v>15037.728732861586</v>
          </cell>
          <cell r="BO252">
            <v>0</v>
          </cell>
          <cell r="BP252">
            <v>0</v>
          </cell>
          <cell r="BQ252">
            <v>0</v>
          </cell>
          <cell r="BT252">
            <v>0</v>
          </cell>
          <cell r="BU252">
            <v>0</v>
          </cell>
          <cell r="BV252">
            <v>0</v>
          </cell>
        </row>
        <row r="253">
          <cell r="C253" t="str">
            <v>МВЛ</v>
          </cell>
          <cell r="G253" t="str">
            <v>собств</v>
          </cell>
          <cell r="BJ253">
            <v>14800.232864040569</v>
          </cell>
          <cell r="BK253">
            <v>17670.842071716281</v>
          </cell>
          <cell r="BL253">
            <v>16723.935971660088</v>
          </cell>
          <cell r="BO253">
            <v>0</v>
          </cell>
          <cell r="BP253">
            <v>0</v>
          </cell>
          <cell r="BQ253">
            <v>0</v>
          </cell>
          <cell r="BT253">
            <v>0</v>
          </cell>
          <cell r="BU253">
            <v>0</v>
          </cell>
          <cell r="BV253">
            <v>0</v>
          </cell>
        </row>
        <row r="254">
          <cell r="C254" t="str">
            <v>МВЛ</v>
          </cell>
          <cell r="G254" t="str">
            <v>собств</v>
          </cell>
          <cell r="BJ254">
            <v>14612.583362232415</v>
          </cell>
          <cell r="BK254">
            <v>17513.321352352712</v>
          </cell>
          <cell r="BL254">
            <v>17084.387874247437</v>
          </cell>
          <cell r="BO254">
            <v>0</v>
          </cell>
          <cell r="BP254">
            <v>0</v>
          </cell>
          <cell r="BQ254">
            <v>0</v>
          </cell>
          <cell r="BT254">
            <v>0</v>
          </cell>
          <cell r="BU254">
            <v>0</v>
          </cell>
          <cell r="BV254">
            <v>0</v>
          </cell>
        </row>
        <row r="255">
          <cell r="C255" t="str">
            <v>МВЛ</v>
          </cell>
          <cell r="G255" t="str">
            <v>собств</v>
          </cell>
          <cell r="BJ255">
            <v>13991.183872280795</v>
          </cell>
          <cell r="BK255">
            <v>16022.46372496219</v>
          </cell>
          <cell r="BL255">
            <v>14225.618487051153</v>
          </cell>
          <cell r="BO255">
            <v>0</v>
          </cell>
          <cell r="BP255">
            <v>0</v>
          </cell>
          <cell r="BQ255">
            <v>0</v>
          </cell>
          <cell r="BT255">
            <v>0</v>
          </cell>
          <cell r="BU255">
            <v>0</v>
          </cell>
          <cell r="BV255">
            <v>0</v>
          </cell>
        </row>
        <row r="256">
          <cell r="C256" t="str">
            <v>МВЛ</v>
          </cell>
          <cell r="G256" t="str">
            <v>собств</v>
          </cell>
          <cell r="BJ256">
            <v>15565.146110014608</v>
          </cell>
          <cell r="BK256">
            <v>18087.025580992038</v>
          </cell>
          <cell r="BL256">
            <v>16727.810424256895</v>
          </cell>
          <cell r="BO256">
            <v>0</v>
          </cell>
          <cell r="BP256">
            <v>0</v>
          </cell>
          <cell r="BQ256">
            <v>0</v>
          </cell>
          <cell r="BT256">
            <v>0</v>
          </cell>
          <cell r="BU256">
            <v>0</v>
          </cell>
          <cell r="BV256">
            <v>0</v>
          </cell>
        </row>
        <row r="257">
          <cell r="C257" t="str">
            <v>ВВЛ</v>
          </cell>
          <cell r="G257" t="str">
            <v>собств</v>
          </cell>
          <cell r="BJ257">
            <v>7353.3222833924383</v>
          </cell>
          <cell r="BK257">
            <v>9015.7686346324845</v>
          </cell>
          <cell r="BL257">
            <v>9655.9649230820251</v>
          </cell>
          <cell r="BO257">
            <v>10.508474576271187</v>
          </cell>
          <cell r="BP257">
            <v>0</v>
          </cell>
          <cell r="BQ257">
            <v>0</v>
          </cell>
          <cell r="BT257">
            <v>0</v>
          </cell>
          <cell r="BU257">
            <v>0</v>
          </cell>
          <cell r="BV257">
            <v>0</v>
          </cell>
        </row>
        <row r="258">
          <cell r="C258" t="str">
            <v>ВВЛ</v>
          </cell>
          <cell r="G258" t="str">
            <v>собств</v>
          </cell>
          <cell r="BJ258">
            <v>7654.1053264838529</v>
          </cell>
          <cell r="BK258">
            <v>8097.6323526149836</v>
          </cell>
          <cell r="BL258">
            <v>8548.1413984098945</v>
          </cell>
          <cell r="BO258">
            <v>10.508474576271187</v>
          </cell>
          <cell r="BP258">
            <v>0</v>
          </cell>
          <cell r="BQ258">
            <v>0</v>
          </cell>
          <cell r="BT258">
            <v>0</v>
          </cell>
          <cell r="BU258">
            <v>0</v>
          </cell>
          <cell r="BV258">
            <v>0</v>
          </cell>
        </row>
        <row r="259">
          <cell r="C259" t="str">
            <v>ВВЛ</v>
          </cell>
          <cell r="G259" t="str">
            <v>собств</v>
          </cell>
          <cell r="BJ259">
            <v>8198.0162488382557</v>
          </cell>
          <cell r="BK259">
            <v>9203.6346092853892</v>
          </cell>
          <cell r="BL259">
            <v>9064.8166154557148</v>
          </cell>
          <cell r="BO259">
            <v>0</v>
          </cell>
          <cell r="BP259">
            <v>0</v>
          </cell>
          <cell r="BQ259">
            <v>0</v>
          </cell>
          <cell r="BT259">
            <v>0</v>
          </cell>
          <cell r="BU259">
            <v>0</v>
          </cell>
          <cell r="BV259">
            <v>0</v>
          </cell>
        </row>
        <row r="260">
          <cell r="C260" t="str">
            <v>ВВЛ</v>
          </cell>
          <cell r="G260" t="str">
            <v>собств</v>
          </cell>
          <cell r="BJ260">
            <v>8712.9193911313832</v>
          </cell>
          <cell r="BK260">
            <v>8467.9062663163259</v>
          </cell>
          <cell r="BL260">
            <v>8585.152716261322</v>
          </cell>
          <cell r="BO260">
            <v>0</v>
          </cell>
          <cell r="BP260">
            <v>0</v>
          </cell>
          <cell r="BQ260">
            <v>0</v>
          </cell>
          <cell r="BT260">
            <v>0</v>
          </cell>
          <cell r="BU260">
            <v>0</v>
          </cell>
          <cell r="BV260">
            <v>0</v>
          </cell>
        </row>
        <row r="261">
          <cell r="C261" t="str">
            <v>ВВЛ</v>
          </cell>
          <cell r="G261" t="str">
            <v>собств</v>
          </cell>
          <cell r="BJ261">
            <v>7772.4427624437831</v>
          </cell>
          <cell r="BK261">
            <v>8493.4956522465454</v>
          </cell>
          <cell r="BL261">
            <v>7763.7534795509628</v>
          </cell>
          <cell r="BO261">
            <v>0</v>
          </cell>
          <cell r="BP261">
            <v>0</v>
          </cell>
          <cell r="BQ261">
            <v>0</v>
          </cell>
          <cell r="BT261">
            <v>0</v>
          </cell>
          <cell r="BU261">
            <v>0</v>
          </cell>
          <cell r="BV261">
            <v>0</v>
          </cell>
        </row>
        <row r="262">
          <cell r="C262" t="str">
            <v>ВВЛ</v>
          </cell>
          <cell r="G262" t="str">
            <v>собств</v>
          </cell>
          <cell r="BJ262">
            <v>8709.5168845162243</v>
          </cell>
          <cell r="BK262">
            <v>10788.902170052552</v>
          </cell>
          <cell r="BL262">
            <v>8318.7317180163809</v>
          </cell>
          <cell r="BO262">
            <v>0</v>
          </cell>
          <cell r="BP262">
            <v>0</v>
          </cell>
          <cell r="BQ262">
            <v>0</v>
          </cell>
          <cell r="BT262">
            <v>0</v>
          </cell>
          <cell r="BU262">
            <v>0</v>
          </cell>
          <cell r="BV262">
            <v>0</v>
          </cell>
        </row>
        <row r="263">
          <cell r="C263" t="str">
            <v>ВВЛ</v>
          </cell>
          <cell r="G263" t="str">
            <v>собств</v>
          </cell>
          <cell r="BJ263">
            <v>4012.3484114706707</v>
          </cell>
          <cell r="BK263">
            <v>4041.7161546857819</v>
          </cell>
          <cell r="BL263">
            <v>4499.7610693339248</v>
          </cell>
          <cell r="BO263">
            <v>0</v>
          </cell>
          <cell r="BP263">
            <v>0</v>
          </cell>
          <cell r="BQ263">
            <v>0</v>
          </cell>
          <cell r="BT263">
            <v>0</v>
          </cell>
          <cell r="BU263">
            <v>0</v>
          </cell>
          <cell r="BV263">
            <v>0</v>
          </cell>
        </row>
        <row r="264">
          <cell r="C264" t="str">
            <v>ВВЛ</v>
          </cell>
          <cell r="G264" t="str">
            <v>собств</v>
          </cell>
          <cell r="BJ264">
            <v>3954.6904419455363</v>
          </cell>
          <cell r="BK264">
            <v>4078.7861049920875</v>
          </cell>
          <cell r="BL264">
            <v>4421.2780080000157</v>
          </cell>
          <cell r="BO264">
            <v>0</v>
          </cell>
          <cell r="BP264">
            <v>0</v>
          </cell>
          <cell r="BQ264">
            <v>0.64583333333333337</v>
          </cell>
          <cell r="BT264">
            <v>0</v>
          </cell>
          <cell r="BU264">
            <v>0</v>
          </cell>
          <cell r="BV264">
            <v>0</v>
          </cell>
        </row>
        <row r="265">
          <cell r="C265" t="str">
            <v>ВВЛ</v>
          </cell>
          <cell r="G265" t="str">
            <v>собств</v>
          </cell>
          <cell r="BJ265">
            <v>4932.8154291049304</v>
          </cell>
          <cell r="BK265">
            <v>5137.2753705032655</v>
          </cell>
          <cell r="BL265">
            <v>5269.2715697545455</v>
          </cell>
          <cell r="BO265">
            <v>1.3135593220338984</v>
          </cell>
          <cell r="BP265">
            <v>0</v>
          </cell>
          <cell r="BQ265">
            <v>0</v>
          </cell>
          <cell r="BT265">
            <v>0</v>
          </cell>
          <cell r="BU265">
            <v>0</v>
          </cell>
          <cell r="BV265">
            <v>0</v>
          </cell>
        </row>
        <row r="266">
          <cell r="C266" t="str">
            <v>ВВЛ</v>
          </cell>
          <cell r="G266" t="str">
            <v>собств</v>
          </cell>
          <cell r="BJ266">
            <v>4417.2270086883682</v>
          </cell>
          <cell r="BK266">
            <v>4764.5631896706327</v>
          </cell>
          <cell r="BL266">
            <v>4921.6142623460555</v>
          </cell>
          <cell r="BO266">
            <v>0</v>
          </cell>
          <cell r="BP266">
            <v>0</v>
          </cell>
          <cell r="BQ266">
            <v>0</v>
          </cell>
          <cell r="BT266">
            <v>0</v>
          </cell>
          <cell r="BU266">
            <v>0</v>
          </cell>
          <cell r="BV266">
            <v>0</v>
          </cell>
        </row>
        <row r="267">
          <cell r="C267" t="str">
            <v>ВВЛ</v>
          </cell>
          <cell r="G267" t="str">
            <v>собств</v>
          </cell>
          <cell r="BJ267">
            <v>4414.9858343828846</v>
          </cell>
          <cell r="BK267">
            <v>4854.8108966172804</v>
          </cell>
          <cell r="BL267">
            <v>4750.922470419875</v>
          </cell>
          <cell r="BO267">
            <v>0</v>
          </cell>
          <cell r="BP267">
            <v>0</v>
          </cell>
          <cell r="BQ267">
            <v>0</v>
          </cell>
          <cell r="BT267">
            <v>0</v>
          </cell>
          <cell r="BU267">
            <v>0</v>
          </cell>
          <cell r="BV267">
            <v>0</v>
          </cell>
        </row>
        <row r="268">
          <cell r="C268" t="str">
            <v>ВВЛ</v>
          </cell>
          <cell r="G268" t="str">
            <v>собств</v>
          </cell>
          <cell r="BJ268">
            <v>6019.6838837190971</v>
          </cell>
          <cell r="BK268">
            <v>6047.1786034391152</v>
          </cell>
          <cell r="BL268">
            <v>5645.0145651505109</v>
          </cell>
          <cell r="BO268">
            <v>0</v>
          </cell>
          <cell r="BP268">
            <v>0</v>
          </cell>
          <cell r="BQ268">
            <v>0</v>
          </cell>
          <cell r="BT268">
            <v>0</v>
          </cell>
          <cell r="BU268">
            <v>0</v>
          </cell>
          <cell r="BV268">
            <v>0</v>
          </cell>
        </row>
        <row r="269">
          <cell r="C269" t="str">
            <v>ВВЛ</v>
          </cell>
          <cell r="G269" t="str">
            <v>собств</v>
          </cell>
          <cell r="BJ269">
            <v>0</v>
          </cell>
          <cell r="BK269">
            <v>0</v>
          </cell>
          <cell r="BL269">
            <v>7611.519281880519</v>
          </cell>
          <cell r="BO269">
            <v>0</v>
          </cell>
          <cell r="BP269">
            <v>0</v>
          </cell>
          <cell r="BQ269">
            <v>26.07</v>
          </cell>
          <cell r="BT269">
            <v>0</v>
          </cell>
          <cell r="BU269">
            <v>0</v>
          </cell>
          <cell r="BV269">
            <v>0</v>
          </cell>
        </row>
        <row r="270">
          <cell r="C270" t="str">
            <v>ВВЛ</v>
          </cell>
          <cell r="G270" t="str">
            <v>собств</v>
          </cell>
          <cell r="BJ270">
            <v>0</v>
          </cell>
          <cell r="BK270">
            <v>0</v>
          </cell>
          <cell r="BL270">
            <v>7417.8266353960262</v>
          </cell>
          <cell r="BO270">
            <v>0</v>
          </cell>
          <cell r="BP270">
            <v>0</v>
          </cell>
          <cell r="BQ270">
            <v>60.29</v>
          </cell>
          <cell r="BT270">
            <v>0</v>
          </cell>
          <cell r="BU270">
            <v>0</v>
          </cell>
          <cell r="BV270">
            <v>0</v>
          </cell>
        </row>
        <row r="271">
          <cell r="C271" t="str">
            <v>ВВЛ</v>
          </cell>
          <cell r="G271" t="str">
            <v>собств</v>
          </cell>
          <cell r="BJ271">
            <v>0</v>
          </cell>
          <cell r="BK271">
            <v>0</v>
          </cell>
          <cell r="BL271">
            <v>8662.3001193620967</v>
          </cell>
          <cell r="BO271">
            <v>0</v>
          </cell>
          <cell r="BP271">
            <v>0</v>
          </cell>
          <cell r="BQ271">
            <v>15.24</v>
          </cell>
          <cell r="BT271">
            <v>0</v>
          </cell>
          <cell r="BU271">
            <v>0</v>
          </cell>
          <cell r="BV271">
            <v>0</v>
          </cell>
        </row>
        <row r="272">
          <cell r="C272" t="str">
            <v>ВВЛ</v>
          </cell>
          <cell r="G272" t="str">
            <v>собств</v>
          </cell>
          <cell r="BJ272">
            <v>0</v>
          </cell>
          <cell r="BK272">
            <v>7193.519301793157</v>
          </cell>
          <cell r="BL272">
            <v>0</v>
          </cell>
          <cell r="BO272">
            <v>0</v>
          </cell>
          <cell r="BP272">
            <v>5.593220338983051</v>
          </cell>
          <cell r="BQ272">
            <v>0</v>
          </cell>
          <cell r="BT272">
            <v>0</v>
          </cell>
          <cell r="BU272">
            <v>0</v>
          </cell>
          <cell r="BV272">
            <v>0</v>
          </cell>
        </row>
        <row r="273">
          <cell r="C273" t="str">
            <v>ВВЛ</v>
          </cell>
          <cell r="G273" t="str">
            <v>собств</v>
          </cell>
          <cell r="BJ273">
            <v>0</v>
          </cell>
          <cell r="BK273">
            <v>7287.0117287883786</v>
          </cell>
          <cell r="BL273">
            <v>0</v>
          </cell>
          <cell r="BO273">
            <v>0</v>
          </cell>
          <cell r="BP273">
            <v>5.593220338983051</v>
          </cell>
          <cell r="BQ273">
            <v>0</v>
          </cell>
          <cell r="BT273">
            <v>0</v>
          </cell>
          <cell r="BU273">
            <v>0</v>
          </cell>
          <cell r="BV273">
            <v>0</v>
          </cell>
        </row>
        <row r="274">
          <cell r="C274" t="str">
            <v>ВВЛ</v>
          </cell>
          <cell r="G274" t="str">
            <v>собств</v>
          </cell>
          <cell r="BJ274">
            <v>0</v>
          </cell>
          <cell r="BK274">
            <v>5531.9360045690546</v>
          </cell>
          <cell r="BL274">
            <v>0</v>
          </cell>
          <cell r="BO274">
            <v>0</v>
          </cell>
          <cell r="BP274">
            <v>4.1949152542372889</v>
          </cell>
          <cell r="BQ274">
            <v>0</v>
          </cell>
          <cell r="BT274">
            <v>0</v>
          </cell>
          <cell r="BU274">
            <v>0</v>
          </cell>
          <cell r="BV274">
            <v>0</v>
          </cell>
        </row>
        <row r="275">
          <cell r="C275" t="str">
            <v>ВВЛ</v>
          </cell>
          <cell r="G275" t="str">
            <v>собств</v>
          </cell>
          <cell r="BJ275">
            <v>0</v>
          </cell>
          <cell r="BK275">
            <v>0</v>
          </cell>
          <cell r="BL275">
            <v>35.667422387780476</v>
          </cell>
          <cell r="BO275">
            <v>0</v>
          </cell>
          <cell r="BP275">
            <v>0</v>
          </cell>
          <cell r="BQ275">
            <v>0</v>
          </cell>
          <cell r="BT275">
            <v>0</v>
          </cell>
          <cell r="BU275">
            <v>0</v>
          </cell>
          <cell r="BV275">
            <v>0</v>
          </cell>
        </row>
        <row r="276">
          <cell r="C276" t="str">
            <v>ВВЛ</v>
          </cell>
          <cell r="G276" t="str">
            <v>собств</v>
          </cell>
          <cell r="BJ276">
            <v>0</v>
          </cell>
          <cell r="BK276">
            <v>0</v>
          </cell>
          <cell r="BL276">
            <v>7831.6475265269492</v>
          </cell>
          <cell r="BO276">
            <v>0</v>
          </cell>
          <cell r="BP276">
            <v>0</v>
          </cell>
          <cell r="BQ276">
            <v>0</v>
          </cell>
          <cell r="BT276">
            <v>0</v>
          </cell>
          <cell r="BU276">
            <v>0</v>
          </cell>
          <cell r="BV276">
            <v>0</v>
          </cell>
        </row>
        <row r="277">
          <cell r="C277" t="str">
            <v>ВВЛ</v>
          </cell>
          <cell r="G277" t="str">
            <v>собств</v>
          </cell>
          <cell r="BJ277">
            <v>0</v>
          </cell>
          <cell r="BK277">
            <v>0</v>
          </cell>
          <cell r="BL277">
            <v>7327.7160157681592</v>
          </cell>
          <cell r="BO277">
            <v>0</v>
          </cell>
          <cell r="BP277">
            <v>0</v>
          </cell>
          <cell r="BQ277">
            <v>0</v>
          </cell>
          <cell r="BT277">
            <v>0</v>
          </cell>
          <cell r="BU277">
            <v>0</v>
          </cell>
          <cell r="BV277">
            <v>0</v>
          </cell>
        </row>
        <row r="278">
          <cell r="C278" t="str">
            <v>ВВЛ</v>
          </cell>
          <cell r="G278" t="str">
            <v>собств</v>
          </cell>
          <cell r="BJ278">
            <v>0</v>
          </cell>
          <cell r="BK278">
            <v>0</v>
          </cell>
          <cell r="BL278">
            <v>9280.2313438240399</v>
          </cell>
          <cell r="BO278">
            <v>0</v>
          </cell>
          <cell r="BP278">
            <v>0</v>
          </cell>
          <cell r="BQ278">
            <v>0</v>
          </cell>
          <cell r="BT278">
            <v>0</v>
          </cell>
          <cell r="BU278">
            <v>0</v>
          </cell>
          <cell r="BV278">
            <v>0</v>
          </cell>
        </row>
        <row r="279">
          <cell r="C279" t="str">
            <v>ВВЛ</v>
          </cell>
          <cell r="G279" t="str">
            <v>собств</v>
          </cell>
          <cell r="BJ279">
            <v>0</v>
          </cell>
          <cell r="BK279">
            <v>7620.3568574437031</v>
          </cell>
          <cell r="BL279">
            <v>0</v>
          </cell>
          <cell r="BO279">
            <v>0</v>
          </cell>
          <cell r="BP279">
            <v>0</v>
          </cell>
          <cell r="BQ279">
            <v>0</v>
          </cell>
          <cell r="BT279">
            <v>0</v>
          </cell>
          <cell r="BU279">
            <v>0</v>
          </cell>
          <cell r="BV279">
            <v>0</v>
          </cell>
        </row>
        <row r="280">
          <cell r="C280" t="str">
            <v>ВВЛ</v>
          </cell>
          <cell r="G280" t="str">
            <v>собств</v>
          </cell>
          <cell r="BJ280">
            <v>0</v>
          </cell>
          <cell r="BK280">
            <v>7706.2199875478582</v>
          </cell>
          <cell r="BL280">
            <v>0</v>
          </cell>
          <cell r="BO280">
            <v>0</v>
          </cell>
          <cell r="BP280">
            <v>0</v>
          </cell>
          <cell r="BQ280">
            <v>0</v>
          </cell>
          <cell r="BT280">
            <v>0</v>
          </cell>
          <cell r="BU280">
            <v>0</v>
          </cell>
          <cell r="BV280">
            <v>0</v>
          </cell>
        </row>
        <row r="281">
          <cell r="C281" t="str">
            <v>ВВЛ</v>
          </cell>
          <cell r="G281" t="str">
            <v>собств</v>
          </cell>
          <cell r="BJ281">
            <v>0</v>
          </cell>
          <cell r="BK281">
            <v>5735.279551628606</v>
          </cell>
          <cell r="BL281">
            <v>0</v>
          </cell>
          <cell r="BO281">
            <v>0</v>
          </cell>
          <cell r="BP281">
            <v>0</v>
          </cell>
          <cell r="BQ281">
            <v>0</v>
          </cell>
          <cell r="BT281">
            <v>0</v>
          </cell>
          <cell r="BU281">
            <v>0</v>
          </cell>
          <cell r="BV281">
            <v>0</v>
          </cell>
        </row>
        <row r="282">
          <cell r="C282" t="str">
            <v>ВВЛ</v>
          </cell>
          <cell r="G282" t="str">
            <v>собств</v>
          </cell>
          <cell r="BJ282">
            <v>0</v>
          </cell>
          <cell r="BK282">
            <v>12285.055702455475</v>
          </cell>
          <cell r="BL282">
            <v>12998.86649875361</v>
          </cell>
          <cell r="BO282">
            <v>0</v>
          </cell>
          <cell r="BP282">
            <v>0</v>
          </cell>
          <cell r="BQ282">
            <v>0</v>
          </cell>
          <cell r="BT282">
            <v>0</v>
          </cell>
          <cell r="BU282">
            <v>0</v>
          </cell>
          <cell r="BV282">
            <v>0</v>
          </cell>
        </row>
        <row r="283">
          <cell r="C283" t="str">
            <v>ВВЛ</v>
          </cell>
          <cell r="G283" t="str">
            <v>собств</v>
          </cell>
          <cell r="BJ283">
            <v>0</v>
          </cell>
          <cell r="BK283">
            <v>11037.733814204372</v>
          </cell>
          <cell r="BL283">
            <v>11256.530956794943</v>
          </cell>
          <cell r="BO283">
            <v>0</v>
          </cell>
          <cell r="BP283">
            <v>0</v>
          </cell>
          <cell r="BQ283">
            <v>1.9</v>
          </cell>
          <cell r="BT283">
            <v>0</v>
          </cell>
          <cell r="BU283">
            <v>0</v>
          </cell>
          <cell r="BV283">
            <v>0</v>
          </cell>
        </row>
        <row r="284">
          <cell r="C284" t="str">
            <v>ВВЛ</v>
          </cell>
          <cell r="G284" t="str">
            <v>собств</v>
          </cell>
          <cell r="BJ284">
            <v>0</v>
          </cell>
          <cell r="BK284">
            <v>9768.8364462588033</v>
          </cell>
          <cell r="BL284">
            <v>11928.164348573802</v>
          </cell>
          <cell r="BO284">
            <v>0</v>
          </cell>
          <cell r="BP284">
            <v>0</v>
          </cell>
          <cell r="BQ284">
            <v>5.9850000000000003</v>
          </cell>
          <cell r="BT284">
            <v>0</v>
          </cell>
          <cell r="BU284">
            <v>0</v>
          </cell>
          <cell r="BV284">
            <v>0</v>
          </cell>
        </row>
        <row r="285">
          <cell r="C285" t="str">
            <v>ВВЛ</v>
          </cell>
          <cell r="G285" t="str">
            <v>собств</v>
          </cell>
          <cell r="BJ285">
            <v>0</v>
          </cell>
          <cell r="BK285">
            <v>14306.043823093953</v>
          </cell>
          <cell r="BL285">
            <v>12859.062865675733</v>
          </cell>
          <cell r="BO285">
            <v>0</v>
          </cell>
          <cell r="BP285">
            <v>0</v>
          </cell>
          <cell r="BQ285">
            <v>0</v>
          </cell>
          <cell r="BT285">
            <v>0</v>
          </cell>
          <cell r="BU285">
            <v>0</v>
          </cell>
          <cell r="BV285">
            <v>0</v>
          </cell>
        </row>
        <row r="286">
          <cell r="C286" t="str">
            <v>ВВЛ</v>
          </cell>
          <cell r="G286" t="str">
            <v>собств</v>
          </cell>
          <cell r="BJ286">
            <v>0</v>
          </cell>
          <cell r="BK286">
            <v>12919.618165900025</v>
          </cell>
          <cell r="BL286">
            <v>10904.892738810475</v>
          </cell>
          <cell r="BO286">
            <v>0</v>
          </cell>
          <cell r="BP286">
            <v>0</v>
          </cell>
          <cell r="BQ286">
            <v>0</v>
          </cell>
          <cell r="BT286">
            <v>0</v>
          </cell>
          <cell r="BU286">
            <v>0</v>
          </cell>
          <cell r="BV286">
            <v>0</v>
          </cell>
        </row>
        <row r="287">
          <cell r="C287" t="str">
            <v>ВВЛ</v>
          </cell>
          <cell r="G287" t="str">
            <v>собств</v>
          </cell>
          <cell r="BJ287">
            <v>0</v>
          </cell>
          <cell r="BK287">
            <v>11608.624056621715</v>
          </cell>
          <cell r="BL287">
            <v>12391.41205755384</v>
          </cell>
          <cell r="BO287">
            <v>0</v>
          </cell>
          <cell r="BP287">
            <v>0</v>
          </cell>
          <cell r="BQ287">
            <v>0</v>
          </cell>
          <cell r="BT287">
            <v>0</v>
          </cell>
          <cell r="BU287">
            <v>0</v>
          </cell>
          <cell r="BV287">
            <v>0</v>
          </cell>
        </row>
        <row r="288">
          <cell r="C288" t="str">
            <v>МВЛ</v>
          </cell>
          <cell r="G288" t="str">
            <v>собств</v>
          </cell>
          <cell r="BJ288">
            <v>1973.5878576188413</v>
          </cell>
          <cell r="BK288">
            <v>0</v>
          </cell>
          <cell r="BL288">
            <v>0</v>
          </cell>
          <cell r="BO288">
            <v>0</v>
          </cell>
          <cell r="BP288">
            <v>0</v>
          </cell>
          <cell r="BQ288">
            <v>0</v>
          </cell>
          <cell r="BT288">
            <v>0</v>
          </cell>
          <cell r="BU288">
            <v>0</v>
          </cell>
          <cell r="BV288">
            <v>0</v>
          </cell>
        </row>
        <row r="289">
          <cell r="C289" t="str">
            <v>МВЛ</v>
          </cell>
          <cell r="G289" t="str">
            <v>собств</v>
          </cell>
          <cell r="BJ289">
            <v>0</v>
          </cell>
          <cell r="BK289">
            <v>0</v>
          </cell>
          <cell r="BL289">
            <v>26.935632969853753</v>
          </cell>
          <cell r="BO289">
            <v>0</v>
          </cell>
          <cell r="BP289">
            <v>0</v>
          </cell>
          <cell r="BQ289">
            <v>0</v>
          </cell>
          <cell r="BT289">
            <v>0</v>
          </cell>
          <cell r="BU289">
            <v>0</v>
          </cell>
          <cell r="BV289">
            <v>0</v>
          </cell>
        </row>
        <row r="290">
          <cell r="C290" t="str">
            <v>МВЛ</v>
          </cell>
          <cell r="G290" t="str">
            <v>собств</v>
          </cell>
          <cell r="BJ290">
            <v>0</v>
          </cell>
          <cell r="BK290">
            <v>0</v>
          </cell>
          <cell r="BL290">
            <v>351.26298145103362</v>
          </cell>
          <cell r="BO290">
            <v>0</v>
          </cell>
          <cell r="BP290">
            <v>0</v>
          </cell>
          <cell r="BQ290">
            <v>0</v>
          </cell>
          <cell r="BT290">
            <v>0</v>
          </cell>
          <cell r="BU290">
            <v>0</v>
          </cell>
          <cell r="BV290">
            <v>0</v>
          </cell>
        </row>
        <row r="291">
          <cell r="C291" t="str">
            <v>МВЛ</v>
          </cell>
          <cell r="G291" t="str">
            <v>собств</v>
          </cell>
          <cell r="BJ291">
            <v>26307.004622627013</v>
          </cell>
          <cell r="BK291">
            <v>30717.907723930399</v>
          </cell>
          <cell r="BL291">
            <v>31782.25827777258</v>
          </cell>
          <cell r="BO291">
            <v>79.104929083870957</v>
          </cell>
          <cell r="BP291">
            <v>396.64352000000002</v>
          </cell>
          <cell r="BQ291">
            <v>0</v>
          </cell>
          <cell r="BT291">
            <v>0</v>
          </cell>
          <cell r="BU291">
            <v>0</v>
          </cell>
          <cell r="BV291">
            <v>0</v>
          </cell>
        </row>
        <row r="292">
          <cell r="C292" t="str">
            <v>МВЛ</v>
          </cell>
          <cell r="G292" t="str">
            <v>собств</v>
          </cell>
          <cell r="BJ292">
            <v>24938.759665064394</v>
          </cell>
          <cell r="BK292">
            <v>28826.497287071285</v>
          </cell>
          <cell r="BL292">
            <v>28297.880406722299</v>
          </cell>
          <cell r="BO292">
            <v>46.562833936500013</v>
          </cell>
          <cell r="BP292">
            <v>367.47648000000004</v>
          </cell>
          <cell r="BQ292">
            <v>0</v>
          </cell>
          <cell r="BT292">
            <v>0</v>
          </cell>
          <cell r="BU292">
            <v>0</v>
          </cell>
          <cell r="BV292">
            <v>0</v>
          </cell>
        </row>
        <row r="293">
          <cell r="C293" t="str">
            <v>МВЛ</v>
          </cell>
          <cell r="G293" t="str">
            <v>собств</v>
          </cell>
          <cell r="BJ293">
            <v>37363.099610606369</v>
          </cell>
          <cell r="BK293">
            <v>62975.725140369155</v>
          </cell>
          <cell r="BL293">
            <v>53566.340123148882</v>
          </cell>
          <cell r="BO293">
            <v>1.5775712363225805</v>
          </cell>
          <cell r="BP293">
            <v>799.11104</v>
          </cell>
          <cell r="BQ293">
            <v>0</v>
          </cell>
          <cell r="BT293">
            <v>0</v>
          </cell>
          <cell r="BU293">
            <v>0</v>
          </cell>
          <cell r="BV293">
            <v>0</v>
          </cell>
        </row>
        <row r="294">
          <cell r="C294" t="str">
            <v>МВЛ</v>
          </cell>
          <cell r="G294" t="str">
            <v>собств</v>
          </cell>
          <cell r="BJ294">
            <v>0</v>
          </cell>
          <cell r="BK294">
            <v>0</v>
          </cell>
          <cell r="BL294">
            <v>11484.608038895582</v>
          </cell>
          <cell r="BO294">
            <v>0</v>
          </cell>
          <cell r="BP294">
            <v>0</v>
          </cell>
          <cell r="BQ294">
            <v>0</v>
          </cell>
          <cell r="BT294">
            <v>0</v>
          </cell>
          <cell r="BU294">
            <v>0</v>
          </cell>
          <cell r="BV294">
            <v>0</v>
          </cell>
        </row>
        <row r="295">
          <cell r="C295" t="str">
            <v>МВЛ</v>
          </cell>
          <cell r="G295" t="str">
            <v>собств</v>
          </cell>
          <cell r="BJ295">
            <v>0</v>
          </cell>
          <cell r="BK295">
            <v>0</v>
          </cell>
          <cell r="BL295">
            <v>42.19751627108964</v>
          </cell>
          <cell r="BO295">
            <v>0</v>
          </cell>
          <cell r="BP295">
            <v>0</v>
          </cell>
          <cell r="BQ295">
            <v>0</v>
          </cell>
          <cell r="BT295">
            <v>0</v>
          </cell>
          <cell r="BU295">
            <v>0</v>
          </cell>
          <cell r="BV295">
            <v>0</v>
          </cell>
        </row>
        <row r="296">
          <cell r="C296" t="str">
            <v>МВЛ</v>
          </cell>
          <cell r="G296" t="str">
            <v>собств</v>
          </cell>
          <cell r="BJ296">
            <v>0</v>
          </cell>
          <cell r="BK296">
            <v>0</v>
          </cell>
          <cell r="BL296">
            <v>485.81981613187145</v>
          </cell>
          <cell r="BO296">
            <v>0</v>
          </cell>
          <cell r="BP296">
            <v>0</v>
          </cell>
          <cell r="BQ296">
            <v>0</v>
          </cell>
          <cell r="BT296">
            <v>0</v>
          </cell>
          <cell r="BU296">
            <v>0</v>
          </cell>
          <cell r="BV296">
            <v>0</v>
          </cell>
        </row>
        <row r="297">
          <cell r="C297" t="str">
            <v>МВЛ</v>
          </cell>
          <cell r="G297" t="str">
            <v>собств</v>
          </cell>
          <cell r="BJ297">
            <v>21484.427751279563</v>
          </cell>
          <cell r="BK297">
            <v>25172.553083940635</v>
          </cell>
          <cell r="BL297">
            <v>24720.480168999635</v>
          </cell>
          <cell r="BO297">
            <v>0</v>
          </cell>
          <cell r="BP297">
            <v>0</v>
          </cell>
          <cell r="BQ297">
            <v>0</v>
          </cell>
          <cell r="BT297">
            <v>0</v>
          </cell>
          <cell r="BU297">
            <v>0</v>
          </cell>
          <cell r="BV297">
            <v>0</v>
          </cell>
        </row>
        <row r="298">
          <cell r="C298" t="str">
            <v>МВЛ</v>
          </cell>
          <cell r="G298" t="str">
            <v>собств</v>
          </cell>
          <cell r="BJ298">
            <v>19994.913876009363</v>
          </cell>
          <cell r="BK298">
            <v>23728.041079883824</v>
          </cell>
          <cell r="BL298">
            <v>21486.815003052179</v>
          </cell>
          <cell r="BO298">
            <v>0</v>
          </cell>
          <cell r="BP298">
            <v>0</v>
          </cell>
          <cell r="BQ298">
            <v>0</v>
          </cell>
          <cell r="BT298">
            <v>0</v>
          </cell>
          <cell r="BU298">
            <v>0</v>
          </cell>
          <cell r="BV298">
            <v>0</v>
          </cell>
        </row>
        <row r="299">
          <cell r="C299" t="str">
            <v>МВЛ</v>
          </cell>
          <cell r="G299" t="str">
            <v>собств</v>
          </cell>
          <cell r="BJ299">
            <v>31365.858470068986</v>
          </cell>
          <cell r="BK299">
            <v>51012.82422057748</v>
          </cell>
          <cell r="BL299">
            <v>50746.619801330969</v>
          </cell>
          <cell r="BO299">
            <v>0</v>
          </cell>
          <cell r="BP299">
            <v>0</v>
          </cell>
          <cell r="BQ299">
            <v>0</v>
          </cell>
          <cell r="BT299">
            <v>0</v>
          </cell>
          <cell r="BU299">
            <v>0</v>
          </cell>
          <cell r="BV299">
            <v>0</v>
          </cell>
        </row>
        <row r="300">
          <cell r="C300" t="str">
            <v>ВВЛ</v>
          </cell>
          <cell r="G300" t="str">
            <v>собств</v>
          </cell>
          <cell r="BJ300">
            <v>0</v>
          </cell>
          <cell r="BK300">
            <v>0</v>
          </cell>
          <cell r="BL300">
            <v>52.015847934220886</v>
          </cell>
          <cell r="BO300">
            <v>0</v>
          </cell>
          <cell r="BP300">
            <v>0</v>
          </cell>
          <cell r="BQ300">
            <v>0</v>
          </cell>
          <cell r="BT300">
            <v>0</v>
          </cell>
          <cell r="BU300">
            <v>0</v>
          </cell>
          <cell r="BV300">
            <v>0</v>
          </cell>
        </row>
        <row r="301">
          <cell r="C301" t="str">
            <v>ВВЛ</v>
          </cell>
          <cell r="G301" t="str">
            <v>собств</v>
          </cell>
          <cell r="BJ301">
            <v>7890.2575221857887</v>
          </cell>
          <cell r="BK301">
            <v>10507.936760089549</v>
          </cell>
          <cell r="BL301">
            <v>11724.83099616751</v>
          </cell>
          <cell r="BO301">
            <v>2.6847457627118647</v>
          </cell>
          <cell r="BP301">
            <v>0</v>
          </cell>
          <cell r="BQ301">
            <v>0</v>
          </cell>
          <cell r="BT301">
            <v>0</v>
          </cell>
          <cell r="BU301">
            <v>0</v>
          </cell>
          <cell r="BV301">
            <v>0</v>
          </cell>
        </row>
        <row r="302">
          <cell r="C302" t="str">
            <v>ВВЛ</v>
          </cell>
          <cell r="G302" t="str">
            <v>собств</v>
          </cell>
          <cell r="BJ302">
            <v>9102.2268837353022</v>
          </cell>
          <cell r="BK302">
            <v>9506.7095539038546</v>
          </cell>
          <cell r="BL302">
            <v>10180.509743436116</v>
          </cell>
          <cell r="BO302">
            <v>1.5661016949152542</v>
          </cell>
          <cell r="BP302">
            <v>0</v>
          </cell>
          <cell r="BQ302">
            <v>0</v>
          </cell>
          <cell r="BT302">
            <v>0</v>
          </cell>
          <cell r="BU302">
            <v>0</v>
          </cell>
          <cell r="BV302">
            <v>0</v>
          </cell>
        </row>
        <row r="303">
          <cell r="C303" t="str">
            <v>ВВЛ</v>
          </cell>
          <cell r="G303" t="str">
            <v>собств</v>
          </cell>
          <cell r="BJ303">
            <v>9891.2606691750625</v>
          </cell>
          <cell r="BK303">
            <v>10812.619136544594</v>
          </cell>
          <cell r="BL303">
            <v>10843.549082220839</v>
          </cell>
          <cell r="BO303">
            <v>0</v>
          </cell>
          <cell r="BP303">
            <v>0</v>
          </cell>
          <cell r="BQ303">
            <v>0</v>
          </cell>
          <cell r="BT303">
            <v>0</v>
          </cell>
          <cell r="BU303">
            <v>0</v>
          </cell>
          <cell r="BV303">
            <v>0</v>
          </cell>
        </row>
        <row r="304">
          <cell r="C304" t="str">
            <v>ВВЛ</v>
          </cell>
          <cell r="G304" t="str">
            <v>собств</v>
          </cell>
          <cell r="BJ304">
            <v>8414.9057238627229</v>
          </cell>
          <cell r="BK304">
            <v>11915.569742712987</v>
          </cell>
          <cell r="BL304">
            <v>12062.069714908977</v>
          </cell>
          <cell r="BO304">
            <v>0</v>
          </cell>
          <cell r="BP304">
            <v>0</v>
          </cell>
          <cell r="BQ304">
            <v>0</v>
          </cell>
          <cell r="BT304">
            <v>0</v>
          </cell>
          <cell r="BU304">
            <v>0</v>
          </cell>
          <cell r="BV304">
            <v>0</v>
          </cell>
        </row>
        <row r="305">
          <cell r="C305" t="str">
            <v>ВВЛ</v>
          </cell>
          <cell r="G305" t="str">
            <v>собств</v>
          </cell>
          <cell r="BJ305">
            <v>9787.9074608159972</v>
          </cell>
          <cell r="BK305">
            <v>10786.62778062438</v>
          </cell>
          <cell r="BL305">
            <v>10404.207527131264</v>
          </cell>
          <cell r="BO305">
            <v>0</v>
          </cell>
          <cell r="BP305">
            <v>0</v>
          </cell>
          <cell r="BQ305">
            <v>0</v>
          </cell>
          <cell r="BT305">
            <v>0</v>
          </cell>
          <cell r="BU305">
            <v>0</v>
          </cell>
          <cell r="BV305">
            <v>0</v>
          </cell>
        </row>
        <row r="306">
          <cell r="C306" t="str">
            <v>ВВЛ</v>
          </cell>
          <cell r="G306" t="str">
            <v>собств</v>
          </cell>
          <cell r="BJ306">
            <v>11103.368073990356</v>
          </cell>
          <cell r="BK306">
            <v>12243.943165656185</v>
          </cell>
          <cell r="BL306">
            <v>11714.146806747694</v>
          </cell>
          <cell r="BO306">
            <v>0</v>
          </cell>
          <cell r="BP306">
            <v>0</v>
          </cell>
          <cell r="BQ306">
            <v>0</v>
          </cell>
          <cell r="BT306">
            <v>0</v>
          </cell>
          <cell r="BU306">
            <v>0</v>
          </cell>
          <cell r="BV306">
            <v>0</v>
          </cell>
        </row>
        <row r="307">
          <cell r="C307" t="str">
            <v>ВВЛ</v>
          </cell>
          <cell r="G307" t="str">
            <v>собств</v>
          </cell>
          <cell r="BJ307">
            <v>0</v>
          </cell>
          <cell r="BK307">
            <v>0</v>
          </cell>
          <cell r="BL307">
            <v>0</v>
          </cell>
          <cell r="BO307">
            <v>0</v>
          </cell>
          <cell r="BP307">
            <v>0</v>
          </cell>
          <cell r="BQ307">
            <v>0</v>
          </cell>
          <cell r="BT307">
            <v>0</v>
          </cell>
          <cell r="BU307">
            <v>0</v>
          </cell>
          <cell r="BV307">
            <v>0</v>
          </cell>
        </row>
        <row r="308">
          <cell r="C308" t="str">
            <v>ВВЛ</v>
          </cell>
          <cell r="G308" t="str">
            <v>собств</v>
          </cell>
          <cell r="BJ308">
            <v>2045.9999999999998</v>
          </cell>
          <cell r="BK308">
            <v>0</v>
          </cell>
          <cell r="BL308">
            <v>0</v>
          </cell>
          <cell r="BO308">
            <v>0</v>
          </cell>
          <cell r="BP308">
            <v>0</v>
          </cell>
          <cell r="BQ308">
            <v>0</v>
          </cell>
          <cell r="BT308">
            <v>0</v>
          </cell>
          <cell r="BU308">
            <v>0</v>
          </cell>
          <cell r="BV308">
            <v>0</v>
          </cell>
        </row>
        <row r="309">
          <cell r="C309" t="str">
            <v>ВВЛ</v>
          </cell>
          <cell r="G309" t="str">
            <v>собств</v>
          </cell>
          <cell r="BJ309">
            <v>0</v>
          </cell>
          <cell r="BK309">
            <v>3690.4358963628656</v>
          </cell>
          <cell r="BL309">
            <v>4093.2974075387779</v>
          </cell>
          <cell r="BO309">
            <v>0</v>
          </cell>
          <cell r="BP309">
            <v>0</v>
          </cell>
          <cell r="BQ309">
            <v>0</v>
          </cell>
          <cell r="BT309">
            <v>0</v>
          </cell>
          <cell r="BU309">
            <v>0</v>
          </cell>
          <cell r="BV309">
            <v>0</v>
          </cell>
        </row>
        <row r="310">
          <cell r="C310" t="str">
            <v>ВВЛ</v>
          </cell>
          <cell r="G310" t="str">
            <v>собств</v>
          </cell>
          <cell r="BJ310">
            <v>0</v>
          </cell>
          <cell r="BK310">
            <v>3707.9131056399629</v>
          </cell>
          <cell r="BL310">
            <v>4113.785074934709</v>
          </cell>
          <cell r="BO310">
            <v>0</v>
          </cell>
          <cell r="BP310">
            <v>0</v>
          </cell>
          <cell r="BQ310">
            <v>0</v>
          </cell>
          <cell r="BT310">
            <v>0</v>
          </cell>
          <cell r="BU310">
            <v>0</v>
          </cell>
          <cell r="BV310">
            <v>0</v>
          </cell>
        </row>
        <row r="311">
          <cell r="C311" t="str">
            <v>ВВЛ</v>
          </cell>
          <cell r="G311" t="str">
            <v>собств</v>
          </cell>
          <cell r="BJ311">
            <v>871.60813071904647</v>
          </cell>
          <cell r="BK311">
            <v>3742.1666684336124</v>
          </cell>
          <cell r="BL311">
            <v>4823.7851420388643</v>
          </cell>
          <cell r="BO311">
            <v>0</v>
          </cell>
          <cell r="BP311">
            <v>0</v>
          </cell>
          <cell r="BQ311">
            <v>0</v>
          </cell>
          <cell r="BT311">
            <v>0</v>
          </cell>
          <cell r="BU311">
            <v>0</v>
          </cell>
          <cell r="BV311">
            <v>0</v>
          </cell>
        </row>
        <row r="312">
          <cell r="C312" t="str">
            <v>ВВЛ</v>
          </cell>
          <cell r="G312" t="str">
            <v>собств</v>
          </cell>
          <cell r="BJ312">
            <v>0</v>
          </cell>
          <cell r="BK312">
            <v>4609.5449864039192</v>
          </cell>
          <cell r="BL312">
            <v>3941.470492439827</v>
          </cell>
          <cell r="BO312">
            <v>0</v>
          </cell>
          <cell r="BP312">
            <v>0</v>
          </cell>
          <cell r="BQ312">
            <v>0</v>
          </cell>
          <cell r="BT312">
            <v>0</v>
          </cell>
          <cell r="BU312">
            <v>0</v>
          </cell>
          <cell r="BV312">
            <v>0</v>
          </cell>
        </row>
        <row r="313">
          <cell r="C313" t="str">
            <v>ВВЛ</v>
          </cell>
          <cell r="G313" t="str">
            <v>собств</v>
          </cell>
          <cell r="BJ313">
            <v>0</v>
          </cell>
          <cell r="BK313">
            <v>4605.3358951271848</v>
          </cell>
          <cell r="BL313">
            <v>3924.875341517597</v>
          </cell>
          <cell r="BO313">
            <v>0</v>
          </cell>
          <cell r="BP313">
            <v>0</v>
          </cell>
          <cell r="BQ313">
            <v>0</v>
          </cell>
          <cell r="BT313">
            <v>0</v>
          </cell>
          <cell r="BU313">
            <v>0</v>
          </cell>
          <cell r="BV313">
            <v>0</v>
          </cell>
        </row>
        <row r="314">
          <cell r="C314" t="str">
            <v>ВВЛ</v>
          </cell>
          <cell r="G314" t="str">
            <v>собств</v>
          </cell>
          <cell r="BJ314">
            <v>960.88029855174295</v>
          </cell>
          <cell r="BK314">
            <v>4580.3591873178011</v>
          </cell>
          <cell r="BL314">
            <v>4599.1910793370953</v>
          </cell>
          <cell r="BO314">
            <v>0</v>
          </cell>
          <cell r="BP314">
            <v>0</v>
          </cell>
          <cell r="BQ314">
            <v>0</v>
          </cell>
          <cell r="BT314">
            <v>0</v>
          </cell>
          <cell r="BU314">
            <v>0</v>
          </cell>
          <cell r="BV314">
            <v>0</v>
          </cell>
        </row>
        <row r="315">
          <cell r="C315" t="str">
            <v>ВВЛ</v>
          </cell>
          <cell r="G315" t="str">
            <v>собств</v>
          </cell>
          <cell r="BJ315">
            <v>8894.2354112538706</v>
          </cell>
          <cell r="BK315">
            <v>8317.8555665344647</v>
          </cell>
          <cell r="BL315">
            <v>8916.91656712031</v>
          </cell>
          <cell r="BO315">
            <v>3.6355932203389836</v>
          </cell>
          <cell r="BP315">
            <v>0</v>
          </cell>
          <cell r="BQ315">
            <v>0</v>
          </cell>
          <cell r="BT315">
            <v>0</v>
          </cell>
          <cell r="BU315">
            <v>0</v>
          </cell>
          <cell r="BV315">
            <v>0</v>
          </cell>
        </row>
        <row r="316">
          <cell r="C316" t="str">
            <v>ВВЛ</v>
          </cell>
          <cell r="G316" t="str">
            <v>собств</v>
          </cell>
          <cell r="BJ316">
            <v>7715.0797209789671</v>
          </cell>
          <cell r="BK316">
            <v>8575.6904111581243</v>
          </cell>
          <cell r="BL316">
            <v>9077.0119020811635</v>
          </cell>
          <cell r="BO316">
            <v>0.72711864406779658</v>
          </cell>
          <cell r="BP316">
            <v>0</v>
          </cell>
          <cell r="BQ316">
            <v>0</v>
          </cell>
          <cell r="BT316">
            <v>0</v>
          </cell>
          <cell r="BU316">
            <v>0</v>
          </cell>
          <cell r="BV316">
            <v>0</v>
          </cell>
        </row>
        <row r="317">
          <cell r="C317" t="str">
            <v>ВВЛ</v>
          </cell>
          <cell r="G317" t="str">
            <v>собств</v>
          </cell>
          <cell r="BJ317">
            <v>8582.5557383895957</v>
          </cell>
          <cell r="BK317">
            <v>9748.9938038300388</v>
          </cell>
          <cell r="BL317">
            <v>9773.1985183642191</v>
          </cell>
          <cell r="BO317">
            <v>6.8167372881355934</v>
          </cell>
          <cell r="BP317">
            <v>0</v>
          </cell>
          <cell r="BQ317">
            <v>7.86</v>
          </cell>
          <cell r="BT317">
            <v>0</v>
          </cell>
          <cell r="BU317">
            <v>0</v>
          </cell>
          <cell r="BV317">
            <v>0</v>
          </cell>
        </row>
        <row r="318">
          <cell r="C318" t="str">
            <v>ВВЛ</v>
          </cell>
          <cell r="G318" t="str">
            <v>собств</v>
          </cell>
          <cell r="BJ318">
            <v>0</v>
          </cell>
          <cell r="BK318">
            <v>0</v>
          </cell>
          <cell r="BL318">
            <v>475.93126925862566</v>
          </cell>
          <cell r="BO318">
            <v>0</v>
          </cell>
          <cell r="BP318">
            <v>0</v>
          </cell>
          <cell r="BQ318">
            <v>0</v>
          </cell>
          <cell r="BT318">
            <v>0</v>
          </cell>
          <cell r="BU318">
            <v>0</v>
          </cell>
          <cell r="BV318">
            <v>0</v>
          </cell>
        </row>
        <row r="319">
          <cell r="C319" t="str">
            <v>ВВЛ</v>
          </cell>
          <cell r="G319" t="str">
            <v>собств</v>
          </cell>
          <cell r="BJ319">
            <v>9433.2395973594066</v>
          </cell>
          <cell r="BK319">
            <v>10612.990653523568</v>
          </cell>
          <cell r="BL319">
            <v>10302.016995590928</v>
          </cell>
          <cell r="BO319">
            <v>0</v>
          </cell>
          <cell r="BP319">
            <v>0</v>
          </cell>
          <cell r="BQ319">
            <v>0</v>
          </cell>
          <cell r="BT319">
            <v>0</v>
          </cell>
          <cell r="BU319">
            <v>0</v>
          </cell>
          <cell r="BV319">
            <v>0</v>
          </cell>
        </row>
        <row r="320">
          <cell r="C320" t="str">
            <v>ВВЛ</v>
          </cell>
          <cell r="G320" t="str">
            <v>собств</v>
          </cell>
          <cell r="BJ320">
            <v>8184.7600187609523</v>
          </cell>
          <cell r="BK320">
            <v>9667.8974914371902</v>
          </cell>
          <cell r="BL320">
            <v>8748.9909437138886</v>
          </cell>
          <cell r="BO320">
            <v>0</v>
          </cell>
          <cell r="BP320">
            <v>0</v>
          </cell>
          <cell r="BQ320">
            <v>0</v>
          </cell>
          <cell r="BT320">
            <v>0</v>
          </cell>
          <cell r="BU320">
            <v>0</v>
          </cell>
          <cell r="BV320">
            <v>0</v>
          </cell>
        </row>
        <row r="321">
          <cell r="C321" t="str">
            <v>ВВЛ</v>
          </cell>
          <cell r="G321" t="str">
            <v>собств</v>
          </cell>
          <cell r="BJ321">
            <v>9823.7592227936839</v>
          </cell>
          <cell r="BK321">
            <v>10832.092971211046</v>
          </cell>
          <cell r="BL321">
            <v>9626.5616181277055</v>
          </cell>
          <cell r="BO321">
            <v>0</v>
          </cell>
          <cell r="BP321">
            <v>0</v>
          </cell>
          <cell r="BQ321">
            <v>0</v>
          </cell>
          <cell r="BT321">
            <v>0</v>
          </cell>
          <cell r="BU321">
            <v>0</v>
          </cell>
          <cell r="BV321">
            <v>0</v>
          </cell>
        </row>
        <row r="322">
          <cell r="C322" t="str">
            <v>ВВЛ</v>
          </cell>
          <cell r="G322" t="str">
            <v>собств</v>
          </cell>
          <cell r="BJ322">
            <v>0</v>
          </cell>
          <cell r="BK322">
            <v>0</v>
          </cell>
          <cell r="BL322">
            <v>123.78046725748521</v>
          </cell>
          <cell r="BO322">
            <v>0</v>
          </cell>
          <cell r="BP322">
            <v>0</v>
          </cell>
          <cell r="BQ322">
            <v>0</v>
          </cell>
          <cell r="BT322">
            <v>0</v>
          </cell>
          <cell r="BU322">
            <v>0</v>
          </cell>
          <cell r="BV322">
            <v>0</v>
          </cell>
        </row>
        <row r="323">
          <cell r="C323" t="str">
            <v>МВЛ</v>
          </cell>
          <cell r="G323" t="str">
            <v>собств</v>
          </cell>
          <cell r="BJ323">
            <v>84358.436435932526</v>
          </cell>
          <cell r="BK323">
            <v>229871.91045562981</v>
          </cell>
          <cell r="BL323">
            <v>86975.322763202072</v>
          </cell>
          <cell r="BO323">
            <v>4565.3851005032257</v>
          </cell>
          <cell r="BP323">
            <v>8959.8938000000016</v>
          </cell>
          <cell r="BQ323">
            <v>3841.9252357676455</v>
          </cell>
          <cell r="BT323">
            <v>223.09867274969926</v>
          </cell>
          <cell r="BU323">
            <v>0</v>
          </cell>
          <cell r="BV323">
            <v>935.4872225693548</v>
          </cell>
        </row>
        <row r="324">
          <cell r="C324" t="str">
            <v>МВЛ</v>
          </cell>
          <cell r="G324" t="str">
            <v>собств</v>
          </cell>
          <cell r="BJ324">
            <v>69344.227359544209</v>
          </cell>
          <cell r="BK324">
            <v>162609.21233471291</v>
          </cell>
          <cell r="BL324">
            <v>79072.811718835728</v>
          </cell>
          <cell r="BO324">
            <v>5281.808955843002</v>
          </cell>
          <cell r="BP324">
            <v>8601.7932000000019</v>
          </cell>
          <cell r="BQ324">
            <v>5063.7555087569999</v>
          </cell>
          <cell r="BT324">
            <v>109.26266702542378</v>
          </cell>
          <cell r="BU324">
            <v>0</v>
          </cell>
          <cell r="BV324">
            <v>856.38449945357149</v>
          </cell>
        </row>
        <row r="325">
          <cell r="C325" t="str">
            <v>МВЛ</v>
          </cell>
          <cell r="G325" t="str">
            <v>собств</v>
          </cell>
          <cell r="BJ325">
            <v>77878.956321825666</v>
          </cell>
          <cell r="BK325">
            <v>155195.54945941243</v>
          </cell>
          <cell r="BL325">
            <v>96086.658348847908</v>
          </cell>
          <cell r="BO325">
            <v>5634.6743788778376</v>
          </cell>
          <cell r="BP325">
            <v>8093.6748749999997</v>
          </cell>
          <cell r="BQ325">
            <v>3815.0398401829998</v>
          </cell>
          <cell r="BT325">
            <v>279.65798275866592</v>
          </cell>
          <cell r="BU325">
            <v>0</v>
          </cell>
          <cell r="BV325">
            <v>801.94272419233869</v>
          </cell>
        </row>
        <row r="326">
          <cell r="C326" t="str">
            <v>МВЛ</v>
          </cell>
          <cell r="G326" t="str">
            <v>собств</v>
          </cell>
          <cell r="BJ326">
            <v>0</v>
          </cell>
          <cell r="BK326">
            <v>9993.2860508627746</v>
          </cell>
          <cell r="BL326">
            <v>0</v>
          </cell>
          <cell r="BO326">
            <v>0</v>
          </cell>
          <cell r="BP326">
            <v>389.56060000000002</v>
          </cell>
          <cell r="BQ326">
            <v>0</v>
          </cell>
          <cell r="BT326">
            <v>0</v>
          </cell>
          <cell r="BU326">
            <v>0</v>
          </cell>
          <cell r="BV326">
            <v>0</v>
          </cell>
        </row>
        <row r="327">
          <cell r="C327" t="str">
            <v>МВЛ</v>
          </cell>
          <cell r="G327" t="str">
            <v>собств</v>
          </cell>
          <cell r="BJ327">
            <v>5091.3074999999999</v>
          </cell>
          <cell r="BK327">
            <v>0</v>
          </cell>
          <cell r="BL327">
            <v>0</v>
          </cell>
          <cell r="BO327">
            <v>0</v>
          </cell>
          <cell r="BP327">
            <v>0</v>
          </cell>
          <cell r="BQ327">
            <v>0</v>
          </cell>
          <cell r="BT327">
            <v>0</v>
          </cell>
          <cell r="BU327">
            <v>0</v>
          </cell>
          <cell r="BV327">
            <v>0</v>
          </cell>
        </row>
        <row r="328">
          <cell r="C328" t="str">
            <v>МВЛ</v>
          </cell>
          <cell r="G328" t="str">
            <v>собств</v>
          </cell>
          <cell r="BJ328">
            <v>5009.9582100000007</v>
          </cell>
          <cell r="BK328">
            <v>0</v>
          </cell>
          <cell r="BL328">
            <v>0</v>
          </cell>
          <cell r="BO328">
            <v>0</v>
          </cell>
          <cell r="BP328">
            <v>0</v>
          </cell>
          <cell r="BQ328">
            <v>0</v>
          </cell>
          <cell r="BT328">
            <v>0</v>
          </cell>
          <cell r="BU328">
            <v>0</v>
          </cell>
          <cell r="BV328">
            <v>0</v>
          </cell>
        </row>
        <row r="329">
          <cell r="C329" t="str">
            <v>МВЛ</v>
          </cell>
          <cell r="G329" t="str">
            <v>собств</v>
          </cell>
          <cell r="BJ329">
            <v>0</v>
          </cell>
          <cell r="BK329">
            <v>0</v>
          </cell>
          <cell r="BL329">
            <v>4958.99154</v>
          </cell>
          <cell r="BO329">
            <v>0</v>
          </cell>
          <cell r="BP329">
            <v>0</v>
          </cell>
          <cell r="BQ329">
            <v>0</v>
          </cell>
          <cell r="BT329">
            <v>0</v>
          </cell>
          <cell r="BU329">
            <v>0</v>
          </cell>
          <cell r="BV329">
            <v>0</v>
          </cell>
        </row>
        <row r="330">
          <cell r="C330" t="str">
            <v>МВЛ</v>
          </cell>
          <cell r="G330" t="str">
            <v>собств</v>
          </cell>
          <cell r="BJ330">
            <v>0</v>
          </cell>
          <cell r="BK330">
            <v>0</v>
          </cell>
          <cell r="BL330">
            <v>0</v>
          </cell>
          <cell r="BO330">
            <v>0</v>
          </cell>
          <cell r="BP330">
            <v>0</v>
          </cell>
          <cell r="BQ330">
            <v>0</v>
          </cell>
          <cell r="BT330">
            <v>0</v>
          </cell>
          <cell r="BU330">
            <v>0</v>
          </cell>
          <cell r="BV330">
            <v>0</v>
          </cell>
        </row>
        <row r="331">
          <cell r="C331" t="str">
            <v>МВЛ</v>
          </cell>
          <cell r="G331" t="str">
            <v>собств</v>
          </cell>
          <cell r="BJ331">
            <v>4949.0587217653001</v>
          </cell>
          <cell r="BK331">
            <v>5972.3163558393308</v>
          </cell>
          <cell r="BL331">
            <v>0</v>
          </cell>
          <cell r="BO331">
            <v>0</v>
          </cell>
          <cell r="BP331">
            <v>0</v>
          </cell>
          <cell r="BQ331">
            <v>0</v>
          </cell>
          <cell r="BT331">
            <v>0</v>
          </cell>
          <cell r="BU331">
            <v>0</v>
          </cell>
          <cell r="BV331">
            <v>0</v>
          </cell>
        </row>
        <row r="332">
          <cell r="C332" t="str">
            <v>МВЛ</v>
          </cell>
          <cell r="G332" t="str">
            <v>собств</v>
          </cell>
          <cell r="BJ332">
            <v>4648.7642523719924</v>
          </cell>
          <cell r="BK332">
            <v>5640.5546823377226</v>
          </cell>
          <cell r="BL332">
            <v>0</v>
          </cell>
          <cell r="BO332">
            <v>0</v>
          </cell>
          <cell r="BP332">
            <v>0</v>
          </cell>
          <cell r="BQ332">
            <v>0</v>
          </cell>
          <cell r="BT332">
            <v>0</v>
          </cell>
          <cell r="BU332">
            <v>0</v>
          </cell>
          <cell r="BV332">
            <v>0</v>
          </cell>
        </row>
        <row r="333">
          <cell r="C333" t="str">
            <v>МВЛ</v>
          </cell>
          <cell r="G333" t="str">
            <v>собств</v>
          </cell>
          <cell r="BJ333">
            <v>4646.9017085222176</v>
          </cell>
          <cell r="BK333">
            <v>5682.4544186208823</v>
          </cell>
          <cell r="BL333">
            <v>0</v>
          </cell>
          <cell r="BO333">
            <v>0</v>
          </cell>
          <cell r="BP333">
            <v>0</v>
          </cell>
          <cell r="BQ333">
            <v>0</v>
          </cell>
          <cell r="BT333">
            <v>0</v>
          </cell>
          <cell r="BU333">
            <v>0</v>
          </cell>
          <cell r="BV333">
            <v>0</v>
          </cell>
        </row>
        <row r="334">
          <cell r="C334" t="str">
            <v>МВЛ</v>
          </cell>
          <cell r="G334" t="str">
            <v>собств</v>
          </cell>
          <cell r="BJ334">
            <v>4538.9938332058045</v>
          </cell>
          <cell r="BK334">
            <v>5298.6604301027228</v>
          </cell>
          <cell r="BL334">
            <v>0</v>
          </cell>
          <cell r="BO334">
            <v>0</v>
          </cell>
          <cell r="BP334">
            <v>0</v>
          </cell>
          <cell r="BQ334">
            <v>0</v>
          </cell>
          <cell r="BT334">
            <v>0</v>
          </cell>
          <cell r="BU334">
            <v>0</v>
          </cell>
          <cell r="BV334">
            <v>0</v>
          </cell>
        </row>
        <row r="335">
          <cell r="C335" t="str">
            <v>МВЛ</v>
          </cell>
          <cell r="G335" t="str">
            <v>собств</v>
          </cell>
          <cell r="BJ335">
            <v>4631.0490002131801</v>
          </cell>
          <cell r="BK335">
            <v>5443.315824141815</v>
          </cell>
          <cell r="BL335">
            <v>0</v>
          </cell>
          <cell r="BO335">
            <v>0</v>
          </cell>
          <cell r="BP335">
            <v>0</v>
          </cell>
          <cell r="BQ335">
            <v>0</v>
          </cell>
          <cell r="BT335">
            <v>0</v>
          </cell>
          <cell r="BU335">
            <v>0</v>
          </cell>
          <cell r="BV335">
            <v>0</v>
          </cell>
        </row>
        <row r="336">
          <cell r="C336" t="str">
            <v>МВЛ</v>
          </cell>
          <cell r="G336" t="str">
            <v>собств</v>
          </cell>
          <cell r="BJ336">
            <v>4306.0704904684417</v>
          </cell>
          <cell r="BK336">
            <v>5254.2421170133466</v>
          </cell>
          <cell r="BL336">
            <v>0</v>
          </cell>
          <cell r="BO336">
            <v>0</v>
          </cell>
          <cell r="BP336">
            <v>0</v>
          </cell>
          <cell r="BQ336">
            <v>0</v>
          </cell>
          <cell r="BT336">
            <v>0</v>
          </cell>
          <cell r="BU336">
            <v>0</v>
          </cell>
          <cell r="BV336">
            <v>0</v>
          </cell>
        </row>
        <row r="337">
          <cell r="C337" t="str">
            <v>МВЛ</v>
          </cell>
          <cell r="G337" t="str">
            <v>собств</v>
          </cell>
          <cell r="BJ337">
            <v>0</v>
          </cell>
          <cell r="BK337">
            <v>0</v>
          </cell>
          <cell r="BL337">
            <v>2151.5493800000004</v>
          </cell>
          <cell r="BO337">
            <v>0</v>
          </cell>
          <cell r="BP337">
            <v>0</v>
          </cell>
          <cell r="BQ337">
            <v>0</v>
          </cell>
          <cell r="BT337">
            <v>0</v>
          </cell>
          <cell r="BU337">
            <v>0</v>
          </cell>
          <cell r="BV337">
            <v>0</v>
          </cell>
        </row>
        <row r="338">
          <cell r="C338" t="str">
            <v>МВЛ</v>
          </cell>
          <cell r="G338" t="str">
            <v>собств</v>
          </cell>
          <cell r="BJ338">
            <v>1504.53324</v>
          </cell>
          <cell r="BK338">
            <v>0</v>
          </cell>
          <cell r="BL338">
            <v>0</v>
          </cell>
          <cell r="BO338">
            <v>0</v>
          </cell>
          <cell r="BP338">
            <v>0</v>
          </cell>
          <cell r="BQ338">
            <v>0</v>
          </cell>
          <cell r="BT338">
            <v>0</v>
          </cell>
          <cell r="BU338">
            <v>0</v>
          </cell>
          <cell r="BV338">
            <v>0</v>
          </cell>
        </row>
        <row r="339">
          <cell r="C339" t="str">
            <v>МВЛ</v>
          </cell>
          <cell r="G339" t="str">
            <v>собств</v>
          </cell>
          <cell r="BJ339">
            <v>8642.4799693009827</v>
          </cell>
          <cell r="BK339">
            <v>9237.9929242521775</v>
          </cell>
          <cell r="BL339">
            <v>8721.1178699776247</v>
          </cell>
          <cell r="BO339">
            <v>0</v>
          </cell>
          <cell r="BP339">
            <v>0</v>
          </cell>
          <cell r="BQ339">
            <v>0</v>
          </cell>
          <cell r="BT339">
            <v>0</v>
          </cell>
          <cell r="BU339">
            <v>0</v>
          </cell>
          <cell r="BV339">
            <v>0</v>
          </cell>
        </row>
        <row r="340">
          <cell r="C340" t="str">
            <v>МВЛ</v>
          </cell>
          <cell r="G340" t="str">
            <v>собств</v>
          </cell>
          <cell r="BJ340">
            <v>7260.1238729087145</v>
          </cell>
          <cell r="BK340">
            <v>8321.0907481213399</v>
          </cell>
          <cell r="BL340">
            <v>8159.652428636291</v>
          </cell>
          <cell r="BO340">
            <v>0</v>
          </cell>
          <cell r="BP340">
            <v>0</v>
          </cell>
          <cell r="BQ340">
            <v>0</v>
          </cell>
          <cell r="BT340">
            <v>0</v>
          </cell>
          <cell r="BU340">
            <v>0</v>
          </cell>
          <cell r="BV340">
            <v>0</v>
          </cell>
        </row>
        <row r="341">
          <cell r="C341" t="str">
            <v>МВЛ</v>
          </cell>
          <cell r="G341" t="str">
            <v>собств</v>
          </cell>
          <cell r="BJ341">
            <v>8060.7886267815584</v>
          </cell>
          <cell r="BK341">
            <v>9393.8478192756374</v>
          </cell>
          <cell r="BL341">
            <v>9127.0271991627324</v>
          </cell>
          <cell r="BO341">
            <v>0</v>
          </cell>
          <cell r="BP341">
            <v>0</v>
          </cell>
          <cell r="BQ341">
            <v>0</v>
          </cell>
          <cell r="BT341">
            <v>0</v>
          </cell>
          <cell r="BU341">
            <v>0</v>
          </cell>
          <cell r="BV341">
            <v>0</v>
          </cell>
        </row>
        <row r="342">
          <cell r="C342" t="str">
            <v>МВЛ</v>
          </cell>
          <cell r="G342" t="str">
            <v>собств</v>
          </cell>
          <cell r="BJ342">
            <v>0</v>
          </cell>
          <cell r="BK342">
            <v>0</v>
          </cell>
          <cell r="BL342">
            <v>41.673932956973388</v>
          </cell>
          <cell r="BO342">
            <v>0</v>
          </cell>
          <cell r="BP342">
            <v>0</v>
          </cell>
          <cell r="BQ342">
            <v>0</v>
          </cell>
          <cell r="BT342">
            <v>0</v>
          </cell>
          <cell r="BU342">
            <v>0</v>
          </cell>
          <cell r="BV342">
            <v>0</v>
          </cell>
        </row>
        <row r="343">
          <cell r="C343" t="str">
            <v>МВЛ</v>
          </cell>
          <cell r="G343" t="str">
            <v>собств</v>
          </cell>
          <cell r="BJ343">
            <v>7717.5073848188567</v>
          </cell>
          <cell r="BK343">
            <v>9710.3132714577932</v>
          </cell>
          <cell r="BL343">
            <v>11060.963874248417</v>
          </cell>
          <cell r="BO343">
            <v>0</v>
          </cell>
          <cell r="BP343">
            <v>0</v>
          </cell>
          <cell r="BQ343">
            <v>0</v>
          </cell>
          <cell r="BT343">
            <v>0</v>
          </cell>
          <cell r="BU343">
            <v>0</v>
          </cell>
          <cell r="BV343">
            <v>0</v>
          </cell>
        </row>
        <row r="344">
          <cell r="C344" t="str">
            <v>МВЛ</v>
          </cell>
          <cell r="G344" t="str">
            <v>собств</v>
          </cell>
          <cell r="BJ344">
            <v>8146.3514797703692</v>
          </cell>
          <cell r="BK344">
            <v>8621.0322377136399</v>
          </cell>
          <cell r="BL344">
            <v>8776.1620057183409</v>
          </cell>
          <cell r="BO344">
            <v>0</v>
          </cell>
          <cell r="BP344">
            <v>0</v>
          </cell>
          <cell r="BQ344">
            <v>0</v>
          </cell>
          <cell r="BT344">
            <v>0</v>
          </cell>
          <cell r="BU344">
            <v>0</v>
          </cell>
          <cell r="BV344">
            <v>0</v>
          </cell>
        </row>
        <row r="345">
          <cell r="C345" t="str">
            <v>МВЛ</v>
          </cell>
          <cell r="G345" t="str">
            <v>собств</v>
          </cell>
          <cell r="BJ345">
            <v>8792.3838850958582</v>
          </cell>
          <cell r="BK345">
            <v>9685.4181912218428</v>
          </cell>
          <cell r="BL345">
            <v>9381.2854435668924</v>
          </cell>
          <cell r="BO345">
            <v>0</v>
          </cell>
          <cell r="BP345">
            <v>0</v>
          </cell>
          <cell r="BQ345">
            <v>0</v>
          </cell>
          <cell r="BT345">
            <v>0</v>
          </cell>
          <cell r="BU345">
            <v>0</v>
          </cell>
          <cell r="BV345">
            <v>0</v>
          </cell>
        </row>
        <row r="346">
          <cell r="C346" t="str">
            <v>ВВЛ</v>
          </cell>
          <cell r="G346" t="str">
            <v>собств</v>
          </cell>
          <cell r="BJ346">
            <v>1167.0820000000001</v>
          </cell>
          <cell r="BK346">
            <v>0</v>
          </cell>
          <cell r="BL346">
            <v>0</v>
          </cell>
          <cell r="BO346">
            <v>0</v>
          </cell>
          <cell r="BP346">
            <v>0</v>
          </cell>
          <cell r="BQ346">
            <v>0</v>
          </cell>
          <cell r="BT346">
            <v>0</v>
          </cell>
          <cell r="BU346">
            <v>0</v>
          </cell>
          <cell r="BV346">
            <v>0</v>
          </cell>
        </row>
        <row r="347">
          <cell r="C347" t="str">
            <v>ВВЛ</v>
          </cell>
          <cell r="G347" t="str">
            <v>собств</v>
          </cell>
          <cell r="BJ347">
            <v>2250</v>
          </cell>
          <cell r="BK347">
            <v>0</v>
          </cell>
          <cell r="BL347">
            <v>0</v>
          </cell>
          <cell r="BO347">
            <v>0</v>
          </cell>
          <cell r="BP347">
            <v>0</v>
          </cell>
          <cell r="BQ347">
            <v>0</v>
          </cell>
          <cell r="BT347">
            <v>0</v>
          </cell>
          <cell r="BU347">
            <v>0</v>
          </cell>
          <cell r="BV347">
            <v>0</v>
          </cell>
        </row>
        <row r="348">
          <cell r="C348" t="str">
            <v>ВВЛ</v>
          </cell>
          <cell r="G348" t="str">
            <v>собств</v>
          </cell>
          <cell r="BJ348">
            <v>0</v>
          </cell>
          <cell r="BK348">
            <v>0</v>
          </cell>
          <cell r="BL348">
            <v>0</v>
          </cell>
          <cell r="BO348">
            <v>0</v>
          </cell>
          <cell r="BP348">
            <v>0</v>
          </cell>
          <cell r="BQ348">
            <v>0</v>
          </cell>
          <cell r="BT348">
            <v>0</v>
          </cell>
          <cell r="BU348">
            <v>0</v>
          </cell>
          <cell r="BV348">
            <v>0</v>
          </cell>
        </row>
        <row r="349">
          <cell r="C349" t="str">
            <v>ВВЛ</v>
          </cell>
          <cell r="G349" t="str">
            <v>собств</v>
          </cell>
          <cell r="BJ349">
            <v>2250</v>
          </cell>
          <cell r="BK349">
            <v>0</v>
          </cell>
          <cell r="BL349">
            <v>0</v>
          </cell>
          <cell r="BO349">
            <v>0</v>
          </cell>
          <cell r="BP349">
            <v>0</v>
          </cell>
          <cell r="BQ349">
            <v>0</v>
          </cell>
          <cell r="BT349">
            <v>0</v>
          </cell>
          <cell r="BU349">
            <v>0</v>
          </cell>
          <cell r="BV349">
            <v>0</v>
          </cell>
        </row>
        <row r="350">
          <cell r="C350" t="str">
            <v>МВЛ</v>
          </cell>
          <cell r="G350" t="str">
            <v>собств</v>
          </cell>
          <cell r="BJ350">
            <v>124903.39684608247</v>
          </cell>
          <cell r="BK350">
            <v>200036.03843694169</v>
          </cell>
          <cell r="BL350">
            <v>136530.91088068383</v>
          </cell>
          <cell r="BO350">
            <v>83.062447036387098</v>
          </cell>
          <cell r="BP350">
            <v>0</v>
          </cell>
          <cell r="BQ350">
            <v>0</v>
          </cell>
          <cell r="BT350">
            <v>0</v>
          </cell>
          <cell r="BU350">
            <v>0</v>
          </cell>
          <cell r="BV350">
            <v>0</v>
          </cell>
        </row>
        <row r="351">
          <cell r="C351" t="str">
            <v>МВЛ</v>
          </cell>
          <cell r="G351" t="str">
            <v>собств</v>
          </cell>
          <cell r="BJ351">
            <v>107298.37650052372</v>
          </cell>
          <cell r="BK351">
            <v>189747.0128760495</v>
          </cell>
          <cell r="BL351">
            <v>115623.82311982581</v>
          </cell>
          <cell r="BO351">
            <v>0</v>
          </cell>
          <cell r="BP351">
            <v>175.53564</v>
          </cell>
          <cell r="BQ351">
            <v>0</v>
          </cell>
          <cell r="BT351">
            <v>0</v>
          </cell>
          <cell r="BU351">
            <v>0</v>
          </cell>
          <cell r="BV351">
            <v>0</v>
          </cell>
        </row>
        <row r="352">
          <cell r="C352" t="str">
            <v>МВЛ</v>
          </cell>
          <cell r="G352" t="str">
            <v>собств</v>
          </cell>
          <cell r="BJ352">
            <v>120012.14341499438</v>
          </cell>
          <cell r="BK352">
            <v>194655.90795096662</v>
          </cell>
          <cell r="BL352">
            <v>136533.81480298212</v>
          </cell>
          <cell r="BO352">
            <v>0</v>
          </cell>
          <cell r="BP352">
            <v>183.51837500000002</v>
          </cell>
          <cell r="BQ352">
            <v>334.59815643870957</v>
          </cell>
          <cell r="BT352">
            <v>0</v>
          </cell>
          <cell r="BU352">
            <v>0</v>
          </cell>
          <cell r="BV352">
            <v>0</v>
          </cell>
        </row>
        <row r="353">
          <cell r="C353" t="str">
            <v>МВЛ</v>
          </cell>
          <cell r="G353" t="str">
            <v>собств</v>
          </cell>
          <cell r="BJ353">
            <v>0</v>
          </cell>
          <cell r="BK353">
            <v>7689.9434705622516</v>
          </cell>
          <cell r="BL353">
            <v>0</v>
          </cell>
          <cell r="BO353">
            <v>0</v>
          </cell>
          <cell r="BP353">
            <v>0</v>
          </cell>
          <cell r="BQ353">
            <v>0</v>
          </cell>
          <cell r="BT353">
            <v>0</v>
          </cell>
          <cell r="BU353">
            <v>0</v>
          </cell>
          <cell r="BV353">
            <v>0</v>
          </cell>
        </row>
        <row r="354">
          <cell r="C354" t="str">
            <v>ВВЛ</v>
          </cell>
          <cell r="G354" t="str">
            <v>собств</v>
          </cell>
          <cell r="BJ354">
            <v>1059.0909100000001</v>
          </cell>
          <cell r="BK354">
            <v>0</v>
          </cell>
          <cell r="BL354">
            <v>0</v>
          </cell>
          <cell r="BO354">
            <v>0</v>
          </cell>
          <cell r="BP354">
            <v>0</v>
          </cell>
          <cell r="BQ354">
            <v>0</v>
          </cell>
          <cell r="BT354">
            <v>0</v>
          </cell>
          <cell r="BU354">
            <v>0</v>
          </cell>
          <cell r="BV354">
            <v>0</v>
          </cell>
        </row>
        <row r="355">
          <cell r="C355" t="str">
            <v>ВВЛ</v>
          </cell>
          <cell r="G355" t="str">
            <v>собств</v>
          </cell>
          <cell r="BJ355">
            <v>1059.0909100000001</v>
          </cell>
          <cell r="BK355">
            <v>0</v>
          </cell>
          <cell r="BL355">
            <v>0</v>
          </cell>
          <cell r="BO355">
            <v>0</v>
          </cell>
          <cell r="BP355">
            <v>0</v>
          </cell>
          <cell r="BQ355">
            <v>0</v>
          </cell>
          <cell r="BT355">
            <v>0</v>
          </cell>
          <cell r="BU355">
            <v>0</v>
          </cell>
          <cell r="BV355">
            <v>0</v>
          </cell>
        </row>
        <row r="356">
          <cell r="C356" t="str">
            <v>ВВЛ</v>
          </cell>
          <cell r="G356" t="str">
            <v>собств</v>
          </cell>
          <cell r="BJ356">
            <v>1188.42091</v>
          </cell>
          <cell r="BK356">
            <v>0</v>
          </cell>
          <cell r="BL356">
            <v>0</v>
          </cell>
          <cell r="BO356">
            <v>0</v>
          </cell>
          <cell r="BP356">
            <v>0</v>
          </cell>
          <cell r="BQ356">
            <v>0</v>
          </cell>
          <cell r="BT356">
            <v>0</v>
          </cell>
          <cell r="BU356">
            <v>0</v>
          </cell>
          <cell r="BV356">
            <v>0</v>
          </cell>
        </row>
        <row r="357">
          <cell r="C357" t="str">
            <v>ВВЛ</v>
          </cell>
          <cell r="G357" t="str">
            <v>собств</v>
          </cell>
          <cell r="BJ357">
            <v>1874.0481800000002</v>
          </cell>
          <cell r="BK357">
            <v>0</v>
          </cell>
          <cell r="BL357">
            <v>0</v>
          </cell>
          <cell r="BO357">
            <v>0</v>
          </cell>
          <cell r="BP357">
            <v>0</v>
          </cell>
          <cell r="BQ357">
            <v>0</v>
          </cell>
          <cell r="BT357">
            <v>0</v>
          </cell>
          <cell r="BU357">
            <v>0</v>
          </cell>
          <cell r="BV357">
            <v>0</v>
          </cell>
        </row>
        <row r="358">
          <cell r="C358" t="str">
            <v>ВВЛ</v>
          </cell>
          <cell r="G358" t="str">
            <v>собств</v>
          </cell>
          <cell r="BJ358">
            <v>0</v>
          </cell>
          <cell r="BK358">
            <v>0</v>
          </cell>
          <cell r="BL358">
            <v>0</v>
          </cell>
          <cell r="BO358">
            <v>0</v>
          </cell>
          <cell r="BP358">
            <v>0</v>
          </cell>
          <cell r="BQ358">
            <v>0</v>
          </cell>
          <cell r="BT358">
            <v>0</v>
          </cell>
          <cell r="BU358">
            <v>0</v>
          </cell>
          <cell r="BV358">
            <v>0</v>
          </cell>
        </row>
        <row r="359">
          <cell r="C359" t="str">
            <v>МВЛ</v>
          </cell>
          <cell r="G359" t="str">
            <v>собств</v>
          </cell>
          <cell r="BJ359">
            <v>14362.409358780624</v>
          </cell>
          <cell r="BK359">
            <v>0</v>
          </cell>
          <cell r="BL359">
            <v>0</v>
          </cell>
          <cell r="BO359">
            <v>0</v>
          </cell>
          <cell r="BP359">
            <v>0</v>
          </cell>
          <cell r="BQ359">
            <v>0</v>
          </cell>
          <cell r="BT359">
            <v>0</v>
          </cell>
          <cell r="BU359">
            <v>0</v>
          </cell>
          <cell r="BV359">
            <v>0</v>
          </cell>
        </row>
        <row r="360">
          <cell r="C360" t="str">
            <v>МВЛ</v>
          </cell>
          <cell r="G360" t="str">
            <v>собств</v>
          </cell>
          <cell r="BJ360">
            <v>13271.840489760974</v>
          </cell>
          <cell r="BK360">
            <v>0</v>
          </cell>
          <cell r="BL360">
            <v>0</v>
          </cell>
          <cell r="BO360">
            <v>0</v>
          </cell>
          <cell r="BP360">
            <v>0</v>
          </cell>
          <cell r="BQ360">
            <v>0</v>
          </cell>
          <cell r="BT360">
            <v>0</v>
          </cell>
          <cell r="BU360">
            <v>0</v>
          </cell>
          <cell r="BV360">
            <v>0</v>
          </cell>
        </row>
        <row r="361">
          <cell r="C361" t="str">
            <v>МВЛ</v>
          </cell>
          <cell r="G361" t="str">
            <v>собств</v>
          </cell>
          <cell r="BJ361">
            <v>14765.921508134852</v>
          </cell>
          <cell r="BK361">
            <v>3474.1261032971743</v>
          </cell>
          <cell r="BL361">
            <v>0</v>
          </cell>
          <cell r="BO361">
            <v>0</v>
          </cell>
          <cell r="BP361">
            <v>0</v>
          </cell>
          <cell r="BQ361">
            <v>0</v>
          </cell>
          <cell r="BT361">
            <v>0</v>
          </cell>
          <cell r="BU361">
            <v>0</v>
          </cell>
          <cell r="BV361">
            <v>0</v>
          </cell>
        </row>
        <row r="362">
          <cell r="C362" t="str">
            <v>МВЛ</v>
          </cell>
          <cell r="G362" t="str">
            <v>собств</v>
          </cell>
          <cell r="BJ362">
            <v>13216.100730288079</v>
          </cell>
          <cell r="BK362">
            <v>0</v>
          </cell>
          <cell r="BL362">
            <v>0</v>
          </cell>
          <cell r="BO362">
            <v>0</v>
          </cell>
          <cell r="BP362">
            <v>0</v>
          </cell>
          <cell r="BQ362">
            <v>0</v>
          </cell>
          <cell r="BT362">
            <v>0</v>
          </cell>
          <cell r="BU362">
            <v>0</v>
          </cell>
          <cell r="BV362">
            <v>0</v>
          </cell>
        </row>
        <row r="363">
          <cell r="C363" t="str">
            <v>МВЛ</v>
          </cell>
          <cell r="G363" t="str">
            <v>собств</v>
          </cell>
          <cell r="BJ363">
            <v>13356.695422489671</v>
          </cell>
          <cell r="BK363">
            <v>0</v>
          </cell>
          <cell r="BL363">
            <v>0</v>
          </cell>
          <cell r="BO363">
            <v>0</v>
          </cell>
          <cell r="BP363">
            <v>0</v>
          </cell>
          <cell r="BQ363">
            <v>0</v>
          </cell>
          <cell r="BT363">
            <v>0</v>
          </cell>
          <cell r="BU363">
            <v>0</v>
          </cell>
          <cell r="BV363">
            <v>0</v>
          </cell>
        </row>
        <row r="364">
          <cell r="C364" t="str">
            <v>МВЛ</v>
          </cell>
          <cell r="G364" t="str">
            <v>собств</v>
          </cell>
          <cell r="BJ364">
            <v>15764.172290584191</v>
          </cell>
          <cell r="BK364">
            <v>4017.9920395464301</v>
          </cell>
          <cell r="BL364">
            <v>0</v>
          </cell>
          <cell r="BO364">
            <v>0</v>
          </cell>
          <cell r="BP364">
            <v>0</v>
          </cell>
          <cell r="BQ364">
            <v>0</v>
          </cell>
          <cell r="BT364">
            <v>0</v>
          </cell>
          <cell r="BU364">
            <v>0</v>
          </cell>
          <cell r="BV364">
            <v>0</v>
          </cell>
        </row>
        <row r="365">
          <cell r="C365" t="str">
            <v>МВЛ</v>
          </cell>
          <cell r="G365" t="str">
            <v>собств</v>
          </cell>
          <cell r="BJ365">
            <v>8302.5927750065584</v>
          </cell>
          <cell r="BK365">
            <v>0</v>
          </cell>
          <cell r="BL365">
            <v>0</v>
          </cell>
          <cell r="BO365">
            <v>0</v>
          </cell>
          <cell r="BP365">
            <v>0</v>
          </cell>
          <cell r="BQ365">
            <v>0</v>
          </cell>
          <cell r="BT365">
            <v>0</v>
          </cell>
          <cell r="BU365">
            <v>0</v>
          </cell>
          <cell r="BV365">
            <v>0</v>
          </cell>
        </row>
        <row r="366">
          <cell r="C366" t="str">
            <v>МВЛ</v>
          </cell>
          <cell r="G366" t="str">
            <v>собств</v>
          </cell>
          <cell r="BJ366">
            <v>9510.3353812278874</v>
          </cell>
          <cell r="BK366">
            <v>0</v>
          </cell>
          <cell r="BL366">
            <v>0</v>
          </cell>
          <cell r="BO366">
            <v>0</v>
          </cell>
          <cell r="BP366">
            <v>0</v>
          </cell>
          <cell r="BQ366">
            <v>0</v>
          </cell>
          <cell r="BT366">
            <v>0</v>
          </cell>
          <cell r="BU366">
            <v>0</v>
          </cell>
          <cell r="BV366">
            <v>0</v>
          </cell>
        </row>
        <row r="367">
          <cell r="C367" t="str">
            <v>МВЛ</v>
          </cell>
          <cell r="G367" t="str">
            <v>собств</v>
          </cell>
          <cell r="BJ367">
            <v>9206.0721512968685</v>
          </cell>
          <cell r="BK367">
            <v>0</v>
          </cell>
          <cell r="BL367">
            <v>0</v>
          </cell>
          <cell r="BO367">
            <v>0</v>
          </cell>
          <cell r="BP367">
            <v>0</v>
          </cell>
          <cell r="BQ367">
            <v>0</v>
          </cell>
          <cell r="BT367">
            <v>0</v>
          </cell>
          <cell r="BU367">
            <v>0</v>
          </cell>
          <cell r="BV367">
            <v>0</v>
          </cell>
        </row>
        <row r="368">
          <cell r="C368" t="str">
            <v>МВЛ</v>
          </cell>
          <cell r="G368" t="str">
            <v>собств</v>
          </cell>
          <cell r="BJ368">
            <v>12091.341331128</v>
          </cell>
          <cell r="BK368">
            <v>0</v>
          </cell>
          <cell r="BL368">
            <v>0</v>
          </cell>
          <cell r="BO368">
            <v>0</v>
          </cell>
          <cell r="BP368">
            <v>0</v>
          </cell>
          <cell r="BQ368">
            <v>0</v>
          </cell>
          <cell r="BT368">
            <v>0</v>
          </cell>
          <cell r="BU368">
            <v>0</v>
          </cell>
          <cell r="BV368">
            <v>0</v>
          </cell>
        </row>
        <row r="369">
          <cell r="C369" t="str">
            <v>МВЛ</v>
          </cell>
          <cell r="G369" t="str">
            <v>собств</v>
          </cell>
          <cell r="BJ369">
            <v>12298.208082707433</v>
          </cell>
          <cell r="BK369">
            <v>0</v>
          </cell>
          <cell r="BL369">
            <v>0</v>
          </cell>
          <cell r="BO369">
            <v>0</v>
          </cell>
          <cell r="BP369">
            <v>0</v>
          </cell>
          <cell r="BQ369">
            <v>0</v>
          </cell>
          <cell r="BT369">
            <v>0</v>
          </cell>
          <cell r="BU369">
            <v>0</v>
          </cell>
          <cell r="BV369">
            <v>0</v>
          </cell>
        </row>
        <row r="370">
          <cell r="C370" t="str">
            <v>МВЛ</v>
          </cell>
          <cell r="G370" t="str">
            <v>собств</v>
          </cell>
          <cell r="BJ370">
            <v>0</v>
          </cell>
          <cell r="BK370">
            <v>0</v>
          </cell>
          <cell r="BL370">
            <v>488.04574781735528</v>
          </cell>
          <cell r="BO370">
            <v>0</v>
          </cell>
          <cell r="BP370">
            <v>0</v>
          </cell>
          <cell r="BQ370">
            <v>0</v>
          </cell>
          <cell r="BT370">
            <v>0</v>
          </cell>
          <cell r="BU370">
            <v>0</v>
          </cell>
          <cell r="BV370">
            <v>0</v>
          </cell>
        </row>
        <row r="371">
          <cell r="C371" t="str">
            <v>МВЛ</v>
          </cell>
          <cell r="G371" t="str">
            <v>собств</v>
          </cell>
          <cell r="BJ371">
            <v>0</v>
          </cell>
          <cell r="BK371">
            <v>0</v>
          </cell>
          <cell r="BL371">
            <v>77.044122324631758</v>
          </cell>
          <cell r="BO371">
            <v>0</v>
          </cell>
          <cell r="BP371">
            <v>0</v>
          </cell>
          <cell r="BQ371">
            <v>0</v>
          </cell>
          <cell r="BT371">
            <v>0</v>
          </cell>
          <cell r="BU371">
            <v>0</v>
          </cell>
          <cell r="BV371">
            <v>0</v>
          </cell>
        </row>
        <row r="372">
          <cell r="C372" t="str">
            <v>МВЛ</v>
          </cell>
          <cell r="G372" t="str">
            <v>собств</v>
          </cell>
          <cell r="BJ372">
            <v>15804.532028374007</v>
          </cell>
          <cell r="BK372">
            <v>22228.80950512295</v>
          </cell>
          <cell r="BL372">
            <v>20939.286113097085</v>
          </cell>
          <cell r="BO372">
            <v>0</v>
          </cell>
          <cell r="BP372">
            <v>0</v>
          </cell>
          <cell r="BQ372">
            <v>0</v>
          </cell>
          <cell r="BT372">
            <v>0</v>
          </cell>
          <cell r="BU372">
            <v>0</v>
          </cell>
          <cell r="BV372">
            <v>0</v>
          </cell>
        </row>
        <row r="373">
          <cell r="C373" t="str">
            <v>МВЛ</v>
          </cell>
          <cell r="G373" t="str">
            <v>собств</v>
          </cell>
          <cell r="BJ373">
            <v>16113.887968958652</v>
          </cell>
          <cell r="BK373">
            <v>19969.001206574532</v>
          </cell>
          <cell r="BL373">
            <v>18206.775072018212</v>
          </cell>
          <cell r="BO373">
            <v>0</v>
          </cell>
          <cell r="BP373">
            <v>0</v>
          </cell>
          <cell r="BQ373">
            <v>0</v>
          </cell>
          <cell r="BT373">
            <v>0</v>
          </cell>
          <cell r="BU373">
            <v>0</v>
          </cell>
          <cell r="BV373">
            <v>0</v>
          </cell>
        </row>
        <row r="374">
          <cell r="C374" t="str">
            <v>МВЛ</v>
          </cell>
          <cell r="G374" t="str">
            <v>собств</v>
          </cell>
          <cell r="BJ374">
            <v>17964.252601608423</v>
          </cell>
          <cell r="BK374">
            <v>22685.405079453154</v>
          </cell>
          <cell r="BL374">
            <v>21532.308828958936</v>
          </cell>
          <cell r="BO374">
            <v>0</v>
          </cell>
          <cell r="BP374">
            <v>0</v>
          </cell>
          <cell r="BQ374">
            <v>0</v>
          </cell>
          <cell r="BT374">
            <v>0</v>
          </cell>
          <cell r="BU374">
            <v>0</v>
          </cell>
          <cell r="BV374">
            <v>0</v>
          </cell>
        </row>
        <row r="375">
          <cell r="C375" t="str">
            <v>МВЛ</v>
          </cell>
          <cell r="G375" t="str">
            <v>собств</v>
          </cell>
          <cell r="BJ375">
            <v>0</v>
          </cell>
          <cell r="BK375">
            <v>0</v>
          </cell>
          <cell r="BL375">
            <v>127.03785145161287</v>
          </cell>
          <cell r="BO375">
            <v>0</v>
          </cell>
          <cell r="BP375">
            <v>0</v>
          </cell>
          <cell r="BQ375">
            <v>0</v>
          </cell>
          <cell r="BT375">
            <v>0</v>
          </cell>
          <cell r="BU375">
            <v>0</v>
          </cell>
          <cell r="BV375">
            <v>0</v>
          </cell>
        </row>
        <row r="376">
          <cell r="C376" t="str">
            <v>МВЛ</v>
          </cell>
          <cell r="G376" t="str">
            <v>собств</v>
          </cell>
          <cell r="BJ376">
            <v>14955.171718151389</v>
          </cell>
          <cell r="BK376">
            <v>19472.491026687054</v>
          </cell>
          <cell r="BL376">
            <v>19813.620177147724</v>
          </cell>
          <cell r="BO376">
            <v>0</v>
          </cell>
          <cell r="BP376">
            <v>0</v>
          </cell>
          <cell r="BQ376">
            <v>0</v>
          </cell>
          <cell r="BT376">
            <v>0</v>
          </cell>
          <cell r="BU376">
            <v>0</v>
          </cell>
          <cell r="BV376">
            <v>0</v>
          </cell>
        </row>
        <row r="377">
          <cell r="C377" t="str">
            <v>МВЛ</v>
          </cell>
          <cell r="G377" t="str">
            <v>собств</v>
          </cell>
          <cell r="BJ377">
            <v>15010.021811097744</v>
          </cell>
          <cell r="BK377">
            <v>17791.223539334263</v>
          </cell>
          <cell r="BL377">
            <v>16033.888883291671</v>
          </cell>
          <cell r="BO377">
            <v>0</v>
          </cell>
          <cell r="BP377">
            <v>0</v>
          </cell>
          <cell r="BQ377">
            <v>0</v>
          </cell>
          <cell r="BT377">
            <v>0</v>
          </cell>
          <cell r="BU377">
            <v>0</v>
          </cell>
          <cell r="BV377">
            <v>0</v>
          </cell>
        </row>
        <row r="378">
          <cell r="C378" t="str">
            <v>МВЛ</v>
          </cell>
          <cell r="G378" t="str">
            <v>собств</v>
          </cell>
          <cell r="BJ378">
            <v>16348.57682762717</v>
          </cell>
          <cell r="BK378">
            <v>20059.741112166241</v>
          </cell>
          <cell r="BL378">
            <v>19389.20128514028</v>
          </cell>
          <cell r="BO378">
            <v>0</v>
          </cell>
          <cell r="BP378">
            <v>0</v>
          </cell>
          <cell r="BQ378">
            <v>0</v>
          </cell>
          <cell r="BT378">
            <v>0</v>
          </cell>
          <cell r="BU378">
            <v>0</v>
          </cell>
          <cell r="BV378">
            <v>0</v>
          </cell>
        </row>
        <row r="379">
          <cell r="C379" t="str">
            <v>МВЛ</v>
          </cell>
          <cell r="G379" t="str">
            <v>собств</v>
          </cell>
          <cell r="BJ379">
            <v>0</v>
          </cell>
          <cell r="BK379">
            <v>0</v>
          </cell>
          <cell r="BL379">
            <v>26.877609610966616</v>
          </cell>
          <cell r="BO379">
            <v>0</v>
          </cell>
          <cell r="BP379">
            <v>0</v>
          </cell>
          <cell r="BQ379">
            <v>0</v>
          </cell>
          <cell r="BT379">
            <v>0</v>
          </cell>
          <cell r="BU379">
            <v>0</v>
          </cell>
          <cell r="BV379">
            <v>0</v>
          </cell>
        </row>
        <row r="380">
          <cell r="C380" t="str">
            <v>МВЛ</v>
          </cell>
          <cell r="G380" t="str">
            <v>собств</v>
          </cell>
          <cell r="BJ380">
            <v>0</v>
          </cell>
          <cell r="BK380">
            <v>0</v>
          </cell>
          <cell r="BL380">
            <v>214.77489900068369</v>
          </cell>
          <cell r="BO380">
            <v>0</v>
          </cell>
          <cell r="BP380">
            <v>0</v>
          </cell>
          <cell r="BQ380">
            <v>0</v>
          </cell>
          <cell r="BT380">
            <v>0</v>
          </cell>
          <cell r="BU380">
            <v>0</v>
          </cell>
          <cell r="BV380">
            <v>0</v>
          </cell>
        </row>
        <row r="381">
          <cell r="C381" t="str">
            <v>МВЛ</v>
          </cell>
          <cell r="G381" t="str">
            <v>собств</v>
          </cell>
          <cell r="BJ381">
            <v>15330.353031593964</v>
          </cell>
          <cell r="BK381">
            <v>19226.186603410613</v>
          </cell>
          <cell r="BL381">
            <v>19322.612518072725</v>
          </cell>
          <cell r="BO381">
            <v>0</v>
          </cell>
          <cell r="BP381">
            <v>0</v>
          </cell>
          <cell r="BQ381">
            <v>0</v>
          </cell>
          <cell r="BT381">
            <v>0</v>
          </cell>
          <cell r="BU381">
            <v>0</v>
          </cell>
          <cell r="BV381">
            <v>0</v>
          </cell>
        </row>
        <row r="382">
          <cell r="C382" t="str">
            <v>МВЛ</v>
          </cell>
          <cell r="G382" t="str">
            <v>собств</v>
          </cell>
          <cell r="BJ382">
            <v>15121.857545448707</v>
          </cell>
          <cell r="BK382">
            <v>17260.744440806873</v>
          </cell>
          <cell r="BL382">
            <v>16462.410087829565</v>
          </cell>
          <cell r="BO382">
            <v>0</v>
          </cell>
          <cell r="BP382">
            <v>0</v>
          </cell>
          <cell r="BQ382">
            <v>0</v>
          </cell>
          <cell r="BT382">
            <v>0</v>
          </cell>
          <cell r="BU382">
            <v>0</v>
          </cell>
          <cell r="BV382">
            <v>0</v>
          </cell>
        </row>
        <row r="383">
          <cell r="C383" t="str">
            <v>МВЛ</v>
          </cell>
          <cell r="G383" t="str">
            <v>собств</v>
          </cell>
          <cell r="BJ383">
            <v>17220.961357715103</v>
          </cell>
          <cell r="BK383">
            <v>17391.739709954425</v>
          </cell>
          <cell r="BL383">
            <v>18944.644300185031</v>
          </cell>
          <cell r="BO383">
            <v>0</v>
          </cell>
          <cell r="BP383">
            <v>0</v>
          </cell>
          <cell r="BQ383">
            <v>0</v>
          </cell>
          <cell r="BT383">
            <v>0</v>
          </cell>
          <cell r="BU383">
            <v>0</v>
          </cell>
          <cell r="BV383">
            <v>0</v>
          </cell>
        </row>
        <row r="384">
          <cell r="C384" t="str">
            <v>МВЛ</v>
          </cell>
          <cell r="G384" t="str">
            <v>собств</v>
          </cell>
          <cell r="BJ384">
            <v>0</v>
          </cell>
          <cell r="BK384">
            <v>0</v>
          </cell>
          <cell r="BL384">
            <v>26.636252969853754</v>
          </cell>
          <cell r="BO384">
            <v>0</v>
          </cell>
          <cell r="BP384">
            <v>0</v>
          </cell>
          <cell r="BQ384">
            <v>0</v>
          </cell>
          <cell r="BT384">
            <v>0</v>
          </cell>
          <cell r="BU384">
            <v>0</v>
          </cell>
          <cell r="BV384">
            <v>0</v>
          </cell>
        </row>
        <row r="385">
          <cell r="C385" t="str">
            <v>МВЛ</v>
          </cell>
          <cell r="G385" t="str">
            <v>собств</v>
          </cell>
          <cell r="BJ385">
            <v>0</v>
          </cell>
          <cell r="BK385">
            <v>0</v>
          </cell>
          <cell r="BL385">
            <v>21.876223095511218</v>
          </cell>
          <cell r="BO385">
            <v>0</v>
          </cell>
          <cell r="BP385">
            <v>0</v>
          </cell>
          <cell r="BQ385">
            <v>0</v>
          </cell>
          <cell r="BT385">
            <v>0</v>
          </cell>
          <cell r="BU385">
            <v>0</v>
          </cell>
          <cell r="BV385">
            <v>0</v>
          </cell>
        </row>
        <row r="386">
          <cell r="C386" t="str">
            <v>МВЛ</v>
          </cell>
          <cell r="G386" t="str">
            <v>собств</v>
          </cell>
          <cell r="BJ386">
            <v>18372.907844031091</v>
          </cell>
          <cell r="BK386">
            <v>26153.138154006225</v>
          </cell>
          <cell r="BL386">
            <v>26621.864574564701</v>
          </cell>
          <cell r="BO386">
            <v>0</v>
          </cell>
          <cell r="BP386">
            <v>0</v>
          </cell>
          <cell r="BQ386">
            <v>0</v>
          </cell>
          <cell r="BT386">
            <v>0</v>
          </cell>
          <cell r="BU386">
            <v>0</v>
          </cell>
          <cell r="BV386">
            <v>0</v>
          </cell>
        </row>
        <row r="387">
          <cell r="C387" t="str">
            <v>МВЛ</v>
          </cell>
          <cell r="G387" t="str">
            <v>собств</v>
          </cell>
          <cell r="BJ387">
            <v>18604.570103871458</v>
          </cell>
          <cell r="BK387">
            <v>23568.636751942955</v>
          </cell>
          <cell r="BL387">
            <v>23654.780762911669</v>
          </cell>
          <cell r="BO387">
            <v>0</v>
          </cell>
          <cell r="BP387">
            <v>0</v>
          </cell>
          <cell r="BQ387">
            <v>0</v>
          </cell>
          <cell r="BT387">
            <v>0</v>
          </cell>
          <cell r="BU387">
            <v>0</v>
          </cell>
          <cell r="BV387">
            <v>0</v>
          </cell>
        </row>
        <row r="388">
          <cell r="C388" t="str">
            <v>МВЛ</v>
          </cell>
          <cell r="G388" t="str">
            <v>собств</v>
          </cell>
          <cell r="BJ388">
            <v>20748.005274129009</v>
          </cell>
          <cell r="BK388">
            <v>23789.057394561245</v>
          </cell>
          <cell r="BL388">
            <v>25526.139411546934</v>
          </cell>
          <cell r="BO388">
            <v>36.794025884903228</v>
          </cell>
          <cell r="BP388">
            <v>0</v>
          </cell>
          <cell r="BQ388">
            <v>0</v>
          </cell>
          <cell r="BT388">
            <v>0</v>
          </cell>
          <cell r="BU388">
            <v>0</v>
          </cell>
          <cell r="BV388">
            <v>0</v>
          </cell>
        </row>
        <row r="389">
          <cell r="C389" t="str">
            <v>ВВЛ</v>
          </cell>
          <cell r="G389" t="str">
            <v>собств</v>
          </cell>
          <cell r="BJ389">
            <v>1832.9180000000001</v>
          </cell>
          <cell r="BK389">
            <v>0</v>
          </cell>
          <cell r="BL389">
            <v>0</v>
          </cell>
          <cell r="BO389">
            <v>0</v>
          </cell>
          <cell r="BP389">
            <v>0</v>
          </cell>
          <cell r="BQ389">
            <v>0</v>
          </cell>
          <cell r="BT389">
            <v>0</v>
          </cell>
          <cell r="BU389">
            <v>0</v>
          </cell>
          <cell r="BV389">
            <v>0</v>
          </cell>
        </row>
        <row r="390">
          <cell r="C390" t="str">
            <v>МВЛ</v>
          </cell>
          <cell r="G390" t="str">
            <v>собств</v>
          </cell>
          <cell r="BJ390">
            <v>8350.413495683837</v>
          </cell>
          <cell r="BK390">
            <v>0</v>
          </cell>
          <cell r="BL390">
            <v>0</v>
          </cell>
          <cell r="BO390">
            <v>0</v>
          </cell>
          <cell r="BP390">
            <v>0</v>
          </cell>
          <cell r="BQ390">
            <v>0</v>
          </cell>
          <cell r="BT390">
            <v>0</v>
          </cell>
          <cell r="BU390">
            <v>0</v>
          </cell>
          <cell r="BV390">
            <v>0</v>
          </cell>
        </row>
        <row r="391">
          <cell r="C391" t="str">
            <v>МВЛ</v>
          </cell>
          <cell r="G391" t="str">
            <v>собств</v>
          </cell>
          <cell r="BJ391">
            <v>0</v>
          </cell>
          <cell r="BK391">
            <v>0</v>
          </cell>
          <cell r="BL391">
            <v>2151.5493800000004</v>
          </cell>
          <cell r="BO391">
            <v>0</v>
          </cell>
          <cell r="BP391">
            <v>0</v>
          </cell>
          <cell r="BQ391">
            <v>0</v>
          </cell>
          <cell r="BT391">
            <v>0</v>
          </cell>
          <cell r="BU391">
            <v>0</v>
          </cell>
          <cell r="BV391">
            <v>0</v>
          </cell>
        </row>
        <row r="392">
          <cell r="C392" t="str">
            <v>МВЛ</v>
          </cell>
          <cell r="G392" t="str">
            <v>собств</v>
          </cell>
          <cell r="BJ392">
            <v>101939.71225870012</v>
          </cell>
          <cell r="BK392">
            <v>0</v>
          </cell>
          <cell r="BL392">
            <v>0</v>
          </cell>
          <cell r="BO392">
            <v>0</v>
          </cell>
          <cell r="BP392">
            <v>0</v>
          </cell>
          <cell r="BQ392">
            <v>0</v>
          </cell>
          <cell r="BT392">
            <v>0</v>
          </cell>
          <cell r="BU392">
            <v>0</v>
          </cell>
          <cell r="BV392">
            <v>0</v>
          </cell>
        </row>
        <row r="393">
          <cell r="C393" t="str">
            <v>МВЛ</v>
          </cell>
          <cell r="G393" t="str">
            <v>собств</v>
          </cell>
          <cell r="BJ393">
            <v>11064.571978042135</v>
          </cell>
          <cell r="BK393">
            <v>0</v>
          </cell>
          <cell r="BL393">
            <v>0</v>
          </cell>
          <cell r="BO393">
            <v>0</v>
          </cell>
          <cell r="BP393">
            <v>0</v>
          </cell>
          <cell r="BQ393">
            <v>0</v>
          </cell>
          <cell r="BT393">
            <v>0</v>
          </cell>
          <cell r="BU393">
            <v>0</v>
          </cell>
          <cell r="BV393">
            <v>0</v>
          </cell>
        </row>
        <row r="394">
          <cell r="C394" t="str">
            <v>МВЛ</v>
          </cell>
          <cell r="G394" t="str">
            <v>собств</v>
          </cell>
          <cell r="BJ394">
            <v>97529.532820591776</v>
          </cell>
          <cell r="BK394">
            <v>0</v>
          </cell>
          <cell r="BL394">
            <v>0</v>
          </cell>
          <cell r="BO394">
            <v>0</v>
          </cell>
          <cell r="BP394">
            <v>0</v>
          </cell>
          <cell r="BQ394">
            <v>0</v>
          </cell>
          <cell r="BT394">
            <v>0</v>
          </cell>
          <cell r="BU394">
            <v>0</v>
          </cell>
          <cell r="BV394">
            <v>0</v>
          </cell>
        </row>
        <row r="395">
          <cell r="C395" t="str">
            <v>МВЛ</v>
          </cell>
          <cell r="G395" t="str">
            <v>собств</v>
          </cell>
          <cell r="BJ395">
            <v>9310.1291363411474</v>
          </cell>
          <cell r="BK395">
            <v>0</v>
          </cell>
          <cell r="BL395">
            <v>0</v>
          </cell>
          <cell r="BO395">
            <v>0</v>
          </cell>
          <cell r="BP395">
            <v>0</v>
          </cell>
          <cell r="BQ395">
            <v>0</v>
          </cell>
          <cell r="BT395">
            <v>0</v>
          </cell>
          <cell r="BU395">
            <v>0</v>
          </cell>
          <cell r="BV395">
            <v>0</v>
          </cell>
        </row>
        <row r="396">
          <cell r="C396" t="str">
            <v>МВЛ</v>
          </cell>
          <cell r="G396" t="str">
            <v>собств</v>
          </cell>
          <cell r="BJ396">
            <v>14481.730227565578</v>
          </cell>
          <cell r="BK396">
            <v>0</v>
          </cell>
          <cell r="BL396">
            <v>0</v>
          </cell>
          <cell r="BO396">
            <v>0</v>
          </cell>
          <cell r="BP396">
            <v>0</v>
          </cell>
          <cell r="BQ396">
            <v>0</v>
          </cell>
          <cell r="BT396">
            <v>0</v>
          </cell>
          <cell r="BU396">
            <v>0</v>
          </cell>
          <cell r="BV396">
            <v>0</v>
          </cell>
        </row>
        <row r="397">
          <cell r="C397" t="str">
            <v>МВЛ</v>
          </cell>
          <cell r="G397" t="str">
            <v>собств</v>
          </cell>
          <cell r="BJ397">
            <v>12751.386844611512</v>
          </cell>
          <cell r="BK397">
            <v>0</v>
          </cell>
          <cell r="BL397">
            <v>0</v>
          </cell>
          <cell r="BO397">
            <v>0</v>
          </cell>
          <cell r="BP397">
            <v>0</v>
          </cell>
          <cell r="BQ397">
            <v>0</v>
          </cell>
          <cell r="BT397">
            <v>0</v>
          </cell>
          <cell r="BU397">
            <v>0</v>
          </cell>
          <cell r="BV397">
            <v>0</v>
          </cell>
        </row>
        <row r="398">
          <cell r="C398" t="str">
            <v>МВЛ</v>
          </cell>
          <cell r="G398" t="str">
            <v>собств</v>
          </cell>
          <cell r="BJ398">
            <v>15131.778925631492</v>
          </cell>
          <cell r="BK398">
            <v>5981.2857814008594</v>
          </cell>
          <cell r="BL398">
            <v>0</v>
          </cell>
          <cell r="BO398">
            <v>0</v>
          </cell>
          <cell r="BP398">
            <v>0</v>
          </cell>
          <cell r="BQ398">
            <v>0</v>
          </cell>
          <cell r="BT398">
            <v>0</v>
          </cell>
          <cell r="BU398">
            <v>0</v>
          </cell>
          <cell r="BV398">
            <v>0</v>
          </cell>
        </row>
        <row r="399">
          <cell r="C399" t="str">
            <v>МВЛ</v>
          </cell>
          <cell r="G399" t="str">
            <v>собств</v>
          </cell>
          <cell r="BJ399">
            <v>17640.855333746335</v>
          </cell>
          <cell r="BK399">
            <v>0</v>
          </cell>
          <cell r="BL399">
            <v>0</v>
          </cell>
          <cell r="BO399">
            <v>0</v>
          </cell>
          <cell r="BP399">
            <v>0</v>
          </cell>
          <cell r="BQ399">
            <v>0</v>
          </cell>
          <cell r="BT399">
            <v>0</v>
          </cell>
          <cell r="BU399">
            <v>0</v>
          </cell>
          <cell r="BV399">
            <v>0</v>
          </cell>
        </row>
        <row r="400">
          <cell r="C400" t="str">
            <v>МВЛ</v>
          </cell>
          <cell r="G400" t="str">
            <v>собств</v>
          </cell>
          <cell r="BJ400">
            <v>16867.255193700865</v>
          </cell>
          <cell r="BK400">
            <v>0</v>
          </cell>
          <cell r="BL400">
            <v>0</v>
          </cell>
          <cell r="BO400">
            <v>0</v>
          </cell>
          <cell r="BP400">
            <v>0</v>
          </cell>
          <cell r="BQ400">
            <v>0</v>
          </cell>
          <cell r="BT400">
            <v>0</v>
          </cell>
          <cell r="BU400">
            <v>0</v>
          </cell>
          <cell r="BV400">
            <v>0</v>
          </cell>
        </row>
        <row r="401">
          <cell r="C401" t="str">
            <v>МВЛ</v>
          </cell>
          <cell r="G401" t="str">
            <v>собств</v>
          </cell>
          <cell r="BJ401">
            <v>17585.408346174907</v>
          </cell>
          <cell r="BK401">
            <v>6202.750384359033</v>
          </cell>
          <cell r="BL401">
            <v>0</v>
          </cell>
          <cell r="BO401">
            <v>0</v>
          </cell>
          <cell r="BP401">
            <v>0</v>
          </cell>
          <cell r="BQ401">
            <v>0</v>
          </cell>
          <cell r="BT401">
            <v>0</v>
          </cell>
          <cell r="BU401">
            <v>0</v>
          </cell>
          <cell r="BV401">
            <v>0</v>
          </cell>
        </row>
        <row r="402">
          <cell r="C402" t="str">
            <v>МВЛ</v>
          </cell>
          <cell r="G402" t="str">
            <v>собств</v>
          </cell>
          <cell r="BJ402">
            <v>13761.669592930712</v>
          </cell>
          <cell r="BK402">
            <v>0</v>
          </cell>
          <cell r="BL402">
            <v>0</v>
          </cell>
          <cell r="BO402">
            <v>0</v>
          </cell>
          <cell r="BP402">
            <v>0</v>
          </cell>
          <cell r="BQ402">
            <v>0</v>
          </cell>
          <cell r="BT402">
            <v>0</v>
          </cell>
          <cell r="BU402">
            <v>0</v>
          </cell>
          <cell r="BV402">
            <v>0</v>
          </cell>
        </row>
        <row r="403">
          <cell r="C403" t="str">
            <v>МВЛ</v>
          </cell>
          <cell r="G403" t="str">
            <v>собств</v>
          </cell>
          <cell r="BJ403">
            <v>6047.7807493496803</v>
          </cell>
          <cell r="BK403">
            <v>0</v>
          </cell>
          <cell r="BL403">
            <v>0</v>
          </cell>
          <cell r="BO403">
            <v>0</v>
          </cell>
          <cell r="BP403">
            <v>0</v>
          </cell>
          <cell r="BQ403">
            <v>0</v>
          </cell>
          <cell r="BT403">
            <v>0</v>
          </cell>
          <cell r="BU403">
            <v>0</v>
          </cell>
          <cell r="BV403">
            <v>0</v>
          </cell>
        </row>
        <row r="404">
          <cell r="C404" t="str">
            <v>МВЛ</v>
          </cell>
          <cell r="G404" t="str">
            <v>собств</v>
          </cell>
          <cell r="BJ404">
            <v>14678.75286714068</v>
          </cell>
          <cell r="BK404">
            <v>0</v>
          </cell>
          <cell r="BL404">
            <v>0</v>
          </cell>
          <cell r="BO404">
            <v>0</v>
          </cell>
          <cell r="BP404">
            <v>0</v>
          </cell>
          <cell r="BQ404">
            <v>0</v>
          </cell>
          <cell r="BT404">
            <v>0</v>
          </cell>
          <cell r="BU404">
            <v>0</v>
          </cell>
          <cell r="BV404">
            <v>0</v>
          </cell>
        </row>
        <row r="405">
          <cell r="C405" t="str">
            <v>МВЛ</v>
          </cell>
          <cell r="G405" t="str">
            <v>собств</v>
          </cell>
          <cell r="BJ405">
            <v>8041.8056362892394</v>
          </cell>
          <cell r="BK405">
            <v>0</v>
          </cell>
          <cell r="BL405">
            <v>0</v>
          </cell>
          <cell r="BO405">
            <v>0</v>
          </cell>
          <cell r="BP405">
            <v>0</v>
          </cell>
          <cell r="BQ405">
            <v>0</v>
          </cell>
          <cell r="BT405">
            <v>0</v>
          </cell>
          <cell r="BU405">
            <v>0</v>
          </cell>
          <cell r="BV405">
            <v>0</v>
          </cell>
        </row>
        <row r="406">
          <cell r="C406" t="str">
            <v>МВЛ</v>
          </cell>
          <cell r="G406" t="str">
            <v>собств</v>
          </cell>
          <cell r="BJ406">
            <v>16808.428875512374</v>
          </cell>
          <cell r="BK406">
            <v>0</v>
          </cell>
          <cell r="BL406">
            <v>0</v>
          </cell>
          <cell r="BO406">
            <v>0</v>
          </cell>
          <cell r="BP406">
            <v>0</v>
          </cell>
          <cell r="BQ406">
            <v>0</v>
          </cell>
          <cell r="BT406">
            <v>0</v>
          </cell>
          <cell r="BU406">
            <v>0</v>
          </cell>
          <cell r="BV406">
            <v>0</v>
          </cell>
        </row>
        <row r="407">
          <cell r="C407" t="str">
            <v>МВЛ</v>
          </cell>
          <cell r="G407" t="str">
            <v>собств</v>
          </cell>
          <cell r="BJ407">
            <v>10162.664259868137</v>
          </cell>
          <cell r="BK407">
            <v>0</v>
          </cell>
          <cell r="BL407">
            <v>0</v>
          </cell>
          <cell r="BO407">
            <v>0</v>
          </cell>
          <cell r="BP407">
            <v>0</v>
          </cell>
          <cell r="BQ407">
            <v>0</v>
          </cell>
          <cell r="BT407">
            <v>0</v>
          </cell>
          <cell r="BU407">
            <v>0</v>
          </cell>
          <cell r="BV407">
            <v>0</v>
          </cell>
        </row>
        <row r="408">
          <cell r="C408" t="str">
            <v>МВЛ</v>
          </cell>
          <cell r="G408" t="str">
            <v>собств</v>
          </cell>
          <cell r="BJ408">
            <v>15527.314088564452</v>
          </cell>
          <cell r="BK408">
            <v>0</v>
          </cell>
          <cell r="BL408">
            <v>0</v>
          </cell>
          <cell r="BO408">
            <v>0</v>
          </cell>
          <cell r="BP408">
            <v>0</v>
          </cell>
          <cell r="BQ408">
            <v>0</v>
          </cell>
          <cell r="BT408">
            <v>0</v>
          </cell>
          <cell r="BU408">
            <v>0</v>
          </cell>
          <cell r="BV408">
            <v>0</v>
          </cell>
        </row>
        <row r="409">
          <cell r="C409" t="str">
            <v>МВЛ</v>
          </cell>
          <cell r="G409" t="str">
            <v>собств</v>
          </cell>
          <cell r="BJ409">
            <v>7881.4522064355388</v>
          </cell>
          <cell r="BK409">
            <v>0</v>
          </cell>
          <cell r="BL409">
            <v>0</v>
          </cell>
          <cell r="BO409">
            <v>0</v>
          </cell>
          <cell r="BP409">
            <v>0</v>
          </cell>
          <cell r="BQ409">
            <v>0</v>
          </cell>
          <cell r="BT409">
            <v>0</v>
          </cell>
          <cell r="BU409">
            <v>0</v>
          </cell>
          <cell r="BV409">
            <v>0</v>
          </cell>
        </row>
        <row r="410">
          <cell r="C410" t="str">
            <v>ВВЛ</v>
          </cell>
          <cell r="G410" t="str">
            <v>собств</v>
          </cell>
          <cell r="BJ410">
            <v>1757.5757475757598</v>
          </cell>
          <cell r="BK410">
            <v>0</v>
          </cell>
          <cell r="BL410">
            <v>0</v>
          </cell>
          <cell r="BO410">
            <v>0</v>
          </cell>
          <cell r="BP410">
            <v>0</v>
          </cell>
          <cell r="BQ410">
            <v>0</v>
          </cell>
          <cell r="BT410">
            <v>0</v>
          </cell>
          <cell r="BU410">
            <v>0</v>
          </cell>
          <cell r="BV410">
            <v>0</v>
          </cell>
        </row>
        <row r="411">
          <cell r="C411" t="str">
            <v>ВВЛ</v>
          </cell>
          <cell r="G411" t="str">
            <v>собств</v>
          </cell>
          <cell r="BJ411">
            <v>1757.5757575757573</v>
          </cell>
          <cell r="BK411">
            <v>0</v>
          </cell>
          <cell r="BL411">
            <v>0</v>
          </cell>
          <cell r="BO411">
            <v>0</v>
          </cell>
          <cell r="BP411">
            <v>0</v>
          </cell>
          <cell r="BQ411">
            <v>0</v>
          </cell>
          <cell r="BT411">
            <v>0</v>
          </cell>
          <cell r="BU411">
            <v>0</v>
          </cell>
          <cell r="BV411">
            <v>0</v>
          </cell>
        </row>
        <row r="412">
          <cell r="C412" t="str">
            <v>ВВЛ</v>
          </cell>
          <cell r="G412" t="str">
            <v>собств</v>
          </cell>
          <cell r="BJ412">
            <v>0</v>
          </cell>
          <cell r="BK412">
            <v>0</v>
          </cell>
          <cell r="BL412">
            <v>0</v>
          </cell>
          <cell r="BO412">
            <v>0</v>
          </cell>
          <cell r="BP412">
            <v>0</v>
          </cell>
          <cell r="BQ412">
            <v>0</v>
          </cell>
          <cell r="BT412">
            <v>0</v>
          </cell>
          <cell r="BU412">
            <v>0</v>
          </cell>
          <cell r="BV412">
            <v>0</v>
          </cell>
        </row>
        <row r="413">
          <cell r="C413" t="str">
            <v>ВВЛ</v>
          </cell>
          <cell r="G413" t="str">
            <v>собств</v>
          </cell>
          <cell r="BJ413">
            <v>1757.5757575757573</v>
          </cell>
          <cell r="BK413">
            <v>0</v>
          </cell>
          <cell r="BL413">
            <v>0</v>
          </cell>
          <cell r="BO413">
            <v>0</v>
          </cell>
          <cell r="BP413">
            <v>0</v>
          </cell>
          <cell r="BQ413">
            <v>0</v>
          </cell>
          <cell r="BT413">
            <v>0</v>
          </cell>
          <cell r="BU413">
            <v>0</v>
          </cell>
          <cell r="BV413">
            <v>0</v>
          </cell>
        </row>
        <row r="414">
          <cell r="C414" t="str">
            <v>ВВЛ</v>
          </cell>
          <cell r="G414" t="str">
            <v>собств</v>
          </cell>
          <cell r="BJ414">
            <v>0</v>
          </cell>
          <cell r="BK414">
            <v>0</v>
          </cell>
          <cell r="BL414">
            <v>0</v>
          </cell>
          <cell r="BO414">
            <v>0</v>
          </cell>
          <cell r="BP414">
            <v>0</v>
          </cell>
          <cell r="BQ414">
            <v>0</v>
          </cell>
          <cell r="BT414">
            <v>0</v>
          </cell>
          <cell r="BU414">
            <v>0</v>
          </cell>
          <cell r="BV414">
            <v>0</v>
          </cell>
        </row>
        <row r="415">
          <cell r="C415" t="str">
            <v>ВВЛ</v>
          </cell>
          <cell r="G415" t="str">
            <v>собств</v>
          </cell>
          <cell r="BJ415">
            <v>2999.9999999999995</v>
          </cell>
          <cell r="BK415">
            <v>0</v>
          </cell>
          <cell r="BL415">
            <v>0</v>
          </cell>
          <cell r="BO415">
            <v>0</v>
          </cell>
          <cell r="BP415">
            <v>0</v>
          </cell>
          <cell r="BQ415">
            <v>0</v>
          </cell>
          <cell r="BT415">
            <v>0</v>
          </cell>
          <cell r="BU415">
            <v>0</v>
          </cell>
          <cell r="BV415">
            <v>0</v>
          </cell>
        </row>
        <row r="416">
          <cell r="C416" t="str">
            <v>ВВЛ</v>
          </cell>
          <cell r="G416" t="str">
            <v>собств</v>
          </cell>
          <cell r="BJ416">
            <v>0</v>
          </cell>
          <cell r="BK416">
            <v>0</v>
          </cell>
          <cell r="BL416">
            <v>0</v>
          </cell>
          <cell r="BO416">
            <v>0</v>
          </cell>
          <cell r="BP416">
            <v>0</v>
          </cell>
          <cell r="BQ416">
            <v>0</v>
          </cell>
          <cell r="BT416">
            <v>0</v>
          </cell>
          <cell r="BU416">
            <v>0</v>
          </cell>
          <cell r="BV416">
            <v>0</v>
          </cell>
        </row>
        <row r="417">
          <cell r="C417" t="str">
            <v>ВВЛ</v>
          </cell>
          <cell r="G417" t="str">
            <v>собств</v>
          </cell>
          <cell r="BJ417">
            <v>0</v>
          </cell>
          <cell r="BK417">
            <v>0</v>
          </cell>
          <cell r="BL417">
            <v>0</v>
          </cell>
          <cell r="BO417">
            <v>0</v>
          </cell>
          <cell r="BP417">
            <v>0</v>
          </cell>
          <cell r="BQ417">
            <v>0</v>
          </cell>
          <cell r="BT417">
            <v>0</v>
          </cell>
          <cell r="BU417">
            <v>0</v>
          </cell>
          <cell r="BV417">
            <v>0</v>
          </cell>
        </row>
        <row r="418">
          <cell r="C418" t="str">
            <v>ВВЛ</v>
          </cell>
          <cell r="G418" t="str">
            <v>собств</v>
          </cell>
          <cell r="BJ418">
            <v>0</v>
          </cell>
          <cell r="BK418">
            <v>0</v>
          </cell>
          <cell r="BL418">
            <v>2113.6363600000004</v>
          </cell>
          <cell r="BO418">
            <v>0</v>
          </cell>
          <cell r="BP418">
            <v>0</v>
          </cell>
          <cell r="BQ418">
            <v>0</v>
          </cell>
          <cell r="BT418">
            <v>0</v>
          </cell>
          <cell r="BU418">
            <v>0</v>
          </cell>
          <cell r="BV418">
            <v>0</v>
          </cell>
        </row>
        <row r="419">
          <cell r="C419" t="str">
            <v>ВВЛ</v>
          </cell>
          <cell r="G419" t="str">
            <v>собств</v>
          </cell>
          <cell r="BJ419">
            <v>0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BQ419">
            <v>0</v>
          </cell>
          <cell r="BT419">
            <v>0</v>
          </cell>
          <cell r="BU419">
            <v>0</v>
          </cell>
          <cell r="BV419">
            <v>0</v>
          </cell>
        </row>
        <row r="420">
          <cell r="C420" t="str">
            <v>МВЛ</v>
          </cell>
          <cell r="G420" t="str">
            <v>собств</v>
          </cell>
          <cell r="BJ420">
            <v>0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BQ420">
            <v>0</v>
          </cell>
          <cell r="BT420">
            <v>0</v>
          </cell>
          <cell r="BU420">
            <v>0</v>
          </cell>
          <cell r="BV420">
            <v>0</v>
          </cell>
        </row>
        <row r="421">
          <cell r="C421" t="str">
            <v>МВЛ</v>
          </cell>
          <cell r="G421" t="str">
            <v>собств</v>
          </cell>
          <cell r="BJ421">
            <v>1504.53324</v>
          </cell>
          <cell r="BK421">
            <v>0</v>
          </cell>
          <cell r="BL421">
            <v>0</v>
          </cell>
          <cell r="BO421">
            <v>0</v>
          </cell>
          <cell r="BP421">
            <v>0</v>
          </cell>
          <cell r="BQ421">
            <v>0</v>
          </cell>
          <cell r="BT421">
            <v>0</v>
          </cell>
          <cell r="BU421">
            <v>0</v>
          </cell>
          <cell r="BV421">
            <v>0</v>
          </cell>
        </row>
        <row r="422">
          <cell r="C422" t="str">
            <v>МВЛ</v>
          </cell>
          <cell r="G422" t="str">
            <v>собств</v>
          </cell>
          <cell r="BJ422">
            <v>0</v>
          </cell>
          <cell r="BK422">
            <v>0</v>
          </cell>
          <cell r="BL422">
            <v>0</v>
          </cell>
          <cell r="BO422">
            <v>0</v>
          </cell>
          <cell r="BP422">
            <v>0</v>
          </cell>
          <cell r="BQ422">
            <v>0</v>
          </cell>
          <cell r="BT422">
            <v>0</v>
          </cell>
          <cell r="BU422">
            <v>0</v>
          </cell>
          <cell r="BV422">
            <v>0</v>
          </cell>
        </row>
        <row r="423">
          <cell r="C423" t="str">
            <v>МВЛ</v>
          </cell>
          <cell r="G423" t="str">
            <v>собств</v>
          </cell>
          <cell r="BJ423">
            <v>4582.1767499999996</v>
          </cell>
          <cell r="BK423">
            <v>0</v>
          </cell>
          <cell r="BL423">
            <v>0</v>
          </cell>
          <cell r="BO423">
            <v>0</v>
          </cell>
          <cell r="BP423">
            <v>0</v>
          </cell>
          <cell r="BQ423">
            <v>0</v>
          </cell>
          <cell r="BT423">
            <v>0</v>
          </cell>
          <cell r="BU423">
            <v>0</v>
          </cell>
          <cell r="BV423">
            <v>0</v>
          </cell>
        </row>
        <row r="424">
          <cell r="C424" t="str">
            <v>МВЛ</v>
          </cell>
          <cell r="G424" t="str">
            <v>собств</v>
          </cell>
          <cell r="BJ424">
            <v>0</v>
          </cell>
          <cell r="BK424">
            <v>0</v>
          </cell>
          <cell r="BL424">
            <v>0</v>
          </cell>
          <cell r="BO424">
            <v>0</v>
          </cell>
          <cell r="BP424">
            <v>0</v>
          </cell>
          <cell r="BQ424">
            <v>0</v>
          </cell>
          <cell r="BT424">
            <v>0</v>
          </cell>
          <cell r="BU424">
            <v>0</v>
          </cell>
          <cell r="BV424">
            <v>0</v>
          </cell>
        </row>
        <row r="425">
          <cell r="C425" t="str">
            <v>МВЛ</v>
          </cell>
          <cell r="G425" t="str">
            <v>собств</v>
          </cell>
          <cell r="BJ425">
            <v>0</v>
          </cell>
          <cell r="BK425">
            <v>0</v>
          </cell>
          <cell r="BL425">
            <v>0</v>
          </cell>
          <cell r="BO425">
            <v>0</v>
          </cell>
          <cell r="BP425">
            <v>0</v>
          </cell>
          <cell r="BQ425">
            <v>0</v>
          </cell>
          <cell r="BT425">
            <v>0</v>
          </cell>
          <cell r="BU425">
            <v>0</v>
          </cell>
          <cell r="BV425">
            <v>0</v>
          </cell>
        </row>
        <row r="426">
          <cell r="C426" t="str">
            <v>МВЛ</v>
          </cell>
          <cell r="G426" t="str">
            <v>собств</v>
          </cell>
          <cell r="BJ426">
            <v>5702.18925702857</v>
          </cell>
          <cell r="BK426">
            <v>0</v>
          </cell>
          <cell r="BL426">
            <v>0</v>
          </cell>
          <cell r="BO426">
            <v>0</v>
          </cell>
          <cell r="BP426">
            <v>0</v>
          </cell>
          <cell r="BQ426">
            <v>0</v>
          </cell>
          <cell r="BT426">
            <v>0</v>
          </cell>
          <cell r="BU426">
            <v>0</v>
          </cell>
          <cell r="BV426">
            <v>0</v>
          </cell>
        </row>
        <row r="427">
          <cell r="C427" t="str">
            <v>МВЛ</v>
          </cell>
          <cell r="G427" t="str">
            <v>собств</v>
          </cell>
          <cell r="BJ427">
            <v>2754.4473529714287</v>
          </cell>
          <cell r="BK427">
            <v>0</v>
          </cell>
          <cell r="BL427">
            <v>0</v>
          </cell>
          <cell r="BO427">
            <v>0</v>
          </cell>
          <cell r="BP427">
            <v>0</v>
          </cell>
          <cell r="BQ427">
            <v>0</v>
          </cell>
          <cell r="BT427">
            <v>0</v>
          </cell>
          <cell r="BU427">
            <v>0</v>
          </cell>
          <cell r="BV427">
            <v>0</v>
          </cell>
        </row>
        <row r="428">
          <cell r="C428" t="str">
            <v>МВЛ</v>
          </cell>
          <cell r="G428" t="str">
            <v>собств</v>
          </cell>
          <cell r="BJ428">
            <v>0</v>
          </cell>
          <cell r="BK428">
            <v>0</v>
          </cell>
          <cell r="BL428">
            <v>0</v>
          </cell>
          <cell r="BO428">
            <v>0</v>
          </cell>
          <cell r="BP428">
            <v>0</v>
          </cell>
          <cell r="BQ428">
            <v>0</v>
          </cell>
          <cell r="BT428">
            <v>0</v>
          </cell>
          <cell r="BU428">
            <v>0</v>
          </cell>
          <cell r="BV428">
            <v>0</v>
          </cell>
        </row>
        <row r="429">
          <cell r="C429" t="str">
            <v>МВЛ</v>
          </cell>
          <cell r="G429" t="str">
            <v>собств</v>
          </cell>
          <cell r="BJ429">
            <v>2900.9830000000002</v>
          </cell>
          <cell r="BK429">
            <v>0</v>
          </cell>
          <cell r="BL429">
            <v>0</v>
          </cell>
          <cell r="BO429">
            <v>0</v>
          </cell>
          <cell r="BP429">
            <v>0</v>
          </cell>
          <cell r="BQ429">
            <v>0</v>
          </cell>
          <cell r="BT429">
            <v>0</v>
          </cell>
          <cell r="BU429">
            <v>0</v>
          </cell>
          <cell r="BV429">
            <v>0</v>
          </cell>
        </row>
        <row r="430">
          <cell r="C430" t="str">
            <v>МВЛ</v>
          </cell>
          <cell r="G430" t="str">
            <v>собств</v>
          </cell>
          <cell r="BJ430">
            <v>0</v>
          </cell>
          <cell r="BK430">
            <v>0</v>
          </cell>
          <cell r="BL430">
            <v>0</v>
          </cell>
          <cell r="BO430">
            <v>0</v>
          </cell>
          <cell r="BP430">
            <v>0</v>
          </cell>
          <cell r="BQ430">
            <v>0</v>
          </cell>
          <cell r="BT430">
            <v>0</v>
          </cell>
          <cell r="BU430">
            <v>0</v>
          </cell>
          <cell r="BV430">
            <v>0</v>
          </cell>
        </row>
        <row r="431">
          <cell r="C431" t="str">
            <v>МВЛ</v>
          </cell>
          <cell r="G431" t="str">
            <v>собств</v>
          </cell>
          <cell r="BJ431">
            <v>6250.5709700000007</v>
          </cell>
          <cell r="BK431">
            <v>0</v>
          </cell>
          <cell r="BL431">
            <v>0</v>
          </cell>
          <cell r="BO431">
            <v>0</v>
          </cell>
          <cell r="BP431">
            <v>0</v>
          </cell>
          <cell r="BQ431">
            <v>0</v>
          </cell>
          <cell r="BT431">
            <v>0</v>
          </cell>
          <cell r="BU431">
            <v>0</v>
          </cell>
          <cell r="BV431">
            <v>0</v>
          </cell>
        </row>
        <row r="432">
          <cell r="C432" t="str">
            <v>МВЛ</v>
          </cell>
          <cell r="G432" t="str">
            <v>собств</v>
          </cell>
          <cell r="BJ432">
            <v>0</v>
          </cell>
          <cell r="BK432">
            <v>0</v>
          </cell>
          <cell r="BL432">
            <v>0</v>
          </cell>
          <cell r="BO432">
            <v>0</v>
          </cell>
          <cell r="BP432">
            <v>0</v>
          </cell>
          <cell r="BQ432">
            <v>0</v>
          </cell>
          <cell r="BT432">
            <v>0</v>
          </cell>
          <cell r="BU432">
            <v>0</v>
          </cell>
          <cell r="BV432">
            <v>0</v>
          </cell>
        </row>
        <row r="433">
          <cell r="C433" t="str">
            <v>МВЛ</v>
          </cell>
          <cell r="G433" t="str">
            <v>собств</v>
          </cell>
          <cell r="BJ433">
            <v>0</v>
          </cell>
          <cell r="BK433">
            <v>0</v>
          </cell>
          <cell r="BL433">
            <v>0</v>
          </cell>
          <cell r="BO433">
            <v>0</v>
          </cell>
          <cell r="BP433">
            <v>0</v>
          </cell>
          <cell r="BQ433">
            <v>0</v>
          </cell>
          <cell r="BT433">
            <v>0</v>
          </cell>
          <cell r="BU433">
            <v>0</v>
          </cell>
          <cell r="BV433">
            <v>0</v>
          </cell>
        </row>
        <row r="434">
          <cell r="C434" t="str">
            <v>МВЛ</v>
          </cell>
          <cell r="G434" t="str">
            <v>собств</v>
          </cell>
          <cell r="BJ434">
            <v>0</v>
          </cell>
          <cell r="BK434">
            <v>0</v>
          </cell>
          <cell r="BL434">
            <v>0</v>
          </cell>
          <cell r="BO434">
            <v>0</v>
          </cell>
          <cell r="BP434">
            <v>0</v>
          </cell>
          <cell r="BQ434">
            <v>0</v>
          </cell>
          <cell r="BT434">
            <v>0</v>
          </cell>
          <cell r="BU434">
            <v>0</v>
          </cell>
          <cell r="BV434">
            <v>0</v>
          </cell>
        </row>
        <row r="435">
          <cell r="C435" t="str">
            <v>МВЛ</v>
          </cell>
          <cell r="G435" t="str">
            <v>собств</v>
          </cell>
          <cell r="BJ435">
            <v>4858.3821200000002</v>
          </cell>
          <cell r="BK435">
            <v>0</v>
          </cell>
          <cell r="BL435">
            <v>0</v>
          </cell>
          <cell r="BO435">
            <v>0</v>
          </cell>
          <cell r="BP435">
            <v>0</v>
          </cell>
          <cell r="BQ435">
            <v>0</v>
          </cell>
          <cell r="BT435">
            <v>0</v>
          </cell>
          <cell r="BU435">
            <v>0</v>
          </cell>
          <cell r="BV435">
            <v>0</v>
          </cell>
        </row>
        <row r="436">
          <cell r="C436" t="str">
            <v>МВЛ</v>
          </cell>
          <cell r="G436" t="str">
            <v>собств</v>
          </cell>
          <cell r="BJ436">
            <v>0</v>
          </cell>
          <cell r="BK436">
            <v>0</v>
          </cell>
          <cell r="BL436">
            <v>0</v>
          </cell>
          <cell r="BO436">
            <v>0</v>
          </cell>
          <cell r="BP436">
            <v>0</v>
          </cell>
          <cell r="BQ436">
            <v>0</v>
          </cell>
          <cell r="BT436">
            <v>0</v>
          </cell>
          <cell r="BU436">
            <v>0</v>
          </cell>
          <cell r="BV436">
            <v>0</v>
          </cell>
        </row>
        <row r="437">
          <cell r="C437" t="str">
            <v>МВЛ</v>
          </cell>
          <cell r="G437" t="str">
            <v>собств</v>
          </cell>
          <cell r="BJ437">
            <v>3491.1812700000005</v>
          </cell>
          <cell r="BK437">
            <v>0</v>
          </cell>
          <cell r="BL437">
            <v>0</v>
          </cell>
          <cell r="BO437">
            <v>0</v>
          </cell>
          <cell r="BP437">
            <v>0</v>
          </cell>
          <cell r="BQ437">
            <v>0</v>
          </cell>
          <cell r="BT437">
            <v>0</v>
          </cell>
          <cell r="BU437">
            <v>0</v>
          </cell>
          <cell r="BV437">
            <v>0</v>
          </cell>
        </row>
        <row r="438">
          <cell r="C438" t="str">
            <v>МВЛ</v>
          </cell>
          <cell r="G438" t="str">
            <v>собств</v>
          </cell>
          <cell r="BJ438">
            <v>0</v>
          </cell>
          <cell r="BK438">
            <v>0</v>
          </cell>
          <cell r="BL438">
            <v>0</v>
          </cell>
          <cell r="BO438">
            <v>0</v>
          </cell>
          <cell r="BP438">
            <v>0</v>
          </cell>
          <cell r="BQ438">
            <v>0</v>
          </cell>
          <cell r="BT438">
            <v>0</v>
          </cell>
          <cell r="BU438">
            <v>0</v>
          </cell>
          <cell r="BV438">
            <v>0</v>
          </cell>
        </row>
        <row r="439">
          <cell r="C439" t="str">
            <v>ВВЛ</v>
          </cell>
          <cell r="G439" t="str">
            <v>собств</v>
          </cell>
          <cell r="BJ439">
            <v>2909.0909100000003</v>
          </cell>
          <cell r="BK439">
            <v>0</v>
          </cell>
          <cell r="BL439">
            <v>0</v>
          </cell>
          <cell r="BO439">
            <v>0</v>
          </cell>
          <cell r="BP439">
            <v>0</v>
          </cell>
          <cell r="BQ439">
            <v>0</v>
          </cell>
          <cell r="BT439">
            <v>0</v>
          </cell>
          <cell r="BU439">
            <v>0</v>
          </cell>
          <cell r="BV439">
            <v>0</v>
          </cell>
        </row>
        <row r="440">
          <cell r="C440" t="str">
            <v>ВВЛ</v>
          </cell>
          <cell r="G440" t="str">
            <v>собств</v>
          </cell>
          <cell r="BJ440">
            <v>0</v>
          </cell>
          <cell r="BK440">
            <v>0</v>
          </cell>
          <cell r="BL440">
            <v>0</v>
          </cell>
          <cell r="BO440">
            <v>0</v>
          </cell>
          <cell r="BP440">
            <v>0</v>
          </cell>
          <cell r="BQ440">
            <v>0</v>
          </cell>
          <cell r="BT440">
            <v>0</v>
          </cell>
          <cell r="BU440">
            <v>0</v>
          </cell>
          <cell r="BV440">
            <v>0</v>
          </cell>
        </row>
        <row r="441">
          <cell r="C441" t="str">
            <v>ВВЛ</v>
          </cell>
          <cell r="G441" t="str">
            <v>собств</v>
          </cell>
          <cell r="BJ441">
            <v>0</v>
          </cell>
          <cell r="BK441">
            <v>0</v>
          </cell>
          <cell r="BL441">
            <v>0</v>
          </cell>
          <cell r="BO441">
            <v>0</v>
          </cell>
          <cell r="BP441">
            <v>0</v>
          </cell>
          <cell r="BQ441">
            <v>0</v>
          </cell>
          <cell r="BT441">
            <v>0</v>
          </cell>
          <cell r="BU441">
            <v>0</v>
          </cell>
          <cell r="BV441">
            <v>0</v>
          </cell>
        </row>
        <row r="442">
          <cell r="C442" t="str">
            <v>ВВЛ</v>
          </cell>
          <cell r="G442" t="str">
            <v>собств</v>
          </cell>
          <cell r="BJ442">
            <v>3059.0909100000003</v>
          </cell>
          <cell r="BK442">
            <v>0</v>
          </cell>
          <cell r="BL442">
            <v>0</v>
          </cell>
          <cell r="BO442">
            <v>0</v>
          </cell>
          <cell r="BP442">
            <v>0</v>
          </cell>
          <cell r="BQ442">
            <v>0</v>
          </cell>
          <cell r="BT442">
            <v>0</v>
          </cell>
          <cell r="BU442">
            <v>0</v>
          </cell>
          <cell r="BV442">
            <v>0</v>
          </cell>
        </row>
        <row r="443">
          <cell r="C443" t="str">
            <v>ВВЛ</v>
          </cell>
          <cell r="G443" t="str">
            <v>собств</v>
          </cell>
          <cell r="BJ443">
            <v>0</v>
          </cell>
          <cell r="BK443">
            <v>0</v>
          </cell>
          <cell r="BL443">
            <v>0</v>
          </cell>
          <cell r="BO443">
            <v>0</v>
          </cell>
          <cell r="BP443">
            <v>0</v>
          </cell>
          <cell r="BQ443">
            <v>0</v>
          </cell>
          <cell r="BT443">
            <v>0</v>
          </cell>
          <cell r="BU443">
            <v>0</v>
          </cell>
          <cell r="BV443">
            <v>0</v>
          </cell>
        </row>
        <row r="444">
          <cell r="C444" t="str">
            <v>ВВЛ</v>
          </cell>
          <cell r="G444" t="str">
            <v>собств</v>
          </cell>
          <cell r="BJ444">
            <v>0</v>
          </cell>
          <cell r="BK444">
            <v>0</v>
          </cell>
          <cell r="BL444">
            <v>0</v>
          </cell>
          <cell r="BO444">
            <v>0</v>
          </cell>
          <cell r="BP444">
            <v>0</v>
          </cell>
          <cell r="BQ444">
            <v>0</v>
          </cell>
          <cell r="BT444">
            <v>0</v>
          </cell>
          <cell r="BU444">
            <v>0</v>
          </cell>
          <cell r="BV444">
            <v>0</v>
          </cell>
        </row>
        <row r="445">
          <cell r="C445" t="str">
            <v>ВВЛ</v>
          </cell>
          <cell r="G445" t="str">
            <v>собств</v>
          </cell>
          <cell r="BJ445">
            <v>0</v>
          </cell>
          <cell r="BK445">
            <v>0</v>
          </cell>
          <cell r="BL445">
            <v>0</v>
          </cell>
          <cell r="BO445">
            <v>0</v>
          </cell>
          <cell r="BP445">
            <v>0</v>
          </cell>
          <cell r="BQ445">
            <v>0</v>
          </cell>
          <cell r="BT445">
            <v>0</v>
          </cell>
          <cell r="BU445">
            <v>0</v>
          </cell>
          <cell r="BV445">
            <v>0</v>
          </cell>
        </row>
        <row r="446">
          <cell r="C446" t="str">
            <v>ВВЛ</v>
          </cell>
          <cell r="G446" t="str">
            <v>собств</v>
          </cell>
          <cell r="BJ446">
            <v>1054</v>
          </cell>
          <cell r="BK446">
            <v>0</v>
          </cell>
          <cell r="BL446">
            <v>0</v>
          </cell>
          <cell r="BO446">
            <v>0</v>
          </cell>
          <cell r="BP446">
            <v>0</v>
          </cell>
          <cell r="BQ446">
            <v>0</v>
          </cell>
          <cell r="BT446">
            <v>0</v>
          </cell>
          <cell r="BU446">
            <v>0</v>
          </cell>
          <cell r="BV446">
            <v>0</v>
          </cell>
        </row>
        <row r="447">
          <cell r="C447" t="str">
            <v>ВВЛ</v>
          </cell>
          <cell r="G447" t="str">
            <v>собств</v>
          </cell>
          <cell r="BJ447">
            <v>731.33545000000004</v>
          </cell>
          <cell r="BK447">
            <v>0</v>
          </cell>
          <cell r="BL447">
            <v>0</v>
          </cell>
          <cell r="BO447">
            <v>0</v>
          </cell>
          <cell r="BP447">
            <v>0</v>
          </cell>
          <cell r="BQ447">
            <v>0</v>
          </cell>
          <cell r="BT447">
            <v>0</v>
          </cell>
          <cell r="BU447">
            <v>0</v>
          </cell>
          <cell r="BV447">
            <v>0</v>
          </cell>
        </row>
        <row r="448">
          <cell r="C448" t="str">
            <v>МВЛ</v>
          </cell>
          <cell r="G448" t="str">
            <v>собств</v>
          </cell>
          <cell r="BJ448">
            <v>0</v>
          </cell>
          <cell r="BK448">
            <v>0</v>
          </cell>
          <cell r="BL448">
            <v>0</v>
          </cell>
          <cell r="BO448">
            <v>0</v>
          </cell>
          <cell r="BP448">
            <v>0</v>
          </cell>
          <cell r="BQ448">
            <v>0</v>
          </cell>
          <cell r="BT448">
            <v>0</v>
          </cell>
          <cell r="BU448">
            <v>0</v>
          </cell>
          <cell r="BV448">
            <v>0</v>
          </cell>
        </row>
        <row r="449">
          <cell r="C449" t="str">
            <v>МВЛ</v>
          </cell>
          <cell r="G449" t="str">
            <v>собств</v>
          </cell>
          <cell r="BJ449">
            <v>4896.0412100000003</v>
          </cell>
          <cell r="BK449">
            <v>0</v>
          </cell>
          <cell r="BL449">
            <v>0</v>
          </cell>
          <cell r="BO449">
            <v>0</v>
          </cell>
          <cell r="BP449">
            <v>0</v>
          </cell>
          <cell r="BQ449">
            <v>0</v>
          </cell>
          <cell r="BT449">
            <v>0</v>
          </cell>
          <cell r="BU449">
            <v>0</v>
          </cell>
          <cell r="BV449">
            <v>0</v>
          </cell>
        </row>
        <row r="450">
          <cell r="C450" t="str">
            <v>МВЛ</v>
          </cell>
          <cell r="G450" t="str">
            <v>собств</v>
          </cell>
          <cell r="BJ450">
            <v>2474.4180999999999</v>
          </cell>
          <cell r="BK450">
            <v>0</v>
          </cell>
          <cell r="BL450">
            <v>0</v>
          </cell>
          <cell r="BO450">
            <v>0</v>
          </cell>
          <cell r="BP450">
            <v>0</v>
          </cell>
          <cell r="BQ450">
            <v>0</v>
          </cell>
          <cell r="BT450">
            <v>0</v>
          </cell>
          <cell r="BU450">
            <v>0</v>
          </cell>
          <cell r="BV450">
            <v>0</v>
          </cell>
        </row>
        <row r="451">
          <cell r="C451" t="str">
            <v>МВЛ</v>
          </cell>
          <cell r="G451" t="str">
            <v>собств</v>
          </cell>
          <cell r="BJ451">
            <v>0</v>
          </cell>
          <cell r="BK451">
            <v>0</v>
          </cell>
          <cell r="BL451">
            <v>0</v>
          </cell>
          <cell r="BO451">
            <v>0</v>
          </cell>
          <cell r="BP451">
            <v>0</v>
          </cell>
          <cell r="BQ451">
            <v>0</v>
          </cell>
          <cell r="BT451">
            <v>0</v>
          </cell>
          <cell r="BU451">
            <v>0</v>
          </cell>
          <cell r="BV451">
            <v>0</v>
          </cell>
        </row>
        <row r="452">
          <cell r="C452" t="str">
            <v>ВВЛ</v>
          </cell>
          <cell r="G452" t="str">
            <v>собств</v>
          </cell>
          <cell r="BJ452">
            <v>1206.7036400000002</v>
          </cell>
          <cell r="BK452">
            <v>0</v>
          </cell>
          <cell r="BL452">
            <v>0</v>
          </cell>
          <cell r="BO452">
            <v>0</v>
          </cell>
          <cell r="BP452">
            <v>0</v>
          </cell>
          <cell r="BQ452">
            <v>0</v>
          </cell>
          <cell r="BT452">
            <v>0</v>
          </cell>
          <cell r="BU452">
            <v>0</v>
          </cell>
          <cell r="BV452">
            <v>0</v>
          </cell>
        </row>
        <row r="453">
          <cell r="C453" t="str">
            <v>ВВЛ</v>
          </cell>
          <cell r="G453" t="str">
            <v>собств</v>
          </cell>
          <cell r="BJ453">
            <v>0</v>
          </cell>
          <cell r="BK453">
            <v>0</v>
          </cell>
          <cell r="BL453">
            <v>0</v>
          </cell>
          <cell r="BO453">
            <v>0</v>
          </cell>
          <cell r="BP453">
            <v>0</v>
          </cell>
          <cell r="BQ453">
            <v>0</v>
          </cell>
          <cell r="BT453">
            <v>0</v>
          </cell>
          <cell r="BU453">
            <v>0</v>
          </cell>
          <cell r="BV453">
            <v>0</v>
          </cell>
        </row>
        <row r="454">
          <cell r="C454" t="str">
            <v>ВВЛ</v>
          </cell>
          <cell r="G454" t="str">
            <v>собств</v>
          </cell>
          <cell r="BJ454">
            <v>1337.3527300000003</v>
          </cell>
          <cell r="BK454">
            <v>0</v>
          </cell>
          <cell r="BL454">
            <v>0</v>
          </cell>
          <cell r="BO454">
            <v>0</v>
          </cell>
          <cell r="BP454">
            <v>0</v>
          </cell>
          <cell r="BQ454">
            <v>0</v>
          </cell>
          <cell r="BT454">
            <v>0</v>
          </cell>
          <cell r="BU454">
            <v>0</v>
          </cell>
          <cell r="BV454">
            <v>0</v>
          </cell>
        </row>
        <row r="455">
          <cell r="C455" t="str">
            <v>ВВЛ</v>
          </cell>
          <cell r="G455" t="str">
            <v>собств</v>
          </cell>
          <cell r="BJ455">
            <v>1881.3600000000001</v>
          </cell>
          <cell r="BK455">
            <v>0</v>
          </cell>
          <cell r="BL455">
            <v>0</v>
          </cell>
          <cell r="BO455">
            <v>0</v>
          </cell>
          <cell r="BP455">
            <v>0</v>
          </cell>
          <cell r="BQ455">
            <v>0</v>
          </cell>
          <cell r="BT455">
            <v>0</v>
          </cell>
          <cell r="BU455">
            <v>0</v>
          </cell>
          <cell r="BV455">
            <v>0</v>
          </cell>
        </row>
        <row r="456">
          <cell r="C456" t="str">
            <v>ВВЛ</v>
          </cell>
          <cell r="G456" t="str">
            <v>собств</v>
          </cell>
          <cell r="BJ456">
            <v>0</v>
          </cell>
          <cell r="BK456">
            <v>0</v>
          </cell>
          <cell r="BL456">
            <v>0</v>
          </cell>
          <cell r="BO456">
            <v>0</v>
          </cell>
          <cell r="BP456">
            <v>0</v>
          </cell>
          <cell r="BQ456">
            <v>0</v>
          </cell>
          <cell r="BT456">
            <v>0</v>
          </cell>
          <cell r="BU456">
            <v>0</v>
          </cell>
          <cell r="BV456">
            <v>0</v>
          </cell>
        </row>
        <row r="457">
          <cell r="C457" t="str">
            <v>ВВЛ</v>
          </cell>
          <cell r="G457" t="str">
            <v>собств</v>
          </cell>
          <cell r="BJ457">
            <v>0</v>
          </cell>
          <cell r="BK457">
            <v>0</v>
          </cell>
          <cell r="BL457">
            <v>0</v>
          </cell>
          <cell r="BO457">
            <v>0</v>
          </cell>
          <cell r="BP457">
            <v>0</v>
          </cell>
          <cell r="BQ457">
            <v>0</v>
          </cell>
          <cell r="BT457">
            <v>0</v>
          </cell>
          <cell r="BU457">
            <v>0</v>
          </cell>
          <cell r="BV457">
            <v>0</v>
          </cell>
        </row>
        <row r="458">
          <cell r="C458" t="str">
            <v>ВВЛ</v>
          </cell>
          <cell r="G458" t="str">
            <v>собств</v>
          </cell>
          <cell r="BJ458">
            <v>941.59454000000005</v>
          </cell>
          <cell r="BK458">
            <v>0</v>
          </cell>
          <cell r="BL458">
            <v>0</v>
          </cell>
          <cell r="BO458">
            <v>0</v>
          </cell>
          <cell r="BP458">
            <v>0</v>
          </cell>
          <cell r="BQ458">
            <v>0</v>
          </cell>
          <cell r="BT458">
            <v>0</v>
          </cell>
          <cell r="BU458">
            <v>0</v>
          </cell>
          <cell r="BV458">
            <v>0</v>
          </cell>
        </row>
        <row r="459">
          <cell r="C459" t="str">
            <v>ВВЛ</v>
          </cell>
          <cell r="G459" t="str">
            <v>собств</v>
          </cell>
          <cell r="BJ459">
            <v>603.35182000000009</v>
          </cell>
          <cell r="BK459">
            <v>0</v>
          </cell>
          <cell r="BL459">
            <v>0</v>
          </cell>
          <cell r="BO459">
            <v>0</v>
          </cell>
          <cell r="BP459">
            <v>0</v>
          </cell>
          <cell r="BQ459">
            <v>0</v>
          </cell>
          <cell r="BT459">
            <v>0</v>
          </cell>
          <cell r="BU459">
            <v>0</v>
          </cell>
          <cell r="BV459">
            <v>0</v>
          </cell>
        </row>
        <row r="460">
          <cell r="C460" t="str">
            <v>ВВЛ</v>
          </cell>
          <cell r="G460" t="str">
            <v>собств</v>
          </cell>
          <cell r="BJ460">
            <v>1054.0145400000001</v>
          </cell>
          <cell r="BK460">
            <v>0</v>
          </cell>
          <cell r="BL460">
            <v>0</v>
          </cell>
          <cell r="BO460">
            <v>0</v>
          </cell>
          <cell r="BP460">
            <v>0</v>
          </cell>
          <cell r="BQ460">
            <v>0</v>
          </cell>
          <cell r="BT460">
            <v>0</v>
          </cell>
          <cell r="BU460">
            <v>0</v>
          </cell>
          <cell r="BV460">
            <v>0</v>
          </cell>
        </row>
        <row r="461">
          <cell r="C461" t="str">
            <v>ВВЛ</v>
          </cell>
          <cell r="G461" t="str">
            <v>собств</v>
          </cell>
          <cell r="BJ461">
            <v>0</v>
          </cell>
          <cell r="BK461">
            <v>0</v>
          </cell>
          <cell r="BL461">
            <v>0</v>
          </cell>
          <cell r="BO461">
            <v>0</v>
          </cell>
          <cell r="BP461">
            <v>0</v>
          </cell>
          <cell r="BQ461">
            <v>0</v>
          </cell>
          <cell r="BT461">
            <v>0</v>
          </cell>
          <cell r="BU461">
            <v>0</v>
          </cell>
          <cell r="BV461">
            <v>0</v>
          </cell>
        </row>
        <row r="462">
          <cell r="C462" t="str">
            <v>МВЛ</v>
          </cell>
          <cell r="G462" t="str">
            <v>собств</v>
          </cell>
          <cell r="BJ462">
            <v>0</v>
          </cell>
          <cell r="BK462">
            <v>0</v>
          </cell>
          <cell r="BL462">
            <v>0</v>
          </cell>
          <cell r="BO462">
            <v>0</v>
          </cell>
          <cell r="BP462">
            <v>0</v>
          </cell>
          <cell r="BQ462">
            <v>0</v>
          </cell>
          <cell r="BT462">
            <v>0</v>
          </cell>
          <cell r="BU462">
            <v>0</v>
          </cell>
          <cell r="BV462">
            <v>0</v>
          </cell>
        </row>
        <row r="463">
          <cell r="C463" t="str">
            <v>МВЛ</v>
          </cell>
          <cell r="G463" t="str">
            <v>собств</v>
          </cell>
          <cell r="BJ463">
            <v>0</v>
          </cell>
          <cell r="BK463">
            <v>0</v>
          </cell>
          <cell r="BL463">
            <v>4986.1746000000003</v>
          </cell>
          <cell r="BO463">
            <v>0</v>
          </cell>
          <cell r="BP463">
            <v>0</v>
          </cell>
          <cell r="BQ463">
            <v>0</v>
          </cell>
          <cell r="BT463">
            <v>0</v>
          </cell>
          <cell r="BU463">
            <v>0</v>
          </cell>
          <cell r="BV463">
            <v>0</v>
          </cell>
        </row>
        <row r="464">
          <cell r="C464" t="str">
            <v>МВЛ</v>
          </cell>
          <cell r="G464" t="str">
            <v>собств</v>
          </cell>
          <cell r="BJ464">
            <v>0</v>
          </cell>
          <cell r="BK464">
            <v>0</v>
          </cell>
          <cell r="BL464">
            <v>4998.9133800000009</v>
          </cell>
          <cell r="BO464">
            <v>0</v>
          </cell>
          <cell r="BP464">
            <v>0</v>
          </cell>
          <cell r="BQ464">
            <v>0</v>
          </cell>
          <cell r="BT464">
            <v>0</v>
          </cell>
          <cell r="BU464">
            <v>0</v>
          </cell>
          <cell r="BV464">
            <v>0</v>
          </cell>
        </row>
        <row r="465">
          <cell r="C465" t="str">
            <v>МВЛ</v>
          </cell>
          <cell r="G465" t="str">
            <v>собств</v>
          </cell>
          <cell r="BJ465">
            <v>0</v>
          </cell>
          <cell r="BK465">
            <v>0</v>
          </cell>
          <cell r="BL465">
            <v>0</v>
          </cell>
          <cell r="BO465">
            <v>0</v>
          </cell>
          <cell r="BP465">
            <v>0</v>
          </cell>
          <cell r="BQ465">
            <v>0</v>
          </cell>
          <cell r="BT465">
            <v>0</v>
          </cell>
          <cell r="BU465">
            <v>0</v>
          </cell>
          <cell r="BV465">
            <v>0</v>
          </cell>
        </row>
        <row r="466">
          <cell r="C466" t="str">
            <v>МВЛ</v>
          </cell>
          <cell r="G466" t="str">
            <v>собств</v>
          </cell>
          <cell r="BJ466">
            <v>0</v>
          </cell>
          <cell r="BK466">
            <v>0</v>
          </cell>
          <cell r="BL466">
            <v>0</v>
          </cell>
          <cell r="BO466">
            <v>0</v>
          </cell>
          <cell r="BP466">
            <v>0</v>
          </cell>
          <cell r="BQ466">
            <v>0</v>
          </cell>
          <cell r="BT466">
            <v>0</v>
          </cell>
          <cell r="BU466">
            <v>0</v>
          </cell>
          <cell r="BV466">
            <v>0</v>
          </cell>
        </row>
        <row r="467">
          <cell r="C467" t="str">
            <v>МВЛ</v>
          </cell>
          <cell r="G467" t="str">
            <v>собств</v>
          </cell>
          <cell r="BJ467">
            <v>0</v>
          </cell>
          <cell r="BK467">
            <v>0</v>
          </cell>
          <cell r="BL467">
            <v>5326.1410500000011</v>
          </cell>
          <cell r="BO467">
            <v>0</v>
          </cell>
          <cell r="BP467">
            <v>0</v>
          </cell>
          <cell r="BQ467">
            <v>0</v>
          </cell>
          <cell r="BT467">
            <v>0</v>
          </cell>
          <cell r="BU467">
            <v>0</v>
          </cell>
          <cell r="BV467">
            <v>0</v>
          </cell>
        </row>
        <row r="468">
          <cell r="C468" t="str">
            <v>МВЛ</v>
          </cell>
          <cell r="G468" t="str">
            <v>собств</v>
          </cell>
          <cell r="BJ468">
            <v>0</v>
          </cell>
          <cell r="BK468">
            <v>0</v>
          </cell>
          <cell r="BL468">
            <v>0</v>
          </cell>
          <cell r="BO468">
            <v>0</v>
          </cell>
          <cell r="BP468">
            <v>0</v>
          </cell>
          <cell r="BQ468">
            <v>0</v>
          </cell>
          <cell r="BT468">
            <v>0</v>
          </cell>
          <cell r="BU468">
            <v>0</v>
          </cell>
          <cell r="BV468">
            <v>0</v>
          </cell>
        </row>
        <row r="469">
          <cell r="C469" t="str">
            <v>МВЛ</v>
          </cell>
          <cell r="G469" t="str">
            <v>собств</v>
          </cell>
          <cell r="BJ469">
            <v>0</v>
          </cell>
          <cell r="BK469">
            <v>0</v>
          </cell>
          <cell r="BL469">
            <v>5009.4858400000003</v>
          </cell>
          <cell r="BO469">
            <v>0</v>
          </cell>
          <cell r="BP469">
            <v>0</v>
          </cell>
          <cell r="BQ469">
            <v>0</v>
          </cell>
          <cell r="BT469">
            <v>0</v>
          </cell>
          <cell r="BU469">
            <v>0</v>
          </cell>
          <cell r="BV469">
            <v>0</v>
          </cell>
        </row>
        <row r="470">
          <cell r="C470" t="str">
            <v>МВЛ</v>
          </cell>
          <cell r="G470" t="str">
            <v>собств</v>
          </cell>
          <cell r="BJ470">
            <v>0</v>
          </cell>
          <cell r="BK470">
            <v>0</v>
          </cell>
          <cell r="BL470">
            <v>0</v>
          </cell>
          <cell r="BO470">
            <v>0</v>
          </cell>
          <cell r="BP470">
            <v>0</v>
          </cell>
          <cell r="BQ470">
            <v>0</v>
          </cell>
          <cell r="BT470">
            <v>0</v>
          </cell>
          <cell r="BU470">
            <v>0</v>
          </cell>
          <cell r="BV470">
            <v>0</v>
          </cell>
        </row>
        <row r="471">
          <cell r="C471" t="str">
            <v>МВЛ</v>
          </cell>
          <cell r="G471" t="str">
            <v>собств</v>
          </cell>
          <cell r="BJ471">
            <v>0</v>
          </cell>
          <cell r="BK471">
            <v>0</v>
          </cell>
          <cell r="BL471">
            <v>2159.40175</v>
          </cell>
          <cell r="BO471">
            <v>0</v>
          </cell>
          <cell r="BP471">
            <v>0</v>
          </cell>
          <cell r="BQ471">
            <v>0</v>
          </cell>
          <cell r="BT471">
            <v>0</v>
          </cell>
          <cell r="BU471">
            <v>0</v>
          </cell>
          <cell r="BV471">
            <v>0</v>
          </cell>
        </row>
        <row r="472">
          <cell r="C472" t="str">
            <v>ВВЛ</v>
          </cell>
          <cell r="G472" t="str">
            <v>собств</v>
          </cell>
          <cell r="BJ472">
            <v>0</v>
          </cell>
          <cell r="BK472">
            <v>0</v>
          </cell>
          <cell r="BL472">
            <v>1791.8181800000002</v>
          </cell>
          <cell r="BO472">
            <v>0</v>
          </cell>
          <cell r="BP472">
            <v>0</v>
          </cell>
          <cell r="BQ472">
            <v>0</v>
          </cell>
          <cell r="BT472">
            <v>0</v>
          </cell>
          <cell r="BU472">
            <v>0</v>
          </cell>
          <cell r="BV472">
            <v>0</v>
          </cell>
        </row>
        <row r="473">
          <cell r="C473" t="str">
            <v>МВЛ</v>
          </cell>
          <cell r="G473" t="str">
            <v>собств</v>
          </cell>
          <cell r="BJ473">
            <v>0</v>
          </cell>
          <cell r="BK473">
            <v>0</v>
          </cell>
          <cell r="BL473">
            <v>3377.9359200000004</v>
          </cell>
          <cell r="BO473">
            <v>0</v>
          </cell>
          <cell r="BP473">
            <v>0</v>
          </cell>
          <cell r="BQ473">
            <v>0</v>
          </cell>
          <cell r="BT473">
            <v>0</v>
          </cell>
          <cell r="BU473">
            <v>0</v>
          </cell>
          <cell r="BV473">
            <v>0</v>
          </cell>
        </row>
        <row r="474">
          <cell r="C474" t="str">
            <v>МВЛ</v>
          </cell>
          <cell r="G474" t="str">
            <v>собств</v>
          </cell>
          <cell r="BJ474">
            <v>0</v>
          </cell>
          <cell r="BK474">
            <v>0</v>
          </cell>
          <cell r="BL474">
            <v>3366.5537500000005</v>
          </cell>
          <cell r="BO474">
            <v>0</v>
          </cell>
          <cell r="BP474">
            <v>0</v>
          </cell>
          <cell r="BQ474">
            <v>0</v>
          </cell>
          <cell r="BT474">
            <v>0</v>
          </cell>
          <cell r="BU474">
            <v>0</v>
          </cell>
          <cell r="BV474">
            <v>0</v>
          </cell>
        </row>
        <row r="475">
          <cell r="C475" t="str">
            <v>МВЛ</v>
          </cell>
          <cell r="G475" t="str">
            <v>собств</v>
          </cell>
          <cell r="BJ475">
            <v>0</v>
          </cell>
          <cell r="BK475">
            <v>0</v>
          </cell>
          <cell r="BL475">
            <v>3883.7833000000001</v>
          </cell>
          <cell r="BO475">
            <v>0</v>
          </cell>
          <cell r="BP475">
            <v>0</v>
          </cell>
          <cell r="BQ475">
            <v>0</v>
          </cell>
          <cell r="BT475">
            <v>0</v>
          </cell>
          <cell r="BU475">
            <v>0</v>
          </cell>
          <cell r="BV475">
            <v>0</v>
          </cell>
        </row>
        <row r="476">
          <cell r="C476" t="str">
            <v>МВЛ</v>
          </cell>
          <cell r="G476" t="str">
            <v>собств</v>
          </cell>
          <cell r="BJ476">
            <v>0</v>
          </cell>
          <cell r="BK476">
            <v>0</v>
          </cell>
          <cell r="BL476">
            <v>3895.3436799999999</v>
          </cell>
          <cell r="BO476">
            <v>0</v>
          </cell>
          <cell r="BP476">
            <v>0</v>
          </cell>
          <cell r="BQ476">
            <v>0</v>
          </cell>
          <cell r="BT476">
            <v>0</v>
          </cell>
          <cell r="BU476">
            <v>0</v>
          </cell>
          <cell r="BV476">
            <v>0</v>
          </cell>
        </row>
        <row r="477">
          <cell r="C477" t="str">
            <v>МВЛ</v>
          </cell>
          <cell r="G477" t="str">
            <v>собств</v>
          </cell>
          <cell r="BJ477">
            <v>0</v>
          </cell>
          <cell r="BK477">
            <v>0</v>
          </cell>
          <cell r="BL477">
            <v>3434.4494100000002</v>
          </cell>
          <cell r="BO477">
            <v>0</v>
          </cell>
          <cell r="BP477">
            <v>0</v>
          </cell>
          <cell r="BQ477">
            <v>0</v>
          </cell>
          <cell r="BT477">
            <v>0</v>
          </cell>
          <cell r="BU477">
            <v>0</v>
          </cell>
          <cell r="BV477">
            <v>0</v>
          </cell>
        </row>
        <row r="478">
          <cell r="C478" t="str">
            <v>МВЛ</v>
          </cell>
          <cell r="G478" t="str">
            <v>собств</v>
          </cell>
          <cell r="BJ478">
            <v>0</v>
          </cell>
          <cell r="BK478">
            <v>0</v>
          </cell>
          <cell r="BL478">
            <v>0</v>
          </cell>
          <cell r="BO478">
            <v>0</v>
          </cell>
          <cell r="BP478">
            <v>0</v>
          </cell>
          <cell r="BQ478">
            <v>0</v>
          </cell>
          <cell r="BT478">
            <v>0</v>
          </cell>
          <cell r="BU478">
            <v>0</v>
          </cell>
          <cell r="BV478">
            <v>0</v>
          </cell>
        </row>
        <row r="479">
          <cell r="C479" t="str">
            <v>МВЛ</v>
          </cell>
          <cell r="G479" t="str">
            <v>собств</v>
          </cell>
          <cell r="BJ479">
            <v>0</v>
          </cell>
          <cell r="BK479">
            <v>0</v>
          </cell>
          <cell r="BL479">
            <v>3434.4494100000002</v>
          </cell>
          <cell r="BO479">
            <v>0</v>
          </cell>
          <cell r="BP479">
            <v>0</v>
          </cell>
          <cell r="BQ479">
            <v>0</v>
          </cell>
          <cell r="BT479">
            <v>0</v>
          </cell>
          <cell r="BU479">
            <v>0</v>
          </cell>
          <cell r="BV479">
            <v>0</v>
          </cell>
        </row>
        <row r="480">
          <cell r="C480" t="str">
            <v>ВВЛ</v>
          </cell>
          <cell r="G480" t="str">
            <v>собств</v>
          </cell>
          <cell r="BJ480">
            <v>0</v>
          </cell>
          <cell r="BK480">
            <v>0</v>
          </cell>
          <cell r="BL480">
            <v>1975.9090900000001</v>
          </cell>
          <cell r="BO480">
            <v>0</v>
          </cell>
          <cell r="BP480">
            <v>0</v>
          </cell>
          <cell r="BQ480">
            <v>0</v>
          </cell>
          <cell r="BT480">
            <v>0</v>
          </cell>
          <cell r="BU480">
            <v>0</v>
          </cell>
          <cell r="BV480">
            <v>0</v>
          </cell>
        </row>
        <row r="481">
          <cell r="C481" t="str">
            <v>ВВЛ</v>
          </cell>
          <cell r="G481" t="str">
            <v>собств</v>
          </cell>
          <cell r="BJ481">
            <v>0</v>
          </cell>
          <cell r="BK481">
            <v>0</v>
          </cell>
          <cell r="BL481">
            <v>0</v>
          </cell>
          <cell r="BO481">
            <v>0</v>
          </cell>
          <cell r="BP481">
            <v>0</v>
          </cell>
          <cell r="BQ481">
            <v>0</v>
          </cell>
          <cell r="BT481">
            <v>0</v>
          </cell>
          <cell r="BU481">
            <v>0</v>
          </cell>
          <cell r="BV481">
            <v>0</v>
          </cell>
        </row>
        <row r="482">
          <cell r="C482" t="str">
            <v>ВВЛ</v>
          </cell>
          <cell r="G482" t="str">
            <v>собств</v>
          </cell>
          <cell r="BJ482">
            <v>0</v>
          </cell>
          <cell r="BK482">
            <v>0</v>
          </cell>
          <cell r="BL482">
            <v>1975.9090900000001</v>
          </cell>
          <cell r="BO482">
            <v>0</v>
          </cell>
          <cell r="BP482">
            <v>0</v>
          </cell>
          <cell r="BQ482">
            <v>0</v>
          </cell>
          <cell r="BT482">
            <v>0</v>
          </cell>
          <cell r="BU482">
            <v>0</v>
          </cell>
          <cell r="BV482">
            <v>0</v>
          </cell>
        </row>
        <row r="483">
          <cell r="C483" t="str">
            <v>МВЛ</v>
          </cell>
          <cell r="G483" t="str">
            <v>собств</v>
          </cell>
          <cell r="BJ483">
            <v>0</v>
          </cell>
          <cell r="BK483">
            <v>0</v>
          </cell>
          <cell r="BL483">
            <v>0</v>
          </cell>
          <cell r="BO483">
            <v>0</v>
          </cell>
          <cell r="BP483">
            <v>0</v>
          </cell>
          <cell r="BQ483">
            <v>0</v>
          </cell>
          <cell r="BT483">
            <v>0</v>
          </cell>
          <cell r="BU483">
            <v>0</v>
          </cell>
          <cell r="BV483">
            <v>0</v>
          </cell>
        </row>
        <row r="484">
          <cell r="C484" t="str">
            <v>МВЛ</v>
          </cell>
          <cell r="G484" t="str">
            <v>собств</v>
          </cell>
          <cell r="BJ484">
            <v>0</v>
          </cell>
          <cell r="BK484">
            <v>0</v>
          </cell>
          <cell r="BL484">
            <v>5324.46162</v>
          </cell>
          <cell r="BO484">
            <v>0</v>
          </cell>
          <cell r="BP484">
            <v>0</v>
          </cell>
          <cell r="BQ484">
            <v>0</v>
          </cell>
          <cell r="BT484">
            <v>0</v>
          </cell>
          <cell r="BU484">
            <v>0</v>
          </cell>
          <cell r="BV484">
            <v>0</v>
          </cell>
        </row>
        <row r="485">
          <cell r="C485" t="str">
            <v>МВЛ</v>
          </cell>
          <cell r="G485" t="str">
            <v>собств</v>
          </cell>
          <cell r="BJ485">
            <v>0</v>
          </cell>
          <cell r="BK485">
            <v>0</v>
          </cell>
          <cell r="BL485">
            <v>5913.4853899999998</v>
          </cell>
          <cell r="BO485">
            <v>0</v>
          </cell>
          <cell r="BP485">
            <v>0</v>
          </cell>
          <cell r="BQ485">
            <v>0</v>
          </cell>
          <cell r="BT485">
            <v>0</v>
          </cell>
          <cell r="BU485">
            <v>0</v>
          </cell>
          <cell r="BV485">
            <v>0</v>
          </cell>
        </row>
        <row r="486">
          <cell r="C486" t="str">
            <v>МВЛ</v>
          </cell>
          <cell r="G486" t="str">
            <v>собств</v>
          </cell>
          <cell r="BJ486">
            <v>0</v>
          </cell>
          <cell r="BK486">
            <v>0</v>
          </cell>
          <cell r="BL486">
            <v>0</v>
          </cell>
          <cell r="BO486">
            <v>0</v>
          </cell>
          <cell r="BP486">
            <v>0</v>
          </cell>
          <cell r="BQ486">
            <v>0</v>
          </cell>
          <cell r="BT486">
            <v>0</v>
          </cell>
          <cell r="BU486">
            <v>0</v>
          </cell>
          <cell r="BV486">
            <v>0</v>
          </cell>
        </row>
        <row r="487">
          <cell r="C487" t="str">
            <v>МВЛ</v>
          </cell>
          <cell r="G487" t="str">
            <v>собств</v>
          </cell>
          <cell r="BJ487">
            <v>0</v>
          </cell>
          <cell r="BK487">
            <v>0</v>
          </cell>
          <cell r="BL487">
            <v>0</v>
          </cell>
          <cell r="BO487">
            <v>0</v>
          </cell>
          <cell r="BP487">
            <v>0</v>
          </cell>
          <cell r="BQ487">
            <v>0</v>
          </cell>
          <cell r="BT487">
            <v>0</v>
          </cell>
          <cell r="BU487">
            <v>0</v>
          </cell>
          <cell r="BV487">
            <v>0</v>
          </cell>
        </row>
        <row r="488">
          <cell r="C488" t="str">
            <v>ВВЛ</v>
          </cell>
          <cell r="G488" t="str">
            <v>собств</v>
          </cell>
          <cell r="BJ488">
            <v>0</v>
          </cell>
          <cell r="BK488">
            <v>0</v>
          </cell>
          <cell r="BL488">
            <v>2574.5454500000001</v>
          </cell>
          <cell r="BO488">
            <v>0</v>
          </cell>
          <cell r="BP488">
            <v>0</v>
          </cell>
          <cell r="BQ488">
            <v>0</v>
          </cell>
          <cell r="BT488">
            <v>0</v>
          </cell>
          <cell r="BU488">
            <v>0</v>
          </cell>
          <cell r="BV488">
            <v>0</v>
          </cell>
        </row>
        <row r="489">
          <cell r="C489" t="str">
            <v>ВВЛ</v>
          </cell>
          <cell r="G489" t="str">
            <v>собств</v>
          </cell>
          <cell r="BJ489">
            <v>0</v>
          </cell>
          <cell r="BK489">
            <v>0</v>
          </cell>
          <cell r="BL489">
            <v>1222.7272700000001</v>
          </cell>
          <cell r="BO489">
            <v>0</v>
          </cell>
          <cell r="BP489">
            <v>0</v>
          </cell>
          <cell r="BQ489">
            <v>0</v>
          </cell>
          <cell r="BT489">
            <v>0</v>
          </cell>
          <cell r="BU489">
            <v>0</v>
          </cell>
          <cell r="BV489">
            <v>0</v>
          </cell>
        </row>
        <row r="490">
          <cell r="C490" t="str">
            <v>ВВЛ</v>
          </cell>
          <cell r="G490" t="str">
            <v>100%КУ</v>
          </cell>
          <cell r="BJ490">
            <v>12602.232749999999</v>
          </cell>
          <cell r="BK490">
            <v>13360.68096</v>
          </cell>
          <cell r="BL490">
            <v>9352.4770500000013</v>
          </cell>
          <cell r="BO490">
            <v>73.345355932203375</v>
          </cell>
          <cell r="BP490">
            <v>113.27810413039978</v>
          </cell>
          <cell r="BQ490">
            <v>37.276508333333325</v>
          </cell>
          <cell r="BT490">
            <v>0</v>
          </cell>
          <cell r="BU490">
            <v>5.4623053423378094</v>
          </cell>
          <cell r="BV490">
            <v>7.366058333333334</v>
          </cell>
        </row>
        <row r="491">
          <cell r="C491" t="str">
            <v>ВВЛ</v>
          </cell>
          <cell r="G491" t="str">
            <v>100%КУ</v>
          </cell>
          <cell r="BJ491">
            <v>12167.673000000001</v>
          </cell>
          <cell r="BK491">
            <v>12469.968895999998</v>
          </cell>
          <cell r="BL491">
            <v>10688.545199999999</v>
          </cell>
          <cell r="BO491">
            <v>213.70024576271186</v>
          </cell>
          <cell r="BP491">
            <v>113.68415722474347</v>
          </cell>
          <cell r="BQ491">
            <v>138.08604999999991</v>
          </cell>
          <cell r="BT491">
            <v>2.4337288135593225</v>
          </cell>
          <cell r="BU491">
            <v>5.0981516528486219</v>
          </cell>
          <cell r="BV491">
            <v>8.7270249999999994</v>
          </cell>
        </row>
        <row r="492">
          <cell r="C492" t="str">
            <v>ВВЛ</v>
          </cell>
          <cell r="G492" t="str">
            <v>100%КУ</v>
          </cell>
          <cell r="BJ492">
            <v>13471.35225</v>
          </cell>
          <cell r="BK492">
            <v>13806.036991999999</v>
          </cell>
          <cell r="BL492">
            <v>9758.1049999999996</v>
          </cell>
          <cell r="BO492">
            <v>134.40488983050838</v>
          </cell>
          <cell r="BP492">
            <v>125.86460264168028</v>
          </cell>
          <cell r="BQ492">
            <v>139.57444166666667</v>
          </cell>
          <cell r="BT492">
            <v>11.293983050847457</v>
          </cell>
          <cell r="BU492">
            <v>5.6443821870824031</v>
          </cell>
          <cell r="BV492">
            <v>11.652116666666664</v>
          </cell>
        </row>
        <row r="493">
          <cell r="C493" t="str">
            <v>ВВЛ</v>
          </cell>
          <cell r="G493" t="str">
            <v>100%КУ</v>
          </cell>
          <cell r="BJ493">
            <v>13036.7925</v>
          </cell>
          <cell r="BK493">
            <v>13806.036991999999</v>
          </cell>
          <cell r="BL493">
            <v>13806.037550000001</v>
          </cell>
          <cell r="BO493">
            <v>106.85677966101693</v>
          </cell>
          <cell r="BP493">
            <v>117.05404093474644</v>
          </cell>
          <cell r="BQ493">
            <v>124.70748333333336</v>
          </cell>
          <cell r="BT493">
            <v>30.093135593220332</v>
          </cell>
          <cell r="BU493">
            <v>5.6443821870824031</v>
          </cell>
          <cell r="BV493">
            <v>40.145633333333329</v>
          </cell>
        </row>
        <row r="494">
          <cell r="C494" t="str">
            <v>ВВЛ</v>
          </cell>
          <cell r="G494" t="str">
            <v>100%КУ</v>
          </cell>
          <cell r="BJ494">
            <v>12167.673000000001</v>
          </cell>
          <cell r="BK494">
            <v>12469.968895999998</v>
          </cell>
          <cell r="BL494">
            <v>12469.9694</v>
          </cell>
          <cell r="BO494">
            <v>138.94893220338986</v>
          </cell>
          <cell r="BP494">
            <v>113.68415722474347</v>
          </cell>
          <cell r="BQ494">
            <v>134.02658333333326</v>
          </cell>
          <cell r="BT494">
            <v>26.425677966101691</v>
          </cell>
          <cell r="BU494">
            <v>5.0981516528486219</v>
          </cell>
          <cell r="BV494">
            <v>30.685958333333332</v>
          </cell>
        </row>
        <row r="495">
          <cell r="C495" t="str">
            <v>ВВЛ</v>
          </cell>
          <cell r="G495" t="str">
            <v>100%КУ</v>
          </cell>
          <cell r="BJ495">
            <v>13471.35225</v>
          </cell>
          <cell r="BK495">
            <v>13806.036991999999</v>
          </cell>
          <cell r="BL495">
            <v>10148.429199999999</v>
          </cell>
          <cell r="BO495">
            <v>112.13111864406768</v>
          </cell>
          <cell r="BP495">
            <v>125.86460264168028</v>
          </cell>
          <cell r="BQ495">
            <v>149.7533333333333</v>
          </cell>
          <cell r="BT495">
            <v>18.070593220338981</v>
          </cell>
          <cell r="BU495">
            <v>5.6443821870824031</v>
          </cell>
          <cell r="BV495">
            <v>25.169041666666672</v>
          </cell>
        </row>
        <row r="496">
          <cell r="C496" t="str">
            <v>ВВЛ</v>
          </cell>
          <cell r="G496" t="str">
            <v>100%КУ</v>
          </cell>
          <cell r="BJ496">
            <v>570.35964999999999</v>
          </cell>
          <cell r="BK496">
            <v>0</v>
          </cell>
          <cell r="BL496">
            <v>4982.4207000000006</v>
          </cell>
          <cell r="BO496">
            <v>17.20084745762712</v>
          </cell>
          <cell r="BP496">
            <v>0</v>
          </cell>
          <cell r="BQ496">
            <v>54.596700000000006</v>
          </cell>
          <cell r="BT496">
            <v>1.5597457627118645</v>
          </cell>
          <cell r="BU496">
            <v>0</v>
          </cell>
          <cell r="BV496">
            <v>0</v>
          </cell>
        </row>
        <row r="497">
          <cell r="C497" t="str">
            <v>ВВЛ</v>
          </cell>
          <cell r="G497" t="str">
            <v>100%КУ</v>
          </cell>
          <cell r="BJ497">
            <v>0</v>
          </cell>
          <cell r="BK497">
            <v>0</v>
          </cell>
          <cell r="BL497">
            <v>2338.1192000000001</v>
          </cell>
          <cell r="BO497">
            <v>0</v>
          </cell>
          <cell r="BP497">
            <v>0</v>
          </cell>
          <cell r="BQ497">
            <v>6.9474999999999998</v>
          </cell>
          <cell r="BT497">
            <v>0</v>
          </cell>
          <cell r="BU497">
            <v>0</v>
          </cell>
          <cell r="BV497">
            <v>0</v>
          </cell>
        </row>
        <row r="498">
          <cell r="C498" t="str">
            <v>ВВЛ</v>
          </cell>
          <cell r="G498" t="str">
            <v>100%КУ</v>
          </cell>
          <cell r="BJ498">
            <v>0</v>
          </cell>
          <cell r="BK498">
            <v>0</v>
          </cell>
          <cell r="BL498">
            <v>3073.8033</v>
          </cell>
          <cell r="BO498">
            <v>0</v>
          </cell>
          <cell r="BP498">
            <v>0</v>
          </cell>
          <cell r="BQ498">
            <v>21.716991666666669</v>
          </cell>
          <cell r="BT498">
            <v>0</v>
          </cell>
          <cell r="BU498">
            <v>0</v>
          </cell>
          <cell r="BV498">
            <v>0</v>
          </cell>
        </row>
        <row r="499">
          <cell r="C499" t="str">
            <v>ВВЛ</v>
          </cell>
          <cell r="G499" t="str">
            <v>100%КУ</v>
          </cell>
          <cell r="BJ499">
            <v>0</v>
          </cell>
          <cell r="BK499">
            <v>0</v>
          </cell>
          <cell r="BL499">
            <v>2561.5027500000001</v>
          </cell>
          <cell r="BO499">
            <v>0</v>
          </cell>
          <cell r="BP499">
            <v>0</v>
          </cell>
          <cell r="BQ499">
            <v>17.681666666666668</v>
          </cell>
          <cell r="BT499">
            <v>0</v>
          </cell>
          <cell r="BU499">
            <v>0</v>
          </cell>
          <cell r="BV499">
            <v>2.2372416666666668</v>
          </cell>
        </row>
        <row r="500">
          <cell r="C500" t="str">
            <v>ВВЛ</v>
          </cell>
          <cell r="G500" t="str">
            <v>100%КУ</v>
          </cell>
          <cell r="BJ500">
            <v>12602.232749999999</v>
          </cell>
          <cell r="BK500">
            <v>13360.68096</v>
          </cell>
          <cell r="BL500">
            <v>9352.4770500000013</v>
          </cell>
          <cell r="BO500">
            <v>3</v>
          </cell>
          <cell r="BP500">
            <v>0.91254956078623817</v>
          </cell>
          <cell r="BQ500">
            <v>0</v>
          </cell>
          <cell r="BT500">
            <v>0</v>
          </cell>
          <cell r="BU500">
            <v>0</v>
          </cell>
          <cell r="BV500">
            <v>0</v>
          </cell>
        </row>
        <row r="501">
          <cell r="C501" t="str">
            <v>ВВЛ</v>
          </cell>
          <cell r="G501" t="str">
            <v>100%КУ</v>
          </cell>
          <cell r="BJ501">
            <v>12167.673000000001</v>
          </cell>
          <cell r="BK501">
            <v>12469.968895999998</v>
          </cell>
          <cell r="BL501">
            <v>10688.545199999999</v>
          </cell>
          <cell r="BO501">
            <v>2</v>
          </cell>
          <cell r="BP501">
            <v>0.91580255755065365</v>
          </cell>
          <cell r="BQ501">
            <v>0</v>
          </cell>
          <cell r="BT501">
            <v>0</v>
          </cell>
          <cell r="BU501">
            <v>0</v>
          </cell>
          <cell r="BV501">
            <v>0</v>
          </cell>
        </row>
        <row r="502">
          <cell r="C502" t="str">
            <v>ВВЛ</v>
          </cell>
          <cell r="G502" t="str">
            <v>100%КУ</v>
          </cell>
          <cell r="BJ502">
            <v>13471.35225</v>
          </cell>
          <cell r="BK502">
            <v>13806.036991999999</v>
          </cell>
          <cell r="BL502">
            <v>9758.1049999999996</v>
          </cell>
          <cell r="BO502">
            <v>3.1169491525423729</v>
          </cell>
          <cell r="BP502">
            <v>1.0139242601453664</v>
          </cell>
          <cell r="BQ502">
            <v>2.0958333333333337</v>
          </cell>
          <cell r="BT502">
            <v>0</v>
          </cell>
          <cell r="BU502">
            <v>0</v>
          </cell>
          <cell r="BV502">
            <v>0</v>
          </cell>
        </row>
        <row r="503">
          <cell r="C503" t="str">
            <v>ВВЛ</v>
          </cell>
          <cell r="G503" t="str">
            <v>100%КУ</v>
          </cell>
          <cell r="BJ503">
            <v>13036.7925</v>
          </cell>
          <cell r="BK503">
            <v>13806.036991999999</v>
          </cell>
          <cell r="BL503">
            <v>13806.037550000001</v>
          </cell>
          <cell r="BO503">
            <v>3.8898305084745761</v>
          </cell>
          <cell r="BP503">
            <v>0.94296787947911287</v>
          </cell>
          <cell r="BQ503">
            <v>1.5625</v>
          </cell>
          <cell r="BT503">
            <v>0</v>
          </cell>
          <cell r="BU503">
            <v>0</v>
          </cell>
          <cell r="BV503">
            <v>0</v>
          </cell>
        </row>
        <row r="504">
          <cell r="C504" t="str">
            <v>ВВЛ</v>
          </cell>
          <cell r="G504" t="str">
            <v>100%КУ</v>
          </cell>
          <cell r="BJ504">
            <v>12167.673000000001</v>
          </cell>
          <cell r="BK504">
            <v>12469.968895999998</v>
          </cell>
          <cell r="BL504">
            <v>12469.9694</v>
          </cell>
          <cell r="BO504">
            <v>7.5</v>
          </cell>
          <cell r="BP504">
            <v>0.91580255755065365</v>
          </cell>
          <cell r="BQ504">
            <v>4.1478166666666665</v>
          </cell>
          <cell r="BT504">
            <v>0</v>
          </cell>
          <cell r="BU504">
            <v>0</v>
          </cell>
          <cell r="BV504">
            <v>0</v>
          </cell>
        </row>
        <row r="505">
          <cell r="C505" t="str">
            <v>ВВЛ</v>
          </cell>
          <cell r="G505" t="str">
            <v>100%КУ</v>
          </cell>
          <cell r="BJ505">
            <v>13471.35225</v>
          </cell>
          <cell r="BK505">
            <v>13806.036991999999</v>
          </cell>
          <cell r="BL505">
            <v>10148.429199999999</v>
          </cell>
          <cell r="BO505">
            <v>5.5974576271186445</v>
          </cell>
          <cell r="BP505">
            <v>1.0139242601453664</v>
          </cell>
          <cell r="BQ505">
            <v>0</v>
          </cell>
          <cell r="BT505">
            <v>0</v>
          </cell>
          <cell r="BU505">
            <v>0</v>
          </cell>
          <cell r="BV505">
            <v>0</v>
          </cell>
        </row>
        <row r="506">
          <cell r="C506" t="str">
            <v>ВВЛ</v>
          </cell>
          <cell r="G506" t="str">
            <v>100%КУ</v>
          </cell>
          <cell r="BJ506">
            <v>570.35964999999999</v>
          </cell>
          <cell r="BK506">
            <v>0</v>
          </cell>
          <cell r="BL506">
            <v>4982.4207000000006</v>
          </cell>
          <cell r="BO506">
            <v>0</v>
          </cell>
          <cell r="BP506">
            <v>0</v>
          </cell>
          <cell r="BQ506">
            <v>0</v>
          </cell>
          <cell r="BT506">
            <v>0</v>
          </cell>
          <cell r="BU506">
            <v>0</v>
          </cell>
          <cell r="BV506">
            <v>0</v>
          </cell>
        </row>
        <row r="507">
          <cell r="C507" t="str">
            <v>ВВЛ</v>
          </cell>
          <cell r="G507" t="str">
            <v>100%КУ</v>
          </cell>
          <cell r="BJ507">
            <v>0</v>
          </cell>
          <cell r="BK507">
            <v>0</v>
          </cell>
          <cell r="BL507">
            <v>2338.1192000000001</v>
          </cell>
          <cell r="BO507">
            <v>0</v>
          </cell>
          <cell r="BP507">
            <v>0</v>
          </cell>
          <cell r="BQ507">
            <v>0</v>
          </cell>
          <cell r="BT507">
            <v>0</v>
          </cell>
          <cell r="BU507">
            <v>0</v>
          </cell>
          <cell r="BV507">
            <v>0</v>
          </cell>
        </row>
        <row r="508">
          <cell r="C508" t="str">
            <v>ВВЛ</v>
          </cell>
          <cell r="G508" t="str">
            <v>100%КУ</v>
          </cell>
          <cell r="BJ508">
            <v>0</v>
          </cell>
          <cell r="BK508">
            <v>0</v>
          </cell>
          <cell r="BL508">
            <v>3073.8033</v>
          </cell>
          <cell r="BO508">
            <v>0</v>
          </cell>
          <cell r="BP508">
            <v>0</v>
          </cell>
          <cell r="BQ508">
            <v>0</v>
          </cell>
          <cell r="BT508">
            <v>0</v>
          </cell>
          <cell r="BU508">
            <v>0</v>
          </cell>
          <cell r="BV508">
            <v>0</v>
          </cell>
        </row>
        <row r="509">
          <cell r="C509" t="str">
            <v>ВВЛ</v>
          </cell>
          <cell r="G509" t="str">
            <v>100%КУ</v>
          </cell>
          <cell r="BJ509">
            <v>0</v>
          </cell>
          <cell r="BK509">
            <v>0</v>
          </cell>
          <cell r="BL509">
            <v>2561.5027500000001</v>
          </cell>
          <cell r="BO509">
            <v>0</v>
          </cell>
          <cell r="BP509">
            <v>0</v>
          </cell>
          <cell r="BQ509">
            <v>0</v>
          </cell>
          <cell r="BT509">
            <v>0</v>
          </cell>
          <cell r="BU509">
            <v>0</v>
          </cell>
          <cell r="BV509">
            <v>0</v>
          </cell>
        </row>
        <row r="510">
          <cell r="C510" t="str">
            <v>ВВЛ</v>
          </cell>
          <cell r="G510" t="str">
            <v>100%КУ</v>
          </cell>
          <cell r="BJ510">
            <v>8441.5540000000001</v>
          </cell>
          <cell r="BK510">
            <v>10241.088</v>
          </cell>
          <cell r="BL510">
            <v>10241.088</v>
          </cell>
          <cell r="BO510">
            <v>168.31759322033903</v>
          </cell>
          <cell r="BP510">
            <v>94.851373796800175</v>
          </cell>
          <cell r="BQ510">
            <v>35.658166666666673</v>
          </cell>
          <cell r="BT510">
            <v>209.46567796610165</v>
          </cell>
          <cell r="BU510">
            <v>27.927054675245589</v>
          </cell>
          <cell r="BV510">
            <v>100.6640166666667</v>
          </cell>
        </row>
        <row r="511">
          <cell r="C511" t="str">
            <v>ВВЛ</v>
          </cell>
          <cell r="G511" t="str">
            <v>100%КУ</v>
          </cell>
          <cell r="BJ511">
            <v>7674.14</v>
          </cell>
          <cell r="BK511">
            <v>9453.3119999999999</v>
          </cell>
          <cell r="BL511">
            <v>9059.4240000000009</v>
          </cell>
          <cell r="BO511">
            <v>212.29209322033896</v>
          </cell>
          <cell r="BP511">
            <v>94.145285858174844</v>
          </cell>
          <cell r="BQ511">
            <v>31.804166666666667</v>
          </cell>
          <cell r="BT511">
            <v>0</v>
          </cell>
          <cell r="BU511">
            <v>25.778819700226698</v>
          </cell>
          <cell r="BV511">
            <v>62.200633333333329</v>
          </cell>
        </row>
        <row r="512">
          <cell r="C512" t="str">
            <v>ВВЛ</v>
          </cell>
          <cell r="G512" t="str">
            <v>100%КУ</v>
          </cell>
          <cell r="BJ512">
            <v>9208.9680000000008</v>
          </cell>
          <cell r="BK512">
            <v>10241.088</v>
          </cell>
          <cell r="BL512">
            <v>8630.4</v>
          </cell>
          <cell r="BO512">
            <v>230.05817796610151</v>
          </cell>
          <cell r="BP512">
            <v>101.99072634635607</v>
          </cell>
          <cell r="BQ512">
            <v>28.145833333333336</v>
          </cell>
          <cell r="BT512">
            <v>0</v>
          </cell>
          <cell r="BU512">
            <v>27.927054675245589</v>
          </cell>
          <cell r="BV512">
            <v>94.554874999999996</v>
          </cell>
        </row>
        <row r="513">
          <cell r="C513" t="str">
            <v>ВВЛ</v>
          </cell>
          <cell r="G513" t="str">
            <v>100%КУ</v>
          </cell>
          <cell r="BJ513">
            <v>0</v>
          </cell>
          <cell r="BK513">
            <v>11816.64</v>
          </cell>
          <cell r="BL513">
            <v>11028.864</v>
          </cell>
          <cell r="BO513">
            <v>0</v>
          </cell>
          <cell r="BP513">
            <v>109.44389284246176</v>
          </cell>
          <cell r="BQ513">
            <v>0.48958333333333337</v>
          </cell>
          <cell r="BT513">
            <v>0</v>
          </cell>
          <cell r="BU513">
            <v>32.223524625283375</v>
          </cell>
          <cell r="BV513">
            <v>49.221933333333332</v>
          </cell>
        </row>
        <row r="514">
          <cell r="C514" t="str">
            <v>ВВЛ</v>
          </cell>
          <cell r="G514" t="str">
            <v>100%КУ</v>
          </cell>
          <cell r="BJ514">
            <v>0</v>
          </cell>
          <cell r="BK514">
            <v>11028.864</v>
          </cell>
          <cell r="BL514">
            <v>7483.8720000000003</v>
          </cell>
          <cell r="BO514">
            <v>0</v>
          </cell>
          <cell r="BP514">
            <v>109.83616683453731</v>
          </cell>
          <cell r="BQ514">
            <v>0</v>
          </cell>
          <cell r="BT514">
            <v>0</v>
          </cell>
          <cell r="BU514">
            <v>30.075289650264484</v>
          </cell>
          <cell r="BV514">
            <v>37.4465</v>
          </cell>
        </row>
        <row r="515">
          <cell r="C515" t="str">
            <v>ВВЛ</v>
          </cell>
          <cell r="G515" t="str">
            <v>100%КУ</v>
          </cell>
          <cell r="BJ515">
            <v>1151.1210000000001</v>
          </cell>
          <cell r="BK515">
            <v>11816.64</v>
          </cell>
          <cell r="BL515">
            <v>7594.7520000000004</v>
          </cell>
          <cell r="BO515">
            <v>88.67574576271187</v>
          </cell>
          <cell r="BP515">
            <v>117.68160732271853</v>
          </cell>
          <cell r="BQ515">
            <v>12.329166666666667</v>
          </cell>
          <cell r="BT515">
            <v>0</v>
          </cell>
          <cell r="BU515">
            <v>32.223524625283375</v>
          </cell>
          <cell r="BV515">
            <v>32.303724999999993</v>
          </cell>
        </row>
        <row r="516">
          <cell r="C516" t="str">
            <v>ВВЛ</v>
          </cell>
          <cell r="G516" t="str">
            <v>100%КУ</v>
          </cell>
          <cell r="BJ516">
            <v>0</v>
          </cell>
          <cell r="BK516">
            <v>10634.975999999999</v>
          </cell>
          <cell r="BL516">
            <v>9847.2000000000007</v>
          </cell>
          <cell r="BO516">
            <v>0</v>
          </cell>
          <cell r="BP516">
            <v>98.499503558215565</v>
          </cell>
          <cell r="BQ516">
            <v>2.8772916666666668</v>
          </cell>
          <cell r="BT516">
            <v>0</v>
          </cell>
          <cell r="BU516">
            <v>29.00117216275504</v>
          </cell>
          <cell r="BV516">
            <v>1.0930166666666667</v>
          </cell>
        </row>
        <row r="517">
          <cell r="C517" t="str">
            <v>ВВЛ</v>
          </cell>
          <cell r="G517" t="str">
            <v>100%КУ</v>
          </cell>
          <cell r="BJ517">
            <v>0</v>
          </cell>
          <cell r="BK517">
            <v>9453.3119999999999</v>
          </cell>
          <cell r="BL517">
            <v>8665.5360000000001</v>
          </cell>
          <cell r="BO517">
            <v>0</v>
          </cell>
          <cell r="BP517">
            <v>94.145285858174844</v>
          </cell>
          <cell r="BQ517">
            <v>3.004166666666666</v>
          </cell>
          <cell r="BT517">
            <v>0</v>
          </cell>
          <cell r="BU517">
            <v>25.778819700226698</v>
          </cell>
          <cell r="BV517">
            <v>0</v>
          </cell>
        </row>
        <row r="518">
          <cell r="C518" t="str">
            <v>ВВЛ</v>
          </cell>
          <cell r="G518" t="str">
            <v>100%КУ</v>
          </cell>
          <cell r="BJ518">
            <v>0</v>
          </cell>
          <cell r="BK518">
            <v>10241.088</v>
          </cell>
          <cell r="BL518">
            <v>8630.4</v>
          </cell>
          <cell r="BO518">
            <v>0</v>
          </cell>
          <cell r="BP518">
            <v>101.99072634635607</v>
          </cell>
          <cell r="BQ518">
            <v>5.791666666666667</v>
          </cell>
          <cell r="BT518">
            <v>0</v>
          </cell>
          <cell r="BU518">
            <v>27.927054675245589</v>
          </cell>
          <cell r="BV518">
            <v>0</v>
          </cell>
        </row>
        <row r="519">
          <cell r="C519" t="str">
            <v>ВВЛ</v>
          </cell>
          <cell r="G519" t="str">
            <v>100%КУ</v>
          </cell>
          <cell r="BJ519">
            <v>9976.3820000000014</v>
          </cell>
          <cell r="BK519">
            <v>12210.527999999998</v>
          </cell>
          <cell r="BL519">
            <v>11028.864000000001</v>
          </cell>
          <cell r="BO519">
            <v>12.732915254237291</v>
          </cell>
          <cell r="BP519">
            <v>113.09202260387714</v>
          </cell>
          <cell r="BQ519">
            <v>6.5939916666666685</v>
          </cell>
          <cell r="BT519">
            <v>0</v>
          </cell>
          <cell r="BU519">
            <v>33.297642112792829</v>
          </cell>
          <cell r="BV519">
            <v>0</v>
          </cell>
        </row>
        <row r="520">
          <cell r="C520" t="str">
            <v>ВВЛ</v>
          </cell>
          <cell r="G520" t="str">
            <v>100%КУ</v>
          </cell>
          <cell r="BJ520">
            <v>9208.9680000000008</v>
          </cell>
          <cell r="BK520">
            <v>11028.864</v>
          </cell>
          <cell r="BL520">
            <v>10634.976000000001</v>
          </cell>
          <cell r="BO520">
            <v>0.4576271186440678</v>
          </cell>
          <cell r="BP520">
            <v>109.83616683453731</v>
          </cell>
          <cell r="BQ520">
            <v>8.9263333333333321</v>
          </cell>
          <cell r="BT520">
            <v>0</v>
          </cell>
          <cell r="BU520">
            <v>30.075289650264484</v>
          </cell>
          <cell r="BV520">
            <v>0</v>
          </cell>
        </row>
        <row r="521">
          <cell r="C521" t="str">
            <v>ВВЛ</v>
          </cell>
          <cell r="G521" t="str">
            <v>100%КУ</v>
          </cell>
          <cell r="BJ521">
            <v>7290.433</v>
          </cell>
          <cell r="BK521">
            <v>11816.64</v>
          </cell>
          <cell r="BL521">
            <v>9666.0480000000007</v>
          </cell>
          <cell r="BO521">
            <v>0</v>
          </cell>
          <cell r="BP521">
            <v>117.68160732271853</v>
          </cell>
          <cell r="BQ521">
            <v>20.618400000000001</v>
          </cell>
          <cell r="BT521">
            <v>0</v>
          </cell>
          <cell r="BU521">
            <v>32.223524625283375</v>
          </cell>
          <cell r="BV521">
            <v>0</v>
          </cell>
        </row>
        <row r="522">
          <cell r="C522" t="str">
            <v>ВВЛ</v>
          </cell>
          <cell r="G522" t="str">
            <v>100%КУ</v>
          </cell>
          <cell r="BJ522">
            <v>11511.21</v>
          </cell>
          <cell r="BK522">
            <v>10634.975999999999</v>
          </cell>
          <cell r="BL522">
            <v>10241.088</v>
          </cell>
          <cell r="BO522">
            <v>105.01172033898304</v>
          </cell>
          <cell r="BP522">
            <v>98.499503558215565</v>
          </cell>
          <cell r="BQ522">
            <v>10.169466666666667</v>
          </cell>
          <cell r="BT522">
            <v>53.408050847457638</v>
          </cell>
          <cell r="BU522">
            <v>29.00117216275504</v>
          </cell>
          <cell r="BV522">
            <v>0</v>
          </cell>
        </row>
        <row r="523">
          <cell r="C523" t="str">
            <v>ВВЛ</v>
          </cell>
          <cell r="G523" t="str">
            <v>100%КУ</v>
          </cell>
          <cell r="BJ523">
            <v>10743.796</v>
          </cell>
          <cell r="BK523">
            <v>9453.3119999999999</v>
          </cell>
          <cell r="BL523">
            <v>9453.3119999999999</v>
          </cell>
          <cell r="BO523">
            <v>78.264432203389788</v>
          </cell>
          <cell r="BP523">
            <v>94.145285858174844</v>
          </cell>
          <cell r="BQ523">
            <v>2.6716666666666664</v>
          </cell>
          <cell r="BT523">
            <v>0</v>
          </cell>
          <cell r="BU523">
            <v>25.778819700226698</v>
          </cell>
          <cell r="BV523">
            <v>19.069924999999998</v>
          </cell>
        </row>
        <row r="524">
          <cell r="C524" t="str">
            <v>ВВЛ</v>
          </cell>
          <cell r="G524" t="str">
            <v>100%КУ</v>
          </cell>
          <cell r="BJ524">
            <v>9976.3819999999996</v>
          </cell>
          <cell r="BK524">
            <v>10241.088</v>
          </cell>
          <cell r="BL524">
            <v>7939.9679999999998</v>
          </cell>
          <cell r="BO524">
            <v>64.845288135593222</v>
          </cell>
          <cell r="BP524">
            <v>101.99072634635607</v>
          </cell>
          <cell r="BQ524">
            <v>1.5570833333333334</v>
          </cell>
          <cell r="BT524">
            <v>0</v>
          </cell>
          <cell r="BU524">
            <v>27.927054675245589</v>
          </cell>
          <cell r="BV524">
            <v>2.1235833333333329</v>
          </cell>
        </row>
        <row r="525">
          <cell r="C525" t="str">
            <v>ВВЛ</v>
          </cell>
          <cell r="G525" t="str">
            <v>100%КУ</v>
          </cell>
          <cell r="BJ525">
            <v>11511.21</v>
          </cell>
          <cell r="BK525">
            <v>12210.527999999998</v>
          </cell>
          <cell r="BL525">
            <v>5514.4319999999998</v>
          </cell>
          <cell r="BO525">
            <v>0.18457627118644068</v>
          </cell>
          <cell r="BP525">
            <v>113.09202260387714</v>
          </cell>
          <cell r="BQ525">
            <v>0</v>
          </cell>
          <cell r="BT525">
            <v>0</v>
          </cell>
          <cell r="BU525">
            <v>33.297642112792829</v>
          </cell>
          <cell r="BV525">
            <v>0</v>
          </cell>
        </row>
        <row r="526">
          <cell r="C526" t="str">
            <v>ВВЛ</v>
          </cell>
          <cell r="G526" t="str">
            <v>100%КУ</v>
          </cell>
          <cell r="BJ526">
            <v>10743.796</v>
          </cell>
          <cell r="BK526">
            <v>11028.864</v>
          </cell>
          <cell r="BL526">
            <v>2757.2159999999999</v>
          </cell>
          <cell r="BO526">
            <v>0</v>
          </cell>
          <cell r="BP526">
            <v>109.83616683453731</v>
          </cell>
          <cell r="BQ526">
            <v>0</v>
          </cell>
          <cell r="BT526">
            <v>0</v>
          </cell>
          <cell r="BU526">
            <v>30.075289650264484</v>
          </cell>
          <cell r="BV526">
            <v>0</v>
          </cell>
        </row>
        <row r="527">
          <cell r="C527" t="str">
            <v>ВВЛ</v>
          </cell>
          <cell r="G527" t="str">
            <v>100%КУ</v>
          </cell>
          <cell r="BJ527">
            <v>9208.9680000000008</v>
          </cell>
          <cell r="BK527">
            <v>12210.527999999998</v>
          </cell>
          <cell r="BL527">
            <v>4487.808</v>
          </cell>
          <cell r="BO527">
            <v>1.7893220338983056</v>
          </cell>
          <cell r="BP527">
            <v>121.60432756680915</v>
          </cell>
          <cell r="BQ527">
            <v>0</v>
          </cell>
          <cell r="BT527">
            <v>0</v>
          </cell>
          <cell r="BU527">
            <v>33.297642112792829</v>
          </cell>
          <cell r="BV527">
            <v>2.7449083333333339</v>
          </cell>
        </row>
        <row r="528">
          <cell r="C528" t="str">
            <v>ВВЛ</v>
          </cell>
          <cell r="G528" t="str">
            <v>100%КУ</v>
          </cell>
          <cell r="BJ528">
            <v>11894.916999999999</v>
          </cell>
          <cell r="BK528">
            <v>12210.527999999998</v>
          </cell>
          <cell r="BL528">
            <v>10634.976000000001</v>
          </cell>
          <cell r="BO528">
            <v>9.2299152542372891</v>
          </cell>
          <cell r="BP528">
            <v>113.09202260387714</v>
          </cell>
          <cell r="BQ528">
            <v>0.30260833333333337</v>
          </cell>
          <cell r="BT528">
            <v>301.83423728813574</v>
          </cell>
          <cell r="BU528">
            <v>33.297642112792829</v>
          </cell>
          <cell r="BV528">
            <v>88.804874999999981</v>
          </cell>
        </row>
        <row r="529">
          <cell r="C529" t="str">
            <v>ВВЛ</v>
          </cell>
          <cell r="G529" t="str">
            <v>100%КУ</v>
          </cell>
          <cell r="BJ529">
            <v>10743.796</v>
          </cell>
          <cell r="BK529">
            <v>11028.864</v>
          </cell>
          <cell r="BL529">
            <v>9847.2000000000007</v>
          </cell>
          <cell r="BO529">
            <v>20.501779661016954</v>
          </cell>
          <cell r="BP529">
            <v>109.83616683453731</v>
          </cell>
          <cell r="BQ529">
            <v>0.68740833333333329</v>
          </cell>
          <cell r="BT529">
            <v>0</v>
          </cell>
          <cell r="BU529">
            <v>30.075289650264484</v>
          </cell>
          <cell r="BV529">
            <v>95.650191666666657</v>
          </cell>
        </row>
        <row r="530">
          <cell r="C530" t="str">
            <v>ВВЛ</v>
          </cell>
          <cell r="G530" t="str">
            <v>100%КУ</v>
          </cell>
          <cell r="BJ530">
            <v>11894.916999999999</v>
          </cell>
          <cell r="BK530">
            <v>11816.64</v>
          </cell>
          <cell r="BL530">
            <v>8630.4</v>
          </cell>
          <cell r="BO530">
            <v>25.019898305084748</v>
          </cell>
          <cell r="BP530">
            <v>117.68160732271853</v>
          </cell>
          <cell r="BQ530">
            <v>0.28145833333333337</v>
          </cell>
          <cell r="BT530">
            <v>0</v>
          </cell>
          <cell r="BU530">
            <v>32.223524625283375</v>
          </cell>
          <cell r="BV530">
            <v>93.572708333333367</v>
          </cell>
        </row>
        <row r="531">
          <cell r="C531" t="str">
            <v>ВВЛ</v>
          </cell>
          <cell r="G531" t="str">
            <v>100%КУ</v>
          </cell>
          <cell r="BJ531">
            <v>11894.916999999999</v>
          </cell>
          <cell r="BK531">
            <v>12210.527999999998</v>
          </cell>
          <cell r="BL531">
            <v>9847.2000000000007</v>
          </cell>
          <cell r="BO531">
            <v>8.1336101694915239</v>
          </cell>
          <cell r="BP531">
            <v>113.09202260387714</v>
          </cell>
          <cell r="BQ531">
            <v>0</v>
          </cell>
          <cell r="BT531">
            <v>30.101186440677967</v>
          </cell>
          <cell r="BU531">
            <v>33.297642112792829</v>
          </cell>
          <cell r="BV531">
            <v>0</v>
          </cell>
        </row>
        <row r="532">
          <cell r="C532" t="str">
            <v>ВВЛ</v>
          </cell>
          <cell r="G532" t="str">
            <v>100%КУ</v>
          </cell>
          <cell r="BJ532">
            <v>10743.796</v>
          </cell>
          <cell r="BK532">
            <v>11028.864</v>
          </cell>
          <cell r="BL532">
            <v>9059.4240000000009</v>
          </cell>
          <cell r="BO532">
            <v>2.5188220338983056</v>
          </cell>
          <cell r="BP532">
            <v>109.83616683453731</v>
          </cell>
          <cell r="BQ532">
            <v>0</v>
          </cell>
          <cell r="BT532">
            <v>0</v>
          </cell>
          <cell r="BU532">
            <v>30.075289650264484</v>
          </cell>
          <cell r="BV532">
            <v>0</v>
          </cell>
        </row>
        <row r="533">
          <cell r="C533" t="str">
            <v>ВВЛ</v>
          </cell>
          <cell r="G533" t="str">
            <v>100%КУ</v>
          </cell>
          <cell r="BJ533">
            <v>10743.796</v>
          </cell>
          <cell r="BK533">
            <v>12210.527999999998</v>
          </cell>
          <cell r="BL533">
            <v>5523.4560000000001</v>
          </cell>
          <cell r="BO533">
            <v>12.580508474576272</v>
          </cell>
          <cell r="BP533">
            <v>121.60432756680915</v>
          </cell>
          <cell r="BQ533">
            <v>9.48</v>
          </cell>
          <cell r="BT533">
            <v>0</v>
          </cell>
          <cell r="BU533">
            <v>33.297642112792829</v>
          </cell>
          <cell r="BV533">
            <v>0</v>
          </cell>
        </row>
        <row r="534">
          <cell r="C534" t="str">
            <v>ВВЛ</v>
          </cell>
          <cell r="G534" t="str">
            <v>100%КУ</v>
          </cell>
          <cell r="BJ534">
            <v>11894.916999999999</v>
          </cell>
          <cell r="BK534">
            <v>10634.975999999999</v>
          </cell>
          <cell r="BL534">
            <v>9847.2000000000007</v>
          </cell>
          <cell r="BO534">
            <v>97.782389830508308</v>
          </cell>
          <cell r="BP534">
            <v>98.499503558215565</v>
          </cell>
          <cell r="BQ534">
            <v>129.72516666666669</v>
          </cell>
          <cell r="BT534">
            <v>0</v>
          </cell>
          <cell r="BU534">
            <v>29.00117216275504</v>
          </cell>
          <cell r="BV534">
            <v>0</v>
          </cell>
        </row>
        <row r="535">
          <cell r="C535" t="str">
            <v>ВВЛ</v>
          </cell>
          <cell r="G535" t="str">
            <v>100%КУ</v>
          </cell>
          <cell r="BJ535">
            <v>10743.796</v>
          </cell>
          <cell r="BK535">
            <v>9453.3119999999999</v>
          </cell>
          <cell r="BL535">
            <v>8665.5360000000001</v>
          </cell>
          <cell r="BO535">
            <v>83.960432203389772</v>
          </cell>
          <cell r="BP535">
            <v>94.145285858174844</v>
          </cell>
          <cell r="BQ535">
            <v>178.96345833333334</v>
          </cell>
          <cell r="BT535">
            <v>0</v>
          </cell>
          <cell r="BU535">
            <v>25.778819700226698</v>
          </cell>
          <cell r="BV535">
            <v>6.8100000000000008E-2</v>
          </cell>
        </row>
        <row r="536">
          <cell r="C536" t="str">
            <v>ВВЛ</v>
          </cell>
          <cell r="G536" t="str">
            <v>100%КУ</v>
          </cell>
          <cell r="BJ536">
            <v>10743.796</v>
          </cell>
          <cell r="BK536">
            <v>10241.088</v>
          </cell>
          <cell r="BL536">
            <v>8630.4</v>
          </cell>
          <cell r="BO536">
            <v>97.211694915254128</v>
          </cell>
          <cell r="BP536">
            <v>101.99072634635607</v>
          </cell>
          <cell r="BQ536">
            <v>142.875</v>
          </cell>
          <cell r="BT536">
            <v>0</v>
          </cell>
          <cell r="BU536">
            <v>27.927054675245589</v>
          </cell>
          <cell r="BV536">
            <v>7.0449916666666672</v>
          </cell>
        </row>
        <row r="537">
          <cell r="C537" t="str">
            <v>ВВЛ</v>
          </cell>
          <cell r="G537" t="str">
            <v>100%КУ</v>
          </cell>
          <cell r="BJ537">
            <v>11511.21</v>
          </cell>
          <cell r="BK537">
            <v>0</v>
          </cell>
          <cell r="BL537">
            <v>0</v>
          </cell>
          <cell r="BO537">
            <v>66.005550847457641</v>
          </cell>
          <cell r="BP537">
            <v>0</v>
          </cell>
          <cell r="BQ537">
            <v>0</v>
          </cell>
          <cell r="BT537">
            <v>0</v>
          </cell>
          <cell r="BU537">
            <v>0</v>
          </cell>
          <cell r="BV537">
            <v>0</v>
          </cell>
        </row>
        <row r="538">
          <cell r="C538" t="str">
            <v>ВВЛ</v>
          </cell>
          <cell r="G538" t="str">
            <v>100%КУ</v>
          </cell>
          <cell r="BJ538">
            <v>10743.796</v>
          </cell>
          <cell r="BK538">
            <v>0</v>
          </cell>
          <cell r="BL538">
            <v>0</v>
          </cell>
          <cell r="BO538">
            <v>108.00007627118646</v>
          </cell>
          <cell r="BP538">
            <v>0</v>
          </cell>
          <cell r="BQ538">
            <v>0</v>
          </cell>
          <cell r="BT538">
            <v>0</v>
          </cell>
          <cell r="BU538">
            <v>0</v>
          </cell>
          <cell r="BV538">
            <v>0</v>
          </cell>
        </row>
        <row r="539">
          <cell r="C539" t="str">
            <v>ВВЛ</v>
          </cell>
          <cell r="G539" t="str">
            <v>100%КУ</v>
          </cell>
          <cell r="BJ539">
            <v>11127.503000000001</v>
          </cell>
          <cell r="BK539">
            <v>0</v>
          </cell>
          <cell r="BL539">
            <v>0</v>
          </cell>
          <cell r="BO539">
            <v>106.59553389830509</v>
          </cell>
          <cell r="BP539">
            <v>0</v>
          </cell>
          <cell r="BQ539">
            <v>0</v>
          </cell>
          <cell r="BT539">
            <v>0</v>
          </cell>
          <cell r="BU539">
            <v>0</v>
          </cell>
          <cell r="BV539">
            <v>0</v>
          </cell>
        </row>
        <row r="540">
          <cell r="C540" t="str">
            <v>ВВЛ</v>
          </cell>
          <cell r="G540" t="str">
            <v>100%КУ</v>
          </cell>
          <cell r="BJ540">
            <v>6523.0190000000002</v>
          </cell>
          <cell r="BK540">
            <v>12210.527999999998</v>
          </cell>
          <cell r="BL540">
            <v>12210.528</v>
          </cell>
          <cell r="BO540">
            <v>0</v>
          </cell>
          <cell r="BP540">
            <v>113.09202260387714</v>
          </cell>
          <cell r="BQ540">
            <v>0</v>
          </cell>
          <cell r="BT540">
            <v>4.3549152542372882</v>
          </cell>
          <cell r="BU540">
            <v>33.297642112792829</v>
          </cell>
          <cell r="BV540">
            <v>0</v>
          </cell>
        </row>
        <row r="541">
          <cell r="C541" t="str">
            <v>ВВЛ</v>
          </cell>
          <cell r="G541" t="str">
            <v>100%КУ</v>
          </cell>
          <cell r="BJ541">
            <v>6139.3119999999999</v>
          </cell>
          <cell r="BK541">
            <v>11028.864</v>
          </cell>
          <cell r="BL541">
            <v>9453.3119999999999</v>
          </cell>
          <cell r="BO541">
            <v>0</v>
          </cell>
          <cell r="BP541">
            <v>109.83616683453731</v>
          </cell>
          <cell r="BQ541">
            <v>0</v>
          </cell>
          <cell r="BT541">
            <v>0</v>
          </cell>
          <cell r="BU541">
            <v>30.075289650264484</v>
          </cell>
          <cell r="BV541">
            <v>0</v>
          </cell>
        </row>
        <row r="542">
          <cell r="C542" t="str">
            <v>ВВЛ</v>
          </cell>
          <cell r="G542" t="str">
            <v>100%КУ</v>
          </cell>
          <cell r="BJ542">
            <v>5755.6050000000005</v>
          </cell>
          <cell r="BK542">
            <v>11816.64</v>
          </cell>
          <cell r="BL542">
            <v>8975.616</v>
          </cell>
          <cell r="BO542">
            <v>2.0239322033898306</v>
          </cell>
          <cell r="BP542">
            <v>117.68160732271853</v>
          </cell>
          <cell r="BQ542">
            <v>4.95953</v>
          </cell>
          <cell r="BT542">
            <v>0</v>
          </cell>
          <cell r="BU542">
            <v>32.223524625283375</v>
          </cell>
          <cell r="BV542">
            <v>0</v>
          </cell>
        </row>
        <row r="543">
          <cell r="C543" t="str">
            <v>ВВЛ</v>
          </cell>
          <cell r="G543" t="str">
            <v>100%КУ</v>
          </cell>
          <cell r="BJ543">
            <v>11894.916999999999</v>
          </cell>
          <cell r="BK543">
            <v>3151.1039999999998</v>
          </cell>
          <cell r="BL543">
            <v>3151.1039999999998</v>
          </cell>
          <cell r="BO543">
            <v>2.1076271186440683</v>
          </cell>
          <cell r="BP543">
            <v>29.185038091323133</v>
          </cell>
          <cell r="BQ543">
            <v>0</v>
          </cell>
          <cell r="BT543">
            <v>0</v>
          </cell>
          <cell r="BU543">
            <v>8.5929399000755655</v>
          </cell>
          <cell r="BV543">
            <v>0</v>
          </cell>
        </row>
        <row r="544">
          <cell r="C544" t="str">
            <v>ВВЛ</v>
          </cell>
          <cell r="G544" t="str">
            <v>100%КУ</v>
          </cell>
          <cell r="BJ544">
            <v>10743.796</v>
          </cell>
          <cell r="BK544">
            <v>3151.1039999999998</v>
          </cell>
          <cell r="BL544">
            <v>3151.1039999999998</v>
          </cell>
          <cell r="BO544">
            <v>14.832627118644067</v>
          </cell>
          <cell r="BP544">
            <v>31.381761952724943</v>
          </cell>
          <cell r="BQ544">
            <v>0</v>
          </cell>
          <cell r="BT544">
            <v>0</v>
          </cell>
          <cell r="BU544">
            <v>8.5929399000755655</v>
          </cell>
          <cell r="BV544">
            <v>0</v>
          </cell>
        </row>
        <row r="545">
          <cell r="C545" t="str">
            <v>ВВЛ</v>
          </cell>
          <cell r="G545" t="str">
            <v>100%КУ</v>
          </cell>
          <cell r="BJ545">
            <v>9208.9680000000008</v>
          </cell>
          <cell r="BK545">
            <v>3544.9919999999997</v>
          </cell>
          <cell r="BL545">
            <v>2761.7280000000001</v>
          </cell>
          <cell r="BO545">
            <v>2.3758898305084744</v>
          </cell>
          <cell r="BP545">
            <v>35.304482196815556</v>
          </cell>
          <cell r="BQ545">
            <v>0</v>
          </cell>
          <cell r="BT545">
            <v>0</v>
          </cell>
          <cell r="BU545">
            <v>9.6670573875850128</v>
          </cell>
          <cell r="BV545">
            <v>0</v>
          </cell>
        </row>
        <row r="546">
          <cell r="C546" t="str">
            <v>ВВЛ</v>
          </cell>
          <cell r="G546" t="str">
            <v>100%КУ</v>
          </cell>
          <cell r="BJ546">
            <v>7674.1399999999994</v>
          </cell>
          <cell r="BK546">
            <v>8665.5360000000001</v>
          </cell>
          <cell r="BL546">
            <v>8665.5360000000001</v>
          </cell>
          <cell r="BO546">
            <v>176.50988983050851</v>
          </cell>
          <cell r="BP546">
            <v>80.258854751138614</v>
          </cell>
          <cell r="BQ546">
            <v>150.86291666666668</v>
          </cell>
          <cell r="BT546">
            <v>0</v>
          </cell>
          <cell r="BU546">
            <v>23.630584725207804</v>
          </cell>
          <cell r="BV546">
            <v>4.5538166666666662</v>
          </cell>
        </row>
        <row r="547">
          <cell r="C547" t="str">
            <v>ВВЛ</v>
          </cell>
          <cell r="G547" t="str">
            <v>100%КУ</v>
          </cell>
          <cell r="BJ547">
            <v>5755.6049999999996</v>
          </cell>
          <cell r="BK547">
            <v>7877.7599999999993</v>
          </cell>
          <cell r="BL547">
            <v>7877.76</v>
          </cell>
          <cell r="BO547">
            <v>182.37289830508479</v>
          </cell>
          <cell r="BP547">
            <v>78.454404881812366</v>
          </cell>
          <cell r="BQ547">
            <v>112.65199999999999</v>
          </cell>
          <cell r="BT547">
            <v>0</v>
          </cell>
          <cell r="BU547">
            <v>21.482349750188913</v>
          </cell>
          <cell r="BV547">
            <v>30.426625000000001</v>
          </cell>
        </row>
        <row r="548">
          <cell r="C548" t="str">
            <v>ВВЛ</v>
          </cell>
          <cell r="G548" t="str">
            <v>100%КУ</v>
          </cell>
          <cell r="BJ548">
            <v>6906.7259999999997</v>
          </cell>
          <cell r="BK548">
            <v>8271.6479999999992</v>
          </cell>
          <cell r="BL548">
            <v>7249.5360000000001</v>
          </cell>
          <cell r="BO548">
            <v>163.8794661016949</v>
          </cell>
          <cell r="BP548">
            <v>82.377125125902978</v>
          </cell>
          <cell r="BQ548">
            <v>128.38749999999999</v>
          </cell>
          <cell r="BT548">
            <v>0</v>
          </cell>
          <cell r="BU548">
            <v>22.55646723769836</v>
          </cell>
          <cell r="BV548">
            <v>4.1966333333333328</v>
          </cell>
        </row>
        <row r="549">
          <cell r="C549" t="str">
            <v>ВВЛ</v>
          </cell>
          <cell r="G549" t="str">
            <v>100%КУ</v>
          </cell>
          <cell r="BJ549">
            <v>767.41399999999999</v>
          </cell>
          <cell r="BK549">
            <v>0</v>
          </cell>
          <cell r="BL549">
            <v>0</v>
          </cell>
          <cell r="BO549">
            <v>12.1215593220339</v>
          </cell>
          <cell r="BP549">
            <v>0</v>
          </cell>
          <cell r="BQ549">
            <v>0</v>
          </cell>
          <cell r="BT549">
            <v>0</v>
          </cell>
          <cell r="BU549">
            <v>0</v>
          </cell>
          <cell r="BV549">
            <v>0</v>
          </cell>
        </row>
        <row r="550">
          <cell r="C550" t="str">
            <v>ВВЛ</v>
          </cell>
          <cell r="G550" t="str">
            <v>100%КУ</v>
          </cell>
          <cell r="BJ550">
            <v>1534.828</v>
          </cell>
          <cell r="BK550">
            <v>0</v>
          </cell>
          <cell r="BL550">
            <v>0</v>
          </cell>
          <cell r="BO550">
            <v>25.131000000000004</v>
          </cell>
          <cell r="BP550">
            <v>0</v>
          </cell>
          <cell r="BQ550">
            <v>0</v>
          </cell>
          <cell r="BT550">
            <v>0</v>
          </cell>
          <cell r="BU550">
            <v>0</v>
          </cell>
          <cell r="BV550">
            <v>0</v>
          </cell>
        </row>
        <row r="551">
          <cell r="C551" t="str">
            <v>ВВЛ</v>
          </cell>
          <cell r="G551" t="str">
            <v>100%КУ</v>
          </cell>
          <cell r="BJ551">
            <v>1534.828</v>
          </cell>
          <cell r="BK551">
            <v>0</v>
          </cell>
          <cell r="BL551">
            <v>0</v>
          </cell>
          <cell r="BO551">
            <v>11.261610169491528</v>
          </cell>
          <cell r="BP551">
            <v>0</v>
          </cell>
          <cell r="BQ551">
            <v>0</v>
          </cell>
          <cell r="BT551">
            <v>0</v>
          </cell>
          <cell r="BU551">
            <v>0</v>
          </cell>
          <cell r="BV551">
            <v>0</v>
          </cell>
        </row>
        <row r="552">
          <cell r="C552" t="str">
            <v>ВВЛ</v>
          </cell>
          <cell r="G552" t="str">
            <v>100%КУ</v>
          </cell>
          <cell r="BJ552">
            <v>0</v>
          </cell>
          <cell r="BK552">
            <v>10634.975999999999</v>
          </cell>
          <cell r="BL552">
            <v>3938.88</v>
          </cell>
          <cell r="BO552">
            <v>0</v>
          </cell>
          <cell r="BP552">
            <v>98.499503558215565</v>
          </cell>
          <cell r="BQ552">
            <v>0</v>
          </cell>
          <cell r="BT552">
            <v>0</v>
          </cell>
          <cell r="BU552">
            <v>29.00117216275504</v>
          </cell>
          <cell r="BV552">
            <v>0</v>
          </cell>
        </row>
        <row r="553">
          <cell r="C553" t="str">
            <v>ВВЛ</v>
          </cell>
          <cell r="G553" t="str">
            <v>100%КУ</v>
          </cell>
          <cell r="BJ553">
            <v>0</v>
          </cell>
          <cell r="BK553">
            <v>9453.3119999999999</v>
          </cell>
          <cell r="BL553">
            <v>1969.44</v>
          </cell>
          <cell r="BO553">
            <v>0</v>
          </cell>
          <cell r="BP553">
            <v>94.145285858174844</v>
          </cell>
          <cell r="BQ553">
            <v>1.5291666666666668</v>
          </cell>
          <cell r="BT553">
            <v>0</v>
          </cell>
          <cell r="BU553">
            <v>25.778819700226698</v>
          </cell>
          <cell r="BV553">
            <v>0</v>
          </cell>
        </row>
        <row r="554">
          <cell r="C554" t="str">
            <v>ВВЛ</v>
          </cell>
          <cell r="G554" t="str">
            <v>100%КУ</v>
          </cell>
          <cell r="BJ554">
            <v>0</v>
          </cell>
          <cell r="BK554">
            <v>10634.975999999999</v>
          </cell>
          <cell r="BL554">
            <v>3106.9439999999995</v>
          </cell>
          <cell r="BO554">
            <v>0</v>
          </cell>
          <cell r="BP554">
            <v>105.91344659044668</v>
          </cell>
          <cell r="BQ554">
            <v>0.28145833333333337</v>
          </cell>
          <cell r="BT554">
            <v>0</v>
          </cell>
          <cell r="BU554">
            <v>29.00117216275504</v>
          </cell>
          <cell r="BV554">
            <v>1.2124750000000002</v>
          </cell>
        </row>
        <row r="555">
          <cell r="C555" t="str">
            <v>ВВЛ</v>
          </cell>
          <cell r="G555" t="str">
            <v>100%КУ</v>
          </cell>
          <cell r="BJ555">
            <v>0</v>
          </cell>
          <cell r="BK555">
            <v>0</v>
          </cell>
          <cell r="BL555">
            <v>516.97799999999995</v>
          </cell>
          <cell r="BO555">
            <v>0</v>
          </cell>
          <cell r="BP555">
            <v>0</v>
          </cell>
          <cell r="BQ555">
            <v>0</v>
          </cell>
          <cell r="BT555">
            <v>0</v>
          </cell>
          <cell r="BU555">
            <v>0</v>
          </cell>
          <cell r="BV555">
            <v>16.143041666666669</v>
          </cell>
        </row>
        <row r="556">
          <cell r="C556" t="str">
            <v>ВВЛ</v>
          </cell>
          <cell r="G556" t="str">
            <v>100%КУ</v>
          </cell>
          <cell r="BJ556">
            <v>0</v>
          </cell>
          <cell r="BK556">
            <v>0</v>
          </cell>
          <cell r="BL556">
            <v>1033.9559999999999</v>
          </cell>
          <cell r="BO556">
            <v>0</v>
          </cell>
          <cell r="BP556">
            <v>0</v>
          </cell>
          <cell r="BQ556">
            <v>0</v>
          </cell>
          <cell r="BT556">
            <v>0</v>
          </cell>
          <cell r="BU556">
            <v>0</v>
          </cell>
          <cell r="BV556">
            <v>0</v>
          </cell>
        </row>
        <row r="557">
          <cell r="C557" t="str">
            <v>ВВЛ</v>
          </cell>
          <cell r="G557" t="str">
            <v>100%КУ</v>
          </cell>
          <cell r="BJ557">
            <v>0</v>
          </cell>
          <cell r="BK557">
            <v>0</v>
          </cell>
          <cell r="BL557">
            <v>4135.8239999999996</v>
          </cell>
          <cell r="BO557">
            <v>0</v>
          </cell>
          <cell r="BP557">
            <v>0</v>
          </cell>
          <cell r="BQ557">
            <v>0</v>
          </cell>
          <cell r="BT557">
            <v>0</v>
          </cell>
          <cell r="BU557">
            <v>0</v>
          </cell>
          <cell r="BV557">
            <v>0</v>
          </cell>
        </row>
        <row r="558">
          <cell r="C558" t="str">
            <v>ВВЛ</v>
          </cell>
          <cell r="G558" t="str">
            <v>100%КУ</v>
          </cell>
          <cell r="BJ558">
            <v>0</v>
          </cell>
          <cell r="BK558">
            <v>0</v>
          </cell>
          <cell r="BL558">
            <v>3171.672</v>
          </cell>
          <cell r="BO558">
            <v>0</v>
          </cell>
          <cell r="BP558">
            <v>0</v>
          </cell>
          <cell r="BQ558">
            <v>0</v>
          </cell>
          <cell r="BT558">
            <v>0</v>
          </cell>
          <cell r="BU558">
            <v>0</v>
          </cell>
          <cell r="BV558">
            <v>0</v>
          </cell>
        </row>
        <row r="559">
          <cell r="C559" t="str">
            <v>ВВЛ</v>
          </cell>
          <cell r="G559" t="str">
            <v>100%КУ</v>
          </cell>
          <cell r="BJ559">
            <v>0</v>
          </cell>
          <cell r="BK559">
            <v>0</v>
          </cell>
          <cell r="BL559">
            <v>787.77599999999995</v>
          </cell>
          <cell r="BO559">
            <v>0</v>
          </cell>
          <cell r="BP559">
            <v>0</v>
          </cell>
          <cell r="BQ559">
            <v>0</v>
          </cell>
          <cell r="BT559">
            <v>0</v>
          </cell>
          <cell r="BU559">
            <v>0</v>
          </cell>
          <cell r="BV559">
            <v>0</v>
          </cell>
        </row>
        <row r="560">
          <cell r="C560" t="str">
            <v>ВВЛ</v>
          </cell>
          <cell r="G560" t="str">
            <v>100%КУ</v>
          </cell>
          <cell r="BJ560">
            <v>0</v>
          </cell>
          <cell r="BK560">
            <v>0</v>
          </cell>
          <cell r="BL560">
            <v>1033.9559999999999</v>
          </cell>
          <cell r="BO560">
            <v>0</v>
          </cell>
          <cell r="BP560">
            <v>0</v>
          </cell>
          <cell r="BQ560">
            <v>0</v>
          </cell>
          <cell r="BT560">
            <v>0</v>
          </cell>
          <cell r="BU560">
            <v>0</v>
          </cell>
          <cell r="BV560">
            <v>0</v>
          </cell>
        </row>
        <row r="561">
          <cell r="C561" t="str">
            <v>ВВЛ</v>
          </cell>
          <cell r="G561" t="str">
            <v>100%КУ</v>
          </cell>
          <cell r="BJ561">
            <v>0</v>
          </cell>
          <cell r="BK561">
            <v>0</v>
          </cell>
          <cell r="BL561">
            <v>1033.9559999999999</v>
          </cell>
          <cell r="BO561">
            <v>0</v>
          </cell>
          <cell r="BP561">
            <v>0</v>
          </cell>
          <cell r="BQ561">
            <v>0</v>
          </cell>
          <cell r="BT561">
            <v>0</v>
          </cell>
          <cell r="BU561">
            <v>0</v>
          </cell>
          <cell r="BV561">
            <v>0</v>
          </cell>
        </row>
        <row r="562">
          <cell r="C562" t="str">
            <v>ВВЛ</v>
          </cell>
          <cell r="G562" t="str">
            <v>100%КУ</v>
          </cell>
          <cell r="BJ562">
            <v>0</v>
          </cell>
          <cell r="BK562">
            <v>0</v>
          </cell>
          <cell r="BL562">
            <v>516.97799999999995</v>
          </cell>
          <cell r="BO562">
            <v>0</v>
          </cell>
          <cell r="BP562">
            <v>0</v>
          </cell>
          <cell r="BQ562">
            <v>0</v>
          </cell>
          <cell r="BT562">
            <v>0</v>
          </cell>
          <cell r="BU562">
            <v>0</v>
          </cell>
          <cell r="BV562">
            <v>0</v>
          </cell>
        </row>
        <row r="563">
          <cell r="C563" t="str">
            <v>ВВЛ</v>
          </cell>
          <cell r="G563" t="str">
            <v>100%КУ</v>
          </cell>
          <cell r="BJ563">
            <v>503.61545000000001</v>
          </cell>
          <cell r="BK563">
            <v>0</v>
          </cell>
          <cell r="BL563">
            <v>1359.288</v>
          </cell>
          <cell r="BO563">
            <v>0</v>
          </cell>
          <cell r="BP563">
            <v>0</v>
          </cell>
          <cell r="BQ563">
            <v>1.2625</v>
          </cell>
          <cell r="BT563">
            <v>0</v>
          </cell>
          <cell r="BU563">
            <v>0</v>
          </cell>
          <cell r="BV563">
            <v>0</v>
          </cell>
        </row>
        <row r="564">
          <cell r="C564" t="str">
            <v>ВВЛ</v>
          </cell>
          <cell r="G564" t="str">
            <v>100%КУ</v>
          </cell>
          <cell r="BJ564">
            <v>0</v>
          </cell>
          <cell r="BK564">
            <v>0</v>
          </cell>
          <cell r="BL564">
            <v>516.97799999999995</v>
          </cell>
          <cell r="BO564">
            <v>0</v>
          </cell>
          <cell r="BP564">
            <v>0</v>
          </cell>
          <cell r="BQ564">
            <v>0</v>
          </cell>
          <cell r="BT564">
            <v>0</v>
          </cell>
          <cell r="BU564">
            <v>0</v>
          </cell>
          <cell r="BV564">
            <v>0</v>
          </cell>
        </row>
        <row r="565">
          <cell r="C565" t="str">
            <v>ВВЛ</v>
          </cell>
          <cell r="G565" t="str">
            <v>100%КУ</v>
          </cell>
          <cell r="BJ565">
            <v>0</v>
          </cell>
          <cell r="BK565">
            <v>0</v>
          </cell>
          <cell r="BL565">
            <v>1359.288</v>
          </cell>
          <cell r="BO565">
            <v>0</v>
          </cell>
          <cell r="BP565">
            <v>0</v>
          </cell>
          <cell r="BQ565">
            <v>0.5707000000000001</v>
          </cell>
          <cell r="BT565">
            <v>0</v>
          </cell>
          <cell r="BU565">
            <v>0</v>
          </cell>
          <cell r="BV565">
            <v>0</v>
          </cell>
        </row>
        <row r="566">
          <cell r="C566" t="str">
            <v>ВВЛ</v>
          </cell>
          <cell r="G566" t="str">
            <v>100%КУ</v>
          </cell>
          <cell r="BJ566">
            <v>0</v>
          </cell>
          <cell r="BK566">
            <v>0</v>
          </cell>
          <cell r="BL566">
            <v>8788.6260000000002</v>
          </cell>
          <cell r="BO566">
            <v>0</v>
          </cell>
          <cell r="BP566">
            <v>0</v>
          </cell>
          <cell r="BQ566">
            <v>0</v>
          </cell>
          <cell r="BT566">
            <v>0</v>
          </cell>
          <cell r="BU566">
            <v>0</v>
          </cell>
          <cell r="BV566">
            <v>0</v>
          </cell>
        </row>
        <row r="567">
          <cell r="C567" t="str">
            <v>ВВЛ</v>
          </cell>
          <cell r="G567" t="str">
            <v>100%КУ</v>
          </cell>
          <cell r="BJ567">
            <v>0</v>
          </cell>
          <cell r="BK567">
            <v>0</v>
          </cell>
          <cell r="BL567">
            <v>9305.6039999999994</v>
          </cell>
          <cell r="BO567">
            <v>0</v>
          </cell>
          <cell r="BP567">
            <v>0</v>
          </cell>
          <cell r="BQ567">
            <v>0</v>
          </cell>
          <cell r="BT567">
            <v>0</v>
          </cell>
          <cell r="BU567">
            <v>0</v>
          </cell>
          <cell r="BV567">
            <v>0</v>
          </cell>
        </row>
        <row r="568">
          <cell r="C568" t="str">
            <v>ВВЛ</v>
          </cell>
          <cell r="G568" t="str">
            <v>100%КУ</v>
          </cell>
          <cell r="BJ568">
            <v>0</v>
          </cell>
          <cell r="BK568">
            <v>0</v>
          </cell>
          <cell r="BL568">
            <v>8155.7280000000001</v>
          </cell>
          <cell r="BO568">
            <v>0</v>
          </cell>
          <cell r="BP568">
            <v>0</v>
          </cell>
          <cell r="BQ568">
            <v>0</v>
          </cell>
          <cell r="BT568">
            <v>0</v>
          </cell>
          <cell r="BU568">
            <v>0</v>
          </cell>
          <cell r="BV568">
            <v>0</v>
          </cell>
        </row>
        <row r="569">
          <cell r="C569" t="str">
            <v>ВВЛ</v>
          </cell>
          <cell r="G569" t="str">
            <v>100%КУ</v>
          </cell>
          <cell r="BJ569">
            <v>0</v>
          </cell>
          <cell r="BK569">
            <v>0</v>
          </cell>
          <cell r="BL569">
            <v>1427.8440000000001</v>
          </cell>
          <cell r="BO569">
            <v>0</v>
          </cell>
          <cell r="BP569">
            <v>0</v>
          </cell>
          <cell r="BQ569">
            <v>0.21541666666666667</v>
          </cell>
          <cell r="BT569">
            <v>0</v>
          </cell>
          <cell r="BU569">
            <v>0</v>
          </cell>
          <cell r="BV569">
            <v>9.3308583333333335</v>
          </cell>
        </row>
        <row r="570">
          <cell r="C570" t="str">
            <v>ВВЛ</v>
          </cell>
          <cell r="G570" t="str">
            <v>100%КУ</v>
          </cell>
          <cell r="BJ570">
            <v>0</v>
          </cell>
          <cell r="BK570">
            <v>0</v>
          </cell>
          <cell r="BL570">
            <v>1550.934</v>
          </cell>
          <cell r="BO570">
            <v>0</v>
          </cell>
          <cell r="BP570">
            <v>0</v>
          </cell>
          <cell r="BQ570">
            <v>0</v>
          </cell>
          <cell r="BT570">
            <v>0</v>
          </cell>
          <cell r="BU570">
            <v>0</v>
          </cell>
          <cell r="BV570">
            <v>4.0590083333333338</v>
          </cell>
        </row>
        <row r="571">
          <cell r="C571" t="str">
            <v>ВВЛ</v>
          </cell>
          <cell r="G571" t="str">
            <v>100%КУ</v>
          </cell>
          <cell r="BJ571">
            <v>0</v>
          </cell>
          <cell r="BK571">
            <v>0</v>
          </cell>
          <cell r="BL571">
            <v>1812.384</v>
          </cell>
          <cell r="BO571">
            <v>0</v>
          </cell>
          <cell r="BP571">
            <v>0</v>
          </cell>
          <cell r="BQ571">
            <v>0</v>
          </cell>
          <cell r="BT571">
            <v>0</v>
          </cell>
          <cell r="BU571">
            <v>0</v>
          </cell>
          <cell r="BV571">
            <v>7.0029416666666666</v>
          </cell>
        </row>
        <row r="572">
          <cell r="C572" t="str">
            <v>ВВЛ</v>
          </cell>
          <cell r="G572" t="str">
            <v>100%КУ</v>
          </cell>
          <cell r="BJ572">
            <v>0</v>
          </cell>
          <cell r="BK572">
            <v>0</v>
          </cell>
          <cell r="BL572">
            <v>2461.8000000000002</v>
          </cell>
          <cell r="BO572">
            <v>0</v>
          </cell>
          <cell r="BP572">
            <v>0</v>
          </cell>
          <cell r="BQ572">
            <v>0</v>
          </cell>
          <cell r="BT572">
            <v>0</v>
          </cell>
          <cell r="BU572">
            <v>0</v>
          </cell>
          <cell r="BV572">
            <v>0</v>
          </cell>
        </row>
        <row r="573">
          <cell r="C573" t="str">
            <v>ВВЛ</v>
          </cell>
          <cell r="G573" t="str">
            <v>100%КУ</v>
          </cell>
          <cell r="BJ573">
            <v>0</v>
          </cell>
          <cell r="BK573">
            <v>0</v>
          </cell>
          <cell r="BL573">
            <v>2067.9119999999998</v>
          </cell>
          <cell r="BO573">
            <v>0</v>
          </cell>
          <cell r="BP573">
            <v>0</v>
          </cell>
          <cell r="BQ573">
            <v>0</v>
          </cell>
          <cell r="BT573">
            <v>0</v>
          </cell>
          <cell r="BU573">
            <v>0</v>
          </cell>
          <cell r="BV573">
            <v>0</v>
          </cell>
        </row>
        <row r="574">
          <cell r="C574" t="str">
            <v>ВВЛ</v>
          </cell>
          <cell r="G574" t="str">
            <v>100%КУ</v>
          </cell>
          <cell r="BJ574">
            <v>0</v>
          </cell>
          <cell r="BK574">
            <v>0</v>
          </cell>
          <cell r="BL574">
            <v>6343.3440000000001</v>
          </cell>
          <cell r="BO574">
            <v>0</v>
          </cell>
          <cell r="BP574">
            <v>0</v>
          </cell>
          <cell r="BQ574">
            <v>0</v>
          </cell>
          <cell r="BT574">
            <v>0</v>
          </cell>
          <cell r="BU574">
            <v>0</v>
          </cell>
          <cell r="BV574">
            <v>0</v>
          </cell>
        </row>
        <row r="575">
          <cell r="C575" t="str">
            <v>ВВЛ</v>
          </cell>
          <cell r="G575" t="str">
            <v>100%КУ</v>
          </cell>
          <cell r="BJ575">
            <v>0</v>
          </cell>
          <cell r="BK575">
            <v>0</v>
          </cell>
          <cell r="BL575">
            <v>1033.9559999999999</v>
          </cell>
          <cell r="BO575">
            <v>0</v>
          </cell>
          <cell r="BP575">
            <v>0</v>
          </cell>
          <cell r="BQ575">
            <v>17.591208333333334</v>
          </cell>
          <cell r="BT575">
            <v>0</v>
          </cell>
          <cell r="BU575">
            <v>0</v>
          </cell>
          <cell r="BV575">
            <v>0</v>
          </cell>
        </row>
        <row r="576">
          <cell r="C576" t="str">
            <v>ВВЛ</v>
          </cell>
          <cell r="G576" t="str">
            <v>100%КУ</v>
          </cell>
          <cell r="BJ576">
            <v>0</v>
          </cell>
          <cell r="BK576">
            <v>0</v>
          </cell>
          <cell r="BL576">
            <v>1033.9559999999999</v>
          </cell>
          <cell r="BO576">
            <v>0</v>
          </cell>
          <cell r="BP576">
            <v>0</v>
          </cell>
          <cell r="BQ576">
            <v>1.6541666666666668</v>
          </cell>
          <cell r="BT576">
            <v>0</v>
          </cell>
          <cell r="BU576">
            <v>0</v>
          </cell>
          <cell r="BV576">
            <v>0</v>
          </cell>
        </row>
        <row r="577">
          <cell r="C577" t="str">
            <v>ВВЛ</v>
          </cell>
          <cell r="G577" t="str">
            <v>100%КУ</v>
          </cell>
          <cell r="BJ577">
            <v>0</v>
          </cell>
          <cell r="BK577">
            <v>0</v>
          </cell>
          <cell r="BL577">
            <v>453.096</v>
          </cell>
          <cell r="BO577">
            <v>0</v>
          </cell>
          <cell r="BP577">
            <v>0</v>
          </cell>
          <cell r="BQ577">
            <v>6.8708333333333336</v>
          </cell>
          <cell r="BT577">
            <v>0</v>
          </cell>
          <cell r="BU577">
            <v>0</v>
          </cell>
          <cell r="BV577">
            <v>0</v>
          </cell>
        </row>
        <row r="578">
          <cell r="C578" t="str">
            <v>ВВЛ</v>
          </cell>
          <cell r="G578" t="str">
            <v>100%КУ</v>
          </cell>
          <cell r="BJ578">
            <v>503.61545000000001</v>
          </cell>
          <cell r="BK578">
            <v>0</v>
          </cell>
          <cell r="BL578">
            <v>0</v>
          </cell>
          <cell r="BO578">
            <v>5.35677966101695</v>
          </cell>
          <cell r="BP578">
            <v>0</v>
          </cell>
          <cell r="BQ578">
            <v>0</v>
          </cell>
          <cell r="BT578">
            <v>0</v>
          </cell>
          <cell r="BU578">
            <v>0</v>
          </cell>
          <cell r="BV578">
            <v>0</v>
          </cell>
        </row>
        <row r="579">
          <cell r="C579" t="str">
            <v>ВВЛ</v>
          </cell>
          <cell r="G579" t="str">
            <v>100%КУ</v>
          </cell>
          <cell r="BJ579">
            <v>0</v>
          </cell>
          <cell r="BK579">
            <v>0</v>
          </cell>
          <cell r="BL579">
            <v>1033.9559999999999</v>
          </cell>
          <cell r="BO579">
            <v>0</v>
          </cell>
          <cell r="BP579">
            <v>0</v>
          </cell>
          <cell r="BQ579">
            <v>0</v>
          </cell>
          <cell r="BT579">
            <v>0</v>
          </cell>
          <cell r="BU579">
            <v>0</v>
          </cell>
          <cell r="BV579">
            <v>0</v>
          </cell>
        </row>
        <row r="580">
          <cell r="C580" t="str">
            <v>ВВЛ</v>
          </cell>
          <cell r="G580" t="str">
            <v>100%КУ</v>
          </cell>
          <cell r="BJ580">
            <v>0</v>
          </cell>
          <cell r="BK580">
            <v>0</v>
          </cell>
          <cell r="BL580">
            <v>1359.288</v>
          </cell>
          <cell r="BO580">
            <v>0</v>
          </cell>
          <cell r="BP580">
            <v>0</v>
          </cell>
          <cell r="BQ580">
            <v>0</v>
          </cell>
          <cell r="BT580">
            <v>0</v>
          </cell>
          <cell r="BU580">
            <v>0</v>
          </cell>
          <cell r="BV580">
            <v>0</v>
          </cell>
        </row>
        <row r="581">
          <cell r="C581" t="str">
            <v>ВВЛ</v>
          </cell>
          <cell r="G581" t="str">
            <v>100%КУ</v>
          </cell>
          <cell r="BJ581">
            <v>503.61545000000001</v>
          </cell>
          <cell r="BK581">
            <v>0</v>
          </cell>
          <cell r="BL581">
            <v>0</v>
          </cell>
          <cell r="BO581">
            <v>10.198169491525425</v>
          </cell>
          <cell r="BP581">
            <v>0</v>
          </cell>
          <cell r="BQ581">
            <v>0</v>
          </cell>
          <cell r="BT581">
            <v>0</v>
          </cell>
          <cell r="BU581">
            <v>0</v>
          </cell>
          <cell r="BV581">
            <v>0</v>
          </cell>
        </row>
        <row r="582">
          <cell r="C582" t="str">
            <v>ВВЛ</v>
          </cell>
          <cell r="G582" t="str">
            <v>100%КУ</v>
          </cell>
          <cell r="BJ582">
            <v>503.61545000000001</v>
          </cell>
          <cell r="BK582">
            <v>0</v>
          </cell>
          <cell r="BL582">
            <v>0</v>
          </cell>
          <cell r="BO582">
            <v>17.955796610169489</v>
          </cell>
          <cell r="BP582">
            <v>0</v>
          </cell>
          <cell r="BQ582">
            <v>0</v>
          </cell>
          <cell r="BT582">
            <v>0</v>
          </cell>
          <cell r="BU582">
            <v>0</v>
          </cell>
          <cell r="BV582">
            <v>0</v>
          </cell>
        </row>
        <row r="583">
          <cell r="C583" t="str">
            <v>ВВЛ</v>
          </cell>
          <cell r="G583" t="str">
            <v>100%КУ</v>
          </cell>
          <cell r="BJ583">
            <v>0</v>
          </cell>
          <cell r="BK583">
            <v>0</v>
          </cell>
          <cell r="BL583">
            <v>8788.6260000000002</v>
          </cell>
          <cell r="BO583">
            <v>0</v>
          </cell>
          <cell r="BP583">
            <v>0</v>
          </cell>
          <cell r="BQ583">
            <v>0.90782499999999999</v>
          </cell>
          <cell r="BT583">
            <v>0</v>
          </cell>
          <cell r="BU583">
            <v>0</v>
          </cell>
          <cell r="BV583">
            <v>5.0607416666666669</v>
          </cell>
        </row>
        <row r="584">
          <cell r="C584" t="str">
            <v>ВВЛ</v>
          </cell>
          <cell r="G584" t="str">
            <v>100%КУ</v>
          </cell>
          <cell r="BJ584">
            <v>0</v>
          </cell>
          <cell r="BK584">
            <v>0</v>
          </cell>
          <cell r="BL584">
            <v>9822.5819999999985</v>
          </cell>
          <cell r="BO584">
            <v>0</v>
          </cell>
          <cell r="BP584">
            <v>0</v>
          </cell>
          <cell r="BQ584">
            <v>0.28145833333333337</v>
          </cell>
          <cell r="BT584">
            <v>0</v>
          </cell>
          <cell r="BU584">
            <v>0</v>
          </cell>
          <cell r="BV584">
            <v>0</v>
          </cell>
        </row>
        <row r="585">
          <cell r="C585" t="str">
            <v>ВВЛ</v>
          </cell>
          <cell r="G585" t="str">
            <v>100%КУ</v>
          </cell>
          <cell r="BJ585">
            <v>0</v>
          </cell>
          <cell r="BK585">
            <v>0</v>
          </cell>
          <cell r="BL585">
            <v>8155.7280000000001</v>
          </cell>
          <cell r="BO585">
            <v>0</v>
          </cell>
          <cell r="BP585">
            <v>0</v>
          </cell>
          <cell r="BQ585">
            <v>0.56291666666666673</v>
          </cell>
          <cell r="BT585">
            <v>0</v>
          </cell>
          <cell r="BU585">
            <v>0</v>
          </cell>
          <cell r="BV585">
            <v>0</v>
          </cell>
        </row>
        <row r="586">
          <cell r="C586" t="str">
            <v>ВВЛ</v>
          </cell>
          <cell r="G586" t="str">
            <v>100%КУ</v>
          </cell>
          <cell r="BJ586">
            <v>0</v>
          </cell>
          <cell r="BK586">
            <v>0</v>
          </cell>
          <cell r="BL586">
            <v>509.733</v>
          </cell>
          <cell r="BO586">
            <v>0</v>
          </cell>
          <cell r="BP586">
            <v>0</v>
          </cell>
          <cell r="BQ586">
            <v>0</v>
          </cell>
          <cell r="BT586">
            <v>0</v>
          </cell>
          <cell r="BU586">
            <v>0</v>
          </cell>
          <cell r="BV586">
            <v>13.316025000000002</v>
          </cell>
        </row>
        <row r="587">
          <cell r="C587" t="str">
            <v>ВВЛ</v>
          </cell>
          <cell r="G587" t="str">
            <v>100%КУ</v>
          </cell>
          <cell r="BJ587">
            <v>0</v>
          </cell>
          <cell r="BK587">
            <v>0</v>
          </cell>
          <cell r="BL587">
            <v>581.60024999999996</v>
          </cell>
          <cell r="BO587">
            <v>0</v>
          </cell>
          <cell r="BP587">
            <v>0</v>
          </cell>
          <cell r="BQ587">
            <v>0</v>
          </cell>
          <cell r="BT587">
            <v>0</v>
          </cell>
          <cell r="BU587">
            <v>0</v>
          </cell>
          <cell r="BV587">
            <v>0</v>
          </cell>
        </row>
        <row r="588">
          <cell r="C588" t="str">
            <v>ВВЛ</v>
          </cell>
          <cell r="G588" t="str">
            <v>100%КУ</v>
          </cell>
          <cell r="BJ588">
            <v>0</v>
          </cell>
          <cell r="BK588">
            <v>0</v>
          </cell>
          <cell r="BL588">
            <v>1744.8007500000001</v>
          </cell>
          <cell r="BO588">
            <v>0</v>
          </cell>
          <cell r="BP588">
            <v>0</v>
          </cell>
          <cell r="BQ588">
            <v>0</v>
          </cell>
          <cell r="BT588">
            <v>0</v>
          </cell>
          <cell r="BU588">
            <v>0</v>
          </cell>
          <cell r="BV588">
            <v>0</v>
          </cell>
        </row>
        <row r="589">
          <cell r="C589" t="str">
            <v>ВВЛ</v>
          </cell>
          <cell r="G589" t="str">
            <v>100%КУ</v>
          </cell>
          <cell r="BJ589">
            <v>8825.2610000000004</v>
          </cell>
          <cell r="BK589">
            <v>10241.088</v>
          </cell>
          <cell r="BL589">
            <v>10241.088</v>
          </cell>
          <cell r="BO589">
            <v>15.216050847457627</v>
          </cell>
          <cell r="BP589">
            <v>37.609750357528533</v>
          </cell>
          <cell r="BQ589">
            <v>0.30410000000000004</v>
          </cell>
          <cell r="BT589">
            <v>0</v>
          </cell>
          <cell r="BU589">
            <v>0</v>
          </cell>
          <cell r="BV589">
            <v>0</v>
          </cell>
        </row>
        <row r="590">
          <cell r="C590" t="str">
            <v>ВВЛ</v>
          </cell>
          <cell r="G590" t="str">
            <v>100%КУ</v>
          </cell>
          <cell r="BJ590">
            <v>7674.14</v>
          </cell>
          <cell r="BK590">
            <v>9453.3119999999999</v>
          </cell>
          <cell r="BL590">
            <v>9059.4240000000009</v>
          </cell>
          <cell r="BO590">
            <v>1.9133050847457631</v>
          </cell>
          <cell r="BP590">
            <v>37.329777029804994</v>
          </cell>
          <cell r="BQ590">
            <v>0</v>
          </cell>
          <cell r="BT590">
            <v>0</v>
          </cell>
          <cell r="BU590">
            <v>0</v>
          </cell>
          <cell r="BV590">
            <v>0</v>
          </cell>
        </row>
        <row r="591">
          <cell r="C591" t="str">
            <v>ВВЛ</v>
          </cell>
          <cell r="G591" t="str">
            <v>100%КУ</v>
          </cell>
          <cell r="BJ591">
            <v>8825.2610000000004</v>
          </cell>
          <cell r="BK591">
            <v>10241.088</v>
          </cell>
          <cell r="BL591">
            <v>8630.4</v>
          </cell>
          <cell r="BO591">
            <v>26.944728813559323</v>
          </cell>
          <cell r="BP591">
            <v>40.440591782288749</v>
          </cell>
          <cell r="BQ591">
            <v>0.26194166666666668</v>
          </cell>
          <cell r="BT591">
            <v>0</v>
          </cell>
          <cell r="BU591">
            <v>0</v>
          </cell>
          <cell r="BV591">
            <v>0</v>
          </cell>
        </row>
        <row r="592">
          <cell r="C592" t="str">
            <v>ВВЛ</v>
          </cell>
          <cell r="G592" t="str">
            <v>100%КУ</v>
          </cell>
          <cell r="BJ592">
            <v>11894.917000000001</v>
          </cell>
          <cell r="BK592">
            <v>11816.64</v>
          </cell>
          <cell r="BL592">
            <v>11028.864</v>
          </cell>
          <cell r="BO592">
            <v>1.355084745762712</v>
          </cell>
          <cell r="BP592">
            <v>43.395865797148303</v>
          </cell>
          <cell r="BQ592">
            <v>0</v>
          </cell>
          <cell r="BT592">
            <v>0</v>
          </cell>
          <cell r="BU592">
            <v>0</v>
          </cell>
          <cell r="BV592">
            <v>0</v>
          </cell>
        </row>
        <row r="593">
          <cell r="C593" t="str">
            <v>ВВЛ</v>
          </cell>
          <cell r="G593" t="str">
            <v>100%КУ</v>
          </cell>
          <cell r="BJ593">
            <v>10743.796</v>
          </cell>
          <cell r="BK593">
            <v>11028.864</v>
          </cell>
          <cell r="BL593">
            <v>7483.8720000000003</v>
          </cell>
          <cell r="BO593">
            <v>0.25923728813559321</v>
          </cell>
          <cell r="BP593">
            <v>43.551406534772497</v>
          </cell>
          <cell r="BQ593">
            <v>1.0493749999999999</v>
          </cell>
          <cell r="BT593">
            <v>0</v>
          </cell>
          <cell r="BU593">
            <v>0</v>
          </cell>
          <cell r="BV593">
            <v>0</v>
          </cell>
        </row>
        <row r="594">
          <cell r="C594" t="str">
            <v>ВВЛ</v>
          </cell>
          <cell r="G594" t="str">
            <v>100%КУ</v>
          </cell>
          <cell r="BJ594">
            <v>11127.503000000001</v>
          </cell>
          <cell r="BK594">
            <v>11816.64</v>
          </cell>
          <cell r="BL594">
            <v>7249.5360000000001</v>
          </cell>
          <cell r="BO594">
            <v>4.3642796610169494</v>
          </cell>
          <cell r="BP594">
            <v>46.662221287256244</v>
          </cell>
          <cell r="BQ594">
            <v>0.26194166666666668</v>
          </cell>
          <cell r="BT594">
            <v>0</v>
          </cell>
          <cell r="BU594">
            <v>0</v>
          </cell>
          <cell r="BV594">
            <v>0</v>
          </cell>
        </row>
        <row r="595">
          <cell r="C595" t="str">
            <v>ВВЛ</v>
          </cell>
          <cell r="G595" t="str">
            <v>100%КУ</v>
          </cell>
          <cell r="BJ595">
            <v>0</v>
          </cell>
          <cell r="BK595">
            <v>10634.975999999999</v>
          </cell>
          <cell r="BL595">
            <v>9847.2000000000007</v>
          </cell>
          <cell r="BO595">
            <v>0</v>
          </cell>
          <cell r="BP595">
            <v>39.056279217433477</v>
          </cell>
          <cell r="BQ595">
            <v>4.1250000000000002E-3</v>
          </cell>
          <cell r="BT595">
            <v>0</v>
          </cell>
          <cell r="BU595">
            <v>0</v>
          </cell>
          <cell r="BV595">
            <v>0</v>
          </cell>
        </row>
        <row r="596">
          <cell r="C596" t="str">
            <v>ВВЛ</v>
          </cell>
          <cell r="G596" t="str">
            <v>100%КУ</v>
          </cell>
          <cell r="BJ596">
            <v>0</v>
          </cell>
          <cell r="BK596">
            <v>9453.3119999999999</v>
          </cell>
          <cell r="BL596">
            <v>8665.5360000000001</v>
          </cell>
          <cell r="BO596">
            <v>0</v>
          </cell>
          <cell r="BP596">
            <v>37.329777029804994</v>
          </cell>
          <cell r="BQ596">
            <v>1.8860166666666667</v>
          </cell>
          <cell r="BT596">
            <v>0</v>
          </cell>
          <cell r="BU596">
            <v>0</v>
          </cell>
          <cell r="BV596">
            <v>0</v>
          </cell>
        </row>
        <row r="597">
          <cell r="C597" t="str">
            <v>ВВЛ</v>
          </cell>
          <cell r="G597" t="str">
            <v>100%КУ</v>
          </cell>
          <cell r="BJ597">
            <v>0</v>
          </cell>
          <cell r="BK597">
            <v>10241.088</v>
          </cell>
          <cell r="BL597">
            <v>8630.4</v>
          </cell>
          <cell r="BO597">
            <v>0</v>
          </cell>
          <cell r="BP597">
            <v>40.440591782288749</v>
          </cell>
          <cell r="BQ597">
            <v>0.54134166666666672</v>
          </cell>
          <cell r="BT597">
            <v>0</v>
          </cell>
          <cell r="BU597">
            <v>0</v>
          </cell>
          <cell r="BV597">
            <v>0</v>
          </cell>
        </row>
        <row r="598">
          <cell r="C598" t="str">
            <v>ВВЛ</v>
          </cell>
          <cell r="G598" t="str">
            <v>100%КУ</v>
          </cell>
          <cell r="BJ598">
            <v>11511.21</v>
          </cell>
          <cell r="BK598">
            <v>11816.64</v>
          </cell>
          <cell r="BL598">
            <v>11028.864</v>
          </cell>
          <cell r="BO598">
            <v>0</v>
          </cell>
          <cell r="BP598">
            <v>43.395865797148303</v>
          </cell>
          <cell r="BQ598">
            <v>162.76331666666667</v>
          </cell>
          <cell r="BT598">
            <v>0</v>
          </cell>
          <cell r="BU598">
            <v>0</v>
          </cell>
          <cell r="BV598">
            <v>0</v>
          </cell>
        </row>
        <row r="599">
          <cell r="C599" t="str">
            <v>ВВЛ</v>
          </cell>
          <cell r="G599" t="str">
            <v>100%КУ</v>
          </cell>
          <cell r="BJ599">
            <v>10743.796</v>
          </cell>
          <cell r="BK599">
            <v>11028.864</v>
          </cell>
          <cell r="BL599">
            <v>10634.976000000001</v>
          </cell>
          <cell r="BO599">
            <v>0</v>
          </cell>
          <cell r="BP599">
            <v>43.551406534772497</v>
          </cell>
          <cell r="BQ599">
            <v>250.20978333333329</v>
          </cell>
          <cell r="BT599">
            <v>0</v>
          </cell>
          <cell r="BU599">
            <v>0</v>
          </cell>
          <cell r="BV599">
            <v>0</v>
          </cell>
        </row>
        <row r="600">
          <cell r="C600" t="str">
            <v>ВВЛ</v>
          </cell>
          <cell r="G600" t="str">
            <v>100%КУ</v>
          </cell>
          <cell r="BJ600">
            <v>11127.503000000001</v>
          </cell>
          <cell r="BK600">
            <v>11816.64</v>
          </cell>
          <cell r="BL600">
            <v>10011.263999999999</v>
          </cell>
          <cell r="BO600">
            <v>4.3620508474576276</v>
          </cell>
          <cell r="BP600">
            <v>46.662221287256244</v>
          </cell>
          <cell r="BQ600">
            <v>157.67229999999998</v>
          </cell>
          <cell r="BT600">
            <v>0</v>
          </cell>
          <cell r="BU600">
            <v>0</v>
          </cell>
          <cell r="BV600">
            <v>0</v>
          </cell>
        </row>
        <row r="601">
          <cell r="C601" t="str">
            <v>ВВЛ</v>
          </cell>
          <cell r="G601" t="str">
            <v>100%КУ</v>
          </cell>
          <cell r="BJ601">
            <v>11511.21</v>
          </cell>
          <cell r="BK601">
            <v>10634.975999999999</v>
          </cell>
          <cell r="BL601">
            <v>10241.088</v>
          </cell>
          <cell r="BO601">
            <v>4.1071016949152543</v>
          </cell>
          <cell r="BP601">
            <v>39.056279217433477</v>
          </cell>
          <cell r="BQ601">
            <v>6.1144000000000007</v>
          </cell>
          <cell r="BT601">
            <v>0</v>
          </cell>
          <cell r="BU601">
            <v>0</v>
          </cell>
          <cell r="BV601">
            <v>0</v>
          </cell>
        </row>
        <row r="602">
          <cell r="C602" t="str">
            <v>ВВЛ</v>
          </cell>
          <cell r="G602" t="str">
            <v>100%КУ</v>
          </cell>
          <cell r="BJ602">
            <v>10743.796</v>
          </cell>
          <cell r="BK602">
            <v>9453.3119999999999</v>
          </cell>
          <cell r="BL602">
            <v>9453.3119999999999</v>
          </cell>
          <cell r="BO602">
            <v>1.8559745762711866</v>
          </cell>
          <cell r="BP602">
            <v>37.329777029804994</v>
          </cell>
          <cell r="BQ602">
            <v>10.847125</v>
          </cell>
          <cell r="BT602">
            <v>0</v>
          </cell>
          <cell r="BU602">
            <v>0</v>
          </cell>
          <cell r="BV602">
            <v>0</v>
          </cell>
        </row>
        <row r="603">
          <cell r="C603" t="str">
            <v>ВВЛ</v>
          </cell>
          <cell r="G603" t="str">
            <v>100%КУ</v>
          </cell>
          <cell r="BJ603">
            <v>9976.3819999999996</v>
          </cell>
          <cell r="BK603">
            <v>10241.088</v>
          </cell>
          <cell r="BL603">
            <v>7939.9679999999998</v>
          </cell>
          <cell r="BO603">
            <v>0.28338983050847455</v>
          </cell>
          <cell r="BP603">
            <v>40.440591782288749</v>
          </cell>
          <cell r="BQ603">
            <v>10.110958333333334</v>
          </cell>
          <cell r="BT603">
            <v>0</v>
          </cell>
          <cell r="BU603">
            <v>0</v>
          </cell>
          <cell r="BV603">
            <v>0</v>
          </cell>
        </row>
        <row r="604">
          <cell r="C604" t="str">
            <v>ВВЛ</v>
          </cell>
          <cell r="G604" t="str">
            <v>100%КУ</v>
          </cell>
          <cell r="BJ604">
            <v>11894.917000000001</v>
          </cell>
          <cell r="BK604">
            <v>3151.1039999999998</v>
          </cell>
          <cell r="BL604">
            <v>3151.1039999999998</v>
          </cell>
          <cell r="BO604">
            <v>0</v>
          </cell>
          <cell r="BP604">
            <v>11.572230879239548</v>
          </cell>
          <cell r="BQ604">
            <v>26.418624999999999</v>
          </cell>
          <cell r="BT604">
            <v>0</v>
          </cell>
          <cell r="BU604">
            <v>0</v>
          </cell>
          <cell r="BV604">
            <v>0</v>
          </cell>
        </row>
        <row r="605">
          <cell r="C605" t="str">
            <v>ВВЛ</v>
          </cell>
          <cell r="G605" t="str">
            <v>100%КУ</v>
          </cell>
          <cell r="BJ605">
            <v>10743.796</v>
          </cell>
          <cell r="BK605">
            <v>3151.1039999999998</v>
          </cell>
          <cell r="BL605">
            <v>3151.1039999999998</v>
          </cell>
          <cell r="BO605">
            <v>0.3348050847457627</v>
          </cell>
          <cell r="BP605">
            <v>12.443259009935</v>
          </cell>
          <cell r="BQ605">
            <v>76.130916666666678</v>
          </cell>
          <cell r="BT605">
            <v>0</v>
          </cell>
          <cell r="BU605">
            <v>0</v>
          </cell>
          <cell r="BV605">
            <v>0</v>
          </cell>
        </row>
        <row r="606">
          <cell r="C606" t="str">
            <v>ВВЛ</v>
          </cell>
          <cell r="G606" t="str">
            <v>100%КУ</v>
          </cell>
          <cell r="BJ606">
            <v>8825.2610000000004</v>
          </cell>
          <cell r="BK606">
            <v>3544.9919999999997</v>
          </cell>
          <cell r="BL606">
            <v>2761.7280000000001</v>
          </cell>
          <cell r="BO606">
            <v>1.6398305084745763</v>
          </cell>
          <cell r="BP606">
            <v>13.998666386176874</v>
          </cell>
          <cell r="BQ606">
            <v>92.868499999999997</v>
          </cell>
          <cell r="BT606">
            <v>0</v>
          </cell>
          <cell r="BU606">
            <v>0</v>
          </cell>
          <cell r="BV606">
            <v>0</v>
          </cell>
        </row>
        <row r="607">
          <cell r="C607" t="str">
            <v>ВВЛ</v>
          </cell>
          <cell r="G607" t="str">
            <v>100%КУ</v>
          </cell>
          <cell r="BJ607">
            <v>0</v>
          </cell>
          <cell r="BK607">
            <v>12210.527999999998</v>
          </cell>
          <cell r="BL607">
            <v>5120.5439999999999</v>
          </cell>
          <cell r="BO607">
            <v>0</v>
          </cell>
          <cell r="BP607">
            <v>44.842394657053248</v>
          </cell>
          <cell r="BQ607">
            <v>0</v>
          </cell>
          <cell r="BT607">
            <v>0</v>
          </cell>
          <cell r="BU607">
            <v>0</v>
          </cell>
          <cell r="BV607">
            <v>0</v>
          </cell>
        </row>
        <row r="608">
          <cell r="C608" t="str">
            <v>ВВЛ</v>
          </cell>
          <cell r="G608" t="str">
            <v>100%КУ</v>
          </cell>
          <cell r="BJ608">
            <v>0</v>
          </cell>
          <cell r="BK608">
            <v>11028.864</v>
          </cell>
          <cell r="BL608">
            <v>2757.2159999999999</v>
          </cell>
          <cell r="BO608">
            <v>0</v>
          </cell>
          <cell r="BP608">
            <v>43.551406534772497</v>
          </cell>
          <cell r="BQ608">
            <v>0.54374999999999996</v>
          </cell>
          <cell r="BT608">
            <v>0</v>
          </cell>
          <cell r="BU608">
            <v>0</v>
          </cell>
          <cell r="BV608">
            <v>0</v>
          </cell>
        </row>
        <row r="609">
          <cell r="C609" t="str">
            <v>ВВЛ</v>
          </cell>
          <cell r="G609" t="str">
            <v>100%КУ</v>
          </cell>
          <cell r="BJ609">
            <v>1151.1210000000001</v>
          </cell>
          <cell r="BK609">
            <v>12210.527999999998</v>
          </cell>
          <cell r="BL609">
            <v>4487.808</v>
          </cell>
          <cell r="BO609">
            <v>30.16775423728814</v>
          </cell>
          <cell r="BP609">
            <v>48.217628663498125</v>
          </cell>
          <cell r="BQ609">
            <v>0</v>
          </cell>
          <cell r="BT609">
            <v>0</v>
          </cell>
          <cell r="BU609">
            <v>0</v>
          </cell>
          <cell r="BV609">
            <v>0</v>
          </cell>
        </row>
        <row r="610">
          <cell r="C610" t="str">
            <v>ВВЛ</v>
          </cell>
          <cell r="G610" t="str">
            <v>100%КУ</v>
          </cell>
          <cell r="BJ610">
            <v>11894.916999999999</v>
          </cell>
          <cell r="BK610">
            <v>12210.527999999998</v>
          </cell>
          <cell r="BL610">
            <v>10634.976000000001</v>
          </cell>
          <cell r="BO610">
            <v>7.8896779661016954</v>
          </cell>
          <cell r="BP610">
            <v>44.842394657053248</v>
          </cell>
          <cell r="BQ610">
            <v>0</v>
          </cell>
          <cell r="BT610">
            <v>0</v>
          </cell>
          <cell r="BU610">
            <v>0</v>
          </cell>
          <cell r="BV610">
            <v>0</v>
          </cell>
        </row>
        <row r="611">
          <cell r="C611" t="str">
            <v>ВВЛ</v>
          </cell>
          <cell r="G611" t="str">
            <v>100%КУ</v>
          </cell>
          <cell r="BJ611">
            <v>10743.796</v>
          </cell>
          <cell r="BK611">
            <v>11028.864</v>
          </cell>
          <cell r="BL611">
            <v>9847.2000000000007</v>
          </cell>
          <cell r="BO611">
            <v>6.5603728813559341</v>
          </cell>
          <cell r="BP611">
            <v>43.551406534772497</v>
          </cell>
          <cell r="BQ611">
            <v>0.54374999999999996</v>
          </cell>
          <cell r="BT611">
            <v>0</v>
          </cell>
          <cell r="BU611">
            <v>0</v>
          </cell>
          <cell r="BV611">
            <v>0</v>
          </cell>
        </row>
        <row r="612">
          <cell r="C612" t="str">
            <v>ВВЛ</v>
          </cell>
          <cell r="G612" t="str">
            <v>100%КУ</v>
          </cell>
          <cell r="BJ612">
            <v>11894.916999999999</v>
          </cell>
          <cell r="BK612">
            <v>11816.64</v>
          </cell>
          <cell r="BL612">
            <v>8630.4</v>
          </cell>
          <cell r="BO612">
            <v>10.196110169491527</v>
          </cell>
          <cell r="BP612">
            <v>46.662221287256244</v>
          </cell>
          <cell r="BQ612">
            <v>0</v>
          </cell>
          <cell r="BT612">
            <v>0</v>
          </cell>
          <cell r="BU612">
            <v>0</v>
          </cell>
          <cell r="BV612">
            <v>0</v>
          </cell>
        </row>
        <row r="613">
          <cell r="C613" t="str">
            <v>ВВЛ</v>
          </cell>
          <cell r="G613" t="str">
            <v>100%КУ</v>
          </cell>
          <cell r="BJ613">
            <v>0</v>
          </cell>
          <cell r="BK613">
            <v>10634.975999999999</v>
          </cell>
          <cell r="BL613">
            <v>9847.2000000000007</v>
          </cell>
          <cell r="BO613">
            <v>0</v>
          </cell>
          <cell r="BP613">
            <v>39.056279217433477</v>
          </cell>
          <cell r="BQ613">
            <v>0</v>
          </cell>
          <cell r="BT613">
            <v>0</v>
          </cell>
          <cell r="BU613">
            <v>0</v>
          </cell>
          <cell r="BV613">
            <v>0</v>
          </cell>
        </row>
        <row r="614">
          <cell r="C614" t="str">
            <v>ВВЛ</v>
          </cell>
          <cell r="G614" t="str">
            <v>100%КУ</v>
          </cell>
          <cell r="BJ614">
            <v>0</v>
          </cell>
          <cell r="BK614">
            <v>9453.3119999999999</v>
          </cell>
          <cell r="BL614">
            <v>8665.5360000000001</v>
          </cell>
          <cell r="BO614">
            <v>0</v>
          </cell>
          <cell r="BP614">
            <v>37.329777029804994</v>
          </cell>
          <cell r="BQ614">
            <v>6.1191166666666668</v>
          </cell>
          <cell r="BT614">
            <v>0</v>
          </cell>
          <cell r="BU614">
            <v>0</v>
          </cell>
          <cell r="BV614">
            <v>0</v>
          </cell>
        </row>
        <row r="615">
          <cell r="C615" t="str">
            <v>ВВЛ</v>
          </cell>
          <cell r="G615" t="str">
            <v>100%КУ</v>
          </cell>
          <cell r="BJ615">
            <v>0</v>
          </cell>
          <cell r="BK615">
            <v>10241.088</v>
          </cell>
          <cell r="BL615">
            <v>8285.1839999999993</v>
          </cell>
          <cell r="BO615">
            <v>0</v>
          </cell>
          <cell r="BP615">
            <v>40.440591782288749</v>
          </cell>
          <cell r="BQ615">
            <v>2.5691666666666668</v>
          </cell>
          <cell r="BT615">
            <v>0</v>
          </cell>
          <cell r="BU615">
            <v>0</v>
          </cell>
          <cell r="BV615">
            <v>0</v>
          </cell>
        </row>
        <row r="616">
          <cell r="C616" t="str">
            <v>ВВЛ</v>
          </cell>
          <cell r="G616" t="str">
            <v>100%КУ</v>
          </cell>
          <cell r="BJ616">
            <v>7290.433</v>
          </cell>
          <cell r="BK616">
            <v>0</v>
          </cell>
          <cell r="BL616">
            <v>0</v>
          </cell>
          <cell r="BO616">
            <v>0</v>
          </cell>
          <cell r="BP616">
            <v>0</v>
          </cell>
          <cell r="BQ616">
            <v>0</v>
          </cell>
          <cell r="BT616">
            <v>0</v>
          </cell>
          <cell r="BU616">
            <v>0</v>
          </cell>
          <cell r="BV616">
            <v>0</v>
          </cell>
        </row>
        <row r="617">
          <cell r="C617" t="str">
            <v>ВВЛ</v>
          </cell>
          <cell r="G617" t="str">
            <v>100%КУ</v>
          </cell>
          <cell r="BJ617">
            <v>6139.3119999999999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BQ617">
            <v>0</v>
          </cell>
          <cell r="BT617">
            <v>0</v>
          </cell>
          <cell r="BU617">
            <v>0</v>
          </cell>
          <cell r="BV617">
            <v>0</v>
          </cell>
        </row>
        <row r="618">
          <cell r="C618" t="str">
            <v>ВВЛ</v>
          </cell>
          <cell r="G618" t="str">
            <v>100%КУ</v>
          </cell>
          <cell r="BJ618">
            <v>4988.1909999999998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BQ618">
            <v>0</v>
          </cell>
          <cell r="BT618">
            <v>0</v>
          </cell>
          <cell r="BU618">
            <v>0</v>
          </cell>
          <cell r="BV618">
            <v>0</v>
          </cell>
        </row>
        <row r="619">
          <cell r="C619" t="str">
            <v>ВВЛ</v>
          </cell>
          <cell r="G619" t="str">
            <v>100%КУ</v>
          </cell>
          <cell r="BJ619">
            <v>6523.0190000000002</v>
          </cell>
          <cell r="BK619">
            <v>12210.527999999998</v>
          </cell>
          <cell r="BL619">
            <v>12210.528</v>
          </cell>
          <cell r="BO619">
            <v>0</v>
          </cell>
          <cell r="BP619">
            <v>44.842394657053248</v>
          </cell>
          <cell r="BQ619">
            <v>0.28188333333333332</v>
          </cell>
          <cell r="BT619">
            <v>0</v>
          </cell>
          <cell r="BU619">
            <v>0</v>
          </cell>
          <cell r="BV619">
            <v>0</v>
          </cell>
        </row>
        <row r="620">
          <cell r="C620" t="str">
            <v>ВВЛ</v>
          </cell>
          <cell r="G620" t="str">
            <v>100%КУ</v>
          </cell>
          <cell r="BJ620">
            <v>6139.3119999999999</v>
          </cell>
          <cell r="BK620">
            <v>11028.864</v>
          </cell>
          <cell r="BL620">
            <v>9453.3119999999999</v>
          </cell>
          <cell r="BO620">
            <v>0.38822033898305092</v>
          </cell>
          <cell r="BP620">
            <v>43.551406534772497</v>
          </cell>
          <cell r="BQ620">
            <v>0</v>
          </cell>
          <cell r="BT620">
            <v>0</v>
          </cell>
          <cell r="BU620">
            <v>0</v>
          </cell>
          <cell r="BV620">
            <v>0</v>
          </cell>
        </row>
        <row r="621">
          <cell r="C621" t="str">
            <v>ВВЛ</v>
          </cell>
          <cell r="G621" t="str">
            <v>100%КУ</v>
          </cell>
          <cell r="BJ621">
            <v>5755.6050000000005</v>
          </cell>
          <cell r="BK621">
            <v>11816.64</v>
          </cell>
          <cell r="BL621">
            <v>8975.616</v>
          </cell>
          <cell r="BO621">
            <v>1.1180000000000001</v>
          </cell>
          <cell r="BP621">
            <v>46.662221287256244</v>
          </cell>
          <cell r="BQ621">
            <v>0</v>
          </cell>
          <cell r="BT621">
            <v>0</v>
          </cell>
          <cell r="BU621">
            <v>0</v>
          </cell>
          <cell r="BV621">
            <v>0</v>
          </cell>
        </row>
        <row r="622">
          <cell r="C622" t="str">
            <v>ВВЛ</v>
          </cell>
          <cell r="G622" t="str">
            <v>100%КУ</v>
          </cell>
          <cell r="BJ622">
            <v>11894.916999999999</v>
          </cell>
          <cell r="BK622">
            <v>12210.527999999998</v>
          </cell>
          <cell r="BL622">
            <v>9847.2000000000007</v>
          </cell>
          <cell r="BO622">
            <v>0.31215254237288131</v>
          </cell>
          <cell r="BP622">
            <v>44.842394657053248</v>
          </cell>
          <cell r="BQ622">
            <v>0</v>
          </cell>
          <cell r="BT622">
            <v>0</v>
          </cell>
          <cell r="BU622">
            <v>0</v>
          </cell>
          <cell r="BV622">
            <v>0</v>
          </cell>
        </row>
        <row r="623">
          <cell r="C623" t="str">
            <v>ВВЛ</v>
          </cell>
          <cell r="G623" t="str">
            <v>100%КУ</v>
          </cell>
          <cell r="BJ623">
            <v>10743.796</v>
          </cell>
          <cell r="BK623">
            <v>11028.864</v>
          </cell>
          <cell r="BL623">
            <v>9059.4240000000009</v>
          </cell>
          <cell r="BO623">
            <v>2.3014067796610171</v>
          </cell>
          <cell r="BP623">
            <v>43.551406534772497</v>
          </cell>
          <cell r="BQ623">
            <v>0</v>
          </cell>
          <cell r="BT623">
            <v>0</v>
          </cell>
          <cell r="BU623">
            <v>0</v>
          </cell>
          <cell r="BV623">
            <v>0</v>
          </cell>
        </row>
        <row r="624">
          <cell r="C624" t="str">
            <v>ВВЛ</v>
          </cell>
          <cell r="G624" t="str">
            <v>100%КУ</v>
          </cell>
          <cell r="BJ624">
            <v>11127.503000000001</v>
          </cell>
          <cell r="BK624">
            <v>12210.527999999998</v>
          </cell>
          <cell r="BL624">
            <v>5523.4560000000001</v>
          </cell>
          <cell r="BO624">
            <v>5.003237288135594</v>
          </cell>
          <cell r="BP624">
            <v>48.217628663498125</v>
          </cell>
          <cell r="BQ624">
            <v>0</v>
          </cell>
          <cell r="BT624">
            <v>0</v>
          </cell>
          <cell r="BU624">
            <v>0</v>
          </cell>
          <cell r="BV624">
            <v>0</v>
          </cell>
        </row>
        <row r="625">
          <cell r="C625" t="str">
            <v>ВВЛ</v>
          </cell>
          <cell r="G625" t="str">
            <v>100%КУ</v>
          </cell>
          <cell r="BJ625">
            <v>11511.21</v>
          </cell>
          <cell r="BK625">
            <v>8665.5360000000001</v>
          </cell>
          <cell r="BL625">
            <v>8665.5360000000001</v>
          </cell>
          <cell r="BO625">
            <v>170.92996779661016</v>
          </cell>
          <cell r="BP625">
            <v>31.823634917908759</v>
          </cell>
          <cell r="BQ625">
            <v>0</v>
          </cell>
          <cell r="BT625">
            <v>0</v>
          </cell>
          <cell r="BU625">
            <v>0</v>
          </cell>
          <cell r="BV625">
            <v>0</v>
          </cell>
        </row>
        <row r="626">
          <cell r="C626" t="str">
            <v>ВВЛ</v>
          </cell>
          <cell r="G626" t="str">
            <v>100%КУ</v>
          </cell>
          <cell r="BJ626">
            <v>10360.089</v>
          </cell>
          <cell r="BK626">
            <v>7877.7599999999993</v>
          </cell>
          <cell r="BL626">
            <v>7877.76</v>
          </cell>
          <cell r="BO626">
            <v>250.52219491525415</v>
          </cell>
          <cell r="BP626">
            <v>31.108147524837495</v>
          </cell>
          <cell r="BQ626">
            <v>0.64249999999999996</v>
          </cell>
          <cell r="BT626">
            <v>0</v>
          </cell>
          <cell r="BU626">
            <v>0</v>
          </cell>
          <cell r="BV626">
            <v>0</v>
          </cell>
        </row>
        <row r="627">
          <cell r="C627" t="str">
            <v>ВВЛ</v>
          </cell>
          <cell r="G627" t="str">
            <v>100%КУ</v>
          </cell>
          <cell r="BJ627">
            <v>9592.6749999999993</v>
          </cell>
          <cell r="BK627">
            <v>8271.6479999999992</v>
          </cell>
          <cell r="BL627">
            <v>7249.5360000000001</v>
          </cell>
          <cell r="BO627">
            <v>221.12499152542372</v>
          </cell>
          <cell r="BP627">
            <v>32.663554901079372</v>
          </cell>
          <cell r="BQ627">
            <v>0.36345833333333333</v>
          </cell>
          <cell r="BT627">
            <v>0</v>
          </cell>
          <cell r="BU627">
            <v>0</v>
          </cell>
          <cell r="BV627">
            <v>0</v>
          </cell>
        </row>
        <row r="628">
          <cell r="C628" t="str">
            <v>ВВЛ</v>
          </cell>
          <cell r="G628" t="str">
            <v>100%КУ</v>
          </cell>
          <cell r="BJ628">
            <v>1534.828</v>
          </cell>
          <cell r="BK628">
            <v>0</v>
          </cell>
          <cell r="BL628">
            <v>0</v>
          </cell>
          <cell r="BO628">
            <v>0</v>
          </cell>
          <cell r="BP628">
            <v>0</v>
          </cell>
          <cell r="BQ628">
            <v>0</v>
          </cell>
          <cell r="BT628">
            <v>0</v>
          </cell>
          <cell r="BU628">
            <v>0</v>
          </cell>
          <cell r="BV628">
            <v>0</v>
          </cell>
        </row>
        <row r="629">
          <cell r="C629" t="str">
            <v>ВВЛ</v>
          </cell>
          <cell r="G629" t="str">
            <v>100%КУ</v>
          </cell>
          <cell r="BJ629">
            <v>1534.828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BQ629">
            <v>0</v>
          </cell>
          <cell r="BT629">
            <v>0</v>
          </cell>
          <cell r="BU629">
            <v>0</v>
          </cell>
          <cell r="BV629">
            <v>0</v>
          </cell>
        </row>
        <row r="630">
          <cell r="C630" t="str">
            <v>ВВЛ</v>
          </cell>
          <cell r="G630" t="str">
            <v>100%КУ</v>
          </cell>
          <cell r="BJ630">
            <v>1534.828</v>
          </cell>
          <cell r="BK630">
            <v>0</v>
          </cell>
          <cell r="BL630">
            <v>0</v>
          </cell>
          <cell r="BO630">
            <v>0.62796610169491529</v>
          </cell>
          <cell r="BP630">
            <v>0</v>
          </cell>
          <cell r="BQ630">
            <v>0</v>
          </cell>
          <cell r="BT630">
            <v>0</v>
          </cell>
          <cell r="BU630">
            <v>0</v>
          </cell>
          <cell r="BV630">
            <v>0</v>
          </cell>
        </row>
        <row r="631">
          <cell r="C631" t="str">
            <v>ВВЛ</v>
          </cell>
          <cell r="G631" t="str">
            <v>100%КУ</v>
          </cell>
          <cell r="BJ631">
            <v>9976.3819999999996</v>
          </cell>
          <cell r="BK631">
            <v>0</v>
          </cell>
          <cell r="BL631">
            <v>0</v>
          </cell>
          <cell r="BO631">
            <v>38.481593220338979</v>
          </cell>
          <cell r="BP631">
            <v>0</v>
          </cell>
          <cell r="BQ631">
            <v>0</v>
          </cell>
          <cell r="BT631">
            <v>0</v>
          </cell>
          <cell r="BU631">
            <v>0</v>
          </cell>
          <cell r="BV631">
            <v>0</v>
          </cell>
        </row>
        <row r="632">
          <cell r="C632" t="str">
            <v>ВВЛ</v>
          </cell>
          <cell r="G632" t="str">
            <v>100%КУ</v>
          </cell>
          <cell r="BJ632">
            <v>9208.9679999999989</v>
          </cell>
          <cell r="BK632">
            <v>0</v>
          </cell>
          <cell r="BL632">
            <v>0</v>
          </cell>
          <cell r="BO632">
            <v>10.401254237288136</v>
          </cell>
          <cell r="BP632">
            <v>0</v>
          </cell>
          <cell r="BQ632">
            <v>0</v>
          </cell>
          <cell r="BT632">
            <v>0</v>
          </cell>
          <cell r="BU632">
            <v>0</v>
          </cell>
          <cell r="BV632">
            <v>0</v>
          </cell>
        </row>
        <row r="633">
          <cell r="C633" t="str">
            <v>ВВЛ</v>
          </cell>
          <cell r="G633" t="str">
            <v>100%КУ</v>
          </cell>
          <cell r="BJ633">
            <v>7674.1399999999994</v>
          </cell>
          <cell r="BK633">
            <v>0</v>
          </cell>
          <cell r="BL633">
            <v>0</v>
          </cell>
          <cell r="BO633">
            <v>5.4510762711864409</v>
          </cell>
          <cell r="BP633">
            <v>0</v>
          </cell>
          <cell r="BQ633">
            <v>0</v>
          </cell>
          <cell r="BT633">
            <v>0</v>
          </cell>
          <cell r="BU633">
            <v>0</v>
          </cell>
          <cell r="BV633">
            <v>0</v>
          </cell>
        </row>
        <row r="634">
          <cell r="C634" t="str">
            <v>ВВЛ</v>
          </cell>
          <cell r="G634" t="str">
            <v>100%КУ</v>
          </cell>
          <cell r="BJ634">
            <v>0</v>
          </cell>
          <cell r="BK634">
            <v>10634.975999999999</v>
          </cell>
          <cell r="BL634">
            <v>3938.88</v>
          </cell>
          <cell r="BO634">
            <v>0</v>
          </cell>
          <cell r="BP634">
            <v>39.056279217433477</v>
          </cell>
          <cell r="BQ634">
            <v>0</v>
          </cell>
          <cell r="BT634">
            <v>0</v>
          </cell>
          <cell r="BU634">
            <v>0</v>
          </cell>
          <cell r="BV634">
            <v>0</v>
          </cell>
        </row>
        <row r="635">
          <cell r="C635" t="str">
            <v>ВВЛ</v>
          </cell>
          <cell r="G635" t="str">
            <v>100%КУ</v>
          </cell>
          <cell r="BJ635">
            <v>0</v>
          </cell>
          <cell r="BK635">
            <v>9453.3119999999999</v>
          </cell>
          <cell r="BL635">
            <v>1969.4399999999998</v>
          </cell>
          <cell r="BO635">
            <v>0</v>
          </cell>
          <cell r="BP635">
            <v>37.329777029804994</v>
          </cell>
          <cell r="BQ635">
            <v>0</v>
          </cell>
          <cell r="BT635">
            <v>0</v>
          </cell>
          <cell r="BU635">
            <v>0</v>
          </cell>
          <cell r="BV635">
            <v>0</v>
          </cell>
        </row>
        <row r="636">
          <cell r="C636" t="str">
            <v>ВВЛ</v>
          </cell>
          <cell r="G636" t="str">
            <v>100%КУ</v>
          </cell>
          <cell r="BJ636">
            <v>0</v>
          </cell>
          <cell r="BK636">
            <v>10634.975999999999</v>
          </cell>
          <cell r="BL636">
            <v>3106.9439999999995</v>
          </cell>
          <cell r="BO636">
            <v>0</v>
          </cell>
          <cell r="BP636">
            <v>41.995999158530623</v>
          </cell>
          <cell r="BQ636">
            <v>0</v>
          </cell>
          <cell r="BT636">
            <v>0</v>
          </cell>
          <cell r="BU636">
            <v>0</v>
          </cell>
          <cell r="BV636">
            <v>0</v>
          </cell>
        </row>
        <row r="637">
          <cell r="C637" t="str">
            <v>ВВЛ</v>
          </cell>
          <cell r="G637" t="str">
            <v>100%КУ</v>
          </cell>
          <cell r="BJ637">
            <v>0</v>
          </cell>
          <cell r="BK637">
            <v>0</v>
          </cell>
          <cell r="BL637">
            <v>516.97799999999995</v>
          </cell>
          <cell r="BO637">
            <v>0</v>
          </cell>
          <cell r="BP637">
            <v>0</v>
          </cell>
          <cell r="BQ637">
            <v>0</v>
          </cell>
          <cell r="BT637">
            <v>0</v>
          </cell>
          <cell r="BU637">
            <v>0</v>
          </cell>
          <cell r="BV637">
            <v>0</v>
          </cell>
        </row>
        <row r="638">
          <cell r="C638" t="str">
            <v>ВВЛ</v>
          </cell>
          <cell r="G638" t="str">
            <v>100%КУ</v>
          </cell>
          <cell r="BJ638">
            <v>0</v>
          </cell>
          <cell r="BK638">
            <v>0</v>
          </cell>
          <cell r="BL638">
            <v>1033.9559999999999</v>
          </cell>
          <cell r="BO638">
            <v>0</v>
          </cell>
          <cell r="BP638">
            <v>0</v>
          </cell>
          <cell r="BQ638">
            <v>0</v>
          </cell>
          <cell r="BT638">
            <v>0</v>
          </cell>
          <cell r="BU638">
            <v>0</v>
          </cell>
          <cell r="BV638">
            <v>0</v>
          </cell>
        </row>
        <row r="639">
          <cell r="C639" t="str">
            <v>ВВЛ</v>
          </cell>
          <cell r="G639" t="str">
            <v>100%КУ</v>
          </cell>
          <cell r="BJ639">
            <v>0</v>
          </cell>
          <cell r="BK639">
            <v>0</v>
          </cell>
          <cell r="BL639">
            <v>4135.8239999999996</v>
          </cell>
          <cell r="BO639">
            <v>0</v>
          </cell>
          <cell r="BP639">
            <v>0</v>
          </cell>
          <cell r="BQ639">
            <v>0</v>
          </cell>
          <cell r="BT639">
            <v>0</v>
          </cell>
          <cell r="BU639">
            <v>0</v>
          </cell>
          <cell r="BV639">
            <v>0</v>
          </cell>
        </row>
        <row r="640">
          <cell r="C640" t="str">
            <v>ВВЛ</v>
          </cell>
          <cell r="G640" t="str">
            <v>100%КУ</v>
          </cell>
          <cell r="BJ640">
            <v>0</v>
          </cell>
          <cell r="BK640">
            <v>0</v>
          </cell>
          <cell r="BL640">
            <v>3624.768</v>
          </cell>
          <cell r="BO640">
            <v>0</v>
          </cell>
          <cell r="BP640">
            <v>0</v>
          </cell>
          <cell r="BQ640">
            <v>0</v>
          </cell>
          <cell r="BT640">
            <v>0</v>
          </cell>
          <cell r="BU640">
            <v>0</v>
          </cell>
          <cell r="BV640">
            <v>0</v>
          </cell>
        </row>
        <row r="641">
          <cell r="C641" t="str">
            <v>ВВЛ</v>
          </cell>
          <cell r="G641" t="str">
            <v>100%КУ</v>
          </cell>
          <cell r="BJ641">
            <v>0</v>
          </cell>
          <cell r="BK641">
            <v>0</v>
          </cell>
          <cell r="BL641">
            <v>787.77599999999995</v>
          </cell>
          <cell r="BO641">
            <v>0</v>
          </cell>
          <cell r="BP641">
            <v>0</v>
          </cell>
          <cell r="BQ641">
            <v>0</v>
          </cell>
          <cell r="BT641">
            <v>0</v>
          </cell>
          <cell r="BU641">
            <v>0</v>
          </cell>
          <cell r="BV641">
            <v>0</v>
          </cell>
        </row>
        <row r="642">
          <cell r="C642" t="str">
            <v>ВВЛ</v>
          </cell>
          <cell r="G642" t="str">
            <v>100%КУ</v>
          </cell>
          <cell r="BJ642">
            <v>0</v>
          </cell>
          <cell r="BK642">
            <v>0</v>
          </cell>
          <cell r="BL642">
            <v>1033.9559999999999</v>
          </cell>
          <cell r="BO642">
            <v>0</v>
          </cell>
          <cell r="BP642">
            <v>0</v>
          </cell>
          <cell r="BQ642">
            <v>0</v>
          </cell>
          <cell r="BT642">
            <v>0</v>
          </cell>
          <cell r="BU642">
            <v>0</v>
          </cell>
          <cell r="BV642">
            <v>0</v>
          </cell>
        </row>
        <row r="643">
          <cell r="C643" t="str">
            <v>ВВЛ</v>
          </cell>
          <cell r="G643" t="str">
            <v>100%КУ</v>
          </cell>
          <cell r="BJ643">
            <v>503.61545000000001</v>
          </cell>
          <cell r="BK643">
            <v>0</v>
          </cell>
          <cell r="BL643">
            <v>1033.9559999999999</v>
          </cell>
          <cell r="BO643">
            <v>0</v>
          </cell>
          <cell r="BP643">
            <v>0</v>
          </cell>
          <cell r="BQ643">
            <v>20.212666666666671</v>
          </cell>
          <cell r="BT643">
            <v>0</v>
          </cell>
          <cell r="BU643">
            <v>0</v>
          </cell>
          <cell r="BV643">
            <v>0</v>
          </cell>
        </row>
        <row r="644">
          <cell r="C644" t="str">
            <v>ВВЛ</v>
          </cell>
          <cell r="G644" t="str">
            <v>100%КУ</v>
          </cell>
          <cell r="BJ644">
            <v>0</v>
          </cell>
          <cell r="BK644">
            <v>0</v>
          </cell>
          <cell r="BL644">
            <v>516.97799999999995</v>
          </cell>
          <cell r="BO644">
            <v>0</v>
          </cell>
          <cell r="BP644">
            <v>0</v>
          </cell>
          <cell r="BQ644">
            <v>0</v>
          </cell>
          <cell r="BT644">
            <v>0</v>
          </cell>
          <cell r="BU644">
            <v>0</v>
          </cell>
          <cell r="BV644">
            <v>0</v>
          </cell>
        </row>
        <row r="645">
          <cell r="C645" t="str">
            <v>ВВЛ</v>
          </cell>
          <cell r="G645" t="str">
            <v>100%КУ</v>
          </cell>
          <cell r="BJ645">
            <v>0</v>
          </cell>
          <cell r="BK645">
            <v>0</v>
          </cell>
          <cell r="BL645">
            <v>906.19200000000001</v>
          </cell>
          <cell r="BO645">
            <v>0</v>
          </cell>
          <cell r="BP645">
            <v>0</v>
          </cell>
          <cell r="BQ645">
            <v>22.745241666666669</v>
          </cell>
          <cell r="BT645">
            <v>0</v>
          </cell>
          <cell r="BU645">
            <v>0</v>
          </cell>
          <cell r="BV645">
            <v>0</v>
          </cell>
        </row>
        <row r="646">
          <cell r="C646" t="str">
            <v>ВВЛ</v>
          </cell>
          <cell r="G646" t="str">
            <v>100%КУ</v>
          </cell>
          <cell r="BJ646">
            <v>0</v>
          </cell>
          <cell r="BK646">
            <v>0</v>
          </cell>
          <cell r="BL646">
            <v>516.97799999999995</v>
          </cell>
          <cell r="BO646">
            <v>0</v>
          </cell>
          <cell r="BP646">
            <v>0</v>
          </cell>
          <cell r="BQ646">
            <v>0</v>
          </cell>
          <cell r="BT646">
            <v>0</v>
          </cell>
          <cell r="BU646">
            <v>0</v>
          </cell>
          <cell r="BV646">
            <v>0</v>
          </cell>
        </row>
        <row r="647">
          <cell r="C647" t="str">
            <v>ВВЛ</v>
          </cell>
          <cell r="G647" t="str">
            <v>100%КУ</v>
          </cell>
          <cell r="BJ647">
            <v>0</v>
          </cell>
          <cell r="BK647">
            <v>0</v>
          </cell>
          <cell r="BL647">
            <v>1359.288</v>
          </cell>
          <cell r="BO647">
            <v>0</v>
          </cell>
          <cell r="BP647">
            <v>0</v>
          </cell>
          <cell r="BQ647">
            <v>1.4310750000000001</v>
          </cell>
          <cell r="BT647">
            <v>0</v>
          </cell>
          <cell r="BU647">
            <v>0</v>
          </cell>
          <cell r="BV647">
            <v>0</v>
          </cell>
        </row>
        <row r="648">
          <cell r="C648" t="str">
            <v>ВВЛ</v>
          </cell>
          <cell r="G648" t="str">
            <v>100%КУ</v>
          </cell>
          <cell r="BJ648">
            <v>503.61545000000001</v>
          </cell>
          <cell r="BK648">
            <v>0</v>
          </cell>
          <cell r="BL648">
            <v>0</v>
          </cell>
          <cell r="BO648">
            <v>3.3686440677966103</v>
          </cell>
          <cell r="BP648">
            <v>0</v>
          </cell>
          <cell r="BQ648">
            <v>0</v>
          </cell>
          <cell r="BT648">
            <v>0</v>
          </cell>
          <cell r="BU648">
            <v>0</v>
          </cell>
          <cell r="BV648">
            <v>0</v>
          </cell>
        </row>
        <row r="649">
          <cell r="C649" t="str">
            <v>ВВЛ</v>
          </cell>
          <cell r="G649" t="str">
            <v>100%КУ</v>
          </cell>
          <cell r="BJ649">
            <v>0</v>
          </cell>
          <cell r="BK649">
            <v>0</v>
          </cell>
          <cell r="BL649">
            <v>8788.6260000000002</v>
          </cell>
          <cell r="BO649">
            <v>0</v>
          </cell>
          <cell r="BP649">
            <v>0</v>
          </cell>
          <cell r="BQ649">
            <v>0</v>
          </cell>
          <cell r="BT649">
            <v>0</v>
          </cell>
          <cell r="BU649">
            <v>0</v>
          </cell>
          <cell r="BV649">
            <v>0</v>
          </cell>
        </row>
        <row r="650">
          <cell r="C650" t="str">
            <v>ВВЛ</v>
          </cell>
          <cell r="G650" t="str">
            <v>100%КУ</v>
          </cell>
          <cell r="BJ650">
            <v>0</v>
          </cell>
          <cell r="BK650">
            <v>0</v>
          </cell>
          <cell r="BL650">
            <v>10856.538</v>
          </cell>
          <cell r="BO650">
            <v>0</v>
          </cell>
          <cell r="BP650">
            <v>0</v>
          </cell>
          <cell r="BQ650">
            <v>0</v>
          </cell>
          <cell r="BT650">
            <v>0</v>
          </cell>
          <cell r="BU650">
            <v>0</v>
          </cell>
          <cell r="BV650">
            <v>0</v>
          </cell>
        </row>
        <row r="651">
          <cell r="C651" t="str">
            <v>ВВЛ</v>
          </cell>
          <cell r="G651" t="str">
            <v>100%КУ</v>
          </cell>
          <cell r="BJ651">
            <v>503.61545000000001</v>
          </cell>
          <cell r="BK651">
            <v>0</v>
          </cell>
          <cell r="BL651">
            <v>8155.7280000000001</v>
          </cell>
          <cell r="BO651">
            <v>4.3671355932203388</v>
          </cell>
          <cell r="BP651">
            <v>0</v>
          </cell>
          <cell r="BQ651">
            <v>0</v>
          </cell>
          <cell r="BT651">
            <v>0</v>
          </cell>
          <cell r="BU651">
            <v>0</v>
          </cell>
          <cell r="BV651">
            <v>0</v>
          </cell>
        </row>
        <row r="652">
          <cell r="C652" t="str">
            <v>ВВЛ</v>
          </cell>
          <cell r="G652" t="str">
            <v>100%КУ</v>
          </cell>
          <cell r="BJ652">
            <v>0</v>
          </cell>
          <cell r="BK652">
            <v>0</v>
          </cell>
          <cell r="BL652">
            <v>1427.8440000000001</v>
          </cell>
          <cell r="BO652">
            <v>0</v>
          </cell>
          <cell r="BP652">
            <v>0</v>
          </cell>
          <cell r="BQ652">
            <v>0</v>
          </cell>
          <cell r="BT652">
            <v>0</v>
          </cell>
          <cell r="BU652">
            <v>0</v>
          </cell>
          <cell r="BV652">
            <v>0</v>
          </cell>
        </row>
        <row r="653">
          <cell r="C653" t="str">
            <v>ВВЛ</v>
          </cell>
          <cell r="G653" t="str">
            <v>100%КУ</v>
          </cell>
          <cell r="BJ653">
            <v>0</v>
          </cell>
          <cell r="BK653">
            <v>0</v>
          </cell>
          <cell r="BL653">
            <v>1550.934</v>
          </cell>
          <cell r="BO653">
            <v>0</v>
          </cell>
          <cell r="BP653">
            <v>0</v>
          </cell>
          <cell r="BQ653">
            <v>0</v>
          </cell>
          <cell r="BT653">
            <v>0</v>
          </cell>
          <cell r="BU653">
            <v>0</v>
          </cell>
          <cell r="BV653">
            <v>0</v>
          </cell>
        </row>
        <row r="654">
          <cell r="C654" t="str">
            <v>ВВЛ</v>
          </cell>
          <cell r="G654" t="str">
            <v>100%КУ</v>
          </cell>
          <cell r="BJ654">
            <v>0</v>
          </cell>
          <cell r="BK654">
            <v>0</v>
          </cell>
          <cell r="BL654">
            <v>1812.384</v>
          </cell>
          <cell r="BO654">
            <v>0</v>
          </cell>
          <cell r="BP654">
            <v>0</v>
          </cell>
          <cell r="BQ654">
            <v>0</v>
          </cell>
          <cell r="BT654">
            <v>0</v>
          </cell>
          <cell r="BU654">
            <v>0</v>
          </cell>
          <cell r="BV654">
            <v>0</v>
          </cell>
        </row>
        <row r="655">
          <cell r="C655" t="str">
            <v>ВВЛ</v>
          </cell>
          <cell r="G655" t="str">
            <v>100%КУ</v>
          </cell>
          <cell r="BJ655">
            <v>0</v>
          </cell>
          <cell r="BK655">
            <v>0</v>
          </cell>
          <cell r="BL655">
            <v>1033.9559999999999</v>
          </cell>
          <cell r="BO655">
            <v>0</v>
          </cell>
          <cell r="BP655">
            <v>0</v>
          </cell>
          <cell r="BQ655">
            <v>0</v>
          </cell>
          <cell r="BT655">
            <v>0</v>
          </cell>
          <cell r="BU655">
            <v>0</v>
          </cell>
          <cell r="BV655">
            <v>0</v>
          </cell>
        </row>
        <row r="656">
          <cell r="C656" t="str">
            <v>ВВЛ</v>
          </cell>
          <cell r="G656" t="str">
            <v>100%КУ</v>
          </cell>
          <cell r="BJ656">
            <v>0</v>
          </cell>
          <cell r="BK656">
            <v>0</v>
          </cell>
          <cell r="BL656">
            <v>1033.9559999999999</v>
          </cell>
          <cell r="BO656">
            <v>0</v>
          </cell>
          <cell r="BP656">
            <v>0</v>
          </cell>
          <cell r="BQ656">
            <v>0</v>
          </cell>
          <cell r="BT656">
            <v>0</v>
          </cell>
          <cell r="BU656">
            <v>0</v>
          </cell>
          <cell r="BV656">
            <v>0</v>
          </cell>
        </row>
        <row r="657">
          <cell r="C657" t="str">
            <v>ВВЛ</v>
          </cell>
          <cell r="G657" t="str">
            <v>100%КУ</v>
          </cell>
          <cell r="BJ657">
            <v>0</v>
          </cell>
          <cell r="BK657">
            <v>0</v>
          </cell>
          <cell r="BL657">
            <v>453.096</v>
          </cell>
          <cell r="BO657">
            <v>0</v>
          </cell>
          <cell r="BP657">
            <v>0</v>
          </cell>
          <cell r="BQ657">
            <v>0</v>
          </cell>
          <cell r="BT657">
            <v>0</v>
          </cell>
          <cell r="BU657">
            <v>0</v>
          </cell>
          <cell r="BV657">
            <v>0</v>
          </cell>
        </row>
        <row r="658">
          <cell r="C658" t="str">
            <v>ВВЛ</v>
          </cell>
          <cell r="G658" t="str">
            <v>100%КУ</v>
          </cell>
          <cell r="BJ658">
            <v>0</v>
          </cell>
          <cell r="BK658">
            <v>0</v>
          </cell>
          <cell r="BL658">
            <v>1033.9559999999999</v>
          </cell>
          <cell r="BO658">
            <v>0</v>
          </cell>
          <cell r="BP658">
            <v>0</v>
          </cell>
          <cell r="BQ658">
            <v>0</v>
          </cell>
          <cell r="BT658">
            <v>0</v>
          </cell>
          <cell r="BU658">
            <v>0</v>
          </cell>
          <cell r="BV658">
            <v>0</v>
          </cell>
        </row>
        <row r="659">
          <cell r="C659" t="str">
            <v>ВВЛ</v>
          </cell>
          <cell r="G659" t="str">
            <v>100%КУ</v>
          </cell>
          <cell r="BJ659">
            <v>0</v>
          </cell>
          <cell r="BK659">
            <v>0</v>
          </cell>
          <cell r="BL659">
            <v>1359.288</v>
          </cell>
          <cell r="BO659">
            <v>0</v>
          </cell>
          <cell r="BP659">
            <v>0</v>
          </cell>
          <cell r="BQ659">
            <v>0</v>
          </cell>
          <cell r="BT659">
            <v>0</v>
          </cell>
          <cell r="BU659">
            <v>0</v>
          </cell>
          <cell r="BV659">
            <v>0</v>
          </cell>
        </row>
        <row r="660">
          <cell r="C660" t="str">
            <v>ВВЛ</v>
          </cell>
          <cell r="G660" t="str">
            <v>100%КУ</v>
          </cell>
          <cell r="BJ660">
            <v>0</v>
          </cell>
          <cell r="BK660">
            <v>0</v>
          </cell>
          <cell r="BL660">
            <v>2461.8000000000002</v>
          </cell>
          <cell r="BO660">
            <v>0</v>
          </cell>
          <cell r="BP660">
            <v>0</v>
          </cell>
          <cell r="BQ660">
            <v>0</v>
          </cell>
          <cell r="BT660">
            <v>0</v>
          </cell>
          <cell r="BU660">
            <v>0</v>
          </cell>
          <cell r="BV660">
            <v>0</v>
          </cell>
        </row>
        <row r="661">
          <cell r="C661" t="str">
            <v>ВВЛ</v>
          </cell>
          <cell r="G661" t="str">
            <v>100%КУ</v>
          </cell>
          <cell r="BJ661">
            <v>0</v>
          </cell>
          <cell r="BK661">
            <v>0</v>
          </cell>
          <cell r="BL661">
            <v>2067.9119999999998</v>
          </cell>
          <cell r="BO661">
            <v>0</v>
          </cell>
          <cell r="BP661">
            <v>0</v>
          </cell>
          <cell r="BQ661">
            <v>0</v>
          </cell>
          <cell r="BT661">
            <v>0</v>
          </cell>
          <cell r="BU661">
            <v>0</v>
          </cell>
          <cell r="BV661">
            <v>0</v>
          </cell>
        </row>
        <row r="662">
          <cell r="C662" t="str">
            <v>ВВЛ</v>
          </cell>
          <cell r="G662" t="str">
            <v>100%КУ</v>
          </cell>
          <cell r="BJ662">
            <v>0</v>
          </cell>
          <cell r="BK662">
            <v>0</v>
          </cell>
          <cell r="BL662">
            <v>6343.3440000000001</v>
          </cell>
          <cell r="BO662">
            <v>0</v>
          </cell>
          <cell r="BP662">
            <v>0</v>
          </cell>
          <cell r="BQ662">
            <v>0</v>
          </cell>
          <cell r="BT662">
            <v>0</v>
          </cell>
          <cell r="BU662">
            <v>0</v>
          </cell>
          <cell r="BV662">
            <v>0</v>
          </cell>
        </row>
        <row r="663">
          <cell r="C663" t="str">
            <v>ВВЛ</v>
          </cell>
          <cell r="G663" t="str">
            <v>100%КУ</v>
          </cell>
          <cell r="BJ663">
            <v>503.61545000000001</v>
          </cell>
          <cell r="BK663">
            <v>0</v>
          </cell>
          <cell r="BL663">
            <v>0</v>
          </cell>
          <cell r="BO663">
            <v>32.045898305084748</v>
          </cell>
          <cell r="BP663">
            <v>0</v>
          </cell>
          <cell r="BQ663">
            <v>0</v>
          </cell>
          <cell r="BT663">
            <v>0</v>
          </cell>
          <cell r="BU663">
            <v>0</v>
          </cell>
          <cell r="BV663">
            <v>0</v>
          </cell>
        </row>
        <row r="664">
          <cell r="C664" t="str">
            <v>ВВЛ</v>
          </cell>
          <cell r="G664" t="str">
            <v>100%КУ</v>
          </cell>
          <cell r="BJ664">
            <v>0</v>
          </cell>
          <cell r="BK664">
            <v>0</v>
          </cell>
          <cell r="BL664">
            <v>8788.6260000000002</v>
          </cell>
          <cell r="BO664">
            <v>0</v>
          </cell>
          <cell r="BP664">
            <v>0</v>
          </cell>
          <cell r="BQ664">
            <v>0</v>
          </cell>
          <cell r="BT664">
            <v>0</v>
          </cell>
          <cell r="BU664">
            <v>0</v>
          </cell>
          <cell r="BV664">
            <v>0</v>
          </cell>
        </row>
        <row r="665">
          <cell r="C665" t="str">
            <v>ВВЛ</v>
          </cell>
          <cell r="G665" t="str">
            <v>100%КУ</v>
          </cell>
          <cell r="BJ665">
            <v>0</v>
          </cell>
          <cell r="BK665">
            <v>0</v>
          </cell>
          <cell r="BL665">
            <v>8271.6479999999992</v>
          </cell>
          <cell r="BO665">
            <v>0</v>
          </cell>
          <cell r="BP665">
            <v>0</v>
          </cell>
          <cell r="BQ665">
            <v>0</v>
          </cell>
          <cell r="BT665">
            <v>0</v>
          </cell>
          <cell r="BU665">
            <v>0</v>
          </cell>
          <cell r="BV665">
            <v>0</v>
          </cell>
        </row>
        <row r="666">
          <cell r="C666" t="str">
            <v>ВВЛ</v>
          </cell>
          <cell r="G666" t="str">
            <v>100%КУ</v>
          </cell>
          <cell r="BJ666">
            <v>0</v>
          </cell>
          <cell r="BK666">
            <v>0</v>
          </cell>
          <cell r="BL666">
            <v>8155.7280000000001</v>
          </cell>
          <cell r="BO666">
            <v>0</v>
          </cell>
          <cell r="BP666">
            <v>0</v>
          </cell>
          <cell r="BQ666">
            <v>0</v>
          </cell>
          <cell r="BT666">
            <v>0</v>
          </cell>
          <cell r="BU666">
            <v>0</v>
          </cell>
          <cell r="BV666">
            <v>0</v>
          </cell>
        </row>
        <row r="667">
          <cell r="C667" t="str">
            <v>ВВЛ</v>
          </cell>
          <cell r="G667" t="str">
            <v>100%КУ</v>
          </cell>
          <cell r="BJ667">
            <v>0</v>
          </cell>
          <cell r="BK667">
            <v>0</v>
          </cell>
          <cell r="BL667">
            <v>581.60024999999996</v>
          </cell>
          <cell r="BO667">
            <v>0</v>
          </cell>
          <cell r="BP667">
            <v>0</v>
          </cell>
          <cell r="BQ667">
            <v>0</v>
          </cell>
          <cell r="BT667">
            <v>0</v>
          </cell>
          <cell r="BU667">
            <v>0</v>
          </cell>
          <cell r="BV667">
            <v>0</v>
          </cell>
        </row>
        <row r="668">
          <cell r="C668" t="str">
            <v>ВВЛ</v>
          </cell>
          <cell r="G668" t="str">
            <v>100%КУ</v>
          </cell>
          <cell r="BJ668">
            <v>0</v>
          </cell>
          <cell r="BK668">
            <v>0</v>
          </cell>
          <cell r="BL668">
            <v>509.733</v>
          </cell>
          <cell r="BO668">
            <v>0</v>
          </cell>
          <cell r="BP668">
            <v>0</v>
          </cell>
          <cell r="BQ668">
            <v>0</v>
          </cell>
          <cell r="BT668">
            <v>0</v>
          </cell>
          <cell r="BU668">
            <v>0</v>
          </cell>
          <cell r="BV668">
            <v>0</v>
          </cell>
        </row>
        <row r="669">
          <cell r="C669" t="str">
            <v>ВВЛ</v>
          </cell>
          <cell r="G669" t="str">
            <v>100%КУ</v>
          </cell>
          <cell r="BJ669">
            <v>0</v>
          </cell>
          <cell r="BK669">
            <v>0</v>
          </cell>
          <cell r="BL669">
            <v>1744.8007500000001</v>
          </cell>
          <cell r="BO669">
            <v>0</v>
          </cell>
          <cell r="BP669">
            <v>0</v>
          </cell>
          <cell r="BQ669">
            <v>0</v>
          </cell>
          <cell r="BT669">
            <v>0</v>
          </cell>
          <cell r="BU669">
            <v>0</v>
          </cell>
          <cell r="BV669">
            <v>0</v>
          </cell>
        </row>
        <row r="670">
          <cell r="C670" t="str">
            <v>ВВЛ</v>
          </cell>
          <cell r="G670" t="str">
            <v>100%КУ</v>
          </cell>
          <cell r="BJ670">
            <v>26665.325399999998</v>
          </cell>
          <cell r="BK670">
            <v>29494.333439999995</v>
          </cell>
          <cell r="BL670">
            <v>29494.333500000001</v>
          </cell>
          <cell r="BO670">
            <v>783.91252542372717</v>
          </cell>
          <cell r="BP670">
            <v>930.03020616622518</v>
          </cell>
          <cell r="BQ670">
            <v>817.08329166666783</v>
          </cell>
          <cell r="BT670">
            <v>51.435889830508486</v>
          </cell>
          <cell r="BU670">
            <v>48.10606073553609</v>
          </cell>
          <cell r="BV670">
            <v>62.364808333333343</v>
          </cell>
        </row>
        <row r="671">
          <cell r="C671" t="str">
            <v>ВВЛ</v>
          </cell>
          <cell r="G671" t="str">
            <v>100%КУ</v>
          </cell>
          <cell r="BJ671">
            <v>26665.325400000002</v>
          </cell>
          <cell r="BK671">
            <v>27528.044543999997</v>
          </cell>
          <cell r="BL671">
            <v>26544.900149999998</v>
          </cell>
          <cell r="BO671">
            <v>1007.951694915253</v>
          </cell>
          <cell r="BP671">
            <v>933.36357153835036</v>
          </cell>
          <cell r="BQ671">
            <v>1139.0935416666669</v>
          </cell>
          <cell r="BT671">
            <v>38.403177966101687</v>
          </cell>
          <cell r="BU671">
            <v>44.898990019833683</v>
          </cell>
          <cell r="BV671">
            <v>64.390541666666678</v>
          </cell>
        </row>
        <row r="672">
          <cell r="C672" t="str">
            <v>ВВЛ</v>
          </cell>
          <cell r="G672" t="str">
            <v>100%КУ</v>
          </cell>
          <cell r="BJ672">
            <v>28569.9915</v>
          </cell>
          <cell r="BK672">
            <v>30477.477887999998</v>
          </cell>
          <cell r="BL672">
            <v>26832.918949999999</v>
          </cell>
          <cell r="BO672">
            <v>1120.8250000000003</v>
          </cell>
          <cell r="BP672">
            <v>1033.366811346031</v>
          </cell>
          <cell r="BQ672">
            <v>1295.1633333333325</v>
          </cell>
          <cell r="BT672">
            <v>66.761059322033901</v>
          </cell>
          <cell r="BU672">
            <v>49.709596093387297</v>
          </cell>
          <cell r="BV672">
            <v>81.410824999999988</v>
          </cell>
        </row>
        <row r="673">
          <cell r="C673" t="str">
            <v>ВВЛ</v>
          </cell>
          <cell r="G673" t="str">
            <v>100%КУ</v>
          </cell>
          <cell r="BJ673">
            <v>3749.8114500000001</v>
          </cell>
          <cell r="BK673">
            <v>0</v>
          </cell>
          <cell r="BL673">
            <v>983.14445000000001</v>
          </cell>
          <cell r="BO673">
            <v>48.903152542372872</v>
          </cell>
          <cell r="BP673">
            <v>0</v>
          </cell>
          <cell r="BQ673">
            <v>43.198999999999998</v>
          </cell>
          <cell r="BT673">
            <v>2.190169491525424</v>
          </cell>
          <cell r="BU673">
            <v>0</v>
          </cell>
          <cell r="BV673">
            <v>0.12451666666666666</v>
          </cell>
        </row>
        <row r="674">
          <cell r="C674" t="str">
            <v>ВВЛ</v>
          </cell>
          <cell r="G674" t="str">
            <v>100%КУ</v>
          </cell>
          <cell r="BJ674">
            <v>25712.99235</v>
          </cell>
          <cell r="BK674">
            <v>29494.333439999995</v>
          </cell>
          <cell r="BL674">
            <v>28511.189050000001</v>
          </cell>
          <cell r="BO674">
            <v>226.65466949152545</v>
          </cell>
          <cell r="BP674">
            <v>278.67182006850237</v>
          </cell>
          <cell r="BQ674">
            <v>298.99767500000024</v>
          </cell>
          <cell r="BT674">
            <v>19.28898305084746</v>
          </cell>
          <cell r="BU674">
            <v>45.497282468197952</v>
          </cell>
          <cell r="BV674">
            <v>65.230866666666657</v>
          </cell>
        </row>
        <row r="675">
          <cell r="C675" t="str">
            <v>ВВЛ</v>
          </cell>
          <cell r="G675" t="str">
            <v>100%КУ</v>
          </cell>
          <cell r="BJ675">
            <v>26665.325400000002</v>
          </cell>
          <cell r="BK675">
            <v>27528.044543999997</v>
          </cell>
          <cell r="BL675">
            <v>27528.044600000001</v>
          </cell>
          <cell r="BO675">
            <v>268.99874576271185</v>
          </cell>
          <cell r="BP675">
            <v>279.6706437963465</v>
          </cell>
          <cell r="BQ675">
            <v>341.79612500000019</v>
          </cell>
          <cell r="BT675">
            <v>34.29165254237288</v>
          </cell>
          <cell r="BU675">
            <v>42.46413030365143</v>
          </cell>
          <cell r="BV675">
            <v>68.658608333333333</v>
          </cell>
        </row>
        <row r="676">
          <cell r="C676" t="str">
            <v>ВВЛ</v>
          </cell>
          <cell r="G676" t="str">
            <v>100%КУ</v>
          </cell>
          <cell r="BJ676">
            <v>29522.324550000001</v>
          </cell>
          <cell r="BK676">
            <v>30477.477887999998</v>
          </cell>
          <cell r="BL676">
            <v>26711.433649999999</v>
          </cell>
          <cell r="BO676">
            <v>327.4971186440676</v>
          </cell>
          <cell r="BP676">
            <v>309.63535563166937</v>
          </cell>
          <cell r="BQ676">
            <v>414.89691666666698</v>
          </cell>
          <cell r="BT676">
            <v>37.391991525423741</v>
          </cell>
          <cell r="BU676">
            <v>47.013858550471227</v>
          </cell>
          <cell r="BV676">
            <v>66.304758333333311</v>
          </cell>
        </row>
        <row r="677">
          <cell r="C677" t="str">
            <v>ВВЛ</v>
          </cell>
          <cell r="G677" t="str">
            <v>100%КУ</v>
          </cell>
          <cell r="BJ677">
            <v>3749.8114500000001</v>
          </cell>
          <cell r="BK677">
            <v>0</v>
          </cell>
          <cell r="BL677">
            <v>983.14445000000001</v>
          </cell>
          <cell r="BO677">
            <v>21.535677966101698</v>
          </cell>
          <cell r="BP677">
            <v>0</v>
          </cell>
          <cell r="BQ677">
            <v>14.434641666666666</v>
          </cell>
          <cell r="BT677">
            <v>0</v>
          </cell>
          <cell r="BU677">
            <v>0</v>
          </cell>
          <cell r="BV677">
            <v>3.2462583333333339</v>
          </cell>
        </row>
        <row r="678">
          <cell r="C678" t="str">
            <v>ВВЛ</v>
          </cell>
          <cell r="G678" t="str">
            <v>100%КУ</v>
          </cell>
          <cell r="BJ678">
            <v>12527.237800000001</v>
          </cell>
          <cell r="BK678">
            <v>13912.124159999998</v>
          </cell>
          <cell r="BL678">
            <v>11593.436250000001</v>
          </cell>
          <cell r="BO678">
            <v>507.2995084745757</v>
          </cell>
          <cell r="BP678">
            <v>462.26171879999998</v>
          </cell>
          <cell r="BQ678">
            <v>473.33610833333336</v>
          </cell>
          <cell r="BT678">
            <v>40.650813559322032</v>
          </cell>
          <cell r="BU678">
            <v>16.345376999999999</v>
          </cell>
          <cell r="BV678">
            <v>55.902391666666681</v>
          </cell>
        </row>
        <row r="679">
          <cell r="C679" t="str">
            <v>ВВЛ</v>
          </cell>
          <cell r="G679" t="str">
            <v>100%КУ</v>
          </cell>
          <cell r="BJ679">
            <v>11632.435099999999</v>
          </cell>
          <cell r="BK679">
            <v>12984.649216</v>
          </cell>
          <cell r="BL679">
            <v>10665.96135</v>
          </cell>
          <cell r="BO679">
            <v>588.1995508474572</v>
          </cell>
          <cell r="BP679">
            <v>463.91857595999994</v>
          </cell>
          <cell r="BQ679">
            <v>729.4418916666674</v>
          </cell>
          <cell r="BT679">
            <v>65.830372881355913</v>
          </cell>
          <cell r="BU679">
            <v>15.2556852</v>
          </cell>
          <cell r="BV679">
            <v>56.936941666666684</v>
          </cell>
        </row>
        <row r="680">
          <cell r="C680" t="str">
            <v>ВВЛ</v>
          </cell>
          <cell r="G680" t="str">
            <v>100%КУ</v>
          </cell>
          <cell r="BJ680">
            <v>13869.441849999999</v>
          </cell>
          <cell r="BK680">
            <v>14375.861632</v>
          </cell>
          <cell r="BL680">
            <v>7315.8174000000008</v>
          </cell>
          <cell r="BO680">
            <v>757.59138135593093</v>
          </cell>
          <cell r="BP680">
            <v>513.62413766999987</v>
          </cell>
          <cell r="BQ680">
            <v>509.46624999999983</v>
          </cell>
          <cell r="BT680">
            <v>61.286389830508476</v>
          </cell>
          <cell r="BU680">
            <v>16.890222900000001</v>
          </cell>
          <cell r="BV680">
            <v>38.395174999999988</v>
          </cell>
        </row>
        <row r="681">
          <cell r="C681" t="str">
            <v>ВВЛ</v>
          </cell>
          <cell r="G681" t="str">
            <v>100%КУ</v>
          </cell>
          <cell r="BJ681">
            <v>12974.639149999999</v>
          </cell>
          <cell r="BK681">
            <v>14375.861632</v>
          </cell>
          <cell r="BL681">
            <v>12520.91115</v>
          </cell>
          <cell r="BO681">
            <v>702.79081355932169</v>
          </cell>
          <cell r="BP681">
            <v>477.67044275999996</v>
          </cell>
          <cell r="BQ681">
            <v>1117.6955833333334</v>
          </cell>
          <cell r="BT681">
            <v>0</v>
          </cell>
          <cell r="BU681">
            <v>16.890222900000001</v>
          </cell>
          <cell r="BV681">
            <v>0</v>
          </cell>
        </row>
        <row r="682">
          <cell r="C682" t="str">
            <v>ВВЛ</v>
          </cell>
          <cell r="G682" t="str">
            <v>100%КУ</v>
          </cell>
          <cell r="BJ682">
            <v>12527.237799999999</v>
          </cell>
          <cell r="BK682">
            <v>12984.649216</v>
          </cell>
          <cell r="BL682">
            <v>12520.91115</v>
          </cell>
          <cell r="BO682">
            <v>670.73792372881383</v>
          </cell>
          <cell r="BP682">
            <v>463.91857595999994</v>
          </cell>
          <cell r="BQ682">
            <v>1329.6114583333319</v>
          </cell>
          <cell r="BT682">
            <v>5.9304406779661019</v>
          </cell>
          <cell r="BU682">
            <v>15.2556852</v>
          </cell>
          <cell r="BV682">
            <v>1.3708333333333336</v>
          </cell>
        </row>
        <row r="683">
          <cell r="C683" t="str">
            <v>ВВЛ</v>
          </cell>
          <cell r="G683" t="str">
            <v>100%КУ</v>
          </cell>
          <cell r="BJ683">
            <v>13869.441850000001</v>
          </cell>
          <cell r="BK683">
            <v>14375.861632</v>
          </cell>
          <cell r="BL683">
            <v>11786.5947</v>
          </cell>
          <cell r="BO683">
            <v>775.58591525423685</v>
          </cell>
          <cell r="BP683">
            <v>513.62413766999987</v>
          </cell>
          <cell r="BQ683">
            <v>1476.0573166666647</v>
          </cell>
          <cell r="BT683">
            <v>0</v>
          </cell>
          <cell r="BU683">
            <v>16.890222900000001</v>
          </cell>
          <cell r="BV683">
            <v>0</v>
          </cell>
        </row>
        <row r="684">
          <cell r="C684" t="str">
            <v>ВВЛ</v>
          </cell>
          <cell r="G684" t="str">
            <v>100%КУ</v>
          </cell>
          <cell r="BJ684">
            <v>13422.040499999999</v>
          </cell>
          <cell r="BK684">
            <v>14375.861632</v>
          </cell>
          <cell r="BL684">
            <v>11129.6988</v>
          </cell>
          <cell r="BO684">
            <v>639.8364406779657</v>
          </cell>
          <cell r="BP684">
            <v>477.67044275999996</v>
          </cell>
          <cell r="BQ684">
            <v>777.64415833333351</v>
          </cell>
          <cell r="BT684">
            <v>61.277084745762714</v>
          </cell>
          <cell r="BU684">
            <v>16.890222900000001</v>
          </cell>
          <cell r="BV684">
            <v>54.171900000000008</v>
          </cell>
        </row>
        <row r="685">
          <cell r="C685" t="str">
            <v>ВВЛ</v>
          </cell>
          <cell r="G685" t="str">
            <v>100%КУ</v>
          </cell>
          <cell r="BJ685">
            <v>12527.237799999999</v>
          </cell>
          <cell r="BK685">
            <v>12984.649216</v>
          </cell>
          <cell r="BL685">
            <v>12520.91115</v>
          </cell>
          <cell r="BO685">
            <v>774.95593220338947</v>
          </cell>
          <cell r="BP685">
            <v>463.91857595999994</v>
          </cell>
          <cell r="BQ685">
            <v>1113.0519999999992</v>
          </cell>
          <cell r="BT685">
            <v>79.108728813559352</v>
          </cell>
          <cell r="BU685">
            <v>15.2556852</v>
          </cell>
          <cell r="BV685">
            <v>105.75393333333332</v>
          </cell>
        </row>
        <row r="686">
          <cell r="C686" t="str">
            <v>ВВЛ</v>
          </cell>
          <cell r="G686" t="str">
            <v>100%КУ</v>
          </cell>
          <cell r="BJ686">
            <v>13869.441849999999</v>
          </cell>
          <cell r="BK686">
            <v>14375.861632</v>
          </cell>
          <cell r="BL686">
            <v>11380.160400000001</v>
          </cell>
          <cell r="BO686">
            <v>839.51358474576273</v>
          </cell>
          <cell r="BP686">
            <v>513.62413766999987</v>
          </cell>
          <cell r="BQ686">
            <v>1159.804625</v>
          </cell>
          <cell r="BT686">
            <v>67.905406779661021</v>
          </cell>
          <cell r="BU686">
            <v>16.890222900000001</v>
          </cell>
          <cell r="BV686">
            <v>82.771691666666655</v>
          </cell>
        </row>
        <row r="687">
          <cell r="C687" t="str">
            <v>ВВЛ</v>
          </cell>
          <cell r="G687" t="str">
            <v>100%КУ</v>
          </cell>
          <cell r="BJ687">
            <v>12974.639150000001</v>
          </cell>
          <cell r="BK687">
            <v>14375.861632</v>
          </cell>
          <cell r="BL687">
            <v>12984.6486</v>
          </cell>
          <cell r="BO687">
            <v>387.04939830508459</v>
          </cell>
          <cell r="BP687">
            <v>477.67044275999996</v>
          </cell>
          <cell r="BQ687">
            <v>358.44792500000005</v>
          </cell>
          <cell r="BT687">
            <v>2.7170847457627119</v>
          </cell>
          <cell r="BU687">
            <v>16.890222900000001</v>
          </cell>
          <cell r="BV687">
            <v>0</v>
          </cell>
        </row>
        <row r="688">
          <cell r="C688" t="str">
            <v>ВВЛ</v>
          </cell>
          <cell r="G688" t="str">
            <v>100%КУ</v>
          </cell>
          <cell r="BJ688">
            <v>11632.435100000001</v>
          </cell>
          <cell r="BK688">
            <v>12984.649216</v>
          </cell>
          <cell r="BL688">
            <v>12984.6486</v>
          </cell>
          <cell r="BO688">
            <v>474.35423728813549</v>
          </cell>
          <cell r="BP688">
            <v>463.91857595999994</v>
          </cell>
          <cell r="BQ688">
            <v>393.80146666666656</v>
          </cell>
          <cell r="BT688">
            <v>9.677288135593221</v>
          </cell>
          <cell r="BU688">
            <v>15.2556852</v>
          </cell>
          <cell r="BV688">
            <v>10.461825000000001</v>
          </cell>
        </row>
        <row r="689">
          <cell r="C689" t="str">
            <v>ВВЛ</v>
          </cell>
          <cell r="G689" t="str">
            <v>100%КУ</v>
          </cell>
          <cell r="BJ689">
            <v>13869.441849999999</v>
          </cell>
          <cell r="BK689">
            <v>14375.861632</v>
          </cell>
          <cell r="BL689">
            <v>11380.160400000001</v>
          </cell>
          <cell r="BO689">
            <v>702.94944915254212</v>
          </cell>
          <cell r="BP689">
            <v>513.62413766999987</v>
          </cell>
          <cell r="BQ689">
            <v>620.60669999999993</v>
          </cell>
          <cell r="BT689">
            <v>0</v>
          </cell>
          <cell r="BU689">
            <v>16.890222900000001</v>
          </cell>
          <cell r="BV689">
            <v>0</v>
          </cell>
        </row>
        <row r="690">
          <cell r="C690" t="str">
            <v>ВВЛ</v>
          </cell>
          <cell r="G690" t="str">
            <v>100%КУ</v>
          </cell>
          <cell r="BJ690">
            <v>0</v>
          </cell>
          <cell r="BK690">
            <v>0</v>
          </cell>
          <cell r="BL690">
            <v>406.43430000000001</v>
          </cell>
          <cell r="BO690">
            <v>0</v>
          </cell>
          <cell r="BP690">
            <v>0</v>
          </cell>
          <cell r="BQ690">
            <v>68.779166666666669</v>
          </cell>
          <cell r="BT690">
            <v>0</v>
          </cell>
          <cell r="BU690">
            <v>0</v>
          </cell>
          <cell r="BV690">
            <v>0</v>
          </cell>
        </row>
        <row r="691">
          <cell r="C691" t="str">
            <v>ВВЛ</v>
          </cell>
          <cell r="G691" t="str">
            <v>100%КУ</v>
          </cell>
          <cell r="BJ691">
            <v>0</v>
          </cell>
          <cell r="BK691">
            <v>0</v>
          </cell>
          <cell r="BL691">
            <v>2898.35925</v>
          </cell>
          <cell r="BO691">
            <v>0</v>
          </cell>
          <cell r="BP691">
            <v>0</v>
          </cell>
          <cell r="BQ691">
            <v>254.49082499999997</v>
          </cell>
          <cell r="BT691">
            <v>0</v>
          </cell>
          <cell r="BU691">
            <v>0</v>
          </cell>
          <cell r="BV691">
            <v>9.9699416666666654</v>
          </cell>
        </row>
        <row r="692">
          <cell r="C692" t="str">
            <v>ВВЛ</v>
          </cell>
          <cell r="G692" t="str">
            <v>100%КУ</v>
          </cell>
          <cell r="BJ692">
            <v>1174.4285</v>
          </cell>
          <cell r="BK692">
            <v>0</v>
          </cell>
          <cell r="BL692">
            <v>2434.6217999999999</v>
          </cell>
          <cell r="BO692">
            <v>38.005084745762709</v>
          </cell>
          <cell r="BP692">
            <v>0</v>
          </cell>
          <cell r="BQ692">
            <v>161.32499999999999</v>
          </cell>
          <cell r="BT692">
            <v>3.1358135593220342</v>
          </cell>
          <cell r="BU692">
            <v>0</v>
          </cell>
          <cell r="BV692">
            <v>10.579291666666666</v>
          </cell>
        </row>
        <row r="693">
          <cell r="C693" t="str">
            <v>ВВЛ</v>
          </cell>
          <cell r="G693" t="str">
            <v>100%КУ</v>
          </cell>
          <cell r="BJ693">
            <v>0</v>
          </cell>
          <cell r="BK693">
            <v>0</v>
          </cell>
          <cell r="BL693">
            <v>6934.7849999999999</v>
          </cell>
          <cell r="BO693">
            <v>0</v>
          </cell>
          <cell r="BP693">
            <v>0</v>
          </cell>
          <cell r="BQ693">
            <v>464.49987499999975</v>
          </cell>
          <cell r="BT693">
            <v>0</v>
          </cell>
          <cell r="BU693">
            <v>0</v>
          </cell>
          <cell r="BV693">
            <v>35.866774999999997</v>
          </cell>
        </row>
        <row r="694">
          <cell r="C694" t="str">
            <v>ВВЛ</v>
          </cell>
          <cell r="G694" t="str">
            <v>100%КУ</v>
          </cell>
          <cell r="BJ694">
            <v>1174.4285</v>
          </cell>
          <cell r="BK694">
            <v>0</v>
          </cell>
          <cell r="BL694">
            <v>1536.1303500000001</v>
          </cell>
          <cell r="BO694">
            <v>0</v>
          </cell>
          <cell r="BP694">
            <v>0</v>
          </cell>
          <cell r="BQ694">
            <v>110.92508333333335</v>
          </cell>
          <cell r="BT694">
            <v>0</v>
          </cell>
          <cell r="BU694">
            <v>0</v>
          </cell>
          <cell r="BV694">
            <v>0</v>
          </cell>
        </row>
        <row r="695">
          <cell r="C695" t="str">
            <v>ВВЛ</v>
          </cell>
          <cell r="G695" t="str">
            <v>100%КУ</v>
          </cell>
          <cell r="BJ695">
            <v>0</v>
          </cell>
          <cell r="BK695">
            <v>0</v>
          </cell>
          <cell r="BL695">
            <v>608.65544999999997</v>
          </cell>
          <cell r="BO695">
            <v>0</v>
          </cell>
          <cell r="BP695">
            <v>0</v>
          </cell>
          <cell r="BQ695">
            <v>85.247916666666669</v>
          </cell>
          <cell r="BT695">
            <v>0</v>
          </cell>
          <cell r="BU695">
            <v>0</v>
          </cell>
          <cell r="BV695">
            <v>0</v>
          </cell>
        </row>
        <row r="696">
          <cell r="C696" t="str">
            <v>ВВЛ</v>
          </cell>
          <cell r="G696" t="str">
            <v>100%КУ</v>
          </cell>
          <cell r="BJ696">
            <v>0</v>
          </cell>
          <cell r="BK696">
            <v>0</v>
          </cell>
          <cell r="BL696">
            <v>533.44500000000005</v>
          </cell>
          <cell r="BO696">
            <v>0</v>
          </cell>
          <cell r="BP696">
            <v>0</v>
          </cell>
          <cell r="BQ696">
            <v>49.787500000000009</v>
          </cell>
          <cell r="BT696">
            <v>0</v>
          </cell>
          <cell r="BU696">
            <v>0</v>
          </cell>
          <cell r="BV696">
            <v>0</v>
          </cell>
        </row>
        <row r="697">
          <cell r="C697" t="str">
            <v>ВВЛ</v>
          </cell>
          <cell r="G697" t="str">
            <v>100%КУ</v>
          </cell>
          <cell r="BJ697">
            <v>0</v>
          </cell>
          <cell r="BK697">
            <v>0</v>
          </cell>
          <cell r="BL697">
            <v>3680.91615</v>
          </cell>
          <cell r="BO697">
            <v>0</v>
          </cell>
          <cell r="BP697">
            <v>0</v>
          </cell>
          <cell r="BQ697">
            <v>411.29050000000001</v>
          </cell>
          <cell r="BT697">
            <v>0</v>
          </cell>
          <cell r="BU697">
            <v>0</v>
          </cell>
          <cell r="BV697">
            <v>12.130391666666666</v>
          </cell>
        </row>
        <row r="698">
          <cell r="C698" t="str">
            <v>ВВЛ</v>
          </cell>
          <cell r="G698" t="str">
            <v>100%КУ</v>
          </cell>
          <cell r="BJ698">
            <v>0</v>
          </cell>
          <cell r="BK698">
            <v>0</v>
          </cell>
          <cell r="BL698">
            <v>608.65544999999997</v>
          </cell>
          <cell r="BO698">
            <v>0</v>
          </cell>
          <cell r="BP698">
            <v>0</v>
          </cell>
          <cell r="BQ698">
            <v>5.4749999999999996</v>
          </cell>
          <cell r="BT698">
            <v>0</v>
          </cell>
          <cell r="BU698">
            <v>0</v>
          </cell>
          <cell r="BV698">
            <v>1.3697416666666666</v>
          </cell>
        </row>
        <row r="699">
          <cell r="C699" t="str">
            <v>ВВЛ</v>
          </cell>
          <cell r="G699" t="str">
            <v>100%КУ</v>
          </cell>
          <cell r="BJ699">
            <v>0</v>
          </cell>
          <cell r="BK699">
            <v>0</v>
          </cell>
          <cell r="BL699">
            <v>1600.335</v>
          </cell>
          <cell r="BO699">
            <v>0</v>
          </cell>
          <cell r="BP699">
            <v>0</v>
          </cell>
          <cell r="BQ699">
            <v>135.8226166666667</v>
          </cell>
          <cell r="BT699">
            <v>0</v>
          </cell>
          <cell r="BU699">
            <v>0</v>
          </cell>
          <cell r="BV699">
            <v>7.0878500000000004</v>
          </cell>
        </row>
        <row r="700">
          <cell r="C700" t="str">
            <v>ВВЛ</v>
          </cell>
          <cell r="G700" t="str">
            <v>100%КУ</v>
          </cell>
          <cell r="BJ700">
            <v>587.21424999999999</v>
          </cell>
          <cell r="BK700">
            <v>0</v>
          </cell>
          <cell r="BL700">
            <v>1217.3108999999999</v>
          </cell>
          <cell r="BO700">
            <v>5.2811440677966104</v>
          </cell>
          <cell r="BP700">
            <v>0</v>
          </cell>
          <cell r="BQ700">
            <v>116.54087500000001</v>
          </cell>
          <cell r="BT700">
            <v>0.51798305084745766</v>
          </cell>
          <cell r="BU700">
            <v>0</v>
          </cell>
          <cell r="BV700">
            <v>0</v>
          </cell>
        </row>
        <row r="701">
          <cell r="C701" t="str">
            <v>ВВЛ</v>
          </cell>
          <cell r="G701" t="str">
            <v>100%КУ</v>
          </cell>
          <cell r="BJ701">
            <v>0</v>
          </cell>
          <cell r="BK701">
            <v>0</v>
          </cell>
          <cell r="BL701">
            <v>1066.8900000000001</v>
          </cell>
          <cell r="BO701">
            <v>0</v>
          </cell>
          <cell r="BP701">
            <v>0</v>
          </cell>
          <cell r="BQ701">
            <v>2.3791666666666669</v>
          </cell>
          <cell r="BT701">
            <v>0</v>
          </cell>
          <cell r="BU701">
            <v>0</v>
          </cell>
          <cell r="BV701">
            <v>0</v>
          </cell>
        </row>
        <row r="702">
          <cell r="C702" t="str">
            <v>ВВЛ</v>
          </cell>
          <cell r="G702" t="str">
            <v>100%КУ</v>
          </cell>
          <cell r="BJ702">
            <v>12527.237800000001</v>
          </cell>
          <cell r="BK702">
            <v>13912.124159999998</v>
          </cell>
          <cell r="BL702">
            <v>11593.436250000001</v>
          </cell>
          <cell r="BO702">
            <v>94.980042372881343</v>
          </cell>
          <cell r="BP702">
            <v>41.475766499999999</v>
          </cell>
          <cell r="BQ702">
            <v>2.306</v>
          </cell>
          <cell r="BT702">
            <v>34.783050847457623</v>
          </cell>
          <cell r="BU702">
            <v>36.824565</v>
          </cell>
          <cell r="BV702">
            <v>51.618250000000003</v>
          </cell>
        </row>
        <row r="703">
          <cell r="C703" t="str">
            <v>ВВЛ</v>
          </cell>
          <cell r="G703" t="str">
            <v>100%КУ</v>
          </cell>
          <cell r="BJ703">
            <v>11632.435099999999</v>
          </cell>
          <cell r="BK703">
            <v>12984.649216</v>
          </cell>
          <cell r="BL703">
            <v>10665.96135</v>
          </cell>
          <cell r="BO703">
            <v>42.659322033898306</v>
          </cell>
          <cell r="BP703">
            <v>41.624437679999993</v>
          </cell>
          <cell r="BQ703">
            <v>28.28916666666667</v>
          </cell>
          <cell r="BT703">
            <v>67.682457627118637</v>
          </cell>
          <cell r="BU703">
            <v>34.369593999999999</v>
          </cell>
          <cell r="BV703">
            <v>72.524500000000018</v>
          </cell>
        </row>
        <row r="704">
          <cell r="C704" t="str">
            <v>ВВЛ</v>
          </cell>
          <cell r="G704" t="str">
            <v>100%КУ</v>
          </cell>
          <cell r="BJ704">
            <v>13869.441849999999</v>
          </cell>
          <cell r="BK704">
            <v>14375.861632</v>
          </cell>
          <cell r="BL704">
            <v>7315.8173999999999</v>
          </cell>
          <cell r="BO704">
            <v>37.388559322033899</v>
          </cell>
          <cell r="BP704">
            <v>46.084198859999994</v>
          </cell>
          <cell r="BQ704">
            <v>0.6791666666666667</v>
          </cell>
          <cell r="BT704">
            <v>69.558220338983048</v>
          </cell>
          <cell r="BU704">
            <v>38.0520505</v>
          </cell>
          <cell r="BV704">
            <v>54.65188333333333</v>
          </cell>
        </row>
        <row r="705">
          <cell r="C705" t="str">
            <v>ВВЛ</v>
          </cell>
          <cell r="G705" t="str">
            <v>100%КУ</v>
          </cell>
          <cell r="BJ705">
            <v>12974.639149999999</v>
          </cell>
          <cell r="BK705">
            <v>13912.124159999998</v>
          </cell>
          <cell r="BL705">
            <v>12057.173699999999</v>
          </cell>
          <cell r="BO705">
            <v>0</v>
          </cell>
          <cell r="BP705">
            <v>41.475766499999999</v>
          </cell>
          <cell r="BQ705">
            <v>145.1186999999999</v>
          </cell>
          <cell r="BT705">
            <v>27.130254237288138</v>
          </cell>
          <cell r="BU705">
            <v>36.824565</v>
          </cell>
          <cell r="BV705">
            <v>9.336549999999999</v>
          </cell>
        </row>
        <row r="706">
          <cell r="C706" t="str">
            <v>ВВЛ</v>
          </cell>
          <cell r="G706" t="str">
            <v>100%КУ</v>
          </cell>
          <cell r="BJ706">
            <v>12527.237799999999</v>
          </cell>
          <cell r="BK706">
            <v>12984.649216</v>
          </cell>
          <cell r="BL706">
            <v>12520.91115</v>
          </cell>
          <cell r="BO706">
            <v>0.5</v>
          </cell>
          <cell r="BP706">
            <v>41.624437679999993</v>
          </cell>
          <cell r="BQ706">
            <v>208.3863750000001</v>
          </cell>
          <cell r="BT706">
            <v>7.077457627118644</v>
          </cell>
          <cell r="BU706">
            <v>34.369593999999999</v>
          </cell>
          <cell r="BV706">
            <v>0</v>
          </cell>
        </row>
        <row r="707">
          <cell r="C707" t="str">
            <v>ВВЛ</v>
          </cell>
          <cell r="G707" t="str">
            <v>100%КУ</v>
          </cell>
          <cell r="BJ707">
            <v>13869.441850000001</v>
          </cell>
          <cell r="BK707">
            <v>14375.861632</v>
          </cell>
          <cell r="BL707">
            <v>12193.029</v>
          </cell>
          <cell r="BO707">
            <v>0</v>
          </cell>
          <cell r="BP707">
            <v>46.084198859999994</v>
          </cell>
          <cell r="BQ707">
            <v>284.80124999999958</v>
          </cell>
          <cell r="BT707">
            <v>28.485847457627123</v>
          </cell>
          <cell r="BU707">
            <v>38.0520505</v>
          </cell>
          <cell r="BV707">
            <v>39.624708333333331</v>
          </cell>
        </row>
        <row r="708">
          <cell r="C708" t="str">
            <v>ВВЛ</v>
          </cell>
          <cell r="G708" t="str">
            <v>100%КУ</v>
          </cell>
          <cell r="BJ708">
            <v>13422.040499999999</v>
          </cell>
          <cell r="BK708">
            <v>14375.861632</v>
          </cell>
          <cell r="BL708">
            <v>11129.6988</v>
          </cell>
          <cell r="BO708">
            <v>129.33305084745749</v>
          </cell>
          <cell r="BP708">
            <v>42.858292049999996</v>
          </cell>
          <cell r="BQ708">
            <v>17.758366666666667</v>
          </cell>
          <cell r="BT708">
            <v>100.30338983050848</v>
          </cell>
          <cell r="BU708">
            <v>38.0520505</v>
          </cell>
          <cell r="BV708">
            <v>122.76418333333336</v>
          </cell>
        </row>
        <row r="709">
          <cell r="C709" t="str">
            <v>ВВЛ</v>
          </cell>
          <cell r="G709" t="str">
            <v>100%КУ</v>
          </cell>
          <cell r="BJ709">
            <v>12527.237799999999</v>
          </cell>
          <cell r="BK709">
            <v>12984.649216</v>
          </cell>
          <cell r="BL709">
            <v>12520.91115</v>
          </cell>
          <cell r="BO709">
            <v>155.05707627118647</v>
          </cell>
          <cell r="BP709">
            <v>41.624437679999993</v>
          </cell>
          <cell r="BQ709">
            <v>21.201666666666668</v>
          </cell>
          <cell r="BT709">
            <v>171.95279661016951</v>
          </cell>
          <cell r="BU709">
            <v>34.369593999999999</v>
          </cell>
          <cell r="BV709">
            <v>207.7644916666666</v>
          </cell>
        </row>
        <row r="710">
          <cell r="C710" t="str">
            <v>ВВЛ</v>
          </cell>
          <cell r="G710" t="str">
            <v>100%КУ</v>
          </cell>
          <cell r="BJ710">
            <v>13869.441849999999</v>
          </cell>
          <cell r="BK710">
            <v>14375.861632</v>
          </cell>
          <cell r="BL710">
            <v>11380.160400000001</v>
          </cell>
          <cell r="BO710">
            <v>146.65729661016942</v>
          </cell>
          <cell r="BP710">
            <v>46.084198859999994</v>
          </cell>
          <cell r="BQ710">
            <v>30.888708333333337</v>
          </cell>
          <cell r="BT710">
            <v>166.53305084745767</v>
          </cell>
          <cell r="BU710">
            <v>38.0520505</v>
          </cell>
          <cell r="BV710">
            <v>182.27629166666665</v>
          </cell>
        </row>
        <row r="711">
          <cell r="C711" t="str">
            <v>ВВЛ</v>
          </cell>
          <cell r="G711" t="str">
            <v>100%КУ</v>
          </cell>
          <cell r="BJ711">
            <v>12974.639150000001</v>
          </cell>
          <cell r="BK711">
            <v>14375.861632</v>
          </cell>
          <cell r="BL711">
            <v>12984.6486</v>
          </cell>
          <cell r="BO711">
            <v>29.837161016949153</v>
          </cell>
          <cell r="BP711">
            <v>42.858292049999996</v>
          </cell>
          <cell r="BQ711">
            <v>0.73958333333333337</v>
          </cell>
          <cell r="BT711">
            <v>13.311610169491528</v>
          </cell>
          <cell r="BU711">
            <v>38.0520505</v>
          </cell>
          <cell r="BV711">
            <v>0.57747500000000007</v>
          </cell>
        </row>
        <row r="712">
          <cell r="C712" t="str">
            <v>ВВЛ</v>
          </cell>
          <cell r="G712" t="str">
            <v>100%КУ</v>
          </cell>
          <cell r="BJ712">
            <v>11632.435100000001</v>
          </cell>
          <cell r="BK712">
            <v>12984.649216</v>
          </cell>
          <cell r="BL712">
            <v>12984.6486</v>
          </cell>
          <cell r="BO712">
            <v>0.5</v>
          </cell>
          <cell r="BP712">
            <v>41.624437679999993</v>
          </cell>
          <cell r="BQ712">
            <v>3.6741666666666668</v>
          </cell>
          <cell r="BT712">
            <v>23.071355932203385</v>
          </cell>
          <cell r="BU712">
            <v>34.369593999999999</v>
          </cell>
          <cell r="BV712">
            <v>3.7955333333333332</v>
          </cell>
        </row>
        <row r="713">
          <cell r="C713" t="str">
            <v>ВВЛ</v>
          </cell>
          <cell r="G713" t="str">
            <v>100%КУ</v>
          </cell>
          <cell r="BJ713">
            <v>13869.441849999999</v>
          </cell>
          <cell r="BK713">
            <v>14375.861632</v>
          </cell>
          <cell r="BL713">
            <v>11380.160400000001</v>
          </cell>
          <cell r="BO713">
            <v>5.8987966101694917</v>
          </cell>
          <cell r="BP713">
            <v>46.084198859999994</v>
          </cell>
          <cell r="BQ713">
            <v>1.9928250000000003</v>
          </cell>
          <cell r="BT713">
            <v>63.699745762711864</v>
          </cell>
          <cell r="BU713">
            <v>38.0520505</v>
          </cell>
          <cell r="BV713">
            <v>6.9240916666666674</v>
          </cell>
        </row>
        <row r="714">
          <cell r="C714" t="str">
            <v>ВВЛ</v>
          </cell>
          <cell r="G714" t="str">
            <v>100%КУ</v>
          </cell>
          <cell r="BJ714">
            <v>0</v>
          </cell>
          <cell r="BK714">
            <v>0</v>
          </cell>
          <cell r="BL714">
            <v>2898.35925</v>
          </cell>
          <cell r="BO714">
            <v>0</v>
          </cell>
          <cell r="BP714">
            <v>0</v>
          </cell>
          <cell r="BQ714">
            <v>5.9219166666666663</v>
          </cell>
          <cell r="BT714">
            <v>0</v>
          </cell>
          <cell r="BU714">
            <v>0</v>
          </cell>
          <cell r="BV714">
            <v>13.392608333333332</v>
          </cell>
        </row>
        <row r="715">
          <cell r="C715" t="str">
            <v>ВВЛ</v>
          </cell>
          <cell r="G715" t="str">
            <v>100%КУ</v>
          </cell>
          <cell r="BJ715">
            <v>1174.4285</v>
          </cell>
          <cell r="BK715">
            <v>0</v>
          </cell>
          <cell r="BL715">
            <v>2434.6217999999999</v>
          </cell>
          <cell r="BO715">
            <v>0</v>
          </cell>
          <cell r="BP715">
            <v>0</v>
          </cell>
          <cell r="BQ715">
            <v>6.6924999999999999</v>
          </cell>
          <cell r="BT715">
            <v>8.5827966101694919</v>
          </cell>
          <cell r="BU715">
            <v>0</v>
          </cell>
          <cell r="BV715">
            <v>10.173400000000001</v>
          </cell>
        </row>
        <row r="716">
          <cell r="C716" t="str">
            <v>ВВЛ</v>
          </cell>
          <cell r="G716" t="str">
            <v>100%КУ</v>
          </cell>
          <cell r="BJ716">
            <v>0</v>
          </cell>
          <cell r="BK716">
            <v>0</v>
          </cell>
          <cell r="BL716">
            <v>6934.7849999999999</v>
          </cell>
          <cell r="BO716">
            <v>0</v>
          </cell>
          <cell r="BP716">
            <v>0</v>
          </cell>
          <cell r="BQ716">
            <v>2.7166666666666668</v>
          </cell>
          <cell r="BT716">
            <v>0</v>
          </cell>
          <cell r="BU716">
            <v>0</v>
          </cell>
          <cell r="BV716">
            <v>37.643299999999996</v>
          </cell>
        </row>
        <row r="717">
          <cell r="C717" t="str">
            <v>ВВЛ</v>
          </cell>
          <cell r="G717" t="str">
            <v>100%КУ</v>
          </cell>
          <cell r="BJ717">
            <v>1174.4285</v>
          </cell>
          <cell r="BK717">
            <v>0</v>
          </cell>
          <cell r="BL717">
            <v>1536.1303500000001</v>
          </cell>
          <cell r="BO717">
            <v>0</v>
          </cell>
          <cell r="BP717">
            <v>0</v>
          </cell>
          <cell r="BQ717">
            <v>11.165708333333335</v>
          </cell>
          <cell r="BT717">
            <v>2.3328813559322032</v>
          </cell>
          <cell r="BU717">
            <v>0</v>
          </cell>
          <cell r="BV717">
            <v>0</v>
          </cell>
        </row>
        <row r="718">
          <cell r="C718" t="str">
            <v>ВВЛ</v>
          </cell>
          <cell r="G718" t="str">
            <v>100%КУ</v>
          </cell>
          <cell r="BJ718">
            <v>0</v>
          </cell>
          <cell r="BK718">
            <v>0</v>
          </cell>
          <cell r="BL718">
            <v>608.65544999999997</v>
          </cell>
          <cell r="BO718">
            <v>0</v>
          </cell>
          <cell r="BP718">
            <v>0</v>
          </cell>
          <cell r="BQ718">
            <v>22.066250000000004</v>
          </cell>
          <cell r="BT718">
            <v>0</v>
          </cell>
          <cell r="BU718">
            <v>0</v>
          </cell>
          <cell r="BV718">
            <v>0</v>
          </cell>
        </row>
        <row r="719">
          <cell r="C719" t="str">
            <v>ВВЛ</v>
          </cell>
          <cell r="G719" t="str">
            <v>100%КУ</v>
          </cell>
          <cell r="BJ719">
            <v>0</v>
          </cell>
          <cell r="BK719">
            <v>0</v>
          </cell>
          <cell r="BL719">
            <v>533.44500000000005</v>
          </cell>
          <cell r="BO719">
            <v>0</v>
          </cell>
          <cell r="BP719">
            <v>0</v>
          </cell>
          <cell r="BQ719">
            <v>0.6791666666666667</v>
          </cell>
          <cell r="BT719">
            <v>0</v>
          </cell>
          <cell r="BU719">
            <v>0</v>
          </cell>
          <cell r="BV719">
            <v>0</v>
          </cell>
        </row>
        <row r="720">
          <cell r="C720" t="str">
            <v>ВВЛ</v>
          </cell>
          <cell r="G720" t="str">
            <v>100%КУ</v>
          </cell>
          <cell r="BJ720">
            <v>0</v>
          </cell>
          <cell r="BK720">
            <v>0</v>
          </cell>
          <cell r="BL720">
            <v>3680.91615</v>
          </cell>
          <cell r="BO720">
            <v>0</v>
          </cell>
          <cell r="BP720">
            <v>0</v>
          </cell>
          <cell r="BQ720">
            <v>1.4085000000000001</v>
          </cell>
          <cell r="BT720">
            <v>0</v>
          </cell>
          <cell r="BU720">
            <v>0</v>
          </cell>
          <cell r="BV720">
            <v>44.892133333333334</v>
          </cell>
        </row>
        <row r="721">
          <cell r="C721" t="str">
            <v>ВВЛ</v>
          </cell>
          <cell r="G721" t="str">
            <v>100%КУ</v>
          </cell>
          <cell r="BJ721">
            <v>0</v>
          </cell>
          <cell r="BK721">
            <v>0</v>
          </cell>
          <cell r="BL721">
            <v>608.65544999999997</v>
          </cell>
          <cell r="BO721">
            <v>0</v>
          </cell>
          <cell r="BP721">
            <v>0</v>
          </cell>
          <cell r="BQ721">
            <v>0</v>
          </cell>
          <cell r="BT721">
            <v>0</v>
          </cell>
          <cell r="BU721">
            <v>0</v>
          </cell>
          <cell r="BV721">
            <v>9.1776583333333335</v>
          </cell>
        </row>
        <row r="722">
          <cell r="C722" t="str">
            <v>ВВЛ</v>
          </cell>
          <cell r="G722" t="str">
            <v>100%КУ</v>
          </cell>
          <cell r="BJ722">
            <v>0</v>
          </cell>
          <cell r="BK722">
            <v>0</v>
          </cell>
          <cell r="BL722">
            <v>1600.335</v>
          </cell>
          <cell r="BO722">
            <v>0</v>
          </cell>
          <cell r="BP722">
            <v>0</v>
          </cell>
          <cell r="BQ722">
            <v>0</v>
          </cell>
          <cell r="BT722">
            <v>0</v>
          </cell>
          <cell r="BU722">
            <v>0</v>
          </cell>
          <cell r="BV722">
            <v>20.476966666666673</v>
          </cell>
        </row>
        <row r="723">
          <cell r="C723" t="str">
            <v>ВВЛ</v>
          </cell>
          <cell r="G723" t="str">
            <v>100%КУ</v>
          </cell>
          <cell r="BJ723">
            <v>587.21424999999999</v>
          </cell>
          <cell r="BK723">
            <v>0</v>
          </cell>
          <cell r="BL723">
            <v>1217.3108999999999</v>
          </cell>
          <cell r="BO723">
            <v>0</v>
          </cell>
          <cell r="BP723">
            <v>0</v>
          </cell>
          <cell r="BQ723">
            <v>0</v>
          </cell>
          <cell r="BT723">
            <v>0.49652542372881364</v>
          </cell>
          <cell r="BU723">
            <v>0</v>
          </cell>
          <cell r="BV723">
            <v>0</v>
          </cell>
        </row>
        <row r="724">
          <cell r="C724" t="str">
            <v>ВВЛ</v>
          </cell>
          <cell r="G724" t="str">
            <v>100%КУ</v>
          </cell>
          <cell r="BJ724">
            <v>0</v>
          </cell>
          <cell r="BK724">
            <v>0</v>
          </cell>
          <cell r="BL724">
            <v>1066.8900000000001</v>
          </cell>
          <cell r="BO724">
            <v>0</v>
          </cell>
          <cell r="BP724">
            <v>0</v>
          </cell>
          <cell r="BQ724">
            <v>0</v>
          </cell>
          <cell r="BT724">
            <v>0</v>
          </cell>
          <cell r="BU724">
            <v>0</v>
          </cell>
          <cell r="BV724">
            <v>0</v>
          </cell>
        </row>
        <row r="725">
          <cell r="C725" t="str">
            <v>ВВЛ</v>
          </cell>
          <cell r="G725" t="str">
            <v>100%КУ</v>
          </cell>
          <cell r="BJ725">
            <v>7151.7439000000004</v>
          </cell>
          <cell r="BK725">
            <v>0</v>
          </cell>
          <cell r="BL725">
            <v>0</v>
          </cell>
          <cell r="BO725">
            <v>153.6610169491525</v>
          </cell>
          <cell r="BP725">
            <v>0</v>
          </cell>
          <cell r="BQ725">
            <v>0</v>
          </cell>
          <cell r="BT725">
            <v>47.29199152542374</v>
          </cell>
          <cell r="BU725">
            <v>0</v>
          </cell>
          <cell r="BV725">
            <v>0</v>
          </cell>
        </row>
        <row r="726">
          <cell r="C726" t="str">
            <v>ВВЛ</v>
          </cell>
          <cell r="G726" t="str">
            <v>100%КУ</v>
          </cell>
          <cell r="BJ726">
            <v>6130.0662000000002</v>
          </cell>
          <cell r="BK726">
            <v>0</v>
          </cell>
          <cell r="BL726">
            <v>0</v>
          </cell>
          <cell r="BO726">
            <v>53.272033898305082</v>
          </cell>
          <cell r="BP726">
            <v>0</v>
          </cell>
          <cell r="BQ726">
            <v>0</v>
          </cell>
          <cell r="BT726">
            <v>29.294957627118649</v>
          </cell>
          <cell r="BU726">
            <v>0</v>
          </cell>
          <cell r="BV726">
            <v>0</v>
          </cell>
        </row>
        <row r="727">
          <cell r="C727" t="str">
            <v>ВВЛ</v>
          </cell>
          <cell r="G727" t="str">
            <v>100%КУ</v>
          </cell>
          <cell r="BJ727">
            <v>31672.008699999998</v>
          </cell>
          <cell r="BK727">
            <v>32707.934335999998</v>
          </cell>
          <cell r="BL727">
            <v>32707.934149999997</v>
          </cell>
          <cell r="BO727">
            <v>407.85157627118593</v>
          </cell>
          <cell r="BP727">
            <v>437.64922080000002</v>
          </cell>
          <cell r="BQ727">
            <v>681.24420000000066</v>
          </cell>
          <cell r="BT727">
            <v>132.82110169491528</v>
          </cell>
          <cell r="BU727">
            <v>104.19489898024383</v>
          </cell>
          <cell r="BV727">
            <v>120.29811666666666</v>
          </cell>
        </row>
        <row r="728">
          <cell r="C728" t="str">
            <v>ВВЛ</v>
          </cell>
          <cell r="G728" t="str">
            <v>100%КУ</v>
          </cell>
          <cell r="BJ728">
            <v>28606.975600000002</v>
          </cell>
          <cell r="BK728">
            <v>29542.650367999999</v>
          </cell>
          <cell r="BL728">
            <v>28487.555550000001</v>
          </cell>
          <cell r="BO728">
            <v>566.44661016949112</v>
          </cell>
          <cell r="BP728">
            <v>425.04954240000001</v>
          </cell>
          <cell r="BQ728">
            <v>646.28485000000012</v>
          </cell>
          <cell r="BT728">
            <v>146.98038135593222</v>
          </cell>
          <cell r="BU728">
            <v>94.111521659575061</v>
          </cell>
          <cell r="BV728">
            <v>141.83661666666666</v>
          </cell>
        </row>
        <row r="729">
          <cell r="C729" t="str">
            <v>ВВЛ</v>
          </cell>
          <cell r="G729" t="str">
            <v>100%КУ</v>
          </cell>
          <cell r="BJ729">
            <v>24520.264799999997</v>
          </cell>
          <cell r="BK729">
            <v>32707.934335999998</v>
          </cell>
          <cell r="BL729">
            <v>27741.558000000001</v>
          </cell>
          <cell r="BO729">
            <v>476.33220338983023</v>
          </cell>
          <cell r="BP729">
            <v>470.59056480000004</v>
          </cell>
          <cell r="BQ729">
            <v>792.77994166666656</v>
          </cell>
          <cell r="BT729">
            <v>88.807161016949152</v>
          </cell>
          <cell r="BU729">
            <v>104.19489898024383</v>
          </cell>
          <cell r="BV729">
            <v>153.78529166666669</v>
          </cell>
        </row>
        <row r="730">
          <cell r="C730" t="str">
            <v>ВВЛ</v>
          </cell>
          <cell r="G730" t="str">
            <v>100%КУ</v>
          </cell>
          <cell r="BJ730">
            <v>30650.331000000002</v>
          </cell>
          <cell r="BK730">
            <v>0</v>
          </cell>
          <cell r="BL730">
            <v>31652.839499999998</v>
          </cell>
          <cell r="BO730">
            <v>267.45689830508451</v>
          </cell>
          <cell r="BP730">
            <v>0</v>
          </cell>
          <cell r="BQ730">
            <v>221.41595833333349</v>
          </cell>
          <cell r="BT730">
            <v>110.33936440677968</v>
          </cell>
          <cell r="BU730">
            <v>0</v>
          </cell>
          <cell r="BV730">
            <v>108.00406666666666</v>
          </cell>
        </row>
        <row r="731">
          <cell r="C731" t="str">
            <v>ВВЛ</v>
          </cell>
          <cell r="G731" t="str">
            <v>100%КУ</v>
          </cell>
          <cell r="BJ731">
            <v>28606.975600000002</v>
          </cell>
          <cell r="BK731">
            <v>0</v>
          </cell>
          <cell r="BL731">
            <v>29542.6502</v>
          </cell>
          <cell r="BO731">
            <v>276.80508474576209</v>
          </cell>
          <cell r="BP731">
            <v>0</v>
          </cell>
          <cell r="BQ731">
            <v>352.2079</v>
          </cell>
          <cell r="BT731">
            <v>85.19</v>
          </cell>
          <cell r="BU731">
            <v>0</v>
          </cell>
          <cell r="BV731">
            <v>111.756075</v>
          </cell>
        </row>
        <row r="732">
          <cell r="C732" t="str">
            <v>ВВЛ</v>
          </cell>
          <cell r="G732" t="str">
            <v>100%КУ</v>
          </cell>
          <cell r="BJ732">
            <v>24520.264800000001</v>
          </cell>
          <cell r="BK732">
            <v>0</v>
          </cell>
          <cell r="BL732">
            <v>28666.276600000001</v>
          </cell>
          <cell r="BO732">
            <v>279.76144067796588</v>
          </cell>
          <cell r="BP732">
            <v>0</v>
          </cell>
          <cell r="BQ732">
            <v>254.65874999999966</v>
          </cell>
          <cell r="BT732">
            <v>96.221567796610159</v>
          </cell>
          <cell r="BU732">
            <v>0</v>
          </cell>
          <cell r="BV732">
            <v>128.18319999999997</v>
          </cell>
        </row>
        <row r="733">
          <cell r="C733" t="str">
            <v>ВВЛ</v>
          </cell>
          <cell r="G733" t="str">
            <v>100%КУ</v>
          </cell>
          <cell r="BJ733">
            <v>0</v>
          </cell>
          <cell r="BK733">
            <v>0</v>
          </cell>
          <cell r="BL733">
            <v>924.71859999999992</v>
          </cell>
          <cell r="BO733">
            <v>0</v>
          </cell>
          <cell r="BP733">
            <v>0</v>
          </cell>
          <cell r="BQ733">
            <v>0.6791666666666667</v>
          </cell>
          <cell r="BT733">
            <v>0</v>
          </cell>
          <cell r="BU733">
            <v>0</v>
          </cell>
          <cell r="BV733">
            <v>0</v>
          </cell>
        </row>
        <row r="734">
          <cell r="C734" t="str">
            <v>ВВЛ</v>
          </cell>
          <cell r="G734" t="str">
            <v>100%КУ</v>
          </cell>
          <cell r="BJ734">
            <v>0</v>
          </cell>
          <cell r="BK734">
            <v>0</v>
          </cell>
          <cell r="BL734">
            <v>1384.8117500000001</v>
          </cell>
          <cell r="BO734">
            <v>0</v>
          </cell>
          <cell r="BP734">
            <v>0</v>
          </cell>
          <cell r="BQ734">
            <v>24.285833333333336</v>
          </cell>
          <cell r="BT734">
            <v>0</v>
          </cell>
          <cell r="BU734">
            <v>0</v>
          </cell>
          <cell r="BV734">
            <v>4.1932416666666672</v>
          </cell>
        </row>
        <row r="735">
          <cell r="C735" t="str">
            <v>ВВЛ</v>
          </cell>
          <cell r="G735" t="str">
            <v>100%КУ</v>
          </cell>
          <cell r="BJ735">
            <v>0</v>
          </cell>
          <cell r="BK735">
            <v>41544.352079999997</v>
          </cell>
          <cell r="BL735">
            <v>0</v>
          </cell>
          <cell r="BO735">
            <v>0</v>
          </cell>
          <cell r="BP735">
            <v>423.53150400000004</v>
          </cell>
          <cell r="BQ735">
            <v>0</v>
          </cell>
          <cell r="BT735">
            <v>0</v>
          </cell>
          <cell r="BU735">
            <v>100.83377320668758</v>
          </cell>
          <cell r="BV735">
            <v>0</v>
          </cell>
        </row>
        <row r="736">
          <cell r="C736" t="str">
            <v>ВВЛ</v>
          </cell>
          <cell r="G736" t="str">
            <v>100%КУ</v>
          </cell>
          <cell r="BJ736">
            <v>0</v>
          </cell>
          <cell r="BK736">
            <v>38774.728607999998</v>
          </cell>
          <cell r="BL736">
            <v>0</v>
          </cell>
          <cell r="BO736">
            <v>0</v>
          </cell>
          <cell r="BP736">
            <v>425.04954240000001</v>
          </cell>
          <cell r="BQ736">
            <v>0</v>
          </cell>
          <cell r="BT736">
            <v>0</v>
          </cell>
          <cell r="BU736">
            <v>94.111521659575061</v>
          </cell>
          <cell r="BV736">
            <v>0</v>
          </cell>
        </row>
        <row r="737">
          <cell r="C737" t="str">
            <v>ВВЛ</v>
          </cell>
          <cell r="G737" t="str">
            <v>100%КУ</v>
          </cell>
          <cell r="BJ737">
            <v>0</v>
          </cell>
          <cell r="BK737">
            <v>42929.163815999993</v>
          </cell>
          <cell r="BL737">
            <v>0</v>
          </cell>
          <cell r="BO737">
            <v>0</v>
          </cell>
          <cell r="BP737">
            <v>470.59056480000004</v>
          </cell>
          <cell r="BQ737">
            <v>0</v>
          </cell>
          <cell r="BT737">
            <v>0</v>
          </cell>
          <cell r="BU737">
            <v>104.19489898024383</v>
          </cell>
          <cell r="BV737">
            <v>0</v>
          </cell>
        </row>
        <row r="738">
          <cell r="C738" t="str">
            <v>ВВЛ</v>
          </cell>
          <cell r="G738" t="str">
            <v>100%КУ</v>
          </cell>
          <cell r="BJ738">
            <v>7151.7439000000004</v>
          </cell>
          <cell r="BK738">
            <v>0</v>
          </cell>
          <cell r="BL738">
            <v>0</v>
          </cell>
          <cell r="BO738">
            <v>19.632627118644066</v>
          </cell>
          <cell r="BP738">
            <v>0</v>
          </cell>
          <cell r="BQ738">
            <v>0</v>
          </cell>
          <cell r="BT738">
            <v>6.6488135593220345</v>
          </cell>
          <cell r="BU738">
            <v>0</v>
          </cell>
          <cell r="BV738">
            <v>0</v>
          </cell>
        </row>
        <row r="739">
          <cell r="C739" t="str">
            <v>ВВЛ</v>
          </cell>
          <cell r="G739" t="str">
            <v>100%КУ</v>
          </cell>
          <cell r="BJ739">
            <v>6130.0662000000002</v>
          </cell>
          <cell r="BK739">
            <v>0</v>
          </cell>
          <cell r="BL739">
            <v>0</v>
          </cell>
          <cell r="BO739">
            <v>6.0402542372881358</v>
          </cell>
          <cell r="BP739">
            <v>0</v>
          </cell>
          <cell r="BQ739">
            <v>0</v>
          </cell>
          <cell r="BT739">
            <v>16.750169491525426</v>
          </cell>
          <cell r="BU739">
            <v>0</v>
          </cell>
          <cell r="BV739">
            <v>0</v>
          </cell>
        </row>
        <row r="740">
          <cell r="C740" t="str">
            <v>ВВЛ</v>
          </cell>
          <cell r="G740" t="str">
            <v>100%КУ</v>
          </cell>
          <cell r="BJ740">
            <v>31672.008699999998</v>
          </cell>
          <cell r="BK740">
            <v>32707.934335999998</v>
          </cell>
          <cell r="BL740">
            <v>32707.934149999997</v>
          </cell>
          <cell r="BO740">
            <v>54.987711864406769</v>
          </cell>
          <cell r="BP740">
            <v>92.5471675</v>
          </cell>
          <cell r="BQ740">
            <v>43.926375</v>
          </cell>
          <cell r="BT740">
            <v>0</v>
          </cell>
          <cell r="BU740">
            <v>41.021933488392207</v>
          </cell>
          <cell r="BV740">
            <v>44.219216666666668</v>
          </cell>
        </row>
        <row r="741">
          <cell r="C741" t="str">
            <v>ВВЛ</v>
          </cell>
          <cell r="G741" t="str">
            <v>100%КУ</v>
          </cell>
          <cell r="BJ741">
            <v>28606.975600000002</v>
          </cell>
          <cell r="BK741">
            <v>29542.650367999999</v>
          </cell>
          <cell r="BL741">
            <v>28487.555550000001</v>
          </cell>
          <cell r="BO741">
            <v>95.516525423728822</v>
          </cell>
          <cell r="BP741">
            <v>89.882800000000003</v>
          </cell>
          <cell r="BQ741">
            <v>79.362499999999983</v>
          </cell>
          <cell r="BT741">
            <v>0.78067796610169504</v>
          </cell>
          <cell r="BU741">
            <v>37.052068957257475</v>
          </cell>
          <cell r="BV741">
            <v>36.995883333333353</v>
          </cell>
        </row>
        <row r="742">
          <cell r="C742" t="str">
            <v>ВВЛ</v>
          </cell>
          <cell r="G742" t="str">
            <v>100%КУ</v>
          </cell>
          <cell r="BJ742">
            <v>24520.264799999997</v>
          </cell>
          <cell r="BK742">
            <v>32707.934335999998</v>
          </cell>
          <cell r="BL742">
            <v>27741.558000000001</v>
          </cell>
          <cell r="BO742">
            <v>51.404661016949149</v>
          </cell>
          <cell r="BP742">
            <v>99.513099999999994</v>
          </cell>
          <cell r="BQ742">
            <v>123.23124999999993</v>
          </cell>
          <cell r="BT742">
            <v>0</v>
          </cell>
          <cell r="BU742">
            <v>41.021933488392207</v>
          </cell>
          <cell r="BV742">
            <v>52.608633333333323</v>
          </cell>
        </row>
        <row r="743">
          <cell r="C743" t="str">
            <v>ВВЛ</v>
          </cell>
          <cell r="G743" t="str">
            <v>100%КУ</v>
          </cell>
          <cell r="BJ743">
            <v>31672.008699999998</v>
          </cell>
          <cell r="BK743">
            <v>0</v>
          </cell>
          <cell r="BL743">
            <v>32707.934149999997</v>
          </cell>
          <cell r="BO743">
            <v>56.962288135593226</v>
          </cell>
          <cell r="BP743">
            <v>0</v>
          </cell>
          <cell r="BQ743">
            <v>50.087375000000002</v>
          </cell>
          <cell r="BT743">
            <v>71.661016949152526</v>
          </cell>
          <cell r="BU743">
            <v>0</v>
          </cell>
          <cell r="BV743">
            <v>64.284066666666661</v>
          </cell>
        </row>
        <row r="744">
          <cell r="C744" t="str">
            <v>ВВЛ</v>
          </cell>
          <cell r="G744" t="str">
            <v>100%КУ</v>
          </cell>
          <cell r="BJ744">
            <v>28606.975600000002</v>
          </cell>
          <cell r="BK744">
            <v>0</v>
          </cell>
          <cell r="BL744">
            <v>29542.6502</v>
          </cell>
          <cell r="BO744">
            <v>63.934915254237296</v>
          </cell>
          <cell r="BP744">
            <v>0</v>
          </cell>
          <cell r="BQ744">
            <v>31.292291666666671</v>
          </cell>
          <cell r="BT744">
            <v>80.490508474576274</v>
          </cell>
          <cell r="BU744">
            <v>0</v>
          </cell>
          <cell r="BV744">
            <v>77.752033333333316</v>
          </cell>
        </row>
        <row r="745">
          <cell r="C745" t="str">
            <v>ВВЛ</v>
          </cell>
          <cell r="G745" t="str">
            <v>100%КУ</v>
          </cell>
          <cell r="BJ745">
            <v>24520.264800000001</v>
          </cell>
          <cell r="BK745">
            <v>0</v>
          </cell>
          <cell r="BL745">
            <v>28666.276600000001</v>
          </cell>
          <cell r="BO745">
            <v>114.32294915254234</v>
          </cell>
          <cell r="BP745">
            <v>0</v>
          </cell>
          <cell r="BQ745">
            <v>116.12291666666661</v>
          </cell>
          <cell r="BT745">
            <v>75.379322033898305</v>
          </cell>
          <cell r="BU745">
            <v>0</v>
          </cell>
          <cell r="BV745">
            <v>119.93730000000005</v>
          </cell>
        </row>
        <row r="746">
          <cell r="C746" t="str">
            <v>ВВЛ</v>
          </cell>
          <cell r="G746" t="str">
            <v>100%КУ</v>
          </cell>
          <cell r="BJ746">
            <v>0</v>
          </cell>
          <cell r="BK746">
            <v>0</v>
          </cell>
          <cell r="BL746">
            <v>924.71859999999992</v>
          </cell>
          <cell r="BO746">
            <v>0</v>
          </cell>
          <cell r="BP746">
            <v>0</v>
          </cell>
          <cell r="BQ746">
            <v>2.4041666666666668</v>
          </cell>
          <cell r="BT746">
            <v>0</v>
          </cell>
          <cell r="BU746">
            <v>0</v>
          </cell>
          <cell r="BV746">
            <v>0.99269166666666686</v>
          </cell>
        </row>
        <row r="747">
          <cell r="C747" t="str">
            <v>ВВЛ</v>
          </cell>
          <cell r="G747" t="str">
            <v>100%КУ</v>
          </cell>
          <cell r="BJ747">
            <v>0</v>
          </cell>
          <cell r="BK747">
            <v>0</v>
          </cell>
          <cell r="BL747">
            <v>1384.8117500000001</v>
          </cell>
          <cell r="BO747">
            <v>0</v>
          </cell>
          <cell r="BP747">
            <v>0</v>
          </cell>
          <cell r="BQ747">
            <v>1.0541666666666667</v>
          </cell>
          <cell r="BT747">
            <v>0</v>
          </cell>
          <cell r="BU747">
            <v>0</v>
          </cell>
          <cell r="BV747">
            <v>4</v>
          </cell>
        </row>
        <row r="748">
          <cell r="C748" t="str">
            <v>ВВЛ</v>
          </cell>
          <cell r="G748" t="str">
            <v>100%КУ</v>
          </cell>
          <cell r="BJ748">
            <v>0</v>
          </cell>
          <cell r="BK748">
            <v>42929.163815999993</v>
          </cell>
          <cell r="BL748">
            <v>0</v>
          </cell>
          <cell r="BO748">
            <v>0</v>
          </cell>
          <cell r="BP748">
            <v>92.5471675</v>
          </cell>
          <cell r="BQ748">
            <v>0</v>
          </cell>
          <cell r="BT748">
            <v>0</v>
          </cell>
          <cell r="BU748">
            <v>41.021933488392207</v>
          </cell>
          <cell r="BV748">
            <v>0</v>
          </cell>
        </row>
        <row r="749">
          <cell r="C749" t="str">
            <v>ВВЛ</v>
          </cell>
          <cell r="G749" t="str">
            <v>100%КУ</v>
          </cell>
          <cell r="BJ749">
            <v>0</v>
          </cell>
          <cell r="BK749">
            <v>38774.728607999998</v>
          </cell>
          <cell r="BL749">
            <v>0</v>
          </cell>
          <cell r="BO749">
            <v>0</v>
          </cell>
          <cell r="BP749">
            <v>89.882800000000003</v>
          </cell>
          <cell r="BQ749">
            <v>0</v>
          </cell>
          <cell r="BT749">
            <v>0</v>
          </cell>
          <cell r="BU749">
            <v>37.052068957257475</v>
          </cell>
          <cell r="BV749">
            <v>0</v>
          </cell>
        </row>
        <row r="750">
          <cell r="C750" t="str">
            <v>ВВЛ</v>
          </cell>
          <cell r="G750" t="str">
            <v>100%КУ</v>
          </cell>
          <cell r="BJ750">
            <v>0</v>
          </cell>
          <cell r="BK750">
            <v>42929.163815999993</v>
          </cell>
          <cell r="BL750">
            <v>0</v>
          </cell>
          <cell r="BO750">
            <v>0</v>
          </cell>
          <cell r="BP750">
            <v>99.513099999999994</v>
          </cell>
          <cell r="BQ750">
            <v>0</v>
          </cell>
          <cell r="BT750">
            <v>0</v>
          </cell>
          <cell r="BU750">
            <v>41.021933488392207</v>
          </cell>
          <cell r="BV750">
            <v>0</v>
          </cell>
        </row>
        <row r="751">
          <cell r="C751" t="str">
            <v>ВВЛ</v>
          </cell>
          <cell r="G751" t="str">
            <v>100%КУ</v>
          </cell>
          <cell r="BJ751">
            <v>0</v>
          </cell>
          <cell r="BK751">
            <v>0</v>
          </cell>
          <cell r="BL751">
            <v>15469.82</v>
          </cell>
          <cell r="BO751">
            <v>0</v>
          </cell>
          <cell r="BP751">
            <v>0</v>
          </cell>
          <cell r="BQ751">
            <v>527.82516666666663</v>
          </cell>
          <cell r="BT751">
            <v>0</v>
          </cell>
          <cell r="BU751">
            <v>0</v>
          </cell>
          <cell r="BV751">
            <v>60.758849999999981</v>
          </cell>
        </row>
        <row r="752">
          <cell r="C752" t="str">
            <v>ВВЛ</v>
          </cell>
          <cell r="G752" t="str">
            <v>100%КУ</v>
          </cell>
          <cell r="BJ752">
            <v>1877.4418999999998</v>
          </cell>
          <cell r="BK752">
            <v>0</v>
          </cell>
          <cell r="BL752">
            <v>5801.1824999999999</v>
          </cell>
          <cell r="BO752">
            <v>49.459322033898324</v>
          </cell>
          <cell r="BP752">
            <v>0</v>
          </cell>
          <cell r="BQ752">
            <v>216.5625</v>
          </cell>
          <cell r="BT752">
            <v>8.6570338983050856</v>
          </cell>
          <cell r="BU752">
            <v>0</v>
          </cell>
          <cell r="BV752">
            <v>22.675458333333335</v>
          </cell>
        </row>
        <row r="753">
          <cell r="C753" t="str">
            <v>ВВЛ</v>
          </cell>
          <cell r="G753" t="str">
            <v>100%КУ</v>
          </cell>
          <cell r="BJ753">
            <v>5632.3257000000003</v>
          </cell>
          <cell r="BK753">
            <v>0</v>
          </cell>
          <cell r="BL753">
            <v>11863.462800000001</v>
          </cell>
          <cell r="BO753">
            <v>138.71567796610179</v>
          </cell>
          <cell r="BP753">
            <v>0</v>
          </cell>
          <cell r="BQ753">
            <v>339.47583333333336</v>
          </cell>
          <cell r="BT753">
            <v>26.089237288135596</v>
          </cell>
          <cell r="BU753">
            <v>0</v>
          </cell>
          <cell r="BV753">
            <v>68.049866666666674</v>
          </cell>
        </row>
        <row r="754">
          <cell r="C754" t="str">
            <v>ВВЛ</v>
          </cell>
          <cell r="G754" t="str">
            <v>100%КУ</v>
          </cell>
          <cell r="BJ754">
            <v>76388.417499999996</v>
          </cell>
          <cell r="BK754">
            <v>78678.537167999995</v>
          </cell>
          <cell r="BL754">
            <v>58374.39905</v>
          </cell>
          <cell r="BO754">
            <v>1107.3789830508456</v>
          </cell>
          <cell r="BP754">
            <v>1253.35267858112</v>
          </cell>
          <cell r="BQ754">
            <v>887.3000833333333</v>
          </cell>
          <cell r="BT754">
            <v>213.96474576271186</v>
          </cell>
          <cell r="BU754">
            <v>322.6388788175729</v>
          </cell>
          <cell r="BV754">
            <v>187.89314999999996</v>
          </cell>
        </row>
        <row r="755">
          <cell r="C755" t="str">
            <v>ВВЛ</v>
          </cell>
          <cell r="G755" t="str">
            <v>100%КУ</v>
          </cell>
          <cell r="BJ755">
            <v>66531.847500000003</v>
          </cell>
          <cell r="BK755">
            <v>71064.485184000005</v>
          </cell>
          <cell r="BL755">
            <v>58374.39905</v>
          </cell>
          <cell r="BO755">
            <v>1078.565576271184</v>
          </cell>
          <cell r="BP755">
            <v>1217.269381642333</v>
          </cell>
          <cell r="BQ755">
            <v>1583.9157999999995</v>
          </cell>
          <cell r="BT755">
            <v>192.9622457627118</v>
          </cell>
          <cell r="BU755">
            <v>291.4157615126465</v>
          </cell>
          <cell r="BV755">
            <v>193.56899166666668</v>
          </cell>
        </row>
        <row r="756">
          <cell r="C756" t="str">
            <v>ВВЛ</v>
          </cell>
          <cell r="G756" t="str">
            <v>100%КУ</v>
          </cell>
          <cell r="BJ756">
            <v>68995.990000000005</v>
          </cell>
          <cell r="BK756">
            <v>78678.537167999995</v>
          </cell>
          <cell r="BL756">
            <v>53385.583200000001</v>
          </cell>
          <cell r="BO756">
            <v>1101.9000847457592</v>
          </cell>
          <cell r="BP756">
            <v>1347.6911011040115</v>
          </cell>
          <cell r="BQ756">
            <v>1331.3110833333333</v>
          </cell>
          <cell r="BT756">
            <v>219.72105932203388</v>
          </cell>
          <cell r="BU756">
            <v>322.6388788175729</v>
          </cell>
          <cell r="BV756">
            <v>196.64440833333336</v>
          </cell>
        </row>
        <row r="757">
          <cell r="C757" t="str">
            <v>ВВЛ</v>
          </cell>
          <cell r="G757" t="str">
            <v>100%КУ</v>
          </cell>
          <cell r="BJ757">
            <v>0</v>
          </cell>
          <cell r="BK757">
            <v>0</v>
          </cell>
          <cell r="BL757">
            <v>5710.5389999999998</v>
          </cell>
          <cell r="BO757">
            <v>0</v>
          </cell>
          <cell r="BP757">
            <v>0</v>
          </cell>
          <cell r="BQ757">
            <v>107.9675</v>
          </cell>
          <cell r="BT757">
            <v>0</v>
          </cell>
          <cell r="BU757">
            <v>0</v>
          </cell>
          <cell r="BV757">
            <v>23.526599999999998</v>
          </cell>
        </row>
        <row r="758">
          <cell r="C758" t="str">
            <v>ВВЛ</v>
          </cell>
          <cell r="G758" t="str">
            <v>100%КУ</v>
          </cell>
          <cell r="BJ758">
            <v>0</v>
          </cell>
          <cell r="BK758">
            <v>0</v>
          </cell>
          <cell r="BL758">
            <v>15469.82</v>
          </cell>
          <cell r="BO758">
            <v>0</v>
          </cell>
          <cell r="BP758">
            <v>0</v>
          </cell>
          <cell r="BQ758">
            <v>58.301541666666665</v>
          </cell>
          <cell r="BT758">
            <v>0</v>
          </cell>
          <cell r="BU758">
            <v>0</v>
          </cell>
          <cell r="BV758">
            <v>18.860600000000002</v>
          </cell>
        </row>
        <row r="759">
          <cell r="C759" t="str">
            <v>ВВЛ</v>
          </cell>
          <cell r="G759" t="str">
            <v>100%КУ</v>
          </cell>
          <cell r="BJ759">
            <v>1877.4418999999998</v>
          </cell>
          <cell r="BK759">
            <v>0</v>
          </cell>
          <cell r="BL759">
            <v>5801.1824999999999</v>
          </cell>
          <cell r="BO759">
            <v>0.69067796610169496</v>
          </cell>
          <cell r="BP759">
            <v>0</v>
          </cell>
          <cell r="BQ759">
            <v>5.3075000000000001</v>
          </cell>
          <cell r="BT759">
            <v>1.7864406779661017</v>
          </cell>
          <cell r="BU759">
            <v>0</v>
          </cell>
          <cell r="BV759">
            <v>7.1857083333333334</v>
          </cell>
        </row>
        <row r="760">
          <cell r="C760" t="str">
            <v>ВВЛ</v>
          </cell>
          <cell r="G760" t="str">
            <v>100%КУ</v>
          </cell>
          <cell r="BJ760">
            <v>5632.3257000000003</v>
          </cell>
          <cell r="BK760">
            <v>0</v>
          </cell>
          <cell r="BL760">
            <v>11863.462799999999</v>
          </cell>
          <cell r="BO760">
            <v>12.168644067796611</v>
          </cell>
          <cell r="BP760">
            <v>0</v>
          </cell>
          <cell r="BQ760">
            <v>134.06666666666669</v>
          </cell>
          <cell r="BT760">
            <v>4.1750847457627112</v>
          </cell>
          <cell r="BU760">
            <v>0</v>
          </cell>
          <cell r="BV760">
            <v>22.204683333333332</v>
          </cell>
        </row>
        <row r="761">
          <cell r="C761" t="str">
            <v>ВВЛ</v>
          </cell>
          <cell r="G761" t="str">
            <v>100%КУ</v>
          </cell>
          <cell r="BJ761">
            <v>73924.274999999994</v>
          </cell>
          <cell r="BK761">
            <v>76140.519839999994</v>
          </cell>
          <cell r="BL761">
            <v>55836.381700000005</v>
          </cell>
          <cell r="BO761">
            <v>122.1953389830508</v>
          </cell>
          <cell r="BP761">
            <v>127.50329619431574</v>
          </cell>
          <cell r="BQ761">
            <v>107.83958333333334</v>
          </cell>
          <cell r="BT761">
            <v>49.441186440677967</v>
          </cell>
          <cell r="BU761">
            <v>52.723189084329142</v>
          </cell>
          <cell r="BV761">
            <v>41.522191666666671</v>
          </cell>
        </row>
        <row r="762">
          <cell r="C762" t="str">
            <v>ВВЛ</v>
          </cell>
          <cell r="G762" t="str">
            <v>100%КУ</v>
          </cell>
          <cell r="BJ762">
            <v>66531.847500000003</v>
          </cell>
          <cell r="BK762">
            <v>71064.485184000005</v>
          </cell>
          <cell r="BL762">
            <v>58374.39905</v>
          </cell>
          <cell r="BO762">
            <v>63.91016949152538</v>
          </cell>
          <cell r="BP762">
            <v>127.96033290959528</v>
          </cell>
          <cell r="BQ762">
            <v>140.09875</v>
          </cell>
          <cell r="BT762">
            <v>54.143559322033909</v>
          </cell>
          <cell r="BU762">
            <v>49.208309812040532</v>
          </cell>
          <cell r="BV762">
            <v>62.242583333333336</v>
          </cell>
        </row>
        <row r="763">
          <cell r="C763" t="str">
            <v>ВВЛ</v>
          </cell>
          <cell r="G763" t="str">
            <v>100%КУ</v>
          </cell>
          <cell r="BJ763">
            <v>68995.990000000005</v>
          </cell>
          <cell r="BK763">
            <v>78678.537167999995</v>
          </cell>
          <cell r="BL763">
            <v>53385.583200000001</v>
          </cell>
          <cell r="BO763">
            <v>185.37118644067795</v>
          </cell>
          <cell r="BP763">
            <v>141.67036857848049</v>
          </cell>
          <cell r="BQ763">
            <v>312.52333333333343</v>
          </cell>
          <cell r="BT763">
            <v>51.631016949152546</v>
          </cell>
          <cell r="BU763">
            <v>54.480628720473447</v>
          </cell>
          <cell r="BV763">
            <v>67.993483333333316</v>
          </cell>
        </row>
        <row r="764">
          <cell r="C764" t="str">
            <v>ВВЛ</v>
          </cell>
          <cell r="G764" t="str">
            <v>100%КУ</v>
          </cell>
          <cell r="BJ764">
            <v>0</v>
          </cell>
          <cell r="BK764">
            <v>0</v>
          </cell>
          <cell r="BL764">
            <v>5710.5389999999998</v>
          </cell>
          <cell r="BO764">
            <v>0</v>
          </cell>
          <cell r="BP764">
            <v>0</v>
          </cell>
          <cell r="BQ764">
            <v>2.5325000000000002</v>
          </cell>
          <cell r="BT764">
            <v>0</v>
          </cell>
          <cell r="BU764">
            <v>0</v>
          </cell>
          <cell r="BV764">
            <v>2.2045916666666665</v>
          </cell>
        </row>
        <row r="765">
          <cell r="C765" t="str">
            <v>ВВЛ</v>
          </cell>
          <cell r="G765" t="str">
            <v>100%КУ</v>
          </cell>
          <cell r="BJ765">
            <v>3219.1322999999998</v>
          </cell>
          <cell r="BK765">
            <v>0</v>
          </cell>
          <cell r="BL765">
            <v>0</v>
          </cell>
          <cell r="BO765">
            <v>9.408474576271189</v>
          </cell>
          <cell r="BP765">
            <v>0</v>
          </cell>
          <cell r="BQ765">
            <v>0</v>
          </cell>
          <cell r="BT765">
            <v>6.5730169491525432</v>
          </cell>
          <cell r="BU765">
            <v>0</v>
          </cell>
          <cell r="BV765">
            <v>0</v>
          </cell>
        </row>
        <row r="766">
          <cell r="C766" t="str">
            <v>ВВЛ</v>
          </cell>
          <cell r="G766" t="str">
            <v>100%КУ</v>
          </cell>
          <cell r="BJ766">
            <v>2146.0882000000001</v>
          </cell>
          <cell r="BK766">
            <v>0</v>
          </cell>
          <cell r="BL766">
            <v>0</v>
          </cell>
          <cell r="BO766">
            <v>12.514406779661018</v>
          </cell>
          <cell r="BP766">
            <v>0</v>
          </cell>
          <cell r="BQ766">
            <v>0</v>
          </cell>
          <cell r="BT766">
            <v>3.3388135593220341</v>
          </cell>
          <cell r="BU766">
            <v>0</v>
          </cell>
          <cell r="BV766">
            <v>0</v>
          </cell>
        </row>
        <row r="767">
          <cell r="C767" t="str">
            <v>ВВЛ</v>
          </cell>
          <cell r="G767" t="str">
            <v>100%КУ</v>
          </cell>
          <cell r="BJ767">
            <v>33264.367100000003</v>
          </cell>
          <cell r="BK767">
            <v>29551.053312</v>
          </cell>
          <cell r="BL767">
            <v>29551.05315</v>
          </cell>
          <cell r="BO767">
            <v>47.117796610169471</v>
          </cell>
          <cell r="BP767">
            <v>47.652546057025504</v>
          </cell>
          <cell r="BQ767">
            <v>20.717583333333334</v>
          </cell>
          <cell r="BT767">
            <v>106.97633898305088</v>
          </cell>
          <cell r="BU767">
            <v>59.048565362308914</v>
          </cell>
          <cell r="BV767">
            <v>57.420366666666673</v>
          </cell>
        </row>
        <row r="768">
          <cell r="C768" t="str">
            <v>ВВЛ</v>
          </cell>
          <cell r="G768" t="str">
            <v>100%КУ</v>
          </cell>
          <cell r="BJ768">
            <v>28972.190699999999</v>
          </cell>
          <cell r="BK768">
            <v>26267.602943999998</v>
          </cell>
          <cell r="BL768">
            <v>26267.602800000001</v>
          </cell>
          <cell r="BO768">
            <v>86.976271186440698</v>
          </cell>
          <cell r="BP768">
            <v>45.546073400182216</v>
          </cell>
          <cell r="BQ768">
            <v>25.023316666666648</v>
          </cell>
          <cell r="BT768">
            <v>92.539101694915274</v>
          </cell>
          <cell r="BU768">
            <v>52.487613655385708</v>
          </cell>
          <cell r="BV768">
            <v>46.092891666666667</v>
          </cell>
        </row>
        <row r="769">
          <cell r="C769" t="str">
            <v>ВВЛ</v>
          </cell>
          <cell r="G769" t="str">
            <v>100%КУ</v>
          </cell>
          <cell r="BJ769">
            <v>24680.014299999999</v>
          </cell>
          <cell r="BK769">
            <v>27362.0864</v>
          </cell>
          <cell r="BL769">
            <v>23021.764800000001</v>
          </cell>
          <cell r="BO769">
            <v>76.538983050847449</v>
          </cell>
          <cell r="BP769">
            <v>47.443826458523148</v>
          </cell>
          <cell r="BQ769">
            <v>42.95000000000001</v>
          </cell>
          <cell r="BT769">
            <v>78.781999999999996</v>
          </cell>
          <cell r="BU769">
            <v>54.674597557693453</v>
          </cell>
          <cell r="BV769">
            <v>76.456216666666677</v>
          </cell>
        </row>
        <row r="770">
          <cell r="C770" t="str">
            <v>ВВЛ</v>
          </cell>
          <cell r="G770" t="str">
            <v>100%КУ</v>
          </cell>
          <cell r="BJ770">
            <v>13949.5733</v>
          </cell>
          <cell r="BK770">
            <v>33928.987135999996</v>
          </cell>
          <cell r="BL770">
            <v>32834.503499999999</v>
          </cell>
          <cell r="BO770">
            <v>12.846610169491525</v>
          </cell>
          <cell r="BP770">
            <v>54.712182509918158</v>
          </cell>
          <cell r="BQ770">
            <v>126.03654166666664</v>
          </cell>
          <cell r="BT770">
            <v>22.223016949152544</v>
          </cell>
          <cell r="BU770">
            <v>67.796500971539871</v>
          </cell>
          <cell r="BV770">
            <v>50.100200000000015</v>
          </cell>
        </row>
        <row r="771">
          <cell r="C771" t="str">
            <v>ВВЛ</v>
          </cell>
          <cell r="G771" t="str">
            <v>100%КУ</v>
          </cell>
          <cell r="BJ771">
            <v>12876.529200000001</v>
          </cell>
          <cell r="BK771">
            <v>30645.536767999998</v>
          </cell>
          <cell r="BL771">
            <v>30645.536600000003</v>
          </cell>
          <cell r="BO771">
            <v>36.061440677966104</v>
          </cell>
          <cell r="BP771">
            <v>53.137085633545915</v>
          </cell>
          <cell r="BQ771">
            <v>103.47373333333329</v>
          </cell>
          <cell r="BT771">
            <v>20.79035593220339</v>
          </cell>
          <cell r="BU771">
            <v>61.235549264616665</v>
          </cell>
          <cell r="BV771">
            <v>58.07639166666668</v>
          </cell>
        </row>
        <row r="772">
          <cell r="C772" t="str">
            <v>ВВЛ</v>
          </cell>
          <cell r="G772" t="str">
            <v>100%КУ</v>
          </cell>
          <cell r="BJ772">
            <v>10730.441000000001</v>
          </cell>
          <cell r="BK772">
            <v>33928.987135999996</v>
          </cell>
          <cell r="BL772">
            <v>29736.446199999998</v>
          </cell>
          <cell r="BO772">
            <v>10.303389830508475</v>
          </cell>
          <cell r="BP772">
            <v>58.83034480856869</v>
          </cell>
          <cell r="BQ772">
            <v>73.368750000000006</v>
          </cell>
          <cell r="BT772">
            <v>25.795627118644067</v>
          </cell>
          <cell r="BU772">
            <v>67.796500971539871</v>
          </cell>
          <cell r="BV772">
            <v>79.043016666666674</v>
          </cell>
        </row>
        <row r="773">
          <cell r="C773" t="str">
            <v>ВВЛ</v>
          </cell>
          <cell r="G773" t="str">
            <v>100%КУ</v>
          </cell>
          <cell r="BJ773">
            <v>7041.8519999999999</v>
          </cell>
          <cell r="BK773">
            <v>0</v>
          </cell>
          <cell r="BL773">
            <v>0</v>
          </cell>
          <cell r="BO773">
            <v>12.748305084745768</v>
          </cell>
          <cell r="BP773">
            <v>0</v>
          </cell>
          <cell r="BQ773">
            <v>0</v>
          </cell>
          <cell r="BT773">
            <v>36.079610169491524</v>
          </cell>
          <cell r="BU773">
            <v>0</v>
          </cell>
          <cell r="BV773">
            <v>0</v>
          </cell>
        </row>
        <row r="774">
          <cell r="C774" t="str">
            <v>ВВЛ</v>
          </cell>
          <cell r="G774" t="str">
            <v>100%КУ</v>
          </cell>
          <cell r="BJ774">
            <v>1408.3704</v>
          </cell>
          <cell r="BK774">
            <v>0</v>
          </cell>
          <cell r="BL774">
            <v>0</v>
          </cell>
          <cell r="BO774">
            <v>4.4830508474576272</v>
          </cell>
          <cell r="BP774">
            <v>0</v>
          </cell>
          <cell r="BQ774">
            <v>0</v>
          </cell>
          <cell r="BT774">
            <v>6.6899830508474576</v>
          </cell>
          <cell r="BU774">
            <v>0</v>
          </cell>
          <cell r="BV774">
            <v>0</v>
          </cell>
        </row>
        <row r="775">
          <cell r="C775" t="str">
            <v>ВВЛ</v>
          </cell>
          <cell r="G775" t="str">
            <v>100%КУ</v>
          </cell>
          <cell r="BJ775">
            <v>1408.3704</v>
          </cell>
          <cell r="BK775">
            <v>0</v>
          </cell>
          <cell r="BL775">
            <v>1259.0027500000001</v>
          </cell>
          <cell r="BO775">
            <v>0</v>
          </cell>
          <cell r="BP775">
            <v>0</v>
          </cell>
          <cell r="BQ775">
            <v>0.53333333333333333</v>
          </cell>
          <cell r="BT775">
            <v>4.2707118644067794</v>
          </cell>
          <cell r="BU775">
            <v>0</v>
          </cell>
          <cell r="BV775">
            <v>1.2707166666666667</v>
          </cell>
        </row>
        <row r="776">
          <cell r="C776" t="str">
            <v>ВВЛ</v>
          </cell>
          <cell r="G776" t="str">
            <v>100%КУ</v>
          </cell>
          <cell r="BJ776">
            <v>3219.1322999999998</v>
          </cell>
          <cell r="BK776">
            <v>0</v>
          </cell>
          <cell r="BL776">
            <v>0</v>
          </cell>
          <cell r="BO776">
            <v>0</v>
          </cell>
          <cell r="BP776">
            <v>0</v>
          </cell>
          <cell r="BQ776">
            <v>0</v>
          </cell>
          <cell r="BT776">
            <v>3.3702711864406782</v>
          </cell>
          <cell r="BU776">
            <v>0</v>
          </cell>
          <cell r="BV776">
            <v>0</v>
          </cell>
        </row>
        <row r="777">
          <cell r="C777" t="str">
            <v>ВВЛ</v>
          </cell>
          <cell r="G777" t="str">
            <v>100%КУ</v>
          </cell>
          <cell r="BJ777">
            <v>2146.0882000000001</v>
          </cell>
          <cell r="BK777">
            <v>0</v>
          </cell>
          <cell r="BL777">
            <v>0</v>
          </cell>
          <cell r="BO777">
            <v>3.7474576271186444</v>
          </cell>
          <cell r="BP777">
            <v>0</v>
          </cell>
          <cell r="BQ777">
            <v>0</v>
          </cell>
          <cell r="BT777">
            <v>0.46337288135593224</v>
          </cell>
          <cell r="BU777">
            <v>0</v>
          </cell>
          <cell r="BV777">
            <v>0</v>
          </cell>
        </row>
        <row r="778">
          <cell r="C778" t="str">
            <v>ВВЛ</v>
          </cell>
          <cell r="G778" t="str">
            <v>100%КУ</v>
          </cell>
          <cell r="BJ778">
            <v>33264.367100000003</v>
          </cell>
          <cell r="BK778">
            <v>29551.053312</v>
          </cell>
          <cell r="BL778">
            <v>29551.05315</v>
          </cell>
          <cell r="BO778">
            <v>66.693855932203419</v>
          </cell>
          <cell r="BP778">
            <v>32.398371889239762</v>
          </cell>
          <cell r="BQ778">
            <v>77.128708333333336</v>
          </cell>
          <cell r="BT778">
            <v>28.815737288135594</v>
          </cell>
          <cell r="BU778">
            <v>19.023246651364808</v>
          </cell>
          <cell r="BV778">
            <v>10.179300000000005</v>
          </cell>
        </row>
        <row r="779">
          <cell r="C779" t="str">
            <v>ВВЛ</v>
          </cell>
          <cell r="G779" t="str">
            <v>100%КУ</v>
          </cell>
          <cell r="BJ779">
            <v>28972.190699999999</v>
          </cell>
          <cell r="BK779">
            <v>26267.602943999998</v>
          </cell>
          <cell r="BL779">
            <v>26267.602800000001</v>
          </cell>
          <cell r="BO779">
            <v>53.312711864406786</v>
          </cell>
          <cell r="BP779">
            <v>30.966213472173791</v>
          </cell>
          <cell r="BQ779">
            <v>56.746458333333372</v>
          </cell>
          <cell r="BT779">
            <v>33.659655084745772</v>
          </cell>
          <cell r="BU779">
            <v>16.909552578990937</v>
          </cell>
          <cell r="BV779">
            <v>10.5961</v>
          </cell>
        </row>
        <row r="780">
          <cell r="C780" t="str">
            <v>ВВЛ</v>
          </cell>
          <cell r="G780" t="str">
            <v>100%КУ</v>
          </cell>
          <cell r="BJ780">
            <v>24680.014299999999</v>
          </cell>
          <cell r="BK780">
            <v>27362.0864</v>
          </cell>
          <cell r="BL780">
            <v>23021.764800000001</v>
          </cell>
          <cell r="BO780">
            <v>43.591525423728811</v>
          </cell>
          <cell r="BP780">
            <v>32.256472366847703</v>
          </cell>
          <cell r="BQ780">
            <v>55.547533333333355</v>
          </cell>
          <cell r="BT780">
            <v>27.530661016949146</v>
          </cell>
          <cell r="BU780">
            <v>17.614117269782223</v>
          </cell>
          <cell r="BV780">
            <v>10.910541666666662</v>
          </cell>
        </row>
        <row r="781">
          <cell r="C781" t="str">
            <v>ВВЛ</v>
          </cell>
          <cell r="G781" t="str">
            <v>100%КУ</v>
          </cell>
          <cell r="BJ781">
            <v>15022.617400000001</v>
          </cell>
          <cell r="BK781">
            <v>33928.987135999996</v>
          </cell>
          <cell r="BL781">
            <v>33928.986950000006</v>
          </cell>
          <cell r="BO781">
            <v>1.974576271186441</v>
          </cell>
          <cell r="BP781">
            <v>37.198130687645644</v>
          </cell>
          <cell r="BQ781">
            <v>31.255875</v>
          </cell>
          <cell r="BT781">
            <v>11.746127118644068</v>
          </cell>
          <cell r="BU781">
            <v>21.841505414529962</v>
          </cell>
          <cell r="BV781">
            <v>37.63624166666667</v>
          </cell>
        </row>
        <row r="782">
          <cell r="C782" t="str">
            <v>ВВЛ</v>
          </cell>
          <cell r="G782" t="str">
            <v>100%КУ</v>
          </cell>
          <cell r="BJ782">
            <v>12876.529199999999</v>
          </cell>
          <cell r="BK782">
            <v>30645.536767999998</v>
          </cell>
          <cell r="BL782">
            <v>30645.536600000003</v>
          </cell>
          <cell r="BO782">
            <v>8.3144067796610166</v>
          </cell>
          <cell r="BP782">
            <v>36.127249050869423</v>
          </cell>
          <cell r="BQ782">
            <v>15.041666666666668</v>
          </cell>
          <cell r="BT782">
            <v>12.732144067796613</v>
          </cell>
          <cell r="BU782">
            <v>19.727811342156091</v>
          </cell>
          <cell r="BV782">
            <v>41.363991666666664</v>
          </cell>
        </row>
        <row r="783">
          <cell r="C783" t="str">
            <v>ВВЛ</v>
          </cell>
          <cell r="G783" t="str">
            <v>100%КУ</v>
          </cell>
          <cell r="BJ783">
            <v>10730.441000000001</v>
          </cell>
          <cell r="BK783">
            <v>33928.987135999996</v>
          </cell>
          <cell r="BL783">
            <v>29736.446199999998</v>
          </cell>
          <cell r="BO783">
            <v>0.5</v>
          </cell>
          <cell r="BP783">
            <v>39.998025734891151</v>
          </cell>
          <cell r="BQ783">
            <v>2.3291666666666671</v>
          </cell>
          <cell r="BT783">
            <v>13.023101694915256</v>
          </cell>
          <cell r="BU783">
            <v>21.841505414529962</v>
          </cell>
          <cell r="BV783">
            <v>47.669575000000009</v>
          </cell>
        </row>
        <row r="784">
          <cell r="C784" t="str">
            <v>ВВЛ</v>
          </cell>
          <cell r="G784" t="str">
            <v>100%КУ</v>
          </cell>
          <cell r="BJ784">
            <v>7041.8519999999999</v>
          </cell>
          <cell r="BK784">
            <v>0</v>
          </cell>
          <cell r="BL784">
            <v>0</v>
          </cell>
          <cell r="BO784">
            <v>20.168220338983051</v>
          </cell>
          <cell r="BP784">
            <v>0</v>
          </cell>
          <cell r="BQ784">
            <v>0</v>
          </cell>
          <cell r="BT784">
            <v>7.7993305084745765</v>
          </cell>
          <cell r="BU784">
            <v>0</v>
          </cell>
          <cell r="BV784">
            <v>0</v>
          </cell>
        </row>
        <row r="785">
          <cell r="C785" t="str">
            <v>ВВЛ</v>
          </cell>
          <cell r="G785" t="str">
            <v>100%КУ</v>
          </cell>
          <cell r="BJ785">
            <v>1408.3704</v>
          </cell>
          <cell r="BK785">
            <v>0</v>
          </cell>
          <cell r="BL785">
            <v>0</v>
          </cell>
          <cell r="BO785">
            <v>1.2796610169491525</v>
          </cell>
          <cell r="BP785">
            <v>0</v>
          </cell>
          <cell r="BQ785">
            <v>0</v>
          </cell>
          <cell r="BT785">
            <v>0.44183050847457633</v>
          </cell>
          <cell r="BU785">
            <v>0</v>
          </cell>
          <cell r="BV785">
            <v>0</v>
          </cell>
        </row>
        <row r="786">
          <cell r="C786" t="str">
            <v>ВВЛ</v>
          </cell>
          <cell r="G786" t="str">
            <v>100%КУ</v>
          </cell>
          <cell r="BJ786">
            <v>1408.3704</v>
          </cell>
          <cell r="BK786">
            <v>0</v>
          </cell>
          <cell r="BL786">
            <v>1259.0027500000001</v>
          </cell>
          <cell r="BO786">
            <v>1.1559322033898307</v>
          </cell>
          <cell r="BP786">
            <v>0</v>
          </cell>
          <cell r="BQ786">
            <v>16.40914166666667</v>
          </cell>
          <cell r="BT786">
            <v>2.1741101694915255</v>
          </cell>
          <cell r="BU786">
            <v>0</v>
          </cell>
          <cell r="BV786">
            <v>1.0487</v>
          </cell>
        </row>
        <row r="787">
          <cell r="C787" t="str">
            <v>ВВЛ</v>
          </cell>
          <cell r="G787" t="str">
            <v>100%КУ</v>
          </cell>
          <cell r="BJ787">
            <v>18522.7245</v>
          </cell>
          <cell r="BK787">
            <v>19001.15712</v>
          </cell>
          <cell r="BL787">
            <v>19001.156999999999</v>
          </cell>
          <cell r="BO787">
            <v>146.55755084745763</v>
          </cell>
          <cell r="BP787">
            <v>135.1213309409016</v>
          </cell>
          <cell r="BQ787">
            <v>202.46223333333339</v>
          </cell>
          <cell r="BT787">
            <v>130.25889830508476</v>
          </cell>
          <cell r="BU787">
            <v>20.524749094452346</v>
          </cell>
          <cell r="BV787">
            <v>140.14040833333334</v>
          </cell>
        </row>
        <row r="788">
          <cell r="C788" t="str">
            <v>ВВЛ</v>
          </cell>
          <cell r="G788" t="str">
            <v>100%КУ</v>
          </cell>
          <cell r="BJ788">
            <v>16053.027899999999</v>
          </cell>
          <cell r="BK788">
            <v>17734.413312000001</v>
          </cell>
          <cell r="BL788">
            <v>16467.669399999999</v>
          </cell>
          <cell r="BO788">
            <v>198.06572881355956</v>
          </cell>
          <cell r="BP788">
            <v>135.60562619465969</v>
          </cell>
          <cell r="BQ788">
            <v>236.03453333333329</v>
          </cell>
          <cell r="BT788">
            <v>134.12694915254235</v>
          </cell>
          <cell r="BU788">
            <v>19.156432488155524</v>
          </cell>
          <cell r="BV788">
            <v>135.58295000000007</v>
          </cell>
        </row>
        <row r="789">
          <cell r="C789" t="str">
            <v>ВВЛ</v>
          </cell>
          <cell r="G789" t="str">
            <v>100%КУ</v>
          </cell>
          <cell r="BJ789">
            <v>19140.148649999999</v>
          </cell>
          <cell r="BK789">
            <v>19001.15712</v>
          </cell>
          <cell r="BL789">
            <v>15543.005800000001</v>
          </cell>
          <cell r="BO789">
            <v>229.51538135593245</v>
          </cell>
          <cell r="BP789">
            <v>145.29174235142108</v>
          </cell>
          <cell r="BQ789">
            <v>327.1673916666665</v>
          </cell>
          <cell r="BT789">
            <v>122.92677966101697</v>
          </cell>
          <cell r="BU789">
            <v>20.524749094452346</v>
          </cell>
          <cell r="BV789">
            <v>146.69860833333337</v>
          </cell>
        </row>
        <row r="790">
          <cell r="C790" t="str">
            <v>ВВЛ</v>
          </cell>
          <cell r="G790" t="str">
            <v>100%КУ</v>
          </cell>
          <cell r="BJ790">
            <v>18522.7245</v>
          </cell>
          <cell r="BK790">
            <v>19634.529023999999</v>
          </cell>
          <cell r="BL790">
            <v>19634.528899999998</v>
          </cell>
          <cell r="BO790">
            <v>111.32049999999992</v>
          </cell>
          <cell r="BP790">
            <v>139.62537530559831</v>
          </cell>
          <cell r="BQ790">
            <v>182.86137500000012</v>
          </cell>
          <cell r="BT790">
            <v>70.762118644067797</v>
          </cell>
          <cell r="BU790">
            <v>21.208907397600758</v>
          </cell>
          <cell r="BV790">
            <v>0</v>
          </cell>
        </row>
        <row r="791">
          <cell r="C791" t="str">
            <v>ВВЛ</v>
          </cell>
          <cell r="G791" t="str">
            <v>100%КУ</v>
          </cell>
          <cell r="BJ791">
            <v>12965.907150000001</v>
          </cell>
          <cell r="BK791">
            <v>17734.413312000001</v>
          </cell>
          <cell r="BL791">
            <v>15834.297500000001</v>
          </cell>
          <cell r="BO791">
            <v>92.544847457627071</v>
          </cell>
          <cell r="BP791">
            <v>135.60562619465969</v>
          </cell>
          <cell r="BQ791">
            <v>129.97758333333334</v>
          </cell>
          <cell r="BT791">
            <v>35.636355932203394</v>
          </cell>
          <cell r="BU791">
            <v>19.156432488155524</v>
          </cell>
          <cell r="BV791">
            <v>1.1778416666666667</v>
          </cell>
        </row>
        <row r="792">
          <cell r="C792" t="str">
            <v>ВВЛ</v>
          </cell>
          <cell r="G792" t="str">
            <v>100%КУ</v>
          </cell>
          <cell r="BJ792">
            <v>12965.907150000001</v>
          </cell>
          <cell r="BK792">
            <v>19634.529023999999</v>
          </cell>
          <cell r="BL792">
            <v>12212.361699999999</v>
          </cell>
          <cell r="BO792">
            <v>98.768220338982999</v>
          </cell>
          <cell r="BP792">
            <v>150.13480042980177</v>
          </cell>
          <cell r="BQ792">
            <v>125.40166666666669</v>
          </cell>
          <cell r="BT792">
            <v>74.342796610169486</v>
          </cell>
          <cell r="BU792">
            <v>21.208907397600758</v>
          </cell>
          <cell r="BV792">
            <v>8.1025250000000018</v>
          </cell>
        </row>
        <row r="793">
          <cell r="C793" t="str">
            <v>ВВЛ</v>
          </cell>
          <cell r="G793" t="str">
            <v>100%КУ</v>
          </cell>
          <cell r="BJ793">
            <v>0</v>
          </cell>
          <cell r="BK793">
            <v>13934.181887999999</v>
          </cell>
          <cell r="BL793">
            <v>13300.8099</v>
          </cell>
          <cell r="BO793">
            <v>0</v>
          </cell>
          <cell r="BP793">
            <v>99.088976023327831</v>
          </cell>
          <cell r="BQ793">
            <v>7.7525750000000002</v>
          </cell>
          <cell r="BT793">
            <v>0</v>
          </cell>
          <cell r="BU793">
            <v>15.051482669265052</v>
          </cell>
          <cell r="BV793">
            <v>14.996441666666669</v>
          </cell>
        </row>
        <row r="794">
          <cell r="C794" t="str">
            <v>ВВЛ</v>
          </cell>
          <cell r="G794" t="str">
            <v>100%КУ</v>
          </cell>
          <cell r="BJ794">
            <v>0</v>
          </cell>
          <cell r="BK794">
            <v>12667.43808</v>
          </cell>
          <cell r="BL794">
            <v>6967.0909000000001</v>
          </cell>
          <cell r="BO794">
            <v>0</v>
          </cell>
          <cell r="BP794">
            <v>96.861161567614047</v>
          </cell>
          <cell r="BQ794">
            <v>5.8283916666666675</v>
          </cell>
          <cell r="BT794">
            <v>0</v>
          </cell>
          <cell r="BU794">
            <v>13.683166062968228</v>
          </cell>
          <cell r="BV794">
            <v>0</v>
          </cell>
        </row>
        <row r="795">
          <cell r="C795" t="str">
            <v>ВВЛ</v>
          </cell>
          <cell r="G795" t="str">
            <v>100%КУ</v>
          </cell>
          <cell r="BJ795">
            <v>3704.5448999999999</v>
          </cell>
          <cell r="BK795">
            <v>13934.181887999999</v>
          </cell>
          <cell r="BL795">
            <v>8326.6102499999997</v>
          </cell>
          <cell r="BO795">
            <v>48.289398305084745</v>
          </cell>
          <cell r="BP795">
            <v>106.54727772437545</v>
          </cell>
          <cell r="BQ795">
            <v>28.881458333333335</v>
          </cell>
          <cell r="BT795">
            <v>29.285169491525426</v>
          </cell>
          <cell r="BU795">
            <v>15.051482669265052</v>
          </cell>
          <cell r="BV795">
            <v>15.597058333333335</v>
          </cell>
        </row>
        <row r="796">
          <cell r="C796" t="str">
            <v>ВВЛ</v>
          </cell>
          <cell r="G796" t="str">
            <v>100%КУ</v>
          </cell>
          <cell r="BJ796">
            <v>617.42415000000005</v>
          </cell>
          <cell r="BK796">
            <v>0</v>
          </cell>
          <cell r="BL796">
            <v>0</v>
          </cell>
          <cell r="BO796">
            <v>0</v>
          </cell>
          <cell r="BP796">
            <v>0</v>
          </cell>
          <cell r="BQ796">
            <v>0</v>
          </cell>
          <cell r="BT796">
            <v>0</v>
          </cell>
          <cell r="BU796">
            <v>0</v>
          </cell>
          <cell r="BV796">
            <v>0</v>
          </cell>
        </row>
        <row r="797">
          <cell r="C797" t="str">
            <v>ВВЛ</v>
          </cell>
          <cell r="G797" t="str">
            <v>100%КУ</v>
          </cell>
          <cell r="BJ797">
            <v>0</v>
          </cell>
          <cell r="BK797">
            <v>0</v>
          </cell>
          <cell r="BL797">
            <v>555.10735</v>
          </cell>
          <cell r="BO797">
            <v>0</v>
          </cell>
          <cell r="BP797">
            <v>0</v>
          </cell>
          <cell r="BQ797">
            <v>0</v>
          </cell>
          <cell r="BT797">
            <v>0</v>
          </cell>
          <cell r="BU797">
            <v>0</v>
          </cell>
          <cell r="BV797">
            <v>0</v>
          </cell>
        </row>
        <row r="798">
          <cell r="C798" t="str">
            <v>ВВЛ</v>
          </cell>
          <cell r="G798" t="str">
            <v>100%КУ</v>
          </cell>
          <cell r="BJ798">
            <v>1620.7383</v>
          </cell>
          <cell r="BK798">
            <v>0</v>
          </cell>
          <cell r="BL798">
            <v>831.30060000000003</v>
          </cell>
          <cell r="BO798">
            <v>7.7737288135593214</v>
          </cell>
          <cell r="BP798">
            <v>0</v>
          </cell>
          <cell r="BQ798">
            <v>0</v>
          </cell>
          <cell r="BT798">
            <v>9.0634745762711866</v>
          </cell>
          <cell r="BU798">
            <v>0</v>
          </cell>
          <cell r="BV798">
            <v>10.818791666666666</v>
          </cell>
        </row>
        <row r="799">
          <cell r="C799" t="str">
            <v>ВВЛ</v>
          </cell>
          <cell r="G799" t="str">
            <v>100%КУ</v>
          </cell>
          <cell r="BJ799">
            <v>0</v>
          </cell>
          <cell r="BK799">
            <v>0</v>
          </cell>
          <cell r="BL799">
            <v>728.57835</v>
          </cell>
          <cell r="BO799">
            <v>0</v>
          </cell>
          <cell r="BP799">
            <v>0</v>
          </cell>
          <cell r="BQ799">
            <v>1.3525</v>
          </cell>
          <cell r="BT799">
            <v>0</v>
          </cell>
          <cell r="BU799">
            <v>0</v>
          </cell>
          <cell r="BV799">
            <v>6.4598916666666675</v>
          </cell>
        </row>
        <row r="800">
          <cell r="C800" t="str">
            <v>ВВЛ</v>
          </cell>
          <cell r="G800" t="str">
            <v>100%КУ</v>
          </cell>
          <cell r="BJ800">
            <v>810.36914999999999</v>
          </cell>
          <cell r="BK800">
            <v>0</v>
          </cell>
          <cell r="BL800">
            <v>0</v>
          </cell>
          <cell r="BO800">
            <v>6.3025423728813559</v>
          </cell>
          <cell r="BP800">
            <v>0</v>
          </cell>
          <cell r="BQ800">
            <v>0</v>
          </cell>
          <cell r="BT800">
            <v>0</v>
          </cell>
          <cell r="BU800">
            <v>0</v>
          </cell>
          <cell r="BV800">
            <v>0</v>
          </cell>
        </row>
        <row r="801">
          <cell r="C801" t="str">
            <v>ВВЛ</v>
          </cell>
          <cell r="G801" t="str">
            <v>100%КУ</v>
          </cell>
          <cell r="BJ801">
            <v>5672.5840499999995</v>
          </cell>
          <cell r="BK801">
            <v>0</v>
          </cell>
          <cell r="BL801">
            <v>2493.9017999999996</v>
          </cell>
          <cell r="BO801">
            <v>30.96954237288136</v>
          </cell>
          <cell r="BP801">
            <v>0</v>
          </cell>
          <cell r="BQ801">
            <v>42.741250000000015</v>
          </cell>
          <cell r="BT801">
            <v>23.654661016949156</v>
          </cell>
          <cell r="BU801">
            <v>0</v>
          </cell>
          <cell r="BV801">
            <v>5.9992333333333328</v>
          </cell>
        </row>
        <row r="802">
          <cell r="C802" t="str">
            <v>ВВЛ</v>
          </cell>
          <cell r="G802" t="str">
            <v>100%КУ</v>
          </cell>
          <cell r="BJ802">
            <v>2431.10745</v>
          </cell>
          <cell r="BK802">
            <v>0</v>
          </cell>
          <cell r="BL802">
            <v>6557.2051500000007</v>
          </cell>
          <cell r="BO802">
            <v>17.150000000000002</v>
          </cell>
          <cell r="BP802">
            <v>0</v>
          </cell>
          <cell r="BQ802">
            <v>76.644583333333344</v>
          </cell>
          <cell r="BT802">
            <v>0</v>
          </cell>
          <cell r="BU802">
            <v>0</v>
          </cell>
          <cell r="BV802">
            <v>21.790958333333339</v>
          </cell>
        </row>
        <row r="803">
          <cell r="C803" t="str">
            <v>ВВЛ</v>
          </cell>
          <cell r="G803" t="str">
            <v>100%КУ</v>
          </cell>
          <cell r="BJ803">
            <v>0</v>
          </cell>
          <cell r="BK803">
            <v>0</v>
          </cell>
          <cell r="BL803">
            <v>831.30060000000003</v>
          </cell>
          <cell r="BO803">
            <v>0</v>
          </cell>
          <cell r="BP803">
            <v>0</v>
          </cell>
          <cell r="BQ803">
            <v>0.55208333333333337</v>
          </cell>
          <cell r="BT803">
            <v>0</v>
          </cell>
          <cell r="BU803">
            <v>0</v>
          </cell>
          <cell r="BV803">
            <v>0</v>
          </cell>
        </row>
        <row r="804">
          <cell r="C804" t="str">
            <v>ВВЛ</v>
          </cell>
          <cell r="G804" t="str">
            <v>100%КУ</v>
          </cell>
          <cell r="BJ804">
            <v>0</v>
          </cell>
          <cell r="BK804">
            <v>0</v>
          </cell>
          <cell r="BL804">
            <v>7481.7054000000007</v>
          </cell>
          <cell r="BO804">
            <v>0</v>
          </cell>
          <cell r="BP804">
            <v>0</v>
          </cell>
          <cell r="BQ804">
            <v>0.7416666666666667</v>
          </cell>
          <cell r="BT804">
            <v>0</v>
          </cell>
          <cell r="BU804">
            <v>0</v>
          </cell>
          <cell r="BV804">
            <v>0</v>
          </cell>
        </row>
        <row r="805">
          <cell r="C805" t="str">
            <v>ВВЛ</v>
          </cell>
          <cell r="G805" t="str">
            <v>100%КУ</v>
          </cell>
          <cell r="BJ805">
            <v>0</v>
          </cell>
          <cell r="BK805">
            <v>0</v>
          </cell>
          <cell r="BL805">
            <v>5100.0484500000002</v>
          </cell>
          <cell r="BO805">
            <v>0</v>
          </cell>
          <cell r="BP805">
            <v>0</v>
          </cell>
          <cell r="BQ805">
            <v>1.9675</v>
          </cell>
          <cell r="BT805">
            <v>0</v>
          </cell>
          <cell r="BU805">
            <v>0</v>
          </cell>
          <cell r="BV805">
            <v>1.2684416666666667</v>
          </cell>
        </row>
        <row r="806">
          <cell r="C806" t="str">
            <v>ВВЛ</v>
          </cell>
          <cell r="G806" t="str">
            <v>100%КУ</v>
          </cell>
          <cell r="BJ806">
            <v>18522.7245</v>
          </cell>
          <cell r="BK806">
            <v>19001.15712</v>
          </cell>
          <cell r="BL806">
            <v>19001.156999999999</v>
          </cell>
          <cell r="BO806">
            <v>12.899152542372882</v>
          </cell>
          <cell r="BP806">
            <v>51.849906110270361</v>
          </cell>
          <cell r="BQ806">
            <v>13.276374999999998</v>
          </cell>
          <cell r="BT806">
            <v>121.64576271186445</v>
          </cell>
          <cell r="BU806">
            <v>18.266718308577989</v>
          </cell>
          <cell r="BV806">
            <v>0</v>
          </cell>
        </row>
        <row r="807">
          <cell r="C807" t="str">
            <v>ВВЛ</v>
          </cell>
          <cell r="G807" t="str">
            <v>100%КУ</v>
          </cell>
          <cell r="BJ807">
            <v>16053.027899999999</v>
          </cell>
          <cell r="BK807">
            <v>17734.413312000001</v>
          </cell>
          <cell r="BL807">
            <v>16467.669399999999</v>
          </cell>
          <cell r="BO807">
            <v>14.813135593220341</v>
          </cell>
          <cell r="BP807">
            <v>52.035747265863947</v>
          </cell>
          <cell r="BQ807">
            <v>15.854166666666671</v>
          </cell>
          <cell r="BT807">
            <v>119.34406779661018</v>
          </cell>
          <cell r="BU807">
            <v>17.048937088006124</v>
          </cell>
          <cell r="BV807">
            <v>8.9752500000000008</v>
          </cell>
        </row>
        <row r="808">
          <cell r="C808" t="str">
            <v>ВВЛ</v>
          </cell>
          <cell r="G808" t="str">
            <v>100%КУ</v>
          </cell>
          <cell r="BJ808">
            <v>19140.148649999999</v>
          </cell>
          <cell r="BK808">
            <v>19001.15712</v>
          </cell>
          <cell r="BL808">
            <v>15543.005800000001</v>
          </cell>
          <cell r="BO808">
            <v>36.059322033898304</v>
          </cell>
          <cell r="BP808">
            <v>55.752586356282805</v>
          </cell>
          <cell r="BQ808">
            <v>12.404166666666672</v>
          </cell>
          <cell r="BT808">
            <v>145.36864406779668</v>
          </cell>
          <cell r="BU808">
            <v>18.266718308577989</v>
          </cell>
          <cell r="BV808">
            <v>0</v>
          </cell>
        </row>
        <row r="809">
          <cell r="C809" t="str">
            <v>ВВЛ</v>
          </cell>
          <cell r="G809" t="str">
            <v>100%КУ</v>
          </cell>
          <cell r="BJ809">
            <v>18522.7245</v>
          </cell>
          <cell r="BK809">
            <v>19634.529023999999</v>
          </cell>
          <cell r="BL809">
            <v>19634.528899999998</v>
          </cell>
          <cell r="BO809">
            <v>97.622194915254298</v>
          </cell>
          <cell r="BP809">
            <v>53.578236313946036</v>
          </cell>
          <cell r="BQ809">
            <v>136.81014166666668</v>
          </cell>
          <cell r="BT809">
            <v>9.4915254237288138E-2</v>
          </cell>
          <cell r="BU809">
            <v>18.875608918863929</v>
          </cell>
          <cell r="BV809">
            <v>181.18694166666668</v>
          </cell>
        </row>
        <row r="810">
          <cell r="C810" t="str">
            <v>ВВЛ</v>
          </cell>
          <cell r="G810" t="str">
            <v>100%КУ</v>
          </cell>
          <cell r="BJ810">
            <v>12965.907150000001</v>
          </cell>
          <cell r="BK810">
            <v>17734.413312000001</v>
          </cell>
          <cell r="BL810">
            <v>15834.297500000001</v>
          </cell>
          <cell r="BO810">
            <v>100.23843220338985</v>
          </cell>
          <cell r="BP810">
            <v>52.035747265863947</v>
          </cell>
          <cell r="BQ810">
            <v>110.61969166666667</v>
          </cell>
          <cell r="BT810">
            <v>0</v>
          </cell>
          <cell r="BU810">
            <v>17.048937088006124</v>
          </cell>
          <cell r="BV810">
            <v>196.89591666666664</v>
          </cell>
        </row>
        <row r="811">
          <cell r="C811" t="str">
            <v>ВВЛ</v>
          </cell>
          <cell r="G811" t="str">
            <v>100%КУ</v>
          </cell>
          <cell r="BJ811">
            <v>12965.907150000001</v>
          </cell>
          <cell r="BK811">
            <v>19634.529023999999</v>
          </cell>
          <cell r="BL811">
            <v>12212.361699999999</v>
          </cell>
          <cell r="BO811">
            <v>75.925847457627114</v>
          </cell>
          <cell r="BP811">
            <v>57.61100590149222</v>
          </cell>
          <cell r="BQ811">
            <v>80.087525000000042</v>
          </cell>
          <cell r="BT811">
            <v>0</v>
          </cell>
          <cell r="BU811">
            <v>18.875608918863929</v>
          </cell>
          <cell r="BV811">
            <v>197.33198333333328</v>
          </cell>
        </row>
        <row r="812">
          <cell r="C812" t="str">
            <v>ВВЛ</v>
          </cell>
          <cell r="G812" t="str">
            <v>100%КУ</v>
          </cell>
          <cell r="BJ812">
            <v>0</v>
          </cell>
          <cell r="BK812">
            <v>13934.181887999999</v>
          </cell>
          <cell r="BL812">
            <v>13300.8099</v>
          </cell>
          <cell r="BO812">
            <v>0</v>
          </cell>
          <cell r="BP812">
            <v>38.023264480864938</v>
          </cell>
          <cell r="BQ812">
            <v>1.6020583333333334</v>
          </cell>
          <cell r="BT812">
            <v>0</v>
          </cell>
          <cell r="BU812">
            <v>13.395593426290528</v>
          </cell>
          <cell r="BV812">
            <v>0</v>
          </cell>
        </row>
        <row r="813">
          <cell r="C813" t="str">
            <v>ВВЛ</v>
          </cell>
          <cell r="G813" t="str">
            <v>100%КУ</v>
          </cell>
          <cell r="BJ813">
            <v>0</v>
          </cell>
          <cell r="BK813">
            <v>12667.43808</v>
          </cell>
          <cell r="BL813">
            <v>6967.0909000000001</v>
          </cell>
          <cell r="BO813">
            <v>0</v>
          </cell>
          <cell r="BP813">
            <v>37.168390904188534</v>
          </cell>
          <cell r="BQ813">
            <v>0</v>
          </cell>
          <cell r="BT813">
            <v>0</v>
          </cell>
          <cell r="BU813">
            <v>12.177812205718659</v>
          </cell>
          <cell r="BV813">
            <v>0</v>
          </cell>
        </row>
        <row r="814">
          <cell r="C814" t="str">
            <v>ВВЛ</v>
          </cell>
          <cell r="G814" t="str">
            <v>100%КУ</v>
          </cell>
          <cell r="BJ814">
            <v>3704.5448999999999</v>
          </cell>
          <cell r="BK814">
            <v>13934.181887999999</v>
          </cell>
          <cell r="BL814">
            <v>8326.6102499999997</v>
          </cell>
          <cell r="BO814">
            <v>2.6627118644067798</v>
          </cell>
          <cell r="BP814">
            <v>40.885229994607393</v>
          </cell>
          <cell r="BQ814">
            <v>6.8916666666666666</v>
          </cell>
          <cell r="BT814">
            <v>23.687288135593221</v>
          </cell>
          <cell r="BU814">
            <v>13.395593426290528</v>
          </cell>
          <cell r="BV814">
            <v>0</v>
          </cell>
        </row>
        <row r="815">
          <cell r="C815" t="str">
            <v>ВВЛ</v>
          </cell>
          <cell r="G815" t="str">
            <v>100%КУ</v>
          </cell>
          <cell r="BJ815">
            <v>617.42415000000005</v>
          </cell>
          <cell r="BK815">
            <v>0</v>
          </cell>
          <cell r="BL815">
            <v>0</v>
          </cell>
          <cell r="BO815">
            <v>0</v>
          </cell>
          <cell r="BP815">
            <v>0</v>
          </cell>
          <cell r="BQ815">
            <v>0</v>
          </cell>
          <cell r="BT815">
            <v>0</v>
          </cell>
          <cell r="BU815">
            <v>0</v>
          </cell>
          <cell r="BV815">
            <v>0</v>
          </cell>
        </row>
        <row r="816">
          <cell r="C816" t="str">
            <v>ВВЛ</v>
          </cell>
          <cell r="G816" t="str">
            <v>100%КУ</v>
          </cell>
          <cell r="BJ816">
            <v>0</v>
          </cell>
          <cell r="BK816">
            <v>0</v>
          </cell>
          <cell r="BL816">
            <v>555.10735</v>
          </cell>
          <cell r="BO816">
            <v>0</v>
          </cell>
          <cell r="BP816">
            <v>0</v>
          </cell>
          <cell r="BQ816">
            <v>0</v>
          </cell>
          <cell r="BT816">
            <v>0</v>
          </cell>
          <cell r="BU816">
            <v>0</v>
          </cell>
          <cell r="BV816">
            <v>0</v>
          </cell>
        </row>
        <row r="817">
          <cell r="C817" t="str">
            <v>ВВЛ</v>
          </cell>
          <cell r="G817" t="str">
            <v>100%КУ</v>
          </cell>
          <cell r="BJ817">
            <v>1620.7383</v>
          </cell>
          <cell r="BK817">
            <v>0</v>
          </cell>
          <cell r="BL817">
            <v>831.30060000000003</v>
          </cell>
          <cell r="BO817">
            <v>1.1822033898305084</v>
          </cell>
          <cell r="BP817">
            <v>0</v>
          </cell>
          <cell r="BQ817">
            <v>0</v>
          </cell>
          <cell r="BT817">
            <v>12.427966101694917</v>
          </cell>
          <cell r="BU817">
            <v>0</v>
          </cell>
          <cell r="BV817">
            <v>0</v>
          </cell>
        </row>
        <row r="818">
          <cell r="C818" t="str">
            <v>ВВЛ</v>
          </cell>
          <cell r="G818" t="str">
            <v>100%КУ</v>
          </cell>
          <cell r="BJ818">
            <v>0</v>
          </cell>
          <cell r="BK818">
            <v>0</v>
          </cell>
          <cell r="BL818">
            <v>728.57835</v>
          </cell>
          <cell r="BO818">
            <v>0</v>
          </cell>
          <cell r="BP818">
            <v>0</v>
          </cell>
          <cell r="BQ818">
            <v>0</v>
          </cell>
          <cell r="BT818">
            <v>0</v>
          </cell>
          <cell r="BU818">
            <v>0</v>
          </cell>
          <cell r="BV818">
            <v>0</v>
          </cell>
        </row>
        <row r="819">
          <cell r="C819" t="str">
            <v>ВВЛ</v>
          </cell>
          <cell r="G819" t="str">
            <v>100%КУ</v>
          </cell>
          <cell r="BJ819">
            <v>810.36914999999999</v>
          </cell>
          <cell r="BK819">
            <v>0</v>
          </cell>
          <cell r="BL819">
            <v>0</v>
          </cell>
          <cell r="BO819">
            <v>3.3516949152542375</v>
          </cell>
          <cell r="BP819">
            <v>0</v>
          </cell>
          <cell r="BQ819">
            <v>0</v>
          </cell>
          <cell r="BT819">
            <v>0</v>
          </cell>
          <cell r="BU819">
            <v>0</v>
          </cell>
          <cell r="BV819">
            <v>0</v>
          </cell>
        </row>
        <row r="820">
          <cell r="C820" t="str">
            <v>ВВЛ</v>
          </cell>
          <cell r="G820" t="str">
            <v>100%КУ</v>
          </cell>
          <cell r="BJ820">
            <v>5672.5840499999995</v>
          </cell>
          <cell r="BK820">
            <v>0</v>
          </cell>
          <cell r="BL820">
            <v>2493.9017999999996</v>
          </cell>
          <cell r="BO820">
            <v>27.693432203389829</v>
          </cell>
          <cell r="BP820">
            <v>0</v>
          </cell>
          <cell r="BQ820">
            <v>11.503083333333334</v>
          </cell>
          <cell r="BT820">
            <v>4.9593220338983057</v>
          </cell>
          <cell r="BU820">
            <v>0</v>
          </cell>
          <cell r="BV820">
            <v>17.161141666666666</v>
          </cell>
        </row>
        <row r="821">
          <cell r="C821" t="str">
            <v>ВВЛ</v>
          </cell>
          <cell r="G821" t="str">
            <v>100%КУ</v>
          </cell>
          <cell r="BJ821">
            <v>2431.10745</v>
          </cell>
          <cell r="BK821">
            <v>0</v>
          </cell>
          <cell r="BL821">
            <v>6557.2051500000007</v>
          </cell>
          <cell r="BO821">
            <v>11.103389830508474</v>
          </cell>
          <cell r="BP821">
            <v>0</v>
          </cell>
          <cell r="BQ821">
            <v>33.763333333333328</v>
          </cell>
          <cell r="BT821">
            <v>0</v>
          </cell>
          <cell r="BU821">
            <v>0</v>
          </cell>
          <cell r="BV821">
            <v>68.814733333333336</v>
          </cell>
        </row>
        <row r="822">
          <cell r="C822" t="str">
            <v>ВВЛ</v>
          </cell>
          <cell r="G822" t="str">
            <v>100%КУ</v>
          </cell>
          <cell r="BJ822">
            <v>0</v>
          </cell>
          <cell r="BK822">
            <v>0</v>
          </cell>
          <cell r="BL822">
            <v>831.30060000000003</v>
          </cell>
          <cell r="BO822">
            <v>0</v>
          </cell>
          <cell r="BP822">
            <v>0</v>
          </cell>
          <cell r="BQ822">
            <v>0</v>
          </cell>
          <cell r="BT822">
            <v>0</v>
          </cell>
          <cell r="BU822">
            <v>0</v>
          </cell>
          <cell r="BV822">
            <v>0</v>
          </cell>
        </row>
        <row r="823">
          <cell r="C823" t="str">
            <v>ВВЛ</v>
          </cell>
          <cell r="G823" t="str">
            <v>100%КУ</v>
          </cell>
          <cell r="BJ823">
            <v>0</v>
          </cell>
          <cell r="BK823">
            <v>0</v>
          </cell>
          <cell r="BL823">
            <v>7481.7054000000007</v>
          </cell>
          <cell r="BO823">
            <v>0</v>
          </cell>
          <cell r="BP823">
            <v>0</v>
          </cell>
          <cell r="BQ823">
            <v>0</v>
          </cell>
          <cell r="BT823">
            <v>0</v>
          </cell>
          <cell r="BU823">
            <v>0</v>
          </cell>
          <cell r="BV823">
            <v>0</v>
          </cell>
        </row>
        <row r="824">
          <cell r="C824" t="str">
            <v>ВВЛ</v>
          </cell>
          <cell r="G824" t="str">
            <v>100%КУ</v>
          </cell>
          <cell r="BJ824">
            <v>0</v>
          </cell>
          <cell r="BK824">
            <v>0</v>
          </cell>
          <cell r="BL824">
            <v>5100.0484500000002</v>
          </cell>
          <cell r="BO824">
            <v>0</v>
          </cell>
          <cell r="BP824">
            <v>0</v>
          </cell>
          <cell r="BQ824">
            <v>0</v>
          </cell>
          <cell r="BT824">
            <v>0</v>
          </cell>
          <cell r="BU824">
            <v>0</v>
          </cell>
          <cell r="BV824">
            <v>0</v>
          </cell>
        </row>
        <row r="825">
          <cell r="C825" t="str">
            <v>ВВЛ</v>
          </cell>
          <cell r="G825" t="str">
            <v>100%КУ</v>
          </cell>
          <cell r="BJ825">
            <v>51051.010799999996</v>
          </cell>
          <cell r="BK825">
            <v>0</v>
          </cell>
          <cell r="BL825">
            <v>52326.183400000002</v>
          </cell>
          <cell r="BO825">
            <v>1972.5860593220273</v>
          </cell>
          <cell r="BP825">
            <v>0</v>
          </cell>
          <cell r="BQ825">
            <v>2080.776291666667</v>
          </cell>
          <cell r="BT825">
            <v>233.0080508474575</v>
          </cell>
          <cell r="BU825">
            <v>0</v>
          </cell>
          <cell r="BV825">
            <v>101.74052500000002</v>
          </cell>
        </row>
        <row r="826">
          <cell r="C826" t="str">
            <v>ВВЛ</v>
          </cell>
          <cell r="G826" t="str">
            <v>100%КУ</v>
          </cell>
          <cell r="BJ826">
            <v>44463.783600000002</v>
          </cell>
          <cell r="BK826">
            <v>0</v>
          </cell>
          <cell r="BL826">
            <v>43886.4764</v>
          </cell>
          <cell r="BO826">
            <v>2124.5213135593135</v>
          </cell>
          <cell r="BP826">
            <v>0</v>
          </cell>
          <cell r="BQ826">
            <v>2345.9474999999989</v>
          </cell>
          <cell r="BT826">
            <v>194.28644067796617</v>
          </cell>
          <cell r="BU826">
            <v>0</v>
          </cell>
          <cell r="BV826">
            <v>65.14500000000001</v>
          </cell>
        </row>
        <row r="827">
          <cell r="C827" t="str">
            <v>ВВЛ</v>
          </cell>
          <cell r="G827" t="str">
            <v>100%КУ</v>
          </cell>
          <cell r="BJ827">
            <v>51051.010799999996</v>
          </cell>
          <cell r="BK827">
            <v>0</v>
          </cell>
          <cell r="BL827">
            <v>44380.969499999999</v>
          </cell>
          <cell r="BO827">
            <v>2400.4250847457465</v>
          </cell>
          <cell r="BP827">
            <v>0</v>
          </cell>
          <cell r="BQ827">
            <v>2608.7929166666659</v>
          </cell>
          <cell r="BT827">
            <v>124.2139830508475</v>
          </cell>
          <cell r="BU827">
            <v>0</v>
          </cell>
          <cell r="BV827">
            <v>66.606650000000002</v>
          </cell>
        </row>
        <row r="828">
          <cell r="C828" t="str">
            <v>ВВЛ</v>
          </cell>
          <cell r="G828" t="str">
            <v>100%КУ</v>
          </cell>
          <cell r="BJ828">
            <v>0</v>
          </cell>
          <cell r="BK828">
            <v>68678.114735999989</v>
          </cell>
          <cell r="BL828">
            <v>0</v>
          </cell>
          <cell r="BO828">
            <v>0</v>
          </cell>
          <cell r="BP828">
            <v>2031.0758447571809</v>
          </cell>
          <cell r="BQ828">
            <v>0</v>
          </cell>
          <cell r="BT828">
            <v>0</v>
          </cell>
          <cell r="BU828">
            <v>107.22305469684524</v>
          </cell>
          <cell r="BV828">
            <v>0</v>
          </cell>
        </row>
        <row r="829">
          <cell r="C829" t="str">
            <v>ВВЛ</v>
          </cell>
          <cell r="G829" t="str">
            <v>100%КУ</v>
          </cell>
          <cell r="BJ829">
            <v>2161.4339</v>
          </cell>
          <cell r="BK829">
            <v>62031.845567999997</v>
          </cell>
          <cell r="BL829">
            <v>0</v>
          </cell>
          <cell r="BO829">
            <v>8.8508474576271183</v>
          </cell>
          <cell r="BP829">
            <v>1972.602164873759</v>
          </cell>
          <cell r="BQ829">
            <v>0</v>
          </cell>
          <cell r="BT829">
            <v>3.667372881355933</v>
          </cell>
          <cell r="BU829">
            <v>96.846630048763444</v>
          </cell>
          <cell r="BV829">
            <v>0</v>
          </cell>
        </row>
        <row r="830">
          <cell r="C830" t="str">
            <v>ВВЛ</v>
          </cell>
          <cell r="G830" t="str">
            <v>100%КУ</v>
          </cell>
          <cell r="BJ830">
            <v>0</v>
          </cell>
          <cell r="BK830">
            <v>68678.114735999989</v>
          </cell>
          <cell r="BL830">
            <v>1941.6673999999998</v>
          </cell>
          <cell r="BO830">
            <v>0</v>
          </cell>
          <cell r="BP830">
            <v>2183.9523968245185</v>
          </cell>
          <cell r="BQ830">
            <v>43.255000000000003</v>
          </cell>
          <cell r="BT830">
            <v>0</v>
          </cell>
          <cell r="BU830">
            <v>107.22305469684524</v>
          </cell>
          <cell r="BV830">
            <v>12.148691666666666</v>
          </cell>
        </row>
        <row r="831">
          <cell r="C831" t="str">
            <v>ВВЛ</v>
          </cell>
          <cell r="G831" t="str">
            <v>100%КУ</v>
          </cell>
          <cell r="BJ831">
            <v>0</v>
          </cell>
          <cell r="BK831">
            <v>0</v>
          </cell>
          <cell r="BL831">
            <v>4984.7019</v>
          </cell>
          <cell r="BO831">
            <v>0</v>
          </cell>
          <cell r="BP831">
            <v>0</v>
          </cell>
          <cell r="BQ831">
            <v>196.52875</v>
          </cell>
          <cell r="BT831">
            <v>0</v>
          </cell>
          <cell r="BU831">
            <v>0</v>
          </cell>
          <cell r="BV831">
            <v>10.314716666666667</v>
          </cell>
        </row>
        <row r="832">
          <cell r="C832" t="str">
            <v>ВВЛ</v>
          </cell>
          <cell r="G832" t="str">
            <v>100%КУ</v>
          </cell>
          <cell r="BJ832">
            <v>49404.203999999998</v>
          </cell>
          <cell r="BK832">
            <v>0</v>
          </cell>
          <cell r="BL832">
            <v>50638.241999999998</v>
          </cell>
          <cell r="BO832">
            <v>339.48989830508452</v>
          </cell>
          <cell r="BP832">
            <v>0</v>
          </cell>
          <cell r="BQ832">
            <v>573.87679166666737</v>
          </cell>
          <cell r="BT832">
            <v>36.217627118644074</v>
          </cell>
          <cell r="BU832">
            <v>0</v>
          </cell>
          <cell r="BV832">
            <v>70.282191666666677</v>
          </cell>
        </row>
        <row r="833">
          <cell r="C833" t="str">
            <v>ВВЛ</v>
          </cell>
          <cell r="G833" t="str">
            <v>100%КУ</v>
          </cell>
          <cell r="BJ833">
            <v>44463.783600000002</v>
          </cell>
          <cell r="BK833">
            <v>0</v>
          </cell>
          <cell r="BL833">
            <v>43886.4764</v>
          </cell>
          <cell r="BO833">
            <v>385.40522033898299</v>
          </cell>
          <cell r="BP833">
            <v>0</v>
          </cell>
          <cell r="BQ833">
            <v>607.34213333333332</v>
          </cell>
          <cell r="BT833">
            <v>61.637966101694921</v>
          </cell>
          <cell r="BU833">
            <v>0</v>
          </cell>
          <cell r="BV833">
            <v>81.06304999999999</v>
          </cell>
        </row>
        <row r="834">
          <cell r="C834" t="str">
            <v>ВВЛ</v>
          </cell>
          <cell r="G834" t="str">
            <v>100%КУ</v>
          </cell>
          <cell r="BJ834">
            <v>51051.010799999996</v>
          </cell>
          <cell r="BK834">
            <v>0</v>
          </cell>
          <cell r="BL834">
            <v>45860.335149999999</v>
          </cell>
          <cell r="BO834">
            <v>615.79530508474556</v>
          </cell>
          <cell r="BP834">
            <v>0</v>
          </cell>
          <cell r="BQ834">
            <v>755.31820833333313</v>
          </cell>
          <cell r="BT834">
            <v>57.19627118644069</v>
          </cell>
          <cell r="BU834">
            <v>0</v>
          </cell>
          <cell r="BV834">
            <v>65.671141666666713</v>
          </cell>
        </row>
        <row r="835">
          <cell r="C835" t="str">
            <v>ВВЛ</v>
          </cell>
          <cell r="G835" t="str">
            <v>100%КУ</v>
          </cell>
          <cell r="BJ835">
            <v>0</v>
          </cell>
          <cell r="BK835">
            <v>66462.691679999989</v>
          </cell>
          <cell r="BL835">
            <v>0</v>
          </cell>
          <cell r="BO835">
            <v>0</v>
          </cell>
          <cell r="BP835">
            <v>468.84674741967649</v>
          </cell>
          <cell r="BQ835">
            <v>0</v>
          </cell>
          <cell r="BT835">
            <v>0</v>
          </cell>
          <cell r="BU835">
            <v>44.467559124781921</v>
          </cell>
          <cell r="BV835">
            <v>0</v>
          </cell>
        </row>
        <row r="836">
          <cell r="C836" t="str">
            <v>ВВЛ</v>
          </cell>
          <cell r="G836" t="str">
            <v>100%КУ</v>
          </cell>
          <cell r="BJ836">
            <v>2161.4339</v>
          </cell>
          <cell r="BK836">
            <v>62031.845567999997</v>
          </cell>
          <cell r="BL836">
            <v>0</v>
          </cell>
          <cell r="BO836">
            <v>34.561864406779662</v>
          </cell>
          <cell r="BP836">
            <v>470.52719079853108</v>
          </cell>
          <cell r="BQ836">
            <v>0</v>
          </cell>
          <cell r="BT836">
            <v>0.69355932203389825</v>
          </cell>
          <cell r="BU836">
            <v>41.503055183129796</v>
          </cell>
          <cell r="BV836">
            <v>0</v>
          </cell>
        </row>
        <row r="837">
          <cell r="C837" t="str">
            <v>ВВЛ</v>
          </cell>
          <cell r="G837" t="str">
            <v>100%КУ</v>
          </cell>
          <cell r="BJ837">
            <v>0</v>
          </cell>
          <cell r="BK837">
            <v>68678.114735999989</v>
          </cell>
          <cell r="BL837">
            <v>0</v>
          </cell>
          <cell r="BO837">
            <v>0</v>
          </cell>
          <cell r="BP837">
            <v>520.94081838408806</v>
          </cell>
          <cell r="BQ837">
            <v>0</v>
          </cell>
          <cell r="BT837">
            <v>0</v>
          </cell>
          <cell r="BU837">
            <v>45.949811095607991</v>
          </cell>
          <cell r="BV837">
            <v>0</v>
          </cell>
        </row>
        <row r="838">
          <cell r="C838" t="str">
            <v>ВВЛ</v>
          </cell>
          <cell r="G838" t="str">
            <v>100%КУ</v>
          </cell>
          <cell r="BJ838">
            <v>0</v>
          </cell>
          <cell r="BK838">
            <v>0</v>
          </cell>
          <cell r="BL838">
            <v>4984.7019</v>
          </cell>
          <cell r="BO838">
            <v>0</v>
          </cell>
          <cell r="BP838">
            <v>0</v>
          </cell>
          <cell r="BQ838">
            <v>46.213791666666673</v>
          </cell>
          <cell r="BT838">
            <v>0</v>
          </cell>
          <cell r="BU838">
            <v>0</v>
          </cell>
          <cell r="BV838">
            <v>7.6798583333333337</v>
          </cell>
        </row>
        <row r="839">
          <cell r="C839" t="str">
            <v>ВВЛ</v>
          </cell>
          <cell r="G839" t="str">
            <v>100%КУ</v>
          </cell>
          <cell r="BJ839">
            <v>42770.746500000001</v>
          </cell>
          <cell r="BK839">
            <v>43746.251647999998</v>
          </cell>
          <cell r="BL839">
            <v>43746.251400000001</v>
          </cell>
          <cell r="BO839">
            <v>358.41557627118681</v>
          </cell>
          <cell r="BP839">
            <v>460.3533957291927</v>
          </cell>
          <cell r="BQ839">
            <v>423.60707500000007</v>
          </cell>
          <cell r="BT839">
            <v>87.550000000000011</v>
          </cell>
          <cell r="BU839">
            <v>107.36263727538059</v>
          </cell>
          <cell r="BV839">
            <v>98.013399999999976</v>
          </cell>
        </row>
        <row r="840">
          <cell r="C840" t="str">
            <v>ВВЛ</v>
          </cell>
          <cell r="G840" t="str">
            <v>100%КУ</v>
          </cell>
          <cell r="BJ840">
            <v>38631.642</v>
          </cell>
          <cell r="BK840">
            <v>39512.743424</v>
          </cell>
          <cell r="BL840">
            <v>39512.743199999997</v>
          </cell>
          <cell r="BO840">
            <v>412.05108474576321</v>
          </cell>
          <cell r="BP840">
            <v>447.10005828116448</v>
          </cell>
          <cell r="BQ840">
            <v>603.51215000000059</v>
          </cell>
          <cell r="BT840">
            <v>89.972372881355923</v>
          </cell>
          <cell r="BU840">
            <v>96.972704635827625</v>
          </cell>
          <cell r="BV840">
            <v>90.889175000000009</v>
          </cell>
        </row>
        <row r="841">
          <cell r="C841" t="str">
            <v>ВВЛ</v>
          </cell>
          <cell r="G841" t="str">
            <v>100%КУ</v>
          </cell>
          <cell r="BJ841">
            <v>42770.746500000001</v>
          </cell>
          <cell r="BK841">
            <v>43746.251647999998</v>
          </cell>
          <cell r="BL841">
            <v>38340.609349999999</v>
          </cell>
          <cell r="BO841">
            <v>501.46355932203471</v>
          </cell>
          <cell r="BP841">
            <v>495.00363595414632</v>
          </cell>
          <cell r="BQ841">
            <v>556.43266666666659</v>
          </cell>
          <cell r="BT841">
            <v>128.27796610169491</v>
          </cell>
          <cell r="BU841">
            <v>107.36263727538059</v>
          </cell>
          <cell r="BV841">
            <v>104.21250000000005</v>
          </cell>
        </row>
        <row r="842">
          <cell r="C842" t="str">
            <v>ВВЛ</v>
          </cell>
          <cell r="G842" t="str">
            <v>100%КУ</v>
          </cell>
          <cell r="BJ842">
            <v>41391.044999999998</v>
          </cell>
          <cell r="BK842">
            <v>42335.082239999996</v>
          </cell>
          <cell r="BL842">
            <v>42335.082000000002</v>
          </cell>
          <cell r="BO842">
            <v>55.072517457627093</v>
          </cell>
          <cell r="BP842">
            <v>82.423446207399806</v>
          </cell>
          <cell r="BQ842">
            <v>114.63008333333329</v>
          </cell>
          <cell r="BT842">
            <v>27.240338983050851</v>
          </cell>
          <cell r="BU842">
            <v>37.435247796828556</v>
          </cell>
          <cell r="BV842">
            <v>31.548025000000003</v>
          </cell>
        </row>
        <row r="843">
          <cell r="C843" t="str">
            <v>ВВЛ</v>
          </cell>
          <cell r="G843" t="str">
            <v>100%КУ</v>
          </cell>
          <cell r="BJ843">
            <v>38631.642</v>
          </cell>
          <cell r="BK843">
            <v>39512.743424</v>
          </cell>
          <cell r="BL843">
            <v>39512.743200000004</v>
          </cell>
          <cell r="BO843">
            <v>86.511457627118688</v>
          </cell>
          <cell r="BP843">
            <v>82.718853928692155</v>
          </cell>
          <cell r="BQ843">
            <v>129.81298333333336</v>
          </cell>
          <cell r="BT843">
            <v>34.661144067796606</v>
          </cell>
          <cell r="BU843">
            <v>34.939564610373317</v>
          </cell>
          <cell r="BV843">
            <v>36.659216666666673</v>
          </cell>
        </row>
        <row r="844">
          <cell r="C844" t="str">
            <v>ВВЛ</v>
          </cell>
          <cell r="G844" t="str">
            <v>100%КУ</v>
          </cell>
          <cell r="BJ844">
            <v>42770.746500000001</v>
          </cell>
          <cell r="BK844">
            <v>43746.251647999998</v>
          </cell>
          <cell r="BL844">
            <v>38340.609349999999</v>
          </cell>
          <cell r="BO844">
            <v>97.819491525423771</v>
          </cell>
          <cell r="BP844">
            <v>91.581588278194872</v>
          </cell>
          <cell r="BQ844">
            <v>183.34842499999999</v>
          </cell>
          <cell r="BT844">
            <v>36.784322033898299</v>
          </cell>
          <cell r="BU844">
            <v>38.683089390056175</v>
          </cell>
          <cell r="BV844">
            <v>42.363983333333337</v>
          </cell>
        </row>
        <row r="845">
          <cell r="C845" t="str">
            <v>ВВЛ</v>
          </cell>
          <cell r="G845" t="str">
            <v>100%КУ</v>
          </cell>
          <cell r="BJ845">
            <v>24024.065999999999</v>
          </cell>
          <cell r="BK845">
            <v>24562.855680000001</v>
          </cell>
          <cell r="BL845">
            <v>24562.855500000001</v>
          </cell>
          <cell r="BO845">
            <v>258.50338983050818</v>
          </cell>
          <cell r="BP845">
            <v>282.55692711499972</v>
          </cell>
          <cell r="BQ845">
            <v>256.60076666666646</v>
          </cell>
          <cell r="BT845">
            <v>94.638644067796619</v>
          </cell>
          <cell r="BU845">
            <v>91.801363027153471</v>
          </cell>
          <cell r="BV845">
            <v>80.281958333333336</v>
          </cell>
        </row>
        <row r="846">
          <cell r="C846" t="str">
            <v>ВВЛ</v>
          </cell>
          <cell r="G846" t="str">
            <v>100%КУ</v>
          </cell>
          <cell r="BJ846">
            <v>22422.461599999995</v>
          </cell>
          <cell r="BK846">
            <v>22925.331967999999</v>
          </cell>
          <cell r="BL846">
            <v>22106.569950000001</v>
          </cell>
          <cell r="BO846">
            <v>282.3974576271184</v>
          </cell>
          <cell r="BP846">
            <v>283.5697334704937</v>
          </cell>
          <cell r="BQ846">
            <v>296.54345833333343</v>
          </cell>
          <cell r="BT846">
            <v>91.867118644067787</v>
          </cell>
          <cell r="BU846">
            <v>85.681272158676563</v>
          </cell>
          <cell r="BV846">
            <v>77.039141666666652</v>
          </cell>
        </row>
        <row r="847">
          <cell r="C847" t="str">
            <v>ВВЛ</v>
          </cell>
          <cell r="G847" t="str">
            <v>100%КУ</v>
          </cell>
          <cell r="BJ847">
            <v>24024.065999999999</v>
          </cell>
          <cell r="BK847">
            <v>25381.617535999998</v>
          </cell>
          <cell r="BL847">
            <v>22346.431850000001</v>
          </cell>
          <cell r="BO847">
            <v>314.67288135593157</v>
          </cell>
          <cell r="BP847">
            <v>313.95220491376085</v>
          </cell>
          <cell r="BQ847">
            <v>347.35858333333329</v>
          </cell>
          <cell r="BT847">
            <v>96.770169491525436</v>
          </cell>
          <cell r="BU847">
            <v>94.861408461391918</v>
          </cell>
          <cell r="BV847">
            <v>86.679758333333325</v>
          </cell>
        </row>
        <row r="848">
          <cell r="C848" t="str">
            <v>ВВЛ</v>
          </cell>
          <cell r="G848" t="str">
            <v>100%КУ</v>
          </cell>
          <cell r="BJ848">
            <v>0</v>
          </cell>
          <cell r="BK848">
            <v>0</v>
          </cell>
          <cell r="BL848">
            <v>1074.6249499999999</v>
          </cell>
          <cell r="BO848">
            <v>0</v>
          </cell>
          <cell r="BP848">
            <v>0</v>
          </cell>
          <cell r="BQ848">
            <v>11.487500000000001</v>
          </cell>
          <cell r="BT848">
            <v>0</v>
          </cell>
          <cell r="BU848">
            <v>0</v>
          </cell>
          <cell r="BV848">
            <v>2.3943500000000002</v>
          </cell>
        </row>
        <row r="849">
          <cell r="C849" t="str">
            <v>ВВЛ</v>
          </cell>
          <cell r="G849" t="str">
            <v>100%КУ</v>
          </cell>
          <cell r="BJ849">
            <v>1051.05285</v>
          </cell>
          <cell r="BK849">
            <v>0</v>
          </cell>
          <cell r="BL849">
            <v>0</v>
          </cell>
          <cell r="BO849">
            <v>11.898305084745763</v>
          </cell>
          <cell r="BP849">
            <v>0</v>
          </cell>
          <cell r="BQ849">
            <v>0</v>
          </cell>
          <cell r="BT849">
            <v>1.5294915254237287</v>
          </cell>
          <cell r="BU849">
            <v>0</v>
          </cell>
          <cell r="BV849">
            <v>0</v>
          </cell>
        </row>
        <row r="850">
          <cell r="C850" t="str">
            <v>ВВЛ</v>
          </cell>
          <cell r="G850" t="str">
            <v>100%КУ</v>
          </cell>
          <cell r="BJ850">
            <v>24024.065999999999</v>
          </cell>
          <cell r="BK850">
            <v>24562.855680000001</v>
          </cell>
          <cell r="BL850">
            <v>24562.855500000001</v>
          </cell>
          <cell r="BO850">
            <v>45.837711864406785</v>
          </cell>
          <cell r="BP850">
            <v>57.035193706569643</v>
          </cell>
          <cell r="BQ850">
            <v>32.187733333333334</v>
          </cell>
          <cell r="BT850">
            <v>32.287118644067796</v>
          </cell>
          <cell r="BU850">
            <v>33.824764662172839</v>
          </cell>
          <cell r="BV850">
            <v>56.359883333333336</v>
          </cell>
        </row>
        <row r="851">
          <cell r="C851" t="str">
            <v>ВВЛ</v>
          </cell>
          <cell r="G851" t="str">
            <v>100%КУ</v>
          </cell>
          <cell r="BJ851">
            <v>22422.461599999995</v>
          </cell>
          <cell r="BK851">
            <v>22925.331967999999</v>
          </cell>
          <cell r="BL851">
            <v>22106.569950000001</v>
          </cell>
          <cell r="BO851">
            <v>83.360593220339027</v>
          </cell>
          <cell r="BP851">
            <v>57.239664226427834</v>
          </cell>
          <cell r="BQ851">
            <v>44.329458333333342</v>
          </cell>
          <cell r="BT851">
            <v>44.589915254237297</v>
          </cell>
          <cell r="BU851">
            <v>31.56978035136132</v>
          </cell>
          <cell r="BV851">
            <v>65.315224999999984</v>
          </cell>
        </row>
        <row r="852">
          <cell r="C852" t="str">
            <v>ВВЛ</v>
          </cell>
          <cell r="G852" t="str">
            <v>100%КУ</v>
          </cell>
          <cell r="BJ852">
            <v>24024.065999999999</v>
          </cell>
          <cell r="BK852">
            <v>25381.617535999998</v>
          </cell>
          <cell r="BL852">
            <v>22245.258999999998</v>
          </cell>
          <cell r="BO852">
            <v>87.074254237288244</v>
          </cell>
          <cell r="BP852">
            <v>63.372485393545098</v>
          </cell>
          <cell r="BQ852">
            <v>101.33104166666659</v>
          </cell>
          <cell r="BT852">
            <v>43.356186440677966</v>
          </cell>
          <cell r="BU852">
            <v>34.952256817578608</v>
          </cell>
          <cell r="BV852">
            <v>73.737474999999989</v>
          </cell>
        </row>
        <row r="853">
          <cell r="C853" t="str">
            <v>ВВЛ</v>
          </cell>
          <cell r="G853" t="str">
            <v>100%КУ</v>
          </cell>
          <cell r="BJ853">
            <v>0</v>
          </cell>
          <cell r="BK853">
            <v>0</v>
          </cell>
          <cell r="BL853">
            <v>1074.6249499999999</v>
          </cell>
          <cell r="BO853">
            <v>0</v>
          </cell>
          <cell r="BP853">
            <v>0</v>
          </cell>
          <cell r="BQ853">
            <v>1.9258333333333333</v>
          </cell>
          <cell r="BT853">
            <v>0</v>
          </cell>
          <cell r="BU853">
            <v>0</v>
          </cell>
          <cell r="BV853">
            <v>2.0910000000000002</v>
          </cell>
        </row>
        <row r="854">
          <cell r="C854" t="str">
            <v>ВВЛ</v>
          </cell>
          <cell r="G854" t="str">
            <v>100%КУ</v>
          </cell>
          <cell r="BJ854">
            <v>1051.05285</v>
          </cell>
          <cell r="BK854">
            <v>0</v>
          </cell>
          <cell r="BL854">
            <v>0</v>
          </cell>
          <cell r="BO854">
            <v>9.881355932203391</v>
          </cell>
          <cell r="BP854">
            <v>0</v>
          </cell>
          <cell r="BQ854">
            <v>0</v>
          </cell>
          <cell r="BT854">
            <v>2.3257627118644071</v>
          </cell>
          <cell r="BU854">
            <v>0</v>
          </cell>
          <cell r="BV854">
            <v>0</v>
          </cell>
        </row>
        <row r="855">
          <cell r="C855" t="str">
            <v>ВВЛ</v>
          </cell>
          <cell r="G855" t="str">
            <v>100%КУ</v>
          </cell>
          <cell r="BJ855">
            <v>2764.5396000000001</v>
          </cell>
          <cell r="BK855">
            <v>0</v>
          </cell>
          <cell r="BL855">
            <v>0</v>
          </cell>
          <cell r="BO855">
            <v>23.276271186440681</v>
          </cell>
          <cell r="BP855">
            <v>0</v>
          </cell>
          <cell r="BQ855">
            <v>0</v>
          </cell>
          <cell r="BT855">
            <v>11.347483050847458</v>
          </cell>
          <cell r="BU855">
            <v>0</v>
          </cell>
          <cell r="BV855">
            <v>0</v>
          </cell>
        </row>
        <row r="856">
          <cell r="C856" t="str">
            <v>ВВЛ</v>
          </cell>
          <cell r="G856" t="str">
            <v>100%КУ</v>
          </cell>
          <cell r="BJ856">
            <v>6450.5924000000005</v>
          </cell>
          <cell r="BK856">
            <v>0</v>
          </cell>
          <cell r="BL856">
            <v>0</v>
          </cell>
          <cell r="BO856">
            <v>47.104237288135593</v>
          </cell>
          <cell r="BP856">
            <v>0</v>
          </cell>
          <cell r="BQ856">
            <v>0</v>
          </cell>
          <cell r="BT856">
            <v>41.140313559322038</v>
          </cell>
          <cell r="BU856">
            <v>0</v>
          </cell>
          <cell r="BV856">
            <v>0</v>
          </cell>
        </row>
        <row r="857">
          <cell r="C857" t="str">
            <v>ВВЛ</v>
          </cell>
          <cell r="G857" t="str">
            <v>100%КУ</v>
          </cell>
          <cell r="BJ857">
            <v>19351.7772</v>
          </cell>
          <cell r="BK857">
            <v>28549.002239999998</v>
          </cell>
          <cell r="BL857">
            <v>28549.002</v>
          </cell>
          <cell r="BO857">
            <v>61.560169491525428</v>
          </cell>
          <cell r="BP857">
            <v>111.71854886954738</v>
          </cell>
          <cell r="BQ857">
            <v>138.92062500000009</v>
          </cell>
          <cell r="BT857">
            <v>65.815838983050867</v>
          </cell>
          <cell r="BU857">
            <v>70.960489221847524</v>
          </cell>
          <cell r="BV857">
            <v>109.21760833333335</v>
          </cell>
        </row>
        <row r="858">
          <cell r="C858" t="str">
            <v>ВВЛ</v>
          </cell>
          <cell r="G858" t="str">
            <v>100%КУ</v>
          </cell>
          <cell r="BJ858">
            <v>17508.750800000002</v>
          </cell>
          <cell r="BK858">
            <v>26645.735423999999</v>
          </cell>
          <cell r="BL858">
            <v>26645.735199999999</v>
          </cell>
          <cell r="BO858">
            <v>55.073728813559342</v>
          </cell>
          <cell r="BP858">
            <v>112.11898036760212</v>
          </cell>
          <cell r="BQ858">
            <v>179.84235833333329</v>
          </cell>
          <cell r="BT858">
            <v>55.469991525423744</v>
          </cell>
          <cell r="BU858">
            <v>66.229789940391029</v>
          </cell>
          <cell r="BV858">
            <v>109.44260833333334</v>
          </cell>
        </row>
        <row r="859">
          <cell r="C859" t="str">
            <v>ВВЛ</v>
          </cell>
          <cell r="G859" t="str">
            <v>100%КУ</v>
          </cell>
          <cell r="BJ859">
            <v>15665.724400000001</v>
          </cell>
          <cell r="BK859">
            <v>28549.002239999998</v>
          </cell>
          <cell r="BL859">
            <v>25021.255499999999</v>
          </cell>
          <cell r="BO859">
            <v>66.121186440677988</v>
          </cell>
          <cell r="BP859">
            <v>120.12747896528798</v>
          </cell>
          <cell r="BQ859">
            <v>161.41269166666666</v>
          </cell>
          <cell r="BT859">
            <v>54.825169491525415</v>
          </cell>
          <cell r="BU859">
            <v>70.960489221847524</v>
          </cell>
          <cell r="BV859">
            <v>131.87639166666665</v>
          </cell>
        </row>
        <row r="860">
          <cell r="C860" t="str">
            <v>ВВЛ</v>
          </cell>
          <cell r="G860" t="str">
            <v>100%КУ</v>
          </cell>
          <cell r="BJ860">
            <v>21194.803599999999</v>
          </cell>
          <cell r="BK860">
            <v>13322.867711999999</v>
          </cell>
          <cell r="BL860">
            <v>13322.8676</v>
          </cell>
          <cell r="BO860">
            <v>111.60296610169495</v>
          </cell>
          <cell r="BP860">
            <v>52.135322805788768</v>
          </cell>
          <cell r="BQ860">
            <v>47.109550000000006</v>
          </cell>
          <cell r="BT860">
            <v>101.73182203389833</v>
          </cell>
          <cell r="BU860">
            <v>33.114894970195515</v>
          </cell>
          <cell r="BV860">
            <v>37.842874999999992</v>
          </cell>
        </row>
        <row r="861">
          <cell r="C861" t="str">
            <v>ВВЛ</v>
          </cell>
          <cell r="G861" t="str">
            <v>100%КУ</v>
          </cell>
          <cell r="BJ861">
            <v>17508.750800000002</v>
          </cell>
          <cell r="BK861">
            <v>11419.600896</v>
          </cell>
          <cell r="BL861">
            <v>11419.6008</v>
          </cell>
          <cell r="BO861">
            <v>137.45593220338981</v>
          </cell>
          <cell r="BP861">
            <v>48.050991586115195</v>
          </cell>
          <cell r="BQ861">
            <v>54.689</v>
          </cell>
          <cell r="BT861">
            <v>89.142627118644072</v>
          </cell>
          <cell r="BU861">
            <v>28.384195688739013</v>
          </cell>
          <cell r="BV861">
            <v>36.253158333333332</v>
          </cell>
        </row>
        <row r="862">
          <cell r="C862" t="str">
            <v>ВВЛ</v>
          </cell>
          <cell r="G862" t="str">
            <v>100%КУ</v>
          </cell>
          <cell r="BJ862">
            <v>15665.724399999999</v>
          </cell>
          <cell r="BK862">
            <v>12371.234304</v>
          </cell>
          <cell r="BL862">
            <v>10842.54405</v>
          </cell>
          <cell r="BO862">
            <v>113.73813559322038</v>
          </cell>
          <cell r="BP862">
            <v>52.055240884958131</v>
          </cell>
          <cell r="BQ862">
            <v>67.147499999999994</v>
          </cell>
          <cell r="BT862">
            <v>89.278508474576228</v>
          </cell>
          <cell r="BU862">
            <v>30.749545329467264</v>
          </cell>
          <cell r="BV862">
            <v>43.056991666666676</v>
          </cell>
        </row>
        <row r="863">
          <cell r="C863" t="str">
            <v>ВВЛ</v>
          </cell>
          <cell r="G863" t="str">
            <v>100%КУ</v>
          </cell>
          <cell r="BJ863">
            <v>1209.4861000000001</v>
          </cell>
          <cell r="BK863">
            <v>0</v>
          </cell>
          <cell r="BL863">
            <v>0</v>
          </cell>
          <cell r="BO863">
            <v>9.6779661016949152</v>
          </cell>
          <cell r="BP863">
            <v>0</v>
          </cell>
          <cell r="BQ863">
            <v>0</v>
          </cell>
          <cell r="BT863">
            <v>3.4240254237288137</v>
          </cell>
          <cell r="BU863">
            <v>0</v>
          </cell>
          <cell r="BV863">
            <v>0</v>
          </cell>
        </row>
        <row r="864">
          <cell r="C864" t="str">
            <v>ВВЛ</v>
          </cell>
          <cell r="G864" t="str">
            <v>100%КУ</v>
          </cell>
          <cell r="BJ864">
            <v>2764.5396000000001</v>
          </cell>
          <cell r="BK864">
            <v>0</v>
          </cell>
          <cell r="BL864">
            <v>0</v>
          </cell>
          <cell r="BO864">
            <v>6.834745762711866</v>
          </cell>
          <cell r="BP864">
            <v>0</v>
          </cell>
          <cell r="BQ864">
            <v>0</v>
          </cell>
          <cell r="BT864">
            <v>8.8932203389830509</v>
          </cell>
          <cell r="BU864">
            <v>0</v>
          </cell>
          <cell r="BV864">
            <v>0</v>
          </cell>
        </row>
        <row r="865">
          <cell r="C865" t="str">
            <v>ВВЛ</v>
          </cell>
          <cell r="G865" t="str">
            <v>100%КУ</v>
          </cell>
          <cell r="BJ865">
            <v>6450.5924000000005</v>
          </cell>
          <cell r="BK865">
            <v>0</v>
          </cell>
          <cell r="BL865">
            <v>0</v>
          </cell>
          <cell r="BO865">
            <v>37.959661016949156</v>
          </cell>
          <cell r="BP865">
            <v>0</v>
          </cell>
          <cell r="BQ865">
            <v>0</v>
          </cell>
          <cell r="BT865">
            <v>16.227966101694918</v>
          </cell>
          <cell r="BU865">
            <v>0</v>
          </cell>
          <cell r="BV865">
            <v>0</v>
          </cell>
        </row>
        <row r="866">
          <cell r="C866" t="str">
            <v>ВВЛ</v>
          </cell>
          <cell r="G866" t="str">
            <v>100%КУ</v>
          </cell>
          <cell r="BJ866">
            <v>19351.7772</v>
          </cell>
          <cell r="BK866">
            <v>28549.002239999998</v>
          </cell>
          <cell r="BL866">
            <v>28549.002</v>
          </cell>
          <cell r="BO866">
            <v>51.282177966101692</v>
          </cell>
          <cell r="BP866">
            <v>80.302312789849466</v>
          </cell>
          <cell r="BQ866">
            <v>160.31918333333334</v>
          </cell>
          <cell r="BT866">
            <v>51.83898305084746</v>
          </cell>
          <cell r="BU866">
            <v>44.275588276651533</v>
          </cell>
          <cell r="BV866">
            <v>111.30704166666665</v>
          </cell>
        </row>
        <row r="867">
          <cell r="C867" t="str">
            <v>ВВЛ</v>
          </cell>
          <cell r="G867" t="str">
            <v>100%КУ</v>
          </cell>
          <cell r="BJ867">
            <v>17508.750800000002</v>
          </cell>
          <cell r="BK867">
            <v>26645.735423999999</v>
          </cell>
          <cell r="BL867">
            <v>26645.735199999999</v>
          </cell>
          <cell r="BO867">
            <v>9.6016949152542388</v>
          </cell>
          <cell r="BP867">
            <v>80.590161579388692</v>
          </cell>
          <cell r="BQ867">
            <v>99.729166666666671</v>
          </cell>
          <cell r="BT867">
            <v>50.712711864406785</v>
          </cell>
          <cell r="BU867">
            <v>41.323882391541424</v>
          </cell>
          <cell r="BV867">
            <v>111.67681666666664</v>
          </cell>
        </row>
        <row r="868">
          <cell r="C868" t="str">
            <v>ВВЛ</v>
          </cell>
          <cell r="G868" t="str">
            <v>100%КУ</v>
          </cell>
          <cell r="BJ868">
            <v>15665.724400000001</v>
          </cell>
          <cell r="BK868">
            <v>28549.002239999998</v>
          </cell>
          <cell r="BL868">
            <v>25021.255499999999</v>
          </cell>
          <cell r="BO868">
            <v>32.98415254237289</v>
          </cell>
          <cell r="BP868">
            <v>86.346601692202157</v>
          </cell>
          <cell r="BQ868">
            <v>86.264350000000022</v>
          </cell>
          <cell r="BT868">
            <v>61.667796610169482</v>
          </cell>
          <cell r="BU868">
            <v>44.275588276651533</v>
          </cell>
          <cell r="BV868">
            <v>129.6220166666667</v>
          </cell>
        </row>
        <row r="869">
          <cell r="C869" t="str">
            <v>ВВЛ</v>
          </cell>
          <cell r="G869" t="str">
            <v>100%КУ</v>
          </cell>
          <cell r="BJ869">
            <v>21194.803599999999</v>
          </cell>
          <cell r="BK869">
            <v>12371.234304</v>
          </cell>
          <cell r="BL869">
            <v>12371.234199999999</v>
          </cell>
          <cell r="BO869">
            <v>124.32093220338983</v>
          </cell>
          <cell r="BP869">
            <v>34.797668875601431</v>
          </cell>
          <cell r="BQ869">
            <v>2.375</v>
          </cell>
          <cell r="BT869">
            <v>49.555932203389851</v>
          </cell>
          <cell r="BU869">
            <v>19.186088253215665</v>
          </cell>
          <cell r="BV869">
            <v>19.579158333333336</v>
          </cell>
        </row>
        <row r="870">
          <cell r="C870" t="str">
            <v>ВВЛ</v>
          </cell>
          <cell r="G870" t="str">
            <v>100%КУ</v>
          </cell>
          <cell r="BJ870">
            <v>17508.750800000002</v>
          </cell>
          <cell r="BK870">
            <v>11419.600896</v>
          </cell>
          <cell r="BL870">
            <v>11419.6008</v>
          </cell>
          <cell r="BO870">
            <v>73.945550847457639</v>
          </cell>
          <cell r="BP870">
            <v>34.53864067688086</v>
          </cell>
          <cell r="BQ870">
            <v>5.890625</v>
          </cell>
          <cell r="BT870">
            <v>46.505084745762709</v>
          </cell>
          <cell r="BU870">
            <v>17.710235310660615</v>
          </cell>
          <cell r="BV870">
            <v>17.191466666666667</v>
          </cell>
        </row>
        <row r="871">
          <cell r="C871" t="str">
            <v>ВВЛ</v>
          </cell>
          <cell r="G871" t="str">
            <v>100%КУ</v>
          </cell>
          <cell r="BJ871">
            <v>15665.724400000001</v>
          </cell>
          <cell r="BK871">
            <v>13322.867711999999</v>
          </cell>
          <cell r="BL871">
            <v>11676.5859</v>
          </cell>
          <cell r="BO871">
            <v>90.971059322033909</v>
          </cell>
          <cell r="BP871">
            <v>40.295080789694346</v>
          </cell>
          <cell r="BQ871">
            <v>29.843749999999996</v>
          </cell>
          <cell r="BT871">
            <v>28.586440677966102</v>
          </cell>
          <cell r="BU871">
            <v>20.661941195770712</v>
          </cell>
          <cell r="BV871">
            <v>25.584875</v>
          </cell>
        </row>
        <row r="872">
          <cell r="C872" t="str">
            <v>ВВЛ</v>
          </cell>
          <cell r="G872" t="str">
            <v>100%КУ</v>
          </cell>
          <cell r="BJ872">
            <v>1209.4861000000001</v>
          </cell>
          <cell r="BK872">
            <v>0</v>
          </cell>
          <cell r="BL872">
            <v>0</v>
          </cell>
          <cell r="BO872">
            <v>5.226694915254237</v>
          </cell>
          <cell r="BP872">
            <v>0</v>
          </cell>
          <cell r="BQ872">
            <v>0</v>
          </cell>
          <cell r="BT872">
            <v>3.9762711864406777</v>
          </cell>
          <cell r="BU872">
            <v>0</v>
          </cell>
          <cell r="BV872">
            <v>0</v>
          </cell>
        </row>
        <row r="873">
          <cell r="C873" t="str">
            <v>ВВЛ</v>
          </cell>
          <cell r="G873" t="str">
            <v>100%КУ</v>
          </cell>
          <cell r="BJ873">
            <v>0</v>
          </cell>
          <cell r="BK873">
            <v>25240.34304</v>
          </cell>
          <cell r="BL873">
            <v>24398.997749999999</v>
          </cell>
          <cell r="BO873">
            <v>0</v>
          </cell>
          <cell r="BP873">
            <v>149.29229067427809</v>
          </cell>
          <cell r="BQ873">
            <v>247.92049999999986</v>
          </cell>
          <cell r="BT873">
            <v>0</v>
          </cell>
          <cell r="BU873">
            <v>24.420432729474975</v>
          </cell>
          <cell r="BV873">
            <v>46.896200000000007</v>
          </cell>
        </row>
        <row r="874">
          <cell r="C874" t="str">
            <v>ВВЛ</v>
          </cell>
          <cell r="G874" t="str">
            <v>100%КУ</v>
          </cell>
          <cell r="BJ874">
            <v>0</v>
          </cell>
          <cell r="BK874">
            <v>23557.653503999998</v>
          </cell>
          <cell r="BL874">
            <v>22716.308249999998</v>
          </cell>
          <cell r="BO874">
            <v>0</v>
          </cell>
          <cell r="BP874">
            <v>149.82737158406783</v>
          </cell>
          <cell r="BQ874">
            <v>277.28348333333332</v>
          </cell>
          <cell r="BT874">
            <v>0</v>
          </cell>
          <cell r="BU874">
            <v>22.792403880843306</v>
          </cell>
          <cell r="BV874">
            <v>49.449841666666657</v>
          </cell>
        </row>
        <row r="875">
          <cell r="C875" t="str">
            <v>ВВЛ</v>
          </cell>
          <cell r="G875" t="str">
            <v>100%КУ</v>
          </cell>
          <cell r="BJ875">
            <v>4903.4364000000005</v>
          </cell>
          <cell r="BK875">
            <v>26081.687807999999</v>
          </cell>
          <cell r="BL875">
            <v>22858.823399999997</v>
          </cell>
          <cell r="BO875">
            <v>2.2076271186440679</v>
          </cell>
          <cell r="BP875">
            <v>165.88030425378938</v>
          </cell>
          <cell r="BQ875">
            <v>317.74464999999998</v>
          </cell>
          <cell r="BT875">
            <v>7.0763898305084743</v>
          </cell>
          <cell r="BU875">
            <v>25.234447153790807</v>
          </cell>
          <cell r="BV875">
            <v>64.827741666666654</v>
          </cell>
        </row>
        <row r="876">
          <cell r="C876" t="str">
            <v>ВВЛ</v>
          </cell>
          <cell r="G876" t="str">
            <v>100%КУ</v>
          </cell>
          <cell r="BJ876">
            <v>0</v>
          </cell>
          <cell r="BK876">
            <v>26081.687807999999</v>
          </cell>
          <cell r="BL876">
            <v>26081.687249999999</v>
          </cell>
          <cell r="BO876">
            <v>0</v>
          </cell>
          <cell r="BP876">
            <v>154.26870036342072</v>
          </cell>
          <cell r="BQ876">
            <v>6.5890000000000004</v>
          </cell>
          <cell r="BT876">
            <v>0</v>
          </cell>
          <cell r="BU876">
            <v>25.234447153790807</v>
          </cell>
          <cell r="BV876">
            <v>14.020558333333335</v>
          </cell>
        </row>
        <row r="877">
          <cell r="C877" t="str">
            <v>ВВЛ</v>
          </cell>
          <cell r="G877" t="str">
            <v>100%КУ</v>
          </cell>
          <cell r="BJ877">
            <v>0</v>
          </cell>
          <cell r="BK877">
            <v>23557.653503999998</v>
          </cell>
          <cell r="BL877">
            <v>23557.652999999998</v>
          </cell>
          <cell r="BO877">
            <v>0</v>
          </cell>
          <cell r="BP877">
            <v>149.82737158406783</v>
          </cell>
          <cell r="BQ877">
            <v>8.2850000000000001</v>
          </cell>
          <cell r="BT877">
            <v>0</v>
          </cell>
          <cell r="BU877">
            <v>22.792403880843306</v>
          </cell>
          <cell r="BV877">
            <v>10.513574999999999</v>
          </cell>
        </row>
        <row r="878">
          <cell r="C878" t="str">
            <v>ВВЛ</v>
          </cell>
          <cell r="G878" t="str">
            <v>100%КУ</v>
          </cell>
          <cell r="BJ878">
            <v>5720.6758</v>
          </cell>
          <cell r="BK878">
            <v>25240.34304</v>
          </cell>
          <cell r="BL878">
            <v>21384.060600000001</v>
          </cell>
          <cell r="BO878">
            <v>66.362711864406762</v>
          </cell>
          <cell r="BP878">
            <v>160.52932669721554</v>
          </cell>
          <cell r="BQ878">
            <v>11.080833333333333</v>
          </cell>
          <cell r="BT878">
            <v>8.7279830508474596</v>
          </cell>
          <cell r="BU878">
            <v>24.420432729474975</v>
          </cell>
          <cell r="BV878">
            <v>19.369216666666663</v>
          </cell>
        </row>
        <row r="879">
          <cell r="C879" t="str">
            <v>ВВЛ</v>
          </cell>
          <cell r="G879" t="str">
            <v>100%КУ</v>
          </cell>
          <cell r="BJ879">
            <v>25334.421399999999</v>
          </cell>
          <cell r="BK879">
            <v>0</v>
          </cell>
          <cell r="BL879">
            <v>0</v>
          </cell>
          <cell r="BO879">
            <v>143.10296610169513</v>
          </cell>
          <cell r="BP879">
            <v>0</v>
          </cell>
          <cell r="BQ879">
            <v>0</v>
          </cell>
          <cell r="BT879">
            <v>66.228084745762715</v>
          </cell>
          <cell r="BU879">
            <v>0</v>
          </cell>
          <cell r="BV879">
            <v>0</v>
          </cell>
        </row>
        <row r="880">
          <cell r="C880" t="str">
            <v>ВВЛ</v>
          </cell>
          <cell r="G880" t="str">
            <v>100%КУ</v>
          </cell>
          <cell r="BJ880">
            <v>22882.7032</v>
          </cell>
          <cell r="BK880">
            <v>0</v>
          </cell>
          <cell r="BL880">
            <v>0</v>
          </cell>
          <cell r="BO880">
            <v>180.06864406779687</v>
          </cell>
          <cell r="BP880">
            <v>0</v>
          </cell>
          <cell r="BQ880">
            <v>0</v>
          </cell>
          <cell r="BT880">
            <v>52.947796610169505</v>
          </cell>
          <cell r="BU880">
            <v>0</v>
          </cell>
          <cell r="BV880">
            <v>0</v>
          </cell>
        </row>
        <row r="881">
          <cell r="C881" t="str">
            <v>ВВЛ</v>
          </cell>
          <cell r="G881" t="str">
            <v>100%КУ</v>
          </cell>
          <cell r="BJ881">
            <v>19613.745599999998</v>
          </cell>
          <cell r="BK881">
            <v>0</v>
          </cell>
          <cell r="BL881">
            <v>0</v>
          </cell>
          <cell r="BO881">
            <v>178.7262711864409</v>
          </cell>
          <cell r="BP881">
            <v>0</v>
          </cell>
          <cell r="BQ881">
            <v>0</v>
          </cell>
          <cell r="BT881">
            <v>44.991601694915268</v>
          </cell>
          <cell r="BU881">
            <v>0</v>
          </cell>
          <cell r="BV881">
            <v>0</v>
          </cell>
        </row>
        <row r="882">
          <cell r="C882" t="str">
            <v>ВВЛ</v>
          </cell>
          <cell r="G882" t="str">
            <v>100%КУ</v>
          </cell>
          <cell r="BJ882">
            <v>0</v>
          </cell>
          <cell r="BK882">
            <v>0</v>
          </cell>
          <cell r="BL882">
            <v>841.34474999999998</v>
          </cell>
          <cell r="BO882">
            <v>0</v>
          </cell>
          <cell r="BP882">
            <v>0</v>
          </cell>
          <cell r="BQ882">
            <v>0</v>
          </cell>
          <cell r="BT882">
            <v>0</v>
          </cell>
          <cell r="BU882">
            <v>0</v>
          </cell>
          <cell r="BV882">
            <v>4.3937416666666671</v>
          </cell>
        </row>
        <row r="883">
          <cell r="C883" t="str">
            <v>ВВЛ</v>
          </cell>
          <cell r="G883" t="str">
            <v>100%КУ</v>
          </cell>
          <cell r="BJ883">
            <v>0</v>
          </cell>
          <cell r="BK883">
            <v>0</v>
          </cell>
          <cell r="BL883">
            <v>1104.2650000000001</v>
          </cell>
          <cell r="BO883">
            <v>0</v>
          </cell>
          <cell r="BP883">
            <v>0</v>
          </cell>
          <cell r="BQ883">
            <v>14.077499999999999</v>
          </cell>
          <cell r="BT883">
            <v>0</v>
          </cell>
          <cell r="BU883">
            <v>0</v>
          </cell>
          <cell r="BV883">
            <v>1.0427250000000001</v>
          </cell>
        </row>
        <row r="884">
          <cell r="C884" t="str">
            <v>ВВЛ</v>
          </cell>
          <cell r="G884" t="str">
            <v>100%КУ</v>
          </cell>
          <cell r="BJ884">
            <v>0</v>
          </cell>
          <cell r="BK884">
            <v>0</v>
          </cell>
          <cell r="BL884">
            <v>967.81305000000009</v>
          </cell>
          <cell r="BO884">
            <v>0</v>
          </cell>
          <cell r="BP884">
            <v>0</v>
          </cell>
          <cell r="BQ884">
            <v>0</v>
          </cell>
          <cell r="BT884">
            <v>0</v>
          </cell>
          <cell r="BU884">
            <v>0</v>
          </cell>
          <cell r="BV884">
            <v>0</v>
          </cell>
        </row>
        <row r="885">
          <cell r="C885" t="str">
            <v>ВВЛ</v>
          </cell>
          <cell r="G885" t="str">
            <v>100%КУ</v>
          </cell>
          <cell r="BJ885">
            <v>0</v>
          </cell>
          <cell r="BK885">
            <v>26081.687807999999</v>
          </cell>
          <cell r="BL885">
            <v>24398.997749999999</v>
          </cell>
          <cell r="BO885">
            <v>0</v>
          </cell>
          <cell r="BP885">
            <v>41.926092940761258</v>
          </cell>
          <cell r="BQ885">
            <v>42.984249999999996</v>
          </cell>
          <cell r="BT885">
            <v>0</v>
          </cell>
          <cell r="BU885">
            <v>8.1561050396857677</v>
          </cell>
          <cell r="BV885">
            <v>21.836166666666667</v>
          </cell>
        </row>
        <row r="886">
          <cell r="C886" t="str">
            <v>ВВЛ</v>
          </cell>
          <cell r="G886" t="str">
            <v>100%КУ</v>
          </cell>
          <cell r="BJ886">
            <v>0</v>
          </cell>
          <cell r="BK886">
            <v>23557.653503999998</v>
          </cell>
          <cell r="BL886">
            <v>22716.308249999998</v>
          </cell>
          <cell r="BO886">
            <v>0</v>
          </cell>
          <cell r="BP886">
            <v>40.719013524367227</v>
          </cell>
          <cell r="BQ886">
            <v>86.38530833333337</v>
          </cell>
          <cell r="BT886">
            <v>0</v>
          </cell>
          <cell r="BU886">
            <v>7.3668045519742407</v>
          </cell>
          <cell r="BV886">
            <v>26.825525000000013</v>
          </cell>
        </row>
        <row r="887">
          <cell r="C887" t="str">
            <v>ВВЛ</v>
          </cell>
          <cell r="G887" t="str">
            <v>100%КУ</v>
          </cell>
          <cell r="BJ887">
            <v>4903.4364000000005</v>
          </cell>
          <cell r="BK887">
            <v>26081.687807999999</v>
          </cell>
          <cell r="BL887">
            <v>22858.823399999997</v>
          </cell>
          <cell r="BO887">
            <v>5.3495762711864412</v>
          </cell>
          <cell r="BP887">
            <v>45.081764973406578</v>
          </cell>
          <cell r="BQ887">
            <v>68.373333333333363</v>
          </cell>
          <cell r="BT887">
            <v>5.9938983050847447</v>
          </cell>
          <cell r="BU887">
            <v>8.1561050396857677</v>
          </cell>
          <cell r="BV887">
            <v>28.78490833333333</v>
          </cell>
        </row>
        <row r="888">
          <cell r="C888" t="str">
            <v>ВВЛ</v>
          </cell>
          <cell r="G888" t="str">
            <v>100%КУ</v>
          </cell>
          <cell r="BJ888">
            <v>0</v>
          </cell>
          <cell r="BK888">
            <v>26081.687807999999</v>
          </cell>
          <cell r="BL888">
            <v>26081.687249999999</v>
          </cell>
          <cell r="BO888">
            <v>0</v>
          </cell>
          <cell r="BP888">
            <v>41.926092940761258</v>
          </cell>
          <cell r="BQ888">
            <v>5.0502500000000001</v>
          </cell>
          <cell r="BT888">
            <v>0</v>
          </cell>
          <cell r="BU888">
            <v>8.1561050396857677</v>
          </cell>
          <cell r="BV888">
            <v>1.5563833333333335</v>
          </cell>
        </row>
        <row r="889">
          <cell r="C889" t="str">
            <v>ВВЛ</v>
          </cell>
          <cell r="G889" t="str">
            <v>100%КУ</v>
          </cell>
          <cell r="BJ889">
            <v>0</v>
          </cell>
          <cell r="BK889">
            <v>23557.653503999998</v>
          </cell>
          <cell r="BL889">
            <v>23557.652999999998</v>
          </cell>
          <cell r="BO889">
            <v>0</v>
          </cell>
          <cell r="BP889">
            <v>40.719013524367227</v>
          </cell>
          <cell r="BQ889">
            <v>0</v>
          </cell>
          <cell r="BT889">
            <v>0</v>
          </cell>
          <cell r="BU889">
            <v>7.3668045519742407</v>
          </cell>
          <cell r="BV889">
            <v>1.9381166666666667</v>
          </cell>
        </row>
        <row r="890">
          <cell r="C890" t="str">
            <v>ВВЛ</v>
          </cell>
          <cell r="G890" t="str">
            <v>100%КУ</v>
          </cell>
          <cell r="BJ890">
            <v>4903.4364000000005</v>
          </cell>
          <cell r="BK890">
            <v>25240.34304</v>
          </cell>
          <cell r="BL890">
            <v>21384.060600000001</v>
          </cell>
          <cell r="BO890">
            <v>15.167796610169493</v>
          </cell>
          <cell r="BP890">
            <v>43.627514490393466</v>
          </cell>
          <cell r="BQ890">
            <v>1.0666666666666667</v>
          </cell>
          <cell r="BT890">
            <v>0.69525423728813573</v>
          </cell>
          <cell r="BU890">
            <v>7.8930048771152581</v>
          </cell>
          <cell r="BV890">
            <v>2.4554750000000007</v>
          </cell>
        </row>
        <row r="891">
          <cell r="C891" t="str">
            <v>ВВЛ</v>
          </cell>
          <cell r="G891" t="str">
            <v>100%КУ</v>
          </cell>
          <cell r="BJ891">
            <v>25334.421399999999</v>
          </cell>
          <cell r="BK891">
            <v>0</v>
          </cell>
          <cell r="BL891">
            <v>0</v>
          </cell>
          <cell r="BO891">
            <v>72.944067796610184</v>
          </cell>
          <cell r="BP891">
            <v>0</v>
          </cell>
          <cell r="BQ891">
            <v>0</v>
          </cell>
          <cell r="BT891">
            <v>9.4677966101694917</v>
          </cell>
          <cell r="BU891">
            <v>0</v>
          </cell>
          <cell r="BV891">
            <v>0</v>
          </cell>
        </row>
        <row r="892">
          <cell r="C892" t="str">
            <v>ВВЛ</v>
          </cell>
          <cell r="G892" t="str">
            <v>100%КУ</v>
          </cell>
          <cell r="BJ892">
            <v>22882.7032</v>
          </cell>
          <cell r="BK892">
            <v>0</v>
          </cell>
          <cell r="BL892">
            <v>0</v>
          </cell>
          <cell r="BO892">
            <v>52.657203389830514</v>
          </cell>
          <cell r="BP892">
            <v>0</v>
          </cell>
          <cell r="BQ892">
            <v>0</v>
          </cell>
          <cell r="BT892">
            <v>11.285423728813555</v>
          </cell>
          <cell r="BU892">
            <v>0</v>
          </cell>
          <cell r="BV892">
            <v>0</v>
          </cell>
        </row>
        <row r="893">
          <cell r="C893" t="str">
            <v>ВВЛ</v>
          </cell>
          <cell r="G893" t="str">
            <v>100%КУ</v>
          </cell>
          <cell r="BJ893">
            <v>19613.745599999998</v>
          </cell>
          <cell r="BK893">
            <v>0</v>
          </cell>
          <cell r="BL893">
            <v>0</v>
          </cell>
          <cell r="BO893">
            <v>91.09957627118645</v>
          </cell>
          <cell r="BP893">
            <v>0</v>
          </cell>
          <cell r="BQ893">
            <v>0</v>
          </cell>
          <cell r="BT893">
            <v>8.8389830508474603</v>
          </cell>
          <cell r="BU893">
            <v>0</v>
          </cell>
          <cell r="BV893">
            <v>0</v>
          </cell>
        </row>
        <row r="894">
          <cell r="C894" t="str">
            <v>ВВЛ</v>
          </cell>
          <cell r="G894" t="str">
            <v>100%КУ</v>
          </cell>
          <cell r="BJ894">
            <v>0</v>
          </cell>
          <cell r="BK894">
            <v>0</v>
          </cell>
          <cell r="BL894">
            <v>841.34474999999998</v>
          </cell>
          <cell r="BO894">
            <v>0</v>
          </cell>
          <cell r="BP894">
            <v>0</v>
          </cell>
          <cell r="BQ894">
            <v>0</v>
          </cell>
          <cell r="BT894">
            <v>0</v>
          </cell>
          <cell r="BU894">
            <v>0</v>
          </cell>
          <cell r="BV894">
            <v>0.30922500000000003</v>
          </cell>
        </row>
        <row r="895">
          <cell r="C895" t="str">
            <v>ВВЛ</v>
          </cell>
          <cell r="G895" t="str">
            <v>100%КУ</v>
          </cell>
          <cell r="BJ895">
            <v>0</v>
          </cell>
          <cell r="BK895">
            <v>0</v>
          </cell>
          <cell r="BL895">
            <v>1104.2650000000001</v>
          </cell>
          <cell r="BO895">
            <v>0</v>
          </cell>
          <cell r="BP895">
            <v>0</v>
          </cell>
          <cell r="BQ895">
            <v>6.3604166666666666</v>
          </cell>
          <cell r="BT895">
            <v>0</v>
          </cell>
          <cell r="BU895">
            <v>0</v>
          </cell>
          <cell r="BV895">
            <v>1.3428500000000001</v>
          </cell>
        </row>
        <row r="896">
          <cell r="C896" t="str">
            <v>ВВЛ</v>
          </cell>
          <cell r="G896" t="str">
            <v>100%КУ</v>
          </cell>
          <cell r="BJ896">
            <v>0</v>
          </cell>
          <cell r="BK896">
            <v>0</v>
          </cell>
          <cell r="BL896">
            <v>967.81305000000009</v>
          </cell>
          <cell r="BO896">
            <v>0</v>
          </cell>
          <cell r="BP896">
            <v>0</v>
          </cell>
          <cell r="BQ896">
            <v>0</v>
          </cell>
          <cell r="BT896">
            <v>0</v>
          </cell>
          <cell r="BU896">
            <v>0</v>
          </cell>
          <cell r="BV896">
            <v>1.2041666666666666E-2</v>
          </cell>
        </row>
        <row r="897">
          <cell r="C897" t="str">
            <v>ВВЛ</v>
          </cell>
          <cell r="G897" t="str">
            <v>100%КУ</v>
          </cell>
          <cell r="BJ897">
            <v>33393.296999999999</v>
          </cell>
          <cell r="BK897">
            <v>34394.300159999999</v>
          </cell>
          <cell r="BL897">
            <v>33247.822850000004</v>
          </cell>
          <cell r="BO897">
            <v>43.930508474576271</v>
          </cell>
          <cell r="BP897">
            <v>46.373964000000001</v>
          </cell>
          <cell r="BQ897">
            <v>98.975941666666657</v>
          </cell>
          <cell r="BT897">
            <v>8.4547033898305131</v>
          </cell>
          <cell r="BU897">
            <v>4.516896</v>
          </cell>
          <cell r="BV897">
            <v>13.742450000000002</v>
          </cell>
        </row>
        <row r="898">
          <cell r="C898" t="str">
            <v>ВВЛ</v>
          </cell>
          <cell r="G898" t="str">
            <v>100%КУ</v>
          </cell>
          <cell r="BJ898">
            <v>12244.208899999998</v>
          </cell>
          <cell r="BK898">
            <v>32101.346816000001</v>
          </cell>
          <cell r="BL898">
            <v>2292.9532999999997</v>
          </cell>
          <cell r="BO898">
            <v>38.522881355932221</v>
          </cell>
          <cell r="BP898">
            <v>46.540200000000006</v>
          </cell>
          <cell r="BQ898">
            <v>12.433749999999998</v>
          </cell>
          <cell r="BT898">
            <v>2.2280508474576273</v>
          </cell>
          <cell r="BU898">
            <v>4.2157695999999998</v>
          </cell>
          <cell r="BV898">
            <v>1.9421499999999998</v>
          </cell>
        </row>
        <row r="899">
          <cell r="C899" t="str">
            <v>ВВЛ</v>
          </cell>
          <cell r="G899" t="str">
            <v>100%КУ</v>
          </cell>
          <cell r="BJ899">
            <v>23375.3079</v>
          </cell>
          <cell r="BK899">
            <v>35540.776831999996</v>
          </cell>
          <cell r="BL899">
            <v>18086.5566</v>
          </cell>
          <cell r="BO899">
            <v>61.409322033898327</v>
          </cell>
          <cell r="BP899">
            <v>51.526649999999997</v>
          </cell>
          <cell r="BQ899">
            <v>33.457083333333344</v>
          </cell>
          <cell r="BT899">
            <v>9.0776271186440685</v>
          </cell>
          <cell r="BU899">
            <v>4.6674592000000006</v>
          </cell>
          <cell r="BV899">
            <v>7.9736666666666665</v>
          </cell>
        </row>
        <row r="900">
          <cell r="C900" t="str">
            <v>ВВЛ</v>
          </cell>
          <cell r="G900" t="str">
            <v>100%КУ</v>
          </cell>
          <cell r="BJ900">
            <v>5565.5495000000001</v>
          </cell>
          <cell r="BK900">
            <v>0</v>
          </cell>
          <cell r="BL900">
            <v>0</v>
          </cell>
          <cell r="BO900">
            <v>5.1305084745762715</v>
          </cell>
          <cell r="BP900">
            <v>0</v>
          </cell>
          <cell r="BQ900">
            <v>0</v>
          </cell>
          <cell r="BT900">
            <v>1.1993220338983051</v>
          </cell>
          <cell r="BU900">
            <v>0</v>
          </cell>
          <cell r="BV900">
            <v>0</v>
          </cell>
        </row>
        <row r="901">
          <cell r="C901" t="str">
            <v>ВВЛ</v>
          </cell>
          <cell r="G901" t="str">
            <v>100%КУ</v>
          </cell>
          <cell r="BJ901">
            <v>8904.8791999999994</v>
          </cell>
          <cell r="BK901">
            <v>35540.776831999996</v>
          </cell>
          <cell r="BL901">
            <v>34394.299500000001</v>
          </cell>
          <cell r="BO901">
            <v>6.7466101694915253</v>
          </cell>
          <cell r="BP901">
            <v>47.919762800000001</v>
          </cell>
          <cell r="BQ901">
            <v>70.851099999999988</v>
          </cell>
          <cell r="BT901">
            <v>1.7214406779661018</v>
          </cell>
          <cell r="BU901">
            <v>4.6674592000000006</v>
          </cell>
          <cell r="BV901">
            <v>13.193133333333336</v>
          </cell>
        </row>
        <row r="902">
          <cell r="C902" t="str">
            <v>ВВЛ</v>
          </cell>
          <cell r="G902" t="str">
            <v>100%КУ</v>
          </cell>
          <cell r="BJ902">
            <v>0</v>
          </cell>
          <cell r="BK902">
            <v>32101.346816000001</v>
          </cell>
          <cell r="BL902">
            <v>4585.9065999999993</v>
          </cell>
          <cell r="BO902">
            <v>0</v>
          </cell>
          <cell r="BP902">
            <v>46.540200000000006</v>
          </cell>
          <cell r="BQ902">
            <v>17.602500000000003</v>
          </cell>
          <cell r="BT902">
            <v>0</v>
          </cell>
          <cell r="BU902">
            <v>4.2157695999999998</v>
          </cell>
          <cell r="BV902">
            <v>1.3360000000000003</v>
          </cell>
        </row>
        <row r="903">
          <cell r="C903" t="str">
            <v>ВВЛ</v>
          </cell>
          <cell r="G903" t="str">
            <v>100%КУ</v>
          </cell>
          <cell r="BJ903">
            <v>2226.2197999999999</v>
          </cell>
          <cell r="BK903">
            <v>34394.300159999999</v>
          </cell>
          <cell r="BL903">
            <v>19091.365300000001</v>
          </cell>
          <cell r="BO903">
            <v>1.4237288135593222</v>
          </cell>
          <cell r="BP903">
            <v>49.864500000000007</v>
          </cell>
          <cell r="BQ903">
            <v>76.204999999999984</v>
          </cell>
          <cell r="BT903">
            <v>0.94860169491525437</v>
          </cell>
          <cell r="BU903">
            <v>4.516896</v>
          </cell>
          <cell r="BV903">
            <v>8.6929750000000006</v>
          </cell>
        </row>
        <row r="904">
          <cell r="C904" t="str">
            <v>ВВЛ</v>
          </cell>
          <cell r="G904" t="str">
            <v>100%КУ</v>
          </cell>
          <cell r="BJ904">
            <v>0</v>
          </cell>
          <cell r="BK904">
            <v>1146.4766719999998</v>
          </cell>
          <cell r="BL904">
            <v>1004.8086999999999</v>
          </cell>
          <cell r="BO904">
            <v>0</v>
          </cell>
          <cell r="BP904">
            <v>1.6621499999999998</v>
          </cell>
          <cell r="BQ904">
            <v>0.52249999999999996</v>
          </cell>
          <cell r="BT904">
            <v>0</v>
          </cell>
          <cell r="BU904">
            <v>0.15056320000000001</v>
          </cell>
          <cell r="BV904">
            <v>0</v>
          </cell>
        </row>
        <row r="905">
          <cell r="C905" t="str">
            <v>ВВЛ</v>
          </cell>
          <cell r="G905" t="str">
            <v>100%КУ</v>
          </cell>
          <cell r="BJ905">
            <v>0</v>
          </cell>
          <cell r="BK905">
            <v>0</v>
          </cell>
          <cell r="BL905">
            <v>1504.75065</v>
          </cell>
          <cell r="BO905">
            <v>0</v>
          </cell>
          <cell r="BP905">
            <v>0</v>
          </cell>
          <cell r="BQ905">
            <v>2.399291666666667</v>
          </cell>
          <cell r="BT905">
            <v>0</v>
          </cell>
          <cell r="BU905">
            <v>0</v>
          </cell>
          <cell r="BV905">
            <v>0.20808333333333331</v>
          </cell>
        </row>
        <row r="906">
          <cell r="C906" t="str">
            <v>ВВЛ</v>
          </cell>
          <cell r="G906" t="str">
            <v>100%КУ</v>
          </cell>
          <cell r="BJ906">
            <v>24836.264750000002</v>
          </cell>
          <cell r="BK906">
            <v>0</v>
          </cell>
          <cell r="BL906">
            <v>39123.516899999995</v>
          </cell>
          <cell r="BO906">
            <v>41.195338983050853</v>
          </cell>
          <cell r="BP906">
            <v>0</v>
          </cell>
          <cell r="BQ906">
            <v>48.405499999999954</v>
          </cell>
          <cell r="BT906">
            <v>3.5436864406779667</v>
          </cell>
          <cell r="BU906">
            <v>0</v>
          </cell>
          <cell r="BV906">
            <v>7.9364916666666678</v>
          </cell>
        </row>
        <row r="907">
          <cell r="C907" t="str">
            <v>ВВЛ</v>
          </cell>
          <cell r="G907" t="str">
            <v>100%КУ</v>
          </cell>
          <cell r="BJ907">
            <v>14609.567499999999</v>
          </cell>
          <cell r="BK907">
            <v>0</v>
          </cell>
          <cell r="BL907">
            <v>17144.548199999997</v>
          </cell>
          <cell r="BO907">
            <v>22.555084745762713</v>
          </cell>
          <cell r="BP907">
            <v>0</v>
          </cell>
          <cell r="BQ907">
            <v>23.355416666666667</v>
          </cell>
          <cell r="BT907">
            <v>3.6134745762711864</v>
          </cell>
          <cell r="BU907">
            <v>0</v>
          </cell>
          <cell r="BV907">
            <v>8.0689666666666664</v>
          </cell>
        </row>
        <row r="908">
          <cell r="C908" t="str">
            <v>ВВЛ</v>
          </cell>
          <cell r="G908" t="str">
            <v>100%КУ</v>
          </cell>
          <cell r="BJ908">
            <v>2921.9135000000001</v>
          </cell>
          <cell r="BK908">
            <v>0</v>
          </cell>
          <cell r="BL908">
            <v>0</v>
          </cell>
          <cell r="BO908">
            <v>0.80932203389830515</v>
          </cell>
          <cell r="BP908">
            <v>0</v>
          </cell>
          <cell r="BQ908">
            <v>0</v>
          </cell>
          <cell r="BT908">
            <v>0.70563559322033897</v>
          </cell>
          <cell r="BU908">
            <v>0</v>
          </cell>
          <cell r="BV908">
            <v>0</v>
          </cell>
        </row>
        <row r="909">
          <cell r="C909" t="str">
            <v>ВВЛ</v>
          </cell>
          <cell r="G909" t="str">
            <v>100%КУ</v>
          </cell>
          <cell r="BJ909">
            <v>33602.005250000002</v>
          </cell>
          <cell r="BK909">
            <v>0</v>
          </cell>
          <cell r="BL909">
            <v>1504.75065</v>
          </cell>
          <cell r="BO909">
            <v>29.897881355932199</v>
          </cell>
          <cell r="BP909">
            <v>0</v>
          </cell>
          <cell r="BQ909">
            <v>0</v>
          </cell>
          <cell r="BT909">
            <v>8.4521186440677951</v>
          </cell>
          <cell r="BU909">
            <v>0</v>
          </cell>
          <cell r="BV909">
            <v>0.33788333333333331</v>
          </cell>
        </row>
        <row r="910">
          <cell r="C910" t="str">
            <v>ВВЛ</v>
          </cell>
          <cell r="G910" t="str">
            <v>100%КУ</v>
          </cell>
          <cell r="BJ910">
            <v>40906.788999999997</v>
          </cell>
          <cell r="BK910">
            <v>0</v>
          </cell>
          <cell r="BL910">
            <v>36114.015599999999</v>
          </cell>
          <cell r="BO910">
            <v>61.969194915254249</v>
          </cell>
          <cell r="BP910">
            <v>0</v>
          </cell>
          <cell r="BQ910">
            <v>64.211308333333335</v>
          </cell>
          <cell r="BT910">
            <v>9.7341525423728772</v>
          </cell>
          <cell r="BU910">
            <v>0</v>
          </cell>
          <cell r="BV910">
            <v>12.905641666666664</v>
          </cell>
        </row>
        <row r="911">
          <cell r="C911" t="str">
            <v>ВВЛ</v>
          </cell>
          <cell r="G911" t="str">
            <v>100%КУ</v>
          </cell>
          <cell r="BJ911">
            <v>32141.048500000001</v>
          </cell>
          <cell r="BK911">
            <v>1504.750632</v>
          </cell>
          <cell r="BL911">
            <v>15825.736800000001</v>
          </cell>
          <cell r="BO911">
            <v>31.34661016949153</v>
          </cell>
          <cell r="BP911">
            <v>1.6621499999999998</v>
          </cell>
          <cell r="BQ911">
            <v>21.585416666666667</v>
          </cell>
          <cell r="BT911">
            <v>10.667245762711866</v>
          </cell>
          <cell r="BU911">
            <v>0.15056320000000001</v>
          </cell>
          <cell r="BV911">
            <v>6.3919250000000014</v>
          </cell>
        </row>
        <row r="912">
          <cell r="C912" t="str">
            <v>ВВЛ</v>
          </cell>
          <cell r="G912" t="str">
            <v>100%КУ</v>
          </cell>
          <cell r="BJ912">
            <v>34506.406900000002</v>
          </cell>
          <cell r="BK912">
            <v>35540.776831999996</v>
          </cell>
          <cell r="BL912">
            <v>34394.299500000001</v>
          </cell>
          <cell r="BO912">
            <v>13.739703389830511</v>
          </cell>
          <cell r="BP912">
            <v>41.389321399999993</v>
          </cell>
          <cell r="BQ912">
            <v>46.847741666666678</v>
          </cell>
          <cell r="BT912">
            <v>4.3118644067796605</v>
          </cell>
          <cell r="BU912">
            <v>1.2039408</v>
          </cell>
          <cell r="BV912">
            <v>8.1622499999999967</v>
          </cell>
        </row>
        <row r="913">
          <cell r="C913" t="str">
            <v>ВВЛ</v>
          </cell>
          <cell r="G913" t="str">
            <v>100%КУ</v>
          </cell>
          <cell r="BJ913">
            <v>12244.208899999998</v>
          </cell>
          <cell r="BK913">
            <v>32101.346816000001</v>
          </cell>
          <cell r="BL913">
            <v>2292.9532999999997</v>
          </cell>
          <cell r="BO913">
            <v>25.304805084745762</v>
          </cell>
          <cell r="BP913">
            <v>40.197718400000007</v>
          </cell>
          <cell r="BQ913">
            <v>0</v>
          </cell>
          <cell r="BT913">
            <v>2.2525423728813561</v>
          </cell>
          <cell r="BU913">
            <v>1.0874303999999999</v>
          </cell>
          <cell r="BV913">
            <v>0.51945000000000008</v>
          </cell>
        </row>
        <row r="914">
          <cell r="C914" t="str">
            <v>ВВЛ</v>
          </cell>
          <cell r="G914" t="str">
            <v>100%КУ</v>
          </cell>
          <cell r="BJ914">
            <v>23375.3079</v>
          </cell>
          <cell r="BK914">
            <v>35540.776831999996</v>
          </cell>
          <cell r="BL914">
            <v>18086.5566</v>
          </cell>
          <cell r="BO914">
            <v>18.362228813559327</v>
          </cell>
          <cell r="BP914">
            <v>44.504616799999994</v>
          </cell>
          <cell r="BQ914">
            <v>23.478433333333331</v>
          </cell>
          <cell r="BT914">
            <v>3.7983050847457624</v>
          </cell>
          <cell r="BU914">
            <v>1.2039408</v>
          </cell>
          <cell r="BV914">
            <v>6.5294999999999996</v>
          </cell>
        </row>
        <row r="915">
          <cell r="C915" t="str">
            <v>ВВЛ</v>
          </cell>
          <cell r="G915" t="str">
            <v>100%КУ</v>
          </cell>
          <cell r="BJ915">
            <v>5565.5495000000001</v>
          </cell>
          <cell r="BK915">
            <v>0</v>
          </cell>
          <cell r="BL915">
            <v>0</v>
          </cell>
          <cell r="BO915">
            <v>17.256144067796608</v>
          </cell>
          <cell r="BP915">
            <v>0</v>
          </cell>
          <cell r="BQ915">
            <v>0</v>
          </cell>
          <cell r="BT915">
            <v>0</v>
          </cell>
          <cell r="BU915">
            <v>0</v>
          </cell>
          <cell r="BV915">
            <v>0</v>
          </cell>
        </row>
        <row r="916">
          <cell r="C916" t="str">
            <v>ВВЛ</v>
          </cell>
          <cell r="G916" t="str">
            <v>100%КУ</v>
          </cell>
          <cell r="BJ916">
            <v>8904.8791999999994</v>
          </cell>
          <cell r="BK916">
            <v>35540.776831999996</v>
          </cell>
          <cell r="BL916">
            <v>34394.299500000001</v>
          </cell>
          <cell r="BO916">
            <v>39.218593220338988</v>
          </cell>
          <cell r="BP916">
            <v>41.389321399999993</v>
          </cell>
          <cell r="BQ916">
            <v>121.12305833333333</v>
          </cell>
          <cell r="BT916">
            <v>0</v>
          </cell>
          <cell r="BU916">
            <v>1.2039408</v>
          </cell>
          <cell r="BV916">
            <v>0.39315000000000005</v>
          </cell>
        </row>
        <row r="917">
          <cell r="C917" t="str">
            <v>ВВЛ</v>
          </cell>
          <cell r="G917" t="str">
            <v>100%КУ</v>
          </cell>
          <cell r="BJ917">
            <v>0</v>
          </cell>
          <cell r="BK917">
            <v>32101.346816000001</v>
          </cell>
          <cell r="BL917">
            <v>4585.9065999999993</v>
          </cell>
          <cell r="BO917">
            <v>0</v>
          </cell>
          <cell r="BP917">
            <v>40.197718400000007</v>
          </cell>
          <cell r="BQ917">
            <v>35.736291666666673</v>
          </cell>
          <cell r="BT917">
            <v>0</v>
          </cell>
          <cell r="BU917">
            <v>1.0874303999999999</v>
          </cell>
          <cell r="BV917">
            <v>0</v>
          </cell>
        </row>
        <row r="918">
          <cell r="C918" t="str">
            <v>ВВЛ</v>
          </cell>
          <cell r="G918" t="str">
            <v>100%КУ</v>
          </cell>
          <cell r="BJ918">
            <v>2226.2197999999999</v>
          </cell>
          <cell r="BK918">
            <v>34394.300159999999</v>
          </cell>
          <cell r="BL918">
            <v>19091.365300000001</v>
          </cell>
          <cell r="BO918">
            <v>6.1260593220338988</v>
          </cell>
          <cell r="BP918">
            <v>43.068984000000007</v>
          </cell>
          <cell r="BQ918">
            <v>45.759800000000027</v>
          </cell>
          <cell r="BT918">
            <v>0</v>
          </cell>
          <cell r="BU918">
            <v>1.1651040000000001</v>
          </cell>
          <cell r="BV918">
            <v>0</v>
          </cell>
        </row>
        <row r="919">
          <cell r="C919" t="str">
            <v>ВВЛ</v>
          </cell>
          <cell r="G919" t="str">
            <v>100%КУ</v>
          </cell>
          <cell r="BJ919">
            <v>0</v>
          </cell>
          <cell r="BK919">
            <v>0</v>
          </cell>
          <cell r="BL919">
            <v>1504.75065</v>
          </cell>
          <cell r="BO919">
            <v>0</v>
          </cell>
          <cell r="BP919">
            <v>0</v>
          </cell>
          <cell r="BQ919">
            <v>0</v>
          </cell>
          <cell r="BT919">
            <v>0</v>
          </cell>
          <cell r="BU919">
            <v>0</v>
          </cell>
          <cell r="BV919">
            <v>0.25392500000000001</v>
          </cell>
        </row>
        <row r="920">
          <cell r="C920" t="str">
            <v>ВВЛ</v>
          </cell>
          <cell r="G920" t="str">
            <v>100%КУ</v>
          </cell>
          <cell r="BJ920">
            <v>24836.264750000002</v>
          </cell>
          <cell r="BK920">
            <v>0</v>
          </cell>
          <cell r="BL920">
            <v>39123.516899999995</v>
          </cell>
          <cell r="BO920">
            <v>108.84614406779662</v>
          </cell>
          <cell r="BP920">
            <v>0</v>
          </cell>
          <cell r="BQ920">
            <v>64.01136666666666</v>
          </cell>
          <cell r="BT920">
            <v>5.3898305084745779</v>
          </cell>
          <cell r="BU920">
            <v>0</v>
          </cell>
          <cell r="BV920">
            <v>9.8649750000000047</v>
          </cell>
        </row>
        <row r="921">
          <cell r="C921" t="str">
            <v>ВВЛ</v>
          </cell>
          <cell r="G921" t="str">
            <v>100%КУ</v>
          </cell>
          <cell r="BJ921">
            <v>14609.567499999999</v>
          </cell>
          <cell r="BK921">
            <v>0</v>
          </cell>
          <cell r="BL921">
            <v>17144.548199999997</v>
          </cell>
          <cell r="BO921">
            <v>39.288262711864405</v>
          </cell>
          <cell r="BP921">
            <v>0</v>
          </cell>
          <cell r="BQ921">
            <v>60.423266666666663</v>
          </cell>
          <cell r="BT921">
            <v>2.2957627118644073</v>
          </cell>
          <cell r="BU921">
            <v>0</v>
          </cell>
          <cell r="BV921">
            <v>5.5502083333333339</v>
          </cell>
        </row>
        <row r="922">
          <cell r="C922" t="str">
            <v>ВВЛ</v>
          </cell>
          <cell r="G922" t="str">
            <v>100%КУ</v>
          </cell>
          <cell r="BJ922">
            <v>2921.9135000000001</v>
          </cell>
          <cell r="BK922">
            <v>0</v>
          </cell>
          <cell r="BL922">
            <v>0</v>
          </cell>
          <cell r="BO922">
            <v>11.605720338983049</v>
          </cell>
          <cell r="BP922">
            <v>0</v>
          </cell>
          <cell r="BQ922">
            <v>0</v>
          </cell>
          <cell r="BT922">
            <v>0</v>
          </cell>
          <cell r="BU922">
            <v>0</v>
          </cell>
          <cell r="BV922">
            <v>0</v>
          </cell>
        </row>
        <row r="923">
          <cell r="C923" t="str">
            <v>ВВЛ</v>
          </cell>
          <cell r="G923" t="str">
            <v>100%КУ</v>
          </cell>
          <cell r="BJ923">
            <v>33602.005250000002</v>
          </cell>
          <cell r="BK923">
            <v>0</v>
          </cell>
          <cell r="BL923">
            <v>1504.75065</v>
          </cell>
          <cell r="BO923">
            <v>96.756881355932194</v>
          </cell>
          <cell r="BP923">
            <v>0</v>
          </cell>
          <cell r="BQ923">
            <v>9.0868833333333328</v>
          </cell>
          <cell r="BT923">
            <v>0</v>
          </cell>
          <cell r="BU923">
            <v>0</v>
          </cell>
          <cell r="BV923">
            <v>0</v>
          </cell>
        </row>
        <row r="924">
          <cell r="C924" t="str">
            <v>ВВЛ</v>
          </cell>
          <cell r="G924" t="str">
            <v>100%КУ</v>
          </cell>
          <cell r="BJ924">
            <v>40906.788999999997</v>
          </cell>
          <cell r="BK924">
            <v>0</v>
          </cell>
          <cell r="BL924">
            <v>36114.015599999999</v>
          </cell>
          <cell r="BO924">
            <v>225.38995762711869</v>
          </cell>
          <cell r="BP924">
            <v>0</v>
          </cell>
          <cell r="BQ924">
            <v>211.26972499999999</v>
          </cell>
          <cell r="BT924">
            <v>0</v>
          </cell>
          <cell r="BU924">
            <v>0</v>
          </cell>
          <cell r="BV924">
            <v>0</v>
          </cell>
        </row>
        <row r="925">
          <cell r="C925" t="str">
            <v>ВВЛ</v>
          </cell>
          <cell r="G925" t="str">
            <v>100%КУ</v>
          </cell>
          <cell r="BJ925">
            <v>32141.048500000001</v>
          </cell>
          <cell r="BK925">
            <v>1504.750632</v>
          </cell>
          <cell r="BL925">
            <v>15825.736800000001</v>
          </cell>
          <cell r="BO925">
            <v>173.76981355932205</v>
          </cell>
          <cell r="BP925">
            <v>1.4356327999999998</v>
          </cell>
          <cell r="BQ925">
            <v>68.137974999999997</v>
          </cell>
          <cell r="BT925">
            <v>0</v>
          </cell>
          <cell r="BU925">
            <v>3.8836799999999998E-2</v>
          </cell>
          <cell r="BV925">
            <v>0</v>
          </cell>
        </row>
        <row r="926">
          <cell r="C926" t="str">
            <v>ВВЛ</v>
          </cell>
          <cell r="G926" t="str">
            <v>100%КУ</v>
          </cell>
          <cell r="BJ926">
            <v>33678.379850000005</v>
          </cell>
          <cell r="BK926">
            <v>34336.004736000003</v>
          </cell>
          <cell r="BL926">
            <v>34336.004549999998</v>
          </cell>
          <cell r="BO926">
            <v>256.22033898305153</v>
          </cell>
          <cell r="BP926">
            <v>657.16760950312994</v>
          </cell>
          <cell r="BQ926">
            <v>496.66651666666718</v>
          </cell>
          <cell r="BT926">
            <v>43.489491525423745</v>
          </cell>
          <cell r="BU926">
            <v>63.305925063142645</v>
          </cell>
          <cell r="BV926">
            <v>42.678408333333337</v>
          </cell>
        </row>
        <row r="927">
          <cell r="C927" t="str">
            <v>ВВЛ</v>
          </cell>
          <cell r="G927" t="str">
            <v>100%КУ</v>
          </cell>
          <cell r="BJ927">
            <v>30419.181799999998</v>
          </cell>
          <cell r="BK927">
            <v>31013.165567999997</v>
          </cell>
          <cell r="BL927">
            <v>31013.165399999998</v>
          </cell>
          <cell r="BO927">
            <v>368.7025423728814</v>
          </cell>
          <cell r="BP927">
            <v>638.24811190036905</v>
          </cell>
          <cell r="BQ927">
            <v>397.57785000000018</v>
          </cell>
          <cell r="BT927">
            <v>36.01016949152541</v>
          </cell>
          <cell r="BU927">
            <v>57.179545218322382</v>
          </cell>
          <cell r="BV927">
            <v>41.91909166666666</v>
          </cell>
        </row>
        <row r="928">
          <cell r="C928" t="str">
            <v>ВВЛ</v>
          </cell>
          <cell r="G928" t="str">
            <v>100%КУ</v>
          </cell>
          <cell r="BJ928">
            <v>31505.581150000002</v>
          </cell>
          <cell r="BK928">
            <v>34336.004736000003</v>
          </cell>
          <cell r="BL928">
            <v>30093.169399999999</v>
          </cell>
          <cell r="BO928">
            <v>492.73855932203332</v>
          </cell>
          <cell r="BP928">
            <v>706.63183817540857</v>
          </cell>
          <cell r="BQ928">
            <v>469.16969999999986</v>
          </cell>
          <cell r="BT928">
            <v>53.513220338983039</v>
          </cell>
          <cell r="BU928">
            <v>63.305925063142645</v>
          </cell>
          <cell r="BV928">
            <v>47.923524999999998</v>
          </cell>
        </row>
        <row r="929">
          <cell r="C929" t="str">
            <v>ВВЛ</v>
          </cell>
          <cell r="G929" t="str">
            <v>100%КУ</v>
          </cell>
          <cell r="BJ929">
            <v>1425.89915</v>
          </cell>
          <cell r="BK929">
            <v>0</v>
          </cell>
          <cell r="BL929">
            <v>0</v>
          </cell>
          <cell r="BO929">
            <v>1.514406779661017</v>
          </cell>
          <cell r="BP929">
            <v>0</v>
          </cell>
          <cell r="BQ929">
            <v>0</v>
          </cell>
          <cell r="BT929">
            <v>3.6442372881355931</v>
          </cell>
          <cell r="BU929">
            <v>0</v>
          </cell>
          <cell r="BV929">
            <v>0</v>
          </cell>
        </row>
        <row r="930">
          <cell r="C930" t="str">
            <v>ВВЛ</v>
          </cell>
          <cell r="G930" t="str">
            <v>100%КУ</v>
          </cell>
          <cell r="BJ930">
            <v>32591.980500000001</v>
          </cell>
          <cell r="BK930">
            <v>33228.391680000001</v>
          </cell>
          <cell r="BL930">
            <v>33228.391499999998</v>
          </cell>
          <cell r="BO930">
            <v>24.572881355932189</v>
          </cell>
          <cell r="BP930">
            <v>46.220317426903719</v>
          </cell>
          <cell r="BQ930">
            <v>19.431166666666662</v>
          </cell>
          <cell r="BT930">
            <v>36.583135593220341</v>
          </cell>
          <cell r="BU930">
            <v>31.308779674849102</v>
          </cell>
          <cell r="BV930">
            <v>23.033866666666668</v>
          </cell>
        </row>
        <row r="931">
          <cell r="C931" t="str">
            <v>ВВЛ</v>
          </cell>
          <cell r="G931" t="str">
            <v>100%КУ</v>
          </cell>
          <cell r="BJ931">
            <v>30419.181799999998</v>
          </cell>
          <cell r="BK931">
            <v>31013.165567999997</v>
          </cell>
          <cell r="BL931">
            <v>31013.165399999998</v>
          </cell>
          <cell r="BO931">
            <v>42.267796610169498</v>
          </cell>
          <cell r="BP931">
            <v>46.385922796549565</v>
          </cell>
          <cell r="BQ931">
            <v>45.352916666666665</v>
          </cell>
          <cell r="BT931">
            <v>51.71398305084746</v>
          </cell>
          <cell r="BU931">
            <v>29.221527696525825</v>
          </cell>
          <cell r="BV931">
            <v>27.322424999999996</v>
          </cell>
        </row>
        <row r="932">
          <cell r="C932" t="str">
            <v>ВВЛ</v>
          </cell>
          <cell r="G932" t="str">
            <v>100%КУ</v>
          </cell>
          <cell r="BJ932">
            <v>32591.980499999998</v>
          </cell>
          <cell r="BK932">
            <v>34336.004736000003</v>
          </cell>
          <cell r="BL932">
            <v>30093.169399999999</v>
          </cell>
          <cell r="BO932">
            <v>49.837288135593255</v>
          </cell>
          <cell r="BP932">
            <v>51.355843096179882</v>
          </cell>
          <cell r="BQ932">
            <v>40.1875</v>
          </cell>
          <cell r="BT932">
            <v>59.398050847457633</v>
          </cell>
          <cell r="BU932">
            <v>32.352405664010739</v>
          </cell>
          <cell r="BV932">
            <v>29.283308333333334</v>
          </cell>
        </row>
        <row r="933">
          <cell r="C933" t="str">
            <v>ВВЛ</v>
          </cell>
          <cell r="G933" t="str">
            <v>100%КУ</v>
          </cell>
          <cell r="BJ933">
            <v>1425.89915</v>
          </cell>
          <cell r="BK933">
            <v>0</v>
          </cell>
          <cell r="BL933">
            <v>0</v>
          </cell>
          <cell r="BO933">
            <v>0</v>
          </cell>
          <cell r="BP933">
            <v>0</v>
          </cell>
          <cell r="BQ933">
            <v>0</v>
          </cell>
          <cell r="BT933">
            <v>3.9122881355932204</v>
          </cell>
          <cell r="BU933">
            <v>0</v>
          </cell>
          <cell r="BV933">
            <v>0</v>
          </cell>
        </row>
        <row r="934">
          <cell r="C934" t="str">
            <v>ВВЛ</v>
          </cell>
          <cell r="G934" t="str">
            <v>100%КУ</v>
          </cell>
          <cell r="BJ934">
            <v>27059.82</v>
          </cell>
          <cell r="BK934">
            <v>27635.182079999999</v>
          </cell>
          <cell r="BL934">
            <v>27635.182499999999</v>
          </cell>
          <cell r="BO934">
            <v>227.28474576271182</v>
          </cell>
          <cell r="BP934">
            <v>225.263357271069</v>
          </cell>
          <cell r="BQ934">
            <v>260.42349999999993</v>
          </cell>
          <cell r="BT934">
            <v>22.032203389830507</v>
          </cell>
          <cell r="BU934">
            <v>41.692610304574181</v>
          </cell>
          <cell r="BV934">
            <v>34.665441666666673</v>
          </cell>
        </row>
        <row r="935">
          <cell r="C935" t="str">
            <v>ВВЛ</v>
          </cell>
          <cell r="G935" t="str">
            <v>100%КУ</v>
          </cell>
          <cell r="BJ935">
            <v>25255.831999999999</v>
          </cell>
          <cell r="BK935">
            <v>25792.836607999998</v>
          </cell>
          <cell r="BL935">
            <v>25792.837</v>
          </cell>
          <cell r="BO935">
            <v>301.3212288135586</v>
          </cell>
          <cell r="BP935">
            <v>226.07072711866243</v>
          </cell>
          <cell r="BQ935">
            <v>365.6653333333328</v>
          </cell>
          <cell r="BT935">
            <v>17.200423728813561</v>
          </cell>
          <cell r="BU935">
            <v>38.913102950935908</v>
          </cell>
          <cell r="BV935">
            <v>24.994</v>
          </cell>
        </row>
        <row r="936">
          <cell r="C936" t="str">
            <v>ВВЛ</v>
          </cell>
          <cell r="G936" t="str">
            <v>100%КУ</v>
          </cell>
          <cell r="BJ936">
            <v>27961.813999999998</v>
          </cell>
          <cell r="BK936">
            <v>28556.354815999999</v>
          </cell>
          <cell r="BL936">
            <v>23413.00935</v>
          </cell>
          <cell r="BO936">
            <v>370.98347457627051</v>
          </cell>
          <cell r="BP936">
            <v>250.29259073851912</v>
          </cell>
          <cell r="BQ936">
            <v>379.85291666666632</v>
          </cell>
          <cell r="BT936">
            <v>20.893220338983049</v>
          </cell>
          <cell r="BU936">
            <v>43.082363981393328</v>
          </cell>
          <cell r="BV936">
            <v>29.649458333333332</v>
          </cell>
        </row>
        <row r="937">
          <cell r="C937" t="str">
            <v>ВВЛ</v>
          </cell>
          <cell r="G937" t="str">
            <v>100%КУ</v>
          </cell>
          <cell r="BJ937">
            <v>27059.82</v>
          </cell>
          <cell r="BK937">
            <v>28556.354815999999</v>
          </cell>
          <cell r="BL937">
            <v>28556.355250000001</v>
          </cell>
          <cell r="BO937">
            <v>65.508474576271169</v>
          </cell>
          <cell r="BP937">
            <v>232.77213584677131</v>
          </cell>
          <cell r="BQ937">
            <v>45.021424999999994</v>
          </cell>
          <cell r="BT937">
            <v>73.485169491525426</v>
          </cell>
          <cell r="BU937">
            <v>43.082363981393328</v>
          </cell>
          <cell r="BV937">
            <v>88.551108333333332</v>
          </cell>
        </row>
        <row r="938">
          <cell r="C938" t="str">
            <v>ВВЛ</v>
          </cell>
          <cell r="G938" t="str">
            <v>100%КУ</v>
          </cell>
          <cell r="BJ938">
            <v>25255.831999999999</v>
          </cell>
          <cell r="BK938">
            <v>25792.836607999998</v>
          </cell>
          <cell r="BL938">
            <v>23950.4915</v>
          </cell>
          <cell r="BO938">
            <v>83.124110169491573</v>
          </cell>
          <cell r="BP938">
            <v>226.07072711866243</v>
          </cell>
          <cell r="BQ938">
            <v>61.834416666666655</v>
          </cell>
          <cell r="BT938">
            <v>72.8</v>
          </cell>
          <cell r="BU938">
            <v>38.913102950935908</v>
          </cell>
          <cell r="BV938">
            <v>70.815733333333341</v>
          </cell>
        </row>
        <row r="939">
          <cell r="C939" t="str">
            <v>ВВЛ</v>
          </cell>
          <cell r="G939" t="str">
            <v>100%КУ</v>
          </cell>
          <cell r="BJ939">
            <v>27059.82</v>
          </cell>
          <cell r="BK939">
            <v>28556.354815999999</v>
          </cell>
          <cell r="BL939">
            <v>25027.699650000002</v>
          </cell>
          <cell r="BO939">
            <v>139.93618644067817</v>
          </cell>
          <cell r="BP939">
            <v>250.29259073851912</v>
          </cell>
          <cell r="BQ939">
            <v>46.185358333333326</v>
          </cell>
          <cell r="BT939">
            <v>82.629661016949143</v>
          </cell>
          <cell r="BU939">
            <v>43.082363981393328</v>
          </cell>
          <cell r="BV939">
            <v>82.238241666666681</v>
          </cell>
        </row>
        <row r="940">
          <cell r="C940" t="str">
            <v>ВВЛ</v>
          </cell>
          <cell r="G940" t="str">
            <v>100%КУ</v>
          </cell>
          <cell r="BJ940">
            <v>901.99400000000003</v>
          </cell>
          <cell r="BK940">
            <v>0</v>
          </cell>
          <cell r="BL940">
            <v>0</v>
          </cell>
          <cell r="BO940">
            <v>0</v>
          </cell>
          <cell r="BP940">
            <v>0</v>
          </cell>
          <cell r="BQ940">
            <v>0</v>
          </cell>
          <cell r="BT940">
            <v>0</v>
          </cell>
          <cell r="BU940">
            <v>0</v>
          </cell>
          <cell r="BV940">
            <v>0</v>
          </cell>
        </row>
        <row r="941">
          <cell r="C941" t="str">
            <v>ВВЛ</v>
          </cell>
          <cell r="G941" t="str">
            <v>100%КУ</v>
          </cell>
          <cell r="BJ941">
            <v>0</v>
          </cell>
          <cell r="BK941">
            <v>0</v>
          </cell>
          <cell r="BL941">
            <v>2119.2809999999999</v>
          </cell>
          <cell r="BO941">
            <v>0</v>
          </cell>
          <cell r="BP941">
            <v>0</v>
          </cell>
          <cell r="BQ941">
            <v>11.391666666666667</v>
          </cell>
          <cell r="BT941">
            <v>0</v>
          </cell>
          <cell r="BU941">
            <v>0</v>
          </cell>
          <cell r="BV941">
            <v>2.4022916666666667</v>
          </cell>
        </row>
        <row r="942">
          <cell r="C942" t="str">
            <v>ВВЛ</v>
          </cell>
          <cell r="G942" t="str">
            <v>100%КУ</v>
          </cell>
          <cell r="BJ942">
            <v>1183.8671000000002</v>
          </cell>
          <cell r="BK942">
            <v>0</v>
          </cell>
          <cell r="BL942">
            <v>0</v>
          </cell>
          <cell r="BO942">
            <v>0</v>
          </cell>
          <cell r="BP942">
            <v>0</v>
          </cell>
          <cell r="BQ942">
            <v>0</v>
          </cell>
          <cell r="BT942">
            <v>3.1766949152542376</v>
          </cell>
          <cell r="BU942">
            <v>0</v>
          </cell>
          <cell r="BV942">
            <v>0</v>
          </cell>
        </row>
        <row r="943">
          <cell r="C943" t="str">
            <v>ВВЛ</v>
          </cell>
          <cell r="G943" t="str">
            <v>100%КУ</v>
          </cell>
          <cell r="BJ943">
            <v>0</v>
          </cell>
          <cell r="BK943">
            <v>0</v>
          </cell>
          <cell r="BL943">
            <v>2418.0783999999999</v>
          </cell>
          <cell r="BO943">
            <v>0</v>
          </cell>
          <cell r="BP943">
            <v>0</v>
          </cell>
          <cell r="BQ943">
            <v>3.331666666666667</v>
          </cell>
          <cell r="BT943">
            <v>0</v>
          </cell>
          <cell r="BU943">
            <v>0</v>
          </cell>
          <cell r="BV943">
            <v>5.5931750000000013</v>
          </cell>
        </row>
        <row r="944">
          <cell r="C944" t="str">
            <v>ВВЛ</v>
          </cell>
          <cell r="G944" t="str">
            <v>100%КУ</v>
          </cell>
          <cell r="BJ944">
            <v>1183.8671000000002</v>
          </cell>
          <cell r="BK944">
            <v>0</v>
          </cell>
          <cell r="BL944">
            <v>0</v>
          </cell>
          <cell r="BO944">
            <v>10.624576271186442</v>
          </cell>
          <cell r="BP944">
            <v>0</v>
          </cell>
          <cell r="BQ944">
            <v>0</v>
          </cell>
          <cell r="BT944">
            <v>4.339406779661017</v>
          </cell>
          <cell r="BU944">
            <v>0</v>
          </cell>
          <cell r="BV944">
            <v>0</v>
          </cell>
        </row>
        <row r="945">
          <cell r="C945" t="str">
            <v>ВВЛ</v>
          </cell>
          <cell r="G945" t="str">
            <v>100%КУ</v>
          </cell>
          <cell r="BJ945">
            <v>27059.82</v>
          </cell>
          <cell r="BK945">
            <v>27635.182079999999</v>
          </cell>
          <cell r="BL945">
            <v>27635.182499999999</v>
          </cell>
          <cell r="BO945">
            <v>30.080508474576266</v>
          </cell>
          <cell r="BP945">
            <v>71.210820299394456</v>
          </cell>
          <cell r="BQ945">
            <v>70.684341666666626</v>
          </cell>
          <cell r="BT945">
            <v>35.959915254237281</v>
          </cell>
          <cell r="BU945">
            <v>22.025582003193716</v>
          </cell>
          <cell r="BV945">
            <v>44.514616666666676</v>
          </cell>
        </row>
        <row r="946">
          <cell r="C946" t="str">
            <v>ВВЛ</v>
          </cell>
          <cell r="G946" t="str">
            <v>100%КУ</v>
          </cell>
          <cell r="BJ946">
            <v>25255.831999999999</v>
          </cell>
          <cell r="BK946">
            <v>25792.836607999998</v>
          </cell>
          <cell r="BL946">
            <v>25792.837</v>
          </cell>
          <cell r="BO946">
            <v>44.613635593220316</v>
          </cell>
          <cell r="BP946">
            <v>71.466066605911465</v>
          </cell>
          <cell r="BQ946">
            <v>59.243958333333346</v>
          </cell>
          <cell r="BT946">
            <v>39.039576271186434</v>
          </cell>
          <cell r="BU946">
            <v>20.557209869647469</v>
          </cell>
          <cell r="BV946">
            <v>60.032458333333338</v>
          </cell>
        </row>
        <row r="947">
          <cell r="C947" t="str">
            <v>ВВЛ</v>
          </cell>
          <cell r="G947" t="str">
            <v>100%КУ</v>
          </cell>
          <cell r="BJ947">
            <v>27961.813999999998</v>
          </cell>
          <cell r="BK947">
            <v>28556.354815999999</v>
          </cell>
          <cell r="BL947">
            <v>23413.00935</v>
          </cell>
          <cell r="BO947">
            <v>64.196389830508451</v>
          </cell>
          <cell r="BP947">
            <v>79.12314517083054</v>
          </cell>
          <cell r="BQ947">
            <v>72.674791666666678</v>
          </cell>
          <cell r="BT947">
            <v>49.964576271186424</v>
          </cell>
          <cell r="BU947">
            <v>22.759768069966839</v>
          </cell>
          <cell r="BV947">
            <v>61.519666666666687</v>
          </cell>
        </row>
        <row r="948">
          <cell r="C948" t="str">
            <v>ВВЛ</v>
          </cell>
          <cell r="G948" t="str">
            <v>100%КУ</v>
          </cell>
          <cell r="BJ948">
            <v>27059.82</v>
          </cell>
          <cell r="BK948">
            <v>28556.354815999999</v>
          </cell>
          <cell r="BL948">
            <v>28556.355250000001</v>
          </cell>
          <cell r="BO948">
            <v>43.651813559322036</v>
          </cell>
          <cell r="BP948">
            <v>73.584514309374299</v>
          </cell>
          <cell r="BQ948">
            <v>43.948875000000001</v>
          </cell>
          <cell r="BT948">
            <v>3.0796610169491534</v>
          </cell>
          <cell r="BU948">
            <v>22.759768069966839</v>
          </cell>
          <cell r="BV948">
            <v>18.215116666666663</v>
          </cell>
        </row>
        <row r="949">
          <cell r="C949" t="str">
            <v>ВВЛ</v>
          </cell>
          <cell r="G949" t="str">
            <v>100%КУ</v>
          </cell>
          <cell r="BJ949">
            <v>25255.831999999999</v>
          </cell>
          <cell r="BK949">
            <v>25792.836607999998</v>
          </cell>
          <cell r="BL949">
            <v>23950.4915</v>
          </cell>
          <cell r="BO949">
            <v>162.96844576271201</v>
          </cell>
          <cell r="BP949">
            <v>71.466066605911465</v>
          </cell>
          <cell r="BQ949">
            <v>41.714599999999983</v>
          </cell>
          <cell r="BT949">
            <v>7.6445762711864429</v>
          </cell>
          <cell r="BU949">
            <v>20.557209869647469</v>
          </cell>
          <cell r="BV949">
            <v>14.642024999999995</v>
          </cell>
        </row>
        <row r="950">
          <cell r="C950" t="str">
            <v>ВВЛ</v>
          </cell>
          <cell r="G950" t="str">
            <v>100%КУ</v>
          </cell>
          <cell r="BJ950">
            <v>27059.82</v>
          </cell>
          <cell r="BK950">
            <v>28556.354815999999</v>
          </cell>
          <cell r="BL950">
            <v>25027.699649999999</v>
          </cell>
          <cell r="BO950">
            <v>110.65348406779661</v>
          </cell>
          <cell r="BP950">
            <v>79.12314517083054</v>
          </cell>
          <cell r="BQ950">
            <v>68.510208333333395</v>
          </cell>
          <cell r="BT950">
            <v>3.0192372881355936</v>
          </cell>
          <cell r="BU950">
            <v>22.759768069966839</v>
          </cell>
          <cell r="BV950">
            <v>19.339908333333334</v>
          </cell>
        </row>
        <row r="951">
          <cell r="C951" t="str">
            <v>ВВЛ</v>
          </cell>
          <cell r="G951" t="str">
            <v>100%КУ</v>
          </cell>
          <cell r="BJ951">
            <v>0</v>
          </cell>
          <cell r="BK951">
            <v>0</v>
          </cell>
          <cell r="BL951">
            <v>2119.2809999999999</v>
          </cell>
          <cell r="BO951">
            <v>0</v>
          </cell>
          <cell r="BP951">
            <v>0</v>
          </cell>
          <cell r="BQ951">
            <v>0</v>
          </cell>
          <cell r="BT951">
            <v>0</v>
          </cell>
          <cell r="BU951">
            <v>0</v>
          </cell>
          <cell r="BV951">
            <v>3.3486583333333333</v>
          </cell>
        </row>
        <row r="952">
          <cell r="C952" t="str">
            <v>ВВЛ</v>
          </cell>
          <cell r="G952" t="str">
            <v>100%КУ</v>
          </cell>
          <cell r="BJ952">
            <v>1183.8671000000002</v>
          </cell>
          <cell r="BK952">
            <v>0</v>
          </cell>
          <cell r="BL952">
            <v>0</v>
          </cell>
          <cell r="BO952">
            <v>0</v>
          </cell>
          <cell r="BP952">
            <v>0</v>
          </cell>
          <cell r="BQ952">
            <v>0</v>
          </cell>
          <cell r="BT952">
            <v>0</v>
          </cell>
          <cell r="BU952">
            <v>0</v>
          </cell>
          <cell r="BV952">
            <v>0</v>
          </cell>
        </row>
        <row r="953">
          <cell r="C953" t="str">
            <v>ВВЛ</v>
          </cell>
          <cell r="G953" t="str">
            <v>100%КУ</v>
          </cell>
          <cell r="BJ953">
            <v>0</v>
          </cell>
          <cell r="BK953">
            <v>0</v>
          </cell>
          <cell r="BL953">
            <v>2418.0783999999999</v>
          </cell>
          <cell r="BO953">
            <v>0</v>
          </cell>
          <cell r="BP953">
            <v>0</v>
          </cell>
          <cell r="BQ953">
            <v>7.9366666666666665</v>
          </cell>
          <cell r="BT953">
            <v>0</v>
          </cell>
          <cell r="BU953">
            <v>0</v>
          </cell>
          <cell r="BV953">
            <v>1.5366250000000004</v>
          </cell>
        </row>
        <row r="954">
          <cell r="C954" t="str">
            <v>ВВЛ</v>
          </cell>
          <cell r="G954" t="str">
            <v>100%КУ</v>
          </cell>
          <cell r="BJ954">
            <v>1183.8671000000002</v>
          </cell>
          <cell r="BK954">
            <v>0</v>
          </cell>
          <cell r="BL954">
            <v>0</v>
          </cell>
          <cell r="BO954">
            <v>9.1567796610169498</v>
          </cell>
          <cell r="BP954">
            <v>0</v>
          </cell>
          <cell r="BQ954">
            <v>0</v>
          </cell>
          <cell r="BT954">
            <v>5.0677966101694907E-2</v>
          </cell>
          <cell r="BU954">
            <v>0</v>
          </cell>
          <cell r="BV954">
            <v>0</v>
          </cell>
        </row>
        <row r="955">
          <cell r="C955" t="str">
            <v>ВВЛ</v>
          </cell>
          <cell r="G955" t="str">
            <v>100%КУ</v>
          </cell>
          <cell r="BJ955">
            <v>20741.752</v>
          </cell>
          <cell r="BK955">
            <v>31637.084159999999</v>
          </cell>
          <cell r="BL955">
            <v>5272.8472499999998</v>
          </cell>
          <cell r="BO955">
            <v>162.35211864406776</v>
          </cell>
          <cell r="BP955">
            <v>380.3831665702856</v>
          </cell>
          <cell r="BQ955">
            <v>100.60720833333329</v>
          </cell>
          <cell r="BT955">
            <v>111.56271186440677</v>
          </cell>
          <cell r="BU955">
            <v>118.78797990963743</v>
          </cell>
          <cell r="BV955">
            <v>26.38518333333333</v>
          </cell>
        </row>
        <row r="956">
          <cell r="C956" t="str">
            <v>ВВЛ</v>
          </cell>
          <cell r="G956" t="str">
            <v>100%КУ</v>
          </cell>
          <cell r="BJ956">
            <v>23853.014799999997</v>
          </cell>
          <cell r="BK956">
            <v>29527.945215999996</v>
          </cell>
          <cell r="BL956">
            <v>2109.1388999999999</v>
          </cell>
          <cell r="BO956">
            <v>261.93516949152479</v>
          </cell>
          <cell r="BP956">
            <v>381.74648912143658</v>
          </cell>
          <cell r="BQ956">
            <v>36.402916666666663</v>
          </cell>
          <cell r="BT956">
            <v>116.17627118644067</v>
          </cell>
          <cell r="BU956">
            <v>110.86878124899494</v>
          </cell>
          <cell r="BV956">
            <v>8.7241083333333336</v>
          </cell>
        </row>
        <row r="957">
          <cell r="C957" t="str">
            <v>ВВЛ</v>
          </cell>
          <cell r="G957" t="str">
            <v>100%КУ</v>
          </cell>
          <cell r="BJ957">
            <v>20741.751999999997</v>
          </cell>
          <cell r="BK957">
            <v>32691.653631999998</v>
          </cell>
          <cell r="BL957">
            <v>11091.0996</v>
          </cell>
          <cell r="BO957">
            <v>298.18389830508437</v>
          </cell>
          <cell r="BP957">
            <v>422.64789867016196</v>
          </cell>
          <cell r="BQ957">
            <v>191.25666666666658</v>
          </cell>
          <cell r="BT957">
            <v>94.54915254237288</v>
          </cell>
          <cell r="BU957">
            <v>122.74757923995867</v>
          </cell>
          <cell r="BV957">
            <v>57.842708333333327</v>
          </cell>
        </row>
        <row r="958">
          <cell r="C958" t="str">
            <v>ВВЛ</v>
          </cell>
          <cell r="G958" t="str">
            <v>100%КУ</v>
          </cell>
          <cell r="BJ958">
            <v>13611.775</v>
          </cell>
          <cell r="BK958">
            <v>0</v>
          </cell>
          <cell r="BL958">
            <v>34603.061250000006</v>
          </cell>
          <cell r="BO958">
            <v>78.720338983050823</v>
          </cell>
          <cell r="BP958">
            <v>0</v>
          </cell>
          <cell r="BQ958">
            <v>249.09959166666678</v>
          </cell>
          <cell r="BT958">
            <v>48.315254237288144</v>
          </cell>
          <cell r="BU958">
            <v>0</v>
          </cell>
          <cell r="BV958">
            <v>122.69824166666668</v>
          </cell>
        </row>
        <row r="959">
          <cell r="C959" t="str">
            <v>ВВЛ</v>
          </cell>
          <cell r="G959" t="str">
            <v>100%КУ</v>
          </cell>
          <cell r="BJ959">
            <v>6805.8874999999998</v>
          </cell>
          <cell r="BK959">
            <v>0</v>
          </cell>
          <cell r="BL959">
            <v>35987.183700000001</v>
          </cell>
          <cell r="BO959">
            <v>51.333898305084709</v>
          </cell>
          <cell r="BP959">
            <v>0</v>
          </cell>
          <cell r="BQ959">
            <v>340.21453333333341</v>
          </cell>
          <cell r="BT959">
            <v>27.450847457627116</v>
          </cell>
          <cell r="BU959">
            <v>0</v>
          </cell>
          <cell r="BV959">
            <v>132.950875</v>
          </cell>
        </row>
        <row r="960">
          <cell r="C960" t="str">
            <v>ВВЛ</v>
          </cell>
          <cell r="G960" t="str">
            <v>100%КУ</v>
          </cell>
          <cell r="BJ960">
            <v>14972.952499999999</v>
          </cell>
          <cell r="BK960">
            <v>0</v>
          </cell>
          <cell r="BL960">
            <v>23048.690999999999</v>
          </cell>
          <cell r="BO960">
            <v>155.1169491525423</v>
          </cell>
          <cell r="BP960">
            <v>0</v>
          </cell>
          <cell r="BQ960">
            <v>315.80274999999989</v>
          </cell>
          <cell r="BT960">
            <v>66.467796610169486</v>
          </cell>
          <cell r="BU960">
            <v>0</v>
          </cell>
          <cell r="BV960">
            <v>98.102408333333358</v>
          </cell>
        </row>
        <row r="961">
          <cell r="C961" t="str">
            <v>ВВЛ</v>
          </cell>
          <cell r="G961" t="str">
            <v>100%КУ</v>
          </cell>
          <cell r="BJ961">
            <v>1361.1775</v>
          </cell>
          <cell r="BK961">
            <v>0</v>
          </cell>
          <cell r="BL961">
            <v>0</v>
          </cell>
          <cell r="BO961">
            <v>0</v>
          </cell>
          <cell r="BP961">
            <v>0</v>
          </cell>
          <cell r="BQ961">
            <v>0</v>
          </cell>
          <cell r="BT961">
            <v>6.8644067796610191</v>
          </cell>
          <cell r="BU961">
            <v>0</v>
          </cell>
          <cell r="BV961">
            <v>0</v>
          </cell>
        </row>
        <row r="962">
          <cell r="C962" t="str">
            <v>ВВЛ</v>
          </cell>
          <cell r="G962" t="str">
            <v>100%КУ</v>
          </cell>
          <cell r="BJ962">
            <v>20741.752</v>
          </cell>
          <cell r="BK962">
            <v>31637.084159999999</v>
          </cell>
          <cell r="BL962">
            <v>5272.8472499999998</v>
          </cell>
          <cell r="BO962">
            <v>18.694915254237287</v>
          </cell>
          <cell r="BP962">
            <v>33.323940355807729</v>
          </cell>
          <cell r="BQ962">
            <v>5.5397083333333343</v>
          </cell>
          <cell r="BT962">
            <v>69.599999999999994</v>
          </cell>
          <cell r="BU962">
            <v>109.36888575253134</v>
          </cell>
          <cell r="BV962">
            <v>31.764058333333338</v>
          </cell>
        </row>
        <row r="963">
          <cell r="C963" t="str">
            <v>ВВЛ</v>
          </cell>
          <cell r="G963" t="str">
            <v>100%КУ</v>
          </cell>
          <cell r="BJ963">
            <v>23853.014799999997</v>
          </cell>
          <cell r="BK963">
            <v>29527.945215999996</v>
          </cell>
          <cell r="BL963">
            <v>2109.1388999999999</v>
          </cell>
          <cell r="BO963">
            <v>12.432203389830505</v>
          </cell>
          <cell r="BP963">
            <v>33.443361978489207</v>
          </cell>
          <cell r="BQ963">
            <v>3.3883333333333336</v>
          </cell>
          <cell r="BT963">
            <v>87.864406779661024</v>
          </cell>
          <cell r="BU963">
            <v>102.07762670236258</v>
          </cell>
          <cell r="BV963">
            <v>13.352150000000002</v>
          </cell>
        </row>
        <row r="964">
          <cell r="C964" t="str">
            <v>ВВЛ</v>
          </cell>
          <cell r="G964" t="str">
            <v>100%КУ</v>
          </cell>
          <cell r="BJ964">
            <v>20741.751999999997</v>
          </cell>
          <cell r="BK964">
            <v>32691.653631999998</v>
          </cell>
          <cell r="BL964">
            <v>11091.0996</v>
          </cell>
          <cell r="BO964">
            <v>20.923728813559318</v>
          </cell>
          <cell r="BP964">
            <v>37.026579333327341</v>
          </cell>
          <cell r="BQ964">
            <v>6.5091666666666663</v>
          </cell>
          <cell r="BT964">
            <v>72.538983050847477</v>
          </cell>
          <cell r="BU964">
            <v>113.0145152776157</v>
          </cell>
          <cell r="BV964">
            <v>71.48084999999999</v>
          </cell>
        </row>
        <row r="965">
          <cell r="C965" t="str">
            <v>ВВЛ</v>
          </cell>
          <cell r="G965" t="str">
            <v>100%КУ</v>
          </cell>
          <cell r="BJ965">
            <v>13611.775</v>
          </cell>
          <cell r="BK965">
            <v>0</v>
          </cell>
          <cell r="BL965">
            <v>34603.061250000006</v>
          </cell>
          <cell r="BO965">
            <v>29.457627118644066</v>
          </cell>
          <cell r="BP965">
            <v>0</v>
          </cell>
          <cell r="BQ965">
            <v>29.640333333333341</v>
          </cell>
          <cell r="BT965">
            <v>31.698305084745762</v>
          </cell>
          <cell r="BU965">
            <v>0</v>
          </cell>
          <cell r="BV965">
            <v>123.36940000000003</v>
          </cell>
        </row>
        <row r="966">
          <cell r="C966" t="str">
            <v>ВВЛ</v>
          </cell>
          <cell r="G966" t="str">
            <v>100%КУ</v>
          </cell>
          <cell r="BJ966">
            <v>6805.8874999999998</v>
          </cell>
          <cell r="BK966">
            <v>0</v>
          </cell>
          <cell r="BL966">
            <v>35987.183700000001</v>
          </cell>
          <cell r="BO966">
            <v>3.2711864406779658</v>
          </cell>
          <cell r="BP966">
            <v>0</v>
          </cell>
          <cell r="BQ966">
            <v>28.26916666666666</v>
          </cell>
          <cell r="BT966">
            <v>16.606779661016951</v>
          </cell>
          <cell r="BU966">
            <v>0</v>
          </cell>
          <cell r="BV966">
            <v>151.29741666666669</v>
          </cell>
        </row>
        <row r="967">
          <cell r="C967" t="str">
            <v>ВВЛ</v>
          </cell>
          <cell r="G967" t="str">
            <v>100%КУ</v>
          </cell>
          <cell r="BJ967">
            <v>14972.952499999999</v>
          </cell>
          <cell r="BK967">
            <v>0</v>
          </cell>
          <cell r="BL967">
            <v>23048.690999999999</v>
          </cell>
          <cell r="BO967">
            <v>20.639830508474571</v>
          </cell>
          <cell r="BP967">
            <v>0</v>
          </cell>
          <cell r="BQ967">
            <v>13.69</v>
          </cell>
          <cell r="BT967">
            <v>42.549152542372887</v>
          </cell>
          <cell r="BU967">
            <v>0</v>
          </cell>
          <cell r="BV967">
            <v>112.95478333333335</v>
          </cell>
        </row>
        <row r="968">
          <cell r="C968" t="str">
            <v>ВВЛ</v>
          </cell>
          <cell r="G968" t="str">
            <v>100%КУ</v>
          </cell>
          <cell r="BJ968">
            <v>0</v>
          </cell>
          <cell r="BK968">
            <v>0</v>
          </cell>
          <cell r="BL968">
            <v>428.62880000000001</v>
          </cell>
          <cell r="BO968">
            <v>0</v>
          </cell>
          <cell r="BP968">
            <v>0</v>
          </cell>
          <cell r="BQ968">
            <v>0</v>
          </cell>
          <cell r="BT968">
            <v>0</v>
          </cell>
          <cell r="BU968">
            <v>0</v>
          </cell>
          <cell r="BV968">
            <v>0</v>
          </cell>
        </row>
        <row r="969">
          <cell r="C969" t="str">
            <v>ВВЛ</v>
          </cell>
          <cell r="G969" t="str">
            <v>100%КУ</v>
          </cell>
          <cell r="BJ969">
            <v>0</v>
          </cell>
          <cell r="BK969">
            <v>0</v>
          </cell>
          <cell r="BL969">
            <v>3806.6322</v>
          </cell>
          <cell r="BO969">
            <v>0</v>
          </cell>
          <cell r="BP969">
            <v>0</v>
          </cell>
          <cell r="BQ969">
            <v>15.04275</v>
          </cell>
          <cell r="BT969">
            <v>0</v>
          </cell>
          <cell r="BU969">
            <v>0</v>
          </cell>
          <cell r="BV969">
            <v>0</v>
          </cell>
        </row>
        <row r="970">
          <cell r="C970" t="str">
            <v>ВВЛ</v>
          </cell>
          <cell r="G970" t="str">
            <v>100%КУ</v>
          </cell>
          <cell r="BJ970">
            <v>0</v>
          </cell>
          <cell r="BK970">
            <v>0</v>
          </cell>
          <cell r="BL970">
            <v>4663.8897999999999</v>
          </cell>
          <cell r="BO970">
            <v>0</v>
          </cell>
          <cell r="BP970">
            <v>0</v>
          </cell>
          <cell r="BQ970">
            <v>10.614825000000002</v>
          </cell>
          <cell r="BT970">
            <v>0</v>
          </cell>
          <cell r="BU970">
            <v>0</v>
          </cell>
          <cell r="BV970">
            <v>0</v>
          </cell>
        </row>
        <row r="971">
          <cell r="C971" t="str">
            <v>ВВЛ</v>
          </cell>
          <cell r="G971" t="str">
            <v>100%КУ</v>
          </cell>
          <cell r="BJ971">
            <v>0</v>
          </cell>
          <cell r="BK971">
            <v>0</v>
          </cell>
          <cell r="BL971">
            <v>428.62880000000001</v>
          </cell>
          <cell r="BO971">
            <v>0</v>
          </cell>
          <cell r="BP971">
            <v>0</v>
          </cell>
          <cell r="BQ971">
            <v>0</v>
          </cell>
          <cell r="BT971">
            <v>0</v>
          </cell>
          <cell r="BU971">
            <v>0</v>
          </cell>
          <cell r="BV971">
            <v>0</v>
          </cell>
        </row>
        <row r="972">
          <cell r="C972" t="str">
            <v>ВВЛ</v>
          </cell>
          <cell r="G972" t="str">
            <v>100%КУ</v>
          </cell>
          <cell r="BJ972">
            <v>0</v>
          </cell>
          <cell r="BK972">
            <v>0</v>
          </cell>
          <cell r="BL972">
            <v>3806.6322</v>
          </cell>
          <cell r="BO972">
            <v>0</v>
          </cell>
          <cell r="BP972">
            <v>0</v>
          </cell>
          <cell r="BQ972">
            <v>0</v>
          </cell>
          <cell r="BT972">
            <v>0</v>
          </cell>
          <cell r="BU972">
            <v>0</v>
          </cell>
          <cell r="BV972">
            <v>0</v>
          </cell>
        </row>
        <row r="973">
          <cell r="C973" t="str">
            <v>ВВЛ</v>
          </cell>
          <cell r="G973" t="str">
            <v>100%КУ</v>
          </cell>
          <cell r="BJ973">
            <v>0</v>
          </cell>
          <cell r="BK973">
            <v>0</v>
          </cell>
          <cell r="BL973">
            <v>4663.8897999999999</v>
          </cell>
          <cell r="BO973">
            <v>0</v>
          </cell>
          <cell r="BP973">
            <v>0</v>
          </cell>
          <cell r="BQ973">
            <v>0</v>
          </cell>
          <cell r="BT973">
            <v>0</v>
          </cell>
          <cell r="BU973">
            <v>0</v>
          </cell>
          <cell r="BV973">
            <v>0</v>
          </cell>
        </row>
        <row r="974">
          <cell r="C974" t="str">
            <v>МВЛ</v>
          </cell>
          <cell r="G974" t="str">
            <v>100%КУ</v>
          </cell>
          <cell r="BJ974">
            <v>5854.22865</v>
          </cell>
          <cell r="BK974">
            <v>0</v>
          </cell>
          <cell r="BL974">
            <v>0</v>
          </cell>
          <cell r="BO974">
            <v>21.831983050847462</v>
          </cell>
          <cell r="BP974">
            <v>0</v>
          </cell>
          <cell r="BQ974">
            <v>0</v>
          </cell>
          <cell r="BT974">
            <v>34.897508474576263</v>
          </cell>
          <cell r="BU974">
            <v>0</v>
          </cell>
          <cell r="BV974">
            <v>0</v>
          </cell>
        </row>
        <row r="975">
          <cell r="C975" t="str">
            <v>МВЛ</v>
          </cell>
          <cell r="G975" t="str">
            <v>100%КУ</v>
          </cell>
          <cell r="BJ975">
            <v>2561.2249999999999</v>
          </cell>
          <cell r="BK975">
            <v>0</v>
          </cell>
          <cell r="BL975">
            <v>0</v>
          </cell>
          <cell r="BO975">
            <v>21.765905084745761</v>
          </cell>
          <cell r="BP975">
            <v>0</v>
          </cell>
          <cell r="BQ975">
            <v>0</v>
          </cell>
          <cell r="BT975">
            <v>5.5619576271186455</v>
          </cell>
          <cell r="BU975">
            <v>0</v>
          </cell>
          <cell r="BV975">
            <v>0</v>
          </cell>
        </row>
        <row r="976">
          <cell r="C976" t="str">
            <v>МВЛ</v>
          </cell>
          <cell r="G976" t="str">
            <v>100%КУ</v>
          </cell>
          <cell r="BJ976">
            <v>5854.22865</v>
          </cell>
          <cell r="BK976">
            <v>0</v>
          </cell>
          <cell r="BL976">
            <v>0</v>
          </cell>
          <cell r="BO976">
            <v>0</v>
          </cell>
          <cell r="BP976">
            <v>0</v>
          </cell>
          <cell r="BQ976">
            <v>0</v>
          </cell>
          <cell r="BT976">
            <v>0</v>
          </cell>
          <cell r="BU976">
            <v>0</v>
          </cell>
          <cell r="BV976">
            <v>0</v>
          </cell>
        </row>
        <row r="977">
          <cell r="C977" t="str">
            <v>МВЛ</v>
          </cell>
          <cell r="G977" t="str">
            <v>100%КУ</v>
          </cell>
          <cell r="BJ977">
            <v>2561.2249999999999</v>
          </cell>
          <cell r="BK977">
            <v>0</v>
          </cell>
          <cell r="BL977">
            <v>0</v>
          </cell>
          <cell r="BO977">
            <v>7.0460735593220338</v>
          </cell>
          <cell r="BP977">
            <v>0</v>
          </cell>
          <cell r="BQ977">
            <v>0</v>
          </cell>
          <cell r="BT977">
            <v>0</v>
          </cell>
          <cell r="BU977">
            <v>0</v>
          </cell>
          <cell r="BV977">
            <v>0</v>
          </cell>
        </row>
        <row r="978">
          <cell r="C978" t="str">
            <v>МВЛ</v>
          </cell>
          <cell r="G978" t="str">
            <v>100%КУ</v>
          </cell>
          <cell r="BJ978">
            <v>14756.539199999999</v>
          </cell>
          <cell r="BK978">
            <v>16987.601663999998</v>
          </cell>
          <cell r="BL978">
            <v>16987.601699999999</v>
          </cell>
          <cell r="BO978">
            <v>29.456915254237291</v>
          </cell>
          <cell r="BP978">
            <v>15.035560983872649</v>
          </cell>
          <cell r="BQ978">
            <v>35.507100000000001</v>
          </cell>
          <cell r="BT978">
            <v>0</v>
          </cell>
          <cell r="BU978">
            <v>0</v>
          </cell>
          <cell r="BV978">
            <v>0</v>
          </cell>
        </row>
        <row r="979">
          <cell r="C979" t="str">
            <v>МВЛ</v>
          </cell>
          <cell r="G979" t="str">
            <v>100%КУ</v>
          </cell>
          <cell r="BJ979">
            <v>14756.539200000001</v>
          </cell>
          <cell r="BK979">
            <v>15100.090367999999</v>
          </cell>
          <cell r="BL979">
            <v>15100.090400000001</v>
          </cell>
          <cell r="BO979">
            <v>0</v>
          </cell>
          <cell r="BP979">
            <v>14.37091205419928</v>
          </cell>
          <cell r="BQ979">
            <v>12.5055</v>
          </cell>
          <cell r="BT979">
            <v>0</v>
          </cell>
          <cell r="BU979">
            <v>0</v>
          </cell>
          <cell r="BV979">
            <v>0</v>
          </cell>
        </row>
        <row r="980">
          <cell r="C980" t="str">
            <v>МВЛ</v>
          </cell>
          <cell r="G980" t="str">
            <v>100%КУ</v>
          </cell>
          <cell r="BJ980">
            <v>14756.539199999999</v>
          </cell>
          <cell r="BK980">
            <v>16987.601663999998</v>
          </cell>
          <cell r="BL980">
            <v>11579.92535</v>
          </cell>
          <cell r="BO980">
            <v>0</v>
          </cell>
          <cell r="BP980">
            <v>16.167276060974185</v>
          </cell>
          <cell r="BQ980">
            <v>0</v>
          </cell>
          <cell r="BT980">
            <v>0</v>
          </cell>
          <cell r="BU980">
            <v>0</v>
          </cell>
          <cell r="BV980">
            <v>0</v>
          </cell>
        </row>
        <row r="981">
          <cell r="C981" t="str">
            <v>МВЛ</v>
          </cell>
          <cell r="G981" t="str">
            <v>100%КУ</v>
          </cell>
          <cell r="BJ981">
            <v>2420.9947499999998</v>
          </cell>
          <cell r="BK981">
            <v>0</v>
          </cell>
          <cell r="BL981">
            <v>2171.23605</v>
          </cell>
          <cell r="BO981">
            <v>0</v>
          </cell>
          <cell r="BP981">
            <v>0</v>
          </cell>
          <cell r="BQ981">
            <v>0</v>
          </cell>
          <cell r="BT981">
            <v>0</v>
          </cell>
          <cell r="BU981">
            <v>0</v>
          </cell>
          <cell r="BV981">
            <v>0</v>
          </cell>
        </row>
        <row r="982">
          <cell r="C982" t="str">
            <v>МВЛ</v>
          </cell>
          <cell r="G982" t="str">
            <v>100%КУ</v>
          </cell>
          <cell r="BJ982">
            <v>14756.539199999999</v>
          </cell>
          <cell r="BK982">
            <v>15100.090367999999</v>
          </cell>
          <cell r="BL982">
            <v>15100.090400000001</v>
          </cell>
          <cell r="BO982">
            <v>0</v>
          </cell>
          <cell r="BP982">
            <v>6.9494639416757229</v>
          </cell>
          <cell r="BQ982">
            <v>0</v>
          </cell>
          <cell r="BT982">
            <v>0</v>
          </cell>
          <cell r="BU982">
            <v>6.7132266037031769</v>
          </cell>
          <cell r="BV982">
            <v>0</v>
          </cell>
        </row>
        <row r="983">
          <cell r="C983" t="str">
            <v>МВЛ</v>
          </cell>
          <cell r="G983" t="str">
            <v>100%КУ</v>
          </cell>
          <cell r="BJ983">
            <v>14756.539199999999</v>
          </cell>
          <cell r="BK983">
            <v>15100.090367999999</v>
          </cell>
          <cell r="BL983">
            <v>15100.090400000001</v>
          </cell>
          <cell r="BO983">
            <v>0</v>
          </cell>
          <cell r="BP983">
            <v>7.4725418727695931</v>
          </cell>
          <cell r="BQ983">
            <v>0</v>
          </cell>
          <cell r="BT983">
            <v>0</v>
          </cell>
          <cell r="BU983">
            <v>6.7132266037031769</v>
          </cell>
          <cell r="BV983">
            <v>0</v>
          </cell>
        </row>
        <row r="984">
          <cell r="C984" t="str">
            <v>МВЛ</v>
          </cell>
          <cell r="G984" t="str">
            <v>100%КУ</v>
          </cell>
          <cell r="BJ984">
            <v>14756.539199999999</v>
          </cell>
          <cell r="BK984">
            <v>16987.601663999998</v>
          </cell>
          <cell r="BL984">
            <v>13234.2004</v>
          </cell>
          <cell r="BO984">
            <v>0</v>
          </cell>
          <cell r="BP984">
            <v>8.406609606865791</v>
          </cell>
          <cell r="BQ984">
            <v>0</v>
          </cell>
          <cell r="BT984">
            <v>0</v>
          </cell>
          <cell r="BU984">
            <v>7.5523799291660731</v>
          </cell>
          <cell r="BV984">
            <v>0</v>
          </cell>
        </row>
        <row r="985">
          <cell r="C985" t="str">
            <v>МВЛ</v>
          </cell>
          <cell r="G985" t="str">
            <v>100%КУ</v>
          </cell>
          <cell r="BJ985">
            <v>2420.9947499999998</v>
          </cell>
          <cell r="BK985">
            <v>0</v>
          </cell>
          <cell r="BL985">
            <v>2171.23605</v>
          </cell>
          <cell r="BO985">
            <v>0</v>
          </cell>
          <cell r="BP985">
            <v>0</v>
          </cell>
          <cell r="BQ985">
            <v>0</v>
          </cell>
          <cell r="BT985">
            <v>0</v>
          </cell>
          <cell r="BU985">
            <v>0</v>
          </cell>
          <cell r="BV985">
            <v>0</v>
          </cell>
        </row>
        <row r="986">
          <cell r="C986" t="str">
            <v>МВЛ</v>
          </cell>
          <cell r="G986" t="str">
            <v>100%КУ</v>
          </cell>
          <cell r="BJ986">
            <v>23765.692599999998</v>
          </cell>
          <cell r="BK986">
            <v>24319.170303999996</v>
          </cell>
          <cell r="BL986">
            <v>24319.1702</v>
          </cell>
          <cell r="BO986">
            <v>108.82440677966102</v>
          </cell>
          <cell r="BP986">
            <v>111.91268162215792</v>
          </cell>
          <cell r="BQ986">
            <v>224.72284999999997</v>
          </cell>
          <cell r="BT986">
            <v>89.085084745762785</v>
          </cell>
          <cell r="BU986">
            <v>78.635176795265807</v>
          </cell>
          <cell r="BV986">
            <v>95.061000000000064</v>
          </cell>
        </row>
        <row r="987">
          <cell r="C987" t="str">
            <v>МВЛ</v>
          </cell>
          <cell r="G987" t="str">
            <v>100%КУ</v>
          </cell>
          <cell r="BJ987">
            <v>21937.562399999999</v>
          </cell>
          <cell r="BK987">
            <v>22448.464895999998</v>
          </cell>
          <cell r="BL987">
            <v>22448.464800000002</v>
          </cell>
          <cell r="BO987">
            <v>167.06189830508475</v>
          </cell>
          <cell r="BP987">
            <v>111.07959177825404</v>
          </cell>
          <cell r="BQ987">
            <v>152.52600000000001</v>
          </cell>
          <cell r="BT987">
            <v>96.431822033898285</v>
          </cell>
          <cell r="BU987">
            <v>72.586317041783829</v>
          </cell>
          <cell r="BV987">
            <v>66.349791666666718</v>
          </cell>
        </row>
        <row r="988">
          <cell r="C988" t="str">
            <v>МВЛ</v>
          </cell>
          <cell r="G988" t="str">
            <v>100%КУ</v>
          </cell>
          <cell r="BJ988">
            <v>23765.692600000002</v>
          </cell>
          <cell r="BK988">
            <v>24319.170303999996</v>
          </cell>
          <cell r="BL988">
            <v>21314.09605</v>
          </cell>
          <cell r="BO988">
            <v>106.28967796610168</v>
          </cell>
          <cell r="BP988">
            <v>120.33622442644187</v>
          </cell>
          <cell r="BQ988">
            <v>156.357</v>
          </cell>
          <cell r="BT988">
            <v>84.289135593220365</v>
          </cell>
          <cell r="BU988">
            <v>78.635176795265807</v>
          </cell>
          <cell r="BV988">
            <v>64.545441666666633</v>
          </cell>
        </row>
        <row r="989">
          <cell r="C989" t="str">
            <v>МВЛ</v>
          </cell>
          <cell r="G989" t="str">
            <v>100%КУ</v>
          </cell>
          <cell r="BJ989">
            <v>21937.562399999999</v>
          </cell>
          <cell r="BK989">
            <v>24319.170303999996</v>
          </cell>
          <cell r="BL989">
            <v>24319.1702</v>
          </cell>
          <cell r="BO989">
            <v>0</v>
          </cell>
          <cell r="BP989">
            <v>11.292878905223048</v>
          </cell>
          <cell r="BQ989">
            <v>0</v>
          </cell>
          <cell r="BT989">
            <v>0</v>
          </cell>
          <cell r="BU989">
            <v>10.908993231017662</v>
          </cell>
          <cell r="BV989">
            <v>0</v>
          </cell>
        </row>
        <row r="990">
          <cell r="C990" t="str">
            <v>МВЛ</v>
          </cell>
          <cell r="G990" t="str">
            <v>100%КУ</v>
          </cell>
          <cell r="BJ990">
            <v>21937.562399999999</v>
          </cell>
          <cell r="BK990">
            <v>22448.464895999998</v>
          </cell>
          <cell r="BL990">
            <v>22448.464800000002</v>
          </cell>
          <cell r="BO990">
            <v>0</v>
          </cell>
          <cell r="BP990">
            <v>11.20881280915439</v>
          </cell>
          <cell r="BQ990">
            <v>0</v>
          </cell>
          <cell r="BT990">
            <v>0</v>
          </cell>
          <cell r="BU990">
            <v>10.069839905554765</v>
          </cell>
          <cell r="BV990">
            <v>0</v>
          </cell>
        </row>
        <row r="991">
          <cell r="C991" t="str">
            <v>МВЛ</v>
          </cell>
          <cell r="G991" t="str">
            <v>100%КУ</v>
          </cell>
          <cell r="BJ991">
            <v>23765.692600000002</v>
          </cell>
          <cell r="BK991">
            <v>24319.170303999996</v>
          </cell>
          <cell r="BL991">
            <v>21314.09605</v>
          </cell>
          <cell r="BO991">
            <v>0</v>
          </cell>
          <cell r="BP991">
            <v>12.142880543250589</v>
          </cell>
          <cell r="BQ991">
            <v>0</v>
          </cell>
          <cell r="BT991">
            <v>0</v>
          </cell>
          <cell r="BU991">
            <v>10.908993231017662</v>
          </cell>
          <cell r="BV991">
            <v>0</v>
          </cell>
        </row>
        <row r="992">
          <cell r="C992" t="str">
            <v>МВЛ</v>
          </cell>
          <cell r="G992" t="str">
            <v>100%КУ</v>
          </cell>
          <cell r="BJ992">
            <v>14127.8148</v>
          </cell>
          <cell r="BK992">
            <v>14364.307583999998</v>
          </cell>
          <cell r="BL992">
            <v>14364.3078</v>
          </cell>
          <cell r="BO992">
            <v>33.362305084745763</v>
          </cell>
          <cell r="BP992">
            <v>1.6996672271368707</v>
          </cell>
          <cell r="BQ992">
            <v>4.4335000000000004</v>
          </cell>
          <cell r="BT992">
            <v>0</v>
          </cell>
          <cell r="BU992">
            <v>0</v>
          </cell>
          <cell r="BV992">
            <v>0</v>
          </cell>
        </row>
        <row r="993">
          <cell r="C993" t="str">
            <v>МВЛ</v>
          </cell>
          <cell r="G993" t="str">
            <v>100%КУ</v>
          </cell>
          <cell r="BJ993">
            <v>12558.0576</v>
          </cell>
          <cell r="BK993">
            <v>12768.273407999999</v>
          </cell>
          <cell r="BL993">
            <v>12768.2736</v>
          </cell>
          <cell r="BO993">
            <v>0</v>
          </cell>
          <cell r="BP993">
            <v>1.6245151870490739</v>
          </cell>
          <cell r="BQ993">
            <v>0</v>
          </cell>
          <cell r="BT993">
            <v>0</v>
          </cell>
          <cell r="BU993">
            <v>0</v>
          </cell>
          <cell r="BV993">
            <v>0</v>
          </cell>
        </row>
        <row r="994">
          <cell r="C994" t="str">
            <v>МВЛ</v>
          </cell>
          <cell r="G994" t="str">
            <v>100%КУ</v>
          </cell>
          <cell r="BJ994">
            <v>14127.8148</v>
          </cell>
          <cell r="BK994">
            <v>14364.307583999998</v>
          </cell>
          <cell r="BL994">
            <v>12589.33725</v>
          </cell>
          <cell r="BO994">
            <v>0</v>
          </cell>
          <cell r="BP994">
            <v>1.8275795854302082</v>
          </cell>
          <cell r="BQ994">
            <v>1.8134999999999999</v>
          </cell>
          <cell r="BT994">
            <v>0</v>
          </cell>
          <cell r="BU994">
            <v>0</v>
          </cell>
          <cell r="BV994">
            <v>0</v>
          </cell>
        </row>
        <row r="995">
          <cell r="C995" t="str">
            <v>МВЛ</v>
          </cell>
          <cell r="G995" t="str">
            <v>100%КУ</v>
          </cell>
          <cell r="BJ995">
            <v>14127.8148</v>
          </cell>
          <cell r="BK995">
            <v>14364.307583999998</v>
          </cell>
          <cell r="BL995">
            <v>14364.3078</v>
          </cell>
          <cell r="BO995">
            <v>212.62317033898302</v>
          </cell>
          <cell r="BP995">
            <v>21.005802063474963</v>
          </cell>
          <cell r="BQ995">
            <v>73.674844999999991</v>
          </cell>
          <cell r="BT995">
            <v>0</v>
          </cell>
          <cell r="BU995">
            <v>0</v>
          </cell>
          <cell r="BV995">
            <v>0</v>
          </cell>
        </row>
        <row r="996">
          <cell r="C996" t="str">
            <v>МВЛ</v>
          </cell>
          <cell r="G996" t="str">
            <v>100%КУ</v>
          </cell>
          <cell r="BJ996">
            <v>12558.0576</v>
          </cell>
          <cell r="BK996">
            <v>12768.273407999999</v>
          </cell>
          <cell r="BL996">
            <v>12768.2736</v>
          </cell>
          <cell r="BO996">
            <v>139.81071101694914</v>
          </cell>
          <cell r="BP996">
            <v>20.077244812747889</v>
          </cell>
          <cell r="BQ996">
            <v>104.23897500000001</v>
          </cell>
          <cell r="BT996">
            <v>0</v>
          </cell>
          <cell r="BU996">
            <v>0</v>
          </cell>
          <cell r="BV996">
            <v>0</v>
          </cell>
        </row>
        <row r="997">
          <cell r="C997" t="str">
            <v>МВЛ</v>
          </cell>
          <cell r="G997" t="str">
            <v>100%КУ</v>
          </cell>
          <cell r="BJ997">
            <v>14127.8148</v>
          </cell>
          <cell r="BK997">
            <v>14364.307583999998</v>
          </cell>
          <cell r="BL997">
            <v>12589.33725</v>
          </cell>
          <cell r="BO997">
            <v>57.634679152542368</v>
          </cell>
          <cell r="BP997">
            <v>22.586900414341372</v>
          </cell>
          <cell r="BQ997">
            <v>173.01017833333336</v>
          </cell>
          <cell r="BT997">
            <v>0</v>
          </cell>
          <cell r="BU997">
            <v>0</v>
          </cell>
          <cell r="BV997">
            <v>0</v>
          </cell>
        </row>
        <row r="998">
          <cell r="C998" t="str">
            <v>МВЛ</v>
          </cell>
          <cell r="G998" t="str">
            <v>100%КУ</v>
          </cell>
          <cell r="BJ998">
            <v>14505.870999999999</v>
          </cell>
          <cell r="BK998">
            <v>22792.985599999996</v>
          </cell>
          <cell r="BL998">
            <v>22792.9856</v>
          </cell>
          <cell r="BO998">
            <v>3.5766101694915253</v>
          </cell>
          <cell r="BP998">
            <v>2.7984031050867912</v>
          </cell>
          <cell r="BQ998">
            <v>0</v>
          </cell>
          <cell r="BT998">
            <v>0</v>
          </cell>
          <cell r="BU998">
            <v>0</v>
          </cell>
          <cell r="BV998">
            <v>0</v>
          </cell>
        </row>
        <row r="999">
          <cell r="C999" t="str">
            <v>МВЛ</v>
          </cell>
          <cell r="G999" t="str">
            <v>100%КУ</v>
          </cell>
          <cell r="BJ999">
            <v>13780.577449999999</v>
          </cell>
          <cell r="BK999">
            <v>20587.212800000001</v>
          </cell>
          <cell r="BL999">
            <v>19851.9552</v>
          </cell>
          <cell r="BO999">
            <v>1.3983050847457628</v>
          </cell>
          <cell r="BP999">
            <v>2.7178739415315656</v>
          </cell>
          <cell r="BQ999">
            <v>10.712735</v>
          </cell>
          <cell r="BT999">
            <v>0</v>
          </cell>
          <cell r="BU999">
            <v>0</v>
          </cell>
          <cell r="BV999">
            <v>0</v>
          </cell>
        </row>
        <row r="1000">
          <cell r="C1000" t="str">
            <v>МВЛ</v>
          </cell>
          <cell r="G1000" t="str">
            <v>100%КУ</v>
          </cell>
          <cell r="BJ1000">
            <v>15231.164550000001</v>
          </cell>
          <cell r="BK1000">
            <v>22792.985599999996</v>
          </cell>
          <cell r="BL1000">
            <v>19976.499200000002</v>
          </cell>
          <cell r="BO1000">
            <v>10.974915254237288</v>
          </cell>
          <cell r="BP1000">
            <v>3.009074720981376</v>
          </cell>
          <cell r="BQ1000">
            <v>4.9424999999999999</v>
          </cell>
          <cell r="BT1000">
            <v>0</v>
          </cell>
          <cell r="BU1000">
            <v>0</v>
          </cell>
          <cell r="BV1000">
            <v>0</v>
          </cell>
        </row>
        <row r="1001">
          <cell r="C1001" t="str">
            <v>МВЛ</v>
          </cell>
          <cell r="G1001" t="str">
            <v>100%КУ</v>
          </cell>
          <cell r="BJ1001">
            <v>0</v>
          </cell>
          <cell r="BK1001">
            <v>22792.985599999996</v>
          </cell>
          <cell r="BL1001">
            <v>22057.727999999999</v>
          </cell>
          <cell r="BO1001">
            <v>0</v>
          </cell>
          <cell r="BP1001">
            <v>2.7984031050867912</v>
          </cell>
          <cell r="BQ1001">
            <v>1.4850000000000001</v>
          </cell>
          <cell r="BT1001">
            <v>0</v>
          </cell>
          <cell r="BU1001">
            <v>0</v>
          </cell>
          <cell r="BV1001">
            <v>0</v>
          </cell>
        </row>
        <row r="1002">
          <cell r="C1002" t="str">
            <v>МВЛ</v>
          </cell>
          <cell r="G1002" t="str">
            <v>100%КУ</v>
          </cell>
          <cell r="BJ1002">
            <v>0</v>
          </cell>
          <cell r="BK1002">
            <v>20587.212800000001</v>
          </cell>
          <cell r="BL1002">
            <v>19851.9552</v>
          </cell>
          <cell r="BO1002">
            <v>0</v>
          </cell>
          <cell r="BP1002">
            <v>2.7178739415315656</v>
          </cell>
          <cell r="BQ1002">
            <v>11.757265</v>
          </cell>
          <cell r="BT1002">
            <v>0</v>
          </cell>
          <cell r="BU1002">
            <v>0</v>
          </cell>
          <cell r="BV1002">
            <v>0</v>
          </cell>
        </row>
        <row r="1003">
          <cell r="C1003" t="str">
            <v>МВЛ</v>
          </cell>
          <cell r="G1003" t="str">
            <v>100%КУ</v>
          </cell>
          <cell r="BJ1003">
            <v>0</v>
          </cell>
          <cell r="BK1003">
            <v>22792.985599999996</v>
          </cell>
          <cell r="BL1003">
            <v>18687.692800000001</v>
          </cell>
          <cell r="BO1003">
            <v>0</v>
          </cell>
          <cell r="BP1003">
            <v>3.009074720981376</v>
          </cell>
          <cell r="BQ1003">
            <v>7.1204999999999998</v>
          </cell>
          <cell r="BT1003">
            <v>0</v>
          </cell>
          <cell r="BU1003">
            <v>0</v>
          </cell>
          <cell r="BV1003">
            <v>0</v>
          </cell>
        </row>
        <row r="1004">
          <cell r="C1004" t="str">
            <v>МВЛ</v>
          </cell>
          <cell r="G1004" t="str">
            <v>100%КУ</v>
          </cell>
          <cell r="BJ1004">
            <v>10471.425800000001</v>
          </cell>
          <cell r="BK1004">
            <v>0</v>
          </cell>
          <cell r="BL1004">
            <v>0</v>
          </cell>
          <cell r="BO1004">
            <v>0</v>
          </cell>
          <cell r="BP1004">
            <v>0</v>
          </cell>
          <cell r="BQ1004">
            <v>0</v>
          </cell>
          <cell r="BT1004">
            <v>0</v>
          </cell>
          <cell r="BU1004">
            <v>0</v>
          </cell>
          <cell r="BV1004">
            <v>0</v>
          </cell>
        </row>
        <row r="1005">
          <cell r="C1005" t="str">
            <v>МВЛ</v>
          </cell>
          <cell r="G1005" t="str">
            <v>100%КУ</v>
          </cell>
          <cell r="BJ1005">
            <v>8567.5301999999992</v>
          </cell>
          <cell r="BK1005">
            <v>0</v>
          </cell>
          <cell r="BL1005">
            <v>965.02559999999994</v>
          </cell>
          <cell r="BO1005">
            <v>0</v>
          </cell>
          <cell r="BP1005">
            <v>0</v>
          </cell>
          <cell r="BQ1005">
            <v>5.3975</v>
          </cell>
          <cell r="BT1005">
            <v>0</v>
          </cell>
          <cell r="BU1005">
            <v>0</v>
          </cell>
          <cell r="BV1005">
            <v>0</v>
          </cell>
        </row>
        <row r="1006">
          <cell r="C1006" t="str">
            <v>МВЛ</v>
          </cell>
          <cell r="G1006" t="str">
            <v>100%КУ</v>
          </cell>
          <cell r="BJ1006">
            <v>9519.4779999999992</v>
          </cell>
          <cell r="BK1006">
            <v>0</v>
          </cell>
          <cell r="BL1006">
            <v>0</v>
          </cell>
          <cell r="BO1006">
            <v>0</v>
          </cell>
          <cell r="BP1006">
            <v>0</v>
          </cell>
          <cell r="BQ1006">
            <v>0</v>
          </cell>
          <cell r="BT1006">
            <v>0</v>
          </cell>
          <cell r="BU1006">
            <v>0</v>
          </cell>
          <cell r="BV1006">
            <v>0</v>
          </cell>
        </row>
        <row r="1007">
          <cell r="C1007" t="str">
            <v>МВЛ</v>
          </cell>
          <cell r="G1007" t="str">
            <v>100%КУ</v>
          </cell>
          <cell r="BJ1007">
            <v>0</v>
          </cell>
          <cell r="BK1007">
            <v>0</v>
          </cell>
          <cell r="BL1007">
            <v>965.02559999999994</v>
          </cell>
          <cell r="BO1007">
            <v>0</v>
          </cell>
          <cell r="BP1007">
            <v>0</v>
          </cell>
          <cell r="BQ1007">
            <v>0</v>
          </cell>
          <cell r="BT1007">
            <v>0</v>
          </cell>
          <cell r="BU1007">
            <v>0</v>
          </cell>
          <cell r="BV1007">
            <v>0</v>
          </cell>
        </row>
        <row r="1008">
          <cell r="C1008" t="str">
            <v>МВЛ</v>
          </cell>
          <cell r="G1008" t="str">
            <v>100%КУ</v>
          </cell>
          <cell r="BJ1008">
            <v>0</v>
          </cell>
          <cell r="BK1008">
            <v>0</v>
          </cell>
          <cell r="BL1008">
            <v>965.02559999999994</v>
          </cell>
          <cell r="BO1008">
            <v>0</v>
          </cell>
          <cell r="BP1008">
            <v>0</v>
          </cell>
          <cell r="BQ1008">
            <v>0</v>
          </cell>
          <cell r="BT1008">
            <v>0</v>
          </cell>
          <cell r="BU1008">
            <v>0</v>
          </cell>
          <cell r="BV1008">
            <v>0</v>
          </cell>
        </row>
        <row r="1009">
          <cell r="C1009" t="str">
            <v>МВЛ</v>
          </cell>
          <cell r="G1009" t="str">
            <v>100%КУ</v>
          </cell>
          <cell r="BJ1009">
            <v>0</v>
          </cell>
          <cell r="BK1009">
            <v>0</v>
          </cell>
          <cell r="BL1009">
            <v>1691.5583999999999</v>
          </cell>
          <cell r="BO1009">
            <v>0</v>
          </cell>
          <cell r="BP1009">
            <v>0</v>
          </cell>
          <cell r="BQ1009">
            <v>0</v>
          </cell>
          <cell r="BT1009">
            <v>0</v>
          </cell>
          <cell r="BU1009">
            <v>0</v>
          </cell>
          <cell r="BV1009">
            <v>0</v>
          </cell>
        </row>
        <row r="1010">
          <cell r="C1010" t="str">
            <v>МВЛ</v>
          </cell>
          <cell r="G1010" t="str">
            <v>100%КУ</v>
          </cell>
          <cell r="BJ1010">
            <v>14505.870999999999</v>
          </cell>
          <cell r="BK1010">
            <v>22792.985599999996</v>
          </cell>
          <cell r="BL1010">
            <v>22792.9856</v>
          </cell>
          <cell r="BO1010">
            <v>77.283524915254233</v>
          </cell>
          <cell r="BP1010">
            <v>40.953851999999998</v>
          </cell>
          <cell r="BQ1010">
            <v>4.9581299999999997</v>
          </cell>
          <cell r="BT1010">
            <v>0</v>
          </cell>
          <cell r="BU1010">
            <v>0</v>
          </cell>
          <cell r="BV1010">
            <v>0</v>
          </cell>
        </row>
        <row r="1011">
          <cell r="C1011" t="str">
            <v>МВЛ</v>
          </cell>
          <cell r="G1011" t="str">
            <v>100%КУ</v>
          </cell>
          <cell r="BJ1011">
            <v>13780.577449999999</v>
          </cell>
          <cell r="BK1011">
            <v>20587.212800000001</v>
          </cell>
          <cell r="BL1011">
            <v>19851.9552</v>
          </cell>
          <cell r="BO1011">
            <v>30.721989999999998</v>
          </cell>
          <cell r="BP1011">
            <v>39.774671999999995</v>
          </cell>
          <cell r="BQ1011">
            <v>77.316145000000006</v>
          </cell>
          <cell r="BT1011">
            <v>0</v>
          </cell>
          <cell r="BU1011">
            <v>0</v>
          </cell>
          <cell r="BV1011">
            <v>0</v>
          </cell>
        </row>
        <row r="1012">
          <cell r="C1012" t="str">
            <v>МВЛ</v>
          </cell>
          <cell r="G1012" t="str">
            <v>100%КУ</v>
          </cell>
          <cell r="BJ1012">
            <v>15231.164550000001</v>
          </cell>
          <cell r="BK1012">
            <v>22792.985599999996</v>
          </cell>
          <cell r="BL1012">
            <v>19976.499200000002</v>
          </cell>
          <cell r="BO1012">
            <v>63.860249152542366</v>
          </cell>
          <cell r="BP1012">
            <v>44.036243999999996</v>
          </cell>
          <cell r="BQ1012">
            <v>45.659109999999998</v>
          </cell>
          <cell r="BT1012">
            <v>0</v>
          </cell>
          <cell r="BU1012">
            <v>0</v>
          </cell>
          <cell r="BV1012">
            <v>0</v>
          </cell>
        </row>
        <row r="1013">
          <cell r="C1013" t="str">
            <v>МВЛ</v>
          </cell>
          <cell r="G1013" t="str">
            <v>100%КУ</v>
          </cell>
          <cell r="BJ1013">
            <v>0</v>
          </cell>
          <cell r="BK1013">
            <v>22792.985599999996</v>
          </cell>
          <cell r="BL1013">
            <v>22057.727999999999</v>
          </cell>
          <cell r="BO1013">
            <v>0</v>
          </cell>
          <cell r="BP1013">
            <v>40.953851999999998</v>
          </cell>
          <cell r="BQ1013">
            <v>0</v>
          </cell>
          <cell r="BT1013">
            <v>0</v>
          </cell>
          <cell r="BU1013">
            <v>0</v>
          </cell>
          <cell r="BV1013">
            <v>0</v>
          </cell>
        </row>
        <row r="1014">
          <cell r="C1014" t="str">
            <v>МВЛ</v>
          </cell>
          <cell r="G1014" t="str">
            <v>100%КУ</v>
          </cell>
          <cell r="BJ1014">
            <v>0</v>
          </cell>
          <cell r="BK1014">
            <v>20587.212800000001</v>
          </cell>
          <cell r="BL1014">
            <v>19851.9552</v>
          </cell>
          <cell r="BO1014">
            <v>0</v>
          </cell>
          <cell r="BP1014">
            <v>39.774671999999995</v>
          </cell>
          <cell r="BQ1014">
            <v>0</v>
          </cell>
          <cell r="BT1014">
            <v>0</v>
          </cell>
          <cell r="BU1014">
            <v>0</v>
          </cell>
          <cell r="BV1014">
            <v>0</v>
          </cell>
        </row>
        <row r="1015">
          <cell r="C1015" t="str">
            <v>МВЛ</v>
          </cell>
          <cell r="G1015" t="str">
            <v>100%КУ</v>
          </cell>
          <cell r="BJ1015">
            <v>0</v>
          </cell>
          <cell r="BK1015">
            <v>22792.985599999996</v>
          </cell>
          <cell r="BL1015">
            <v>18687.692800000001</v>
          </cell>
          <cell r="BO1015">
            <v>0</v>
          </cell>
          <cell r="BP1015">
            <v>44.036243999999996</v>
          </cell>
          <cell r="BQ1015">
            <v>0</v>
          </cell>
          <cell r="BT1015">
            <v>0</v>
          </cell>
          <cell r="BU1015">
            <v>0</v>
          </cell>
          <cell r="BV1015">
            <v>0</v>
          </cell>
        </row>
        <row r="1016">
          <cell r="C1016" t="str">
            <v>МВЛ</v>
          </cell>
          <cell r="G1016" t="str">
            <v>100%КУ</v>
          </cell>
          <cell r="BJ1016">
            <v>10471.425800000001</v>
          </cell>
          <cell r="BK1016">
            <v>0</v>
          </cell>
          <cell r="BL1016">
            <v>0</v>
          </cell>
          <cell r="BO1016">
            <v>0</v>
          </cell>
          <cell r="BP1016">
            <v>0</v>
          </cell>
          <cell r="BQ1016">
            <v>0</v>
          </cell>
          <cell r="BT1016">
            <v>0</v>
          </cell>
          <cell r="BU1016">
            <v>0</v>
          </cell>
          <cell r="BV1016">
            <v>0</v>
          </cell>
        </row>
        <row r="1017">
          <cell r="C1017" t="str">
            <v>МВЛ</v>
          </cell>
          <cell r="G1017" t="str">
            <v>100%КУ</v>
          </cell>
          <cell r="BJ1017">
            <v>8567.5301999999992</v>
          </cell>
          <cell r="BK1017">
            <v>0</v>
          </cell>
          <cell r="BL1017">
            <v>965.02559999999994</v>
          </cell>
          <cell r="BO1017">
            <v>5.5200399999999998</v>
          </cell>
          <cell r="BP1017">
            <v>0</v>
          </cell>
          <cell r="BQ1017">
            <v>0</v>
          </cell>
          <cell r="BT1017">
            <v>0</v>
          </cell>
          <cell r="BU1017">
            <v>0</v>
          </cell>
          <cell r="BV1017">
            <v>0</v>
          </cell>
        </row>
        <row r="1018">
          <cell r="C1018" t="str">
            <v>МВЛ</v>
          </cell>
          <cell r="G1018" t="str">
            <v>100%КУ</v>
          </cell>
          <cell r="BJ1018">
            <v>9519.4779999999992</v>
          </cell>
          <cell r="BK1018">
            <v>0</v>
          </cell>
          <cell r="BL1018">
            <v>0</v>
          </cell>
          <cell r="BO1018">
            <v>21.726369999999999</v>
          </cell>
          <cell r="BP1018">
            <v>0</v>
          </cell>
          <cell r="BQ1018">
            <v>0</v>
          </cell>
          <cell r="BT1018">
            <v>0</v>
          </cell>
          <cell r="BU1018">
            <v>0</v>
          </cell>
          <cell r="BV1018">
            <v>0</v>
          </cell>
        </row>
        <row r="1019">
          <cell r="C1019" t="str">
            <v>МВЛ</v>
          </cell>
          <cell r="G1019" t="str">
            <v>100%КУ</v>
          </cell>
          <cell r="BJ1019">
            <v>0</v>
          </cell>
          <cell r="BK1019">
            <v>0</v>
          </cell>
          <cell r="BL1019">
            <v>965.02559999999994</v>
          </cell>
          <cell r="BO1019">
            <v>0</v>
          </cell>
          <cell r="BP1019">
            <v>0</v>
          </cell>
          <cell r="BQ1019">
            <v>0</v>
          </cell>
          <cell r="BT1019">
            <v>0</v>
          </cell>
          <cell r="BU1019">
            <v>0</v>
          </cell>
          <cell r="BV1019">
            <v>0</v>
          </cell>
        </row>
        <row r="1020">
          <cell r="C1020" t="str">
            <v>МВЛ</v>
          </cell>
          <cell r="G1020" t="str">
            <v>100%КУ</v>
          </cell>
          <cell r="BJ1020">
            <v>0</v>
          </cell>
          <cell r="BK1020">
            <v>0</v>
          </cell>
          <cell r="BL1020">
            <v>965.02559999999994</v>
          </cell>
          <cell r="BO1020">
            <v>0</v>
          </cell>
          <cell r="BP1020">
            <v>0</v>
          </cell>
          <cell r="BQ1020">
            <v>0</v>
          </cell>
          <cell r="BT1020">
            <v>0</v>
          </cell>
          <cell r="BU1020">
            <v>0</v>
          </cell>
          <cell r="BV1020">
            <v>0</v>
          </cell>
        </row>
        <row r="1021">
          <cell r="C1021" t="str">
            <v>МВЛ</v>
          </cell>
          <cell r="G1021" t="str">
            <v>100%КУ</v>
          </cell>
          <cell r="BJ1021">
            <v>0</v>
          </cell>
          <cell r="BK1021">
            <v>0</v>
          </cell>
          <cell r="BL1021">
            <v>1691.5583999999999</v>
          </cell>
          <cell r="BO1021">
            <v>0</v>
          </cell>
          <cell r="BP1021">
            <v>0</v>
          </cell>
          <cell r="BQ1021">
            <v>0</v>
          </cell>
          <cell r="BT1021">
            <v>0</v>
          </cell>
          <cell r="BU1021">
            <v>0</v>
          </cell>
          <cell r="BV1021">
            <v>0</v>
          </cell>
        </row>
        <row r="1022">
          <cell r="C1022" t="str">
            <v>МВЛ</v>
          </cell>
          <cell r="G1022" t="str">
            <v>100%КУ</v>
          </cell>
          <cell r="BJ1022">
            <v>26890.311000000002</v>
          </cell>
          <cell r="BK1022">
            <v>28263.302144000001</v>
          </cell>
          <cell r="BL1022">
            <v>27351.582000000002</v>
          </cell>
          <cell r="BO1022">
            <v>6.8739152542372874</v>
          </cell>
          <cell r="BP1022">
            <v>57.471941624767844</v>
          </cell>
          <cell r="BQ1022">
            <v>0</v>
          </cell>
          <cell r="BT1022">
            <v>11.522576271186443</v>
          </cell>
          <cell r="BU1022">
            <v>8.1818456431212763</v>
          </cell>
          <cell r="BV1022">
            <v>0</v>
          </cell>
        </row>
        <row r="1023">
          <cell r="C1023" t="str">
            <v>МВЛ</v>
          </cell>
          <cell r="G1023" t="str">
            <v>100%КУ</v>
          </cell>
          <cell r="BJ1023">
            <v>25097.623600000003</v>
          </cell>
          <cell r="BK1023">
            <v>25528.143871999997</v>
          </cell>
          <cell r="BL1023">
            <v>25528.143200000002</v>
          </cell>
          <cell r="BO1023">
            <v>50.458745762711864</v>
          </cell>
          <cell r="BP1023">
            <v>55.817401753770604</v>
          </cell>
          <cell r="BQ1023">
            <v>0</v>
          </cell>
          <cell r="BT1023">
            <v>19.111059322033888</v>
          </cell>
          <cell r="BU1023">
            <v>7.3900541292708306</v>
          </cell>
          <cell r="BV1023">
            <v>0</v>
          </cell>
        </row>
        <row r="1024">
          <cell r="C1024" t="str">
            <v>МВЛ</v>
          </cell>
          <cell r="G1024" t="str">
            <v>100%КУ</v>
          </cell>
          <cell r="BJ1024">
            <v>25097.623600000003</v>
          </cell>
          <cell r="BK1024">
            <v>28263.302144000001</v>
          </cell>
          <cell r="BL1024">
            <v>24770.85845</v>
          </cell>
          <cell r="BO1024">
            <v>39.336813559322046</v>
          </cell>
          <cell r="BP1024">
            <v>61.797837655960315</v>
          </cell>
          <cell r="BQ1024">
            <v>0</v>
          </cell>
          <cell r="BT1024">
            <v>15.189889830508481</v>
          </cell>
          <cell r="BU1024">
            <v>8.1818456431212763</v>
          </cell>
          <cell r="BV1024">
            <v>0</v>
          </cell>
        </row>
        <row r="1025">
          <cell r="C1025" t="str">
            <v>МВЛ</v>
          </cell>
          <cell r="G1025" t="str">
            <v>100%КУ</v>
          </cell>
          <cell r="BJ1025">
            <v>1176.4511</v>
          </cell>
          <cell r="BK1025">
            <v>0</v>
          </cell>
          <cell r="BL1025">
            <v>911.71940000000006</v>
          </cell>
          <cell r="BO1025">
            <v>0</v>
          </cell>
          <cell r="BP1025">
            <v>0</v>
          </cell>
          <cell r="BQ1025">
            <v>0</v>
          </cell>
          <cell r="BT1025">
            <v>0.36202542372881352</v>
          </cell>
          <cell r="BU1025">
            <v>0</v>
          </cell>
          <cell r="BV1025">
            <v>0</v>
          </cell>
        </row>
        <row r="1026">
          <cell r="C1026" t="str">
            <v>МВЛ</v>
          </cell>
          <cell r="G1026" t="str">
            <v>100%КУ</v>
          </cell>
          <cell r="BJ1026">
            <v>1176.4511</v>
          </cell>
          <cell r="BK1026">
            <v>0</v>
          </cell>
          <cell r="BL1026">
            <v>0</v>
          </cell>
          <cell r="BO1026">
            <v>0</v>
          </cell>
          <cell r="BP1026">
            <v>0</v>
          </cell>
          <cell r="BQ1026">
            <v>0</v>
          </cell>
          <cell r="BT1026">
            <v>1.4701016949152546</v>
          </cell>
          <cell r="BU1026">
            <v>0</v>
          </cell>
          <cell r="BV1026">
            <v>0</v>
          </cell>
        </row>
        <row r="1027">
          <cell r="C1027" t="str">
            <v>МВЛ</v>
          </cell>
          <cell r="G1027" t="str">
            <v>100%КУ</v>
          </cell>
          <cell r="BJ1027">
            <v>26890.311000000002</v>
          </cell>
          <cell r="BK1027">
            <v>28263.302144000001</v>
          </cell>
          <cell r="BL1027">
            <v>27351.582000000002</v>
          </cell>
          <cell r="BO1027">
            <v>225.96315000000001</v>
          </cell>
          <cell r="BP1027">
            <v>1323.2978615302411</v>
          </cell>
          <cell r="BQ1027">
            <v>58.487000000000002</v>
          </cell>
          <cell r="BT1027">
            <v>0</v>
          </cell>
          <cell r="BU1027">
            <v>0</v>
          </cell>
          <cell r="BV1027">
            <v>0</v>
          </cell>
        </row>
        <row r="1028">
          <cell r="C1028" t="str">
            <v>МВЛ</v>
          </cell>
          <cell r="G1028" t="str">
            <v>100%КУ</v>
          </cell>
          <cell r="BJ1028">
            <v>25097.623600000003</v>
          </cell>
          <cell r="BK1028">
            <v>25528.143871999997</v>
          </cell>
          <cell r="BL1028">
            <v>25528.143200000002</v>
          </cell>
          <cell r="BO1028">
            <v>105.4446294915254</v>
          </cell>
          <cell r="BP1028">
            <v>1285.2007936454463</v>
          </cell>
          <cell r="BQ1028">
            <v>64.049599999999998</v>
          </cell>
          <cell r="BT1028">
            <v>0</v>
          </cell>
          <cell r="BU1028">
            <v>0</v>
          </cell>
          <cell r="BV1028">
            <v>0</v>
          </cell>
        </row>
        <row r="1029">
          <cell r="C1029" t="str">
            <v>МВЛ</v>
          </cell>
          <cell r="G1029" t="str">
            <v>100%КУ</v>
          </cell>
          <cell r="BJ1029">
            <v>25097.623600000003</v>
          </cell>
          <cell r="BK1029">
            <v>28263.302144000001</v>
          </cell>
          <cell r="BL1029">
            <v>24770.85845</v>
          </cell>
          <cell r="BO1029">
            <v>218.84393881355936</v>
          </cell>
          <cell r="BP1029">
            <v>1422.9008786788872</v>
          </cell>
          <cell r="BQ1029">
            <v>526.32884000000013</v>
          </cell>
          <cell r="BT1029">
            <v>0.14109322033898306</v>
          </cell>
          <cell r="BU1029">
            <v>0</v>
          </cell>
          <cell r="BV1029">
            <v>0</v>
          </cell>
        </row>
        <row r="1030">
          <cell r="C1030" t="str">
            <v>МВЛ</v>
          </cell>
          <cell r="G1030" t="str">
            <v>100%КУ</v>
          </cell>
          <cell r="BJ1030">
            <v>1176.4511</v>
          </cell>
          <cell r="BK1030">
            <v>0</v>
          </cell>
          <cell r="BL1030">
            <v>911.71940000000006</v>
          </cell>
          <cell r="BO1030">
            <v>0</v>
          </cell>
          <cell r="BP1030">
            <v>0</v>
          </cell>
          <cell r="BQ1030">
            <v>0</v>
          </cell>
          <cell r="BT1030">
            <v>0</v>
          </cell>
          <cell r="BU1030">
            <v>0</v>
          </cell>
          <cell r="BV1030">
            <v>0</v>
          </cell>
        </row>
        <row r="1031">
          <cell r="C1031" t="str">
            <v>МВЛ</v>
          </cell>
          <cell r="G1031" t="str">
            <v>100%КУ</v>
          </cell>
          <cell r="BJ1031">
            <v>1176.4511</v>
          </cell>
          <cell r="BK1031">
            <v>0</v>
          </cell>
          <cell r="BL1031">
            <v>0</v>
          </cell>
          <cell r="BO1031">
            <v>0</v>
          </cell>
          <cell r="BP1031">
            <v>0</v>
          </cell>
          <cell r="BQ1031">
            <v>0</v>
          </cell>
          <cell r="BT1031">
            <v>0</v>
          </cell>
          <cell r="BU1031">
            <v>0</v>
          </cell>
          <cell r="BV1031">
            <v>0</v>
          </cell>
        </row>
        <row r="1032">
          <cell r="C1032" t="str">
            <v>МВЛ</v>
          </cell>
          <cell r="G1032" t="str">
            <v>100%КУ</v>
          </cell>
          <cell r="BJ1032">
            <v>16690.998500000002</v>
          </cell>
          <cell r="BK1032">
            <v>16035.968255999998</v>
          </cell>
          <cell r="BL1032">
            <v>16035.968550000001</v>
          </cell>
          <cell r="BO1032">
            <v>17.3864406779661</v>
          </cell>
          <cell r="BP1032">
            <v>73.905615000000012</v>
          </cell>
          <cell r="BQ1032">
            <v>6.2051000000000007</v>
          </cell>
          <cell r="BT1032">
            <v>0</v>
          </cell>
          <cell r="BU1032">
            <v>0</v>
          </cell>
          <cell r="BV1032">
            <v>0</v>
          </cell>
        </row>
        <row r="1033">
          <cell r="C1033" t="str">
            <v>МВЛ</v>
          </cell>
          <cell r="G1033" t="str">
            <v>100%КУ</v>
          </cell>
          <cell r="BJ1033">
            <v>15173.635</v>
          </cell>
          <cell r="BK1033">
            <v>15272.350719999999</v>
          </cell>
          <cell r="BL1033">
            <v>15272.351000000001</v>
          </cell>
          <cell r="BO1033">
            <v>4.9931355932203374</v>
          </cell>
          <cell r="BP1033">
            <v>75.684179999999998</v>
          </cell>
          <cell r="BQ1033">
            <v>16.926000000000002</v>
          </cell>
          <cell r="BT1033">
            <v>0</v>
          </cell>
          <cell r="BU1033">
            <v>0</v>
          </cell>
          <cell r="BV1033">
            <v>0</v>
          </cell>
        </row>
        <row r="1034">
          <cell r="C1034" t="str">
            <v>МВЛ</v>
          </cell>
          <cell r="G1034" t="str">
            <v>100%КУ</v>
          </cell>
          <cell r="BJ1034">
            <v>17449.680250000001</v>
          </cell>
          <cell r="BK1034">
            <v>17563.203328</v>
          </cell>
          <cell r="BL1034">
            <v>15392.951249999998</v>
          </cell>
          <cell r="BO1034">
            <v>3.9133728813559321</v>
          </cell>
          <cell r="BP1034">
            <v>87.03680700000001</v>
          </cell>
          <cell r="BQ1034">
            <v>6.0335000000000001</v>
          </cell>
          <cell r="BT1034">
            <v>0</v>
          </cell>
          <cell r="BU1034">
            <v>0</v>
          </cell>
          <cell r="BV1034">
            <v>0</v>
          </cell>
        </row>
        <row r="1035">
          <cell r="C1035" t="str">
            <v>МВЛ</v>
          </cell>
          <cell r="G1035" t="str">
            <v>100%КУ</v>
          </cell>
          <cell r="BJ1035">
            <v>16690.998500000002</v>
          </cell>
          <cell r="BK1035">
            <v>16035.968255999998</v>
          </cell>
          <cell r="BL1035">
            <v>16035.968550000001</v>
          </cell>
          <cell r="BO1035">
            <v>649.81126627118658</v>
          </cell>
          <cell r="BP1035">
            <v>73.781382780000015</v>
          </cell>
          <cell r="BQ1035">
            <v>884.69615666666675</v>
          </cell>
          <cell r="BT1035">
            <v>0</v>
          </cell>
          <cell r="BU1035">
            <v>0</v>
          </cell>
          <cell r="BV1035">
            <v>0</v>
          </cell>
        </row>
        <row r="1036">
          <cell r="C1036" t="str">
            <v>МВЛ</v>
          </cell>
          <cell r="G1036" t="str">
            <v>100%КУ</v>
          </cell>
          <cell r="BJ1036">
            <v>15173.635</v>
          </cell>
          <cell r="BK1036">
            <v>15272.350719999999</v>
          </cell>
          <cell r="BL1036">
            <v>15272.351000000001</v>
          </cell>
          <cell r="BO1036">
            <v>678.38934881355908</v>
          </cell>
          <cell r="BP1036">
            <v>75.556979699999999</v>
          </cell>
          <cell r="BQ1036">
            <v>1172.2196133333334</v>
          </cell>
          <cell r="BT1036">
            <v>0</v>
          </cell>
          <cell r="BU1036">
            <v>0</v>
          </cell>
          <cell r="BV1036">
            <v>0</v>
          </cell>
        </row>
        <row r="1037">
          <cell r="C1037" t="str">
            <v>МВЛ</v>
          </cell>
          <cell r="G1037" t="str">
            <v>100%КУ</v>
          </cell>
          <cell r="BJ1037">
            <v>17449.680250000001</v>
          </cell>
          <cell r="BK1037">
            <v>17563.203328</v>
          </cell>
          <cell r="BL1037">
            <v>15392.951249999998</v>
          </cell>
          <cell r="BO1037">
            <v>782.47357779661036</v>
          </cell>
          <cell r="BP1037">
            <v>86.890526655000002</v>
          </cell>
          <cell r="BQ1037">
            <v>1001.5633983333337</v>
          </cell>
          <cell r="BT1037">
            <v>0</v>
          </cell>
          <cell r="BU1037">
            <v>0</v>
          </cell>
          <cell r="BV1037">
            <v>0</v>
          </cell>
        </row>
        <row r="1038">
          <cell r="C1038" t="str">
            <v>МВЛ</v>
          </cell>
          <cell r="G1038" t="str">
            <v>100%КУ</v>
          </cell>
          <cell r="BJ1038">
            <v>29601.9434</v>
          </cell>
          <cell r="BK1038">
            <v>30233.267327999998</v>
          </cell>
          <cell r="BL1038">
            <v>29258.001</v>
          </cell>
          <cell r="BO1038">
            <v>2.2381355932203393</v>
          </cell>
          <cell r="BP1038">
            <v>4.5316009161110138</v>
          </cell>
          <cell r="BQ1038">
            <v>9.9525000000000006</v>
          </cell>
          <cell r="BT1038">
            <v>0</v>
          </cell>
          <cell r="BU1038">
            <v>0</v>
          </cell>
          <cell r="BV1038">
            <v>0</v>
          </cell>
        </row>
        <row r="1039">
          <cell r="C1039" t="str">
            <v>МВЛ</v>
          </cell>
          <cell r="G1039" t="str">
            <v>100%КУ</v>
          </cell>
          <cell r="BJ1039">
            <v>26737.2392</v>
          </cell>
          <cell r="BK1039">
            <v>27307.467263999999</v>
          </cell>
          <cell r="BL1039">
            <v>27307.4676</v>
          </cell>
          <cell r="BO1039">
            <v>0</v>
          </cell>
          <cell r="BP1039">
            <v>4.4012298440102509</v>
          </cell>
          <cell r="BQ1039">
            <v>28.088900000000002</v>
          </cell>
          <cell r="BT1039">
            <v>0</v>
          </cell>
          <cell r="BU1039">
            <v>0</v>
          </cell>
          <cell r="BV1039">
            <v>0</v>
          </cell>
        </row>
        <row r="1040">
          <cell r="C1040" t="str">
            <v>МВЛ</v>
          </cell>
          <cell r="G1040" t="str">
            <v>100%КУ</v>
          </cell>
          <cell r="BJ1040">
            <v>29601.9434</v>
          </cell>
          <cell r="BK1040">
            <v>30233.267327999998</v>
          </cell>
          <cell r="BL1040">
            <v>26497.398799999999</v>
          </cell>
          <cell r="BO1040">
            <v>35.118313559322033</v>
          </cell>
          <cell r="BP1040">
            <v>4.8727901844399204</v>
          </cell>
          <cell r="BQ1040">
            <v>4.3250000000000002</v>
          </cell>
          <cell r="BT1040">
            <v>0</v>
          </cell>
          <cell r="BU1040">
            <v>0</v>
          </cell>
          <cell r="BV1040">
            <v>0</v>
          </cell>
        </row>
        <row r="1041">
          <cell r="C1041" t="str">
            <v>МВЛ</v>
          </cell>
          <cell r="G1041" t="str">
            <v>100%КУ</v>
          </cell>
          <cell r="BJ1041">
            <v>0</v>
          </cell>
          <cell r="BK1041">
            <v>0</v>
          </cell>
          <cell r="BL1041">
            <v>975.2666999999999</v>
          </cell>
          <cell r="BO1041">
            <v>0</v>
          </cell>
          <cell r="BP1041">
            <v>0</v>
          </cell>
          <cell r="BQ1041">
            <v>0</v>
          </cell>
          <cell r="BT1041">
            <v>0</v>
          </cell>
          <cell r="BU1041">
            <v>0</v>
          </cell>
          <cell r="BV1041">
            <v>0</v>
          </cell>
        </row>
        <row r="1042">
          <cell r="C1042" t="str">
            <v>МВЛ</v>
          </cell>
          <cell r="G1042" t="str">
            <v>100%КУ</v>
          </cell>
          <cell r="BJ1042">
            <v>29601.9434</v>
          </cell>
          <cell r="BK1042">
            <v>30233.267327999998</v>
          </cell>
          <cell r="BL1042">
            <v>29258.001</v>
          </cell>
          <cell r="BO1042">
            <v>247.61928033898309</v>
          </cell>
          <cell r="BP1042">
            <v>123.91445978941088</v>
          </cell>
          <cell r="BQ1042">
            <v>255.29086000000001</v>
          </cell>
          <cell r="BT1042">
            <v>0</v>
          </cell>
          <cell r="BU1042">
            <v>0</v>
          </cell>
          <cell r="BV1042">
            <v>0</v>
          </cell>
        </row>
        <row r="1043">
          <cell r="C1043" t="str">
            <v>МВЛ</v>
          </cell>
          <cell r="G1043" t="str">
            <v>100%КУ</v>
          </cell>
          <cell r="BJ1043">
            <v>26737.2392</v>
          </cell>
          <cell r="BK1043">
            <v>27307.467263999999</v>
          </cell>
          <cell r="BL1043">
            <v>27307.4676</v>
          </cell>
          <cell r="BO1043">
            <v>228.20600779661021</v>
          </cell>
          <cell r="BP1043">
            <v>120.34694742416637</v>
          </cell>
          <cell r="BQ1043">
            <v>364.73726666666664</v>
          </cell>
          <cell r="BT1043">
            <v>0</v>
          </cell>
          <cell r="BU1043">
            <v>0</v>
          </cell>
          <cell r="BV1043">
            <v>0</v>
          </cell>
        </row>
        <row r="1044">
          <cell r="C1044" t="str">
            <v>МВЛ</v>
          </cell>
          <cell r="G1044" t="str">
            <v>100%КУ</v>
          </cell>
          <cell r="BJ1044">
            <v>29601.9434</v>
          </cell>
          <cell r="BK1044">
            <v>30233.267327999998</v>
          </cell>
          <cell r="BL1044">
            <v>26497.398799999999</v>
          </cell>
          <cell r="BO1044">
            <v>182.6429786440678</v>
          </cell>
          <cell r="BP1044">
            <v>133.24126321961279</v>
          </cell>
          <cell r="BQ1044">
            <v>339.28539833333338</v>
          </cell>
          <cell r="BT1044">
            <v>0</v>
          </cell>
          <cell r="BU1044">
            <v>0</v>
          </cell>
          <cell r="BV1044">
            <v>0</v>
          </cell>
        </row>
        <row r="1045">
          <cell r="C1045" t="str">
            <v>МВЛ</v>
          </cell>
          <cell r="G1045" t="str">
            <v>100%КУ</v>
          </cell>
          <cell r="BJ1045">
            <v>0</v>
          </cell>
          <cell r="BK1045">
            <v>0</v>
          </cell>
          <cell r="BL1045">
            <v>975.2666999999999</v>
          </cell>
          <cell r="BO1045">
            <v>0</v>
          </cell>
          <cell r="BP1045">
            <v>0</v>
          </cell>
          <cell r="BQ1045">
            <v>12.179968333333335</v>
          </cell>
          <cell r="BT1045">
            <v>0</v>
          </cell>
          <cell r="BU1045">
            <v>0</v>
          </cell>
          <cell r="BV1045">
            <v>0</v>
          </cell>
        </row>
        <row r="1046">
          <cell r="C1046" t="str">
            <v>МВЛ</v>
          </cell>
          <cell r="G1046" t="str">
            <v>100%КУ</v>
          </cell>
          <cell r="BJ1046">
            <v>4781.1845999999996</v>
          </cell>
          <cell r="BK1046">
            <v>4789.6780799999997</v>
          </cell>
          <cell r="BL1046">
            <v>4789.6779999999999</v>
          </cell>
          <cell r="BO1046">
            <v>0</v>
          </cell>
          <cell r="BP1046">
            <v>0</v>
          </cell>
          <cell r="BQ1046">
            <v>0</v>
          </cell>
          <cell r="BT1046">
            <v>0</v>
          </cell>
          <cell r="BU1046">
            <v>0</v>
          </cell>
          <cell r="BV1046">
            <v>0</v>
          </cell>
        </row>
        <row r="1047">
          <cell r="C1047" t="str">
            <v>МВЛ</v>
          </cell>
          <cell r="G1047" t="str">
            <v>100%КУ</v>
          </cell>
          <cell r="BJ1047">
            <v>4781.1845999999996</v>
          </cell>
          <cell r="BK1047">
            <v>4789.6780799999997</v>
          </cell>
          <cell r="BL1047">
            <v>4789.6779999999999</v>
          </cell>
          <cell r="BO1047">
            <v>0</v>
          </cell>
          <cell r="BP1047">
            <v>0</v>
          </cell>
          <cell r="BQ1047">
            <v>0</v>
          </cell>
          <cell r="BT1047">
            <v>0</v>
          </cell>
          <cell r="BU1047">
            <v>0</v>
          </cell>
          <cell r="BV1047">
            <v>0</v>
          </cell>
        </row>
        <row r="1048">
          <cell r="C1048" t="str">
            <v>МВЛ</v>
          </cell>
          <cell r="G1048" t="str">
            <v>100%КУ</v>
          </cell>
          <cell r="BJ1048">
            <v>4781.1845999999996</v>
          </cell>
          <cell r="BK1048">
            <v>5987.0976000000001</v>
          </cell>
          <cell r="BL1048">
            <v>5247.2832500000004</v>
          </cell>
          <cell r="BO1048">
            <v>0</v>
          </cell>
          <cell r="BP1048">
            <v>0</v>
          </cell>
          <cell r="BQ1048">
            <v>7.1475</v>
          </cell>
          <cell r="BT1048">
            <v>0</v>
          </cell>
          <cell r="BU1048">
            <v>0</v>
          </cell>
          <cell r="BV1048">
            <v>0</v>
          </cell>
        </row>
        <row r="1049">
          <cell r="C1049" t="str">
            <v>МВЛ</v>
          </cell>
          <cell r="G1049" t="str">
            <v>100%КУ</v>
          </cell>
          <cell r="BJ1049">
            <v>4781.1845999999996</v>
          </cell>
          <cell r="BK1049">
            <v>4789.6780799999997</v>
          </cell>
          <cell r="BL1049">
            <v>4789.6779999999999</v>
          </cell>
          <cell r="BO1049">
            <v>0</v>
          </cell>
          <cell r="BP1049">
            <v>0</v>
          </cell>
          <cell r="BQ1049">
            <v>0</v>
          </cell>
          <cell r="BT1049">
            <v>0</v>
          </cell>
          <cell r="BU1049">
            <v>0</v>
          </cell>
          <cell r="BV1049">
            <v>0</v>
          </cell>
        </row>
        <row r="1050">
          <cell r="C1050" t="str">
            <v>МВЛ</v>
          </cell>
          <cell r="G1050" t="str">
            <v>100%КУ</v>
          </cell>
          <cell r="BJ1050">
            <v>4781.1845999999996</v>
          </cell>
          <cell r="BK1050">
            <v>4789.6780799999997</v>
          </cell>
          <cell r="BL1050">
            <v>4789.6779999999999</v>
          </cell>
          <cell r="BO1050">
            <v>0</v>
          </cell>
          <cell r="BP1050">
            <v>0</v>
          </cell>
          <cell r="BQ1050">
            <v>22.67336666666667</v>
          </cell>
          <cell r="BT1050">
            <v>0</v>
          </cell>
          <cell r="BU1050">
            <v>0</v>
          </cell>
          <cell r="BV1050">
            <v>0</v>
          </cell>
        </row>
        <row r="1051">
          <cell r="C1051" t="str">
            <v>МВЛ</v>
          </cell>
          <cell r="G1051" t="str">
            <v>100%КУ</v>
          </cell>
          <cell r="BJ1051">
            <v>4781.1845999999996</v>
          </cell>
          <cell r="BK1051">
            <v>5987.0976000000001</v>
          </cell>
          <cell r="BL1051">
            <v>5247.2832500000004</v>
          </cell>
          <cell r="BO1051">
            <v>0</v>
          </cell>
          <cell r="BP1051">
            <v>0</v>
          </cell>
          <cell r="BQ1051">
            <v>3.2851899999999996</v>
          </cell>
          <cell r="BT1051">
            <v>0</v>
          </cell>
          <cell r="BU1051">
            <v>0</v>
          </cell>
          <cell r="BV1051">
            <v>0</v>
          </cell>
        </row>
        <row r="1052">
          <cell r="C1052" t="str">
            <v>МВЛ</v>
          </cell>
          <cell r="G1052" t="str">
            <v>100%КУ</v>
          </cell>
          <cell r="BJ1052">
            <v>13840.1628</v>
          </cell>
          <cell r="BK1052">
            <v>15928.830719999998</v>
          </cell>
          <cell r="BL1052">
            <v>15928.830900000001</v>
          </cell>
          <cell r="BO1052">
            <v>10.527305084745764</v>
          </cell>
          <cell r="BP1052">
            <v>8.2282607999999993</v>
          </cell>
          <cell r="BQ1052">
            <v>7.5140000000000011</v>
          </cell>
          <cell r="BT1052">
            <v>17.536118644067791</v>
          </cell>
          <cell r="BU1052">
            <v>3.2131350000000003</v>
          </cell>
          <cell r="BV1052">
            <v>8.3040333333333365</v>
          </cell>
        </row>
        <row r="1053">
          <cell r="C1053" t="str">
            <v>МВЛ</v>
          </cell>
          <cell r="G1053" t="str">
            <v>100%КУ</v>
          </cell>
          <cell r="BJ1053">
            <v>13840.1628</v>
          </cell>
          <cell r="BK1053">
            <v>14158.960639999999</v>
          </cell>
          <cell r="BL1053">
            <v>14158.960800000001</v>
          </cell>
          <cell r="BO1053">
            <v>78.161718644067804</v>
          </cell>
          <cell r="BP1053">
            <v>7.8645247999999999</v>
          </cell>
          <cell r="BQ1053">
            <v>29.806999999999999</v>
          </cell>
          <cell r="BT1053">
            <v>6.5339067796610122</v>
          </cell>
          <cell r="BU1053">
            <v>2.8561199999999998</v>
          </cell>
          <cell r="BV1053">
            <v>14.460749999999997</v>
          </cell>
        </row>
        <row r="1054">
          <cell r="C1054" t="str">
            <v>МВЛ</v>
          </cell>
          <cell r="G1054" t="str">
            <v>100%КУ</v>
          </cell>
          <cell r="BJ1054">
            <v>15570.183150000001</v>
          </cell>
          <cell r="BK1054">
            <v>15928.830719999998</v>
          </cell>
          <cell r="BL1054">
            <v>13960.534949999999</v>
          </cell>
          <cell r="BO1054">
            <v>102.35530169491525</v>
          </cell>
          <cell r="BP1054">
            <v>8.8475903999999996</v>
          </cell>
          <cell r="BQ1054">
            <v>2.5874999999999999</v>
          </cell>
          <cell r="BT1054">
            <v>8.4021694915254272</v>
          </cell>
          <cell r="BU1054">
            <v>3.2131350000000003</v>
          </cell>
          <cell r="BV1054">
            <v>16.036933333333337</v>
          </cell>
        </row>
        <row r="1055">
          <cell r="C1055" t="str">
            <v>МВЛ</v>
          </cell>
          <cell r="G1055" t="str">
            <v>100%КУ</v>
          </cell>
          <cell r="BJ1055">
            <v>13840.1628</v>
          </cell>
          <cell r="BK1055">
            <v>15928.830719999998</v>
          </cell>
          <cell r="BL1055">
            <v>15928.830900000001</v>
          </cell>
          <cell r="BO1055">
            <v>3.1060105084745762</v>
          </cell>
          <cell r="BP1055">
            <v>0.24937340212631223</v>
          </cell>
          <cell r="BQ1055">
            <v>0</v>
          </cell>
          <cell r="BT1055">
            <v>0</v>
          </cell>
          <cell r="BU1055">
            <v>1.9310270390510554E-3</v>
          </cell>
          <cell r="BV1055">
            <v>0</v>
          </cell>
        </row>
        <row r="1056">
          <cell r="C1056" t="str">
            <v>МВЛ</v>
          </cell>
          <cell r="G1056" t="str">
            <v>100%КУ</v>
          </cell>
          <cell r="BJ1056">
            <v>13840.1628</v>
          </cell>
          <cell r="BK1056">
            <v>14158.960639999999</v>
          </cell>
          <cell r="BL1056">
            <v>14158.960800000001</v>
          </cell>
          <cell r="BO1056">
            <v>0</v>
          </cell>
          <cell r="BP1056">
            <v>0.241068</v>
          </cell>
          <cell r="BQ1056">
            <v>24.371313333333333</v>
          </cell>
          <cell r="BT1056">
            <v>0</v>
          </cell>
          <cell r="BU1056">
            <v>1.7520000000000001E-3</v>
          </cell>
          <cell r="BV1056">
            <v>0</v>
          </cell>
        </row>
        <row r="1057">
          <cell r="C1057" t="str">
            <v>МВЛ</v>
          </cell>
          <cell r="G1057" t="str">
            <v>100%КУ</v>
          </cell>
          <cell r="BJ1057">
            <v>15570.183150000001</v>
          </cell>
          <cell r="BK1057">
            <v>15928.830719999998</v>
          </cell>
          <cell r="BL1057">
            <v>13960.534949999999</v>
          </cell>
          <cell r="BO1057">
            <v>146.00863847457629</v>
          </cell>
          <cell r="BP1057">
            <v>0.27120150000000004</v>
          </cell>
          <cell r="BQ1057">
            <v>29.313138333333328</v>
          </cell>
          <cell r="BT1057">
            <v>0</v>
          </cell>
          <cell r="BU1057">
            <v>1.9709999999999997E-3</v>
          </cell>
          <cell r="BV1057">
            <v>0</v>
          </cell>
        </row>
        <row r="1058">
          <cell r="C1058" t="str">
            <v>МВЛ</v>
          </cell>
          <cell r="G1058" t="str">
            <v>100%КУ</v>
          </cell>
          <cell r="BJ1058">
            <v>9599.3528000000006</v>
          </cell>
          <cell r="BK1058">
            <v>0</v>
          </cell>
          <cell r="BL1058">
            <v>0</v>
          </cell>
          <cell r="BO1058">
            <v>0</v>
          </cell>
          <cell r="BP1058">
            <v>0</v>
          </cell>
          <cell r="BQ1058">
            <v>0</v>
          </cell>
          <cell r="BT1058">
            <v>23.412788135593225</v>
          </cell>
          <cell r="BU1058">
            <v>0</v>
          </cell>
          <cell r="BV1058">
            <v>0</v>
          </cell>
        </row>
        <row r="1059">
          <cell r="C1059" t="str">
            <v>МВЛ</v>
          </cell>
          <cell r="G1059" t="str">
            <v>100%КУ</v>
          </cell>
          <cell r="BJ1059">
            <v>8399.4336999999996</v>
          </cell>
          <cell r="BK1059">
            <v>0</v>
          </cell>
          <cell r="BL1059">
            <v>8562.0748499999991</v>
          </cell>
          <cell r="BO1059">
            <v>84.4119152542373</v>
          </cell>
          <cell r="BP1059">
            <v>0</v>
          </cell>
          <cell r="BQ1059">
            <v>0</v>
          </cell>
          <cell r="BT1059">
            <v>14.435576271186443</v>
          </cell>
          <cell r="BU1059">
            <v>0</v>
          </cell>
          <cell r="BV1059">
            <v>22.581074999999995</v>
          </cell>
        </row>
        <row r="1060">
          <cell r="C1060" t="str">
            <v>МВЛ</v>
          </cell>
          <cell r="G1060" t="str">
            <v>100%КУ</v>
          </cell>
          <cell r="BJ1060">
            <v>27598.139300000003</v>
          </cell>
          <cell r="BK1060">
            <v>0</v>
          </cell>
          <cell r="BL1060">
            <v>6432.0645000000004</v>
          </cell>
          <cell r="BO1060">
            <v>36.374525423728819</v>
          </cell>
          <cell r="BP1060">
            <v>0</v>
          </cell>
          <cell r="BQ1060">
            <v>4.1219999999999999</v>
          </cell>
          <cell r="BT1060">
            <v>43.520076271186433</v>
          </cell>
          <cell r="BU1060">
            <v>0</v>
          </cell>
          <cell r="BV1060">
            <v>29.496974999999999</v>
          </cell>
        </row>
        <row r="1061">
          <cell r="C1061" t="str">
            <v>МВЛ</v>
          </cell>
          <cell r="G1061" t="str">
            <v>100%КУ</v>
          </cell>
          <cell r="BJ1061">
            <v>4799.6764000000003</v>
          </cell>
          <cell r="BK1061">
            <v>9785.2282880000002</v>
          </cell>
          <cell r="BL1061">
            <v>9785.2284</v>
          </cell>
          <cell r="BO1061">
            <v>0</v>
          </cell>
          <cell r="BP1061">
            <v>10.944489537215372</v>
          </cell>
          <cell r="BQ1061">
            <v>0</v>
          </cell>
          <cell r="BT1061">
            <v>0</v>
          </cell>
          <cell r="BU1061">
            <v>13.323946853075366</v>
          </cell>
          <cell r="BV1061">
            <v>0</v>
          </cell>
        </row>
        <row r="1062">
          <cell r="C1062" t="str">
            <v>МВЛ</v>
          </cell>
          <cell r="G1062" t="str">
            <v>100%КУ</v>
          </cell>
          <cell r="BJ1062">
            <v>9599.3528000000006</v>
          </cell>
          <cell r="BK1062">
            <v>9785.2282880000002</v>
          </cell>
          <cell r="BL1062">
            <v>9785.2284</v>
          </cell>
          <cell r="BO1062">
            <v>0</v>
          </cell>
          <cell r="BP1062">
            <v>11.768257991520017</v>
          </cell>
          <cell r="BQ1062">
            <v>0</v>
          </cell>
          <cell r="BT1062">
            <v>0</v>
          </cell>
          <cell r="BU1062">
            <v>13.323946853075366</v>
          </cell>
          <cell r="BV1062">
            <v>1.7564083333333333</v>
          </cell>
        </row>
        <row r="1063">
          <cell r="C1063" t="str">
            <v>МВЛ</v>
          </cell>
          <cell r="G1063" t="str">
            <v>100%КУ</v>
          </cell>
          <cell r="BJ1063">
            <v>10799.2719</v>
          </cell>
          <cell r="BK1063">
            <v>12231.535359999998</v>
          </cell>
          <cell r="BL1063">
            <v>10720.1075</v>
          </cell>
          <cell r="BO1063">
            <v>0</v>
          </cell>
          <cell r="BP1063">
            <v>14.710322489400019</v>
          </cell>
          <cell r="BQ1063">
            <v>0</v>
          </cell>
          <cell r="BT1063">
            <v>0</v>
          </cell>
          <cell r="BU1063">
            <v>16.654933566344209</v>
          </cell>
          <cell r="BV1063">
            <v>2.7584583333333339</v>
          </cell>
        </row>
        <row r="1064">
          <cell r="C1064" t="str">
            <v>МВЛ</v>
          </cell>
          <cell r="G1064" t="str">
            <v>100%КУ</v>
          </cell>
          <cell r="BJ1064">
            <v>36222.557399999998</v>
          </cell>
          <cell r="BK1064">
            <v>49767.059496000002</v>
          </cell>
          <cell r="BL1064">
            <v>49767.059000000001</v>
          </cell>
          <cell r="BO1064">
            <v>9.9882203389830515</v>
          </cell>
          <cell r="BP1064">
            <v>42.409896956709581</v>
          </cell>
          <cell r="BQ1064">
            <v>3.4391500000000002</v>
          </cell>
          <cell r="BT1064">
            <v>53.702720338983056</v>
          </cell>
          <cell r="BU1064">
            <v>51.630294055667044</v>
          </cell>
          <cell r="BV1064">
            <v>141.36730000000014</v>
          </cell>
        </row>
        <row r="1065">
          <cell r="C1065" t="str">
            <v>МВЛ</v>
          </cell>
          <cell r="G1065" t="str">
            <v>100%КУ</v>
          </cell>
          <cell r="BJ1065">
            <v>33072.769800000002</v>
          </cell>
          <cell r="BK1065">
            <v>44950.892447999999</v>
          </cell>
          <cell r="BL1065">
            <v>33713.169000000002</v>
          </cell>
          <cell r="BO1065">
            <v>470.90335593220311</v>
          </cell>
          <cell r="BP1065">
            <v>41.188902970320058</v>
          </cell>
          <cell r="BQ1065">
            <v>32.375</v>
          </cell>
          <cell r="BT1065">
            <v>46.529466101694929</v>
          </cell>
          <cell r="BU1065">
            <v>46.633813985763787</v>
          </cell>
          <cell r="BV1065">
            <v>86.912358333333316</v>
          </cell>
        </row>
        <row r="1066">
          <cell r="C1066" t="str">
            <v>МВЛ</v>
          </cell>
          <cell r="G1066" t="str">
            <v>100%КУ</v>
          </cell>
          <cell r="BJ1066">
            <v>12599.1504</v>
          </cell>
          <cell r="BK1066">
            <v>49767.059496000002</v>
          </cell>
          <cell r="BL1066">
            <v>35175.352500000001</v>
          </cell>
          <cell r="BO1066">
            <v>26.835983050847464</v>
          </cell>
          <cell r="BP1066">
            <v>45.60199971714006</v>
          </cell>
          <cell r="BQ1066">
            <v>23.384</v>
          </cell>
          <cell r="BT1066">
            <v>17.651033898305084</v>
          </cell>
          <cell r="BU1066">
            <v>51.630294055667044</v>
          </cell>
          <cell r="BV1066">
            <v>81.145649999999989</v>
          </cell>
        </row>
        <row r="1067">
          <cell r="C1067" t="str">
            <v>МВЛ</v>
          </cell>
          <cell r="G1067" t="str">
            <v>100%КУ</v>
          </cell>
          <cell r="BJ1067">
            <v>9599.3528000000006</v>
          </cell>
          <cell r="BK1067">
            <v>0</v>
          </cell>
          <cell r="BL1067">
            <v>0</v>
          </cell>
          <cell r="BO1067">
            <v>13.97593220338983</v>
          </cell>
          <cell r="BP1067">
            <v>0</v>
          </cell>
          <cell r="BQ1067">
            <v>0</v>
          </cell>
          <cell r="BT1067">
            <v>83.526915254237295</v>
          </cell>
          <cell r="BU1067">
            <v>0</v>
          </cell>
          <cell r="BV1067">
            <v>0</v>
          </cell>
        </row>
        <row r="1068">
          <cell r="C1068" t="str">
            <v>МВЛ</v>
          </cell>
          <cell r="G1068" t="str">
            <v>100%КУ</v>
          </cell>
          <cell r="BJ1068">
            <v>8399.4336999999996</v>
          </cell>
          <cell r="BK1068">
            <v>0</v>
          </cell>
          <cell r="BL1068">
            <v>8562.0748499999991</v>
          </cell>
          <cell r="BO1068">
            <v>46.414646610169491</v>
          </cell>
          <cell r="BP1068">
            <v>0</v>
          </cell>
          <cell r="BQ1068">
            <v>23.927580000000003</v>
          </cell>
          <cell r="BT1068">
            <v>71.111305084745766</v>
          </cell>
          <cell r="BU1068">
            <v>0</v>
          </cell>
          <cell r="BV1068">
            <v>81.367199999999997</v>
          </cell>
        </row>
        <row r="1069">
          <cell r="C1069" t="str">
            <v>МВЛ</v>
          </cell>
          <cell r="G1069" t="str">
            <v>100%КУ</v>
          </cell>
          <cell r="BJ1069">
            <v>27598.139300000003</v>
          </cell>
          <cell r="BK1069">
            <v>0</v>
          </cell>
          <cell r="BL1069">
            <v>6432.0645000000004</v>
          </cell>
          <cell r="BO1069">
            <v>97.940365932203392</v>
          </cell>
          <cell r="BP1069">
            <v>0</v>
          </cell>
          <cell r="BQ1069">
            <v>34.460731666666668</v>
          </cell>
          <cell r="BT1069">
            <v>215.8568983050848</v>
          </cell>
          <cell r="BU1069">
            <v>0</v>
          </cell>
          <cell r="BV1069">
            <v>105.21089166666667</v>
          </cell>
        </row>
        <row r="1070">
          <cell r="C1070" t="str">
            <v>МВЛ</v>
          </cell>
          <cell r="G1070" t="str">
            <v>100%КУ</v>
          </cell>
          <cell r="BJ1070">
            <v>4799.6764000000003</v>
          </cell>
          <cell r="BK1070">
            <v>9785.2282880000002</v>
          </cell>
          <cell r="BL1070">
            <v>9785.2284</v>
          </cell>
          <cell r="BO1070">
            <v>0</v>
          </cell>
          <cell r="BP1070">
            <v>47.09702942421039</v>
          </cell>
          <cell r="BQ1070">
            <v>0</v>
          </cell>
          <cell r="BT1070">
            <v>28.24244915254237</v>
          </cell>
          <cell r="BU1070">
            <v>65.679364800000016</v>
          </cell>
          <cell r="BV1070">
            <v>71.765500000000003</v>
          </cell>
        </row>
        <row r="1071">
          <cell r="C1071" t="str">
            <v>МВЛ</v>
          </cell>
          <cell r="G1071" t="str">
            <v>100%КУ</v>
          </cell>
          <cell r="BJ1071">
            <v>9599.3528000000006</v>
          </cell>
          <cell r="BK1071">
            <v>9785.2282880000002</v>
          </cell>
          <cell r="BL1071">
            <v>9785.2284</v>
          </cell>
          <cell r="BO1071">
            <v>0</v>
          </cell>
          <cell r="BP1071">
            <v>50.641997803286763</v>
          </cell>
          <cell r="BQ1071">
            <v>0</v>
          </cell>
          <cell r="BT1071">
            <v>55.44638983050848</v>
          </cell>
          <cell r="BU1071">
            <v>65.679364800000016</v>
          </cell>
          <cell r="BV1071">
            <v>82.614225000000005</v>
          </cell>
        </row>
        <row r="1072">
          <cell r="C1072" t="str">
            <v>МВЛ</v>
          </cell>
          <cell r="G1072" t="str">
            <v>100%КУ</v>
          </cell>
          <cell r="BJ1072">
            <v>10799.2719</v>
          </cell>
          <cell r="BK1072">
            <v>11008.381823999998</v>
          </cell>
          <cell r="BL1072">
            <v>9648.0967500000006</v>
          </cell>
          <cell r="BO1072">
            <v>0</v>
          </cell>
          <cell r="BP1072">
            <v>56.972247528697601</v>
          </cell>
          <cell r="BQ1072">
            <v>0</v>
          </cell>
          <cell r="BT1072">
            <v>70.98397457627118</v>
          </cell>
          <cell r="BU1072">
            <v>73.889285399999991</v>
          </cell>
          <cell r="BV1072">
            <v>117.99504166666668</v>
          </cell>
        </row>
        <row r="1073">
          <cell r="C1073" t="str">
            <v>МВЛ</v>
          </cell>
          <cell r="G1073" t="str">
            <v>100%КУ</v>
          </cell>
          <cell r="BJ1073">
            <v>36222.557399999998</v>
          </cell>
          <cell r="BK1073">
            <v>49767.059496000002</v>
          </cell>
          <cell r="BL1073">
            <v>49767.059000000001</v>
          </cell>
          <cell r="BO1073">
            <v>31.564253389830515</v>
          </cell>
          <cell r="BP1073">
            <v>182.50098901881526</v>
          </cell>
          <cell r="BQ1073">
            <v>292.06241</v>
          </cell>
          <cell r="BT1073">
            <v>233.86045762711868</v>
          </cell>
          <cell r="BU1073">
            <v>254.5075386</v>
          </cell>
          <cell r="BV1073">
            <v>462.33082499999995</v>
          </cell>
        </row>
        <row r="1074">
          <cell r="C1074" t="str">
            <v>МВЛ</v>
          </cell>
          <cell r="G1074" t="str">
            <v>100%КУ</v>
          </cell>
          <cell r="BJ1074">
            <v>33072.769800000002</v>
          </cell>
          <cell r="BK1074">
            <v>44950.892447999999</v>
          </cell>
          <cell r="BL1074">
            <v>33713.169000000002</v>
          </cell>
          <cell r="BO1074">
            <v>106.49897338983054</v>
          </cell>
          <cell r="BP1074">
            <v>177.24699231150365</v>
          </cell>
          <cell r="BQ1074">
            <v>150.91070999999999</v>
          </cell>
          <cell r="BT1074">
            <v>233.78049999999999</v>
          </cell>
          <cell r="BU1074">
            <v>229.87777679999999</v>
          </cell>
          <cell r="BV1074">
            <v>341.26949999999994</v>
          </cell>
        </row>
        <row r="1075">
          <cell r="C1075" t="str">
            <v>МВЛ</v>
          </cell>
          <cell r="G1075" t="str">
            <v>100%КУ</v>
          </cell>
          <cell r="BJ1075">
            <v>12599.1504</v>
          </cell>
          <cell r="BK1075">
            <v>49767.059496000002</v>
          </cell>
          <cell r="BL1075">
            <v>35175.352500000001</v>
          </cell>
          <cell r="BO1075">
            <v>28.20469118644068</v>
          </cell>
          <cell r="BP1075">
            <v>196.2377414877362</v>
          </cell>
          <cell r="BQ1075">
            <v>249.24361999999999</v>
          </cell>
          <cell r="BT1075">
            <v>99.062779661016933</v>
          </cell>
          <cell r="BU1075">
            <v>254.5075386</v>
          </cell>
          <cell r="BV1075">
            <v>350.75880833333338</v>
          </cell>
        </row>
        <row r="1076">
          <cell r="C1076" t="str">
            <v>МВЛ</v>
          </cell>
          <cell r="G1076" t="str">
            <v>100%КУ</v>
          </cell>
          <cell r="BJ1076">
            <v>29777.102699999999</v>
          </cell>
          <cell r="BK1076">
            <v>30265.828735999992</v>
          </cell>
          <cell r="BL1076">
            <v>29289.511500000001</v>
          </cell>
          <cell r="BO1076">
            <v>28.612983050847454</v>
          </cell>
          <cell r="BP1076">
            <v>10.458693022913033</v>
          </cell>
          <cell r="BQ1076">
            <v>14.8011</v>
          </cell>
          <cell r="BT1076">
            <v>0</v>
          </cell>
          <cell r="BU1076">
            <v>0</v>
          </cell>
          <cell r="BV1076">
            <v>0</v>
          </cell>
        </row>
        <row r="1077">
          <cell r="C1077" t="str">
            <v>МВЛ</v>
          </cell>
          <cell r="G1077" t="str">
            <v>100%КУ</v>
          </cell>
          <cell r="BJ1077">
            <v>23053.2408</v>
          </cell>
          <cell r="BK1077">
            <v>27336.877568</v>
          </cell>
          <cell r="BL1077">
            <v>27336.877400000001</v>
          </cell>
          <cell r="BO1077">
            <v>0</v>
          </cell>
          <cell r="BP1077">
            <v>10.157620441545141</v>
          </cell>
          <cell r="BQ1077">
            <v>20.310874999999999</v>
          </cell>
          <cell r="BT1077">
            <v>0</v>
          </cell>
          <cell r="BU1077">
            <v>0</v>
          </cell>
          <cell r="BV1077">
            <v>0</v>
          </cell>
        </row>
        <row r="1078">
          <cell r="C1078" t="str">
            <v>МВЛ</v>
          </cell>
          <cell r="G1078" t="str">
            <v>100%КУ</v>
          </cell>
          <cell r="BJ1078">
            <v>28816.550999999999</v>
          </cell>
          <cell r="BK1078">
            <v>30265.828735999992</v>
          </cell>
          <cell r="BL1078">
            <v>24814.586600000002</v>
          </cell>
          <cell r="BO1078">
            <v>34.285050847457626</v>
          </cell>
          <cell r="BP1078">
            <v>11.245936917424979</v>
          </cell>
          <cell r="BQ1078">
            <v>33.082999999999998</v>
          </cell>
          <cell r="BT1078">
            <v>0</v>
          </cell>
          <cell r="BU1078">
            <v>0</v>
          </cell>
          <cell r="BV1078">
            <v>0</v>
          </cell>
        </row>
        <row r="1079">
          <cell r="C1079" t="str">
            <v>МВЛ</v>
          </cell>
          <cell r="G1079" t="str">
            <v>100%КУ</v>
          </cell>
          <cell r="BJ1079">
            <v>0</v>
          </cell>
          <cell r="BK1079">
            <v>12692.121728</v>
          </cell>
          <cell r="BL1079">
            <v>12692.121650000001</v>
          </cell>
          <cell r="BO1079">
            <v>0</v>
          </cell>
          <cell r="BP1079">
            <v>4.3859035257377235</v>
          </cell>
          <cell r="BQ1079">
            <v>0</v>
          </cell>
          <cell r="BT1079">
            <v>0</v>
          </cell>
          <cell r="BU1079">
            <v>0</v>
          </cell>
          <cell r="BV1079">
            <v>0</v>
          </cell>
        </row>
        <row r="1080">
          <cell r="C1080" t="str">
            <v>МВЛ</v>
          </cell>
          <cell r="G1080" t="str">
            <v>100%КУ</v>
          </cell>
          <cell r="BJ1080">
            <v>0</v>
          </cell>
          <cell r="BK1080">
            <v>11715.804671999998</v>
          </cell>
          <cell r="BL1080">
            <v>11715.804599999999</v>
          </cell>
          <cell r="BO1080">
            <v>0</v>
          </cell>
          <cell r="BP1080">
            <v>4.3532659035193468</v>
          </cell>
          <cell r="BQ1080">
            <v>0</v>
          </cell>
          <cell r="BT1080">
            <v>0</v>
          </cell>
          <cell r="BU1080">
            <v>0</v>
          </cell>
          <cell r="BV1080">
            <v>0</v>
          </cell>
        </row>
        <row r="1081">
          <cell r="C1081" t="str">
            <v>МВЛ</v>
          </cell>
          <cell r="G1081" t="str">
            <v>100%КУ</v>
          </cell>
          <cell r="BJ1081">
            <v>0</v>
          </cell>
          <cell r="BK1081">
            <v>12692.121728</v>
          </cell>
          <cell r="BL1081">
            <v>11123.780200000001</v>
          </cell>
          <cell r="BO1081">
            <v>0</v>
          </cell>
          <cell r="BP1081">
            <v>4.7160380621459588</v>
          </cell>
          <cell r="BQ1081">
            <v>0</v>
          </cell>
          <cell r="BT1081">
            <v>0</v>
          </cell>
          <cell r="BU1081">
            <v>0</v>
          </cell>
          <cell r="BV1081">
            <v>0</v>
          </cell>
        </row>
        <row r="1082">
          <cell r="C1082" t="str">
            <v>МВЛ</v>
          </cell>
          <cell r="G1082" t="str">
            <v>100%КУ</v>
          </cell>
          <cell r="BJ1082">
            <v>0</v>
          </cell>
          <cell r="BK1082">
            <v>0</v>
          </cell>
          <cell r="BL1082">
            <v>1281.41615</v>
          </cell>
          <cell r="BO1082">
            <v>0</v>
          </cell>
          <cell r="BP1082">
            <v>0</v>
          </cell>
          <cell r="BQ1082">
            <v>0</v>
          </cell>
          <cell r="BT1082">
            <v>0</v>
          </cell>
          <cell r="BU1082">
            <v>0</v>
          </cell>
          <cell r="BV1082">
            <v>0</v>
          </cell>
        </row>
        <row r="1083">
          <cell r="C1083" t="str">
            <v>МВЛ</v>
          </cell>
          <cell r="G1083" t="str">
            <v>100%КУ</v>
          </cell>
          <cell r="BJ1083">
            <v>5042.8964000000005</v>
          </cell>
          <cell r="BK1083">
            <v>0</v>
          </cell>
          <cell r="BL1083">
            <v>0</v>
          </cell>
          <cell r="BO1083">
            <v>0</v>
          </cell>
          <cell r="BP1083">
            <v>0</v>
          </cell>
          <cell r="BQ1083">
            <v>0</v>
          </cell>
          <cell r="BT1083">
            <v>0</v>
          </cell>
          <cell r="BU1083">
            <v>0</v>
          </cell>
          <cell r="BV1083">
            <v>0</v>
          </cell>
        </row>
        <row r="1084">
          <cell r="C1084" t="str">
            <v>МВЛ</v>
          </cell>
          <cell r="G1084" t="str">
            <v>100%КУ</v>
          </cell>
          <cell r="BJ1084">
            <v>1260.7241000000001</v>
          </cell>
          <cell r="BK1084">
            <v>0</v>
          </cell>
          <cell r="BL1084">
            <v>2246.1478999999999</v>
          </cell>
          <cell r="BO1084">
            <v>0</v>
          </cell>
          <cell r="BP1084">
            <v>0</v>
          </cell>
          <cell r="BQ1084">
            <v>1.4125000000000001</v>
          </cell>
          <cell r="BT1084">
            <v>0</v>
          </cell>
          <cell r="BU1084">
            <v>0</v>
          </cell>
          <cell r="BV1084">
            <v>0</v>
          </cell>
        </row>
        <row r="1085">
          <cell r="C1085" t="str">
            <v>МВЛ</v>
          </cell>
          <cell r="G1085" t="str">
            <v>100%КУ</v>
          </cell>
          <cell r="BJ1085">
            <v>29777.102699999999</v>
          </cell>
          <cell r="BK1085">
            <v>30265.828735999992</v>
          </cell>
          <cell r="BL1085">
            <v>29289.511500000001</v>
          </cell>
          <cell r="BO1085">
            <v>73.051538644067804</v>
          </cell>
          <cell r="BP1085">
            <v>144.33303949999998</v>
          </cell>
          <cell r="BQ1085">
            <v>96.81518166666666</v>
          </cell>
          <cell r="BT1085">
            <v>0</v>
          </cell>
          <cell r="BU1085">
            <v>0</v>
          </cell>
          <cell r="BV1085">
            <v>0</v>
          </cell>
        </row>
        <row r="1086">
          <cell r="C1086" t="str">
            <v>МВЛ</v>
          </cell>
          <cell r="G1086" t="str">
            <v>100%КУ</v>
          </cell>
          <cell r="BJ1086">
            <v>23053.2408</v>
          </cell>
          <cell r="BK1086">
            <v>27336.877568</v>
          </cell>
          <cell r="BL1086">
            <v>27336.877400000001</v>
          </cell>
          <cell r="BO1086">
            <v>236.94900288135599</v>
          </cell>
          <cell r="BP1086">
            <v>140.177674</v>
          </cell>
          <cell r="BQ1086">
            <v>131.888195</v>
          </cell>
          <cell r="BT1086">
            <v>0</v>
          </cell>
          <cell r="BU1086">
            <v>0</v>
          </cell>
          <cell r="BV1086">
            <v>0</v>
          </cell>
        </row>
        <row r="1087">
          <cell r="C1087" t="str">
            <v>МВЛ</v>
          </cell>
          <cell r="G1087" t="str">
            <v>100%КУ</v>
          </cell>
          <cell r="BJ1087">
            <v>28816.550999999999</v>
          </cell>
          <cell r="BK1087">
            <v>30265.828735999992</v>
          </cell>
          <cell r="BL1087">
            <v>24814.586600000002</v>
          </cell>
          <cell r="BO1087">
            <v>195.74663254237285</v>
          </cell>
          <cell r="BP1087">
            <v>155.19671050000002</v>
          </cell>
          <cell r="BQ1087">
            <v>184.01796666666667</v>
          </cell>
          <cell r="BT1087">
            <v>0</v>
          </cell>
          <cell r="BU1087">
            <v>0</v>
          </cell>
          <cell r="BV1087">
            <v>0</v>
          </cell>
        </row>
        <row r="1088">
          <cell r="C1088" t="str">
            <v>МВЛ</v>
          </cell>
          <cell r="G1088" t="str">
            <v>100%КУ</v>
          </cell>
          <cell r="BJ1088">
            <v>0</v>
          </cell>
          <cell r="BK1088">
            <v>12692.121728</v>
          </cell>
          <cell r="BL1088">
            <v>12692.121650000001</v>
          </cell>
          <cell r="BO1088">
            <v>0</v>
          </cell>
          <cell r="BP1088">
            <v>60.5267585</v>
          </cell>
          <cell r="BQ1088">
            <v>6.2791000000000006</v>
          </cell>
          <cell r="BT1088">
            <v>0</v>
          </cell>
          <cell r="BU1088">
            <v>0</v>
          </cell>
          <cell r="BV1088">
            <v>0</v>
          </cell>
        </row>
        <row r="1089">
          <cell r="C1089" t="str">
            <v>МВЛ</v>
          </cell>
          <cell r="G1089" t="str">
            <v>100%КУ</v>
          </cell>
          <cell r="BJ1089">
            <v>0</v>
          </cell>
          <cell r="BK1089">
            <v>11715.804671999998</v>
          </cell>
          <cell r="BL1089">
            <v>11715.804599999999</v>
          </cell>
          <cell r="BO1089">
            <v>0</v>
          </cell>
          <cell r="BP1089">
            <v>60.076145999999994</v>
          </cell>
          <cell r="BQ1089">
            <v>0</v>
          </cell>
          <cell r="BT1089">
            <v>0</v>
          </cell>
          <cell r="BU1089">
            <v>0</v>
          </cell>
          <cell r="BV1089">
            <v>0</v>
          </cell>
        </row>
        <row r="1090">
          <cell r="C1090" t="str">
            <v>МВЛ</v>
          </cell>
          <cell r="G1090" t="str">
            <v>100%КУ</v>
          </cell>
          <cell r="BJ1090">
            <v>0</v>
          </cell>
          <cell r="BK1090">
            <v>12692.121728</v>
          </cell>
          <cell r="BL1090">
            <v>10268.104800000001</v>
          </cell>
          <cell r="BO1090">
            <v>0</v>
          </cell>
          <cell r="BP1090">
            <v>65.082491500000003</v>
          </cell>
          <cell r="BQ1090">
            <v>0</v>
          </cell>
          <cell r="BT1090">
            <v>0</v>
          </cell>
          <cell r="BU1090">
            <v>0</v>
          </cell>
          <cell r="BV1090">
            <v>0</v>
          </cell>
        </row>
        <row r="1091">
          <cell r="C1091" t="str">
            <v>МВЛ</v>
          </cell>
          <cell r="G1091" t="str">
            <v>100%КУ</v>
          </cell>
          <cell r="BJ1091">
            <v>0</v>
          </cell>
          <cell r="BK1091">
            <v>0</v>
          </cell>
          <cell r="BL1091">
            <v>1281.41615</v>
          </cell>
          <cell r="BO1091">
            <v>0</v>
          </cell>
          <cell r="BP1091">
            <v>0</v>
          </cell>
          <cell r="BQ1091">
            <v>0</v>
          </cell>
          <cell r="BT1091">
            <v>0</v>
          </cell>
          <cell r="BU1091">
            <v>0</v>
          </cell>
          <cell r="BV1091">
            <v>0</v>
          </cell>
        </row>
        <row r="1092">
          <cell r="C1092" t="str">
            <v>МВЛ</v>
          </cell>
          <cell r="G1092" t="str">
            <v>100%КУ</v>
          </cell>
          <cell r="BJ1092">
            <v>5042.8964000000005</v>
          </cell>
          <cell r="BK1092">
            <v>0</v>
          </cell>
          <cell r="BL1092">
            <v>0</v>
          </cell>
          <cell r="BO1092">
            <v>34.967704067796618</v>
          </cell>
          <cell r="BP1092">
            <v>0</v>
          </cell>
          <cell r="BQ1092">
            <v>0</v>
          </cell>
          <cell r="BT1092">
            <v>0</v>
          </cell>
          <cell r="BU1092">
            <v>0</v>
          </cell>
          <cell r="BV1092">
            <v>0</v>
          </cell>
        </row>
        <row r="1093">
          <cell r="C1093" t="str">
            <v>МВЛ</v>
          </cell>
          <cell r="G1093" t="str">
            <v>100%КУ</v>
          </cell>
          <cell r="BJ1093">
            <v>1260.7241000000001</v>
          </cell>
          <cell r="BK1093">
            <v>0</v>
          </cell>
          <cell r="BL1093">
            <v>2246.1478999999999</v>
          </cell>
          <cell r="BO1093">
            <v>19.752089999999999</v>
          </cell>
          <cell r="BP1093">
            <v>0</v>
          </cell>
          <cell r="BQ1093">
            <v>0</v>
          </cell>
          <cell r="BT1093">
            <v>0</v>
          </cell>
          <cell r="BU1093">
            <v>0</v>
          </cell>
          <cell r="BV1093">
            <v>0</v>
          </cell>
        </row>
        <row r="1094">
          <cell r="C1094" t="str">
            <v>МВЛ</v>
          </cell>
          <cell r="G1094" t="str">
            <v>100%КУ</v>
          </cell>
          <cell r="BJ1094">
            <v>10626.6808</v>
          </cell>
          <cell r="BK1094">
            <v>12175.865856</v>
          </cell>
          <cell r="BL1094">
            <v>10822.992</v>
          </cell>
          <cell r="BO1094">
            <v>0</v>
          </cell>
          <cell r="BP1094">
            <v>0</v>
          </cell>
          <cell r="BQ1094">
            <v>0</v>
          </cell>
          <cell r="BT1094">
            <v>0</v>
          </cell>
          <cell r="BU1094">
            <v>0</v>
          </cell>
          <cell r="BV1094">
            <v>0</v>
          </cell>
        </row>
        <row r="1095">
          <cell r="C1095" t="str">
            <v>МВЛ</v>
          </cell>
          <cell r="G1095" t="str">
            <v>100%КУ</v>
          </cell>
          <cell r="BJ1095">
            <v>10626.6808</v>
          </cell>
          <cell r="BK1095">
            <v>10822.991872000001</v>
          </cell>
          <cell r="BL1095">
            <v>10822.992</v>
          </cell>
          <cell r="BO1095">
            <v>0</v>
          </cell>
          <cell r="BP1095">
            <v>0</v>
          </cell>
          <cell r="BQ1095">
            <v>0</v>
          </cell>
          <cell r="BT1095">
            <v>0</v>
          </cell>
          <cell r="BU1095">
            <v>0</v>
          </cell>
          <cell r="BV1095">
            <v>0</v>
          </cell>
        </row>
        <row r="1096">
          <cell r="C1096" t="str">
            <v>МВЛ</v>
          </cell>
          <cell r="G1096" t="str">
            <v>100%КУ</v>
          </cell>
          <cell r="BJ1096">
            <v>13283.351000000001</v>
          </cell>
          <cell r="BK1096">
            <v>12175.865856</v>
          </cell>
          <cell r="BL1096">
            <v>10671.3171</v>
          </cell>
          <cell r="BO1096">
            <v>0</v>
          </cell>
          <cell r="BP1096">
            <v>0</v>
          </cell>
          <cell r="BQ1096">
            <v>0</v>
          </cell>
          <cell r="BT1096">
            <v>0</v>
          </cell>
          <cell r="BU1096">
            <v>0</v>
          </cell>
          <cell r="BV1096">
            <v>0</v>
          </cell>
        </row>
        <row r="1097">
          <cell r="C1097" t="str">
            <v>МВЛ</v>
          </cell>
          <cell r="G1097" t="str">
            <v>100%КУ</v>
          </cell>
          <cell r="BJ1097">
            <v>0</v>
          </cell>
          <cell r="BK1097">
            <v>0</v>
          </cell>
          <cell r="BL1097">
            <v>1352.874</v>
          </cell>
          <cell r="BO1097">
            <v>0</v>
          </cell>
          <cell r="BP1097">
            <v>0</v>
          </cell>
          <cell r="BQ1097">
            <v>0</v>
          </cell>
          <cell r="BT1097">
            <v>0</v>
          </cell>
          <cell r="BU1097">
            <v>0</v>
          </cell>
          <cell r="BV1097">
            <v>0</v>
          </cell>
        </row>
        <row r="1098">
          <cell r="C1098" t="str">
            <v>МВЛ</v>
          </cell>
          <cell r="G1098" t="str">
            <v>100%КУ</v>
          </cell>
          <cell r="BJ1098">
            <v>10626.6808</v>
          </cell>
          <cell r="BK1098">
            <v>12175.865856</v>
          </cell>
          <cell r="BL1098">
            <v>10822.992</v>
          </cell>
          <cell r="BO1098">
            <v>0</v>
          </cell>
          <cell r="BP1098">
            <v>73.310955853506229</v>
          </cell>
          <cell r="BQ1098">
            <v>0</v>
          </cell>
          <cell r="BT1098">
            <v>0</v>
          </cell>
          <cell r="BU1098">
            <v>0</v>
          </cell>
          <cell r="BV1098">
            <v>0</v>
          </cell>
        </row>
        <row r="1099">
          <cell r="C1099" t="str">
            <v>МВЛ</v>
          </cell>
          <cell r="G1099" t="str">
            <v>100%КУ</v>
          </cell>
          <cell r="BJ1099">
            <v>10626.6808</v>
          </cell>
          <cell r="BK1099">
            <v>10822.991872000001</v>
          </cell>
          <cell r="BL1099">
            <v>10822.992</v>
          </cell>
          <cell r="BO1099">
            <v>80.683010169491538</v>
          </cell>
          <cell r="BP1099">
            <v>70.070278548476708</v>
          </cell>
          <cell r="BQ1099">
            <v>0</v>
          </cell>
          <cell r="BT1099">
            <v>0</v>
          </cell>
          <cell r="BU1099">
            <v>0</v>
          </cell>
          <cell r="BV1099">
            <v>0</v>
          </cell>
        </row>
        <row r="1100">
          <cell r="C1100" t="str">
            <v>МВЛ</v>
          </cell>
          <cell r="G1100" t="str">
            <v>100%КУ</v>
          </cell>
          <cell r="BJ1100">
            <v>13283.351000000001</v>
          </cell>
          <cell r="BK1100">
            <v>12175.865856</v>
          </cell>
          <cell r="BL1100">
            <v>10671.3171</v>
          </cell>
          <cell r="BO1100">
            <v>0</v>
          </cell>
          <cell r="BP1100">
            <v>78.829063367036312</v>
          </cell>
          <cell r="BQ1100">
            <v>0</v>
          </cell>
          <cell r="BT1100">
            <v>0</v>
          </cell>
          <cell r="BU1100">
            <v>0</v>
          </cell>
          <cell r="BV1100">
            <v>0</v>
          </cell>
        </row>
        <row r="1101">
          <cell r="C1101" t="str">
            <v>МВЛ</v>
          </cell>
          <cell r="G1101" t="str">
            <v>100%КУ</v>
          </cell>
          <cell r="BJ1101">
            <v>0</v>
          </cell>
          <cell r="BK1101">
            <v>0</v>
          </cell>
          <cell r="BL1101">
            <v>1352.874</v>
          </cell>
          <cell r="BO1101">
            <v>0</v>
          </cell>
          <cell r="BP1101">
            <v>0</v>
          </cell>
          <cell r="BQ1101">
            <v>0</v>
          </cell>
          <cell r="BT1101">
            <v>0</v>
          </cell>
          <cell r="BU1101">
            <v>0</v>
          </cell>
          <cell r="BV1101">
            <v>0</v>
          </cell>
        </row>
        <row r="1102">
          <cell r="C1102" t="str">
            <v>МВЛ</v>
          </cell>
          <cell r="G1102" t="str">
            <v>100%КУ</v>
          </cell>
          <cell r="BJ1102">
            <v>0</v>
          </cell>
          <cell r="BK1102">
            <v>0</v>
          </cell>
          <cell r="BL1102">
            <v>2362.2775999999999</v>
          </cell>
          <cell r="BO1102">
            <v>0</v>
          </cell>
          <cell r="BP1102">
            <v>0</v>
          </cell>
          <cell r="BQ1102">
            <v>6.7539999999999996</v>
          </cell>
          <cell r="BT1102">
            <v>0</v>
          </cell>
          <cell r="BU1102">
            <v>0</v>
          </cell>
          <cell r="BV1102">
            <v>3.9992000000000001</v>
          </cell>
        </row>
        <row r="1103">
          <cell r="C1103" t="str">
            <v>МВЛ</v>
          </cell>
          <cell r="G1103" t="str">
            <v>100%КУ</v>
          </cell>
          <cell r="BJ1103">
            <v>0</v>
          </cell>
          <cell r="BK1103">
            <v>0</v>
          </cell>
          <cell r="BL1103">
            <v>7086.8328000000001</v>
          </cell>
          <cell r="BO1103">
            <v>0</v>
          </cell>
          <cell r="BP1103">
            <v>0</v>
          </cell>
          <cell r="BQ1103">
            <v>14.914999999999999</v>
          </cell>
          <cell r="BT1103">
            <v>0</v>
          </cell>
          <cell r="BU1103">
            <v>0</v>
          </cell>
          <cell r="BV1103">
            <v>20.453716666666676</v>
          </cell>
        </row>
        <row r="1104">
          <cell r="C1104" t="str">
            <v>МВЛ</v>
          </cell>
          <cell r="G1104" t="str">
            <v>100%КУ</v>
          </cell>
          <cell r="BJ1104">
            <v>1160.8806499999998</v>
          </cell>
          <cell r="BK1104">
            <v>0</v>
          </cell>
          <cell r="BL1104">
            <v>5175.9385000000002</v>
          </cell>
          <cell r="BO1104">
            <v>12.967813559322032</v>
          </cell>
          <cell r="BP1104">
            <v>0</v>
          </cell>
          <cell r="BQ1104">
            <v>16.7865</v>
          </cell>
          <cell r="BT1104">
            <v>1.624915254237288</v>
          </cell>
          <cell r="BU1104">
            <v>0</v>
          </cell>
          <cell r="BV1104">
            <v>11.994266666666665</v>
          </cell>
        </row>
        <row r="1105">
          <cell r="C1105" t="str">
            <v>МВЛ</v>
          </cell>
          <cell r="G1105" t="str">
            <v>100%КУ</v>
          </cell>
          <cell r="BJ1105">
            <v>1160.8806499999998</v>
          </cell>
          <cell r="BK1105">
            <v>0</v>
          </cell>
          <cell r="BL1105">
            <v>0</v>
          </cell>
          <cell r="BO1105">
            <v>0</v>
          </cell>
          <cell r="BP1105">
            <v>0</v>
          </cell>
          <cell r="BQ1105">
            <v>0</v>
          </cell>
          <cell r="BT1105">
            <v>0</v>
          </cell>
          <cell r="BU1105">
            <v>0</v>
          </cell>
          <cell r="BV1105">
            <v>0</v>
          </cell>
        </row>
        <row r="1106">
          <cell r="C1106" t="str">
            <v>МВЛ</v>
          </cell>
          <cell r="G1106" t="str">
            <v>100%КУ</v>
          </cell>
          <cell r="BJ1106">
            <v>47233.33135</v>
          </cell>
          <cell r="BK1106">
            <v>48057.585575999998</v>
          </cell>
          <cell r="BL1106">
            <v>44957.096299999997</v>
          </cell>
          <cell r="BO1106">
            <v>36.688813559322028</v>
          </cell>
          <cell r="BP1106">
            <v>22.849041879768276</v>
          </cell>
          <cell r="BQ1106">
            <v>72.375116666666671</v>
          </cell>
          <cell r="BT1106">
            <v>78.065177966101714</v>
          </cell>
          <cell r="BU1106">
            <v>65.787685055551492</v>
          </cell>
          <cell r="BV1106">
            <v>97.093249999999912</v>
          </cell>
        </row>
        <row r="1107">
          <cell r="C1107" t="str">
            <v>МВЛ</v>
          </cell>
          <cell r="G1107" t="str">
            <v>100%КУ</v>
          </cell>
          <cell r="BJ1107">
            <v>42662.363799999999</v>
          </cell>
          <cell r="BK1107">
            <v>43406.851488</v>
          </cell>
          <cell r="BL1107">
            <v>34105.383399999999</v>
          </cell>
          <cell r="BO1107">
            <v>56.965084745762709</v>
          </cell>
          <cell r="BP1107">
            <v>22.191153867750305</v>
          </cell>
          <cell r="BQ1107">
            <v>62.746666666666663</v>
          </cell>
          <cell r="BT1107">
            <v>68.010177966101665</v>
          </cell>
          <cell r="BU1107">
            <v>59.42113488888522</v>
          </cell>
          <cell r="BV1107">
            <v>74.452966666666683</v>
          </cell>
        </row>
        <row r="1108">
          <cell r="C1108" t="str">
            <v>МВЛ</v>
          </cell>
          <cell r="G1108" t="str">
            <v>100%КУ</v>
          </cell>
          <cell r="BJ1108">
            <v>45709.675499999998</v>
          </cell>
          <cell r="BK1108">
            <v>48057.585575999998</v>
          </cell>
          <cell r="BL1108">
            <v>35325.780100000004</v>
          </cell>
          <cell r="BO1108">
            <v>65.548440677966127</v>
          </cell>
          <cell r="BP1108">
            <v>24.568777496437839</v>
          </cell>
          <cell r="BQ1108">
            <v>60.748333333333321</v>
          </cell>
          <cell r="BT1108">
            <v>71.525889830508447</v>
          </cell>
          <cell r="BU1108">
            <v>65.787685055551492</v>
          </cell>
          <cell r="BV1108">
            <v>92.889341666666695</v>
          </cell>
        </row>
        <row r="1109">
          <cell r="C1109" t="str">
            <v>МВЛ</v>
          </cell>
          <cell r="G1109" t="str">
            <v>100%КУ</v>
          </cell>
          <cell r="BJ1109">
            <v>0</v>
          </cell>
          <cell r="BK1109">
            <v>0</v>
          </cell>
          <cell r="BL1109">
            <v>2362.2775999999999</v>
          </cell>
          <cell r="BO1109">
            <v>0</v>
          </cell>
          <cell r="BP1109">
            <v>0</v>
          </cell>
          <cell r="BQ1109">
            <v>109.59369666666665</v>
          </cell>
          <cell r="BT1109">
            <v>0</v>
          </cell>
          <cell r="BU1109">
            <v>0</v>
          </cell>
          <cell r="BV1109">
            <v>0</v>
          </cell>
        </row>
        <row r="1110">
          <cell r="C1110" t="str">
            <v>МВЛ</v>
          </cell>
          <cell r="G1110" t="str">
            <v>100%КУ</v>
          </cell>
          <cell r="BJ1110">
            <v>0</v>
          </cell>
          <cell r="BK1110">
            <v>0</v>
          </cell>
          <cell r="BL1110">
            <v>7086.8328000000001</v>
          </cell>
          <cell r="BO1110">
            <v>0</v>
          </cell>
          <cell r="BP1110">
            <v>0</v>
          </cell>
          <cell r="BQ1110">
            <v>154.22349833333334</v>
          </cell>
          <cell r="BT1110">
            <v>0</v>
          </cell>
          <cell r="BU1110">
            <v>0</v>
          </cell>
          <cell r="BV1110">
            <v>0</v>
          </cell>
        </row>
        <row r="1111">
          <cell r="C1111" t="str">
            <v>МВЛ</v>
          </cell>
          <cell r="G1111" t="str">
            <v>100%КУ</v>
          </cell>
          <cell r="BJ1111">
            <v>1160.8806499999998</v>
          </cell>
          <cell r="BK1111">
            <v>0</v>
          </cell>
          <cell r="BL1111">
            <v>5175.9385000000002</v>
          </cell>
          <cell r="BO1111">
            <v>0</v>
          </cell>
          <cell r="BP1111">
            <v>0</v>
          </cell>
          <cell r="BQ1111">
            <v>112.83572500000001</v>
          </cell>
          <cell r="BT1111">
            <v>0</v>
          </cell>
          <cell r="BU1111">
            <v>0</v>
          </cell>
          <cell r="BV1111">
            <v>0</v>
          </cell>
        </row>
        <row r="1112">
          <cell r="C1112" t="str">
            <v>МВЛ</v>
          </cell>
          <cell r="G1112" t="str">
            <v>100%КУ</v>
          </cell>
          <cell r="BJ1112">
            <v>1160.8806499999998</v>
          </cell>
          <cell r="BK1112">
            <v>0</v>
          </cell>
          <cell r="BL1112">
            <v>0</v>
          </cell>
          <cell r="BO1112">
            <v>0</v>
          </cell>
          <cell r="BP1112">
            <v>0</v>
          </cell>
          <cell r="BQ1112">
            <v>0</v>
          </cell>
          <cell r="BT1112">
            <v>0</v>
          </cell>
          <cell r="BU1112">
            <v>0</v>
          </cell>
          <cell r="BV1112">
            <v>0</v>
          </cell>
        </row>
        <row r="1113">
          <cell r="C1113" t="str">
            <v>МВЛ</v>
          </cell>
          <cell r="G1113" t="str">
            <v>100%КУ</v>
          </cell>
          <cell r="BJ1113">
            <v>47233.33135</v>
          </cell>
          <cell r="BK1113">
            <v>48057.585575999998</v>
          </cell>
          <cell r="BL1113">
            <v>44957.096299999997</v>
          </cell>
          <cell r="BO1113">
            <v>266.91613152542368</v>
          </cell>
          <cell r="BP1113">
            <v>179.85514226211086</v>
          </cell>
          <cell r="BQ1113">
            <v>423.68018833333332</v>
          </cell>
          <cell r="BT1113">
            <v>0</v>
          </cell>
          <cell r="BU1113">
            <v>0</v>
          </cell>
          <cell r="BV1113">
            <v>0</v>
          </cell>
        </row>
        <row r="1114">
          <cell r="C1114" t="str">
            <v>МВЛ</v>
          </cell>
          <cell r="G1114" t="str">
            <v>100%КУ</v>
          </cell>
          <cell r="BJ1114">
            <v>42662.363799999999</v>
          </cell>
          <cell r="BK1114">
            <v>43406.851488</v>
          </cell>
          <cell r="BL1114">
            <v>34105.383399999999</v>
          </cell>
          <cell r="BO1114">
            <v>212.20222389830508</v>
          </cell>
          <cell r="BP1114">
            <v>174.67729627688291</v>
          </cell>
          <cell r="BQ1114">
            <v>152.44932333333333</v>
          </cell>
          <cell r="BT1114">
            <v>0</v>
          </cell>
          <cell r="BU1114">
            <v>0</v>
          </cell>
          <cell r="BV1114">
            <v>0</v>
          </cell>
        </row>
        <row r="1115">
          <cell r="C1115" t="str">
            <v>МВЛ</v>
          </cell>
          <cell r="G1115" t="str">
            <v>100%КУ</v>
          </cell>
          <cell r="BJ1115">
            <v>45709.675499999998</v>
          </cell>
          <cell r="BK1115">
            <v>48057.585575999998</v>
          </cell>
          <cell r="BL1115">
            <v>35325.780100000004</v>
          </cell>
          <cell r="BO1115">
            <v>316.33762898305093</v>
          </cell>
          <cell r="BP1115">
            <v>193.39272087797747</v>
          </cell>
          <cell r="BQ1115">
            <v>262.32781833333337</v>
          </cell>
          <cell r="BT1115">
            <v>0</v>
          </cell>
          <cell r="BU1115">
            <v>0</v>
          </cell>
          <cell r="BV1115">
            <v>0</v>
          </cell>
        </row>
        <row r="1116">
          <cell r="C1116" t="str">
            <v>МВЛ</v>
          </cell>
          <cell r="G1116" t="str">
            <v>100%КУ</v>
          </cell>
          <cell r="BJ1116">
            <v>7234.9573499999997</v>
          </cell>
          <cell r="BK1116">
            <v>25495.582463999999</v>
          </cell>
          <cell r="BL1116">
            <v>24673.144499999999</v>
          </cell>
          <cell r="BO1116">
            <v>1.1690677966101697</v>
          </cell>
          <cell r="BP1116">
            <v>34.958335614141753</v>
          </cell>
          <cell r="BQ1116">
            <v>1.31</v>
          </cell>
          <cell r="BT1116">
            <v>4.8215338983050859</v>
          </cell>
          <cell r="BU1116">
            <v>19.145718071494411</v>
          </cell>
          <cell r="BV1116">
            <v>28.711533333333357</v>
          </cell>
        </row>
        <row r="1117">
          <cell r="C1117" t="str">
            <v>МВЛ</v>
          </cell>
          <cell r="G1117" t="str">
            <v>100%КУ</v>
          </cell>
          <cell r="BJ1117">
            <v>9646.6098000000002</v>
          </cell>
          <cell r="BK1117">
            <v>23028.268031999996</v>
          </cell>
          <cell r="BL1117">
            <v>22205.83005</v>
          </cell>
          <cell r="BO1117">
            <v>21.338440677966101</v>
          </cell>
          <cell r="BP1117">
            <v>33.951881332704502</v>
          </cell>
          <cell r="BQ1117">
            <v>16.487500000000001</v>
          </cell>
          <cell r="BT1117">
            <v>9.5795677966101671</v>
          </cell>
          <cell r="BU1117">
            <v>17.292906645220754</v>
          </cell>
          <cell r="BV1117">
            <v>39.715083333333332</v>
          </cell>
        </row>
        <row r="1118">
          <cell r="C1118" t="str">
            <v>МВЛ</v>
          </cell>
          <cell r="G1118" t="str">
            <v>100%КУ</v>
          </cell>
          <cell r="BJ1118">
            <v>6431.0731999999998</v>
          </cell>
          <cell r="BK1118">
            <v>25495.582463999999</v>
          </cell>
          <cell r="BL1118">
            <v>20903.519</v>
          </cell>
          <cell r="BO1118">
            <v>33.232677966101697</v>
          </cell>
          <cell r="BP1118">
            <v>37.589582904065701</v>
          </cell>
          <cell r="BQ1118">
            <v>40.783000000000001</v>
          </cell>
          <cell r="BT1118">
            <v>3.2424830508474569</v>
          </cell>
          <cell r="BU1118">
            <v>19.145718071494411</v>
          </cell>
          <cell r="BV1118">
            <v>29.466108333333363</v>
          </cell>
        </row>
        <row r="1119">
          <cell r="C1119" t="str">
            <v>МВЛ</v>
          </cell>
          <cell r="G1119" t="str">
            <v>100%КУ</v>
          </cell>
          <cell r="BJ1119">
            <v>23212.154899999998</v>
          </cell>
          <cell r="BK1119">
            <v>0</v>
          </cell>
          <cell r="BL1119">
            <v>1079.4500500000001</v>
          </cell>
          <cell r="BO1119">
            <v>0</v>
          </cell>
          <cell r="BP1119">
            <v>0</v>
          </cell>
          <cell r="BQ1119">
            <v>0</v>
          </cell>
          <cell r="BT1119">
            <v>18.34416949152542</v>
          </cell>
          <cell r="BU1119">
            <v>0</v>
          </cell>
          <cell r="BV1119">
            <v>0.85091666666666677</v>
          </cell>
        </row>
        <row r="1120">
          <cell r="C1120" t="str">
            <v>МВЛ</v>
          </cell>
          <cell r="G1120" t="str">
            <v>100%КУ</v>
          </cell>
          <cell r="BJ1120">
            <v>16881.567199999998</v>
          </cell>
          <cell r="BK1120">
            <v>0</v>
          </cell>
          <cell r="BL1120">
            <v>0</v>
          </cell>
          <cell r="BO1120">
            <v>29.065677966101692</v>
          </cell>
          <cell r="BP1120">
            <v>0</v>
          </cell>
          <cell r="BQ1120">
            <v>0</v>
          </cell>
          <cell r="BT1120">
            <v>9.8559152542372921</v>
          </cell>
          <cell r="BU1120">
            <v>0</v>
          </cell>
          <cell r="BV1120">
            <v>0</v>
          </cell>
        </row>
        <row r="1121">
          <cell r="C1121" t="str">
            <v>МВЛ</v>
          </cell>
          <cell r="G1121" t="str">
            <v>100%КУ</v>
          </cell>
          <cell r="BJ1121">
            <v>24267.252850000001</v>
          </cell>
          <cell r="BK1121">
            <v>0</v>
          </cell>
          <cell r="BL1121">
            <v>1892.1288999999999</v>
          </cell>
          <cell r="BO1121">
            <v>20.442983050847456</v>
          </cell>
          <cell r="BP1121">
            <v>0</v>
          </cell>
          <cell r="BQ1121">
            <v>9.3635000000000002</v>
          </cell>
          <cell r="BT1121">
            <v>12.74483050847458</v>
          </cell>
          <cell r="BU1121">
            <v>0</v>
          </cell>
          <cell r="BV1121">
            <v>1.5407333333333333</v>
          </cell>
        </row>
        <row r="1122">
          <cell r="C1122" t="str">
            <v>МВЛ</v>
          </cell>
          <cell r="G1122" t="str">
            <v>100%КУ</v>
          </cell>
          <cell r="BJ1122">
            <v>0</v>
          </cell>
          <cell r="BK1122">
            <v>0</v>
          </cell>
          <cell r="BL1122">
            <v>1214.3813</v>
          </cell>
          <cell r="BO1122">
            <v>0</v>
          </cell>
          <cell r="BP1122">
            <v>0</v>
          </cell>
          <cell r="BQ1122">
            <v>0</v>
          </cell>
          <cell r="BT1122">
            <v>0</v>
          </cell>
          <cell r="BU1122">
            <v>0</v>
          </cell>
          <cell r="BV1122">
            <v>0.52280000000000004</v>
          </cell>
        </row>
        <row r="1123">
          <cell r="C1123" t="str">
            <v>МВЛ</v>
          </cell>
          <cell r="G1123" t="str">
            <v>100%КУ</v>
          </cell>
          <cell r="BJ1123">
            <v>7234.9573499999997</v>
          </cell>
          <cell r="BK1123">
            <v>25495.582463999999</v>
          </cell>
          <cell r="BL1123">
            <v>24673.144499999999</v>
          </cell>
          <cell r="BO1123">
            <v>40.727358813559313</v>
          </cell>
          <cell r="BP1123">
            <v>166.26470279097919</v>
          </cell>
          <cell r="BQ1123">
            <v>34.983738333333335</v>
          </cell>
          <cell r="BT1123">
            <v>127.39224576271189</v>
          </cell>
          <cell r="BU1123">
            <v>223.06337060000001</v>
          </cell>
          <cell r="BV1123">
            <v>158.72849999999997</v>
          </cell>
        </row>
        <row r="1124">
          <cell r="C1124" t="str">
            <v>МВЛ</v>
          </cell>
          <cell r="G1124" t="str">
            <v>100%КУ</v>
          </cell>
          <cell r="BJ1124">
            <v>9646.6098000000002</v>
          </cell>
          <cell r="BK1124">
            <v>23028.268031999996</v>
          </cell>
          <cell r="BL1124">
            <v>22205.83005</v>
          </cell>
          <cell r="BO1124">
            <v>1.8892159322033897</v>
          </cell>
          <cell r="BP1124">
            <v>161.47798639330856</v>
          </cell>
          <cell r="BQ1124">
            <v>257.17096833333335</v>
          </cell>
          <cell r="BT1124">
            <v>150.06318644067795</v>
          </cell>
          <cell r="BU1124">
            <v>201.47659279999999</v>
          </cell>
          <cell r="BV1124">
            <v>158.17984166666668</v>
          </cell>
        </row>
        <row r="1125">
          <cell r="C1125" t="str">
            <v>МВЛ</v>
          </cell>
          <cell r="G1125" t="str">
            <v>100%КУ</v>
          </cell>
          <cell r="BJ1125">
            <v>6431.0731999999998</v>
          </cell>
          <cell r="BK1125">
            <v>25495.582463999999</v>
          </cell>
          <cell r="BL1125">
            <v>20903.519</v>
          </cell>
          <cell r="BO1125">
            <v>88.884863898305071</v>
          </cell>
          <cell r="BP1125">
            <v>178.77919922116305</v>
          </cell>
          <cell r="BQ1125">
            <v>285.91609333333332</v>
          </cell>
          <cell r="BT1125">
            <v>51.0759745762712</v>
          </cell>
          <cell r="BU1125">
            <v>223.06337060000001</v>
          </cell>
          <cell r="BV1125">
            <v>105.38289166666667</v>
          </cell>
        </row>
        <row r="1126">
          <cell r="C1126" t="str">
            <v>МВЛ</v>
          </cell>
          <cell r="G1126" t="str">
            <v>100%КУ</v>
          </cell>
          <cell r="BJ1126">
            <v>23212.154899999998</v>
          </cell>
          <cell r="BK1126">
            <v>0</v>
          </cell>
          <cell r="BL1126">
            <v>1079.4500500000001</v>
          </cell>
          <cell r="BO1126">
            <v>101.8566379661017</v>
          </cell>
          <cell r="BP1126">
            <v>0</v>
          </cell>
          <cell r="BQ1126">
            <v>6.7706033333333329</v>
          </cell>
          <cell r="BT1126">
            <v>109.00123728813558</v>
          </cell>
          <cell r="BU1126">
            <v>0</v>
          </cell>
          <cell r="BV1126">
            <v>27.25075</v>
          </cell>
        </row>
        <row r="1127">
          <cell r="C1127" t="str">
            <v>МВЛ</v>
          </cell>
          <cell r="G1127" t="str">
            <v>100%КУ</v>
          </cell>
          <cell r="BJ1127">
            <v>16881.567199999998</v>
          </cell>
          <cell r="BK1127">
            <v>0</v>
          </cell>
          <cell r="BL1127">
            <v>0</v>
          </cell>
          <cell r="BO1127">
            <v>151.96851999999998</v>
          </cell>
          <cell r="BP1127">
            <v>0</v>
          </cell>
          <cell r="BQ1127">
            <v>0</v>
          </cell>
          <cell r="BT1127">
            <v>177.53995762711864</v>
          </cell>
          <cell r="BU1127">
            <v>0</v>
          </cell>
          <cell r="BV1127">
            <v>0</v>
          </cell>
        </row>
        <row r="1128">
          <cell r="C1128" t="str">
            <v>МВЛ</v>
          </cell>
          <cell r="G1128" t="str">
            <v>100%КУ</v>
          </cell>
          <cell r="BJ1128">
            <v>24267.252850000001</v>
          </cell>
          <cell r="BK1128">
            <v>0</v>
          </cell>
          <cell r="BL1128">
            <v>1892.1288999999999</v>
          </cell>
          <cell r="BO1128">
            <v>98.984404067796618</v>
          </cell>
          <cell r="BP1128">
            <v>0</v>
          </cell>
          <cell r="BQ1128">
            <v>0</v>
          </cell>
          <cell r="BT1128">
            <v>243.61761016949148</v>
          </cell>
          <cell r="BU1128">
            <v>0</v>
          </cell>
          <cell r="BV1128">
            <v>0.42543333333333339</v>
          </cell>
        </row>
        <row r="1129">
          <cell r="C1129" t="str">
            <v>МВЛ</v>
          </cell>
          <cell r="G1129" t="str">
            <v>100%КУ</v>
          </cell>
          <cell r="BJ1129">
            <v>0</v>
          </cell>
          <cell r="BK1129">
            <v>0</v>
          </cell>
          <cell r="BL1129">
            <v>1214.3813</v>
          </cell>
          <cell r="BO1129">
            <v>0</v>
          </cell>
          <cell r="BP1129">
            <v>0</v>
          </cell>
          <cell r="BQ1129">
            <v>0</v>
          </cell>
          <cell r="BT1129">
            <v>0</v>
          </cell>
          <cell r="BU1129">
            <v>0</v>
          </cell>
          <cell r="BV1129">
            <v>0</v>
          </cell>
        </row>
        <row r="1130">
          <cell r="C1130" t="str">
            <v>МВЛ</v>
          </cell>
          <cell r="G1130" t="str">
            <v>100%КУ</v>
          </cell>
          <cell r="BJ1130">
            <v>33949.081399999995</v>
          </cell>
          <cell r="BK1130">
            <v>41239.023231999992</v>
          </cell>
          <cell r="BL1130">
            <v>41239.022549999994</v>
          </cell>
          <cell r="BO1130">
            <v>0</v>
          </cell>
          <cell r="BP1130">
            <v>4.014360763279897</v>
          </cell>
          <cell r="BQ1130">
            <v>2.4074499999999999</v>
          </cell>
          <cell r="BT1130">
            <v>0</v>
          </cell>
          <cell r="BU1130">
            <v>0</v>
          </cell>
          <cell r="BV1130">
            <v>0</v>
          </cell>
        </row>
        <row r="1131">
          <cell r="C1131" t="str">
            <v>МВЛ</v>
          </cell>
          <cell r="G1131" t="str">
            <v>100%КУ</v>
          </cell>
          <cell r="BJ1131">
            <v>33949.081399999995</v>
          </cell>
          <cell r="BK1131">
            <v>37248.150016</v>
          </cell>
          <cell r="BL1131">
            <v>35917.858350000002</v>
          </cell>
          <cell r="BO1131">
            <v>2.6783050847457623</v>
          </cell>
          <cell r="BP1131">
            <v>3.8989652060354856</v>
          </cell>
          <cell r="BQ1131">
            <v>3.0750000000000002</v>
          </cell>
          <cell r="BT1131">
            <v>0</v>
          </cell>
          <cell r="BU1131">
            <v>0</v>
          </cell>
          <cell r="BV1131">
            <v>0</v>
          </cell>
        </row>
        <row r="1132">
          <cell r="C1132" t="str">
            <v>МВЛ</v>
          </cell>
          <cell r="G1132" t="str">
            <v>100%КУ</v>
          </cell>
          <cell r="BJ1132">
            <v>22197.476300000002</v>
          </cell>
          <cell r="BK1132">
            <v>39908.732159999992</v>
          </cell>
          <cell r="BL1132">
            <v>27981.828000000001</v>
          </cell>
          <cell r="BO1132">
            <v>0</v>
          </cell>
          <cell r="BP1132">
            <v>4.1774627207523061</v>
          </cell>
          <cell r="BQ1132">
            <v>3.5070000000000001</v>
          </cell>
          <cell r="BT1132">
            <v>0</v>
          </cell>
          <cell r="BU1132">
            <v>0</v>
          </cell>
          <cell r="BV1132">
            <v>0</v>
          </cell>
        </row>
        <row r="1133">
          <cell r="C1133" t="str">
            <v>МВЛ</v>
          </cell>
          <cell r="G1133" t="str">
            <v>100%КУ</v>
          </cell>
          <cell r="BJ1133">
            <v>8568.8787499999999</v>
          </cell>
          <cell r="BK1133">
            <v>0</v>
          </cell>
          <cell r="BL1133">
            <v>0</v>
          </cell>
          <cell r="BO1133">
            <v>0</v>
          </cell>
          <cell r="BP1133">
            <v>0</v>
          </cell>
          <cell r="BQ1133">
            <v>0</v>
          </cell>
          <cell r="BT1133">
            <v>0</v>
          </cell>
          <cell r="BU1133">
            <v>0</v>
          </cell>
          <cell r="BV1133">
            <v>0</v>
          </cell>
        </row>
        <row r="1134">
          <cell r="C1134" t="str">
            <v>МВЛ</v>
          </cell>
          <cell r="G1134" t="str">
            <v>100%КУ</v>
          </cell>
          <cell r="BJ1134">
            <v>3427.5515</v>
          </cell>
          <cell r="BK1134">
            <v>0</v>
          </cell>
          <cell r="BL1134">
            <v>1746.0070499999999</v>
          </cell>
          <cell r="BO1134">
            <v>2.3823050847457625</v>
          </cell>
          <cell r="BP1134">
            <v>0</v>
          </cell>
          <cell r="BQ1134">
            <v>0</v>
          </cell>
          <cell r="BT1134">
            <v>0</v>
          </cell>
          <cell r="BU1134">
            <v>0</v>
          </cell>
          <cell r="BV1134">
            <v>0</v>
          </cell>
        </row>
        <row r="1135">
          <cell r="C1135" t="str">
            <v>МВЛ</v>
          </cell>
          <cell r="G1135" t="str">
            <v>100%КУ</v>
          </cell>
          <cell r="BJ1135">
            <v>23992.860499999999</v>
          </cell>
          <cell r="BK1135">
            <v>1746.0070319999998</v>
          </cell>
          <cell r="BL1135">
            <v>10711.7934</v>
          </cell>
          <cell r="BO1135">
            <v>2.2583050847457624</v>
          </cell>
          <cell r="BP1135">
            <v>0.13924875735841019</v>
          </cell>
          <cell r="BQ1135">
            <v>0</v>
          </cell>
          <cell r="BT1135">
            <v>0</v>
          </cell>
          <cell r="BU1135">
            <v>0</v>
          </cell>
          <cell r="BV1135">
            <v>0</v>
          </cell>
        </row>
        <row r="1136">
          <cell r="C1136" t="str">
            <v>МВЛ</v>
          </cell>
          <cell r="G1136" t="str">
            <v>100%КУ</v>
          </cell>
          <cell r="BJ1136">
            <v>33949.081399999995</v>
          </cell>
          <cell r="BK1136">
            <v>41239.023231999992</v>
          </cell>
          <cell r="BL1136">
            <v>41239.022549999994</v>
          </cell>
          <cell r="BO1136">
            <v>47.620989999999999</v>
          </cell>
          <cell r="BP1136">
            <v>65.318240000000003</v>
          </cell>
          <cell r="BQ1136">
            <v>0</v>
          </cell>
          <cell r="BT1136">
            <v>158.10997457627116</v>
          </cell>
          <cell r="BU1136">
            <v>213.89698679999998</v>
          </cell>
          <cell r="BV1136">
            <v>189.45186666666666</v>
          </cell>
        </row>
        <row r="1137">
          <cell r="C1137" t="str">
            <v>МВЛ</v>
          </cell>
          <cell r="G1137" t="str">
            <v>100%КУ</v>
          </cell>
          <cell r="BJ1137">
            <v>33949.081399999995</v>
          </cell>
          <cell r="BK1137">
            <v>37248.150016</v>
          </cell>
          <cell r="BL1137">
            <v>35917.858350000002</v>
          </cell>
          <cell r="BO1137">
            <v>7.228366101694915</v>
          </cell>
          <cell r="BP1137">
            <v>63.437919999999998</v>
          </cell>
          <cell r="BQ1137">
            <v>20.187930000000001</v>
          </cell>
          <cell r="BT1137">
            <v>138.23510169491524</v>
          </cell>
          <cell r="BU1137">
            <v>193.19727840000002</v>
          </cell>
          <cell r="BV1137">
            <v>246.39580833333321</v>
          </cell>
        </row>
        <row r="1138">
          <cell r="C1138" t="str">
            <v>МВЛ</v>
          </cell>
          <cell r="G1138" t="str">
            <v>100%КУ</v>
          </cell>
          <cell r="BJ1138">
            <v>22197.476300000002</v>
          </cell>
          <cell r="BK1138">
            <v>39908.732159999992</v>
          </cell>
          <cell r="BL1138">
            <v>27981.828000000001</v>
          </cell>
          <cell r="BO1138">
            <v>0</v>
          </cell>
          <cell r="BP1138">
            <v>67.969200000000001</v>
          </cell>
          <cell r="BQ1138">
            <v>86.39321000000001</v>
          </cell>
          <cell r="BT1138">
            <v>137.0286525423729</v>
          </cell>
          <cell r="BU1138">
            <v>206.99708400000003</v>
          </cell>
          <cell r="BV1138">
            <v>328.83403333333314</v>
          </cell>
        </row>
        <row r="1139">
          <cell r="C1139" t="str">
            <v>МВЛ</v>
          </cell>
          <cell r="G1139" t="str">
            <v>100%КУ</v>
          </cell>
          <cell r="BJ1139">
            <v>8568.8787499999999</v>
          </cell>
          <cell r="BK1139">
            <v>0</v>
          </cell>
          <cell r="BL1139">
            <v>0</v>
          </cell>
          <cell r="BO1139">
            <v>0</v>
          </cell>
          <cell r="BP1139">
            <v>0</v>
          </cell>
          <cell r="BQ1139">
            <v>0</v>
          </cell>
          <cell r="BT1139">
            <v>54.26134745762711</v>
          </cell>
          <cell r="BU1139">
            <v>0</v>
          </cell>
          <cell r="BV1139">
            <v>0</v>
          </cell>
        </row>
        <row r="1140">
          <cell r="C1140" t="str">
            <v>МВЛ</v>
          </cell>
          <cell r="G1140" t="str">
            <v>100%КУ</v>
          </cell>
          <cell r="BJ1140">
            <v>3427.5515</v>
          </cell>
          <cell r="BK1140">
            <v>0</v>
          </cell>
          <cell r="BL1140">
            <v>1746.0070499999999</v>
          </cell>
          <cell r="BO1140">
            <v>0</v>
          </cell>
          <cell r="BP1140">
            <v>0</v>
          </cell>
          <cell r="BQ1140">
            <v>0</v>
          </cell>
          <cell r="BT1140">
            <v>9.6897627118644092</v>
          </cell>
          <cell r="BU1140">
            <v>0</v>
          </cell>
          <cell r="BV1140">
            <v>12.799366666666669</v>
          </cell>
        </row>
        <row r="1141">
          <cell r="C1141" t="str">
            <v>МВЛ</v>
          </cell>
          <cell r="G1141" t="str">
            <v>100%КУ</v>
          </cell>
          <cell r="BJ1141">
            <v>23992.860499999999</v>
          </cell>
          <cell r="BK1141">
            <v>1746.0070319999998</v>
          </cell>
          <cell r="BL1141">
            <v>10711.7934</v>
          </cell>
          <cell r="BO1141">
            <v>0</v>
          </cell>
          <cell r="BP1141">
            <v>2.2656400000000003</v>
          </cell>
          <cell r="BQ1141">
            <v>12.91788</v>
          </cell>
          <cell r="BT1141">
            <v>178.59849152542375</v>
          </cell>
          <cell r="BU1141">
            <v>6.8999027999999996</v>
          </cell>
          <cell r="BV1141">
            <v>120.61018333333334</v>
          </cell>
        </row>
        <row r="1142">
          <cell r="C1142" t="str">
            <v>МВЛ</v>
          </cell>
          <cell r="G1142" t="str">
            <v>100%КУ</v>
          </cell>
          <cell r="BJ1142">
            <v>18733.325800000002</v>
          </cell>
          <cell r="BK1142">
            <v>0</v>
          </cell>
          <cell r="BL1142">
            <v>0</v>
          </cell>
          <cell r="BO1142">
            <v>3.9640677966101698</v>
          </cell>
          <cell r="BP1142">
            <v>0</v>
          </cell>
          <cell r="BQ1142">
            <v>0</v>
          </cell>
          <cell r="BT1142">
            <v>11.856271186440681</v>
          </cell>
          <cell r="BU1142">
            <v>0</v>
          </cell>
          <cell r="BV1142">
            <v>0</v>
          </cell>
        </row>
        <row r="1143">
          <cell r="C1143" t="str">
            <v>МВЛ</v>
          </cell>
          <cell r="G1143" t="str">
            <v>100%КУ</v>
          </cell>
          <cell r="BJ1143">
            <v>16057.136400000001</v>
          </cell>
          <cell r="BK1143">
            <v>0</v>
          </cell>
          <cell r="BL1143">
            <v>0</v>
          </cell>
          <cell r="BO1143">
            <v>0</v>
          </cell>
          <cell r="BP1143">
            <v>0</v>
          </cell>
          <cell r="BQ1143">
            <v>0</v>
          </cell>
          <cell r="BT1143">
            <v>12.228415254237284</v>
          </cell>
          <cell r="BU1143">
            <v>0</v>
          </cell>
          <cell r="BV1143">
            <v>0</v>
          </cell>
        </row>
        <row r="1144">
          <cell r="C1144" t="str">
            <v>МВЛ</v>
          </cell>
          <cell r="G1144" t="str">
            <v>100%КУ</v>
          </cell>
          <cell r="BJ1144">
            <v>16057.136400000001</v>
          </cell>
          <cell r="BK1144">
            <v>0</v>
          </cell>
          <cell r="BL1144">
            <v>0</v>
          </cell>
          <cell r="BO1144">
            <v>0</v>
          </cell>
          <cell r="BP1144">
            <v>0</v>
          </cell>
          <cell r="BQ1144">
            <v>0</v>
          </cell>
          <cell r="BT1144">
            <v>12.391059322033904</v>
          </cell>
          <cell r="BU1144">
            <v>0</v>
          </cell>
          <cell r="BV1144">
            <v>0</v>
          </cell>
        </row>
        <row r="1145">
          <cell r="C1145" t="str">
            <v>МВЛ</v>
          </cell>
          <cell r="G1145" t="str">
            <v>100%КУ</v>
          </cell>
          <cell r="BJ1145">
            <v>17395.231100000001</v>
          </cell>
          <cell r="BK1145">
            <v>0</v>
          </cell>
          <cell r="BL1145">
            <v>0</v>
          </cell>
          <cell r="BO1145">
            <v>48.455979491525433</v>
          </cell>
          <cell r="BP1145">
            <v>0</v>
          </cell>
          <cell r="BQ1145">
            <v>0</v>
          </cell>
          <cell r="BT1145">
            <v>0</v>
          </cell>
          <cell r="BU1145">
            <v>0</v>
          </cell>
          <cell r="BV1145">
            <v>0</v>
          </cell>
        </row>
        <row r="1146">
          <cell r="C1146" t="str">
            <v>МВЛ</v>
          </cell>
          <cell r="G1146" t="str">
            <v>100%КУ</v>
          </cell>
          <cell r="BJ1146">
            <v>16057.136400000001</v>
          </cell>
          <cell r="BK1146">
            <v>0</v>
          </cell>
          <cell r="BL1146">
            <v>0</v>
          </cell>
          <cell r="BO1146">
            <v>240.30571593220341</v>
          </cell>
          <cell r="BP1146">
            <v>0</v>
          </cell>
          <cell r="BQ1146">
            <v>0</v>
          </cell>
          <cell r="BT1146">
            <v>0</v>
          </cell>
          <cell r="BU1146">
            <v>0</v>
          </cell>
          <cell r="BV1146">
            <v>0</v>
          </cell>
        </row>
        <row r="1147">
          <cell r="C1147" t="str">
            <v>МВЛ</v>
          </cell>
          <cell r="G1147" t="str">
            <v>100%КУ</v>
          </cell>
          <cell r="BJ1147">
            <v>17395.231100000001</v>
          </cell>
          <cell r="BK1147">
            <v>0</v>
          </cell>
          <cell r="BL1147">
            <v>0</v>
          </cell>
          <cell r="BO1147">
            <v>45.142482711864403</v>
          </cell>
          <cell r="BP1147">
            <v>0</v>
          </cell>
          <cell r="BQ1147">
            <v>0</v>
          </cell>
          <cell r="BT1147">
            <v>0</v>
          </cell>
          <cell r="BU1147">
            <v>0</v>
          </cell>
          <cell r="BV1147">
            <v>0</v>
          </cell>
        </row>
        <row r="1148">
          <cell r="C1148" t="str">
            <v>МВЛ</v>
          </cell>
          <cell r="G1148" t="str">
            <v>100%КУ</v>
          </cell>
          <cell r="BJ1148">
            <v>57738.915150000001</v>
          </cell>
          <cell r="BK1148">
            <v>0</v>
          </cell>
          <cell r="BL1148">
            <v>28580.51325</v>
          </cell>
          <cell r="BO1148">
            <v>27.350508474576269</v>
          </cell>
          <cell r="BP1148">
            <v>0</v>
          </cell>
          <cell r="BQ1148">
            <v>6.9403999999999995</v>
          </cell>
          <cell r="BT1148">
            <v>135.1374915254236</v>
          </cell>
          <cell r="BU1148">
            <v>0</v>
          </cell>
          <cell r="BV1148">
            <v>72.931825000000018</v>
          </cell>
        </row>
        <row r="1149">
          <cell r="C1149" t="str">
            <v>МВЛ</v>
          </cell>
          <cell r="G1149" t="str">
            <v>100%КУ</v>
          </cell>
          <cell r="BJ1149">
            <v>52151.278200000001</v>
          </cell>
          <cell r="BK1149">
            <v>0</v>
          </cell>
          <cell r="BL1149">
            <v>43823.453649999996</v>
          </cell>
          <cell r="BO1149">
            <v>9.3344406779661</v>
          </cell>
          <cell r="BP1149">
            <v>0</v>
          </cell>
          <cell r="BQ1149">
            <v>57.104999999999997</v>
          </cell>
          <cell r="BT1149">
            <v>123.31829661016948</v>
          </cell>
          <cell r="BU1149">
            <v>0</v>
          </cell>
          <cell r="BV1149">
            <v>121.80742500000002</v>
          </cell>
        </row>
        <row r="1150">
          <cell r="C1150" t="str">
            <v>МВЛ</v>
          </cell>
          <cell r="G1150" t="str">
            <v>100%КУ</v>
          </cell>
          <cell r="BJ1150">
            <v>44701.095600000001</v>
          </cell>
          <cell r="BK1150">
            <v>0</v>
          </cell>
          <cell r="BL1150">
            <v>38408.271549999998</v>
          </cell>
          <cell r="BO1150">
            <v>37.458813559322039</v>
          </cell>
          <cell r="BP1150">
            <v>0</v>
          </cell>
          <cell r="BQ1150">
            <v>33.524000000000001</v>
          </cell>
          <cell r="BT1150">
            <v>83.481491525423664</v>
          </cell>
          <cell r="BU1150">
            <v>0</v>
          </cell>
          <cell r="BV1150">
            <v>132.72846666666663</v>
          </cell>
        </row>
        <row r="1151">
          <cell r="C1151" t="str">
            <v>МВЛ</v>
          </cell>
          <cell r="G1151" t="str">
            <v>100%КУ</v>
          </cell>
          <cell r="BJ1151">
            <v>0</v>
          </cell>
          <cell r="BK1151">
            <v>77524.642271999997</v>
          </cell>
          <cell r="BL1151">
            <v>40012.718399999998</v>
          </cell>
          <cell r="BO1151">
            <v>0</v>
          </cell>
          <cell r="BP1151">
            <v>38.096858697248294</v>
          </cell>
          <cell r="BQ1151">
            <v>17.3825</v>
          </cell>
          <cell r="BT1151">
            <v>0</v>
          </cell>
          <cell r="BU1151">
            <v>139.35238332583711</v>
          </cell>
          <cell r="BV1151">
            <v>92.905291666666699</v>
          </cell>
        </row>
        <row r="1152">
          <cell r="C1152" t="str">
            <v>МВЛ</v>
          </cell>
          <cell r="G1152" t="str">
            <v>100%КУ</v>
          </cell>
          <cell r="BJ1152">
            <v>0</v>
          </cell>
          <cell r="BK1152">
            <v>70022.257536000005</v>
          </cell>
          <cell r="BL1152">
            <v>12503.9745</v>
          </cell>
          <cell r="BO1152">
            <v>0</v>
          </cell>
          <cell r="BP1152">
            <v>37.000076431389495</v>
          </cell>
          <cell r="BQ1152">
            <v>0</v>
          </cell>
          <cell r="BT1152">
            <v>0</v>
          </cell>
          <cell r="BU1152">
            <v>125.86666881043352</v>
          </cell>
          <cell r="BV1152">
            <v>27.272266666666674</v>
          </cell>
        </row>
        <row r="1153">
          <cell r="C1153" t="str">
            <v>МВЛ</v>
          </cell>
          <cell r="G1153" t="str">
            <v>100%КУ</v>
          </cell>
          <cell r="BJ1153">
            <v>17112.1384</v>
          </cell>
          <cell r="BK1153">
            <v>77524.642271999997</v>
          </cell>
          <cell r="BL1153">
            <v>17534.211199999998</v>
          </cell>
          <cell r="BO1153">
            <v>3.4863050847457626</v>
          </cell>
          <cell r="BP1153">
            <v>40.964370334752651</v>
          </cell>
          <cell r="BQ1153">
            <v>18.465499999999999</v>
          </cell>
          <cell r="BT1153">
            <v>33.246016949152541</v>
          </cell>
          <cell r="BU1153">
            <v>139.35238332583711</v>
          </cell>
          <cell r="BV1153">
            <v>39.776433333333337</v>
          </cell>
        </row>
        <row r="1154">
          <cell r="C1154" t="str">
            <v>МВЛ</v>
          </cell>
          <cell r="G1154" t="str">
            <v>100%КУ</v>
          </cell>
          <cell r="BJ1154">
            <v>57738.915150000001</v>
          </cell>
          <cell r="BK1154">
            <v>0</v>
          </cell>
          <cell r="BL1154">
            <v>28580.51325</v>
          </cell>
          <cell r="BO1154">
            <v>248.0034027118644</v>
          </cell>
          <cell r="BP1154">
            <v>0</v>
          </cell>
          <cell r="BQ1154">
            <v>60.383831666666666</v>
          </cell>
          <cell r="BT1154">
            <v>0</v>
          </cell>
          <cell r="BU1154">
            <v>0</v>
          </cell>
          <cell r="BV1154">
            <v>0</v>
          </cell>
        </row>
        <row r="1155">
          <cell r="C1155" t="str">
            <v>МВЛ</v>
          </cell>
          <cell r="G1155" t="str">
            <v>100%КУ</v>
          </cell>
          <cell r="BJ1155">
            <v>52151.278200000001</v>
          </cell>
          <cell r="BK1155">
            <v>0</v>
          </cell>
          <cell r="BL1155">
            <v>43823.453649999996</v>
          </cell>
          <cell r="BO1155">
            <v>202.69023355932202</v>
          </cell>
          <cell r="BP1155">
            <v>0</v>
          </cell>
          <cell r="BQ1155">
            <v>136.44782000000001</v>
          </cell>
          <cell r="BT1155">
            <v>0</v>
          </cell>
          <cell r="BU1155">
            <v>0</v>
          </cell>
          <cell r="BV1155">
            <v>0</v>
          </cell>
        </row>
        <row r="1156">
          <cell r="C1156" t="str">
            <v>МВЛ</v>
          </cell>
          <cell r="G1156" t="str">
            <v>100%КУ</v>
          </cell>
          <cell r="BJ1156">
            <v>44701.095600000001</v>
          </cell>
          <cell r="BK1156">
            <v>0</v>
          </cell>
          <cell r="BL1156">
            <v>38408.271549999998</v>
          </cell>
          <cell r="BO1156">
            <v>34.491016610169495</v>
          </cell>
          <cell r="BP1156">
            <v>0</v>
          </cell>
          <cell r="BQ1156">
            <v>61.641896666666661</v>
          </cell>
          <cell r="BT1156">
            <v>0</v>
          </cell>
          <cell r="BU1156">
            <v>0</v>
          </cell>
          <cell r="BV1156">
            <v>0</v>
          </cell>
        </row>
        <row r="1157">
          <cell r="C1157" t="str">
            <v>МВЛ</v>
          </cell>
          <cell r="G1157" t="str">
            <v>100%КУ</v>
          </cell>
          <cell r="BJ1157">
            <v>0</v>
          </cell>
          <cell r="BK1157">
            <v>77524.642271999997</v>
          </cell>
          <cell r="BL1157">
            <v>40012.718399999998</v>
          </cell>
          <cell r="BO1157">
            <v>0</v>
          </cell>
          <cell r="BP1157">
            <v>124.75289829220483</v>
          </cell>
          <cell r="BQ1157">
            <v>40.319681666666661</v>
          </cell>
          <cell r="BT1157">
            <v>0</v>
          </cell>
          <cell r="BU1157">
            <v>0</v>
          </cell>
          <cell r="BV1157">
            <v>0</v>
          </cell>
        </row>
        <row r="1158">
          <cell r="C1158" t="str">
            <v>МВЛ</v>
          </cell>
          <cell r="G1158" t="str">
            <v>100%КУ</v>
          </cell>
          <cell r="BJ1158">
            <v>0</v>
          </cell>
          <cell r="BK1158">
            <v>70022.257536000005</v>
          </cell>
          <cell r="BL1158">
            <v>12503.9745</v>
          </cell>
          <cell r="BO1158">
            <v>0</v>
          </cell>
          <cell r="BP1158">
            <v>121.16138907235106</v>
          </cell>
          <cell r="BQ1158">
            <v>73.508839999999992</v>
          </cell>
          <cell r="BT1158">
            <v>0</v>
          </cell>
          <cell r="BU1158">
            <v>0</v>
          </cell>
          <cell r="BV1158">
            <v>0</v>
          </cell>
        </row>
        <row r="1159">
          <cell r="C1159" t="str">
            <v>МВЛ</v>
          </cell>
          <cell r="G1159" t="str">
            <v>100%КУ</v>
          </cell>
          <cell r="BJ1159">
            <v>17112.1384</v>
          </cell>
          <cell r="BK1159">
            <v>77524.642271999997</v>
          </cell>
          <cell r="BL1159">
            <v>17534.211199999998</v>
          </cell>
          <cell r="BO1159">
            <v>36.181459152542367</v>
          </cell>
          <cell r="BP1159">
            <v>134.14296647296007</v>
          </cell>
          <cell r="BQ1159">
            <v>0</v>
          </cell>
          <cell r="BT1159">
            <v>0</v>
          </cell>
          <cell r="BU1159">
            <v>0</v>
          </cell>
          <cell r="BV1159">
            <v>0</v>
          </cell>
        </row>
        <row r="1160">
          <cell r="C1160" t="str">
            <v>МВЛ</v>
          </cell>
          <cell r="G1160" t="str">
            <v>100%КУ</v>
          </cell>
          <cell r="BJ1160">
            <v>5933.8465999999999</v>
          </cell>
          <cell r="BK1160">
            <v>0</v>
          </cell>
          <cell r="BL1160">
            <v>0</v>
          </cell>
          <cell r="BO1160">
            <v>19.354194406779659</v>
          </cell>
          <cell r="BP1160">
            <v>0</v>
          </cell>
          <cell r="BQ1160">
            <v>0</v>
          </cell>
          <cell r="BT1160">
            <v>38.15046610169491</v>
          </cell>
          <cell r="BU1160">
            <v>0</v>
          </cell>
          <cell r="BV1160">
            <v>0</v>
          </cell>
        </row>
        <row r="1161">
          <cell r="C1161" t="str">
            <v>МВЛ</v>
          </cell>
          <cell r="G1161" t="str">
            <v>100%КУ</v>
          </cell>
          <cell r="BJ1161">
            <v>5933.8465999999999</v>
          </cell>
          <cell r="BK1161">
            <v>0</v>
          </cell>
          <cell r="BL1161">
            <v>0</v>
          </cell>
          <cell r="BO1161">
            <v>0</v>
          </cell>
          <cell r="BP1161">
            <v>0</v>
          </cell>
          <cell r="BQ1161">
            <v>0</v>
          </cell>
          <cell r="BT1161">
            <v>0</v>
          </cell>
          <cell r="BU1161">
            <v>0</v>
          </cell>
          <cell r="BV1161">
            <v>0</v>
          </cell>
        </row>
        <row r="1162">
          <cell r="C1162" t="str">
            <v>ВВЛ</v>
          </cell>
          <cell r="G1162" t="str">
            <v>100%КУ</v>
          </cell>
          <cell r="BJ1162">
            <v>34826.419499999996</v>
          </cell>
          <cell r="BK1162">
            <v>35465.675519999997</v>
          </cell>
          <cell r="BL1162">
            <v>35465.675999999999</v>
          </cell>
          <cell r="BO1162">
            <v>314.62254237288141</v>
          </cell>
          <cell r="BP1162">
            <v>150.45641761753726</v>
          </cell>
          <cell r="BQ1162">
            <v>232.92785000000001</v>
          </cell>
          <cell r="BT1162">
            <v>8.6771186440677983</v>
          </cell>
          <cell r="BU1162">
            <v>4.4945899446462692</v>
          </cell>
          <cell r="BV1162">
            <v>46.444016666666684</v>
          </cell>
        </row>
        <row r="1163">
          <cell r="C1163" t="str">
            <v>ВВЛ</v>
          </cell>
          <cell r="G1163" t="str">
            <v>100%КУ</v>
          </cell>
          <cell r="BJ1163">
            <v>32504.658199999998</v>
          </cell>
          <cell r="BK1163">
            <v>33101.297151999999</v>
          </cell>
          <cell r="BL1163">
            <v>31919.108400000001</v>
          </cell>
          <cell r="BO1163">
            <v>380.04313559322054</v>
          </cell>
          <cell r="BP1163">
            <v>150.99565805092979</v>
          </cell>
          <cell r="BQ1163">
            <v>345.77789999999965</v>
          </cell>
          <cell r="BT1163">
            <v>6.714406779661017</v>
          </cell>
          <cell r="BU1163">
            <v>4.1949506150031839</v>
          </cell>
          <cell r="BV1163">
            <v>34.365700000000004</v>
          </cell>
        </row>
        <row r="1164">
          <cell r="C1164" t="str">
            <v>ВВЛ</v>
          </cell>
          <cell r="G1164" t="str">
            <v>100%КУ</v>
          </cell>
          <cell r="BJ1164">
            <v>35987.300149999995</v>
          </cell>
          <cell r="BK1164">
            <v>36647.864704</v>
          </cell>
          <cell r="BL1164">
            <v>25902.7075</v>
          </cell>
          <cell r="BO1164">
            <v>482.2900084745765</v>
          </cell>
          <cell r="BP1164">
            <v>167.17376427067222</v>
          </cell>
          <cell r="BQ1164">
            <v>377.7750749999999</v>
          </cell>
          <cell r="BT1164">
            <v>7.2093220338983048</v>
          </cell>
          <cell r="BU1164">
            <v>4.6444096094678118</v>
          </cell>
          <cell r="BV1164">
            <v>43.154016666666664</v>
          </cell>
        </row>
        <row r="1165">
          <cell r="C1165" t="str">
            <v>ВВЛ</v>
          </cell>
          <cell r="G1165" t="str">
            <v>100%КУ</v>
          </cell>
          <cell r="BJ1165">
            <v>8126.1645499999995</v>
          </cell>
          <cell r="BK1165">
            <v>1182.1891839999998</v>
          </cell>
          <cell r="BL1165">
            <v>1036.1083000000001</v>
          </cell>
          <cell r="BO1165">
            <v>96.204237288135602</v>
          </cell>
          <cell r="BP1165">
            <v>5.3927020732474915</v>
          </cell>
          <cell r="BQ1165">
            <v>11.045833333333334</v>
          </cell>
          <cell r="BT1165">
            <v>3.0305084745762714</v>
          </cell>
          <cell r="BU1165">
            <v>0.1498196648215423</v>
          </cell>
          <cell r="BV1165">
            <v>0</v>
          </cell>
        </row>
        <row r="1166">
          <cell r="C1166" t="str">
            <v>ВВЛ</v>
          </cell>
          <cell r="G1166" t="str">
            <v>100%КУ</v>
          </cell>
          <cell r="BJ1166">
            <v>13930.567800000001</v>
          </cell>
          <cell r="BK1166">
            <v>0</v>
          </cell>
          <cell r="BL1166">
            <v>36647.8652</v>
          </cell>
          <cell r="BO1166">
            <v>156.88559322033902</v>
          </cell>
          <cell r="BP1166">
            <v>0</v>
          </cell>
          <cell r="BQ1166">
            <v>367.34399999999999</v>
          </cell>
          <cell r="BT1166">
            <v>5.7152542372881356</v>
          </cell>
          <cell r="BU1166">
            <v>0</v>
          </cell>
          <cell r="BV1166">
            <v>0</v>
          </cell>
        </row>
        <row r="1167">
          <cell r="C1167" t="str">
            <v>ВВЛ</v>
          </cell>
          <cell r="G1167" t="str">
            <v>100%КУ</v>
          </cell>
          <cell r="BJ1167">
            <v>26700.254949999999</v>
          </cell>
          <cell r="BK1167">
            <v>0</v>
          </cell>
          <cell r="BL1167">
            <v>33101.297599999998</v>
          </cell>
          <cell r="BO1167">
            <v>343.15046610169486</v>
          </cell>
          <cell r="BP1167">
            <v>0</v>
          </cell>
          <cell r="BQ1167">
            <v>356.01065833333337</v>
          </cell>
          <cell r="BT1167">
            <v>16.535593220338985</v>
          </cell>
          <cell r="BU1167">
            <v>0</v>
          </cell>
          <cell r="BV1167">
            <v>0</v>
          </cell>
        </row>
        <row r="1168">
          <cell r="C1168" t="str">
            <v>ВВЛ</v>
          </cell>
          <cell r="G1168" t="str">
            <v>100%КУ</v>
          </cell>
          <cell r="BJ1168">
            <v>22056.732349999998</v>
          </cell>
          <cell r="BK1168">
            <v>0</v>
          </cell>
          <cell r="BL1168">
            <v>32119.3573</v>
          </cell>
          <cell r="BO1168">
            <v>309.21995762711867</v>
          </cell>
          <cell r="BP1168">
            <v>0</v>
          </cell>
          <cell r="BQ1168">
            <v>314.39606666666657</v>
          </cell>
          <cell r="BT1168">
            <v>9.5974576271186418</v>
          </cell>
          <cell r="BU1168">
            <v>0</v>
          </cell>
          <cell r="BV1168">
            <v>0</v>
          </cell>
        </row>
        <row r="1169">
          <cell r="C1169" t="str">
            <v>ВВЛ</v>
          </cell>
          <cell r="G1169" t="str">
            <v>100%КУ</v>
          </cell>
          <cell r="BJ1169">
            <v>8126.1645499999995</v>
          </cell>
          <cell r="BK1169">
            <v>0</v>
          </cell>
          <cell r="BL1169">
            <v>0</v>
          </cell>
          <cell r="BO1169">
            <v>6.9851271186440682</v>
          </cell>
          <cell r="BP1169">
            <v>0</v>
          </cell>
          <cell r="BQ1169">
            <v>0</v>
          </cell>
          <cell r="BT1169">
            <v>1.5838983050847459</v>
          </cell>
          <cell r="BU1169">
            <v>0</v>
          </cell>
          <cell r="BV1169">
            <v>0</v>
          </cell>
        </row>
        <row r="1170">
          <cell r="C1170" t="str">
            <v>ВВЛ</v>
          </cell>
          <cell r="G1170" t="str">
            <v>100%КУ</v>
          </cell>
          <cell r="BJ1170">
            <v>0</v>
          </cell>
          <cell r="BK1170">
            <v>0</v>
          </cell>
          <cell r="BL1170">
            <v>1551.6233</v>
          </cell>
          <cell r="BO1170">
            <v>0</v>
          </cell>
          <cell r="BP1170">
            <v>0</v>
          </cell>
          <cell r="BQ1170">
            <v>8.7241666666666653</v>
          </cell>
          <cell r="BT1170">
            <v>0</v>
          </cell>
          <cell r="BU1170">
            <v>0</v>
          </cell>
          <cell r="BV1170">
            <v>1.3186083333333334</v>
          </cell>
        </row>
        <row r="1171">
          <cell r="C1171" t="str">
            <v>ВВЛ</v>
          </cell>
          <cell r="G1171" t="str">
            <v>100%КУ</v>
          </cell>
          <cell r="BJ1171">
            <v>0</v>
          </cell>
          <cell r="BK1171">
            <v>0</v>
          </cell>
          <cell r="BL1171">
            <v>8159.3529000000008</v>
          </cell>
          <cell r="BO1171">
            <v>0</v>
          </cell>
          <cell r="BP1171">
            <v>0</v>
          </cell>
          <cell r="BQ1171">
            <v>62.742175000000024</v>
          </cell>
          <cell r="BT1171">
            <v>0</v>
          </cell>
          <cell r="BU1171">
            <v>0</v>
          </cell>
          <cell r="BV1171">
            <v>8.2341666666666686</v>
          </cell>
        </row>
        <row r="1172">
          <cell r="C1172" t="str">
            <v>ВВЛ</v>
          </cell>
          <cell r="G1172" t="str">
            <v>100%КУ</v>
          </cell>
          <cell r="BJ1172">
            <v>27425.8053</v>
          </cell>
          <cell r="BK1172">
            <v>48100.322423999998</v>
          </cell>
          <cell r="BL1172">
            <v>0</v>
          </cell>
          <cell r="BO1172">
            <v>195.92118644067799</v>
          </cell>
          <cell r="BP1172">
            <v>155.47163153812181</v>
          </cell>
          <cell r="BQ1172">
            <v>0</v>
          </cell>
          <cell r="BT1172">
            <v>7.5533898305084772</v>
          </cell>
          <cell r="BU1172">
            <v>4.6444096094678118</v>
          </cell>
          <cell r="BV1172">
            <v>0</v>
          </cell>
        </row>
        <row r="1173">
          <cell r="C1173" t="str">
            <v>ВВЛ</v>
          </cell>
          <cell r="G1173" t="str">
            <v>100%КУ</v>
          </cell>
          <cell r="BJ1173">
            <v>7618.2792499999996</v>
          </cell>
          <cell r="BK1173">
            <v>43445.452511999996</v>
          </cell>
          <cell r="BL1173">
            <v>0</v>
          </cell>
          <cell r="BO1173">
            <v>39.154237288135597</v>
          </cell>
          <cell r="BP1173">
            <v>150.99565805092979</v>
          </cell>
          <cell r="BQ1173">
            <v>0</v>
          </cell>
          <cell r="BT1173">
            <v>3.3813559322033897</v>
          </cell>
          <cell r="BU1173">
            <v>4.1949506150031839</v>
          </cell>
          <cell r="BV1173">
            <v>0</v>
          </cell>
        </row>
        <row r="1174">
          <cell r="C1174" t="str">
            <v>ВВЛ</v>
          </cell>
          <cell r="G1174" t="str">
            <v>100%КУ</v>
          </cell>
          <cell r="BJ1174">
            <v>7618.2792499999996</v>
          </cell>
          <cell r="BK1174">
            <v>48100.322423999998</v>
          </cell>
          <cell r="BL1174">
            <v>0</v>
          </cell>
          <cell r="BO1174">
            <v>64.394067796610173</v>
          </cell>
          <cell r="BP1174">
            <v>167.17376427067222</v>
          </cell>
          <cell r="BQ1174">
            <v>0</v>
          </cell>
          <cell r="BT1174">
            <v>1.7898305084745763</v>
          </cell>
          <cell r="BU1174">
            <v>4.6444096094678118</v>
          </cell>
          <cell r="BV1174">
            <v>0</v>
          </cell>
        </row>
        <row r="1175">
          <cell r="C1175" t="str">
            <v>ВВЛ</v>
          </cell>
          <cell r="G1175" t="str">
            <v>100%КУ</v>
          </cell>
          <cell r="BJ1175">
            <v>1714.1128000000001</v>
          </cell>
          <cell r="BK1175">
            <v>0</v>
          </cell>
          <cell r="BL1175">
            <v>0</v>
          </cell>
          <cell r="BO1175">
            <v>0</v>
          </cell>
          <cell r="BP1175">
            <v>0</v>
          </cell>
          <cell r="BQ1175">
            <v>0</v>
          </cell>
          <cell r="BT1175">
            <v>1.2533898305084747</v>
          </cell>
          <cell r="BU1175">
            <v>0</v>
          </cell>
          <cell r="BV1175">
            <v>0</v>
          </cell>
        </row>
        <row r="1176">
          <cell r="C1176" t="str">
            <v>ВВЛ</v>
          </cell>
          <cell r="G1176" t="str">
            <v>100%КУ</v>
          </cell>
          <cell r="BJ1176">
            <v>35987.300149999995</v>
          </cell>
          <cell r="BK1176">
            <v>36647.864704</v>
          </cell>
          <cell r="BL1176">
            <v>36647.8652</v>
          </cell>
          <cell r="BO1176">
            <v>4.5943220338983046</v>
          </cell>
          <cell r="BP1176">
            <v>43.559934591728741</v>
          </cell>
          <cell r="BQ1176">
            <v>56.346249999999998</v>
          </cell>
          <cell r="BT1176">
            <v>0</v>
          </cell>
          <cell r="BU1176">
            <v>0.56801218833516298</v>
          </cell>
          <cell r="BV1176">
            <v>8.0863499999999995</v>
          </cell>
        </row>
        <row r="1177">
          <cell r="C1177" t="str">
            <v>ВВЛ</v>
          </cell>
          <cell r="G1177" t="str">
            <v>100%КУ</v>
          </cell>
          <cell r="BJ1177">
            <v>32504.658199999998</v>
          </cell>
          <cell r="BK1177">
            <v>33101.297151999999</v>
          </cell>
          <cell r="BL1177">
            <v>31919.108400000001</v>
          </cell>
          <cell r="BO1177">
            <v>33.534449152542372</v>
          </cell>
          <cell r="BP1177">
            <v>42.305855594397691</v>
          </cell>
          <cell r="BQ1177">
            <v>18.949833333333334</v>
          </cell>
          <cell r="BT1177">
            <v>0</v>
          </cell>
          <cell r="BU1177">
            <v>0.51304326688337276</v>
          </cell>
          <cell r="BV1177">
            <v>11.097683333333338</v>
          </cell>
        </row>
        <row r="1178">
          <cell r="C1178" t="str">
            <v>ВВЛ</v>
          </cell>
          <cell r="G1178" t="str">
            <v>100%КУ</v>
          </cell>
          <cell r="BJ1178">
            <v>35987.300149999995</v>
          </cell>
          <cell r="BK1178">
            <v>36647.864704</v>
          </cell>
          <cell r="BL1178">
            <v>25902.7075</v>
          </cell>
          <cell r="BO1178">
            <v>77.740991525423752</v>
          </cell>
          <cell r="BP1178">
            <v>46.838625836654586</v>
          </cell>
          <cell r="BQ1178">
            <v>38.811499999999995</v>
          </cell>
          <cell r="BT1178">
            <v>0</v>
          </cell>
          <cell r="BU1178">
            <v>0.56801218833516298</v>
          </cell>
          <cell r="BV1178">
            <v>9.4684333333333353</v>
          </cell>
        </row>
        <row r="1179">
          <cell r="C1179" t="str">
            <v>ВВЛ</v>
          </cell>
          <cell r="G1179" t="str">
            <v>100%КУ</v>
          </cell>
          <cell r="BJ1179">
            <v>8126.1645499999995</v>
          </cell>
          <cell r="BK1179">
            <v>1182.1891839999998</v>
          </cell>
          <cell r="BL1179">
            <v>1036.1083000000001</v>
          </cell>
          <cell r="BO1179">
            <v>39.547966101694932</v>
          </cell>
          <cell r="BP1179">
            <v>1.5109234140856318</v>
          </cell>
          <cell r="BQ1179">
            <v>7.464999999999999</v>
          </cell>
          <cell r="BT1179">
            <v>0</v>
          </cell>
          <cell r="BU1179">
            <v>1.8322973817263319E-2</v>
          </cell>
          <cell r="BV1179">
            <v>0</v>
          </cell>
        </row>
        <row r="1180">
          <cell r="C1180" t="str">
            <v>ВВЛ</v>
          </cell>
          <cell r="G1180" t="str">
            <v>100%КУ</v>
          </cell>
          <cell r="BJ1180">
            <v>13930.567800000001</v>
          </cell>
          <cell r="BK1180">
            <v>0</v>
          </cell>
          <cell r="BL1180">
            <v>36647.8652</v>
          </cell>
          <cell r="BO1180">
            <v>44.983474576271206</v>
          </cell>
          <cell r="BP1180">
            <v>0</v>
          </cell>
          <cell r="BQ1180">
            <v>114.35835833333334</v>
          </cell>
          <cell r="BT1180">
            <v>0</v>
          </cell>
          <cell r="BU1180">
            <v>0</v>
          </cell>
          <cell r="BV1180">
            <v>0</v>
          </cell>
        </row>
        <row r="1181">
          <cell r="C1181" t="str">
            <v>ВВЛ</v>
          </cell>
          <cell r="G1181" t="str">
            <v>100%КУ</v>
          </cell>
          <cell r="BJ1181">
            <v>26700.254949999999</v>
          </cell>
          <cell r="BK1181">
            <v>0</v>
          </cell>
          <cell r="BL1181">
            <v>33101.297599999998</v>
          </cell>
          <cell r="BO1181">
            <v>125.91243220338971</v>
          </cell>
          <cell r="BP1181">
            <v>0</v>
          </cell>
          <cell r="BQ1181">
            <v>161.70193333333341</v>
          </cell>
          <cell r="BT1181">
            <v>0</v>
          </cell>
          <cell r="BU1181">
            <v>0</v>
          </cell>
          <cell r="BV1181">
            <v>0</v>
          </cell>
        </row>
        <row r="1182">
          <cell r="C1182" t="str">
            <v>ВВЛ</v>
          </cell>
          <cell r="G1182" t="str">
            <v>100%КУ</v>
          </cell>
          <cell r="BJ1182">
            <v>22056.732349999998</v>
          </cell>
          <cell r="BK1182">
            <v>0</v>
          </cell>
          <cell r="BL1182">
            <v>32119.3573</v>
          </cell>
          <cell r="BO1182">
            <v>126.84016101694904</v>
          </cell>
          <cell r="BP1182">
            <v>0</v>
          </cell>
          <cell r="BQ1182">
            <v>148.37845833333338</v>
          </cell>
          <cell r="BT1182">
            <v>0</v>
          </cell>
          <cell r="BU1182">
            <v>0</v>
          </cell>
          <cell r="BV1182">
            <v>0</v>
          </cell>
        </row>
        <row r="1183">
          <cell r="C1183" t="str">
            <v>ВВЛ</v>
          </cell>
          <cell r="G1183" t="str">
            <v>100%КУ</v>
          </cell>
          <cell r="BJ1183">
            <v>8126.1645499999995</v>
          </cell>
          <cell r="BK1183">
            <v>0</v>
          </cell>
          <cell r="BL1183">
            <v>0</v>
          </cell>
          <cell r="BO1183">
            <v>3.9686440677966113</v>
          </cell>
          <cell r="BP1183">
            <v>0</v>
          </cell>
          <cell r="BQ1183">
            <v>0</v>
          </cell>
          <cell r="BT1183">
            <v>0</v>
          </cell>
          <cell r="BU1183">
            <v>0</v>
          </cell>
          <cell r="BV1183">
            <v>0</v>
          </cell>
        </row>
        <row r="1184">
          <cell r="C1184" t="str">
            <v>ВВЛ</v>
          </cell>
          <cell r="G1184" t="str">
            <v>100%КУ</v>
          </cell>
          <cell r="BJ1184">
            <v>0</v>
          </cell>
          <cell r="BK1184">
            <v>0</v>
          </cell>
          <cell r="BL1184">
            <v>1551.6233</v>
          </cell>
          <cell r="BO1184">
            <v>0</v>
          </cell>
          <cell r="BP1184">
            <v>0</v>
          </cell>
          <cell r="BQ1184">
            <v>0</v>
          </cell>
          <cell r="BT1184">
            <v>0</v>
          </cell>
          <cell r="BU1184">
            <v>0</v>
          </cell>
          <cell r="BV1184">
            <v>0.75310833333333338</v>
          </cell>
        </row>
        <row r="1185">
          <cell r="C1185" t="str">
            <v>ВВЛ</v>
          </cell>
          <cell r="G1185" t="str">
            <v>100%КУ</v>
          </cell>
          <cell r="BJ1185">
            <v>0</v>
          </cell>
          <cell r="BK1185">
            <v>0</v>
          </cell>
          <cell r="BL1185">
            <v>8159.3529000000008</v>
          </cell>
          <cell r="BO1185">
            <v>0</v>
          </cell>
          <cell r="BP1185">
            <v>0</v>
          </cell>
          <cell r="BQ1185">
            <v>34.295499999999997</v>
          </cell>
          <cell r="BT1185">
            <v>0</v>
          </cell>
          <cell r="BU1185">
            <v>0</v>
          </cell>
          <cell r="BV1185">
            <v>2.7813000000000003</v>
          </cell>
        </row>
        <row r="1186">
          <cell r="C1186" t="str">
            <v>ВВЛ</v>
          </cell>
          <cell r="G1186" t="str">
            <v>100%КУ</v>
          </cell>
          <cell r="BJ1186">
            <v>27425.8053</v>
          </cell>
          <cell r="BK1186">
            <v>48100.322423999998</v>
          </cell>
          <cell r="BL1186">
            <v>0</v>
          </cell>
          <cell r="BO1186">
            <v>60.925211864406798</v>
          </cell>
          <cell r="BP1186">
            <v>43.559934591728741</v>
          </cell>
          <cell r="BQ1186">
            <v>0</v>
          </cell>
          <cell r="BT1186">
            <v>0</v>
          </cell>
          <cell r="BU1186">
            <v>0.56801218833516298</v>
          </cell>
          <cell r="BV1186">
            <v>0</v>
          </cell>
        </row>
        <row r="1187">
          <cell r="C1187" t="str">
            <v>ВВЛ</v>
          </cell>
          <cell r="G1187" t="str">
            <v>100%КУ</v>
          </cell>
          <cell r="BJ1187">
            <v>7618.2792499999996</v>
          </cell>
          <cell r="BK1187">
            <v>43445.452511999996</v>
          </cell>
          <cell r="BL1187">
            <v>0</v>
          </cell>
          <cell r="BO1187">
            <v>23.155932203389835</v>
          </cell>
          <cell r="BP1187">
            <v>42.305855594397691</v>
          </cell>
          <cell r="BQ1187">
            <v>0</v>
          </cell>
          <cell r="BT1187">
            <v>0</v>
          </cell>
          <cell r="BU1187">
            <v>0.51304326688337276</v>
          </cell>
          <cell r="BV1187">
            <v>0</v>
          </cell>
        </row>
        <row r="1188">
          <cell r="C1188" t="str">
            <v>ВВЛ</v>
          </cell>
          <cell r="G1188" t="str">
            <v>100%КУ</v>
          </cell>
          <cell r="BJ1188">
            <v>7618.2792499999996</v>
          </cell>
          <cell r="BK1188">
            <v>48100.322423999998</v>
          </cell>
          <cell r="BL1188">
            <v>0</v>
          </cell>
          <cell r="BO1188">
            <v>31.855593220338982</v>
          </cell>
          <cell r="BP1188">
            <v>46.838625836654586</v>
          </cell>
          <cell r="BQ1188">
            <v>0</v>
          </cell>
          <cell r="BT1188">
            <v>0</v>
          </cell>
          <cell r="BU1188">
            <v>0.56801218833516298</v>
          </cell>
          <cell r="BV1188">
            <v>0</v>
          </cell>
        </row>
        <row r="1189">
          <cell r="C1189" t="str">
            <v>ВВЛ</v>
          </cell>
          <cell r="G1189" t="str">
            <v>100%КУ</v>
          </cell>
          <cell r="BJ1189">
            <v>1714.1128000000001</v>
          </cell>
          <cell r="BK1189">
            <v>0</v>
          </cell>
          <cell r="BL1189">
            <v>0</v>
          </cell>
          <cell r="BO1189">
            <v>0.41313559322033899</v>
          </cell>
          <cell r="BP1189">
            <v>0</v>
          </cell>
          <cell r="BQ1189">
            <v>0</v>
          </cell>
          <cell r="BT1189">
            <v>0</v>
          </cell>
          <cell r="BU1189">
            <v>0</v>
          </cell>
          <cell r="BV1189">
            <v>0</v>
          </cell>
        </row>
        <row r="1190">
          <cell r="C1190" t="str">
            <v>ВВЛ</v>
          </cell>
          <cell r="G1190" t="str">
            <v>100%КУ</v>
          </cell>
          <cell r="BJ1190">
            <v>7259.6131999999998</v>
          </cell>
          <cell r="BK1190">
            <v>1063.4975999999999</v>
          </cell>
          <cell r="BL1190">
            <v>932.08319999999992</v>
          </cell>
          <cell r="BO1190">
            <v>33.640677966101698</v>
          </cell>
          <cell r="BP1190">
            <v>1.4003769986499597</v>
          </cell>
          <cell r="BQ1190">
            <v>0</v>
          </cell>
          <cell r="BT1190">
            <v>0</v>
          </cell>
          <cell r="BU1190">
            <v>0</v>
          </cell>
          <cell r="BV1190">
            <v>0</v>
          </cell>
        </row>
        <row r="1191">
          <cell r="C1191" t="str">
            <v>ВВЛ</v>
          </cell>
          <cell r="G1191" t="str">
            <v>100%КУ</v>
          </cell>
          <cell r="BJ1191">
            <v>7259.6131999999998</v>
          </cell>
          <cell r="BK1191">
            <v>1063.4975999999999</v>
          </cell>
          <cell r="BL1191">
            <v>932.08319999999992</v>
          </cell>
          <cell r="BO1191">
            <v>0</v>
          </cell>
          <cell r="BP1191">
            <v>0.45201435171596177</v>
          </cell>
          <cell r="BQ1191">
            <v>0</v>
          </cell>
          <cell r="BT1191">
            <v>0</v>
          </cell>
          <cell r="BU1191">
            <v>0</v>
          </cell>
          <cell r="BV1191">
            <v>0</v>
          </cell>
        </row>
        <row r="1192">
          <cell r="C1192" t="str">
            <v>ВВЛ</v>
          </cell>
          <cell r="G1192" t="str">
            <v>100%КУ</v>
          </cell>
          <cell r="BJ1192">
            <v>22575.532500000001</v>
          </cell>
          <cell r="BK1192">
            <v>23851.231359999998</v>
          </cell>
          <cell r="BL1192">
            <v>23851.231050000002</v>
          </cell>
          <cell r="BO1192">
            <v>181.32669491525422</v>
          </cell>
          <cell r="BP1192">
            <v>218.95278391089397</v>
          </cell>
          <cell r="BQ1192">
            <v>180.05112500000004</v>
          </cell>
          <cell r="BT1192">
            <v>141.59576271186438</v>
          </cell>
          <cell r="BU1192">
            <v>173.62269169727125</v>
          </cell>
          <cell r="BV1192">
            <v>287.94057500000019</v>
          </cell>
        </row>
        <row r="1193">
          <cell r="C1193" t="str">
            <v>ВВЛ</v>
          </cell>
          <cell r="G1193" t="str">
            <v>100%КУ</v>
          </cell>
          <cell r="BJ1193">
            <v>21070.496999999999</v>
          </cell>
          <cell r="BK1193">
            <v>21543.04768</v>
          </cell>
          <cell r="BL1193">
            <v>20773.652850000002</v>
          </cell>
          <cell r="BO1193">
            <v>197.89788135593224</v>
          </cell>
          <cell r="BP1193">
            <v>212.64931833067322</v>
          </cell>
          <cell r="BQ1193">
            <v>194.13133333333323</v>
          </cell>
          <cell r="BT1193">
            <v>198.82669491525428</v>
          </cell>
          <cell r="BU1193">
            <v>156.82049572656757</v>
          </cell>
          <cell r="BV1193">
            <v>230.19636666666665</v>
          </cell>
        </row>
        <row r="1194">
          <cell r="C1194" t="str">
            <v>ВВЛ</v>
          </cell>
          <cell r="G1194" t="str">
            <v>100%КУ</v>
          </cell>
          <cell r="BJ1194">
            <v>23328.05025</v>
          </cell>
          <cell r="BK1194">
            <v>23851.231359999998</v>
          </cell>
          <cell r="BL1194">
            <v>20903.978899999998</v>
          </cell>
          <cell r="BO1194">
            <v>210.43305084745774</v>
          </cell>
          <cell r="BP1194">
            <v>235.43317386610252</v>
          </cell>
          <cell r="BQ1194">
            <v>243.28375000000003</v>
          </cell>
          <cell r="BT1194">
            <v>233.58644067796607</v>
          </cell>
          <cell r="BU1194">
            <v>173.62269169727125</v>
          </cell>
          <cell r="BV1194">
            <v>272.65348333333327</v>
          </cell>
        </row>
        <row r="1195">
          <cell r="C1195" t="str">
            <v>ВВЛ</v>
          </cell>
          <cell r="G1195" t="str">
            <v>100%КУ</v>
          </cell>
          <cell r="BJ1195">
            <v>987.67955000000006</v>
          </cell>
          <cell r="BK1195">
            <v>0</v>
          </cell>
          <cell r="BL1195">
            <v>0</v>
          </cell>
          <cell r="BO1195">
            <v>11.565254237288137</v>
          </cell>
          <cell r="BP1195">
            <v>0</v>
          </cell>
          <cell r="BQ1195">
            <v>0</v>
          </cell>
          <cell r="BT1195">
            <v>3.6779661016949152</v>
          </cell>
          <cell r="BU1195">
            <v>0</v>
          </cell>
          <cell r="BV1195">
            <v>0</v>
          </cell>
        </row>
        <row r="1196">
          <cell r="C1196" t="str">
            <v>ВВЛ</v>
          </cell>
          <cell r="G1196" t="str">
            <v>100%КУ</v>
          </cell>
          <cell r="BJ1196">
            <v>0</v>
          </cell>
          <cell r="BK1196">
            <v>0</v>
          </cell>
          <cell r="BL1196">
            <v>1009.83035</v>
          </cell>
          <cell r="BO1196">
            <v>0</v>
          </cell>
          <cell r="BP1196">
            <v>0</v>
          </cell>
          <cell r="BQ1196">
            <v>1.6366666666666667</v>
          </cell>
          <cell r="BT1196">
            <v>0</v>
          </cell>
          <cell r="BU1196">
            <v>0</v>
          </cell>
          <cell r="BV1196">
            <v>7.1700999999999997</v>
          </cell>
        </row>
        <row r="1197">
          <cell r="C1197" t="str">
            <v>ВВЛ</v>
          </cell>
          <cell r="G1197" t="str">
            <v>100%КУ</v>
          </cell>
          <cell r="BJ1197">
            <v>21823.014749999998</v>
          </cell>
          <cell r="BK1197">
            <v>23081.836800000001</v>
          </cell>
          <cell r="BL1197">
            <v>23081.836500000001</v>
          </cell>
          <cell r="BO1197">
            <v>33.271610169491524</v>
          </cell>
          <cell r="BP1197">
            <v>57.418530025823486</v>
          </cell>
          <cell r="BQ1197">
            <v>37.480416666666677</v>
          </cell>
          <cell r="BT1197">
            <v>126.45084745762711</v>
          </cell>
          <cell r="BU1197">
            <v>142.71433441297816</v>
          </cell>
          <cell r="BV1197">
            <v>130.72605833333333</v>
          </cell>
        </row>
        <row r="1198">
          <cell r="C1198" t="str">
            <v>ВВЛ</v>
          </cell>
          <cell r="G1198" t="str">
            <v>100%КУ</v>
          </cell>
          <cell r="BJ1198">
            <v>21070.496999999999</v>
          </cell>
          <cell r="BK1198">
            <v>21543.04768</v>
          </cell>
          <cell r="BL1198">
            <v>20773.652850000002</v>
          </cell>
          <cell r="BO1198">
            <v>45.957372881355916</v>
          </cell>
          <cell r="BP1198">
            <v>57.624399855718195</v>
          </cell>
          <cell r="BQ1198">
            <v>72.691208333333279</v>
          </cell>
          <cell r="BT1198">
            <v>134.13423728813561</v>
          </cell>
          <cell r="BU1198">
            <v>133.2000454521129</v>
          </cell>
          <cell r="BV1198">
            <v>141.01007499999997</v>
          </cell>
        </row>
        <row r="1199">
          <cell r="C1199" t="str">
            <v>ВВЛ</v>
          </cell>
          <cell r="G1199" t="str">
            <v>100%КУ</v>
          </cell>
          <cell r="BJ1199">
            <v>23328.05025</v>
          </cell>
          <cell r="BK1199">
            <v>23851.231359999998</v>
          </cell>
          <cell r="BL1199">
            <v>20903.978899999998</v>
          </cell>
          <cell r="BO1199">
            <v>90.975999999999971</v>
          </cell>
          <cell r="BP1199">
            <v>63.798442697402294</v>
          </cell>
          <cell r="BQ1199">
            <v>72.454166666666652</v>
          </cell>
          <cell r="BT1199">
            <v>148.19830508474584</v>
          </cell>
          <cell r="BU1199">
            <v>147.47147889341073</v>
          </cell>
          <cell r="BV1199">
            <v>173.55452499999998</v>
          </cell>
        </row>
        <row r="1200">
          <cell r="C1200" t="str">
            <v>ВВЛ</v>
          </cell>
          <cell r="G1200" t="str">
            <v>100%КУ</v>
          </cell>
          <cell r="BJ1200">
            <v>987.67955000000006</v>
          </cell>
          <cell r="BK1200">
            <v>0</v>
          </cell>
          <cell r="BL1200">
            <v>0</v>
          </cell>
          <cell r="BO1200">
            <v>0.5</v>
          </cell>
          <cell r="BP1200">
            <v>0</v>
          </cell>
          <cell r="BQ1200">
            <v>0</v>
          </cell>
          <cell r="BT1200">
            <v>3.3955932203389834</v>
          </cell>
          <cell r="BU1200">
            <v>0</v>
          </cell>
          <cell r="BV1200">
            <v>0</v>
          </cell>
        </row>
        <row r="1201">
          <cell r="C1201" t="str">
            <v>ВВЛ</v>
          </cell>
          <cell r="G1201" t="str">
            <v>100%КУ</v>
          </cell>
          <cell r="BJ1201">
            <v>0</v>
          </cell>
          <cell r="BK1201">
            <v>0</v>
          </cell>
          <cell r="BL1201">
            <v>1009.83035</v>
          </cell>
          <cell r="BO1201">
            <v>0</v>
          </cell>
          <cell r="BP1201">
            <v>0</v>
          </cell>
          <cell r="BQ1201">
            <v>0</v>
          </cell>
          <cell r="BT1201">
            <v>0</v>
          </cell>
          <cell r="BU1201">
            <v>0</v>
          </cell>
          <cell r="BV1201">
            <v>6.9691666666666672</v>
          </cell>
        </row>
        <row r="1202">
          <cell r="C1202" t="str">
            <v>ВВЛ</v>
          </cell>
          <cell r="G1202" t="str">
            <v>100%КУ</v>
          </cell>
          <cell r="BJ1202">
            <v>19219.765950000001</v>
          </cell>
          <cell r="BK1202">
            <v>19732.213248</v>
          </cell>
          <cell r="BL1202">
            <v>18459.167000000001</v>
          </cell>
          <cell r="BO1202">
            <v>293.14677966101749</v>
          </cell>
          <cell r="BP1202">
            <v>308.76434948225881</v>
          </cell>
          <cell r="BQ1202">
            <v>279.80471666666665</v>
          </cell>
          <cell r="BT1202">
            <v>102.24110169491527</v>
          </cell>
          <cell r="BU1202">
            <v>115.8274027153815</v>
          </cell>
          <cell r="BV1202">
            <v>66.553500000000014</v>
          </cell>
        </row>
        <row r="1203">
          <cell r="C1203" t="str">
            <v>ВВЛ</v>
          </cell>
          <cell r="G1203" t="str">
            <v>100%КУ</v>
          </cell>
          <cell r="BJ1203">
            <v>17359.7886</v>
          </cell>
          <cell r="BK1203">
            <v>17822.644224</v>
          </cell>
          <cell r="BL1203">
            <v>17822.644</v>
          </cell>
          <cell r="BO1203">
            <v>307.02838983050867</v>
          </cell>
          <cell r="BP1203">
            <v>299.87517607720497</v>
          </cell>
          <cell r="BQ1203">
            <v>293.08416666666676</v>
          </cell>
          <cell r="BT1203">
            <v>125.39932203389834</v>
          </cell>
          <cell r="BU1203">
            <v>104.6182992267962</v>
          </cell>
          <cell r="BV1203">
            <v>87.652791666666687</v>
          </cell>
        </row>
        <row r="1204">
          <cell r="C1204" t="str">
            <v>ВВЛ</v>
          </cell>
          <cell r="G1204" t="str">
            <v>100%КУ</v>
          </cell>
          <cell r="BJ1204">
            <v>18599.773499999999</v>
          </cell>
          <cell r="BK1204">
            <v>19732.213248</v>
          </cell>
          <cell r="BL1204">
            <v>17293.940549999999</v>
          </cell>
          <cell r="BO1204">
            <v>335.84998305084741</v>
          </cell>
          <cell r="BP1204">
            <v>332.00465922833411</v>
          </cell>
          <cell r="BQ1204">
            <v>396.84212500000029</v>
          </cell>
          <cell r="BT1204">
            <v>133.47703389830511</v>
          </cell>
          <cell r="BU1204">
            <v>115.8274027153815</v>
          </cell>
          <cell r="BV1204">
            <v>91.27957499999998</v>
          </cell>
        </row>
        <row r="1205">
          <cell r="C1205" t="str">
            <v>ВВЛ</v>
          </cell>
          <cell r="G1205" t="str">
            <v>100%КУ</v>
          </cell>
          <cell r="BJ1205">
            <v>0</v>
          </cell>
          <cell r="BK1205">
            <v>0</v>
          </cell>
          <cell r="BL1205">
            <v>1471.9594500000001</v>
          </cell>
          <cell r="BO1205">
            <v>0</v>
          </cell>
          <cell r="BP1205">
            <v>0</v>
          </cell>
          <cell r="BQ1205">
            <v>9.0986250000000002</v>
          </cell>
          <cell r="BT1205">
            <v>0</v>
          </cell>
          <cell r="BU1205">
            <v>0</v>
          </cell>
          <cell r="BV1205">
            <v>1.746891666666667</v>
          </cell>
        </row>
        <row r="1206">
          <cell r="C1206" t="str">
            <v>ВВЛ</v>
          </cell>
          <cell r="G1206" t="str">
            <v>100%КУ</v>
          </cell>
          <cell r="BJ1206">
            <v>18599.773499999999</v>
          </cell>
          <cell r="BK1206">
            <v>19095.69024</v>
          </cell>
          <cell r="BL1206">
            <v>17822.644</v>
          </cell>
          <cell r="BO1206">
            <v>0</v>
          </cell>
          <cell r="BP1206">
            <v>5.715947037046254</v>
          </cell>
          <cell r="BQ1206">
            <v>0</v>
          </cell>
          <cell r="BT1206">
            <v>14.256101694915257</v>
          </cell>
          <cell r="BU1206">
            <v>9.5063521852243671</v>
          </cell>
          <cell r="BV1206">
            <v>29.043241666666667</v>
          </cell>
        </row>
        <row r="1207">
          <cell r="C1207" t="str">
            <v>ВВЛ</v>
          </cell>
          <cell r="G1207" t="str">
            <v>100%КУ</v>
          </cell>
          <cell r="BJ1207">
            <v>17359.7886</v>
          </cell>
          <cell r="BK1207">
            <v>17822.644224</v>
          </cell>
          <cell r="BL1207">
            <v>17822.644</v>
          </cell>
          <cell r="BO1207">
            <v>0</v>
          </cell>
          <cell r="BP1207">
            <v>5.7364937297320004</v>
          </cell>
          <cell r="BQ1207">
            <v>0</v>
          </cell>
          <cell r="BT1207">
            <v>21.606355932203396</v>
          </cell>
          <cell r="BU1207">
            <v>8.8725953728760754</v>
          </cell>
          <cell r="BV1207">
            <v>40.620091666666674</v>
          </cell>
        </row>
        <row r="1208">
          <cell r="C1208" t="str">
            <v>ВВЛ</v>
          </cell>
          <cell r="G1208" t="str">
            <v>100%КУ</v>
          </cell>
          <cell r="BJ1208">
            <v>19219.765950000001</v>
          </cell>
          <cell r="BK1208">
            <v>19732.213248</v>
          </cell>
          <cell r="BL1208">
            <v>17293.940549999999</v>
          </cell>
          <cell r="BO1208">
            <v>0</v>
          </cell>
          <cell r="BP1208">
            <v>6.3511180579175717</v>
          </cell>
          <cell r="BQ1208">
            <v>6.3999999999999995</v>
          </cell>
          <cell r="BT1208">
            <v>24.243559322033903</v>
          </cell>
          <cell r="BU1208">
            <v>9.823230591398513</v>
          </cell>
          <cell r="BV1208">
            <v>53.274383333333333</v>
          </cell>
        </row>
        <row r="1209">
          <cell r="C1209" t="str">
            <v>ВВЛ</v>
          </cell>
          <cell r="G1209" t="str">
            <v>100%КУ</v>
          </cell>
          <cell r="BJ1209">
            <v>0</v>
          </cell>
          <cell r="BK1209">
            <v>0</v>
          </cell>
          <cell r="BL1209">
            <v>1471.9594500000001</v>
          </cell>
          <cell r="BO1209">
            <v>0</v>
          </cell>
          <cell r="BP1209">
            <v>0</v>
          </cell>
          <cell r="BQ1209">
            <v>0</v>
          </cell>
          <cell r="BT1209">
            <v>0</v>
          </cell>
          <cell r="BU1209">
            <v>0</v>
          </cell>
          <cell r="BV1209">
            <v>0.60826666666666662</v>
          </cell>
        </row>
        <row r="1210">
          <cell r="C1210" t="str">
            <v>ВВЛ</v>
          </cell>
          <cell r="G1210" t="str">
            <v>100%КУ</v>
          </cell>
          <cell r="BJ1210">
            <v>36063.835950000001</v>
          </cell>
          <cell r="BK1210">
            <v>39383.022976</v>
          </cell>
          <cell r="BL1210">
            <v>38112.603000000003</v>
          </cell>
          <cell r="BO1210">
            <v>502.85508474576352</v>
          </cell>
          <cell r="BP1210">
            <v>515.75106170188121</v>
          </cell>
          <cell r="BQ1210">
            <v>245.39658333333298</v>
          </cell>
          <cell r="BT1210">
            <v>10.374661016949155</v>
          </cell>
          <cell r="BU1210">
            <v>13.022721543985043</v>
          </cell>
          <cell r="BV1210">
            <v>63.159508333333342</v>
          </cell>
        </row>
        <row r="1211">
          <cell r="C1211" t="str">
            <v>ВВЛ</v>
          </cell>
          <cell r="G1211" t="str">
            <v>100%КУ</v>
          </cell>
          <cell r="BJ1211">
            <v>33576.674850000003</v>
          </cell>
          <cell r="BK1211">
            <v>35571.762687999995</v>
          </cell>
          <cell r="BL1211">
            <v>33030.922599999998</v>
          </cell>
          <cell r="BO1211">
            <v>552.46409322033969</v>
          </cell>
          <cell r="BP1211">
            <v>500.9029130804455</v>
          </cell>
          <cell r="BQ1211">
            <v>385.31098333333324</v>
          </cell>
          <cell r="BT1211">
            <v>66.665423728813565</v>
          </cell>
          <cell r="BU1211">
            <v>11.762458168760682</v>
          </cell>
          <cell r="BV1211">
            <v>88.685866666666669</v>
          </cell>
        </row>
        <row r="1212">
          <cell r="C1212" t="str">
            <v>ВВЛ</v>
          </cell>
          <cell r="G1212" t="str">
            <v>100%КУ</v>
          </cell>
          <cell r="BJ1212">
            <v>32333.094300000001</v>
          </cell>
          <cell r="BK1212">
            <v>39383.022976</v>
          </cell>
          <cell r="BL1212">
            <v>33403.099500000004</v>
          </cell>
          <cell r="BO1212">
            <v>667.37978813559346</v>
          </cell>
          <cell r="BP1212">
            <v>554.57108233906456</v>
          </cell>
          <cell r="BQ1212">
            <v>500.22454166666648</v>
          </cell>
          <cell r="BT1212">
            <v>59.061355932203391</v>
          </cell>
          <cell r="BU1212">
            <v>13.022721543985043</v>
          </cell>
          <cell r="BV1212">
            <v>70.239666666666636</v>
          </cell>
        </row>
        <row r="1213">
          <cell r="C1213" t="str">
            <v>ВВЛ</v>
          </cell>
          <cell r="G1213" t="str">
            <v>100%КУ</v>
          </cell>
          <cell r="BJ1213">
            <v>1243.5805500000001</v>
          </cell>
          <cell r="BK1213">
            <v>0</v>
          </cell>
          <cell r="BL1213">
            <v>0</v>
          </cell>
          <cell r="BO1213">
            <v>0</v>
          </cell>
          <cell r="BP1213">
            <v>0</v>
          </cell>
          <cell r="BQ1213">
            <v>0</v>
          </cell>
          <cell r="BT1213">
            <v>0</v>
          </cell>
          <cell r="BU1213">
            <v>0</v>
          </cell>
          <cell r="BV1213">
            <v>0</v>
          </cell>
        </row>
        <row r="1214">
          <cell r="C1214" t="str">
            <v>ВВЛ</v>
          </cell>
          <cell r="G1214" t="str">
            <v>100%КУ</v>
          </cell>
          <cell r="BJ1214">
            <v>0</v>
          </cell>
          <cell r="BK1214">
            <v>0</v>
          </cell>
          <cell r="BL1214">
            <v>1113.4366499999999</v>
          </cell>
          <cell r="BO1214">
            <v>0</v>
          </cell>
          <cell r="BP1214">
            <v>0</v>
          </cell>
          <cell r="BQ1214">
            <v>10.79</v>
          </cell>
          <cell r="BT1214">
            <v>0</v>
          </cell>
          <cell r="BU1214">
            <v>0</v>
          </cell>
          <cell r="BV1214">
            <v>0</v>
          </cell>
        </row>
        <row r="1215">
          <cell r="C1215" t="str">
            <v>ВВЛ</v>
          </cell>
          <cell r="G1215" t="str">
            <v>100%КУ</v>
          </cell>
          <cell r="BJ1215">
            <v>3264.3988999999997</v>
          </cell>
          <cell r="BK1215">
            <v>0</v>
          </cell>
          <cell r="BL1215">
            <v>0</v>
          </cell>
          <cell r="BO1215">
            <v>2.648305084745763</v>
          </cell>
          <cell r="BP1215">
            <v>0</v>
          </cell>
          <cell r="BQ1215">
            <v>0</v>
          </cell>
          <cell r="BT1215">
            <v>0</v>
          </cell>
          <cell r="BU1215">
            <v>0</v>
          </cell>
          <cell r="BV1215">
            <v>0</v>
          </cell>
        </row>
        <row r="1216">
          <cell r="C1216" t="str">
            <v>ВВЛ</v>
          </cell>
          <cell r="G1216" t="str">
            <v>100%КУ</v>
          </cell>
          <cell r="BJ1216">
            <v>1632.1994499999998</v>
          </cell>
          <cell r="BK1216">
            <v>0</v>
          </cell>
          <cell r="BL1216">
            <v>0</v>
          </cell>
          <cell r="BO1216">
            <v>16.45084745762712</v>
          </cell>
          <cell r="BP1216">
            <v>0</v>
          </cell>
          <cell r="BQ1216">
            <v>0</v>
          </cell>
          <cell r="BT1216">
            <v>0</v>
          </cell>
          <cell r="BU1216">
            <v>0</v>
          </cell>
          <cell r="BV1216">
            <v>0</v>
          </cell>
        </row>
        <row r="1217">
          <cell r="C1217" t="str">
            <v>ВВЛ</v>
          </cell>
          <cell r="G1217" t="str">
            <v>100%КУ</v>
          </cell>
          <cell r="BJ1217">
            <v>8160.9972500000003</v>
          </cell>
          <cell r="BK1217">
            <v>0</v>
          </cell>
          <cell r="BL1217">
            <v>0</v>
          </cell>
          <cell r="BO1217">
            <v>133.17669491525425</v>
          </cell>
          <cell r="BP1217">
            <v>0</v>
          </cell>
          <cell r="BQ1217">
            <v>0</v>
          </cell>
          <cell r="BT1217">
            <v>0</v>
          </cell>
          <cell r="BU1217">
            <v>0</v>
          </cell>
          <cell r="BV1217">
            <v>0</v>
          </cell>
        </row>
        <row r="1218">
          <cell r="C1218" t="str">
            <v>ВВЛ</v>
          </cell>
          <cell r="G1218" t="str">
            <v>100%КУ</v>
          </cell>
          <cell r="BJ1218">
            <v>0</v>
          </cell>
          <cell r="BK1218">
            <v>0</v>
          </cell>
          <cell r="BL1218">
            <v>1875.85465</v>
          </cell>
          <cell r="BO1218">
            <v>0</v>
          </cell>
          <cell r="BP1218">
            <v>0</v>
          </cell>
          <cell r="BQ1218">
            <v>19.031291666666668</v>
          </cell>
          <cell r="BT1218">
            <v>0</v>
          </cell>
          <cell r="BU1218">
            <v>0</v>
          </cell>
          <cell r="BV1218">
            <v>0</v>
          </cell>
        </row>
        <row r="1219">
          <cell r="C1219" t="str">
            <v>ВВЛ</v>
          </cell>
          <cell r="G1219" t="str">
            <v>100%КУ</v>
          </cell>
          <cell r="BJ1219">
            <v>0</v>
          </cell>
          <cell r="BK1219">
            <v>0</v>
          </cell>
          <cell r="BL1219">
            <v>3751.7093</v>
          </cell>
          <cell r="BO1219">
            <v>0</v>
          </cell>
          <cell r="BP1219">
            <v>0</v>
          </cell>
          <cell r="BQ1219">
            <v>14.060416666666667</v>
          </cell>
          <cell r="BT1219">
            <v>0</v>
          </cell>
          <cell r="BU1219">
            <v>0</v>
          </cell>
          <cell r="BV1219">
            <v>26.142841666666666</v>
          </cell>
        </row>
        <row r="1220">
          <cell r="C1220" t="str">
            <v>ВВЛ</v>
          </cell>
          <cell r="G1220" t="str">
            <v>100%КУ</v>
          </cell>
          <cell r="BJ1220">
            <v>34820.255400000002</v>
          </cell>
          <cell r="BK1220">
            <v>38112.602879999991</v>
          </cell>
          <cell r="BL1220">
            <v>38112.603000000003</v>
          </cell>
          <cell r="BO1220">
            <v>0</v>
          </cell>
          <cell r="BP1220">
            <v>4.5270781930038773</v>
          </cell>
          <cell r="BQ1220">
            <v>0.63541666666666674</v>
          </cell>
          <cell r="BT1220">
            <v>0</v>
          </cell>
          <cell r="BU1220">
            <v>0</v>
          </cell>
          <cell r="BV1220">
            <v>0</v>
          </cell>
        </row>
        <row r="1221">
          <cell r="C1221" t="str">
            <v>ВВЛ</v>
          </cell>
          <cell r="G1221" t="str">
            <v>100%КУ</v>
          </cell>
          <cell r="BJ1221">
            <v>33576.674850000003</v>
          </cell>
          <cell r="BK1221">
            <v>35571.762687999995</v>
          </cell>
          <cell r="BL1221">
            <v>31760.502499999999</v>
          </cell>
          <cell r="BO1221">
            <v>0.5423728813559322</v>
          </cell>
          <cell r="BP1221">
            <v>4.5432329893609245</v>
          </cell>
          <cell r="BQ1221">
            <v>4.2824999999999998</v>
          </cell>
          <cell r="BT1221">
            <v>0</v>
          </cell>
          <cell r="BU1221">
            <v>0</v>
          </cell>
          <cell r="BV1221">
            <v>0</v>
          </cell>
        </row>
        <row r="1222">
          <cell r="C1222" t="str">
            <v>ВВЛ</v>
          </cell>
          <cell r="G1222" t="str">
            <v>100%КУ</v>
          </cell>
          <cell r="BJ1222">
            <v>33576.674850000003</v>
          </cell>
          <cell r="BK1222">
            <v>39383.022976</v>
          </cell>
          <cell r="BL1222">
            <v>34516.53615</v>
          </cell>
          <cell r="BO1222">
            <v>3.4131355932203391</v>
          </cell>
          <cell r="BP1222">
            <v>5.0300079525067378</v>
          </cell>
          <cell r="BQ1222">
            <v>18.024999999999999</v>
          </cell>
          <cell r="BT1222">
            <v>0</v>
          </cell>
          <cell r="BU1222">
            <v>0</v>
          </cell>
          <cell r="BV1222">
            <v>0</v>
          </cell>
        </row>
        <row r="1223">
          <cell r="C1223" t="str">
            <v>ВВЛ</v>
          </cell>
          <cell r="G1223" t="str">
            <v>100%КУ</v>
          </cell>
          <cell r="BJ1223">
            <v>1243.5805500000001</v>
          </cell>
          <cell r="BK1223">
            <v>0</v>
          </cell>
          <cell r="BL1223">
            <v>0</v>
          </cell>
          <cell r="BO1223">
            <v>0</v>
          </cell>
          <cell r="BP1223">
            <v>0</v>
          </cell>
          <cell r="BQ1223">
            <v>0</v>
          </cell>
          <cell r="BT1223">
            <v>0</v>
          </cell>
          <cell r="BU1223">
            <v>0</v>
          </cell>
          <cell r="BV1223">
            <v>0</v>
          </cell>
        </row>
        <row r="1224">
          <cell r="C1224" t="str">
            <v>ВВЛ</v>
          </cell>
          <cell r="G1224" t="str">
            <v>100%КУ</v>
          </cell>
          <cell r="BJ1224">
            <v>3264.3988999999997</v>
          </cell>
          <cell r="BK1224">
            <v>0</v>
          </cell>
          <cell r="BL1224">
            <v>0</v>
          </cell>
          <cell r="BO1224">
            <v>0</v>
          </cell>
          <cell r="BP1224">
            <v>0</v>
          </cell>
          <cell r="BQ1224">
            <v>0</v>
          </cell>
          <cell r="BT1224">
            <v>0</v>
          </cell>
          <cell r="BU1224">
            <v>0</v>
          </cell>
          <cell r="BV1224">
            <v>0</v>
          </cell>
        </row>
        <row r="1225">
          <cell r="C1225" t="str">
            <v>ВВЛ</v>
          </cell>
          <cell r="G1225" t="str">
            <v>100%КУ</v>
          </cell>
          <cell r="BJ1225">
            <v>1632.1994499999998</v>
          </cell>
          <cell r="BK1225">
            <v>0</v>
          </cell>
          <cell r="BL1225">
            <v>0</v>
          </cell>
          <cell r="BO1225">
            <v>0</v>
          </cell>
          <cell r="BP1225">
            <v>0</v>
          </cell>
          <cell r="BQ1225">
            <v>0</v>
          </cell>
          <cell r="BT1225">
            <v>0</v>
          </cell>
          <cell r="BU1225">
            <v>0</v>
          </cell>
          <cell r="BV1225">
            <v>0</v>
          </cell>
        </row>
        <row r="1226">
          <cell r="C1226" t="str">
            <v>ВВЛ</v>
          </cell>
          <cell r="G1226" t="str">
            <v>100%КУ</v>
          </cell>
          <cell r="BJ1226">
            <v>6528.7977999999994</v>
          </cell>
          <cell r="BK1226">
            <v>0</v>
          </cell>
          <cell r="BL1226">
            <v>0</v>
          </cell>
          <cell r="BO1226">
            <v>8.4872881355932197</v>
          </cell>
          <cell r="BP1226">
            <v>0</v>
          </cell>
          <cell r="BQ1226">
            <v>0</v>
          </cell>
          <cell r="BT1226">
            <v>0</v>
          </cell>
          <cell r="BU1226">
            <v>0</v>
          </cell>
          <cell r="BV1226">
            <v>0</v>
          </cell>
        </row>
        <row r="1227">
          <cell r="C1227" t="str">
            <v>ВВЛ</v>
          </cell>
          <cell r="G1227" t="str">
            <v>100%КУ</v>
          </cell>
          <cell r="BJ1227">
            <v>0</v>
          </cell>
          <cell r="BK1227">
            <v>0</v>
          </cell>
          <cell r="BL1227">
            <v>5627.5639499999997</v>
          </cell>
          <cell r="BO1227">
            <v>0</v>
          </cell>
          <cell r="BP1227">
            <v>0</v>
          </cell>
          <cell r="BQ1227">
            <v>0.57499999999999996</v>
          </cell>
          <cell r="BT1227">
            <v>0</v>
          </cell>
          <cell r="BU1227">
            <v>0</v>
          </cell>
          <cell r="BV1227">
            <v>0</v>
          </cell>
        </row>
        <row r="1228">
          <cell r="C1228" t="str">
            <v>МВЛ</v>
          </cell>
          <cell r="G1228" t="str">
            <v>100%КУ</v>
          </cell>
          <cell r="BJ1228">
            <v>8325.4660000000003</v>
          </cell>
          <cell r="BK1228">
            <v>9722.7313919999997</v>
          </cell>
          <cell r="BL1228">
            <v>9722.7314999999999</v>
          </cell>
          <cell r="BO1228">
            <v>68.621703389830515</v>
          </cell>
          <cell r="BP1228">
            <v>45.576213527717492</v>
          </cell>
          <cell r="BQ1228">
            <v>17.834700000000002</v>
          </cell>
          <cell r="BT1228">
            <v>0</v>
          </cell>
          <cell r="BU1228">
            <v>0</v>
          </cell>
          <cell r="BV1228">
            <v>0</v>
          </cell>
        </row>
        <row r="1229">
          <cell r="C1229" t="str">
            <v>МВЛ</v>
          </cell>
          <cell r="G1229" t="str">
            <v>100%КУ</v>
          </cell>
          <cell r="BJ1229">
            <v>8325.4660000000003</v>
          </cell>
          <cell r="BK1229">
            <v>8642.4279040000001</v>
          </cell>
          <cell r="BL1229">
            <v>8642.4279999999999</v>
          </cell>
          <cell r="BO1229">
            <v>49.340177966101699</v>
          </cell>
          <cell r="BP1229">
            <v>43.561506975593517</v>
          </cell>
          <cell r="BQ1229">
            <v>3.3754999999999997</v>
          </cell>
          <cell r="BT1229">
            <v>0</v>
          </cell>
          <cell r="BU1229">
            <v>0</v>
          </cell>
          <cell r="BV1229">
            <v>0</v>
          </cell>
        </row>
        <row r="1230">
          <cell r="C1230" t="str">
            <v>МВЛ</v>
          </cell>
          <cell r="G1230" t="str">
            <v>100%КУ</v>
          </cell>
          <cell r="BJ1230">
            <v>9366.1492500000004</v>
          </cell>
          <cell r="BK1230">
            <v>8642.4279040000001</v>
          </cell>
          <cell r="BL1230">
            <v>7574.4992000000002</v>
          </cell>
          <cell r="BO1230">
            <v>84.393474576271188</v>
          </cell>
          <cell r="BP1230">
            <v>43.561506975593517</v>
          </cell>
          <cell r="BQ1230">
            <v>112.97075</v>
          </cell>
          <cell r="BT1230">
            <v>0</v>
          </cell>
          <cell r="BU1230">
            <v>0</v>
          </cell>
          <cell r="BV1230">
            <v>0</v>
          </cell>
        </row>
        <row r="1231">
          <cell r="C1231" t="str">
            <v>МВЛ</v>
          </cell>
          <cell r="G1231" t="str">
            <v>100%КУ</v>
          </cell>
          <cell r="BJ1231">
            <v>8325.4660000000003</v>
          </cell>
          <cell r="BK1231">
            <v>8642.4279040000001</v>
          </cell>
          <cell r="BL1231">
            <v>8642.4279999999999</v>
          </cell>
          <cell r="BO1231">
            <v>0</v>
          </cell>
          <cell r="BP1231">
            <v>21.847158569375051</v>
          </cell>
          <cell r="BQ1231">
            <v>47.755266666666671</v>
          </cell>
          <cell r="BT1231">
            <v>0</v>
          </cell>
          <cell r="BU1231">
            <v>0</v>
          </cell>
          <cell r="BV1231">
            <v>0</v>
          </cell>
        </row>
        <row r="1232">
          <cell r="C1232" t="str">
            <v>МВЛ</v>
          </cell>
          <cell r="G1232" t="str">
            <v>100%КУ</v>
          </cell>
          <cell r="BJ1232">
            <v>8325.4660000000003</v>
          </cell>
          <cell r="BK1232">
            <v>8642.4279040000001</v>
          </cell>
          <cell r="BL1232">
            <v>8642.4279999999999</v>
          </cell>
          <cell r="BO1232">
            <v>34.52295881355932</v>
          </cell>
          <cell r="BP1232">
            <v>23.491626971514808</v>
          </cell>
          <cell r="BQ1232">
            <v>38.248856666666669</v>
          </cell>
          <cell r="BT1232">
            <v>0</v>
          </cell>
          <cell r="BU1232">
            <v>0</v>
          </cell>
          <cell r="BV1232">
            <v>0</v>
          </cell>
        </row>
        <row r="1233">
          <cell r="C1233" t="str">
            <v>МВЛ</v>
          </cell>
          <cell r="G1233" t="str">
            <v>100%КУ</v>
          </cell>
          <cell r="BJ1233">
            <v>9366.1492500000004</v>
          </cell>
          <cell r="BK1233">
            <v>9722.7313919999997</v>
          </cell>
          <cell r="BL1233">
            <v>8521.3115999999991</v>
          </cell>
          <cell r="BO1233">
            <v>62.351000677966105</v>
          </cell>
          <cell r="BP1233">
            <v>26.428080342954161</v>
          </cell>
          <cell r="BQ1233">
            <v>65.243228333333334</v>
          </cell>
          <cell r="BT1233">
            <v>0</v>
          </cell>
          <cell r="BU1233">
            <v>0</v>
          </cell>
          <cell r="BV1233">
            <v>0</v>
          </cell>
        </row>
        <row r="1234">
          <cell r="C1234" t="str">
            <v>ВВЛ</v>
          </cell>
          <cell r="G1234" t="str">
            <v>100%КУ</v>
          </cell>
          <cell r="BJ1234">
            <v>11538.948</v>
          </cell>
          <cell r="BK1234">
            <v>0</v>
          </cell>
          <cell r="BL1234">
            <v>0</v>
          </cell>
          <cell r="BO1234">
            <v>75.553169491525438</v>
          </cell>
          <cell r="BP1234">
            <v>0</v>
          </cell>
          <cell r="BQ1234">
            <v>0</v>
          </cell>
          <cell r="BT1234">
            <v>0</v>
          </cell>
          <cell r="BU1234">
            <v>0</v>
          </cell>
          <cell r="BV1234">
            <v>0</v>
          </cell>
        </row>
        <row r="1235">
          <cell r="C1235" t="str">
            <v>ВВЛ</v>
          </cell>
          <cell r="G1235" t="str">
            <v>100%КУ</v>
          </cell>
          <cell r="BJ1235">
            <v>11538.948</v>
          </cell>
          <cell r="BK1235">
            <v>0</v>
          </cell>
          <cell r="BL1235">
            <v>0</v>
          </cell>
          <cell r="BO1235">
            <v>70.628491525423726</v>
          </cell>
          <cell r="BP1235">
            <v>0</v>
          </cell>
          <cell r="BQ1235">
            <v>0</v>
          </cell>
          <cell r="BT1235">
            <v>0</v>
          </cell>
          <cell r="BU1235">
            <v>0</v>
          </cell>
          <cell r="BV1235">
            <v>0</v>
          </cell>
        </row>
        <row r="1236">
          <cell r="C1236" t="str">
            <v>ВВЛ</v>
          </cell>
          <cell r="G1236" t="str">
            <v>100%КУ</v>
          </cell>
          <cell r="BJ1236">
            <v>15144.86925</v>
          </cell>
          <cell r="BK1236">
            <v>0</v>
          </cell>
          <cell r="BL1236">
            <v>0</v>
          </cell>
          <cell r="BO1236">
            <v>83.597296610169437</v>
          </cell>
          <cell r="BP1236">
            <v>0</v>
          </cell>
          <cell r="BQ1236">
            <v>0</v>
          </cell>
          <cell r="BT1236">
            <v>0</v>
          </cell>
          <cell r="BU1236">
            <v>0</v>
          </cell>
          <cell r="BV1236">
            <v>0</v>
          </cell>
        </row>
        <row r="1237">
          <cell r="C1237" t="str">
            <v>ВВЛ</v>
          </cell>
          <cell r="G1237" t="str">
            <v>100%КУ</v>
          </cell>
          <cell r="BJ1237">
            <v>1064.87365</v>
          </cell>
          <cell r="BK1237">
            <v>0</v>
          </cell>
          <cell r="BL1237">
            <v>0</v>
          </cell>
          <cell r="BO1237">
            <v>7.7720338983050858</v>
          </cell>
          <cell r="BP1237">
            <v>0</v>
          </cell>
          <cell r="BQ1237">
            <v>0</v>
          </cell>
          <cell r="BT1237">
            <v>0</v>
          </cell>
          <cell r="BU1237">
            <v>0</v>
          </cell>
          <cell r="BV1237">
            <v>0</v>
          </cell>
        </row>
        <row r="1238">
          <cell r="C1238" t="str">
            <v>ВВЛ</v>
          </cell>
          <cell r="G1238" t="str">
            <v>100%КУ</v>
          </cell>
          <cell r="BJ1238">
            <v>33011.083149999999</v>
          </cell>
          <cell r="BK1238">
            <v>0</v>
          </cell>
          <cell r="BL1238">
            <v>0</v>
          </cell>
          <cell r="BO1238">
            <v>5.370000000000001</v>
          </cell>
          <cell r="BP1238">
            <v>0</v>
          </cell>
          <cell r="BQ1238">
            <v>0</v>
          </cell>
          <cell r="BT1238">
            <v>0</v>
          </cell>
          <cell r="BU1238">
            <v>0</v>
          </cell>
          <cell r="BV1238">
            <v>0</v>
          </cell>
        </row>
        <row r="1239">
          <cell r="C1239" t="str">
            <v>ВВЛ</v>
          </cell>
          <cell r="G1239" t="str">
            <v>100%КУ</v>
          </cell>
          <cell r="BJ1239">
            <v>29816.462200000002</v>
          </cell>
          <cell r="BK1239">
            <v>0</v>
          </cell>
          <cell r="BL1239">
            <v>0</v>
          </cell>
          <cell r="BO1239">
            <v>30.034999999999997</v>
          </cell>
          <cell r="BP1239">
            <v>0</v>
          </cell>
          <cell r="BQ1239">
            <v>0</v>
          </cell>
          <cell r="BT1239">
            <v>0</v>
          </cell>
          <cell r="BU1239">
            <v>0</v>
          </cell>
          <cell r="BV1239">
            <v>0</v>
          </cell>
        </row>
        <row r="1240">
          <cell r="C1240" t="str">
            <v>ВВЛ</v>
          </cell>
          <cell r="G1240" t="str">
            <v>100%КУ</v>
          </cell>
          <cell r="BJ1240">
            <v>31946.209500000001</v>
          </cell>
          <cell r="BK1240">
            <v>0</v>
          </cell>
          <cell r="BL1240">
            <v>0</v>
          </cell>
          <cell r="BO1240">
            <v>0</v>
          </cell>
          <cell r="BP1240">
            <v>0</v>
          </cell>
          <cell r="BQ1240">
            <v>0</v>
          </cell>
          <cell r="BT1240">
            <v>0</v>
          </cell>
          <cell r="BU1240">
            <v>0</v>
          </cell>
          <cell r="BV1240">
            <v>0</v>
          </cell>
        </row>
        <row r="1241">
          <cell r="C1241" t="str">
            <v>ВВЛ</v>
          </cell>
          <cell r="G1241" t="str">
            <v>100%КУ</v>
          </cell>
          <cell r="BJ1241">
            <v>13251.760900000001</v>
          </cell>
          <cell r="BK1241">
            <v>0</v>
          </cell>
          <cell r="BL1241">
            <v>0</v>
          </cell>
          <cell r="BO1241">
            <v>87.451779661016957</v>
          </cell>
          <cell r="BP1241">
            <v>0</v>
          </cell>
          <cell r="BQ1241">
            <v>0</v>
          </cell>
          <cell r="BT1241">
            <v>0</v>
          </cell>
          <cell r="BU1241">
            <v>0</v>
          </cell>
          <cell r="BV1241">
            <v>0</v>
          </cell>
        </row>
        <row r="1242">
          <cell r="C1242" t="str">
            <v>ВВЛ</v>
          </cell>
          <cell r="G1242" t="str">
            <v>100%КУ</v>
          </cell>
          <cell r="BJ1242">
            <v>11358.6522</v>
          </cell>
          <cell r="BK1242">
            <v>0</v>
          </cell>
          <cell r="BL1242">
            <v>0</v>
          </cell>
          <cell r="BO1242">
            <v>85.093525423728778</v>
          </cell>
          <cell r="BP1242">
            <v>0</v>
          </cell>
          <cell r="BQ1242">
            <v>0</v>
          </cell>
          <cell r="BT1242">
            <v>0</v>
          </cell>
          <cell r="BU1242">
            <v>0</v>
          </cell>
          <cell r="BV1242">
            <v>0</v>
          </cell>
        </row>
        <row r="1243">
          <cell r="C1243" t="str">
            <v>ВВЛ</v>
          </cell>
          <cell r="G1243" t="str">
            <v>100%КУ</v>
          </cell>
          <cell r="BJ1243">
            <v>9465.5434999999998</v>
          </cell>
          <cell r="BK1243">
            <v>0</v>
          </cell>
          <cell r="BL1243">
            <v>0</v>
          </cell>
          <cell r="BO1243">
            <v>52.745338983050843</v>
          </cell>
          <cell r="BP1243">
            <v>0</v>
          </cell>
          <cell r="BQ1243">
            <v>0</v>
          </cell>
          <cell r="BT1243">
            <v>0</v>
          </cell>
          <cell r="BU1243">
            <v>0</v>
          </cell>
          <cell r="BV1243">
            <v>0</v>
          </cell>
        </row>
        <row r="1244">
          <cell r="C1244" t="str">
            <v>ВВЛ</v>
          </cell>
          <cell r="G1244" t="str">
            <v>100%КУ</v>
          </cell>
          <cell r="BJ1244">
            <v>946.55435</v>
          </cell>
          <cell r="BK1244">
            <v>0</v>
          </cell>
          <cell r="BL1244">
            <v>0</v>
          </cell>
          <cell r="BO1244">
            <v>0</v>
          </cell>
          <cell r="BP1244">
            <v>0</v>
          </cell>
          <cell r="BQ1244">
            <v>0</v>
          </cell>
          <cell r="BT1244">
            <v>0</v>
          </cell>
          <cell r="BU1244">
            <v>0</v>
          </cell>
          <cell r="BV1244">
            <v>0</v>
          </cell>
        </row>
        <row r="1245">
          <cell r="C1245" t="str">
            <v>ВВЛ</v>
          </cell>
          <cell r="G1245" t="str">
            <v>100%КУ</v>
          </cell>
          <cell r="BJ1245">
            <v>946.55435</v>
          </cell>
          <cell r="BK1245">
            <v>0</v>
          </cell>
          <cell r="BL1245">
            <v>0</v>
          </cell>
          <cell r="BO1245">
            <v>0</v>
          </cell>
          <cell r="BP1245">
            <v>0</v>
          </cell>
          <cell r="BQ1245">
            <v>0</v>
          </cell>
          <cell r="BT1245">
            <v>0</v>
          </cell>
          <cell r="BU1245">
            <v>0</v>
          </cell>
          <cell r="BV1245">
            <v>0</v>
          </cell>
        </row>
        <row r="1246">
          <cell r="C1246" t="str">
            <v>ВВЛ</v>
          </cell>
          <cell r="G1246" t="str">
            <v>100%КУ</v>
          </cell>
          <cell r="BJ1246">
            <v>11538.948</v>
          </cell>
          <cell r="BK1246">
            <v>0</v>
          </cell>
          <cell r="BL1246">
            <v>0</v>
          </cell>
          <cell r="BO1246">
            <v>17.743220338983054</v>
          </cell>
          <cell r="BP1246">
            <v>0</v>
          </cell>
          <cell r="BQ1246">
            <v>0</v>
          </cell>
          <cell r="BT1246">
            <v>0</v>
          </cell>
          <cell r="BU1246">
            <v>0</v>
          </cell>
          <cell r="BV1246">
            <v>0</v>
          </cell>
        </row>
        <row r="1247">
          <cell r="C1247" t="str">
            <v>ВВЛ</v>
          </cell>
          <cell r="G1247" t="str">
            <v>100%КУ</v>
          </cell>
          <cell r="BJ1247">
            <v>11538.948</v>
          </cell>
          <cell r="BK1247">
            <v>0</v>
          </cell>
          <cell r="BL1247">
            <v>0</v>
          </cell>
          <cell r="BO1247">
            <v>47.915677966101704</v>
          </cell>
          <cell r="BP1247">
            <v>0</v>
          </cell>
          <cell r="BQ1247">
            <v>0</v>
          </cell>
          <cell r="BT1247">
            <v>0</v>
          </cell>
          <cell r="BU1247">
            <v>0</v>
          </cell>
          <cell r="BV1247">
            <v>0</v>
          </cell>
        </row>
        <row r="1248">
          <cell r="C1248" t="str">
            <v>ВВЛ</v>
          </cell>
          <cell r="G1248" t="str">
            <v>100%КУ</v>
          </cell>
          <cell r="BJ1248">
            <v>15144.86925</v>
          </cell>
          <cell r="BK1248">
            <v>0</v>
          </cell>
          <cell r="BL1248">
            <v>0</v>
          </cell>
          <cell r="BO1248">
            <v>41.524576271186433</v>
          </cell>
          <cell r="BP1248">
            <v>0</v>
          </cell>
          <cell r="BQ1248">
            <v>0</v>
          </cell>
          <cell r="BT1248">
            <v>0</v>
          </cell>
          <cell r="BU1248">
            <v>0</v>
          </cell>
          <cell r="BV1248">
            <v>0</v>
          </cell>
        </row>
        <row r="1249">
          <cell r="C1249" t="str">
            <v>ВВЛ</v>
          </cell>
          <cell r="G1249" t="str">
            <v>100%КУ</v>
          </cell>
          <cell r="BJ1249">
            <v>1064.87365</v>
          </cell>
          <cell r="BK1249">
            <v>0</v>
          </cell>
          <cell r="BL1249">
            <v>0</v>
          </cell>
          <cell r="BO1249">
            <v>0</v>
          </cell>
          <cell r="BP1249">
            <v>0</v>
          </cell>
          <cell r="BQ1249">
            <v>0</v>
          </cell>
          <cell r="BT1249">
            <v>0</v>
          </cell>
          <cell r="BU1249">
            <v>0</v>
          </cell>
          <cell r="BV1249">
            <v>0</v>
          </cell>
        </row>
        <row r="1250">
          <cell r="C1250" t="str">
            <v>ВВЛ</v>
          </cell>
          <cell r="G1250" t="str">
            <v>100%КУ</v>
          </cell>
          <cell r="BJ1250">
            <v>31946.209500000001</v>
          </cell>
          <cell r="BK1250">
            <v>0</v>
          </cell>
          <cell r="BL1250">
            <v>0</v>
          </cell>
          <cell r="BO1250">
            <v>146.11694915254239</v>
          </cell>
          <cell r="BP1250">
            <v>0</v>
          </cell>
          <cell r="BQ1250">
            <v>0</v>
          </cell>
          <cell r="BT1250">
            <v>0</v>
          </cell>
          <cell r="BU1250">
            <v>0</v>
          </cell>
          <cell r="BV1250">
            <v>0</v>
          </cell>
        </row>
        <row r="1251">
          <cell r="C1251" t="str">
            <v>ВВЛ</v>
          </cell>
          <cell r="G1251" t="str">
            <v>100%КУ</v>
          </cell>
          <cell r="BJ1251">
            <v>29816.462200000002</v>
          </cell>
          <cell r="BK1251">
            <v>0</v>
          </cell>
          <cell r="BL1251">
            <v>0</v>
          </cell>
          <cell r="BO1251">
            <v>169.01777966101679</v>
          </cell>
          <cell r="BP1251">
            <v>0</v>
          </cell>
          <cell r="BQ1251">
            <v>0</v>
          </cell>
          <cell r="BT1251">
            <v>0</v>
          </cell>
          <cell r="BU1251">
            <v>0</v>
          </cell>
          <cell r="BV1251">
            <v>0</v>
          </cell>
        </row>
        <row r="1252">
          <cell r="C1252" t="str">
            <v>ВВЛ</v>
          </cell>
          <cell r="G1252" t="str">
            <v>100%КУ</v>
          </cell>
          <cell r="BJ1252">
            <v>31946.209500000001</v>
          </cell>
          <cell r="BK1252">
            <v>0</v>
          </cell>
          <cell r="BL1252">
            <v>0</v>
          </cell>
          <cell r="BO1252">
            <v>208.82796610169476</v>
          </cell>
          <cell r="BP1252">
            <v>0</v>
          </cell>
          <cell r="BQ1252">
            <v>0</v>
          </cell>
          <cell r="BT1252">
            <v>0</v>
          </cell>
          <cell r="BU1252">
            <v>0</v>
          </cell>
          <cell r="BV1252">
            <v>0</v>
          </cell>
        </row>
        <row r="1253">
          <cell r="C1253" t="str">
            <v>ВВЛ</v>
          </cell>
          <cell r="G1253" t="str">
            <v>100%КУ</v>
          </cell>
          <cell r="BJ1253">
            <v>13251.760900000001</v>
          </cell>
          <cell r="BK1253">
            <v>0</v>
          </cell>
          <cell r="BL1253">
            <v>0</v>
          </cell>
          <cell r="BO1253">
            <v>33.228813559322035</v>
          </cell>
          <cell r="BP1253">
            <v>0</v>
          </cell>
          <cell r="BQ1253">
            <v>0</v>
          </cell>
          <cell r="BT1253">
            <v>0</v>
          </cell>
          <cell r="BU1253">
            <v>0</v>
          </cell>
          <cell r="BV1253">
            <v>0</v>
          </cell>
        </row>
        <row r="1254">
          <cell r="C1254" t="str">
            <v>ВВЛ</v>
          </cell>
          <cell r="G1254" t="str">
            <v>100%КУ</v>
          </cell>
          <cell r="BJ1254">
            <v>11358.6522</v>
          </cell>
          <cell r="BK1254">
            <v>0</v>
          </cell>
          <cell r="BL1254">
            <v>0</v>
          </cell>
          <cell r="BO1254">
            <v>37.554661016949154</v>
          </cell>
          <cell r="BP1254">
            <v>0</v>
          </cell>
          <cell r="BQ1254">
            <v>0</v>
          </cell>
          <cell r="BT1254">
            <v>0</v>
          </cell>
          <cell r="BU1254">
            <v>0</v>
          </cell>
          <cell r="BV1254">
            <v>0</v>
          </cell>
        </row>
        <row r="1255">
          <cell r="C1255" t="str">
            <v>ВВЛ</v>
          </cell>
          <cell r="G1255" t="str">
            <v>100%КУ</v>
          </cell>
          <cell r="BJ1255">
            <v>9465.5434999999998</v>
          </cell>
          <cell r="BK1255">
            <v>0</v>
          </cell>
          <cell r="BL1255">
            <v>0</v>
          </cell>
          <cell r="BO1255">
            <v>22.917796610169496</v>
          </cell>
          <cell r="BP1255">
            <v>0</v>
          </cell>
          <cell r="BQ1255">
            <v>0</v>
          </cell>
          <cell r="BT1255">
            <v>0</v>
          </cell>
          <cell r="BU1255">
            <v>0</v>
          </cell>
          <cell r="BV1255">
            <v>0</v>
          </cell>
        </row>
        <row r="1256">
          <cell r="C1256" t="str">
            <v>ВВЛ</v>
          </cell>
          <cell r="G1256" t="str">
            <v>100%КУ</v>
          </cell>
          <cell r="BJ1256">
            <v>946.55435</v>
          </cell>
          <cell r="BK1256">
            <v>0</v>
          </cell>
          <cell r="BL1256">
            <v>0</v>
          </cell>
          <cell r="BO1256">
            <v>6.1127118644067808</v>
          </cell>
          <cell r="BP1256">
            <v>0</v>
          </cell>
          <cell r="BQ1256">
            <v>0</v>
          </cell>
          <cell r="BT1256">
            <v>0</v>
          </cell>
          <cell r="BU1256">
            <v>0</v>
          </cell>
          <cell r="BV1256">
            <v>0</v>
          </cell>
        </row>
        <row r="1257">
          <cell r="C1257" t="str">
            <v>ВВЛ</v>
          </cell>
          <cell r="G1257" t="str">
            <v>100%КУ</v>
          </cell>
          <cell r="BJ1257">
            <v>946.55435</v>
          </cell>
          <cell r="BK1257">
            <v>0</v>
          </cell>
          <cell r="BL1257">
            <v>0</v>
          </cell>
          <cell r="BO1257">
            <v>0</v>
          </cell>
          <cell r="BP1257">
            <v>0</v>
          </cell>
          <cell r="BQ1257">
            <v>0</v>
          </cell>
          <cell r="BT1257">
            <v>0</v>
          </cell>
          <cell r="BU1257">
            <v>0</v>
          </cell>
          <cell r="BV1257">
            <v>0</v>
          </cell>
        </row>
        <row r="1258">
          <cell r="C1258" t="str">
            <v>ВВЛ</v>
          </cell>
          <cell r="G1258" t="str">
            <v>100%КУ</v>
          </cell>
          <cell r="BJ1258">
            <v>31929.522599999997</v>
          </cell>
          <cell r="BK1258">
            <v>0</v>
          </cell>
          <cell r="BL1258">
            <v>0</v>
          </cell>
          <cell r="BO1258">
            <v>97.673305084745536</v>
          </cell>
          <cell r="BP1258">
            <v>0</v>
          </cell>
          <cell r="BQ1258">
            <v>0</v>
          </cell>
          <cell r="BT1258">
            <v>0</v>
          </cell>
          <cell r="BU1258">
            <v>0</v>
          </cell>
          <cell r="BV1258">
            <v>0</v>
          </cell>
        </row>
        <row r="1259">
          <cell r="C1259" t="str">
            <v>ВВЛ</v>
          </cell>
          <cell r="G1259" t="str">
            <v>100%КУ</v>
          </cell>
          <cell r="BJ1259">
            <v>28839.568800000001</v>
          </cell>
          <cell r="BK1259">
            <v>0</v>
          </cell>
          <cell r="BL1259">
            <v>0</v>
          </cell>
          <cell r="BO1259">
            <v>132.25847457627066</v>
          </cell>
          <cell r="BP1259">
            <v>0</v>
          </cell>
          <cell r="BQ1259">
            <v>0</v>
          </cell>
          <cell r="BT1259">
            <v>0</v>
          </cell>
          <cell r="BU1259">
            <v>0</v>
          </cell>
          <cell r="BV1259">
            <v>0</v>
          </cell>
        </row>
        <row r="1260">
          <cell r="C1260" t="str">
            <v>ВВЛ</v>
          </cell>
          <cell r="G1260" t="str">
            <v>100%КУ</v>
          </cell>
          <cell r="BJ1260">
            <v>31929.522599999997</v>
          </cell>
          <cell r="BK1260">
            <v>0</v>
          </cell>
          <cell r="BL1260">
            <v>0</v>
          </cell>
          <cell r="BO1260">
            <v>165.14067796610095</v>
          </cell>
          <cell r="BP1260">
            <v>0</v>
          </cell>
          <cell r="BQ1260">
            <v>0</v>
          </cell>
          <cell r="BT1260">
            <v>0</v>
          </cell>
          <cell r="BU1260">
            <v>0</v>
          </cell>
          <cell r="BV1260">
            <v>0</v>
          </cell>
        </row>
        <row r="1261">
          <cell r="C1261" t="str">
            <v>ВВЛ</v>
          </cell>
          <cell r="G1261" t="str">
            <v>100%КУ</v>
          </cell>
          <cell r="BJ1261">
            <v>29869.553399999997</v>
          </cell>
          <cell r="BK1261">
            <v>0</v>
          </cell>
          <cell r="BL1261">
            <v>0</v>
          </cell>
          <cell r="BO1261">
            <v>89.508474576271198</v>
          </cell>
          <cell r="BP1261">
            <v>0</v>
          </cell>
          <cell r="BQ1261">
            <v>0</v>
          </cell>
          <cell r="BT1261">
            <v>20.513898305084748</v>
          </cell>
          <cell r="BU1261">
            <v>0</v>
          </cell>
          <cell r="BV1261">
            <v>0</v>
          </cell>
        </row>
        <row r="1262">
          <cell r="C1262" t="str">
            <v>ВВЛ</v>
          </cell>
          <cell r="G1262" t="str">
            <v>100%КУ</v>
          </cell>
          <cell r="BJ1262">
            <v>28839.568800000001</v>
          </cell>
          <cell r="BK1262">
            <v>0</v>
          </cell>
          <cell r="BL1262">
            <v>0</v>
          </cell>
          <cell r="BO1262">
            <v>112.87754237288132</v>
          </cell>
          <cell r="BP1262">
            <v>0</v>
          </cell>
          <cell r="BQ1262">
            <v>0</v>
          </cell>
          <cell r="BT1262">
            <v>66.617542372881346</v>
          </cell>
          <cell r="BU1262">
            <v>0</v>
          </cell>
          <cell r="BV1262">
            <v>0</v>
          </cell>
        </row>
        <row r="1263">
          <cell r="C1263" t="str">
            <v>ВВЛ</v>
          </cell>
          <cell r="G1263" t="str">
            <v>100%КУ</v>
          </cell>
          <cell r="BJ1263">
            <v>29869.553399999997</v>
          </cell>
          <cell r="BK1263">
            <v>0</v>
          </cell>
          <cell r="BL1263">
            <v>0</v>
          </cell>
          <cell r="BO1263">
            <v>123.20283898305078</v>
          </cell>
          <cell r="BP1263">
            <v>0</v>
          </cell>
          <cell r="BQ1263">
            <v>0</v>
          </cell>
          <cell r="BT1263">
            <v>26.48211864406781</v>
          </cell>
          <cell r="BU1263">
            <v>0</v>
          </cell>
          <cell r="BV1263">
            <v>0</v>
          </cell>
        </row>
        <row r="1264">
          <cell r="C1264" t="str">
            <v>ВВЛ</v>
          </cell>
          <cell r="G1264" t="str">
            <v>100%КУ</v>
          </cell>
          <cell r="BJ1264">
            <v>915.54184999999995</v>
          </cell>
          <cell r="BK1264">
            <v>0</v>
          </cell>
          <cell r="BL1264">
            <v>0</v>
          </cell>
          <cell r="BO1264">
            <v>0</v>
          </cell>
          <cell r="BP1264">
            <v>0</v>
          </cell>
          <cell r="BQ1264">
            <v>0</v>
          </cell>
          <cell r="BT1264">
            <v>0.40093220338983054</v>
          </cell>
          <cell r="BU1264">
            <v>0</v>
          </cell>
          <cell r="BV1264">
            <v>0</v>
          </cell>
        </row>
        <row r="1265">
          <cell r="C1265" t="str">
            <v>ВВЛ</v>
          </cell>
          <cell r="G1265" t="str">
            <v>100%КУ</v>
          </cell>
          <cell r="BJ1265">
            <v>1831.0836999999999</v>
          </cell>
          <cell r="BK1265">
            <v>0</v>
          </cell>
          <cell r="BL1265">
            <v>0</v>
          </cell>
          <cell r="BO1265">
            <v>16.240254237288134</v>
          </cell>
          <cell r="BP1265">
            <v>0</v>
          </cell>
          <cell r="BQ1265">
            <v>0</v>
          </cell>
          <cell r="BT1265">
            <v>1.1682203389830508</v>
          </cell>
          <cell r="BU1265">
            <v>0</v>
          </cell>
          <cell r="BV1265">
            <v>0</v>
          </cell>
        </row>
        <row r="1266">
          <cell r="C1266" t="str">
            <v>ВВЛ</v>
          </cell>
          <cell r="G1266" t="str">
            <v>100%КУ</v>
          </cell>
          <cell r="BJ1266">
            <v>31929.522599999997</v>
          </cell>
          <cell r="BK1266">
            <v>0</v>
          </cell>
          <cell r="BL1266">
            <v>0</v>
          </cell>
          <cell r="BO1266">
            <v>325.68294915254182</v>
          </cell>
          <cell r="BP1266">
            <v>0</v>
          </cell>
          <cell r="BQ1266">
            <v>0</v>
          </cell>
          <cell r="BT1266">
            <v>269.94644067796605</v>
          </cell>
          <cell r="BU1266">
            <v>0</v>
          </cell>
          <cell r="BV1266">
            <v>0</v>
          </cell>
        </row>
        <row r="1267">
          <cell r="C1267" t="str">
            <v>ВВЛ</v>
          </cell>
          <cell r="G1267" t="str">
            <v>100%КУ</v>
          </cell>
          <cell r="BJ1267">
            <v>28839.568799999997</v>
          </cell>
          <cell r="BK1267">
            <v>0</v>
          </cell>
          <cell r="BL1267">
            <v>0</v>
          </cell>
          <cell r="BO1267">
            <v>412.72127118643937</v>
          </cell>
          <cell r="BP1267">
            <v>0</v>
          </cell>
          <cell r="BQ1267">
            <v>0</v>
          </cell>
          <cell r="BT1267">
            <v>259.89322033898304</v>
          </cell>
          <cell r="BU1267">
            <v>0</v>
          </cell>
          <cell r="BV1267">
            <v>0</v>
          </cell>
        </row>
        <row r="1268">
          <cell r="C1268" t="str">
            <v>ВВЛ</v>
          </cell>
          <cell r="G1268" t="str">
            <v>100%КУ</v>
          </cell>
          <cell r="BJ1268">
            <v>31929.5226</v>
          </cell>
          <cell r="BK1268">
            <v>0</v>
          </cell>
          <cell r="BL1268">
            <v>0</v>
          </cell>
          <cell r="BO1268">
            <v>435.78372033898256</v>
          </cell>
          <cell r="BP1268">
            <v>0</v>
          </cell>
          <cell r="BQ1268">
            <v>0</v>
          </cell>
          <cell r="BT1268">
            <v>297.82881355932204</v>
          </cell>
          <cell r="BU1268">
            <v>0</v>
          </cell>
          <cell r="BV1268">
            <v>0</v>
          </cell>
        </row>
        <row r="1269">
          <cell r="C1269" t="str">
            <v>ВВЛ</v>
          </cell>
          <cell r="G1269" t="str">
            <v>100%КУ</v>
          </cell>
          <cell r="BJ1269">
            <v>31929.522600000004</v>
          </cell>
          <cell r="BK1269">
            <v>0</v>
          </cell>
          <cell r="BL1269">
            <v>0</v>
          </cell>
          <cell r="BO1269">
            <v>769.44984745762599</v>
          </cell>
          <cell r="BP1269">
            <v>0</v>
          </cell>
          <cell r="BQ1269">
            <v>0</v>
          </cell>
          <cell r="BT1269">
            <v>247.46101694915268</v>
          </cell>
          <cell r="BU1269">
            <v>0</v>
          </cell>
          <cell r="BV1269">
            <v>0</v>
          </cell>
        </row>
        <row r="1270">
          <cell r="C1270" t="str">
            <v>ВВЛ</v>
          </cell>
          <cell r="G1270" t="str">
            <v>100%КУ</v>
          </cell>
          <cell r="BJ1270">
            <v>27809.584199999998</v>
          </cell>
          <cell r="BK1270">
            <v>0</v>
          </cell>
          <cell r="BL1270">
            <v>0</v>
          </cell>
          <cell r="BO1270">
            <v>774.99424576271053</v>
          </cell>
          <cell r="BP1270">
            <v>0</v>
          </cell>
          <cell r="BQ1270">
            <v>0</v>
          </cell>
          <cell r="BT1270">
            <v>216.15661016949156</v>
          </cell>
          <cell r="BU1270">
            <v>0</v>
          </cell>
          <cell r="BV1270">
            <v>0</v>
          </cell>
        </row>
        <row r="1271">
          <cell r="C1271" t="str">
            <v>ВВЛ</v>
          </cell>
          <cell r="G1271" t="str">
            <v>100%КУ</v>
          </cell>
          <cell r="BJ1271">
            <v>30899.538</v>
          </cell>
          <cell r="BK1271">
            <v>0</v>
          </cell>
          <cell r="BL1271">
            <v>0</v>
          </cell>
          <cell r="BO1271">
            <v>705.60432203389701</v>
          </cell>
          <cell r="BP1271">
            <v>0</v>
          </cell>
          <cell r="BQ1271">
            <v>0</v>
          </cell>
          <cell r="BT1271">
            <v>200.78949152542367</v>
          </cell>
          <cell r="BU1271">
            <v>0</v>
          </cell>
          <cell r="BV1271">
            <v>0</v>
          </cell>
        </row>
        <row r="1272">
          <cell r="C1272" t="str">
            <v>ВВЛ</v>
          </cell>
          <cell r="G1272" t="str">
            <v>100%КУ</v>
          </cell>
          <cell r="BJ1272">
            <v>915.54184999999995</v>
          </cell>
          <cell r="BK1272">
            <v>0</v>
          </cell>
          <cell r="BL1272">
            <v>0</v>
          </cell>
          <cell r="BO1272">
            <v>36.463135593220343</v>
          </cell>
          <cell r="BP1272">
            <v>0</v>
          </cell>
          <cell r="BQ1272">
            <v>0</v>
          </cell>
          <cell r="BT1272">
            <v>4.2291525423728817</v>
          </cell>
          <cell r="BU1272">
            <v>0</v>
          </cell>
          <cell r="BV1272">
            <v>0</v>
          </cell>
        </row>
        <row r="1273">
          <cell r="C1273" t="str">
            <v>ВВЛ</v>
          </cell>
          <cell r="G1273" t="str">
            <v>100%КУ</v>
          </cell>
          <cell r="BJ1273">
            <v>915.54184999999995</v>
          </cell>
          <cell r="BK1273">
            <v>0</v>
          </cell>
          <cell r="BL1273">
            <v>0</v>
          </cell>
          <cell r="BO1273">
            <v>28.770762711864414</v>
          </cell>
          <cell r="BP1273">
            <v>0</v>
          </cell>
          <cell r="BQ1273">
            <v>0</v>
          </cell>
          <cell r="BT1273">
            <v>4.7661016949152541</v>
          </cell>
          <cell r="BU1273">
            <v>0</v>
          </cell>
          <cell r="BV1273">
            <v>0</v>
          </cell>
        </row>
        <row r="1274">
          <cell r="C1274" t="str">
            <v>ВВЛ</v>
          </cell>
          <cell r="G1274" t="str">
            <v>100%КУ</v>
          </cell>
          <cell r="BJ1274">
            <v>21271.8534</v>
          </cell>
          <cell r="BK1274">
            <v>30991.107839999997</v>
          </cell>
          <cell r="BL1274">
            <v>30991.108499999998</v>
          </cell>
          <cell r="BO1274">
            <v>35.020338983050856</v>
          </cell>
          <cell r="BP1274">
            <v>276.65213252017463</v>
          </cell>
          <cell r="BQ1274">
            <v>105.32886666666677</v>
          </cell>
          <cell r="BT1274">
            <v>37.282118644067793</v>
          </cell>
          <cell r="BU1274">
            <v>53.272331609972667</v>
          </cell>
          <cell r="BV1274">
            <v>60.154666666666671</v>
          </cell>
        </row>
        <row r="1275">
          <cell r="C1275" t="str">
            <v>ВВЛ</v>
          </cell>
          <cell r="G1275" t="str">
            <v>100%КУ</v>
          </cell>
          <cell r="BJ1275">
            <v>20258.907999999999</v>
          </cell>
          <cell r="BK1275">
            <v>28925.033983999998</v>
          </cell>
          <cell r="BL1275">
            <v>26858.960700000003</v>
          </cell>
          <cell r="BO1275">
            <v>57.358305084745787</v>
          </cell>
          <cell r="BP1275">
            <v>277.64370765897661</v>
          </cell>
          <cell r="BQ1275">
            <v>118.69447500000003</v>
          </cell>
          <cell r="BT1275">
            <v>40.686610169491516</v>
          </cell>
          <cell r="BU1275">
            <v>49.72084283597448</v>
          </cell>
          <cell r="BV1275">
            <v>60.676208333333328</v>
          </cell>
        </row>
        <row r="1276">
          <cell r="C1276" t="str">
            <v>ВВЛ</v>
          </cell>
          <cell r="G1276" t="str">
            <v>100%КУ</v>
          </cell>
          <cell r="BJ1276">
            <v>22284.7988</v>
          </cell>
          <cell r="BK1276">
            <v>32024.144767999995</v>
          </cell>
          <cell r="BL1276">
            <v>27161.595000000001</v>
          </cell>
          <cell r="BO1276">
            <v>100.3737288135594</v>
          </cell>
          <cell r="BP1276">
            <v>307.39124776529542</v>
          </cell>
          <cell r="BQ1276">
            <v>145.0752416666667</v>
          </cell>
          <cell r="BT1276">
            <v>50.33042372881355</v>
          </cell>
          <cell r="BU1276">
            <v>55.048075996971754</v>
          </cell>
          <cell r="BV1276">
            <v>66.715741666666673</v>
          </cell>
        </row>
        <row r="1277">
          <cell r="C1277" t="str">
            <v>ВВЛ</v>
          </cell>
          <cell r="G1277" t="str">
            <v>100%КУ</v>
          </cell>
          <cell r="BJ1277">
            <v>0</v>
          </cell>
          <cell r="BK1277">
            <v>0</v>
          </cell>
          <cell r="BL1277">
            <v>1355.86095</v>
          </cell>
          <cell r="BO1277">
            <v>0</v>
          </cell>
          <cell r="BP1277">
            <v>0</v>
          </cell>
          <cell r="BQ1277">
            <v>3.3208333333333333</v>
          </cell>
          <cell r="BT1277">
            <v>0</v>
          </cell>
          <cell r="BU1277">
            <v>0</v>
          </cell>
          <cell r="BV1277">
            <v>6.3201499999999999</v>
          </cell>
        </row>
        <row r="1278">
          <cell r="C1278" t="str">
            <v>ВВЛ</v>
          </cell>
          <cell r="G1278" t="str">
            <v>100%КУ</v>
          </cell>
          <cell r="BJ1278">
            <v>0</v>
          </cell>
          <cell r="BK1278">
            <v>0</v>
          </cell>
          <cell r="BL1278">
            <v>1188.3198</v>
          </cell>
          <cell r="BO1278">
            <v>0</v>
          </cell>
          <cell r="BP1278">
            <v>0</v>
          </cell>
          <cell r="BQ1278">
            <v>0</v>
          </cell>
          <cell r="BT1278">
            <v>0</v>
          </cell>
          <cell r="BU1278">
            <v>0</v>
          </cell>
          <cell r="BV1278">
            <v>4.2164916666666672</v>
          </cell>
        </row>
        <row r="1279">
          <cell r="C1279" t="str">
            <v>ВВЛ</v>
          </cell>
          <cell r="G1279" t="str">
            <v>100%КУ</v>
          </cell>
          <cell r="BJ1279">
            <v>21271.8534</v>
          </cell>
          <cell r="BK1279">
            <v>30991.107839999997</v>
          </cell>
          <cell r="BL1279">
            <v>30991.108499999998</v>
          </cell>
          <cell r="BO1279">
            <v>2.5661016949152544</v>
          </cell>
          <cell r="BP1279">
            <v>59.844814402565028</v>
          </cell>
          <cell r="BQ1279">
            <v>0</v>
          </cell>
          <cell r="BT1279">
            <v>9.2364406779661028</v>
          </cell>
          <cell r="BU1279">
            <v>13.749974206838585</v>
          </cell>
          <cell r="BV1279">
            <v>26.877583333333348</v>
          </cell>
        </row>
        <row r="1280">
          <cell r="C1280" t="str">
            <v>ВВЛ</v>
          </cell>
          <cell r="G1280" t="str">
            <v>100%КУ</v>
          </cell>
          <cell r="BJ1280">
            <v>20258.907999999999</v>
          </cell>
          <cell r="BK1280">
            <v>28925.033983999998</v>
          </cell>
          <cell r="BL1280">
            <v>26858.9607</v>
          </cell>
          <cell r="BO1280">
            <v>1.9830508474576272</v>
          </cell>
          <cell r="BP1280">
            <v>60.059298760668732</v>
          </cell>
          <cell r="BQ1280">
            <v>8.1589833333333353</v>
          </cell>
          <cell r="BT1280">
            <v>9.2761016949152548</v>
          </cell>
          <cell r="BU1280">
            <v>12.833309259716014</v>
          </cell>
          <cell r="BV1280">
            <v>30.427916666666665</v>
          </cell>
        </row>
        <row r="1281">
          <cell r="C1281" t="str">
            <v>ВВЛ</v>
          </cell>
          <cell r="G1281" t="str">
            <v>100%КУ</v>
          </cell>
          <cell r="BJ1281">
            <v>22284.7988</v>
          </cell>
          <cell r="BK1281">
            <v>32024.144767999995</v>
          </cell>
          <cell r="BL1281">
            <v>27161.595000000001</v>
          </cell>
          <cell r="BO1281">
            <v>60.116101694915251</v>
          </cell>
          <cell r="BP1281">
            <v>66.494223627883244</v>
          </cell>
          <cell r="BQ1281">
            <v>7.6219666666666672</v>
          </cell>
          <cell r="BT1281">
            <v>11.475084745762709</v>
          </cell>
          <cell r="BU1281">
            <v>14.208306680399872</v>
          </cell>
          <cell r="BV1281">
            <v>33.779249999999998</v>
          </cell>
        </row>
        <row r="1282">
          <cell r="C1282" t="str">
            <v>ВВЛ</v>
          </cell>
          <cell r="G1282" t="str">
            <v>100%КУ</v>
          </cell>
          <cell r="BJ1282">
            <v>0</v>
          </cell>
          <cell r="BK1282">
            <v>0</v>
          </cell>
          <cell r="BL1282">
            <v>1355.86095</v>
          </cell>
          <cell r="BO1282">
            <v>0</v>
          </cell>
          <cell r="BP1282">
            <v>0</v>
          </cell>
          <cell r="BQ1282">
            <v>0</v>
          </cell>
          <cell r="BT1282">
            <v>0</v>
          </cell>
          <cell r="BU1282">
            <v>0</v>
          </cell>
          <cell r="BV1282">
            <v>1.8124416666666667</v>
          </cell>
        </row>
        <row r="1283">
          <cell r="C1283" t="str">
            <v>ВВЛ</v>
          </cell>
          <cell r="G1283" t="str">
            <v>100%КУ</v>
          </cell>
          <cell r="BJ1283">
            <v>0</v>
          </cell>
          <cell r="BK1283">
            <v>0</v>
          </cell>
          <cell r="BL1283">
            <v>1188.3198</v>
          </cell>
          <cell r="BO1283">
            <v>0</v>
          </cell>
          <cell r="BP1283">
            <v>0</v>
          </cell>
          <cell r="BQ1283">
            <v>0</v>
          </cell>
          <cell r="BT1283">
            <v>0</v>
          </cell>
          <cell r="BU1283">
            <v>0</v>
          </cell>
          <cell r="BV1283">
            <v>0.92179166666666679</v>
          </cell>
        </row>
        <row r="1284">
          <cell r="C1284" t="str">
            <v>ВВЛ</v>
          </cell>
          <cell r="G1284" t="str">
            <v>100%КУ</v>
          </cell>
          <cell r="BJ1284">
            <v>17736.817500000001</v>
          </cell>
          <cell r="BK1284">
            <v>0</v>
          </cell>
          <cell r="BL1284">
            <v>0</v>
          </cell>
          <cell r="BO1284">
            <v>266.75204237288142</v>
          </cell>
          <cell r="BP1284">
            <v>0</v>
          </cell>
          <cell r="BQ1284">
            <v>0</v>
          </cell>
          <cell r="BT1284">
            <v>0</v>
          </cell>
          <cell r="BU1284">
            <v>0</v>
          </cell>
          <cell r="BV1284">
            <v>0</v>
          </cell>
        </row>
        <row r="1285">
          <cell r="C1285" t="str">
            <v>ВВЛ</v>
          </cell>
          <cell r="G1285" t="str">
            <v>100%КУ</v>
          </cell>
          <cell r="BJ1285">
            <v>16554.363000000001</v>
          </cell>
          <cell r="BK1285">
            <v>0</v>
          </cell>
          <cell r="BL1285">
            <v>0</v>
          </cell>
          <cell r="BO1285">
            <v>172.85178813559318</v>
          </cell>
          <cell r="BP1285">
            <v>0</v>
          </cell>
          <cell r="BQ1285">
            <v>0</v>
          </cell>
          <cell r="BT1285">
            <v>0</v>
          </cell>
          <cell r="BU1285">
            <v>0</v>
          </cell>
          <cell r="BV1285">
            <v>0</v>
          </cell>
        </row>
        <row r="1286">
          <cell r="C1286" t="str">
            <v>ВВЛ</v>
          </cell>
          <cell r="G1286" t="str">
            <v>100%КУ</v>
          </cell>
          <cell r="BJ1286">
            <v>18328.044750000001</v>
          </cell>
          <cell r="BK1286">
            <v>0</v>
          </cell>
          <cell r="BL1286">
            <v>0</v>
          </cell>
          <cell r="BO1286">
            <v>209.06594067796618</v>
          </cell>
          <cell r="BP1286">
            <v>0</v>
          </cell>
          <cell r="BQ1286">
            <v>0</v>
          </cell>
          <cell r="BT1286">
            <v>0</v>
          </cell>
          <cell r="BU1286">
            <v>0</v>
          </cell>
          <cell r="BV1286">
            <v>0</v>
          </cell>
        </row>
        <row r="1287">
          <cell r="C1287" t="str">
            <v>ВВЛ</v>
          </cell>
          <cell r="G1287" t="str">
            <v>100%КУ</v>
          </cell>
          <cell r="BJ1287">
            <v>13598.22675</v>
          </cell>
          <cell r="BK1287">
            <v>0</v>
          </cell>
          <cell r="BL1287">
            <v>0</v>
          </cell>
          <cell r="BO1287">
            <v>32.149669491525422</v>
          </cell>
          <cell r="BP1287">
            <v>0</v>
          </cell>
          <cell r="BQ1287">
            <v>0</v>
          </cell>
          <cell r="BT1287">
            <v>0</v>
          </cell>
          <cell r="BU1287">
            <v>0</v>
          </cell>
          <cell r="BV1287">
            <v>0</v>
          </cell>
        </row>
        <row r="1288">
          <cell r="C1288" t="str">
            <v>ВВЛ</v>
          </cell>
          <cell r="G1288" t="str">
            <v>100%КУ</v>
          </cell>
          <cell r="BJ1288">
            <v>11824.545</v>
          </cell>
          <cell r="BK1288">
            <v>0</v>
          </cell>
          <cell r="BL1288">
            <v>0</v>
          </cell>
          <cell r="BO1288">
            <v>22.103940677966108</v>
          </cell>
          <cell r="BP1288">
            <v>0</v>
          </cell>
          <cell r="BQ1288">
            <v>0</v>
          </cell>
          <cell r="BT1288">
            <v>0</v>
          </cell>
          <cell r="BU1288">
            <v>0</v>
          </cell>
          <cell r="BV1288">
            <v>0</v>
          </cell>
        </row>
        <row r="1289">
          <cell r="C1289" t="str">
            <v>ВВЛ</v>
          </cell>
          <cell r="G1289" t="str">
            <v>100%КУ</v>
          </cell>
          <cell r="BJ1289">
            <v>13006.9995</v>
          </cell>
          <cell r="BK1289">
            <v>0</v>
          </cell>
          <cell r="BL1289">
            <v>0</v>
          </cell>
          <cell r="BO1289">
            <v>29.809932203389835</v>
          </cell>
          <cell r="BP1289">
            <v>0</v>
          </cell>
          <cell r="BQ1289">
            <v>0</v>
          </cell>
          <cell r="BT1289">
            <v>0</v>
          </cell>
          <cell r="BU1289">
            <v>0</v>
          </cell>
          <cell r="BV1289">
            <v>0</v>
          </cell>
        </row>
        <row r="1290">
          <cell r="C1290" t="str">
            <v>ВВЛ</v>
          </cell>
          <cell r="G1290" t="str">
            <v>100%КУ</v>
          </cell>
          <cell r="BJ1290">
            <v>4729.8180000000002</v>
          </cell>
          <cell r="BK1290">
            <v>0</v>
          </cell>
          <cell r="BL1290">
            <v>0</v>
          </cell>
          <cell r="BO1290">
            <v>5.0193389830508472</v>
          </cell>
          <cell r="BP1290">
            <v>0</v>
          </cell>
          <cell r="BQ1290">
            <v>0</v>
          </cell>
          <cell r="BT1290">
            <v>0</v>
          </cell>
          <cell r="BU1290">
            <v>0</v>
          </cell>
          <cell r="BV1290">
            <v>0</v>
          </cell>
        </row>
        <row r="1291">
          <cell r="C1291" t="str">
            <v>ВВЛ</v>
          </cell>
          <cell r="G1291" t="str">
            <v>100%КУ</v>
          </cell>
          <cell r="BJ1291">
            <v>4729.8180000000002</v>
          </cell>
          <cell r="BK1291">
            <v>0</v>
          </cell>
          <cell r="BL1291">
            <v>0</v>
          </cell>
          <cell r="BO1291">
            <v>1.2914491525423728</v>
          </cell>
          <cell r="BP1291">
            <v>0</v>
          </cell>
          <cell r="BQ1291">
            <v>0</v>
          </cell>
          <cell r="BT1291">
            <v>0</v>
          </cell>
          <cell r="BU1291">
            <v>0</v>
          </cell>
          <cell r="BV1291">
            <v>0</v>
          </cell>
        </row>
        <row r="1292">
          <cell r="C1292" t="str">
            <v>ВВЛ</v>
          </cell>
          <cell r="G1292" t="str">
            <v>100%КУ</v>
          </cell>
          <cell r="BJ1292">
            <v>5321.0452500000001</v>
          </cell>
          <cell r="BK1292">
            <v>0</v>
          </cell>
          <cell r="BL1292">
            <v>0</v>
          </cell>
          <cell r="BO1292">
            <v>6.8412033898305094</v>
          </cell>
          <cell r="BP1292">
            <v>0</v>
          </cell>
          <cell r="BQ1292">
            <v>0</v>
          </cell>
          <cell r="BT1292">
            <v>0</v>
          </cell>
          <cell r="BU1292">
            <v>0</v>
          </cell>
          <cell r="BV1292">
            <v>0</v>
          </cell>
        </row>
        <row r="1293">
          <cell r="C1293" t="str">
            <v>ВВЛ</v>
          </cell>
          <cell r="G1293" t="str">
            <v>100%КУ</v>
          </cell>
          <cell r="BJ1293">
            <v>17736.817500000001</v>
          </cell>
          <cell r="BK1293">
            <v>0</v>
          </cell>
          <cell r="BL1293">
            <v>0</v>
          </cell>
          <cell r="BO1293">
            <v>176.40762711864406</v>
          </cell>
          <cell r="BP1293">
            <v>0</v>
          </cell>
          <cell r="BQ1293">
            <v>0</v>
          </cell>
          <cell r="BT1293">
            <v>0</v>
          </cell>
          <cell r="BU1293">
            <v>0</v>
          </cell>
          <cell r="BV1293">
            <v>0</v>
          </cell>
        </row>
        <row r="1294">
          <cell r="C1294" t="str">
            <v>ВВЛ</v>
          </cell>
          <cell r="G1294" t="str">
            <v>100%КУ</v>
          </cell>
          <cell r="BJ1294">
            <v>16554.363000000001</v>
          </cell>
          <cell r="BK1294">
            <v>0</v>
          </cell>
          <cell r="BL1294">
            <v>0</v>
          </cell>
          <cell r="BO1294">
            <v>342.85394067796625</v>
          </cell>
          <cell r="BP1294">
            <v>0</v>
          </cell>
          <cell r="BQ1294">
            <v>0</v>
          </cell>
          <cell r="BT1294">
            <v>0</v>
          </cell>
          <cell r="BU1294">
            <v>0</v>
          </cell>
          <cell r="BV1294">
            <v>0</v>
          </cell>
        </row>
        <row r="1295">
          <cell r="C1295" t="str">
            <v>ВВЛ</v>
          </cell>
          <cell r="G1295" t="str">
            <v>100%КУ</v>
          </cell>
          <cell r="BJ1295">
            <v>18328.044750000001</v>
          </cell>
          <cell r="BK1295">
            <v>0</v>
          </cell>
          <cell r="BL1295">
            <v>0</v>
          </cell>
          <cell r="BO1295">
            <v>297.47738983050851</v>
          </cell>
          <cell r="BP1295">
            <v>0</v>
          </cell>
          <cell r="BQ1295">
            <v>0</v>
          </cell>
          <cell r="BT1295">
            <v>0</v>
          </cell>
          <cell r="BU1295">
            <v>0</v>
          </cell>
          <cell r="BV1295">
            <v>0</v>
          </cell>
        </row>
        <row r="1296">
          <cell r="C1296" t="str">
            <v>ВВЛ</v>
          </cell>
          <cell r="G1296" t="str">
            <v>100%КУ</v>
          </cell>
          <cell r="BJ1296">
            <v>13598.22675</v>
          </cell>
          <cell r="BK1296">
            <v>0</v>
          </cell>
          <cell r="BL1296">
            <v>0</v>
          </cell>
          <cell r="BO1296">
            <v>93.931355932203388</v>
          </cell>
          <cell r="BP1296">
            <v>0</v>
          </cell>
          <cell r="BQ1296">
            <v>0</v>
          </cell>
          <cell r="BT1296">
            <v>0</v>
          </cell>
          <cell r="BU1296">
            <v>0</v>
          </cell>
          <cell r="BV1296">
            <v>0</v>
          </cell>
        </row>
        <row r="1297">
          <cell r="C1297" t="str">
            <v>ВВЛ</v>
          </cell>
          <cell r="G1297" t="str">
            <v>100%КУ</v>
          </cell>
          <cell r="BJ1297">
            <v>11824.545</v>
          </cell>
          <cell r="BK1297">
            <v>0</v>
          </cell>
          <cell r="BL1297">
            <v>0</v>
          </cell>
          <cell r="BO1297">
            <v>102.57372881355934</v>
          </cell>
          <cell r="BP1297">
            <v>0</v>
          </cell>
          <cell r="BQ1297">
            <v>0</v>
          </cell>
          <cell r="BT1297">
            <v>0</v>
          </cell>
          <cell r="BU1297">
            <v>0</v>
          </cell>
          <cell r="BV1297">
            <v>0</v>
          </cell>
        </row>
        <row r="1298">
          <cell r="C1298" t="str">
            <v>ВВЛ</v>
          </cell>
          <cell r="G1298" t="str">
            <v>100%КУ</v>
          </cell>
          <cell r="BJ1298">
            <v>13006.9995</v>
          </cell>
          <cell r="BK1298">
            <v>0</v>
          </cell>
          <cell r="BL1298">
            <v>0</v>
          </cell>
          <cell r="BO1298">
            <v>101.9593220338983</v>
          </cell>
          <cell r="BP1298">
            <v>0</v>
          </cell>
          <cell r="BQ1298">
            <v>0</v>
          </cell>
          <cell r="BT1298">
            <v>0</v>
          </cell>
          <cell r="BU1298">
            <v>0</v>
          </cell>
          <cell r="BV1298">
            <v>0</v>
          </cell>
        </row>
        <row r="1299">
          <cell r="C1299" t="str">
            <v>ВВЛ</v>
          </cell>
          <cell r="G1299" t="str">
            <v>100%КУ</v>
          </cell>
          <cell r="BJ1299">
            <v>4729.8180000000002</v>
          </cell>
          <cell r="BK1299">
            <v>0</v>
          </cell>
          <cell r="BL1299">
            <v>0</v>
          </cell>
          <cell r="BO1299">
            <v>8.6855932203389834</v>
          </cell>
          <cell r="BP1299">
            <v>0</v>
          </cell>
          <cell r="BQ1299">
            <v>0</v>
          </cell>
          <cell r="BT1299">
            <v>0</v>
          </cell>
          <cell r="BU1299">
            <v>0</v>
          </cell>
          <cell r="BV1299">
            <v>0</v>
          </cell>
        </row>
        <row r="1300">
          <cell r="C1300" t="str">
            <v>ВВЛ</v>
          </cell>
          <cell r="G1300" t="str">
            <v>100%КУ</v>
          </cell>
          <cell r="BJ1300">
            <v>4729.8180000000002</v>
          </cell>
          <cell r="BK1300">
            <v>0</v>
          </cell>
          <cell r="BL1300">
            <v>0</v>
          </cell>
          <cell r="BO1300">
            <v>5.7754237288135597</v>
          </cell>
          <cell r="BP1300">
            <v>0</v>
          </cell>
          <cell r="BQ1300">
            <v>0</v>
          </cell>
          <cell r="BT1300">
            <v>0</v>
          </cell>
          <cell r="BU1300">
            <v>0</v>
          </cell>
          <cell r="BV1300">
            <v>0</v>
          </cell>
        </row>
        <row r="1301">
          <cell r="C1301" t="str">
            <v>ВВЛ</v>
          </cell>
          <cell r="G1301" t="str">
            <v>100%КУ</v>
          </cell>
          <cell r="BJ1301">
            <v>5321.0452500000001</v>
          </cell>
          <cell r="BK1301">
            <v>0</v>
          </cell>
          <cell r="BL1301">
            <v>0</v>
          </cell>
          <cell r="BO1301">
            <v>12.172033898305086</v>
          </cell>
          <cell r="BP1301">
            <v>0</v>
          </cell>
          <cell r="BQ1301">
            <v>0</v>
          </cell>
          <cell r="BT1301">
            <v>0</v>
          </cell>
          <cell r="BU1301">
            <v>0</v>
          </cell>
          <cell r="BV1301">
            <v>0</v>
          </cell>
        </row>
        <row r="1302">
          <cell r="C1302" t="str">
            <v>ВВЛ</v>
          </cell>
          <cell r="G1302" t="str">
            <v>100%КУ</v>
          </cell>
          <cell r="BJ1302">
            <v>10079.6283</v>
          </cell>
          <cell r="BK1302">
            <v>0</v>
          </cell>
          <cell r="BL1302">
            <v>0</v>
          </cell>
          <cell r="BO1302">
            <v>79.809322033898297</v>
          </cell>
          <cell r="BP1302">
            <v>0</v>
          </cell>
          <cell r="BQ1302">
            <v>0</v>
          </cell>
          <cell r="BT1302">
            <v>0</v>
          </cell>
          <cell r="BU1302">
            <v>0</v>
          </cell>
          <cell r="BV1302">
            <v>0</v>
          </cell>
        </row>
        <row r="1303">
          <cell r="C1303" t="str">
            <v>ВВЛ</v>
          </cell>
          <cell r="G1303" t="str">
            <v>100%КУ</v>
          </cell>
          <cell r="BJ1303">
            <v>9104.1804000000011</v>
          </cell>
          <cell r="BK1303">
            <v>0</v>
          </cell>
          <cell r="BL1303">
            <v>0</v>
          </cell>
          <cell r="BO1303">
            <v>105.11440677966114</v>
          </cell>
          <cell r="BP1303">
            <v>0</v>
          </cell>
          <cell r="BQ1303">
            <v>0</v>
          </cell>
          <cell r="BT1303">
            <v>0</v>
          </cell>
          <cell r="BU1303">
            <v>0</v>
          </cell>
          <cell r="BV1303">
            <v>0</v>
          </cell>
        </row>
        <row r="1304">
          <cell r="C1304" t="str">
            <v>ВВЛ</v>
          </cell>
          <cell r="G1304" t="str">
            <v>100%КУ</v>
          </cell>
          <cell r="BJ1304">
            <v>7803.5832</v>
          </cell>
          <cell r="BK1304">
            <v>0</v>
          </cell>
          <cell r="BL1304">
            <v>0</v>
          </cell>
          <cell r="BO1304">
            <v>75.076779661016928</v>
          </cell>
          <cell r="BP1304">
            <v>0</v>
          </cell>
          <cell r="BQ1304">
            <v>0</v>
          </cell>
          <cell r="BT1304">
            <v>0</v>
          </cell>
          <cell r="BU1304">
            <v>0</v>
          </cell>
          <cell r="BV1304">
            <v>0</v>
          </cell>
        </row>
        <row r="1305">
          <cell r="C1305" t="str">
            <v>ВВЛ</v>
          </cell>
          <cell r="G1305" t="str">
            <v>100%КУ</v>
          </cell>
          <cell r="BJ1305">
            <v>2276.0450999999998</v>
          </cell>
          <cell r="BK1305">
            <v>0</v>
          </cell>
          <cell r="BL1305">
            <v>0</v>
          </cell>
          <cell r="BO1305">
            <v>29.275423728813568</v>
          </cell>
          <cell r="BP1305">
            <v>0</v>
          </cell>
          <cell r="BQ1305">
            <v>0</v>
          </cell>
          <cell r="BT1305">
            <v>0</v>
          </cell>
          <cell r="BU1305">
            <v>0</v>
          </cell>
          <cell r="BV1305">
            <v>0</v>
          </cell>
        </row>
        <row r="1306">
          <cell r="C1306" t="str">
            <v>ВВЛ</v>
          </cell>
          <cell r="G1306" t="str">
            <v>100%КУ</v>
          </cell>
          <cell r="BJ1306">
            <v>10079.6283</v>
          </cell>
          <cell r="BK1306">
            <v>0</v>
          </cell>
          <cell r="BL1306">
            <v>0</v>
          </cell>
          <cell r="BO1306">
            <v>37.403711864406773</v>
          </cell>
          <cell r="BP1306">
            <v>0</v>
          </cell>
          <cell r="BQ1306">
            <v>0</v>
          </cell>
          <cell r="BT1306">
            <v>0</v>
          </cell>
          <cell r="BU1306">
            <v>0</v>
          </cell>
          <cell r="BV1306">
            <v>0</v>
          </cell>
        </row>
        <row r="1307">
          <cell r="C1307" t="str">
            <v>ВВЛ</v>
          </cell>
          <cell r="G1307" t="str">
            <v>100%КУ</v>
          </cell>
          <cell r="BJ1307">
            <v>9104.1804000000011</v>
          </cell>
          <cell r="BK1307">
            <v>0</v>
          </cell>
          <cell r="BL1307">
            <v>0</v>
          </cell>
          <cell r="BO1307">
            <v>24.597042372881347</v>
          </cell>
          <cell r="BP1307">
            <v>0</v>
          </cell>
          <cell r="BQ1307">
            <v>0</v>
          </cell>
          <cell r="BT1307">
            <v>0</v>
          </cell>
          <cell r="BU1307">
            <v>0</v>
          </cell>
          <cell r="BV1307">
            <v>0</v>
          </cell>
        </row>
        <row r="1308">
          <cell r="C1308" t="str">
            <v>ВВЛ</v>
          </cell>
          <cell r="G1308" t="str">
            <v>100%КУ</v>
          </cell>
          <cell r="BJ1308">
            <v>7803.5832</v>
          </cell>
          <cell r="BK1308">
            <v>0</v>
          </cell>
          <cell r="BL1308">
            <v>0</v>
          </cell>
          <cell r="BO1308">
            <v>23.414661016949143</v>
          </cell>
          <cell r="BP1308">
            <v>0</v>
          </cell>
          <cell r="BQ1308">
            <v>0</v>
          </cell>
          <cell r="BT1308">
            <v>0</v>
          </cell>
          <cell r="BU1308">
            <v>0</v>
          </cell>
          <cell r="BV1308">
            <v>0</v>
          </cell>
        </row>
        <row r="1309">
          <cell r="C1309" t="str">
            <v>ВВЛ</v>
          </cell>
          <cell r="G1309" t="str">
            <v>100%КУ</v>
          </cell>
          <cell r="BJ1309">
            <v>2276.0450999999998</v>
          </cell>
          <cell r="BK1309">
            <v>0</v>
          </cell>
          <cell r="BL1309">
            <v>0</v>
          </cell>
          <cell r="BO1309">
            <v>8.9767796610169501</v>
          </cell>
          <cell r="BP1309">
            <v>0</v>
          </cell>
          <cell r="BQ1309">
            <v>0</v>
          </cell>
          <cell r="BT1309">
            <v>0</v>
          </cell>
          <cell r="BU1309">
            <v>0</v>
          </cell>
          <cell r="BV1309">
            <v>0</v>
          </cell>
        </row>
        <row r="1310">
          <cell r="C1310" t="str">
            <v>МВЛ</v>
          </cell>
          <cell r="G1310" t="str">
            <v>100%КУ</v>
          </cell>
          <cell r="BJ1310">
            <v>12803.428400000001</v>
          </cell>
          <cell r="BK1310">
            <v>0</v>
          </cell>
          <cell r="BL1310">
            <v>0</v>
          </cell>
          <cell r="BO1310">
            <v>0</v>
          </cell>
          <cell r="BP1310">
            <v>0</v>
          </cell>
          <cell r="BQ1310">
            <v>0</v>
          </cell>
          <cell r="BT1310">
            <v>0</v>
          </cell>
          <cell r="BU1310">
            <v>0</v>
          </cell>
          <cell r="BV1310">
            <v>0</v>
          </cell>
        </row>
        <row r="1311">
          <cell r="C1311" t="str">
            <v>МВЛ</v>
          </cell>
          <cell r="G1311" t="str">
            <v>100%КУ</v>
          </cell>
          <cell r="BJ1311">
            <v>12803.428400000001</v>
          </cell>
          <cell r="BK1311">
            <v>0</v>
          </cell>
          <cell r="BL1311">
            <v>0</v>
          </cell>
          <cell r="BO1311">
            <v>0</v>
          </cell>
          <cell r="BP1311">
            <v>0</v>
          </cell>
          <cell r="BQ1311">
            <v>0</v>
          </cell>
          <cell r="BT1311">
            <v>0</v>
          </cell>
          <cell r="BU1311">
            <v>0</v>
          </cell>
          <cell r="BV1311">
            <v>0</v>
          </cell>
        </row>
        <row r="1312">
          <cell r="C1312" t="str">
            <v>ВВЛ</v>
          </cell>
          <cell r="G1312" t="str">
            <v>100%КУ</v>
          </cell>
          <cell r="BJ1312">
            <v>4695.9164000000001</v>
          </cell>
          <cell r="BK1312">
            <v>0</v>
          </cell>
          <cell r="BL1312">
            <v>0</v>
          </cell>
          <cell r="BO1312">
            <v>9.6580084745762704</v>
          </cell>
          <cell r="BP1312">
            <v>0</v>
          </cell>
          <cell r="BQ1312">
            <v>0</v>
          </cell>
          <cell r="BT1312">
            <v>0</v>
          </cell>
          <cell r="BU1312">
            <v>0</v>
          </cell>
          <cell r="BV1312">
            <v>0</v>
          </cell>
        </row>
        <row r="1313">
          <cell r="C1313" t="str">
            <v>ВВЛ</v>
          </cell>
          <cell r="G1313" t="str">
            <v>100%КУ</v>
          </cell>
          <cell r="BJ1313">
            <v>4025.0712000000003</v>
          </cell>
          <cell r="BK1313">
            <v>0</v>
          </cell>
          <cell r="BL1313">
            <v>0</v>
          </cell>
          <cell r="BO1313">
            <v>6.3825593220338988</v>
          </cell>
          <cell r="BP1313">
            <v>0</v>
          </cell>
          <cell r="BQ1313">
            <v>0</v>
          </cell>
          <cell r="BT1313">
            <v>0</v>
          </cell>
          <cell r="BU1313">
            <v>0</v>
          </cell>
          <cell r="BV1313">
            <v>0</v>
          </cell>
        </row>
        <row r="1314">
          <cell r="C1314" t="str">
            <v>ВВЛ</v>
          </cell>
          <cell r="G1314" t="str">
            <v>100%КУ</v>
          </cell>
          <cell r="BJ1314">
            <v>28725.800649999997</v>
          </cell>
          <cell r="BK1314">
            <v>0</v>
          </cell>
          <cell r="BL1314">
            <v>0</v>
          </cell>
          <cell r="BO1314">
            <v>29.807949152542378</v>
          </cell>
          <cell r="BP1314">
            <v>0</v>
          </cell>
          <cell r="BQ1314">
            <v>0</v>
          </cell>
          <cell r="BT1314">
            <v>0</v>
          </cell>
          <cell r="BU1314">
            <v>0</v>
          </cell>
          <cell r="BV1314">
            <v>0</v>
          </cell>
        </row>
        <row r="1315">
          <cell r="C1315" t="str">
            <v>ВВЛ</v>
          </cell>
          <cell r="G1315" t="str">
            <v>100%КУ</v>
          </cell>
          <cell r="BJ1315">
            <v>27735.255799999999</v>
          </cell>
          <cell r="BK1315">
            <v>0</v>
          </cell>
          <cell r="BL1315">
            <v>0</v>
          </cell>
          <cell r="BO1315">
            <v>33.49947457627119</v>
          </cell>
          <cell r="BP1315">
            <v>0</v>
          </cell>
          <cell r="BQ1315">
            <v>0</v>
          </cell>
          <cell r="BT1315">
            <v>0</v>
          </cell>
          <cell r="BU1315">
            <v>0</v>
          </cell>
          <cell r="BV1315">
            <v>0</v>
          </cell>
        </row>
        <row r="1316">
          <cell r="C1316" t="str">
            <v>ВВЛ</v>
          </cell>
          <cell r="G1316" t="str">
            <v>100%КУ</v>
          </cell>
          <cell r="BJ1316">
            <v>23773.076399999998</v>
          </cell>
          <cell r="BK1316">
            <v>0</v>
          </cell>
          <cell r="BL1316">
            <v>0</v>
          </cell>
          <cell r="BO1316">
            <v>5.3323898305084745</v>
          </cell>
          <cell r="BP1316">
            <v>0</v>
          </cell>
          <cell r="BQ1316">
            <v>0</v>
          </cell>
          <cell r="BT1316">
            <v>0</v>
          </cell>
          <cell r="BU1316">
            <v>0</v>
          </cell>
          <cell r="BV1316">
            <v>0</v>
          </cell>
        </row>
        <row r="1317">
          <cell r="C1317" t="str">
            <v>ВВЛ</v>
          </cell>
          <cell r="G1317" t="str">
            <v>100%КУ</v>
          </cell>
          <cell r="BJ1317">
            <v>17829.8073</v>
          </cell>
          <cell r="BK1317">
            <v>0</v>
          </cell>
          <cell r="BL1317">
            <v>0</v>
          </cell>
          <cell r="BO1317">
            <v>15.104050847457625</v>
          </cell>
          <cell r="BP1317">
            <v>0</v>
          </cell>
          <cell r="BQ1317">
            <v>0</v>
          </cell>
          <cell r="BT1317">
            <v>0</v>
          </cell>
          <cell r="BU1317">
            <v>0</v>
          </cell>
          <cell r="BV1317">
            <v>0</v>
          </cell>
        </row>
        <row r="1318">
          <cell r="C1318" t="str">
            <v>ВВЛ</v>
          </cell>
          <cell r="G1318" t="str">
            <v>100%КУ</v>
          </cell>
          <cell r="BJ1318">
            <v>15848.7176</v>
          </cell>
          <cell r="BK1318">
            <v>0</v>
          </cell>
          <cell r="BL1318">
            <v>0</v>
          </cell>
          <cell r="BO1318">
            <v>40.588720338983045</v>
          </cell>
          <cell r="BP1318">
            <v>0</v>
          </cell>
          <cell r="BQ1318">
            <v>0</v>
          </cell>
          <cell r="BT1318">
            <v>0</v>
          </cell>
          <cell r="BU1318">
            <v>0</v>
          </cell>
          <cell r="BV1318">
            <v>0</v>
          </cell>
        </row>
        <row r="1319">
          <cell r="C1319" t="str">
            <v>ВВЛ</v>
          </cell>
          <cell r="G1319" t="str">
            <v>100%КУ</v>
          </cell>
          <cell r="BJ1319">
            <v>13867.627899999999</v>
          </cell>
          <cell r="BK1319">
            <v>0</v>
          </cell>
          <cell r="BL1319">
            <v>0</v>
          </cell>
          <cell r="BO1319">
            <v>33.455898305084752</v>
          </cell>
          <cell r="BP1319">
            <v>0</v>
          </cell>
          <cell r="BQ1319">
            <v>0</v>
          </cell>
          <cell r="BT1319">
            <v>0</v>
          </cell>
          <cell r="BU1319">
            <v>0</v>
          </cell>
          <cell r="BV1319">
            <v>0</v>
          </cell>
        </row>
        <row r="1320">
          <cell r="C1320" t="str">
            <v>ВВЛ</v>
          </cell>
          <cell r="G1320" t="str">
            <v>100%КУ</v>
          </cell>
          <cell r="BJ1320">
            <v>12877.083050000001</v>
          </cell>
          <cell r="BK1320">
            <v>0</v>
          </cell>
          <cell r="BL1320">
            <v>0</v>
          </cell>
          <cell r="BO1320">
            <v>41.033533898305095</v>
          </cell>
          <cell r="BP1320">
            <v>0</v>
          </cell>
          <cell r="BQ1320">
            <v>0</v>
          </cell>
          <cell r="BT1320">
            <v>0</v>
          </cell>
          <cell r="BU1320">
            <v>0</v>
          </cell>
          <cell r="BV1320">
            <v>0</v>
          </cell>
        </row>
        <row r="1321">
          <cell r="C1321" t="str">
            <v>ВВЛ</v>
          </cell>
          <cell r="G1321" t="str">
            <v>100%КУ</v>
          </cell>
          <cell r="BJ1321">
            <v>11886.538199999999</v>
          </cell>
          <cell r="BK1321">
            <v>0</v>
          </cell>
          <cell r="BL1321">
            <v>0</v>
          </cell>
          <cell r="BO1321">
            <v>24.512813559322026</v>
          </cell>
          <cell r="BP1321">
            <v>0</v>
          </cell>
          <cell r="BQ1321">
            <v>0</v>
          </cell>
          <cell r="BT1321">
            <v>0</v>
          </cell>
          <cell r="BU1321">
            <v>0</v>
          </cell>
          <cell r="BV1321">
            <v>0</v>
          </cell>
        </row>
        <row r="1322">
          <cell r="C1322" t="str">
            <v>ВВЛ</v>
          </cell>
          <cell r="G1322" t="str">
            <v>100%КУ</v>
          </cell>
          <cell r="BJ1322">
            <v>9905.4485000000004</v>
          </cell>
          <cell r="BK1322">
            <v>0</v>
          </cell>
          <cell r="BL1322">
            <v>0</v>
          </cell>
          <cell r="BO1322">
            <v>38.764813559322036</v>
          </cell>
          <cell r="BP1322">
            <v>0</v>
          </cell>
          <cell r="BQ1322">
            <v>0</v>
          </cell>
          <cell r="BT1322">
            <v>0</v>
          </cell>
          <cell r="BU1322">
            <v>0</v>
          </cell>
          <cell r="BV1322">
            <v>0</v>
          </cell>
        </row>
        <row r="1323">
          <cell r="C1323" t="str">
            <v>ВВЛ</v>
          </cell>
          <cell r="G1323" t="str">
            <v>100%КУ</v>
          </cell>
          <cell r="BJ1323">
            <v>880.48430000000008</v>
          </cell>
          <cell r="BK1323">
            <v>0</v>
          </cell>
          <cell r="BL1323">
            <v>0</v>
          </cell>
          <cell r="BO1323">
            <v>0.29974576271186443</v>
          </cell>
          <cell r="BP1323">
            <v>0</v>
          </cell>
          <cell r="BQ1323">
            <v>0</v>
          </cell>
          <cell r="BT1323">
            <v>0</v>
          </cell>
          <cell r="BU1323">
            <v>0</v>
          </cell>
          <cell r="BV1323">
            <v>0</v>
          </cell>
        </row>
        <row r="1324">
          <cell r="C1324" t="str">
            <v>ВВЛ</v>
          </cell>
          <cell r="G1324" t="str">
            <v>100%КУ</v>
          </cell>
          <cell r="BJ1324">
            <v>4695.9164000000001</v>
          </cell>
          <cell r="BK1324">
            <v>0</v>
          </cell>
          <cell r="BL1324">
            <v>0</v>
          </cell>
          <cell r="BO1324">
            <v>8.298686440677967</v>
          </cell>
          <cell r="BP1324">
            <v>0</v>
          </cell>
          <cell r="BQ1324">
            <v>0</v>
          </cell>
          <cell r="BT1324">
            <v>0</v>
          </cell>
          <cell r="BU1324">
            <v>0</v>
          </cell>
          <cell r="BV1324">
            <v>0</v>
          </cell>
        </row>
        <row r="1325">
          <cell r="C1325" t="str">
            <v>ВВЛ</v>
          </cell>
          <cell r="G1325" t="str">
            <v>100%КУ</v>
          </cell>
          <cell r="BJ1325">
            <v>4695.9164000000001</v>
          </cell>
          <cell r="BK1325">
            <v>0</v>
          </cell>
          <cell r="BL1325">
            <v>0</v>
          </cell>
          <cell r="BO1325">
            <v>2.9915254237288136</v>
          </cell>
          <cell r="BP1325">
            <v>0</v>
          </cell>
          <cell r="BQ1325">
            <v>0</v>
          </cell>
          <cell r="BT1325">
            <v>0</v>
          </cell>
          <cell r="BU1325">
            <v>0</v>
          </cell>
          <cell r="BV1325">
            <v>0</v>
          </cell>
        </row>
        <row r="1326">
          <cell r="C1326" t="str">
            <v>ВВЛ</v>
          </cell>
          <cell r="G1326" t="str">
            <v>100%КУ</v>
          </cell>
          <cell r="BJ1326">
            <v>28725.800649999997</v>
          </cell>
          <cell r="BK1326">
            <v>0</v>
          </cell>
          <cell r="BL1326">
            <v>0</v>
          </cell>
          <cell r="BO1326">
            <v>34.908305084745763</v>
          </cell>
          <cell r="BP1326">
            <v>0</v>
          </cell>
          <cell r="BQ1326">
            <v>0</v>
          </cell>
          <cell r="BT1326">
            <v>0</v>
          </cell>
          <cell r="BU1326">
            <v>0</v>
          </cell>
          <cell r="BV1326">
            <v>0</v>
          </cell>
        </row>
        <row r="1327">
          <cell r="C1327" t="str">
            <v>ВВЛ</v>
          </cell>
          <cell r="G1327" t="str">
            <v>100%КУ</v>
          </cell>
          <cell r="BJ1327">
            <v>27735.255799999999</v>
          </cell>
          <cell r="BK1327">
            <v>0</v>
          </cell>
          <cell r="BL1327">
            <v>0</v>
          </cell>
          <cell r="BO1327">
            <v>30.325898305084749</v>
          </cell>
          <cell r="BP1327">
            <v>0</v>
          </cell>
          <cell r="BQ1327">
            <v>0</v>
          </cell>
          <cell r="BT1327">
            <v>0</v>
          </cell>
          <cell r="BU1327">
            <v>0</v>
          </cell>
          <cell r="BV1327">
            <v>0</v>
          </cell>
        </row>
        <row r="1328">
          <cell r="C1328" t="str">
            <v>ВВЛ</v>
          </cell>
          <cell r="G1328" t="str">
            <v>100%КУ</v>
          </cell>
          <cell r="BJ1328">
            <v>23773.076399999998</v>
          </cell>
          <cell r="BK1328">
            <v>0</v>
          </cell>
          <cell r="BL1328">
            <v>0</v>
          </cell>
          <cell r="BO1328">
            <v>24.132898305084748</v>
          </cell>
          <cell r="BP1328">
            <v>0</v>
          </cell>
          <cell r="BQ1328">
            <v>0</v>
          </cell>
          <cell r="BT1328">
            <v>0</v>
          </cell>
          <cell r="BU1328">
            <v>0</v>
          </cell>
          <cell r="BV1328">
            <v>0</v>
          </cell>
        </row>
        <row r="1329">
          <cell r="C1329" t="str">
            <v>ВВЛ</v>
          </cell>
          <cell r="G1329" t="str">
            <v>100%КУ</v>
          </cell>
          <cell r="BJ1329">
            <v>17829.8073</v>
          </cell>
          <cell r="BK1329">
            <v>0</v>
          </cell>
          <cell r="BL1329">
            <v>0</v>
          </cell>
          <cell r="BO1329">
            <v>7.6440677966101696</v>
          </cell>
          <cell r="BP1329">
            <v>0</v>
          </cell>
          <cell r="BQ1329">
            <v>0</v>
          </cell>
          <cell r="BT1329">
            <v>0</v>
          </cell>
          <cell r="BU1329">
            <v>0</v>
          </cell>
          <cell r="BV1329">
            <v>0</v>
          </cell>
        </row>
        <row r="1330">
          <cell r="C1330" t="str">
            <v>ВВЛ</v>
          </cell>
          <cell r="G1330" t="str">
            <v>100%КУ</v>
          </cell>
          <cell r="BJ1330">
            <v>15848.7176</v>
          </cell>
          <cell r="BK1330">
            <v>0</v>
          </cell>
          <cell r="BL1330">
            <v>0</v>
          </cell>
          <cell r="BO1330">
            <v>19.464330508474578</v>
          </cell>
          <cell r="BP1330">
            <v>0</v>
          </cell>
          <cell r="BQ1330">
            <v>0</v>
          </cell>
          <cell r="BT1330">
            <v>0</v>
          </cell>
          <cell r="BU1330">
            <v>0</v>
          </cell>
          <cell r="BV1330">
            <v>0</v>
          </cell>
        </row>
        <row r="1331">
          <cell r="C1331" t="str">
            <v>ВВЛ</v>
          </cell>
          <cell r="G1331" t="str">
            <v>100%КУ</v>
          </cell>
          <cell r="BJ1331">
            <v>13867.627899999999</v>
          </cell>
          <cell r="BK1331">
            <v>0</v>
          </cell>
          <cell r="BL1331">
            <v>0</v>
          </cell>
          <cell r="BO1331">
            <v>0.62966101694915255</v>
          </cell>
          <cell r="BP1331">
            <v>0</v>
          </cell>
          <cell r="BQ1331">
            <v>0</v>
          </cell>
          <cell r="BT1331">
            <v>0</v>
          </cell>
          <cell r="BU1331">
            <v>0</v>
          </cell>
          <cell r="BV1331">
            <v>0</v>
          </cell>
        </row>
        <row r="1332">
          <cell r="C1332" t="str">
            <v>ВВЛ</v>
          </cell>
          <cell r="G1332" t="str">
            <v>100%КУ</v>
          </cell>
          <cell r="BJ1332">
            <v>12877.083050000001</v>
          </cell>
          <cell r="BK1332">
            <v>0</v>
          </cell>
          <cell r="BL1332">
            <v>0</v>
          </cell>
          <cell r="BO1332">
            <v>2.9694915254237295</v>
          </cell>
          <cell r="BP1332">
            <v>0</v>
          </cell>
          <cell r="BQ1332">
            <v>0</v>
          </cell>
          <cell r="BT1332">
            <v>0</v>
          </cell>
          <cell r="BU1332">
            <v>0</v>
          </cell>
          <cell r="BV1332">
            <v>0</v>
          </cell>
        </row>
        <row r="1333">
          <cell r="C1333" t="str">
            <v>ВВЛ</v>
          </cell>
          <cell r="G1333" t="str">
            <v>100%КУ</v>
          </cell>
          <cell r="BJ1333">
            <v>11886.538199999999</v>
          </cell>
          <cell r="BK1333">
            <v>0</v>
          </cell>
          <cell r="BL1333">
            <v>0</v>
          </cell>
          <cell r="BO1333">
            <v>2.7158474576271185</v>
          </cell>
          <cell r="BP1333">
            <v>0</v>
          </cell>
          <cell r="BQ1333">
            <v>0</v>
          </cell>
          <cell r="BT1333">
            <v>0</v>
          </cell>
          <cell r="BU1333">
            <v>0</v>
          </cell>
          <cell r="BV1333">
            <v>0</v>
          </cell>
        </row>
        <row r="1334">
          <cell r="C1334" t="str">
            <v>ВВЛ</v>
          </cell>
          <cell r="G1334" t="str">
            <v>100%КУ</v>
          </cell>
          <cell r="BJ1334">
            <v>9905.4485000000004</v>
          </cell>
          <cell r="BK1334">
            <v>0</v>
          </cell>
          <cell r="BL1334">
            <v>0</v>
          </cell>
          <cell r="BO1334">
            <v>14.016101694915253</v>
          </cell>
          <cell r="BP1334">
            <v>0</v>
          </cell>
          <cell r="BQ1334">
            <v>0</v>
          </cell>
          <cell r="BT1334">
            <v>0</v>
          </cell>
          <cell r="BU1334">
            <v>0</v>
          </cell>
          <cell r="BV1334">
            <v>0</v>
          </cell>
        </row>
        <row r="1335">
          <cell r="C1335" t="str">
            <v>ВВЛ</v>
          </cell>
          <cell r="G1335" t="str">
            <v>100%КУ</v>
          </cell>
          <cell r="BJ1335">
            <v>880.48430000000008</v>
          </cell>
          <cell r="BK1335">
            <v>0</v>
          </cell>
          <cell r="BL1335">
            <v>0</v>
          </cell>
          <cell r="BO1335">
            <v>4.2601694915254242</v>
          </cell>
          <cell r="BP1335">
            <v>0</v>
          </cell>
          <cell r="BQ1335">
            <v>0</v>
          </cell>
          <cell r="BT1335">
            <v>0</v>
          </cell>
          <cell r="BU1335">
            <v>0</v>
          </cell>
          <cell r="BV1335">
            <v>0</v>
          </cell>
        </row>
        <row r="1336">
          <cell r="C1336" t="str">
            <v>ВВЛ</v>
          </cell>
          <cell r="G1336" t="str">
            <v>100%КУ</v>
          </cell>
          <cell r="BJ1336">
            <v>869.11950000000002</v>
          </cell>
          <cell r="BK1336">
            <v>0</v>
          </cell>
          <cell r="BL1336">
            <v>0</v>
          </cell>
          <cell r="BO1336">
            <v>0</v>
          </cell>
          <cell r="BP1336">
            <v>0</v>
          </cell>
          <cell r="BQ1336">
            <v>0</v>
          </cell>
          <cell r="BT1336">
            <v>0</v>
          </cell>
          <cell r="BU1336">
            <v>0</v>
          </cell>
          <cell r="BV1336">
            <v>0</v>
          </cell>
        </row>
        <row r="1337">
          <cell r="C1337" t="str">
            <v>ВВЛ</v>
          </cell>
          <cell r="G1337" t="str">
            <v>100%КУ</v>
          </cell>
          <cell r="BJ1337">
            <v>6083.8364999999994</v>
          </cell>
          <cell r="BK1337">
            <v>0</v>
          </cell>
          <cell r="BL1337">
            <v>0</v>
          </cell>
          <cell r="BO1337">
            <v>1.3838983050847458</v>
          </cell>
          <cell r="BP1337">
            <v>0</v>
          </cell>
          <cell r="BQ1337">
            <v>0</v>
          </cell>
          <cell r="BT1337">
            <v>0</v>
          </cell>
          <cell r="BU1337">
            <v>0</v>
          </cell>
          <cell r="BV1337">
            <v>0</v>
          </cell>
        </row>
        <row r="1338">
          <cell r="C1338" t="str">
            <v>ВВЛ</v>
          </cell>
          <cell r="G1338" t="str">
            <v>100%КУ</v>
          </cell>
          <cell r="BJ1338">
            <v>869.11950000000002</v>
          </cell>
          <cell r="BK1338">
            <v>0</v>
          </cell>
          <cell r="BL1338">
            <v>0</v>
          </cell>
          <cell r="BO1338">
            <v>0.83644067796610166</v>
          </cell>
          <cell r="BP1338">
            <v>0</v>
          </cell>
          <cell r="BQ1338">
            <v>0</v>
          </cell>
          <cell r="BT1338">
            <v>0</v>
          </cell>
          <cell r="BU1338">
            <v>0</v>
          </cell>
          <cell r="BV1338">
            <v>0</v>
          </cell>
        </row>
        <row r="1339">
          <cell r="C1339" t="str">
            <v>ВВЛ</v>
          </cell>
          <cell r="G1339" t="str">
            <v>100%КУ</v>
          </cell>
          <cell r="BJ1339">
            <v>5133.2370000000001</v>
          </cell>
          <cell r="BK1339">
            <v>0</v>
          </cell>
          <cell r="BL1339">
            <v>0</v>
          </cell>
          <cell r="BO1339">
            <v>3.1398305084745761</v>
          </cell>
          <cell r="BP1339">
            <v>0</v>
          </cell>
          <cell r="BQ1339">
            <v>0</v>
          </cell>
          <cell r="BT1339">
            <v>0</v>
          </cell>
          <cell r="BU1339">
            <v>0</v>
          </cell>
          <cell r="BV1339">
            <v>0</v>
          </cell>
        </row>
        <row r="1340">
          <cell r="C1340" t="str">
            <v>ВВЛ</v>
          </cell>
          <cell r="G1340" t="str">
            <v>100%КУ</v>
          </cell>
          <cell r="BJ1340">
            <v>5133.2370000000001</v>
          </cell>
          <cell r="BK1340">
            <v>0</v>
          </cell>
          <cell r="BL1340">
            <v>0</v>
          </cell>
          <cell r="BO1340">
            <v>4.9414830508474576</v>
          </cell>
          <cell r="BP1340">
            <v>0</v>
          </cell>
          <cell r="BQ1340">
            <v>0</v>
          </cell>
          <cell r="BT1340">
            <v>0</v>
          </cell>
          <cell r="BU1340">
            <v>0</v>
          </cell>
          <cell r="BV1340">
            <v>0</v>
          </cell>
        </row>
        <row r="1341">
          <cell r="C1341" t="str">
            <v>ВВЛ</v>
          </cell>
          <cell r="G1341" t="str">
            <v>100%КУ</v>
          </cell>
          <cell r="BJ1341">
            <v>6416.5462499999994</v>
          </cell>
          <cell r="BK1341">
            <v>0</v>
          </cell>
          <cell r="BL1341">
            <v>0</v>
          </cell>
          <cell r="BO1341">
            <v>6.8957627118644069</v>
          </cell>
          <cell r="BP1341">
            <v>0</v>
          </cell>
          <cell r="BQ1341">
            <v>0</v>
          </cell>
          <cell r="BT1341">
            <v>0</v>
          </cell>
          <cell r="BU1341">
            <v>0</v>
          </cell>
          <cell r="BV1341">
            <v>0</v>
          </cell>
        </row>
        <row r="1342">
          <cell r="C1342" t="str">
            <v>ВВЛ</v>
          </cell>
          <cell r="G1342" t="str">
            <v>100%КУ</v>
          </cell>
          <cell r="BJ1342">
            <v>34221.580500000004</v>
          </cell>
          <cell r="BK1342">
            <v>0</v>
          </cell>
          <cell r="BL1342">
            <v>0</v>
          </cell>
          <cell r="BO1342">
            <v>2.1745762711864409</v>
          </cell>
          <cell r="BP1342">
            <v>0</v>
          </cell>
          <cell r="BQ1342">
            <v>0</v>
          </cell>
          <cell r="BT1342">
            <v>0</v>
          </cell>
          <cell r="BU1342">
            <v>0</v>
          </cell>
          <cell r="BV1342">
            <v>0</v>
          </cell>
        </row>
        <row r="1343">
          <cell r="C1343" t="str">
            <v>ВВЛ</v>
          </cell>
          <cell r="G1343" t="str">
            <v>100%КУ</v>
          </cell>
          <cell r="BJ1343">
            <v>31940.141800000001</v>
          </cell>
          <cell r="BK1343">
            <v>0</v>
          </cell>
          <cell r="BL1343">
            <v>0</v>
          </cell>
          <cell r="BO1343">
            <v>19.3635593220339</v>
          </cell>
          <cell r="BP1343">
            <v>0</v>
          </cell>
          <cell r="BQ1343">
            <v>0</v>
          </cell>
          <cell r="BT1343">
            <v>0</v>
          </cell>
          <cell r="BU1343">
            <v>0</v>
          </cell>
          <cell r="BV1343">
            <v>0</v>
          </cell>
        </row>
        <row r="1344">
          <cell r="C1344" t="str">
            <v>ВВЛ</v>
          </cell>
          <cell r="G1344" t="str">
            <v>100%КУ</v>
          </cell>
          <cell r="BJ1344">
            <v>27377.2644</v>
          </cell>
          <cell r="BK1344">
            <v>0</v>
          </cell>
          <cell r="BL1344">
            <v>0</v>
          </cell>
          <cell r="BO1344">
            <v>5.3491525423728827</v>
          </cell>
          <cell r="BP1344">
            <v>0</v>
          </cell>
          <cell r="BQ1344">
            <v>0</v>
          </cell>
          <cell r="BT1344">
            <v>0</v>
          </cell>
          <cell r="BU1344">
            <v>0</v>
          </cell>
          <cell r="BV1344">
            <v>0</v>
          </cell>
        </row>
        <row r="1345">
          <cell r="C1345" t="str">
            <v>ВВЛ</v>
          </cell>
          <cell r="G1345" t="str">
            <v>100%КУ</v>
          </cell>
          <cell r="BJ1345">
            <v>29658.703099999999</v>
          </cell>
          <cell r="BK1345">
            <v>0</v>
          </cell>
          <cell r="BL1345">
            <v>0</v>
          </cell>
          <cell r="BO1345">
            <v>29.255084745762701</v>
          </cell>
          <cell r="BP1345">
            <v>0</v>
          </cell>
          <cell r="BQ1345">
            <v>0</v>
          </cell>
          <cell r="BT1345">
            <v>0</v>
          </cell>
          <cell r="BU1345">
            <v>0</v>
          </cell>
          <cell r="BV1345">
            <v>0</v>
          </cell>
        </row>
        <row r="1346">
          <cell r="C1346" t="str">
            <v>ВВЛ</v>
          </cell>
          <cell r="G1346" t="str">
            <v>100%КУ</v>
          </cell>
          <cell r="BJ1346">
            <v>27377.2644</v>
          </cell>
          <cell r="BK1346">
            <v>0</v>
          </cell>
          <cell r="BL1346">
            <v>0</v>
          </cell>
          <cell r="BO1346">
            <v>22.019152542372876</v>
          </cell>
          <cell r="BP1346">
            <v>0</v>
          </cell>
          <cell r="BQ1346">
            <v>0</v>
          </cell>
          <cell r="BT1346">
            <v>0</v>
          </cell>
          <cell r="BU1346">
            <v>0</v>
          </cell>
          <cell r="BV1346">
            <v>0</v>
          </cell>
        </row>
        <row r="1347">
          <cell r="C1347" t="str">
            <v>ВВЛ</v>
          </cell>
          <cell r="G1347" t="str">
            <v>100%КУ</v>
          </cell>
          <cell r="BJ1347">
            <v>21673.667649999999</v>
          </cell>
          <cell r="BK1347">
            <v>0</v>
          </cell>
          <cell r="BL1347">
            <v>0</v>
          </cell>
          <cell r="BO1347">
            <v>50.928135593220325</v>
          </cell>
          <cell r="BP1347">
            <v>0</v>
          </cell>
          <cell r="BQ1347">
            <v>0</v>
          </cell>
          <cell r="BT1347">
            <v>0</v>
          </cell>
          <cell r="BU1347">
            <v>0</v>
          </cell>
          <cell r="BV1347">
            <v>0</v>
          </cell>
        </row>
        <row r="1348">
          <cell r="C1348" t="str">
            <v>ВВЛ</v>
          </cell>
          <cell r="G1348" t="str">
            <v>100%КУ</v>
          </cell>
          <cell r="BJ1348">
            <v>6083.8364999999994</v>
          </cell>
          <cell r="BK1348">
            <v>0</v>
          </cell>
          <cell r="BL1348">
            <v>0</v>
          </cell>
          <cell r="BO1348">
            <v>121.59202542372874</v>
          </cell>
          <cell r="BP1348">
            <v>0</v>
          </cell>
          <cell r="BQ1348">
            <v>0</v>
          </cell>
          <cell r="BT1348">
            <v>0</v>
          </cell>
          <cell r="BU1348">
            <v>0</v>
          </cell>
          <cell r="BV1348">
            <v>0</v>
          </cell>
        </row>
        <row r="1349">
          <cell r="C1349" t="str">
            <v>ВВЛ</v>
          </cell>
          <cell r="G1349" t="str">
            <v>100%КУ</v>
          </cell>
          <cell r="BJ1349">
            <v>869.11950000000002</v>
          </cell>
          <cell r="BK1349">
            <v>0</v>
          </cell>
          <cell r="BL1349">
            <v>0</v>
          </cell>
          <cell r="BO1349">
            <v>3.2847457627118652</v>
          </cell>
          <cell r="BP1349">
            <v>0</v>
          </cell>
          <cell r="BQ1349">
            <v>0</v>
          </cell>
          <cell r="BT1349">
            <v>0</v>
          </cell>
          <cell r="BU1349">
            <v>0</v>
          </cell>
          <cell r="BV1349">
            <v>0</v>
          </cell>
        </row>
        <row r="1350">
          <cell r="C1350" t="str">
            <v>ВВЛ</v>
          </cell>
          <cell r="G1350" t="str">
            <v>100%КУ</v>
          </cell>
          <cell r="BJ1350">
            <v>5133.2370000000001</v>
          </cell>
          <cell r="BK1350">
            <v>0</v>
          </cell>
          <cell r="BL1350">
            <v>0</v>
          </cell>
          <cell r="BO1350">
            <v>24.025423728813561</v>
          </cell>
          <cell r="BP1350">
            <v>0</v>
          </cell>
          <cell r="BQ1350">
            <v>0</v>
          </cell>
          <cell r="BT1350">
            <v>0</v>
          </cell>
          <cell r="BU1350">
            <v>0</v>
          </cell>
          <cell r="BV1350">
            <v>0</v>
          </cell>
        </row>
        <row r="1351">
          <cell r="C1351" t="str">
            <v>ВВЛ</v>
          </cell>
          <cell r="G1351" t="str">
            <v>100%КУ</v>
          </cell>
          <cell r="BJ1351">
            <v>5133.2370000000001</v>
          </cell>
          <cell r="BK1351">
            <v>0</v>
          </cell>
          <cell r="BL1351">
            <v>0</v>
          </cell>
          <cell r="BO1351">
            <v>36.882245762711861</v>
          </cell>
          <cell r="BP1351">
            <v>0</v>
          </cell>
          <cell r="BQ1351">
            <v>0</v>
          </cell>
          <cell r="BT1351">
            <v>0</v>
          </cell>
          <cell r="BU1351">
            <v>0</v>
          </cell>
          <cell r="BV1351">
            <v>0</v>
          </cell>
        </row>
        <row r="1352">
          <cell r="C1352" t="str">
            <v>ВВЛ</v>
          </cell>
          <cell r="G1352" t="str">
            <v>100%КУ</v>
          </cell>
          <cell r="BJ1352">
            <v>6416.5462499999994</v>
          </cell>
          <cell r="BK1352">
            <v>0</v>
          </cell>
          <cell r="BL1352">
            <v>0</v>
          </cell>
          <cell r="BO1352">
            <v>42.979661016949152</v>
          </cell>
          <cell r="BP1352">
            <v>0</v>
          </cell>
          <cell r="BQ1352">
            <v>0</v>
          </cell>
          <cell r="BT1352">
            <v>0</v>
          </cell>
          <cell r="BU1352">
            <v>0</v>
          </cell>
          <cell r="BV1352">
            <v>0</v>
          </cell>
        </row>
        <row r="1353">
          <cell r="C1353" t="str">
            <v>ВВЛ</v>
          </cell>
          <cell r="G1353" t="str">
            <v>100%КУ</v>
          </cell>
          <cell r="BJ1353">
            <v>34221.580500000004</v>
          </cell>
          <cell r="BK1353">
            <v>0</v>
          </cell>
          <cell r="BL1353">
            <v>0</v>
          </cell>
          <cell r="BO1353">
            <v>362.21062711864408</v>
          </cell>
          <cell r="BP1353">
            <v>0</v>
          </cell>
          <cell r="BQ1353">
            <v>0</v>
          </cell>
          <cell r="BT1353">
            <v>0</v>
          </cell>
          <cell r="BU1353">
            <v>0</v>
          </cell>
          <cell r="BV1353">
            <v>0</v>
          </cell>
        </row>
        <row r="1354">
          <cell r="C1354" t="str">
            <v>ВВЛ</v>
          </cell>
          <cell r="G1354" t="str">
            <v>100%КУ</v>
          </cell>
          <cell r="BJ1354">
            <v>31940.141800000001</v>
          </cell>
          <cell r="BK1354">
            <v>0</v>
          </cell>
          <cell r="BL1354">
            <v>0</v>
          </cell>
          <cell r="BO1354">
            <v>363.72364406779661</v>
          </cell>
          <cell r="BP1354">
            <v>0</v>
          </cell>
          <cell r="BQ1354">
            <v>0</v>
          </cell>
          <cell r="BT1354">
            <v>0</v>
          </cell>
          <cell r="BU1354">
            <v>0</v>
          </cell>
          <cell r="BV1354">
            <v>0</v>
          </cell>
        </row>
        <row r="1355">
          <cell r="C1355" t="str">
            <v>ВВЛ</v>
          </cell>
          <cell r="G1355" t="str">
            <v>100%КУ</v>
          </cell>
          <cell r="BJ1355">
            <v>27377.2644</v>
          </cell>
          <cell r="BK1355">
            <v>0</v>
          </cell>
          <cell r="BL1355">
            <v>0</v>
          </cell>
          <cell r="BO1355">
            <v>269.76329661016945</v>
          </cell>
          <cell r="BP1355">
            <v>0</v>
          </cell>
          <cell r="BQ1355">
            <v>0</v>
          </cell>
          <cell r="BT1355">
            <v>0</v>
          </cell>
          <cell r="BU1355">
            <v>0</v>
          </cell>
          <cell r="BV1355">
            <v>0</v>
          </cell>
        </row>
        <row r="1356">
          <cell r="C1356" t="str">
            <v>ВВЛ</v>
          </cell>
          <cell r="G1356" t="str">
            <v>100%КУ</v>
          </cell>
          <cell r="BJ1356">
            <v>29658.703099999999</v>
          </cell>
          <cell r="BK1356">
            <v>0</v>
          </cell>
          <cell r="BL1356">
            <v>0</v>
          </cell>
          <cell r="BO1356">
            <v>153.18550847457621</v>
          </cell>
          <cell r="BP1356">
            <v>0</v>
          </cell>
          <cell r="BQ1356">
            <v>0</v>
          </cell>
          <cell r="BT1356">
            <v>0</v>
          </cell>
          <cell r="BU1356">
            <v>0</v>
          </cell>
          <cell r="BV1356">
            <v>0</v>
          </cell>
        </row>
        <row r="1357">
          <cell r="C1357" t="str">
            <v>ВВЛ</v>
          </cell>
          <cell r="G1357" t="str">
            <v>100%КУ</v>
          </cell>
          <cell r="BJ1357">
            <v>27377.2644</v>
          </cell>
          <cell r="BK1357">
            <v>0</v>
          </cell>
          <cell r="BL1357">
            <v>0</v>
          </cell>
          <cell r="BO1357">
            <v>113.18305084745764</v>
          </cell>
          <cell r="BP1357">
            <v>0</v>
          </cell>
          <cell r="BQ1357">
            <v>0</v>
          </cell>
          <cell r="BT1357">
            <v>0</v>
          </cell>
          <cell r="BU1357">
            <v>0</v>
          </cell>
          <cell r="BV1357">
            <v>0</v>
          </cell>
        </row>
        <row r="1358">
          <cell r="C1358" t="str">
            <v>ВВЛ</v>
          </cell>
          <cell r="G1358" t="str">
            <v>100%КУ</v>
          </cell>
          <cell r="BJ1358">
            <v>21673.667649999999</v>
          </cell>
          <cell r="BK1358">
            <v>0</v>
          </cell>
          <cell r="BL1358">
            <v>0</v>
          </cell>
          <cell r="BO1358">
            <v>127.68605084745761</v>
          </cell>
          <cell r="BP1358">
            <v>0</v>
          </cell>
          <cell r="BQ1358">
            <v>0</v>
          </cell>
          <cell r="BT1358">
            <v>0</v>
          </cell>
          <cell r="BU1358">
            <v>0</v>
          </cell>
          <cell r="BV1358">
            <v>0</v>
          </cell>
        </row>
        <row r="1359">
          <cell r="C1359" t="str">
            <v>ВВЛ</v>
          </cell>
          <cell r="G1359" t="str">
            <v>100%КУ</v>
          </cell>
          <cell r="BJ1359">
            <v>10880.4311</v>
          </cell>
          <cell r="BK1359">
            <v>0</v>
          </cell>
          <cell r="BL1359">
            <v>0</v>
          </cell>
          <cell r="BO1359">
            <v>1.7923728813559323</v>
          </cell>
          <cell r="BP1359">
            <v>0</v>
          </cell>
          <cell r="BQ1359">
            <v>0</v>
          </cell>
          <cell r="BT1359">
            <v>0</v>
          </cell>
          <cell r="BU1359">
            <v>0</v>
          </cell>
          <cell r="BV1359">
            <v>0</v>
          </cell>
        </row>
        <row r="1360">
          <cell r="C1360" t="str">
            <v>ВВЛ</v>
          </cell>
          <cell r="G1360" t="str">
            <v>100%КУ</v>
          </cell>
          <cell r="BJ1360">
            <v>9326.0838000000003</v>
          </cell>
          <cell r="BK1360">
            <v>0</v>
          </cell>
          <cell r="BL1360">
            <v>0</v>
          </cell>
          <cell r="BO1360">
            <v>0</v>
          </cell>
          <cell r="BP1360">
            <v>0</v>
          </cell>
          <cell r="BQ1360">
            <v>0</v>
          </cell>
          <cell r="BT1360">
            <v>0</v>
          </cell>
          <cell r="BU1360">
            <v>0</v>
          </cell>
          <cell r="BV1360">
            <v>0</v>
          </cell>
        </row>
        <row r="1361">
          <cell r="C1361" t="str">
            <v>ВВЛ</v>
          </cell>
          <cell r="G1361" t="str">
            <v>100%КУ</v>
          </cell>
          <cell r="BJ1361">
            <v>7771.7365</v>
          </cell>
          <cell r="BK1361">
            <v>0</v>
          </cell>
          <cell r="BL1361">
            <v>0</v>
          </cell>
          <cell r="BO1361">
            <v>0</v>
          </cell>
          <cell r="BP1361">
            <v>0</v>
          </cell>
          <cell r="BQ1361">
            <v>0</v>
          </cell>
          <cell r="BT1361">
            <v>0</v>
          </cell>
          <cell r="BU1361">
            <v>0</v>
          </cell>
          <cell r="BV1361">
            <v>0</v>
          </cell>
        </row>
        <row r="1362">
          <cell r="C1362" t="str">
            <v>ВВЛ</v>
          </cell>
          <cell r="G1362" t="str">
            <v>100%КУ</v>
          </cell>
          <cell r="BJ1362">
            <v>2295.0908999999997</v>
          </cell>
          <cell r="BK1362">
            <v>0</v>
          </cell>
          <cell r="BL1362">
            <v>0</v>
          </cell>
          <cell r="BO1362">
            <v>6.6932203389830507</v>
          </cell>
          <cell r="BP1362">
            <v>0</v>
          </cell>
          <cell r="BQ1362">
            <v>0</v>
          </cell>
          <cell r="BT1362">
            <v>0</v>
          </cell>
          <cell r="BU1362">
            <v>0</v>
          </cell>
          <cell r="BV1362">
            <v>0</v>
          </cell>
        </row>
        <row r="1363">
          <cell r="C1363" t="str">
            <v>ВВЛ</v>
          </cell>
          <cell r="G1363" t="str">
            <v>100%КУ</v>
          </cell>
          <cell r="BJ1363">
            <v>1147.5454499999998</v>
          </cell>
          <cell r="BK1363">
            <v>0</v>
          </cell>
          <cell r="BL1363">
            <v>0</v>
          </cell>
          <cell r="BO1363">
            <v>0.60593220338983056</v>
          </cell>
          <cell r="BP1363">
            <v>0</v>
          </cell>
          <cell r="BQ1363">
            <v>0</v>
          </cell>
          <cell r="BT1363">
            <v>0</v>
          </cell>
          <cell r="BU1363">
            <v>0</v>
          </cell>
          <cell r="BV1363">
            <v>0</v>
          </cell>
        </row>
        <row r="1364">
          <cell r="C1364" t="str">
            <v>ВВЛ</v>
          </cell>
          <cell r="G1364" t="str">
            <v>100%КУ</v>
          </cell>
          <cell r="BJ1364">
            <v>10327.90905</v>
          </cell>
          <cell r="BK1364">
            <v>0</v>
          </cell>
          <cell r="BL1364">
            <v>0</v>
          </cell>
          <cell r="BO1364">
            <v>17.753389830508478</v>
          </cell>
          <cell r="BP1364">
            <v>0</v>
          </cell>
          <cell r="BQ1364">
            <v>0</v>
          </cell>
          <cell r="BT1364">
            <v>0</v>
          </cell>
          <cell r="BU1364">
            <v>0</v>
          </cell>
          <cell r="BV1364">
            <v>0</v>
          </cell>
        </row>
        <row r="1365">
          <cell r="C1365" t="str">
            <v>ВВЛ</v>
          </cell>
          <cell r="G1365" t="str">
            <v>100%КУ</v>
          </cell>
          <cell r="BJ1365">
            <v>9180.3635999999988</v>
          </cell>
          <cell r="BK1365">
            <v>0</v>
          </cell>
          <cell r="BL1365">
            <v>0</v>
          </cell>
          <cell r="BO1365">
            <v>36.834745762711869</v>
          </cell>
          <cell r="BP1365">
            <v>0</v>
          </cell>
          <cell r="BQ1365">
            <v>0</v>
          </cell>
          <cell r="BT1365">
            <v>0</v>
          </cell>
          <cell r="BU1365">
            <v>0</v>
          </cell>
          <cell r="BV1365">
            <v>0</v>
          </cell>
        </row>
        <row r="1366">
          <cell r="C1366" t="str">
            <v>ВВЛ</v>
          </cell>
          <cell r="G1366" t="str">
            <v>100%КУ</v>
          </cell>
          <cell r="BJ1366">
            <v>8032.8181500000001</v>
          </cell>
          <cell r="BK1366">
            <v>0</v>
          </cell>
          <cell r="BL1366">
            <v>0</v>
          </cell>
          <cell r="BO1366">
            <v>15.891525423728812</v>
          </cell>
          <cell r="BP1366">
            <v>0</v>
          </cell>
          <cell r="BQ1366">
            <v>0</v>
          </cell>
          <cell r="BT1366">
            <v>0</v>
          </cell>
          <cell r="BU1366">
            <v>0</v>
          </cell>
          <cell r="BV1366">
            <v>0</v>
          </cell>
        </row>
        <row r="1367">
          <cell r="C1367" t="str">
            <v>ВВЛ</v>
          </cell>
          <cell r="G1367" t="str">
            <v>100%КУ</v>
          </cell>
          <cell r="BJ1367">
            <v>1147.5454499999998</v>
          </cell>
          <cell r="BK1367">
            <v>0</v>
          </cell>
          <cell r="BL1367">
            <v>0</v>
          </cell>
          <cell r="BO1367">
            <v>0</v>
          </cell>
          <cell r="BP1367">
            <v>0</v>
          </cell>
          <cell r="BQ1367">
            <v>0</v>
          </cell>
          <cell r="BT1367">
            <v>0</v>
          </cell>
          <cell r="BU1367">
            <v>0</v>
          </cell>
          <cell r="BV1367">
            <v>0</v>
          </cell>
        </row>
        <row r="1368">
          <cell r="C1368" t="str">
            <v>ВВЛ</v>
          </cell>
          <cell r="G1368" t="str">
            <v>100%КУ</v>
          </cell>
          <cell r="BJ1368">
            <v>8032.8181499999992</v>
          </cell>
          <cell r="BK1368">
            <v>0</v>
          </cell>
          <cell r="BL1368">
            <v>0</v>
          </cell>
          <cell r="BO1368">
            <v>14.633050847457628</v>
          </cell>
          <cell r="BP1368">
            <v>0</v>
          </cell>
          <cell r="BQ1368">
            <v>0</v>
          </cell>
          <cell r="BT1368">
            <v>0</v>
          </cell>
          <cell r="BU1368">
            <v>0</v>
          </cell>
          <cell r="BV1368">
            <v>0</v>
          </cell>
        </row>
        <row r="1369">
          <cell r="C1369" t="str">
            <v>ВВЛ</v>
          </cell>
          <cell r="G1369" t="str">
            <v>100%КУ</v>
          </cell>
          <cell r="BJ1369">
            <v>2295.0908999999997</v>
          </cell>
          <cell r="BK1369">
            <v>0</v>
          </cell>
          <cell r="BL1369">
            <v>0</v>
          </cell>
          <cell r="BO1369">
            <v>0</v>
          </cell>
          <cell r="BP1369">
            <v>0</v>
          </cell>
          <cell r="BQ1369">
            <v>0</v>
          </cell>
          <cell r="BT1369">
            <v>0</v>
          </cell>
          <cell r="BU1369">
            <v>0</v>
          </cell>
          <cell r="BV1369">
            <v>0</v>
          </cell>
        </row>
        <row r="1370">
          <cell r="C1370" t="str">
            <v>ВВЛ</v>
          </cell>
          <cell r="G1370" t="str">
            <v>100%КУ</v>
          </cell>
          <cell r="BJ1370">
            <v>20400.808000000001</v>
          </cell>
          <cell r="BK1370">
            <v>0</v>
          </cell>
          <cell r="BL1370">
            <v>0</v>
          </cell>
          <cell r="BO1370">
            <v>62.356245762711872</v>
          </cell>
          <cell r="BP1370">
            <v>0</v>
          </cell>
          <cell r="BQ1370">
            <v>0</v>
          </cell>
          <cell r="BT1370">
            <v>0</v>
          </cell>
          <cell r="BU1370">
            <v>0</v>
          </cell>
          <cell r="BV1370">
            <v>0</v>
          </cell>
        </row>
        <row r="1371">
          <cell r="C1371" t="str">
            <v>ВВЛ</v>
          </cell>
          <cell r="G1371" t="str">
            <v>100%КУ</v>
          </cell>
          <cell r="BJ1371">
            <v>24480.9696</v>
          </cell>
          <cell r="BK1371">
            <v>0</v>
          </cell>
          <cell r="BL1371">
            <v>0</v>
          </cell>
          <cell r="BO1371">
            <v>98.594779661016929</v>
          </cell>
          <cell r="BP1371">
            <v>0</v>
          </cell>
          <cell r="BQ1371">
            <v>0</v>
          </cell>
          <cell r="BT1371">
            <v>0</v>
          </cell>
          <cell r="BU1371">
            <v>0</v>
          </cell>
          <cell r="BV1371">
            <v>0</v>
          </cell>
        </row>
        <row r="1372">
          <cell r="C1372" t="str">
            <v>ВВЛ</v>
          </cell>
          <cell r="G1372" t="str">
            <v>100%КУ</v>
          </cell>
          <cell r="BJ1372">
            <v>19380.767599999999</v>
          </cell>
          <cell r="BK1372">
            <v>0</v>
          </cell>
          <cell r="BL1372">
            <v>0</v>
          </cell>
          <cell r="BO1372">
            <v>72.698000000000022</v>
          </cell>
          <cell r="BP1372">
            <v>0</v>
          </cell>
          <cell r="BQ1372">
            <v>0</v>
          </cell>
          <cell r="BT1372">
            <v>0</v>
          </cell>
          <cell r="BU1372">
            <v>0</v>
          </cell>
          <cell r="BV1372">
            <v>0</v>
          </cell>
        </row>
        <row r="1373">
          <cell r="C1373" t="str">
            <v>ВВЛ</v>
          </cell>
          <cell r="G1373" t="str">
            <v>100%КУ</v>
          </cell>
          <cell r="BJ1373">
            <v>4080.1615999999999</v>
          </cell>
          <cell r="BK1373">
            <v>0</v>
          </cell>
          <cell r="BL1373">
            <v>0</v>
          </cell>
          <cell r="BO1373">
            <v>9.6601694915254246</v>
          </cell>
          <cell r="BP1373">
            <v>0</v>
          </cell>
          <cell r="BQ1373">
            <v>0</v>
          </cell>
          <cell r="BT1373">
            <v>0</v>
          </cell>
          <cell r="BU1373">
            <v>0</v>
          </cell>
          <cell r="BV1373">
            <v>0</v>
          </cell>
        </row>
        <row r="1374">
          <cell r="C1374" t="str">
            <v>ВВЛ</v>
          </cell>
          <cell r="G1374" t="str">
            <v>100%КУ</v>
          </cell>
          <cell r="BJ1374">
            <v>4080.1615999999999</v>
          </cell>
          <cell r="BK1374">
            <v>0</v>
          </cell>
          <cell r="BL1374">
            <v>0</v>
          </cell>
          <cell r="BO1374">
            <v>5.4847457627118645</v>
          </cell>
          <cell r="BP1374">
            <v>0</v>
          </cell>
          <cell r="BQ1374">
            <v>0</v>
          </cell>
          <cell r="BT1374">
            <v>0</v>
          </cell>
          <cell r="BU1374">
            <v>0</v>
          </cell>
          <cell r="BV1374">
            <v>0</v>
          </cell>
        </row>
        <row r="1375">
          <cell r="C1375" t="str">
            <v>ВВЛ</v>
          </cell>
          <cell r="G1375" t="str">
            <v>100%КУ</v>
          </cell>
          <cell r="BJ1375">
            <v>3060.1212</v>
          </cell>
          <cell r="BK1375">
            <v>0</v>
          </cell>
          <cell r="BL1375">
            <v>0</v>
          </cell>
          <cell r="BO1375">
            <v>7.0974576271186445</v>
          </cell>
          <cell r="BP1375">
            <v>0</v>
          </cell>
          <cell r="BQ1375">
            <v>0</v>
          </cell>
          <cell r="BT1375">
            <v>0</v>
          </cell>
          <cell r="BU1375">
            <v>0</v>
          </cell>
          <cell r="BV1375">
            <v>0</v>
          </cell>
        </row>
        <row r="1376">
          <cell r="C1376" t="str">
            <v>ВВЛ</v>
          </cell>
          <cell r="G1376" t="str">
            <v>100%КУ</v>
          </cell>
          <cell r="BJ1376">
            <v>4080.1615999999999</v>
          </cell>
          <cell r="BK1376">
            <v>0</v>
          </cell>
          <cell r="BL1376">
            <v>0</v>
          </cell>
          <cell r="BO1376">
            <v>0</v>
          </cell>
          <cell r="BP1376">
            <v>0</v>
          </cell>
          <cell r="BQ1376">
            <v>0</v>
          </cell>
          <cell r="BT1376">
            <v>0</v>
          </cell>
          <cell r="BU1376">
            <v>0</v>
          </cell>
          <cell r="BV1376">
            <v>0</v>
          </cell>
        </row>
        <row r="1377">
          <cell r="C1377" t="str">
            <v>ВВЛ</v>
          </cell>
          <cell r="G1377" t="str">
            <v>100%КУ</v>
          </cell>
          <cell r="BJ1377">
            <v>4080.1615999999999</v>
          </cell>
          <cell r="BK1377">
            <v>0</v>
          </cell>
          <cell r="BL1377">
            <v>0</v>
          </cell>
          <cell r="BO1377">
            <v>7.2313559322033907</v>
          </cell>
          <cell r="BP1377">
            <v>0</v>
          </cell>
          <cell r="BQ1377">
            <v>0</v>
          </cell>
          <cell r="BT1377">
            <v>0</v>
          </cell>
          <cell r="BU1377">
            <v>0</v>
          </cell>
          <cell r="BV1377">
            <v>0</v>
          </cell>
        </row>
        <row r="1378">
          <cell r="C1378" t="str">
            <v>ВВЛ</v>
          </cell>
          <cell r="G1378" t="str">
            <v>100%КУ</v>
          </cell>
          <cell r="BJ1378">
            <v>3060.1212</v>
          </cell>
          <cell r="BK1378">
            <v>0</v>
          </cell>
          <cell r="BL1378">
            <v>0</v>
          </cell>
          <cell r="BO1378">
            <v>8.697457627118645</v>
          </cell>
          <cell r="BP1378">
            <v>0</v>
          </cell>
          <cell r="BQ1378">
            <v>0</v>
          </cell>
          <cell r="BT1378">
            <v>0</v>
          </cell>
          <cell r="BU1378">
            <v>0</v>
          </cell>
          <cell r="BV1378">
            <v>0</v>
          </cell>
        </row>
        <row r="1379">
          <cell r="C1379" t="str">
            <v>ВВЛ</v>
          </cell>
          <cell r="G1379" t="str">
            <v>100%КУ</v>
          </cell>
          <cell r="BJ1379">
            <v>5100.2020000000002</v>
          </cell>
          <cell r="BK1379">
            <v>0</v>
          </cell>
          <cell r="BL1379">
            <v>0</v>
          </cell>
          <cell r="BO1379">
            <v>12.506779661016949</v>
          </cell>
          <cell r="BP1379">
            <v>0</v>
          </cell>
          <cell r="BQ1379">
            <v>0</v>
          </cell>
          <cell r="BT1379">
            <v>0</v>
          </cell>
          <cell r="BU1379">
            <v>0</v>
          </cell>
          <cell r="BV1379">
            <v>0</v>
          </cell>
        </row>
        <row r="1380">
          <cell r="C1380" t="str">
            <v>ВВЛ</v>
          </cell>
          <cell r="G1380" t="str">
            <v>100%КУ</v>
          </cell>
          <cell r="BJ1380">
            <v>15847.056</v>
          </cell>
          <cell r="BK1380">
            <v>0</v>
          </cell>
          <cell r="BL1380">
            <v>0</v>
          </cell>
          <cell r="BO1380">
            <v>38.527118644067798</v>
          </cell>
          <cell r="BP1380">
            <v>0</v>
          </cell>
          <cell r="BQ1380">
            <v>0</v>
          </cell>
          <cell r="BT1380">
            <v>0</v>
          </cell>
          <cell r="BU1380">
            <v>0</v>
          </cell>
          <cell r="BV1380">
            <v>0</v>
          </cell>
        </row>
        <row r="1381">
          <cell r="C1381" t="str">
            <v>ВВЛ</v>
          </cell>
          <cell r="G1381" t="str">
            <v>100%КУ</v>
          </cell>
          <cell r="BJ1381">
            <v>12677.6448</v>
          </cell>
          <cell r="BK1381">
            <v>0</v>
          </cell>
          <cell r="BL1381">
            <v>0</v>
          </cell>
          <cell r="BO1381">
            <v>10.805932203389832</v>
          </cell>
          <cell r="BP1381">
            <v>0</v>
          </cell>
          <cell r="BQ1381">
            <v>0</v>
          </cell>
          <cell r="BT1381">
            <v>0</v>
          </cell>
          <cell r="BU1381">
            <v>0</v>
          </cell>
          <cell r="BV1381">
            <v>0</v>
          </cell>
        </row>
        <row r="1382">
          <cell r="C1382" t="str">
            <v>ВВЛ</v>
          </cell>
          <cell r="G1382" t="str">
            <v>100%КУ</v>
          </cell>
          <cell r="BJ1382">
            <v>12677.6448</v>
          </cell>
          <cell r="BK1382">
            <v>0</v>
          </cell>
          <cell r="BL1382">
            <v>0</v>
          </cell>
          <cell r="BO1382">
            <v>1.2118644067796611</v>
          </cell>
          <cell r="BP1382">
            <v>0</v>
          </cell>
          <cell r="BQ1382">
            <v>0</v>
          </cell>
          <cell r="BT1382">
            <v>0</v>
          </cell>
          <cell r="BU1382">
            <v>0</v>
          </cell>
          <cell r="BV1382">
            <v>0</v>
          </cell>
        </row>
        <row r="1383">
          <cell r="C1383" t="str">
            <v>ВВЛ</v>
          </cell>
          <cell r="G1383" t="str">
            <v>100%КУ</v>
          </cell>
          <cell r="BJ1383">
            <v>6794.1976500000001</v>
          </cell>
          <cell r="BK1383">
            <v>0</v>
          </cell>
          <cell r="BL1383">
            <v>0</v>
          </cell>
          <cell r="BO1383">
            <v>15.899999999999999</v>
          </cell>
          <cell r="BP1383">
            <v>0</v>
          </cell>
          <cell r="BQ1383">
            <v>0</v>
          </cell>
          <cell r="BT1383">
            <v>0</v>
          </cell>
          <cell r="BU1383">
            <v>0</v>
          </cell>
          <cell r="BV1383">
            <v>0</v>
          </cell>
        </row>
        <row r="1384">
          <cell r="C1384" t="str">
            <v>ВВЛ</v>
          </cell>
          <cell r="G1384" t="str">
            <v>100%КУ</v>
          </cell>
          <cell r="BJ1384">
            <v>10880.4311</v>
          </cell>
          <cell r="BK1384">
            <v>0</v>
          </cell>
          <cell r="BL1384">
            <v>0</v>
          </cell>
          <cell r="BO1384">
            <v>34.9606186440678</v>
          </cell>
          <cell r="BP1384">
            <v>0</v>
          </cell>
          <cell r="BQ1384">
            <v>0</v>
          </cell>
          <cell r="BT1384">
            <v>0</v>
          </cell>
          <cell r="BU1384">
            <v>0</v>
          </cell>
          <cell r="BV1384">
            <v>0</v>
          </cell>
        </row>
        <row r="1385">
          <cell r="C1385" t="str">
            <v>ВВЛ</v>
          </cell>
          <cell r="G1385" t="str">
            <v>100%КУ</v>
          </cell>
          <cell r="BJ1385">
            <v>9326.0838000000003</v>
          </cell>
          <cell r="BK1385">
            <v>0</v>
          </cell>
          <cell r="BL1385">
            <v>0</v>
          </cell>
          <cell r="BO1385">
            <v>52.342423728813564</v>
          </cell>
          <cell r="BP1385">
            <v>0</v>
          </cell>
          <cell r="BQ1385">
            <v>0</v>
          </cell>
          <cell r="BT1385">
            <v>0</v>
          </cell>
          <cell r="BU1385">
            <v>0</v>
          </cell>
          <cell r="BV1385">
            <v>0</v>
          </cell>
        </row>
        <row r="1386">
          <cell r="C1386" t="str">
            <v>ВВЛ</v>
          </cell>
          <cell r="G1386" t="str">
            <v>100%КУ</v>
          </cell>
          <cell r="BJ1386">
            <v>7771.7365</v>
          </cell>
          <cell r="BK1386">
            <v>0</v>
          </cell>
          <cell r="BL1386">
            <v>0</v>
          </cell>
          <cell r="BO1386">
            <v>51.718949152542372</v>
          </cell>
          <cell r="BP1386">
            <v>0</v>
          </cell>
          <cell r="BQ1386">
            <v>0</v>
          </cell>
          <cell r="BT1386">
            <v>0</v>
          </cell>
          <cell r="BU1386">
            <v>0</v>
          </cell>
          <cell r="BV1386">
            <v>0</v>
          </cell>
        </row>
        <row r="1387">
          <cell r="C1387" t="str">
            <v>ВВЛ</v>
          </cell>
          <cell r="G1387" t="str">
            <v>100%КУ</v>
          </cell>
          <cell r="BJ1387">
            <v>2295.0908999999997</v>
          </cell>
          <cell r="BK1387">
            <v>0</v>
          </cell>
          <cell r="BL1387">
            <v>0</v>
          </cell>
          <cell r="BO1387">
            <v>0.63559322033898313</v>
          </cell>
          <cell r="BP1387">
            <v>0</v>
          </cell>
          <cell r="BQ1387">
            <v>0</v>
          </cell>
          <cell r="BT1387">
            <v>0</v>
          </cell>
          <cell r="BU1387">
            <v>0</v>
          </cell>
          <cell r="BV1387">
            <v>0</v>
          </cell>
        </row>
        <row r="1388">
          <cell r="C1388" t="str">
            <v>ВВЛ</v>
          </cell>
          <cell r="G1388" t="str">
            <v>100%КУ</v>
          </cell>
          <cell r="BJ1388">
            <v>1147.5454499999998</v>
          </cell>
          <cell r="BK1388">
            <v>0</v>
          </cell>
          <cell r="BL1388">
            <v>0</v>
          </cell>
          <cell r="BO1388">
            <v>0.4576271186440678</v>
          </cell>
          <cell r="BP1388">
            <v>0</v>
          </cell>
          <cell r="BQ1388">
            <v>0</v>
          </cell>
          <cell r="BT1388">
            <v>0</v>
          </cell>
          <cell r="BU1388">
            <v>0</v>
          </cell>
          <cell r="BV1388">
            <v>0</v>
          </cell>
        </row>
        <row r="1389">
          <cell r="C1389" t="str">
            <v>ВВЛ</v>
          </cell>
          <cell r="G1389" t="str">
            <v>100%КУ</v>
          </cell>
          <cell r="BJ1389">
            <v>10327.90905</v>
          </cell>
          <cell r="BK1389">
            <v>0</v>
          </cell>
          <cell r="BL1389">
            <v>0</v>
          </cell>
          <cell r="BO1389">
            <v>0.47881355932203395</v>
          </cell>
          <cell r="BP1389">
            <v>0</v>
          </cell>
          <cell r="BQ1389">
            <v>0</v>
          </cell>
          <cell r="BT1389">
            <v>0</v>
          </cell>
          <cell r="BU1389">
            <v>0</v>
          </cell>
          <cell r="BV1389">
            <v>0</v>
          </cell>
        </row>
        <row r="1390">
          <cell r="C1390" t="str">
            <v>ВВЛ</v>
          </cell>
          <cell r="G1390" t="str">
            <v>100%КУ</v>
          </cell>
          <cell r="BJ1390">
            <v>9180.3635999999988</v>
          </cell>
          <cell r="BK1390">
            <v>0</v>
          </cell>
          <cell r="BL1390">
            <v>0</v>
          </cell>
          <cell r="BO1390">
            <v>65.601694915254242</v>
          </cell>
          <cell r="BP1390">
            <v>0</v>
          </cell>
          <cell r="BQ1390">
            <v>0</v>
          </cell>
          <cell r="BT1390">
            <v>0</v>
          </cell>
          <cell r="BU1390">
            <v>0</v>
          </cell>
          <cell r="BV1390">
            <v>0</v>
          </cell>
        </row>
        <row r="1391">
          <cell r="C1391" t="str">
            <v>ВВЛ</v>
          </cell>
          <cell r="G1391" t="str">
            <v>100%КУ</v>
          </cell>
          <cell r="BJ1391">
            <v>9180.3636000000006</v>
          </cell>
          <cell r="BK1391">
            <v>0</v>
          </cell>
          <cell r="BL1391">
            <v>0</v>
          </cell>
          <cell r="BO1391">
            <v>29.091177966101696</v>
          </cell>
          <cell r="BP1391">
            <v>0</v>
          </cell>
          <cell r="BQ1391">
            <v>0</v>
          </cell>
          <cell r="BT1391">
            <v>0</v>
          </cell>
          <cell r="BU1391">
            <v>0</v>
          </cell>
          <cell r="BV1391">
            <v>0</v>
          </cell>
        </row>
        <row r="1392">
          <cell r="C1392" t="str">
            <v>ВВЛ</v>
          </cell>
          <cell r="G1392" t="str">
            <v>100%КУ</v>
          </cell>
          <cell r="BJ1392">
            <v>8032.8181499999992</v>
          </cell>
          <cell r="BK1392">
            <v>0</v>
          </cell>
          <cell r="BL1392">
            <v>0</v>
          </cell>
          <cell r="BO1392">
            <v>6.0363389830508485</v>
          </cell>
          <cell r="BP1392">
            <v>0</v>
          </cell>
          <cell r="BQ1392">
            <v>0</v>
          </cell>
          <cell r="BT1392">
            <v>0</v>
          </cell>
          <cell r="BU1392">
            <v>0</v>
          </cell>
          <cell r="BV1392">
            <v>0</v>
          </cell>
        </row>
        <row r="1393">
          <cell r="C1393" t="str">
            <v>ВВЛ</v>
          </cell>
          <cell r="G1393" t="str">
            <v>100%КУ</v>
          </cell>
          <cell r="BJ1393">
            <v>2295.0908999999997</v>
          </cell>
          <cell r="BK1393">
            <v>0</v>
          </cell>
          <cell r="BL1393">
            <v>0</v>
          </cell>
          <cell r="BO1393">
            <v>0</v>
          </cell>
          <cell r="BP1393">
            <v>0</v>
          </cell>
          <cell r="BQ1393">
            <v>0</v>
          </cell>
          <cell r="BT1393">
            <v>0</v>
          </cell>
          <cell r="BU1393">
            <v>0</v>
          </cell>
          <cell r="BV1393">
            <v>0</v>
          </cell>
        </row>
        <row r="1394">
          <cell r="C1394" t="str">
            <v>ВВЛ</v>
          </cell>
          <cell r="G1394" t="str">
            <v>100%КУ</v>
          </cell>
          <cell r="BJ1394">
            <v>21420.848399999999</v>
          </cell>
          <cell r="BK1394">
            <v>0</v>
          </cell>
          <cell r="BL1394">
            <v>0</v>
          </cell>
          <cell r="BO1394">
            <v>2.5474576271186438</v>
          </cell>
          <cell r="BP1394">
            <v>0</v>
          </cell>
          <cell r="BQ1394">
            <v>0</v>
          </cell>
          <cell r="BT1394">
            <v>0</v>
          </cell>
          <cell r="BU1394">
            <v>0</v>
          </cell>
          <cell r="BV1394">
            <v>0</v>
          </cell>
        </row>
        <row r="1395">
          <cell r="C1395" t="str">
            <v>ВВЛ</v>
          </cell>
          <cell r="G1395" t="str">
            <v>100%КУ</v>
          </cell>
          <cell r="BJ1395">
            <v>24480.9696</v>
          </cell>
          <cell r="BK1395">
            <v>0</v>
          </cell>
          <cell r="BL1395">
            <v>0</v>
          </cell>
          <cell r="BO1395">
            <v>19.874533898305089</v>
          </cell>
          <cell r="BP1395">
            <v>0</v>
          </cell>
          <cell r="BQ1395">
            <v>0</v>
          </cell>
          <cell r="BT1395">
            <v>0</v>
          </cell>
          <cell r="BU1395">
            <v>0</v>
          </cell>
          <cell r="BV1395">
            <v>0</v>
          </cell>
        </row>
        <row r="1396">
          <cell r="C1396" t="str">
            <v>ВВЛ</v>
          </cell>
          <cell r="G1396" t="str">
            <v>100%КУ</v>
          </cell>
          <cell r="BJ1396">
            <v>19380.767599999999</v>
          </cell>
          <cell r="BK1396">
            <v>0</v>
          </cell>
          <cell r="BL1396">
            <v>0</v>
          </cell>
          <cell r="BO1396">
            <v>15.009881355932205</v>
          </cell>
          <cell r="BP1396">
            <v>0</v>
          </cell>
          <cell r="BQ1396">
            <v>0</v>
          </cell>
          <cell r="BT1396">
            <v>0</v>
          </cell>
          <cell r="BU1396">
            <v>0</v>
          </cell>
          <cell r="BV1396">
            <v>0</v>
          </cell>
        </row>
        <row r="1397">
          <cell r="C1397" t="str">
            <v>ВВЛ</v>
          </cell>
          <cell r="G1397" t="str">
            <v>100%КУ</v>
          </cell>
          <cell r="BJ1397">
            <v>8160.3231999999998</v>
          </cell>
          <cell r="BK1397">
            <v>0</v>
          </cell>
          <cell r="BL1397">
            <v>0</v>
          </cell>
          <cell r="BO1397">
            <v>6.2978644067796612</v>
          </cell>
          <cell r="BP1397">
            <v>0</v>
          </cell>
          <cell r="BQ1397">
            <v>0</v>
          </cell>
          <cell r="BT1397">
            <v>0</v>
          </cell>
          <cell r="BU1397">
            <v>0</v>
          </cell>
          <cell r="BV1397">
            <v>0</v>
          </cell>
        </row>
        <row r="1398">
          <cell r="C1398" t="str">
            <v>ВВЛ</v>
          </cell>
          <cell r="G1398" t="str">
            <v>100%КУ</v>
          </cell>
          <cell r="BJ1398">
            <v>8160.3231999999998</v>
          </cell>
          <cell r="BK1398">
            <v>0</v>
          </cell>
          <cell r="BL1398">
            <v>0</v>
          </cell>
          <cell r="BO1398">
            <v>24.56890677966102</v>
          </cell>
          <cell r="BP1398">
            <v>0</v>
          </cell>
          <cell r="BQ1398">
            <v>0</v>
          </cell>
          <cell r="BT1398">
            <v>0</v>
          </cell>
          <cell r="BU1398">
            <v>0</v>
          </cell>
          <cell r="BV1398">
            <v>0</v>
          </cell>
        </row>
        <row r="1399">
          <cell r="C1399" t="str">
            <v>ВВЛ</v>
          </cell>
          <cell r="G1399" t="str">
            <v>100%КУ</v>
          </cell>
          <cell r="BJ1399">
            <v>6120.2424000000001</v>
          </cell>
          <cell r="BK1399">
            <v>0</v>
          </cell>
          <cell r="BL1399">
            <v>0</v>
          </cell>
          <cell r="BO1399">
            <v>29.428432203389828</v>
          </cell>
          <cell r="BP1399">
            <v>0</v>
          </cell>
          <cell r="BQ1399">
            <v>0</v>
          </cell>
          <cell r="BT1399">
            <v>0</v>
          </cell>
          <cell r="BU1399">
            <v>0</v>
          </cell>
          <cell r="BV1399">
            <v>0</v>
          </cell>
        </row>
        <row r="1400">
          <cell r="C1400" t="str">
            <v>ВВЛ</v>
          </cell>
          <cell r="G1400" t="str">
            <v>100%КУ</v>
          </cell>
          <cell r="BJ1400">
            <v>5100.2020000000002</v>
          </cell>
          <cell r="BK1400">
            <v>0</v>
          </cell>
          <cell r="BL1400">
            <v>0</v>
          </cell>
          <cell r="BO1400">
            <v>0</v>
          </cell>
          <cell r="BP1400">
            <v>0</v>
          </cell>
          <cell r="BQ1400">
            <v>0</v>
          </cell>
          <cell r="BT1400">
            <v>0</v>
          </cell>
          <cell r="BU1400">
            <v>0</v>
          </cell>
          <cell r="BV1400">
            <v>0</v>
          </cell>
        </row>
        <row r="1401">
          <cell r="C1401" t="str">
            <v>ВВЛ</v>
          </cell>
          <cell r="G1401" t="str">
            <v>100%КУ</v>
          </cell>
          <cell r="BJ1401">
            <v>15847.056</v>
          </cell>
          <cell r="BK1401">
            <v>0</v>
          </cell>
          <cell r="BL1401">
            <v>0</v>
          </cell>
          <cell r="BO1401">
            <v>0</v>
          </cell>
          <cell r="BP1401">
            <v>0</v>
          </cell>
          <cell r="BQ1401">
            <v>0</v>
          </cell>
          <cell r="BT1401">
            <v>0</v>
          </cell>
          <cell r="BU1401">
            <v>0</v>
          </cell>
          <cell r="BV1401">
            <v>0</v>
          </cell>
        </row>
        <row r="1402">
          <cell r="C1402" t="str">
            <v>ВВЛ</v>
          </cell>
          <cell r="G1402" t="str">
            <v>100%КУ</v>
          </cell>
          <cell r="BJ1402">
            <v>12677.6448</v>
          </cell>
          <cell r="BK1402">
            <v>0</v>
          </cell>
          <cell r="BL1402">
            <v>0</v>
          </cell>
          <cell r="BO1402">
            <v>0.90254237288135597</v>
          </cell>
          <cell r="BP1402">
            <v>0</v>
          </cell>
          <cell r="BQ1402">
            <v>0</v>
          </cell>
          <cell r="BT1402">
            <v>0</v>
          </cell>
          <cell r="BU1402">
            <v>0</v>
          </cell>
          <cell r="BV1402">
            <v>0</v>
          </cell>
        </row>
        <row r="1403">
          <cell r="C1403" t="str">
            <v>ВВЛ</v>
          </cell>
          <cell r="G1403" t="str">
            <v>100%КУ</v>
          </cell>
          <cell r="BJ1403">
            <v>12677.6448</v>
          </cell>
          <cell r="BK1403">
            <v>0</v>
          </cell>
          <cell r="BL1403">
            <v>0</v>
          </cell>
          <cell r="BO1403">
            <v>0</v>
          </cell>
          <cell r="BP1403">
            <v>0</v>
          </cell>
          <cell r="BQ1403">
            <v>0</v>
          </cell>
          <cell r="BT1403">
            <v>0</v>
          </cell>
          <cell r="BU1403">
            <v>0</v>
          </cell>
          <cell r="BV1403">
            <v>0</v>
          </cell>
        </row>
        <row r="1404">
          <cell r="C1404" t="str">
            <v>ВВЛ</v>
          </cell>
          <cell r="G1404" t="str">
            <v>100%КУ</v>
          </cell>
          <cell r="BJ1404">
            <v>6794.1976500000001</v>
          </cell>
          <cell r="BK1404">
            <v>0</v>
          </cell>
          <cell r="BL1404">
            <v>0</v>
          </cell>
          <cell r="BO1404">
            <v>0</v>
          </cell>
          <cell r="BP1404">
            <v>0</v>
          </cell>
          <cell r="BQ1404">
            <v>0</v>
          </cell>
          <cell r="BT1404">
            <v>0</v>
          </cell>
          <cell r="BU1404">
            <v>0</v>
          </cell>
          <cell r="BV1404">
            <v>0</v>
          </cell>
        </row>
        <row r="1405">
          <cell r="C1405" t="str">
            <v>МВЛ</v>
          </cell>
          <cell r="G1405" t="str">
            <v>100%КУ</v>
          </cell>
          <cell r="BJ1405">
            <v>9262.3891500000009</v>
          </cell>
          <cell r="BK1405">
            <v>0</v>
          </cell>
          <cell r="BL1405">
            <v>0</v>
          </cell>
          <cell r="BO1405">
            <v>0</v>
          </cell>
          <cell r="BP1405">
            <v>0</v>
          </cell>
          <cell r="BQ1405">
            <v>0</v>
          </cell>
          <cell r="BT1405">
            <v>0</v>
          </cell>
          <cell r="BU1405">
            <v>0</v>
          </cell>
          <cell r="BV1405">
            <v>0</v>
          </cell>
        </row>
        <row r="1406">
          <cell r="C1406" t="str">
            <v>МВЛ</v>
          </cell>
          <cell r="G1406" t="str">
            <v>100%КУ</v>
          </cell>
          <cell r="BJ1406">
            <v>9262.3891500000009</v>
          </cell>
          <cell r="BK1406">
            <v>0</v>
          </cell>
          <cell r="BL1406">
            <v>0</v>
          </cell>
          <cell r="BO1406">
            <v>0</v>
          </cell>
          <cell r="BP1406">
            <v>0</v>
          </cell>
          <cell r="BQ1406">
            <v>0</v>
          </cell>
          <cell r="BT1406">
            <v>0</v>
          </cell>
          <cell r="BU1406">
            <v>0</v>
          </cell>
          <cell r="BV1406">
            <v>0</v>
          </cell>
        </row>
        <row r="1407">
          <cell r="C1407" t="str">
            <v>ВВЛ</v>
          </cell>
          <cell r="G1407" t="str">
            <v>100%КУ</v>
          </cell>
          <cell r="BJ1407">
            <v>20834.212500000001</v>
          </cell>
          <cell r="BK1407">
            <v>0</v>
          </cell>
          <cell r="BL1407">
            <v>0</v>
          </cell>
          <cell r="BO1407">
            <v>1.4926694915254239</v>
          </cell>
          <cell r="BP1407">
            <v>0</v>
          </cell>
          <cell r="BQ1407">
            <v>0</v>
          </cell>
          <cell r="BT1407">
            <v>0</v>
          </cell>
          <cell r="BU1407">
            <v>0</v>
          </cell>
          <cell r="BV1407">
            <v>0</v>
          </cell>
        </row>
        <row r="1408">
          <cell r="C1408" t="str">
            <v>ВВЛ</v>
          </cell>
          <cell r="G1408" t="str">
            <v>100%КУ</v>
          </cell>
          <cell r="BJ1408">
            <v>19445.264999999999</v>
          </cell>
          <cell r="BK1408">
            <v>0</v>
          </cell>
          <cell r="BL1408">
            <v>0</v>
          </cell>
          <cell r="BO1408">
            <v>1.3423728813559324</v>
          </cell>
          <cell r="BP1408">
            <v>0</v>
          </cell>
          <cell r="BQ1408">
            <v>0</v>
          </cell>
          <cell r="BT1408">
            <v>0</v>
          </cell>
          <cell r="BU1408">
            <v>0</v>
          </cell>
          <cell r="BV1408">
            <v>0</v>
          </cell>
        </row>
        <row r="1409">
          <cell r="C1409" t="str">
            <v>ВВЛ</v>
          </cell>
          <cell r="G1409" t="str">
            <v>100%КУ</v>
          </cell>
          <cell r="BJ1409">
            <v>21528.686249999999</v>
          </cell>
          <cell r="BK1409">
            <v>0</v>
          </cell>
          <cell r="BL1409">
            <v>0</v>
          </cell>
          <cell r="BO1409">
            <v>0.91694915254237297</v>
          </cell>
          <cell r="BP1409">
            <v>0</v>
          </cell>
          <cell r="BQ1409">
            <v>0</v>
          </cell>
          <cell r="BT1409">
            <v>0</v>
          </cell>
          <cell r="BU1409">
            <v>0</v>
          </cell>
          <cell r="BV1409">
            <v>0</v>
          </cell>
        </row>
        <row r="1410">
          <cell r="C1410" t="str">
            <v>ВВЛ</v>
          </cell>
          <cell r="G1410" t="str">
            <v>100%КУ</v>
          </cell>
          <cell r="BJ1410">
            <v>20834.212500000001</v>
          </cell>
          <cell r="BK1410">
            <v>0</v>
          </cell>
          <cell r="BL1410">
            <v>0</v>
          </cell>
          <cell r="BO1410">
            <v>183.80863559322046</v>
          </cell>
          <cell r="BP1410">
            <v>0</v>
          </cell>
          <cell r="BQ1410">
            <v>0</v>
          </cell>
          <cell r="BT1410">
            <v>0</v>
          </cell>
          <cell r="BU1410">
            <v>0</v>
          </cell>
          <cell r="BV1410">
            <v>0</v>
          </cell>
        </row>
        <row r="1411">
          <cell r="C1411" t="str">
            <v>ВВЛ</v>
          </cell>
          <cell r="G1411" t="str">
            <v>100%КУ</v>
          </cell>
          <cell r="BJ1411">
            <v>19445.264999999999</v>
          </cell>
          <cell r="BK1411">
            <v>0</v>
          </cell>
          <cell r="BL1411">
            <v>0</v>
          </cell>
          <cell r="BO1411">
            <v>203.51371186440667</v>
          </cell>
          <cell r="BP1411">
            <v>0</v>
          </cell>
          <cell r="BQ1411">
            <v>0</v>
          </cell>
          <cell r="BT1411">
            <v>0</v>
          </cell>
          <cell r="BU1411">
            <v>0</v>
          </cell>
          <cell r="BV1411">
            <v>0</v>
          </cell>
        </row>
        <row r="1412">
          <cell r="C1412" t="str">
            <v>ВВЛ</v>
          </cell>
          <cell r="G1412" t="str">
            <v>100%КУ</v>
          </cell>
          <cell r="BJ1412">
            <v>21528.686249999999</v>
          </cell>
          <cell r="BK1412">
            <v>0</v>
          </cell>
          <cell r="BL1412">
            <v>0</v>
          </cell>
          <cell r="BO1412">
            <v>139.72041525423739</v>
          </cell>
          <cell r="BP1412">
            <v>0</v>
          </cell>
          <cell r="BQ1412">
            <v>0</v>
          </cell>
          <cell r="BT1412">
            <v>0</v>
          </cell>
          <cell r="BU1412">
            <v>0</v>
          </cell>
          <cell r="BV1412">
            <v>0</v>
          </cell>
        </row>
        <row r="1413">
          <cell r="C1413" t="str">
            <v>ВВЛ</v>
          </cell>
          <cell r="G1413" t="str">
            <v>100%КУ</v>
          </cell>
          <cell r="BJ1413">
            <v>16946.962900000002</v>
          </cell>
          <cell r="BK1413">
            <v>0</v>
          </cell>
          <cell r="BL1413">
            <v>0</v>
          </cell>
          <cell r="BO1413">
            <v>154.12516101694928</v>
          </cell>
          <cell r="BP1413">
            <v>0</v>
          </cell>
          <cell r="BQ1413">
            <v>0</v>
          </cell>
          <cell r="BT1413">
            <v>0</v>
          </cell>
          <cell r="BU1413">
            <v>0</v>
          </cell>
          <cell r="BV1413">
            <v>0</v>
          </cell>
        </row>
        <row r="1414">
          <cell r="C1414" t="str">
            <v>ВВЛ</v>
          </cell>
          <cell r="G1414" t="str">
            <v>100%КУ</v>
          </cell>
          <cell r="BJ1414">
            <v>14525.968199999999</v>
          </cell>
          <cell r="BK1414">
            <v>0</v>
          </cell>
          <cell r="BL1414">
            <v>0</v>
          </cell>
          <cell r="BO1414">
            <v>159.93683050847466</v>
          </cell>
          <cell r="BP1414">
            <v>0</v>
          </cell>
          <cell r="BQ1414">
            <v>0</v>
          </cell>
          <cell r="BT1414">
            <v>0</v>
          </cell>
          <cell r="BU1414">
            <v>0</v>
          </cell>
          <cell r="BV1414">
            <v>0</v>
          </cell>
        </row>
        <row r="1415">
          <cell r="C1415" t="str">
            <v>ВВЛ</v>
          </cell>
          <cell r="G1415" t="str">
            <v>100%КУ</v>
          </cell>
          <cell r="BJ1415">
            <v>13315.47085</v>
          </cell>
          <cell r="BK1415">
            <v>0</v>
          </cell>
          <cell r="BL1415">
            <v>0</v>
          </cell>
          <cell r="BO1415">
            <v>126.70038983050867</v>
          </cell>
          <cell r="BP1415">
            <v>0</v>
          </cell>
          <cell r="BQ1415">
            <v>0</v>
          </cell>
          <cell r="BT1415">
            <v>0</v>
          </cell>
          <cell r="BU1415">
            <v>0</v>
          </cell>
          <cell r="BV1415">
            <v>0</v>
          </cell>
        </row>
        <row r="1416">
          <cell r="C1416" t="str">
            <v>ВВЛ</v>
          </cell>
          <cell r="G1416" t="str">
            <v>100%КУ</v>
          </cell>
          <cell r="BJ1416">
            <v>4841.9894000000004</v>
          </cell>
          <cell r="BK1416">
            <v>0</v>
          </cell>
          <cell r="BL1416">
            <v>0</v>
          </cell>
          <cell r="BO1416">
            <v>10.569915254237291</v>
          </cell>
          <cell r="BP1416">
            <v>0</v>
          </cell>
          <cell r="BQ1416">
            <v>0</v>
          </cell>
          <cell r="BT1416">
            <v>0</v>
          </cell>
          <cell r="BU1416">
            <v>0</v>
          </cell>
          <cell r="BV1416">
            <v>0</v>
          </cell>
        </row>
        <row r="1417">
          <cell r="C1417" t="str">
            <v>ВВЛ</v>
          </cell>
          <cell r="G1417" t="str">
            <v>100%КУ</v>
          </cell>
          <cell r="BJ1417">
            <v>4841.9894000000004</v>
          </cell>
          <cell r="BK1417">
            <v>0</v>
          </cell>
          <cell r="BL1417">
            <v>0</v>
          </cell>
          <cell r="BO1417">
            <v>0</v>
          </cell>
          <cell r="BP1417">
            <v>0</v>
          </cell>
          <cell r="BQ1417">
            <v>0</v>
          </cell>
          <cell r="BT1417">
            <v>0</v>
          </cell>
          <cell r="BU1417">
            <v>0</v>
          </cell>
          <cell r="BV1417">
            <v>0</v>
          </cell>
        </row>
        <row r="1418">
          <cell r="C1418" t="str">
            <v>ВВЛ</v>
          </cell>
          <cell r="G1418" t="str">
            <v>100%КУ</v>
          </cell>
          <cell r="BJ1418">
            <v>3631.4920500000003</v>
          </cell>
          <cell r="BK1418">
            <v>0</v>
          </cell>
          <cell r="BL1418">
            <v>0</v>
          </cell>
          <cell r="BO1418">
            <v>0</v>
          </cell>
          <cell r="BP1418">
            <v>0</v>
          </cell>
          <cell r="BQ1418">
            <v>0</v>
          </cell>
          <cell r="BT1418">
            <v>0</v>
          </cell>
          <cell r="BU1418">
            <v>0</v>
          </cell>
          <cell r="BV1418">
            <v>0</v>
          </cell>
        </row>
        <row r="1419">
          <cell r="C1419" t="str">
            <v>ВВЛ</v>
          </cell>
          <cell r="G1419" t="str">
            <v>100%КУ</v>
          </cell>
          <cell r="BJ1419">
            <v>35104.423150000002</v>
          </cell>
          <cell r="BK1419">
            <v>0</v>
          </cell>
          <cell r="BL1419">
            <v>0</v>
          </cell>
          <cell r="BO1419">
            <v>20.583508474576274</v>
          </cell>
          <cell r="BP1419">
            <v>0</v>
          </cell>
          <cell r="BQ1419">
            <v>0</v>
          </cell>
          <cell r="BT1419">
            <v>0</v>
          </cell>
          <cell r="BU1419">
            <v>0</v>
          </cell>
          <cell r="BV1419">
            <v>0</v>
          </cell>
        </row>
        <row r="1420">
          <cell r="C1420" t="str">
            <v>ВВЛ</v>
          </cell>
          <cell r="G1420" t="str">
            <v>100%КУ</v>
          </cell>
          <cell r="BJ1420">
            <v>31472.931100000002</v>
          </cell>
          <cell r="BK1420">
            <v>0</v>
          </cell>
          <cell r="BL1420">
            <v>0</v>
          </cell>
          <cell r="BO1420">
            <v>2.9915254237288136</v>
          </cell>
          <cell r="BP1420">
            <v>0</v>
          </cell>
          <cell r="BQ1420">
            <v>0</v>
          </cell>
          <cell r="BT1420">
            <v>0</v>
          </cell>
          <cell r="BU1420">
            <v>0</v>
          </cell>
          <cell r="BV1420">
            <v>0</v>
          </cell>
        </row>
        <row r="1421">
          <cell r="C1421" t="str">
            <v>ВВЛ</v>
          </cell>
          <cell r="G1421" t="str">
            <v>100%КУ</v>
          </cell>
          <cell r="BJ1421">
            <v>37525.417849999998</v>
          </cell>
          <cell r="BK1421">
            <v>0</v>
          </cell>
          <cell r="BL1421">
            <v>0</v>
          </cell>
          <cell r="BO1421">
            <v>25.186440677966104</v>
          </cell>
          <cell r="BP1421">
            <v>0</v>
          </cell>
          <cell r="BQ1421">
            <v>0</v>
          </cell>
          <cell r="BT1421">
            <v>0</v>
          </cell>
          <cell r="BU1421">
            <v>0</v>
          </cell>
          <cell r="BV1421">
            <v>0</v>
          </cell>
        </row>
        <row r="1422">
          <cell r="C1422" t="str">
            <v>ВВЛ</v>
          </cell>
          <cell r="G1422" t="str">
            <v>100%КУ</v>
          </cell>
          <cell r="BJ1422">
            <v>4303.9905999999992</v>
          </cell>
          <cell r="BK1422">
            <v>0</v>
          </cell>
          <cell r="BL1422">
            <v>0</v>
          </cell>
          <cell r="BO1422">
            <v>43.004025423728805</v>
          </cell>
          <cell r="BP1422">
            <v>0</v>
          </cell>
          <cell r="BQ1422">
            <v>0</v>
          </cell>
          <cell r="BT1422">
            <v>0</v>
          </cell>
          <cell r="BU1422">
            <v>0</v>
          </cell>
          <cell r="BV1422">
            <v>0</v>
          </cell>
        </row>
        <row r="1423">
          <cell r="C1423" t="str">
            <v>ВВЛ</v>
          </cell>
          <cell r="G1423" t="str">
            <v>100%КУ</v>
          </cell>
          <cell r="BJ1423">
            <v>4303.9906000000001</v>
          </cell>
          <cell r="BK1423">
            <v>0</v>
          </cell>
          <cell r="BL1423">
            <v>0</v>
          </cell>
          <cell r="BO1423">
            <v>49.471610169491505</v>
          </cell>
          <cell r="BP1423">
            <v>0</v>
          </cell>
          <cell r="BQ1423">
            <v>0</v>
          </cell>
          <cell r="BT1423">
            <v>0</v>
          </cell>
          <cell r="BU1423">
            <v>0</v>
          </cell>
          <cell r="BV1423">
            <v>0</v>
          </cell>
        </row>
        <row r="1424">
          <cell r="C1424" t="str">
            <v>ВВЛ</v>
          </cell>
          <cell r="G1424" t="str">
            <v>100%КУ</v>
          </cell>
          <cell r="BJ1424">
            <v>7531.9835499999999</v>
          </cell>
          <cell r="BK1424">
            <v>0</v>
          </cell>
          <cell r="BL1424">
            <v>0</v>
          </cell>
          <cell r="BO1424">
            <v>89.404550847457699</v>
          </cell>
          <cell r="BP1424">
            <v>0</v>
          </cell>
          <cell r="BQ1424">
            <v>0</v>
          </cell>
          <cell r="BT1424">
            <v>0</v>
          </cell>
          <cell r="BU1424">
            <v>0</v>
          </cell>
          <cell r="BV1424">
            <v>0</v>
          </cell>
        </row>
        <row r="1425">
          <cell r="C1425" t="str">
            <v>ВВЛ</v>
          </cell>
          <cell r="G1425" t="str">
            <v>100%КУ</v>
          </cell>
          <cell r="BJ1425">
            <v>9683.9788499999995</v>
          </cell>
          <cell r="BK1425">
            <v>0</v>
          </cell>
          <cell r="BL1425">
            <v>0</v>
          </cell>
          <cell r="BO1425">
            <v>96.886923728813628</v>
          </cell>
          <cell r="BP1425">
            <v>0</v>
          </cell>
          <cell r="BQ1425">
            <v>0</v>
          </cell>
          <cell r="BT1425">
            <v>0</v>
          </cell>
          <cell r="BU1425">
            <v>0</v>
          </cell>
          <cell r="BV1425">
            <v>0</v>
          </cell>
        </row>
        <row r="1426">
          <cell r="C1426" t="str">
            <v>ВВЛ</v>
          </cell>
          <cell r="G1426" t="str">
            <v>100%КУ</v>
          </cell>
          <cell r="BJ1426">
            <v>8607.9812000000002</v>
          </cell>
          <cell r="BK1426">
            <v>0</v>
          </cell>
          <cell r="BL1426">
            <v>0</v>
          </cell>
          <cell r="BO1426">
            <v>99.999576271186484</v>
          </cell>
          <cell r="BP1426">
            <v>0</v>
          </cell>
          <cell r="BQ1426">
            <v>0</v>
          </cell>
          <cell r="BT1426">
            <v>0</v>
          </cell>
          <cell r="BU1426">
            <v>0</v>
          </cell>
          <cell r="BV1426">
            <v>0</v>
          </cell>
        </row>
        <row r="1427">
          <cell r="C1427" t="str">
            <v>ВВЛ</v>
          </cell>
          <cell r="G1427" t="str">
            <v>100%КУ</v>
          </cell>
          <cell r="BJ1427">
            <v>10759.976500000001</v>
          </cell>
          <cell r="BK1427">
            <v>0</v>
          </cell>
          <cell r="BL1427">
            <v>0</v>
          </cell>
          <cell r="BO1427">
            <v>92.055084745762827</v>
          </cell>
          <cell r="BP1427">
            <v>0</v>
          </cell>
          <cell r="BQ1427">
            <v>0</v>
          </cell>
          <cell r="BT1427">
            <v>0</v>
          </cell>
          <cell r="BU1427">
            <v>0</v>
          </cell>
          <cell r="BV1427">
            <v>0</v>
          </cell>
        </row>
        <row r="1428">
          <cell r="C1428" t="str">
            <v>ВВЛ</v>
          </cell>
          <cell r="G1428" t="str">
            <v>100%КУ</v>
          </cell>
          <cell r="BJ1428">
            <v>2151.9952999999996</v>
          </cell>
          <cell r="BK1428">
            <v>0</v>
          </cell>
          <cell r="BL1428">
            <v>0</v>
          </cell>
          <cell r="BO1428">
            <v>0</v>
          </cell>
          <cell r="BP1428">
            <v>0</v>
          </cell>
          <cell r="BQ1428">
            <v>0</v>
          </cell>
          <cell r="BT1428">
            <v>0</v>
          </cell>
          <cell r="BU1428">
            <v>0</v>
          </cell>
          <cell r="BV1428">
            <v>0</v>
          </cell>
        </row>
        <row r="1429">
          <cell r="C1429" t="str">
            <v>ВВЛ</v>
          </cell>
          <cell r="G1429" t="str">
            <v>100%КУ</v>
          </cell>
          <cell r="BJ1429">
            <v>2151.9952999999996</v>
          </cell>
          <cell r="BK1429">
            <v>0</v>
          </cell>
          <cell r="BL1429">
            <v>0</v>
          </cell>
          <cell r="BO1429">
            <v>6.376271186440678</v>
          </cell>
          <cell r="BP1429">
            <v>0</v>
          </cell>
          <cell r="BQ1429">
            <v>0</v>
          </cell>
          <cell r="BT1429">
            <v>0</v>
          </cell>
          <cell r="BU1429">
            <v>0</v>
          </cell>
          <cell r="BV1429">
            <v>0</v>
          </cell>
        </row>
        <row r="1430">
          <cell r="C1430" t="str">
            <v>ВВЛ</v>
          </cell>
          <cell r="G1430" t="str">
            <v>100%КУ</v>
          </cell>
          <cell r="BJ1430">
            <v>16946.962900000002</v>
          </cell>
          <cell r="BK1430">
            <v>0</v>
          </cell>
          <cell r="BL1430">
            <v>0</v>
          </cell>
          <cell r="BO1430">
            <v>108.44152542372882</v>
          </cell>
          <cell r="BP1430">
            <v>0</v>
          </cell>
          <cell r="BQ1430">
            <v>0</v>
          </cell>
          <cell r="BT1430">
            <v>0</v>
          </cell>
          <cell r="BU1430">
            <v>0</v>
          </cell>
          <cell r="BV1430">
            <v>0</v>
          </cell>
        </row>
        <row r="1431">
          <cell r="C1431" t="str">
            <v>ВВЛ</v>
          </cell>
          <cell r="G1431" t="str">
            <v>100%КУ</v>
          </cell>
          <cell r="BJ1431">
            <v>14525.968199999999</v>
          </cell>
          <cell r="BK1431">
            <v>0</v>
          </cell>
          <cell r="BL1431">
            <v>0</v>
          </cell>
          <cell r="BO1431">
            <v>119.54830508474579</v>
          </cell>
          <cell r="BP1431">
            <v>0</v>
          </cell>
          <cell r="BQ1431">
            <v>0</v>
          </cell>
          <cell r="BT1431">
            <v>0</v>
          </cell>
          <cell r="BU1431">
            <v>0</v>
          </cell>
          <cell r="BV1431">
            <v>0</v>
          </cell>
        </row>
        <row r="1432">
          <cell r="C1432" t="str">
            <v>ВВЛ</v>
          </cell>
          <cell r="G1432" t="str">
            <v>100%КУ</v>
          </cell>
          <cell r="BJ1432">
            <v>13315.47085</v>
          </cell>
          <cell r="BK1432">
            <v>0</v>
          </cell>
          <cell r="BL1432">
            <v>0</v>
          </cell>
          <cell r="BO1432">
            <v>135.14059322033893</v>
          </cell>
          <cell r="BP1432">
            <v>0</v>
          </cell>
          <cell r="BQ1432">
            <v>0</v>
          </cell>
          <cell r="BT1432">
            <v>0</v>
          </cell>
          <cell r="BU1432">
            <v>0</v>
          </cell>
          <cell r="BV1432">
            <v>0</v>
          </cell>
        </row>
        <row r="1433">
          <cell r="C1433" t="str">
            <v>ВВЛ</v>
          </cell>
          <cell r="G1433" t="str">
            <v>100%КУ</v>
          </cell>
          <cell r="BJ1433">
            <v>35104.423150000002</v>
          </cell>
          <cell r="BK1433">
            <v>0</v>
          </cell>
          <cell r="BL1433">
            <v>0</v>
          </cell>
          <cell r="BO1433">
            <v>434.32600847457695</v>
          </cell>
          <cell r="BP1433">
            <v>0</v>
          </cell>
          <cell r="BQ1433">
            <v>0</v>
          </cell>
          <cell r="BT1433">
            <v>0</v>
          </cell>
          <cell r="BU1433">
            <v>0</v>
          </cell>
          <cell r="BV1433">
            <v>0</v>
          </cell>
        </row>
        <row r="1434">
          <cell r="C1434" t="str">
            <v>ВВЛ</v>
          </cell>
          <cell r="G1434" t="str">
            <v>100%КУ</v>
          </cell>
          <cell r="BJ1434">
            <v>31472.931100000002</v>
          </cell>
          <cell r="BK1434">
            <v>0</v>
          </cell>
          <cell r="BL1434">
            <v>0</v>
          </cell>
          <cell r="BO1434">
            <v>451.66995762711952</v>
          </cell>
          <cell r="BP1434">
            <v>0</v>
          </cell>
          <cell r="BQ1434">
            <v>0</v>
          </cell>
          <cell r="BT1434">
            <v>0</v>
          </cell>
          <cell r="BU1434">
            <v>0</v>
          </cell>
          <cell r="BV1434">
            <v>0</v>
          </cell>
        </row>
        <row r="1435">
          <cell r="C1435" t="str">
            <v>ВВЛ</v>
          </cell>
          <cell r="G1435" t="str">
            <v>100%КУ</v>
          </cell>
          <cell r="BJ1435">
            <v>37525.417849999998</v>
          </cell>
          <cell r="BK1435">
            <v>0</v>
          </cell>
          <cell r="BL1435">
            <v>0</v>
          </cell>
          <cell r="BO1435">
            <v>461.12771186440682</v>
          </cell>
          <cell r="BP1435">
            <v>0</v>
          </cell>
          <cell r="BQ1435">
            <v>0</v>
          </cell>
          <cell r="BT1435">
            <v>0</v>
          </cell>
          <cell r="BU1435">
            <v>0</v>
          </cell>
          <cell r="BV1435">
            <v>0</v>
          </cell>
        </row>
        <row r="1436">
          <cell r="C1436" t="str">
            <v>ВВЛ</v>
          </cell>
          <cell r="G1436" t="str">
            <v>100%КУ</v>
          </cell>
          <cell r="BJ1436">
            <v>4841.9894000000004</v>
          </cell>
          <cell r="BK1436">
            <v>0</v>
          </cell>
          <cell r="BL1436">
            <v>0</v>
          </cell>
          <cell r="BO1436">
            <v>8.7025423728813536</v>
          </cell>
          <cell r="BP1436">
            <v>0</v>
          </cell>
          <cell r="BQ1436">
            <v>0</v>
          </cell>
          <cell r="BT1436">
            <v>0</v>
          </cell>
          <cell r="BU1436">
            <v>0</v>
          </cell>
          <cell r="BV1436">
            <v>0</v>
          </cell>
        </row>
        <row r="1437">
          <cell r="C1437" t="str">
            <v>ВВЛ</v>
          </cell>
          <cell r="G1437" t="str">
            <v>100%КУ</v>
          </cell>
          <cell r="BJ1437">
            <v>4841.9894000000004</v>
          </cell>
          <cell r="BK1437">
            <v>0</v>
          </cell>
          <cell r="BL1437">
            <v>0</v>
          </cell>
          <cell r="BO1437">
            <v>43.515084745762714</v>
          </cell>
          <cell r="BP1437">
            <v>0</v>
          </cell>
          <cell r="BQ1437">
            <v>0</v>
          </cell>
          <cell r="BT1437">
            <v>0</v>
          </cell>
          <cell r="BU1437">
            <v>0</v>
          </cell>
          <cell r="BV1437">
            <v>0</v>
          </cell>
        </row>
        <row r="1438">
          <cell r="C1438" t="str">
            <v>ВВЛ</v>
          </cell>
          <cell r="G1438" t="str">
            <v>100%КУ</v>
          </cell>
          <cell r="BJ1438">
            <v>3631.4920500000003</v>
          </cell>
          <cell r="BK1438">
            <v>0</v>
          </cell>
          <cell r="BL1438">
            <v>0</v>
          </cell>
          <cell r="BO1438">
            <v>26.109745762711867</v>
          </cell>
          <cell r="BP1438">
            <v>0</v>
          </cell>
          <cell r="BQ1438">
            <v>0</v>
          </cell>
          <cell r="BT1438">
            <v>0</v>
          </cell>
          <cell r="BU1438">
            <v>0</v>
          </cell>
          <cell r="BV1438">
            <v>0</v>
          </cell>
        </row>
        <row r="1439">
          <cell r="C1439" t="str">
            <v>ВВЛ</v>
          </cell>
          <cell r="G1439" t="str">
            <v>100%КУ</v>
          </cell>
          <cell r="BJ1439">
            <v>4303.9905999999992</v>
          </cell>
          <cell r="BK1439">
            <v>0</v>
          </cell>
          <cell r="BL1439">
            <v>0</v>
          </cell>
          <cell r="BO1439">
            <v>44.295762711864406</v>
          </cell>
          <cell r="BP1439">
            <v>0</v>
          </cell>
          <cell r="BQ1439">
            <v>0</v>
          </cell>
          <cell r="BT1439">
            <v>0</v>
          </cell>
          <cell r="BU1439">
            <v>0</v>
          </cell>
          <cell r="BV1439">
            <v>0</v>
          </cell>
        </row>
        <row r="1440">
          <cell r="C1440" t="str">
            <v>ВВЛ</v>
          </cell>
          <cell r="G1440" t="str">
            <v>100%КУ</v>
          </cell>
          <cell r="BJ1440">
            <v>4303.9906000000001</v>
          </cell>
          <cell r="BK1440">
            <v>0</v>
          </cell>
          <cell r="BL1440">
            <v>0</v>
          </cell>
          <cell r="BO1440">
            <v>86.094364406779661</v>
          </cell>
          <cell r="BP1440">
            <v>0</v>
          </cell>
          <cell r="BQ1440">
            <v>0</v>
          </cell>
          <cell r="BT1440">
            <v>0</v>
          </cell>
          <cell r="BU1440">
            <v>0</v>
          </cell>
          <cell r="BV1440">
            <v>0</v>
          </cell>
        </row>
        <row r="1441">
          <cell r="C1441" t="str">
            <v>ВВЛ</v>
          </cell>
          <cell r="G1441" t="str">
            <v>100%КУ</v>
          </cell>
          <cell r="BJ1441">
            <v>7531.9835499999999</v>
          </cell>
          <cell r="BK1441">
            <v>0</v>
          </cell>
          <cell r="BL1441">
            <v>0</v>
          </cell>
          <cell r="BO1441">
            <v>142.87415254237291</v>
          </cell>
          <cell r="BP1441">
            <v>0</v>
          </cell>
          <cell r="BQ1441">
            <v>0</v>
          </cell>
          <cell r="BT1441">
            <v>0</v>
          </cell>
          <cell r="BU1441">
            <v>0</v>
          </cell>
          <cell r="BV1441">
            <v>0</v>
          </cell>
        </row>
        <row r="1442">
          <cell r="C1442" t="str">
            <v>ВВЛ</v>
          </cell>
          <cell r="G1442" t="str">
            <v>100%КУ</v>
          </cell>
          <cell r="BJ1442">
            <v>1075.9976499999998</v>
          </cell>
          <cell r="BK1442">
            <v>0</v>
          </cell>
          <cell r="BL1442">
            <v>0</v>
          </cell>
          <cell r="BO1442">
            <v>13.401889830508475</v>
          </cell>
          <cell r="BP1442">
            <v>0</v>
          </cell>
          <cell r="BQ1442">
            <v>0</v>
          </cell>
          <cell r="BT1442">
            <v>0</v>
          </cell>
          <cell r="BU1442">
            <v>0</v>
          </cell>
          <cell r="BV1442">
            <v>0</v>
          </cell>
        </row>
        <row r="1443">
          <cell r="C1443" t="str">
            <v>ВВЛ</v>
          </cell>
          <cell r="G1443" t="str">
            <v>100%КУ</v>
          </cell>
          <cell r="BJ1443">
            <v>2151.9952999999996</v>
          </cell>
          <cell r="BK1443">
            <v>0</v>
          </cell>
          <cell r="BL1443">
            <v>0</v>
          </cell>
          <cell r="BO1443">
            <v>37.551567796610172</v>
          </cell>
          <cell r="BP1443">
            <v>0</v>
          </cell>
          <cell r="BQ1443">
            <v>0</v>
          </cell>
          <cell r="BT1443">
            <v>0</v>
          </cell>
          <cell r="BU1443">
            <v>0</v>
          </cell>
          <cell r="BV1443">
            <v>0</v>
          </cell>
        </row>
        <row r="1444">
          <cell r="C1444" t="str">
            <v>ВВЛ</v>
          </cell>
          <cell r="G1444" t="str">
            <v>100%КУ</v>
          </cell>
          <cell r="BJ1444">
            <v>9683.9788499999995</v>
          </cell>
          <cell r="BK1444">
            <v>0</v>
          </cell>
          <cell r="BL1444">
            <v>0</v>
          </cell>
          <cell r="BO1444">
            <v>53.212711864406792</v>
          </cell>
          <cell r="BP1444">
            <v>0</v>
          </cell>
          <cell r="BQ1444">
            <v>0</v>
          </cell>
          <cell r="BT1444">
            <v>0</v>
          </cell>
          <cell r="BU1444">
            <v>0</v>
          </cell>
          <cell r="BV1444">
            <v>0</v>
          </cell>
        </row>
        <row r="1445">
          <cell r="C1445" t="str">
            <v>ВВЛ</v>
          </cell>
          <cell r="G1445" t="str">
            <v>100%КУ</v>
          </cell>
          <cell r="BJ1445">
            <v>8607.9812000000002</v>
          </cell>
          <cell r="BK1445">
            <v>0</v>
          </cell>
          <cell r="BL1445">
            <v>0</v>
          </cell>
          <cell r="BO1445">
            <v>104.90296610169499</v>
          </cell>
          <cell r="BP1445">
            <v>0</v>
          </cell>
          <cell r="BQ1445">
            <v>0</v>
          </cell>
          <cell r="BT1445">
            <v>0</v>
          </cell>
          <cell r="BU1445">
            <v>0</v>
          </cell>
          <cell r="BV1445">
            <v>0</v>
          </cell>
        </row>
        <row r="1446">
          <cell r="C1446" t="str">
            <v>ВВЛ</v>
          </cell>
          <cell r="G1446" t="str">
            <v>100%КУ</v>
          </cell>
          <cell r="BJ1446">
            <v>10759.976500000001</v>
          </cell>
          <cell r="BK1446">
            <v>0</v>
          </cell>
          <cell r="BL1446">
            <v>0</v>
          </cell>
          <cell r="BO1446">
            <v>107.93983050847461</v>
          </cell>
          <cell r="BP1446">
            <v>0</v>
          </cell>
          <cell r="BQ1446">
            <v>0</v>
          </cell>
          <cell r="BT1446">
            <v>0</v>
          </cell>
          <cell r="BU1446">
            <v>0</v>
          </cell>
          <cell r="BV1446">
            <v>0</v>
          </cell>
        </row>
        <row r="1447">
          <cell r="C1447" t="str">
            <v>ВВЛ</v>
          </cell>
          <cell r="G1447" t="str">
            <v>100%КУ</v>
          </cell>
          <cell r="BJ1447">
            <v>167192.04559999998</v>
          </cell>
          <cell r="BK1447">
            <v>0</v>
          </cell>
          <cell r="BL1447">
            <v>0</v>
          </cell>
          <cell r="BO1447">
            <v>6700.9512796610115</v>
          </cell>
          <cell r="BP1447">
            <v>0</v>
          </cell>
          <cell r="BQ1447">
            <v>0</v>
          </cell>
          <cell r="BT1447">
            <v>1620.3604237288143</v>
          </cell>
          <cell r="BU1447">
            <v>0</v>
          </cell>
          <cell r="BV1447">
            <v>0</v>
          </cell>
        </row>
        <row r="1448">
          <cell r="C1448" t="str">
            <v>ВВЛ</v>
          </cell>
          <cell r="G1448" t="str">
            <v>100%КУ</v>
          </cell>
          <cell r="BJ1448">
            <v>167192.04559999998</v>
          </cell>
          <cell r="BK1448">
            <v>0</v>
          </cell>
          <cell r="BL1448">
            <v>0</v>
          </cell>
          <cell r="BO1448">
            <v>20089.681050847554</v>
          </cell>
          <cell r="BP1448">
            <v>0</v>
          </cell>
          <cell r="BQ1448">
            <v>0</v>
          </cell>
          <cell r="BT1448">
            <v>2930.6369830508474</v>
          </cell>
          <cell r="BU1448">
            <v>0</v>
          </cell>
          <cell r="BV1448">
            <v>0</v>
          </cell>
        </row>
        <row r="1449">
          <cell r="C1449" t="str">
            <v>ВВЛ</v>
          </cell>
          <cell r="G1449" t="str">
            <v>100%КУ</v>
          </cell>
          <cell r="BJ1449">
            <v>177641.54845</v>
          </cell>
          <cell r="BK1449">
            <v>0</v>
          </cell>
          <cell r="BL1449">
            <v>0</v>
          </cell>
          <cell r="BO1449">
            <v>17410.584686440656</v>
          </cell>
          <cell r="BP1449">
            <v>0</v>
          </cell>
          <cell r="BQ1449">
            <v>0</v>
          </cell>
          <cell r="BT1449">
            <v>2048.1424915254233</v>
          </cell>
          <cell r="BU1449">
            <v>0</v>
          </cell>
          <cell r="BV1449">
            <v>0</v>
          </cell>
        </row>
        <row r="1450">
          <cell r="C1450" t="str">
            <v>ВВЛ</v>
          </cell>
          <cell r="G1450" t="str">
            <v>100%КУ</v>
          </cell>
          <cell r="BJ1450">
            <v>117843.92815000001</v>
          </cell>
          <cell r="BK1450">
            <v>0</v>
          </cell>
          <cell r="BL1450">
            <v>0</v>
          </cell>
          <cell r="BO1450">
            <v>874.09413559322024</v>
          </cell>
          <cell r="BP1450">
            <v>0</v>
          </cell>
          <cell r="BQ1450">
            <v>0</v>
          </cell>
          <cell r="BT1450">
            <v>431.75507627118651</v>
          </cell>
          <cell r="BU1450">
            <v>0</v>
          </cell>
          <cell r="BV1450">
            <v>0</v>
          </cell>
        </row>
        <row r="1451">
          <cell r="C1451" t="str">
            <v>ВВЛ</v>
          </cell>
          <cell r="G1451" t="str">
            <v>100%КУ</v>
          </cell>
          <cell r="BJ1451">
            <v>108779.01059999999</v>
          </cell>
          <cell r="BK1451">
            <v>0</v>
          </cell>
          <cell r="BL1451">
            <v>0</v>
          </cell>
          <cell r="BO1451">
            <v>1203.4217627118639</v>
          </cell>
          <cell r="BP1451">
            <v>0</v>
          </cell>
          <cell r="BQ1451">
            <v>0</v>
          </cell>
          <cell r="BT1451">
            <v>491.92957627118642</v>
          </cell>
          <cell r="BU1451">
            <v>0</v>
          </cell>
          <cell r="BV1451">
            <v>0</v>
          </cell>
        </row>
        <row r="1452">
          <cell r="C1452" t="str">
            <v>ВВЛ</v>
          </cell>
          <cell r="G1452" t="str">
            <v>100%КУ</v>
          </cell>
          <cell r="BJ1452">
            <v>117843.92815000001</v>
          </cell>
          <cell r="BK1452">
            <v>0</v>
          </cell>
          <cell r="BL1452">
            <v>0</v>
          </cell>
          <cell r="BO1452">
            <v>1590.490728813558</v>
          </cell>
          <cell r="BP1452">
            <v>0</v>
          </cell>
          <cell r="BQ1452">
            <v>0</v>
          </cell>
          <cell r="BT1452">
            <v>709.38776271186441</v>
          </cell>
          <cell r="BU1452">
            <v>0</v>
          </cell>
          <cell r="BV1452">
            <v>0</v>
          </cell>
        </row>
        <row r="1453">
          <cell r="C1453" t="str">
            <v>ВВЛ</v>
          </cell>
          <cell r="G1453" t="str">
            <v>100%КУ</v>
          </cell>
          <cell r="BJ1453">
            <v>117843.92814999999</v>
          </cell>
          <cell r="BK1453">
            <v>0</v>
          </cell>
          <cell r="BL1453">
            <v>0</v>
          </cell>
          <cell r="BO1453">
            <v>35920.036661016937</v>
          </cell>
          <cell r="BP1453">
            <v>0</v>
          </cell>
          <cell r="BQ1453">
            <v>0</v>
          </cell>
          <cell r="BT1453">
            <v>5518.0359830508478</v>
          </cell>
          <cell r="BU1453">
            <v>0</v>
          </cell>
          <cell r="BV1453">
            <v>0</v>
          </cell>
        </row>
        <row r="1454">
          <cell r="C1454" t="str">
            <v>ВВЛ</v>
          </cell>
          <cell r="G1454" t="str">
            <v>100%КУ</v>
          </cell>
          <cell r="BJ1454">
            <v>108779.01059999999</v>
          </cell>
          <cell r="BK1454">
            <v>0</v>
          </cell>
          <cell r="BL1454">
            <v>0</v>
          </cell>
          <cell r="BO1454">
            <v>41245.588805084779</v>
          </cell>
          <cell r="BP1454">
            <v>0</v>
          </cell>
          <cell r="BQ1454">
            <v>0</v>
          </cell>
          <cell r="BT1454">
            <v>4064.5189491525425</v>
          </cell>
          <cell r="BU1454">
            <v>0</v>
          </cell>
          <cell r="BV1454">
            <v>0</v>
          </cell>
        </row>
        <row r="1455">
          <cell r="C1455" t="str">
            <v>ВВЛ</v>
          </cell>
          <cell r="G1455" t="str">
            <v>100%КУ</v>
          </cell>
          <cell r="BJ1455">
            <v>117843.92815000001</v>
          </cell>
          <cell r="BK1455">
            <v>0</v>
          </cell>
          <cell r="BL1455">
            <v>0</v>
          </cell>
          <cell r="BO1455">
            <v>42740.120550847503</v>
          </cell>
          <cell r="BP1455">
            <v>0</v>
          </cell>
          <cell r="BQ1455">
            <v>0</v>
          </cell>
          <cell r="BT1455">
            <v>5336.1269152542382</v>
          </cell>
          <cell r="BU1455">
            <v>0</v>
          </cell>
          <cell r="BV1455">
            <v>0</v>
          </cell>
        </row>
        <row r="1456">
          <cell r="C1456" t="str">
            <v>ВВЛ</v>
          </cell>
          <cell r="G1456" t="str">
            <v>100%КУ</v>
          </cell>
          <cell r="BJ1456">
            <v>83368.501999999993</v>
          </cell>
          <cell r="BK1456">
            <v>0</v>
          </cell>
          <cell r="BL1456">
            <v>0</v>
          </cell>
          <cell r="BO1456">
            <v>23.815254237288134</v>
          </cell>
          <cell r="BP1456">
            <v>0</v>
          </cell>
          <cell r="BQ1456">
            <v>0</v>
          </cell>
          <cell r="BT1456">
            <v>0</v>
          </cell>
          <cell r="BU1456">
            <v>0</v>
          </cell>
          <cell r="BV1456">
            <v>0</v>
          </cell>
        </row>
        <row r="1457">
          <cell r="C1457" t="str">
            <v>ВВЛ</v>
          </cell>
          <cell r="G1457" t="str">
            <v>100%КУ</v>
          </cell>
          <cell r="BJ1457">
            <v>20842.125499999998</v>
          </cell>
          <cell r="BK1457">
            <v>0</v>
          </cell>
          <cell r="BL1457">
            <v>0</v>
          </cell>
          <cell r="BO1457">
            <v>91.605932203389841</v>
          </cell>
          <cell r="BP1457">
            <v>0</v>
          </cell>
          <cell r="BQ1457">
            <v>0</v>
          </cell>
          <cell r="BT1457">
            <v>0</v>
          </cell>
          <cell r="BU1457">
            <v>0</v>
          </cell>
          <cell r="BV1457">
            <v>0</v>
          </cell>
        </row>
        <row r="1458">
          <cell r="C1458" t="str">
            <v>ВВЛ</v>
          </cell>
          <cell r="G1458" t="str">
            <v>100%КУ</v>
          </cell>
          <cell r="BJ1458">
            <v>83368.501999999993</v>
          </cell>
          <cell r="BK1458">
            <v>0</v>
          </cell>
          <cell r="BL1458">
            <v>0</v>
          </cell>
          <cell r="BO1458">
            <v>18991.53219491526</v>
          </cell>
          <cell r="BP1458">
            <v>0</v>
          </cell>
          <cell r="BQ1458">
            <v>0</v>
          </cell>
          <cell r="BT1458">
            <v>908.98608474576292</v>
          </cell>
          <cell r="BU1458">
            <v>0</v>
          </cell>
          <cell r="BV1458">
            <v>0</v>
          </cell>
        </row>
        <row r="1459">
          <cell r="C1459" t="str">
            <v>ВВЛ</v>
          </cell>
          <cell r="G1459" t="str">
            <v>100%КУ</v>
          </cell>
          <cell r="BJ1459">
            <v>20842.125499999998</v>
          </cell>
          <cell r="BK1459">
            <v>0</v>
          </cell>
          <cell r="BL1459">
            <v>0</v>
          </cell>
          <cell r="BO1459">
            <v>3021.3241355932205</v>
          </cell>
          <cell r="BP1459">
            <v>0</v>
          </cell>
          <cell r="BQ1459">
            <v>0</v>
          </cell>
          <cell r="BT1459">
            <v>0</v>
          </cell>
          <cell r="BU1459">
            <v>0</v>
          </cell>
          <cell r="BV1459">
            <v>0</v>
          </cell>
        </row>
        <row r="1460">
          <cell r="C1460" t="str">
            <v>ВВЛ</v>
          </cell>
          <cell r="G1460" t="str">
            <v>100%КУ</v>
          </cell>
          <cell r="BJ1460">
            <v>26507.421999999999</v>
          </cell>
          <cell r="BK1460">
            <v>0</v>
          </cell>
          <cell r="BL1460">
            <v>0</v>
          </cell>
          <cell r="BO1460">
            <v>431.56864406779658</v>
          </cell>
          <cell r="BP1460">
            <v>0</v>
          </cell>
          <cell r="BQ1460">
            <v>0</v>
          </cell>
          <cell r="BT1460">
            <v>0</v>
          </cell>
          <cell r="BU1460">
            <v>0</v>
          </cell>
          <cell r="BV1460">
            <v>0</v>
          </cell>
        </row>
        <row r="1461">
          <cell r="C1461" t="str">
            <v>ВВЛ</v>
          </cell>
          <cell r="G1461" t="str">
            <v>100%КУ</v>
          </cell>
          <cell r="BJ1461">
            <v>13253.710999999999</v>
          </cell>
          <cell r="BK1461">
            <v>0</v>
          </cell>
          <cell r="BL1461">
            <v>0</v>
          </cell>
          <cell r="BO1461">
            <v>107.05629661016953</v>
          </cell>
          <cell r="BP1461">
            <v>0</v>
          </cell>
          <cell r="BQ1461">
            <v>0</v>
          </cell>
          <cell r="BT1461">
            <v>0</v>
          </cell>
          <cell r="BU1461">
            <v>0</v>
          </cell>
          <cell r="BV1461">
            <v>0</v>
          </cell>
        </row>
        <row r="1462">
          <cell r="C1462" t="str">
            <v>ВВЛ</v>
          </cell>
          <cell r="G1462" t="str">
            <v>100%КУ</v>
          </cell>
          <cell r="BJ1462">
            <v>142058.454</v>
          </cell>
          <cell r="BK1462">
            <v>0</v>
          </cell>
          <cell r="BL1462">
            <v>0</v>
          </cell>
          <cell r="BO1462">
            <v>2795.0715000000005</v>
          </cell>
          <cell r="BP1462">
            <v>0</v>
          </cell>
          <cell r="BQ1462">
            <v>0</v>
          </cell>
          <cell r="BT1462">
            <v>0</v>
          </cell>
          <cell r="BU1462">
            <v>0</v>
          </cell>
          <cell r="BV1462">
            <v>0</v>
          </cell>
        </row>
        <row r="1463">
          <cell r="C1463" t="str">
            <v>ВВЛ</v>
          </cell>
          <cell r="G1463" t="str">
            <v>100%КУ</v>
          </cell>
          <cell r="BJ1463">
            <v>151529.01759999999</v>
          </cell>
          <cell r="BK1463">
            <v>0</v>
          </cell>
          <cell r="BL1463">
            <v>0</v>
          </cell>
          <cell r="BO1463">
            <v>3542.9358813559325</v>
          </cell>
          <cell r="BP1463">
            <v>0</v>
          </cell>
          <cell r="BQ1463">
            <v>0</v>
          </cell>
          <cell r="BT1463">
            <v>0</v>
          </cell>
          <cell r="BU1463">
            <v>0</v>
          </cell>
          <cell r="BV1463">
            <v>0</v>
          </cell>
        </row>
        <row r="1464">
          <cell r="C1464" t="str">
            <v>ВВЛ</v>
          </cell>
          <cell r="G1464" t="str">
            <v>100%КУ</v>
          </cell>
          <cell r="BJ1464">
            <v>160999.58119999999</v>
          </cell>
          <cell r="BK1464">
            <v>0</v>
          </cell>
          <cell r="BL1464">
            <v>0</v>
          </cell>
          <cell r="BO1464">
            <v>2718.0597881355939</v>
          </cell>
          <cell r="BP1464">
            <v>0</v>
          </cell>
          <cell r="BQ1464">
            <v>0</v>
          </cell>
          <cell r="BT1464">
            <v>0</v>
          </cell>
          <cell r="BU1464">
            <v>0</v>
          </cell>
          <cell r="BV1464">
            <v>0</v>
          </cell>
        </row>
        <row r="1465">
          <cell r="C1465" t="str">
            <v>ВВЛ</v>
          </cell>
          <cell r="G1465" t="str">
            <v>100%КУ</v>
          </cell>
          <cell r="BJ1465">
            <v>26507.421999999999</v>
          </cell>
          <cell r="BK1465">
            <v>0</v>
          </cell>
          <cell r="BL1465">
            <v>0</v>
          </cell>
          <cell r="BO1465">
            <v>508.13370338983049</v>
          </cell>
          <cell r="BP1465">
            <v>0</v>
          </cell>
          <cell r="BQ1465">
            <v>0</v>
          </cell>
          <cell r="BT1465">
            <v>152.43433050847457</v>
          </cell>
          <cell r="BU1465">
            <v>0</v>
          </cell>
          <cell r="BV1465">
            <v>0</v>
          </cell>
        </row>
        <row r="1466">
          <cell r="C1466" t="str">
            <v>ВВЛ</v>
          </cell>
          <cell r="G1466" t="str">
            <v>100%КУ</v>
          </cell>
          <cell r="BJ1466">
            <v>13253.710999999999</v>
          </cell>
          <cell r="BK1466">
            <v>0</v>
          </cell>
          <cell r="BL1466">
            <v>0</v>
          </cell>
          <cell r="BO1466">
            <v>1652.8315338983052</v>
          </cell>
          <cell r="BP1466">
            <v>0</v>
          </cell>
          <cell r="BQ1466">
            <v>0</v>
          </cell>
          <cell r="BT1466">
            <v>113.46380508474579</v>
          </cell>
          <cell r="BU1466">
            <v>0</v>
          </cell>
          <cell r="BV1466">
            <v>0</v>
          </cell>
        </row>
        <row r="1467">
          <cell r="C1467" t="str">
            <v>ВВЛ</v>
          </cell>
          <cell r="G1467" t="str">
            <v>100%КУ</v>
          </cell>
          <cell r="BJ1467">
            <v>151529.01759999999</v>
          </cell>
          <cell r="BK1467">
            <v>0</v>
          </cell>
          <cell r="BL1467">
            <v>0</v>
          </cell>
          <cell r="BO1467">
            <v>8608.3492203389778</v>
          </cell>
          <cell r="BP1467">
            <v>0</v>
          </cell>
          <cell r="BQ1467">
            <v>0</v>
          </cell>
          <cell r="BT1467">
            <v>674.17973728813558</v>
          </cell>
          <cell r="BU1467">
            <v>0</v>
          </cell>
          <cell r="BV1467">
            <v>0</v>
          </cell>
        </row>
        <row r="1468">
          <cell r="C1468" t="str">
            <v>ВВЛ</v>
          </cell>
          <cell r="G1468" t="str">
            <v>100%КУ</v>
          </cell>
          <cell r="BJ1468">
            <v>151529.01759999999</v>
          </cell>
          <cell r="BK1468">
            <v>0</v>
          </cell>
          <cell r="BL1468">
            <v>0</v>
          </cell>
          <cell r="BO1468">
            <v>25801.572144067817</v>
          </cell>
          <cell r="BP1468">
            <v>0</v>
          </cell>
          <cell r="BQ1468">
            <v>0</v>
          </cell>
          <cell r="BT1468">
            <v>1403.1504915254243</v>
          </cell>
          <cell r="BU1468">
            <v>0</v>
          </cell>
          <cell r="BV1468">
            <v>0</v>
          </cell>
        </row>
        <row r="1469">
          <cell r="C1469" t="str">
            <v>ВВЛ</v>
          </cell>
          <cell r="G1469" t="str">
            <v>100%КУ</v>
          </cell>
          <cell r="BJ1469">
            <v>160999.58119999999</v>
          </cell>
          <cell r="BK1469">
            <v>0</v>
          </cell>
          <cell r="BL1469">
            <v>0</v>
          </cell>
          <cell r="BO1469">
            <v>39564.772237288125</v>
          </cell>
          <cell r="BP1469">
            <v>0</v>
          </cell>
          <cell r="BQ1469">
            <v>0</v>
          </cell>
          <cell r="BT1469">
            <v>1933.2207796610178</v>
          </cell>
          <cell r="BU1469">
            <v>0</v>
          </cell>
          <cell r="BV1469">
            <v>0</v>
          </cell>
        </row>
        <row r="1470">
          <cell r="C1470" t="str">
            <v>ВВЛ</v>
          </cell>
          <cell r="G1470" t="str">
            <v>100%КУ</v>
          </cell>
          <cell r="BJ1470">
            <v>72109.203599999993</v>
          </cell>
          <cell r="BK1470">
            <v>0</v>
          </cell>
          <cell r="BL1470">
            <v>0</v>
          </cell>
          <cell r="BO1470">
            <v>72.072033898305094</v>
          </cell>
          <cell r="BP1470">
            <v>0</v>
          </cell>
          <cell r="BQ1470">
            <v>0</v>
          </cell>
          <cell r="BT1470">
            <v>0</v>
          </cell>
          <cell r="BU1470">
            <v>0</v>
          </cell>
          <cell r="BV1470">
            <v>0</v>
          </cell>
        </row>
        <row r="1471">
          <cell r="C1471" t="str">
            <v>ВВЛ</v>
          </cell>
          <cell r="G1471" t="str">
            <v>100%КУ</v>
          </cell>
          <cell r="BJ1471">
            <v>20602.6296</v>
          </cell>
          <cell r="BK1471">
            <v>0</v>
          </cell>
          <cell r="BL1471">
            <v>0</v>
          </cell>
          <cell r="BO1471">
            <v>142.85714406779661</v>
          </cell>
          <cell r="BP1471">
            <v>0</v>
          </cell>
          <cell r="BQ1471">
            <v>0</v>
          </cell>
          <cell r="BT1471">
            <v>0</v>
          </cell>
          <cell r="BU1471">
            <v>0</v>
          </cell>
          <cell r="BV1471">
            <v>0</v>
          </cell>
        </row>
        <row r="1472">
          <cell r="C1472" t="str">
            <v>ВВЛ</v>
          </cell>
          <cell r="G1472" t="str">
            <v>100%КУ</v>
          </cell>
          <cell r="BJ1472">
            <v>72109.203599999993</v>
          </cell>
          <cell r="BK1472">
            <v>0</v>
          </cell>
          <cell r="BL1472">
            <v>0</v>
          </cell>
          <cell r="BO1472">
            <v>4131.287677966101</v>
          </cell>
          <cell r="BP1472">
            <v>0</v>
          </cell>
          <cell r="BQ1472">
            <v>0</v>
          </cell>
          <cell r="BT1472">
            <v>0</v>
          </cell>
          <cell r="BU1472">
            <v>0</v>
          </cell>
          <cell r="BV1472">
            <v>0</v>
          </cell>
        </row>
        <row r="1473">
          <cell r="C1473" t="str">
            <v>ВВЛ</v>
          </cell>
          <cell r="G1473" t="str">
            <v>100%КУ</v>
          </cell>
          <cell r="BJ1473">
            <v>30903.9444</v>
          </cell>
          <cell r="BK1473">
            <v>0</v>
          </cell>
          <cell r="BL1473">
            <v>0</v>
          </cell>
          <cell r="BO1473">
            <v>5245.9518898305123</v>
          </cell>
          <cell r="BP1473">
            <v>0</v>
          </cell>
          <cell r="BQ1473">
            <v>0</v>
          </cell>
          <cell r="BT1473">
            <v>0</v>
          </cell>
          <cell r="BU1473">
            <v>0</v>
          </cell>
          <cell r="BV1473">
            <v>0</v>
          </cell>
        </row>
        <row r="1474">
          <cell r="C1474" t="str">
            <v>ВВЛ</v>
          </cell>
          <cell r="G1474" t="str">
            <v>100%КУ</v>
          </cell>
          <cell r="BJ1474">
            <v>14623.701050000001</v>
          </cell>
          <cell r="BK1474">
            <v>0</v>
          </cell>
          <cell r="BL1474">
            <v>0</v>
          </cell>
          <cell r="BO1474">
            <v>390.87516949152547</v>
          </cell>
          <cell r="BP1474">
            <v>0</v>
          </cell>
          <cell r="BQ1474">
            <v>0</v>
          </cell>
          <cell r="BT1474">
            <v>23.314093220338982</v>
          </cell>
          <cell r="BU1474">
            <v>0</v>
          </cell>
          <cell r="BV1474">
            <v>0</v>
          </cell>
        </row>
        <row r="1475">
          <cell r="C1475" t="str">
            <v>ВВЛ</v>
          </cell>
          <cell r="G1475" t="str">
            <v>100%КУ</v>
          </cell>
          <cell r="BJ1475">
            <v>156742.54274999999</v>
          </cell>
          <cell r="BK1475">
            <v>0</v>
          </cell>
          <cell r="BL1475">
            <v>0</v>
          </cell>
          <cell r="BO1475">
            <v>7941.4632288135572</v>
          </cell>
          <cell r="BP1475">
            <v>0</v>
          </cell>
          <cell r="BQ1475">
            <v>0</v>
          </cell>
          <cell r="BT1475">
            <v>190.04872881355934</v>
          </cell>
          <cell r="BU1475">
            <v>0</v>
          </cell>
          <cell r="BV1475">
            <v>0</v>
          </cell>
        </row>
        <row r="1476">
          <cell r="C1476" t="str">
            <v>ВВЛ</v>
          </cell>
          <cell r="G1476" t="str">
            <v>100%КУ</v>
          </cell>
          <cell r="BJ1476">
            <v>167192.04559999998</v>
          </cell>
          <cell r="BK1476">
            <v>0</v>
          </cell>
          <cell r="BL1476">
            <v>0</v>
          </cell>
          <cell r="BO1476">
            <v>8275.9506949152583</v>
          </cell>
          <cell r="BP1476">
            <v>0</v>
          </cell>
          <cell r="BQ1476">
            <v>0</v>
          </cell>
          <cell r="BT1476">
            <v>287.43801694915254</v>
          </cell>
          <cell r="BU1476">
            <v>0</v>
          </cell>
          <cell r="BV1476">
            <v>0</v>
          </cell>
        </row>
        <row r="1477">
          <cell r="C1477" t="str">
            <v>ВВЛ</v>
          </cell>
          <cell r="G1477" t="str">
            <v>100%КУ</v>
          </cell>
          <cell r="BJ1477">
            <v>188091.05130000002</v>
          </cell>
          <cell r="BK1477">
            <v>0</v>
          </cell>
          <cell r="BL1477">
            <v>0</v>
          </cell>
          <cell r="BO1477">
            <v>7217.923372881357</v>
          </cell>
          <cell r="BP1477">
            <v>0</v>
          </cell>
          <cell r="BQ1477">
            <v>0</v>
          </cell>
          <cell r="BT1477">
            <v>299.47750000000008</v>
          </cell>
          <cell r="BU1477">
            <v>0</v>
          </cell>
          <cell r="BV1477">
            <v>0</v>
          </cell>
        </row>
        <row r="1478">
          <cell r="C1478" t="str">
            <v>ВВЛ</v>
          </cell>
          <cell r="G1478" t="str">
            <v>100%КУ</v>
          </cell>
          <cell r="BJ1478">
            <v>12993.643800000002</v>
          </cell>
          <cell r="BK1478">
            <v>0</v>
          </cell>
          <cell r="BL1478">
            <v>0</v>
          </cell>
          <cell r="BO1478">
            <v>0.42035593220338985</v>
          </cell>
          <cell r="BP1478">
            <v>0</v>
          </cell>
          <cell r="BQ1478">
            <v>0</v>
          </cell>
          <cell r="BT1478">
            <v>0</v>
          </cell>
          <cell r="BU1478">
            <v>0</v>
          </cell>
          <cell r="BV1478">
            <v>0</v>
          </cell>
        </row>
        <row r="1479">
          <cell r="C1479" t="str">
            <v>ВВЛ</v>
          </cell>
          <cell r="G1479" t="str">
            <v>100%КУ</v>
          </cell>
          <cell r="BJ1479">
            <v>11736.1944</v>
          </cell>
          <cell r="BK1479">
            <v>0</v>
          </cell>
          <cell r="BL1479">
            <v>0</v>
          </cell>
          <cell r="BO1479">
            <v>0.45762711864406774</v>
          </cell>
          <cell r="BP1479">
            <v>0</v>
          </cell>
          <cell r="BQ1479">
            <v>0</v>
          </cell>
          <cell r="BT1479">
            <v>0</v>
          </cell>
          <cell r="BU1479">
            <v>0</v>
          </cell>
          <cell r="BV1479">
            <v>0</v>
          </cell>
        </row>
        <row r="1480">
          <cell r="C1480" t="str">
            <v>ВВЛ</v>
          </cell>
          <cell r="G1480" t="str">
            <v>100%КУ</v>
          </cell>
          <cell r="BJ1480">
            <v>12574.494000000001</v>
          </cell>
          <cell r="BK1480">
            <v>0</v>
          </cell>
          <cell r="BL1480">
            <v>0</v>
          </cell>
          <cell r="BO1480">
            <v>14.038177966101692</v>
          </cell>
          <cell r="BP1480">
            <v>0</v>
          </cell>
          <cell r="BQ1480">
            <v>0</v>
          </cell>
          <cell r="BT1480">
            <v>0</v>
          </cell>
          <cell r="BU1480">
            <v>0</v>
          </cell>
          <cell r="BV1480">
            <v>0</v>
          </cell>
        </row>
        <row r="1481">
          <cell r="C1481" t="str">
            <v>ВВЛ</v>
          </cell>
          <cell r="G1481" t="str">
            <v>100%КУ</v>
          </cell>
          <cell r="BJ1481">
            <v>12993.643800000002</v>
          </cell>
          <cell r="BK1481">
            <v>0</v>
          </cell>
          <cell r="BL1481">
            <v>0</v>
          </cell>
          <cell r="BO1481">
            <v>10.596135593220339</v>
          </cell>
          <cell r="BP1481">
            <v>0</v>
          </cell>
          <cell r="BQ1481">
            <v>0</v>
          </cell>
          <cell r="BT1481">
            <v>0</v>
          </cell>
          <cell r="BU1481">
            <v>0</v>
          </cell>
          <cell r="BV1481">
            <v>0</v>
          </cell>
        </row>
        <row r="1482">
          <cell r="C1482" t="str">
            <v>ВВЛ</v>
          </cell>
          <cell r="G1482" t="str">
            <v>100%КУ</v>
          </cell>
          <cell r="BJ1482">
            <v>11736.1944</v>
          </cell>
          <cell r="BK1482">
            <v>0</v>
          </cell>
          <cell r="BL1482">
            <v>0</v>
          </cell>
          <cell r="BO1482">
            <v>4.5378644067796614</v>
          </cell>
          <cell r="BP1482">
            <v>0</v>
          </cell>
          <cell r="BQ1482">
            <v>0</v>
          </cell>
          <cell r="BT1482">
            <v>0</v>
          </cell>
          <cell r="BU1482">
            <v>0</v>
          </cell>
          <cell r="BV1482">
            <v>0</v>
          </cell>
        </row>
        <row r="1483">
          <cell r="C1483" t="str">
            <v>ВВЛ</v>
          </cell>
          <cell r="G1483" t="str">
            <v>100%КУ</v>
          </cell>
          <cell r="BJ1483">
            <v>12574.494000000001</v>
          </cell>
          <cell r="BK1483">
            <v>0</v>
          </cell>
          <cell r="BL1483">
            <v>0</v>
          </cell>
          <cell r="BO1483">
            <v>12.286779661016951</v>
          </cell>
          <cell r="BP1483">
            <v>0</v>
          </cell>
          <cell r="BQ1483">
            <v>0</v>
          </cell>
          <cell r="BT1483">
            <v>0</v>
          </cell>
          <cell r="BU1483">
            <v>0</v>
          </cell>
          <cell r="BV1483">
            <v>0</v>
          </cell>
        </row>
        <row r="1484">
          <cell r="C1484" t="str">
            <v>ВВЛ</v>
          </cell>
          <cell r="G1484" t="str">
            <v>100%КУ</v>
          </cell>
          <cell r="BJ1484">
            <v>2332.0346</v>
          </cell>
          <cell r="BK1484">
            <v>0</v>
          </cell>
          <cell r="BL1484">
            <v>0</v>
          </cell>
          <cell r="BO1484">
            <v>0</v>
          </cell>
          <cell r="BP1484">
            <v>0</v>
          </cell>
          <cell r="BQ1484">
            <v>0</v>
          </cell>
          <cell r="BT1484">
            <v>0</v>
          </cell>
          <cell r="BU1484">
            <v>0</v>
          </cell>
          <cell r="BV1484">
            <v>0</v>
          </cell>
        </row>
        <row r="1485">
          <cell r="C1485" t="str">
            <v>ВВЛ</v>
          </cell>
          <cell r="G1485" t="str">
            <v>100%КУ</v>
          </cell>
          <cell r="BJ1485">
            <v>1749.02595</v>
          </cell>
          <cell r="BK1485">
            <v>0</v>
          </cell>
          <cell r="BL1485">
            <v>0</v>
          </cell>
          <cell r="BO1485">
            <v>0</v>
          </cell>
          <cell r="BP1485">
            <v>0</v>
          </cell>
          <cell r="BQ1485">
            <v>0</v>
          </cell>
          <cell r="BT1485">
            <v>0</v>
          </cell>
          <cell r="BU1485">
            <v>0</v>
          </cell>
          <cell r="BV1485">
            <v>0</v>
          </cell>
        </row>
        <row r="1486">
          <cell r="C1486" t="str">
            <v>ВВЛ</v>
          </cell>
          <cell r="G1486" t="str">
            <v>100%КУ</v>
          </cell>
          <cell r="BJ1486">
            <v>1749.02595</v>
          </cell>
          <cell r="BK1486">
            <v>0</v>
          </cell>
          <cell r="BL1486">
            <v>0</v>
          </cell>
          <cell r="BO1486">
            <v>56.821966101694926</v>
          </cell>
          <cell r="BP1486">
            <v>0</v>
          </cell>
          <cell r="BQ1486">
            <v>0</v>
          </cell>
          <cell r="BT1486">
            <v>0</v>
          </cell>
          <cell r="BU1486">
            <v>0</v>
          </cell>
          <cell r="BV1486">
            <v>0</v>
          </cell>
        </row>
        <row r="1487">
          <cell r="C1487" t="str">
            <v>ВВЛ</v>
          </cell>
          <cell r="G1487" t="str">
            <v>100%КУ</v>
          </cell>
          <cell r="BJ1487">
            <v>2332.0346</v>
          </cell>
          <cell r="BK1487">
            <v>0</v>
          </cell>
          <cell r="BL1487">
            <v>0</v>
          </cell>
          <cell r="BO1487">
            <v>60.686508474576279</v>
          </cell>
          <cell r="BP1487">
            <v>0</v>
          </cell>
          <cell r="BQ1487">
            <v>0</v>
          </cell>
          <cell r="BT1487">
            <v>0</v>
          </cell>
          <cell r="BU1487">
            <v>0</v>
          </cell>
          <cell r="BV1487">
            <v>0</v>
          </cell>
        </row>
        <row r="1488">
          <cell r="C1488" t="str">
            <v>ВВЛ</v>
          </cell>
          <cell r="G1488" t="str">
            <v>100%КУ</v>
          </cell>
          <cell r="BJ1488">
            <v>0</v>
          </cell>
          <cell r="BK1488">
            <v>101899.31795999999</v>
          </cell>
          <cell r="BL1488">
            <v>0</v>
          </cell>
          <cell r="BO1488">
            <v>0</v>
          </cell>
          <cell r="BP1488">
            <v>10519.011724973963</v>
          </cell>
          <cell r="BQ1488">
            <v>0</v>
          </cell>
          <cell r="BT1488">
            <v>0</v>
          </cell>
          <cell r="BU1488">
            <v>1428.0055899847214</v>
          </cell>
          <cell r="BV1488">
            <v>0</v>
          </cell>
        </row>
        <row r="1489">
          <cell r="C1489" t="str">
            <v>ВВЛ</v>
          </cell>
          <cell r="G1489" t="str">
            <v>100%КУ</v>
          </cell>
          <cell r="BJ1489">
            <v>0</v>
          </cell>
          <cell r="BK1489">
            <v>101899.31795999999</v>
          </cell>
          <cell r="BL1489">
            <v>0</v>
          </cell>
          <cell r="BO1489">
            <v>0</v>
          </cell>
          <cell r="BP1489">
            <v>10923.589137256356</v>
          </cell>
          <cell r="BQ1489">
            <v>0</v>
          </cell>
          <cell r="BT1489">
            <v>0</v>
          </cell>
          <cell r="BU1489">
            <v>1428.0055899847214</v>
          </cell>
          <cell r="BV1489">
            <v>0</v>
          </cell>
        </row>
        <row r="1490">
          <cell r="C1490" t="str">
            <v>ВВЛ</v>
          </cell>
          <cell r="G1490" t="str">
            <v>100%КУ</v>
          </cell>
          <cell r="BJ1490">
            <v>0</v>
          </cell>
          <cell r="BK1490">
            <v>114636.732705</v>
          </cell>
          <cell r="BL1490">
            <v>52146.171399999999</v>
          </cell>
          <cell r="BO1490">
            <v>0</v>
          </cell>
          <cell r="BP1490">
            <v>12744.187302427312</v>
          </cell>
          <cell r="BQ1490">
            <v>2310.1703666666672</v>
          </cell>
          <cell r="BT1490">
            <v>0</v>
          </cell>
          <cell r="BU1490">
            <v>1606.5062887328115</v>
          </cell>
          <cell r="BV1490">
            <v>0</v>
          </cell>
        </row>
        <row r="1491">
          <cell r="C1491" t="str">
            <v>ВВЛ</v>
          </cell>
          <cell r="G1491" t="str">
            <v>100%КУ</v>
          </cell>
          <cell r="BJ1491">
            <v>0</v>
          </cell>
          <cell r="BK1491">
            <v>53143.799774999992</v>
          </cell>
          <cell r="BL1491">
            <v>63772.559700000005</v>
          </cell>
          <cell r="BO1491">
            <v>0</v>
          </cell>
          <cell r="BP1491">
            <v>6574.382328108728</v>
          </cell>
          <cell r="BQ1491">
            <v>3766.8484499999995</v>
          </cell>
          <cell r="BT1491">
            <v>0</v>
          </cell>
          <cell r="BU1491">
            <v>892.50349374045095</v>
          </cell>
          <cell r="BV1491">
            <v>0</v>
          </cell>
        </row>
        <row r="1492">
          <cell r="C1492" t="str">
            <v>ВВЛ</v>
          </cell>
          <cell r="G1492" t="str">
            <v>100%КУ</v>
          </cell>
          <cell r="BJ1492">
            <v>0</v>
          </cell>
          <cell r="BK1492">
            <v>42515.039819999998</v>
          </cell>
          <cell r="BL1492">
            <v>31886.279850000003</v>
          </cell>
          <cell r="BO1492">
            <v>0</v>
          </cell>
          <cell r="BP1492">
            <v>5461.7945686281782</v>
          </cell>
          <cell r="BQ1492">
            <v>4433.9938916666679</v>
          </cell>
          <cell r="BT1492">
            <v>0</v>
          </cell>
          <cell r="BU1492">
            <v>714.00279499236069</v>
          </cell>
          <cell r="BV1492">
            <v>0</v>
          </cell>
        </row>
        <row r="1493">
          <cell r="C1493" t="str">
            <v>ВВЛ</v>
          </cell>
          <cell r="G1493" t="str">
            <v>100%КУ</v>
          </cell>
          <cell r="BJ1493">
            <v>0</v>
          </cell>
          <cell r="BK1493">
            <v>53143.799774999992</v>
          </cell>
          <cell r="BL1493">
            <v>65207.688350000004</v>
          </cell>
          <cell r="BO1493">
            <v>0</v>
          </cell>
          <cell r="BP1493">
            <v>7080.1040569040606</v>
          </cell>
          <cell r="BQ1493">
            <v>6248.9024666666646</v>
          </cell>
          <cell r="BT1493">
            <v>0</v>
          </cell>
          <cell r="BU1493">
            <v>892.50349374045095</v>
          </cell>
          <cell r="BV1493">
            <v>0</v>
          </cell>
        </row>
        <row r="1494">
          <cell r="C1494" t="str">
            <v>ВВЛ</v>
          </cell>
          <cell r="G1494" t="str">
            <v>100%КУ</v>
          </cell>
          <cell r="BJ1494">
            <v>0</v>
          </cell>
          <cell r="BK1494">
            <v>0</v>
          </cell>
          <cell r="BL1494">
            <v>91156.576700000005</v>
          </cell>
          <cell r="BO1494">
            <v>0</v>
          </cell>
          <cell r="BP1494">
            <v>0</v>
          </cell>
          <cell r="BQ1494">
            <v>3598.7257499999987</v>
          </cell>
          <cell r="BT1494">
            <v>0</v>
          </cell>
          <cell r="BU1494">
            <v>0</v>
          </cell>
          <cell r="BV1494">
            <v>0</v>
          </cell>
        </row>
        <row r="1495">
          <cell r="C1495" t="str">
            <v>ВВЛ</v>
          </cell>
          <cell r="G1495" t="str">
            <v>100%КУ</v>
          </cell>
          <cell r="BJ1495">
            <v>0</v>
          </cell>
          <cell r="BK1495">
            <v>0</v>
          </cell>
          <cell r="BL1495">
            <v>117201.3129</v>
          </cell>
          <cell r="BO1495">
            <v>0</v>
          </cell>
          <cell r="BP1495">
            <v>0</v>
          </cell>
          <cell r="BQ1495">
            <v>11963.043208333325</v>
          </cell>
          <cell r="BT1495">
            <v>0</v>
          </cell>
          <cell r="BU1495">
            <v>0</v>
          </cell>
          <cell r="BV1495">
            <v>0</v>
          </cell>
        </row>
        <row r="1496">
          <cell r="C1496" t="str">
            <v>ВВЛ</v>
          </cell>
          <cell r="G1496" t="str">
            <v>100%КУ</v>
          </cell>
          <cell r="BJ1496">
            <v>0</v>
          </cell>
          <cell r="BK1496">
            <v>0</v>
          </cell>
          <cell r="BL1496">
            <v>34239.655650000001</v>
          </cell>
          <cell r="BO1496">
            <v>0</v>
          </cell>
          <cell r="BP1496">
            <v>0</v>
          </cell>
          <cell r="BQ1496">
            <v>4385.4705750000012</v>
          </cell>
          <cell r="BT1496">
            <v>0</v>
          </cell>
          <cell r="BU1496">
            <v>0</v>
          </cell>
          <cell r="BV1496">
            <v>0</v>
          </cell>
        </row>
        <row r="1497">
          <cell r="C1497" t="str">
            <v>ВВЛ</v>
          </cell>
          <cell r="G1497" t="str">
            <v>100%КУ</v>
          </cell>
          <cell r="BJ1497">
            <v>0</v>
          </cell>
          <cell r="BK1497">
            <v>101899.31795999999</v>
          </cell>
          <cell r="BL1497">
            <v>0</v>
          </cell>
          <cell r="BO1497">
            <v>0</v>
          </cell>
          <cell r="BP1497">
            <v>6172.3142577111985</v>
          </cell>
          <cell r="BQ1497">
            <v>0</v>
          </cell>
          <cell r="BT1497">
            <v>0</v>
          </cell>
          <cell r="BU1497">
            <v>408.19809215705681</v>
          </cell>
          <cell r="BV1497">
            <v>0</v>
          </cell>
        </row>
        <row r="1498">
          <cell r="C1498" t="str">
            <v>ВВЛ</v>
          </cell>
          <cell r="G1498" t="str">
            <v>100%КУ</v>
          </cell>
          <cell r="BJ1498">
            <v>0</v>
          </cell>
          <cell r="BK1498">
            <v>101899.31795999999</v>
          </cell>
          <cell r="BL1498">
            <v>0</v>
          </cell>
          <cell r="BO1498">
            <v>0</v>
          </cell>
          <cell r="BP1498">
            <v>6409.7109502710373</v>
          </cell>
          <cell r="BQ1498">
            <v>0</v>
          </cell>
          <cell r="BT1498">
            <v>0</v>
          </cell>
          <cell r="BU1498">
            <v>408.19809215705681</v>
          </cell>
          <cell r="BV1498">
            <v>0</v>
          </cell>
        </row>
        <row r="1499">
          <cell r="C1499" t="str">
            <v>ВВЛ</v>
          </cell>
          <cell r="G1499" t="str">
            <v>100%КУ</v>
          </cell>
          <cell r="BJ1499">
            <v>0</v>
          </cell>
          <cell r="BK1499">
            <v>114636.732705</v>
          </cell>
          <cell r="BL1499">
            <v>52146.171399999999</v>
          </cell>
          <cell r="BO1499">
            <v>0</v>
          </cell>
          <cell r="BP1499">
            <v>7477.9961546946979</v>
          </cell>
          <cell r="BQ1499">
            <v>0</v>
          </cell>
          <cell r="BT1499">
            <v>0</v>
          </cell>
          <cell r="BU1499">
            <v>459.22285367668894</v>
          </cell>
          <cell r="BV1499">
            <v>176.86428333333336</v>
          </cell>
        </row>
        <row r="1500">
          <cell r="C1500" t="str">
            <v>ВВЛ</v>
          </cell>
          <cell r="G1500" t="str">
            <v>100%КУ</v>
          </cell>
          <cell r="BJ1500">
            <v>0</v>
          </cell>
          <cell r="BK1500">
            <v>53143.799774999992</v>
          </cell>
          <cell r="BL1500">
            <v>63772.559700000005</v>
          </cell>
          <cell r="BO1500">
            <v>0</v>
          </cell>
          <cell r="BP1500">
            <v>3857.6964110694994</v>
          </cell>
          <cell r="BQ1500">
            <v>977.95638166666674</v>
          </cell>
          <cell r="BT1500">
            <v>0</v>
          </cell>
          <cell r="BU1500">
            <v>255.12380759816048</v>
          </cell>
          <cell r="BV1500">
            <v>125.94696666666667</v>
          </cell>
        </row>
        <row r="1501">
          <cell r="C1501" t="str">
            <v>ВВЛ</v>
          </cell>
          <cell r="G1501" t="str">
            <v>100%КУ</v>
          </cell>
          <cell r="BJ1501">
            <v>0</v>
          </cell>
          <cell r="BK1501">
            <v>42515.039819999998</v>
          </cell>
          <cell r="BL1501">
            <v>31886.279850000003</v>
          </cell>
          <cell r="BO1501">
            <v>0</v>
          </cell>
          <cell r="BP1501">
            <v>3204.8554751355186</v>
          </cell>
          <cell r="BQ1501">
            <v>229.31513333333336</v>
          </cell>
          <cell r="BT1501">
            <v>0</v>
          </cell>
          <cell r="BU1501">
            <v>204.0990460785284</v>
          </cell>
          <cell r="BV1501">
            <v>196.10902500000003</v>
          </cell>
        </row>
        <row r="1502">
          <cell r="C1502" t="str">
            <v>ВВЛ</v>
          </cell>
          <cell r="G1502" t="str">
            <v>100%КУ</v>
          </cell>
          <cell r="BJ1502">
            <v>0</v>
          </cell>
          <cell r="BK1502">
            <v>42515.039819999998</v>
          </cell>
          <cell r="BL1502">
            <v>55892.304299999996</v>
          </cell>
          <cell r="BO1502">
            <v>0</v>
          </cell>
          <cell r="BP1502">
            <v>3323.5538465309769</v>
          </cell>
          <cell r="BQ1502">
            <v>66.408333333333346</v>
          </cell>
          <cell r="BT1502">
            <v>0</v>
          </cell>
          <cell r="BU1502">
            <v>204.0990460785284</v>
          </cell>
          <cell r="BV1502">
            <v>361.02258333333344</v>
          </cell>
        </row>
        <row r="1503">
          <cell r="C1503" t="str">
            <v>ВВЛ</v>
          </cell>
          <cell r="G1503" t="str">
            <v>100%КУ</v>
          </cell>
          <cell r="BJ1503">
            <v>0</v>
          </cell>
          <cell r="BK1503">
            <v>0</v>
          </cell>
          <cell r="BL1503">
            <v>91156.576700000005</v>
          </cell>
          <cell r="BO1503">
            <v>0</v>
          </cell>
          <cell r="BP1503">
            <v>0</v>
          </cell>
          <cell r="BQ1503">
            <v>638.80504166666674</v>
          </cell>
          <cell r="BT1503">
            <v>0</v>
          </cell>
          <cell r="BU1503">
            <v>0</v>
          </cell>
          <cell r="BV1503">
            <v>57.259883333333335</v>
          </cell>
        </row>
        <row r="1504">
          <cell r="C1504" t="str">
            <v>ВВЛ</v>
          </cell>
          <cell r="G1504" t="str">
            <v>100%КУ</v>
          </cell>
          <cell r="BJ1504">
            <v>0</v>
          </cell>
          <cell r="BK1504">
            <v>0</v>
          </cell>
          <cell r="BL1504">
            <v>117201.3129</v>
          </cell>
          <cell r="BO1504">
            <v>0</v>
          </cell>
          <cell r="BP1504">
            <v>0</v>
          </cell>
          <cell r="BQ1504">
            <v>212.493225</v>
          </cell>
          <cell r="BT1504">
            <v>0</v>
          </cell>
          <cell r="BU1504">
            <v>0</v>
          </cell>
          <cell r="BV1504">
            <v>424.83727500000015</v>
          </cell>
        </row>
        <row r="1505">
          <cell r="C1505" t="str">
            <v>ВВЛ</v>
          </cell>
          <cell r="G1505" t="str">
            <v>100%КУ</v>
          </cell>
          <cell r="BJ1505">
            <v>0</v>
          </cell>
          <cell r="BK1505">
            <v>0</v>
          </cell>
          <cell r="BL1505">
            <v>34239.655650000001</v>
          </cell>
          <cell r="BO1505">
            <v>0</v>
          </cell>
          <cell r="BP1505">
            <v>0</v>
          </cell>
          <cell r="BQ1505">
            <v>0</v>
          </cell>
          <cell r="BT1505">
            <v>0</v>
          </cell>
          <cell r="BU1505">
            <v>0</v>
          </cell>
          <cell r="BV1505">
            <v>178.28855833333336</v>
          </cell>
        </row>
        <row r="1506">
          <cell r="C1506" t="str">
            <v>ВВЛ</v>
          </cell>
          <cell r="G1506" t="str">
            <v>100%КУ</v>
          </cell>
          <cell r="BJ1506">
            <v>0</v>
          </cell>
          <cell r="BK1506">
            <v>42239.564399999996</v>
          </cell>
          <cell r="BL1506">
            <v>42239.564399999996</v>
          </cell>
          <cell r="BO1506">
            <v>0</v>
          </cell>
          <cell r="BP1506">
            <v>3425.8795237058275</v>
          </cell>
          <cell r="BQ1506">
            <v>0</v>
          </cell>
          <cell r="BT1506">
            <v>0</v>
          </cell>
          <cell r="BU1506">
            <v>0</v>
          </cell>
          <cell r="BV1506">
            <v>0</v>
          </cell>
        </row>
        <row r="1507">
          <cell r="C1507" t="str">
            <v>ВВЛ</v>
          </cell>
          <cell r="G1507" t="str">
            <v>100%КУ</v>
          </cell>
          <cell r="BJ1507">
            <v>0</v>
          </cell>
          <cell r="BK1507">
            <v>42239.564399999996</v>
          </cell>
          <cell r="BL1507">
            <v>42239.564399999996</v>
          </cell>
          <cell r="BO1507">
            <v>0</v>
          </cell>
          <cell r="BP1507">
            <v>4960.2816298176822</v>
          </cell>
          <cell r="BQ1507">
            <v>1659.8684583333336</v>
          </cell>
          <cell r="BT1507">
            <v>0</v>
          </cell>
          <cell r="BU1507">
            <v>331.25223523783188</v>
          </cell>
          <cell r="BV1507">
            <v>0</v>
          </cell>
        </row>
        <row r="1508">
          <cell r="C1508" t="str">
            <v>ВВЛ</v>
          </cell>
          <cell r="G1508" t="str">
            <v>100%КУ</v>
          </cell>
          <cell r="BJ1508">
            <v>0</v>
          </cell>
          <cell r="BK1508">
            <v>266132.18738699995</v>
          </cell>
          <cell r="BL1508">
            <v>0</v>
          </cell>
          <cell r="BO1508">
            <v>0</v>
          </cell>
          <cell r="BP1508">
            <v>1259.9640183518327</v>
          </cell>
          <cell r="BQ1508">
            <v>0</v>
          </cell>
          <cell r="BT1508">
            <v>0</v>
          </cell>
          <cell r="BU1508">
            <v>0</v>
          </cell>
          <cell r="BV1508">
            <v>0</v>
          </cell>
        </row>
        <row r="1509">
          <cell r="C1509" t="str">
            <v>ВВЛ</v>
          </cell>
          <cell r="G1509" t="str">
            <v>100%КУ</v>
          </cell>
          <cell r="BJ1509">
            <v>0</v>
          </cell>
          <cell r="BK1509">
            <v>231419.29337999999</v>
          </cell>
          <cell r="BL1509">
            <v>0</v>
          </cell>
          <cell r="BO1509">
            <v>0</v>
          </cell>
          <cell r="BP1509">
            <v>1178.0869658436652</v>
          </cell>
          <cell r="BQ1509">
            <v>0</v>
          </cell>
          <cell r="BT1509">
            <v>0</v>
          </cell>
          <cell r="BU1509">
            <v>0</v>
          </cell>
          <cell r="BV1509">
            <v>0</v>
          </cell>
        </row>
        <row r="1510">
          <cell r="C1510" t="str">
            <v>ВВЛ</v>
          </cell>
          <cell r="G1510" t="str">
            <v>100%КУ</v>
          </cell>
          <cell r="BJ1510">
            <v>0</v>
          </cell>
          <cell r="BK1510">
            <v>254561.22271799998</v>
          </cell>
          <cell r="BL1510">
            <v>118426.996</v>
          </cell>
          <cell r="BO1510">
            <v>0</v>
          </cell>
          <cell r="BP1510">
            <v>1295.8956624280318</v>
          </cell>
          <cell r="BQ1510">
            <v>2270.0664533333324</v>
          </cell>
          <cell r="BT1510">
            <v>0</v>
          </cell>
          <cell r="BU1510">
            <v>0</v>
          </cell>
          <cell r="BV1510">
            <v>98.49119166666668</v>
          </cell>
        </row>
        <row r="1511">
          <cell r="C1511" t="str">
            <v>ВВЛ</v>
          </cell>
          <cell r="G1511" t="str">
            <v>100%КУ</v>
          </cell>
          <cell r="BJ1511">
            <v>0</v>
          </cell>
          <cell r="BK1511">
            <v>0</v>
          </cell>
          <cell r="BL1511">
            <v>19310.8269</v>
          </cell>
          <cell r="BO1511">
            <v>0</v>
          </cell>
          <cell r="BP1511">
            <v>0</v>
          </cell>
          <cell r="BQ1511">
            <v>399.55510833333329</v>
          </cell>
          <cell r="BT1511">
            <v>0</v>
          </cell>
          <cell r="BU1511">
            <v>0</v>
          </cell>
          <cell r="BV1511">
            <v>18.39574166666667</v>
          </cell>
        </row>
        <row r="1512">
          <cell r="C1512" t="str">
            <v>ВВЛ</v>
          </cell>
          <cell r="G1512" t="str">
            <v>100%КУ</v>
          </cell>
          <cell r="BJ1512">
            <v>0</v>
          </cell>
          <cell r="BK1512">
            <v>0</v>
          </cell>
          <cell r="BL1512">
            <v>33849.248599999999</v>
          </cell>
          <cell r="BO1512">
            <v>0</v>
          </cell>
          <cell r="BP1512">
            <v>0</v>
          </cell>
          <cell r="BQ1512">
            <v>1414.2327216666665</v>
          </cell>
          <cell r="BT1512">
            <v>0</v>
          </cell>
          <cell r="BU1512">
            <v>0</v>
          </cell>
          <cell r="BV1512">
            <v>23.166683333333332</v>
          </cell>
        </row>
        <row r="1513">
          <cell r="C1513" t="str">
            <v>ВВЛ</v>
          </cell>
          <cell r="G1513" t="str">
            <v>100%КУ</v>
          </cell>
          <cell r="BJ1513">
            <v>0</v>
          </cell>
          <cell r="BK1513">
            <v>0</v>
          </cell>
          <cell r="BL1513">
            <v>236596.459</v>
          </cell>
          <cell r="BO1513">
            <v>0</v>
          </cell>
          <cell r="BP1513">
            <v>0</v>
          </cell>
          <cell r="BQ1513">
            <v>4490.2429549999997</v>
          </cell>
          <cell r="BT1513">
            <v>0</v>
          </cell>
          <cell r="BU1513">
            <v>0</v>
          </cell>
          <cell r="BV1513">
            <v>144.065775</v>
          </cell>
        </row>
        <row r="1514">
          <cell r="C1514" t="str">
            <v>ВВЛ</v>
          </cell>
          <cell r="G1514" t="str">
            <v>100%КУ</v>
          </cell>
          <cell r="BJ1514">
            <v>0</v>
          </cell>
          <cell r="BK1514">
            <v>0</v>
          </cell>
          <cell r="BL1514">
            <v>236596.459</v>
          </cell>
          <cell r="BO1514">
            <v>0</v>
          </cell>
          <cell r="BP1514">
            <v>0</v>
          </cell>
          <cell r="BQ1514">
            <v>2509.2234599999965</v>
          </cell>
          <cell r="BT1514">
            <v>0</v>
          </cell>
          <cell r="BU1514">
            <v>0</v>
          </cell>
          <cell r="BV1514">
            <v>241.05412499999997</v>
          </cell>
        </row>
        <row r="1515">
          <cell r="C1515" t="str">
            <v>ВВЛ</v>
          </cell>
          <cell r="G1515" t="str">
            <v>100%КУ</v>
          </cell>
          <cell r="BJ1515">
            <v>0</v>
          </cell>
          <cell r="BK1515">
            <v>0</v>
          </cell>
          <cell r="BL1515">
            <v>82944.271599999993</v>
          </cell>
          <cell r="BO1515">
            <v>0</v>
          </cell>
          <cell r="BP1515">
            <v>0</v>
          </cell>
          <cell r="BQ1515">
            <v>981.92288333333352</v>
          </cell>
          <cell r="BT1515">
            <v>0</v>
          </cell>
          <cell r="BU1515">
            <v>0</v>
          </cell>
          <cell r="BV1515">
            <v>111.68392500000003</v>
          </cell>
        </row>
        <row r="1516">
          <cell r="C1516" t="str">
            <v>ВВЛ</v>
          </cell>
          <cell r="G1516" t="str">
            <v>100%КУ</v>
          </cell>
          <cell r="BJ1516">
            <v>0</v>
          </cell>
          <cell r="BK1516">
            <v>266132.18738699995</v>
          </cell>
          <cell r="BL1516">
            <v>0</v>
          </cell>
          <cell r="BO1516">
            <v>0</v>
          </cell>
          <cell r="BP1516">
            <v>9488.3952726999978</v>
          </cell>
          <cell r="BQ1516">
            <v>0</v>
          </cell>
          <cell r="BT1516">
            <v>0</v>
          </cell>
          <cell r="BU1516">
            <v>649.17345210000008</v>
          </cell>
          <cell r="BV1516">
            <v>0</v>
          </cell>
        </row>
        <row r="1517">
          <cell r="C1517" t="str">
            <v>ВВЛ</v>
          </cell>
          <cell r="G1517" t="str">
            <v>100%КУ</v>
          </cell>
          <cell r="BJ1517">
            <v>0</v>
          </cell>
          <cell r="BK1517">
            <v>231419.29337999999</v>
          </cell>
          <cell r="BL1517">
            <v>0</v>
          </cell>
          <cell r="BO1517">
            <v>0</v>
          </cell>
          <cell r="BP1517">
            <v>8871.8048319999998</v>
          </cell>
          <cell r="BQ1517">
            <v>0</v>
          </cell>
          <cell r="BT1517">
            <v>0</v>
          </cell>
          <cell r="BU1517">
            <v>564.49865399999999</v>
          </cell>
          <cell r="BV1517">
            <v>0</v>
          </cell>
        </row>
        <row r="1518">
          <cell r="C1518" t="str">
            <v>ВВЛ</v>
          </cell>
          <cell r="G1518" t="str">
            <v>100%КУ</v>
          </cell>
          <cell r="BJ1518">
            <v>0</v>
          </cell>
          <cell r="BK1518">
            <v>242990.25804899997</v>
          </cell>
          <cell r="BL1518">
            <v>118426.996</v>
          </cell>
          <cell r="BO1518">
            <v>0</v>
          </cell>
          <cell r="BP1518">
            <v>9315.3950736000006</v>
          </cell>
          <cell r="BQ1518">
            <v>12175.535416666675</v>
          </cell>
          <cell r="BT1518">
            <v>0</v>
          </cell>
          <cell r="BU1518">
            <v>592.72358670000006</v>
          </cell>
          <cell r="BV1518">
            <v>1912.5144083333337</v>
          </cell>
        </row>
        <row r="1519">
          <cell r="C1519" t="str">
            <v>ВВЛ</v>
          </cell>
          <cell r="G1519" t="str">
            <v>100%КУ</v>
          </cell>
          <cell r="BJ1519">
            <v>0</v>
          </cell>
          <cell r="BK1519">
            <v>11570.964668999999</v>
          </cell>
          <cell r="BL1519">
            <v>0</v>
          </cell>
          <cell r="BO1519">
            <v>0</v>
          </cell>
          <cell r="BP1519">
            <v>443.59024160000007</v>
          </cell>
          <cell r="BQ1519">
            <v>0</v>
          </cell>
          <cell r="BT1519">
            <v>0</v>
          </cell>
          <cell r="BU1519">
            <v>28.224932699999997</v>
          </cell>
          <cell r="BV1519">
            <v>0</v>
          </cell>
        </row>
        <row r="1520">
          <cell r="C1520" t="str">
            <v>ВВЛ</v>
          </cell>
          <cell r="G1520" t="str">
            <v>100%КУ</v>
          </cell>
          <cell r="BJ1520">
            <v>0</v>
          </cell>
          <cell r="BK1520">
            <v>0</v>
          </cell>
          <cell r="BL1520">
            <v>19310.8269</v>
          </cell>
          <cell r="BO1520">
            <v>0</v>
          </cell>
          <cell r="BP1520">
            <v>0</v>
          </cell>
          <cell r="BQ1520">
            <v>1427.260008333333</v>
          </cell>
          <cell r="BT1520">
            <v>0</v>
          </cell>
          <cell r="BU1520">
            <v>0</v>
          </cell>
          <cell r="BV1520">
            <v>0</v>
          </cell>
        </row>
        <row r="1521">
          <cell r="C1521" t="str">
            <v>ВВЛ</v>
          </cell>
          <cell r="G1521" t="str">
            <v>100%КУ</v>
          </cell>
          <cell r="BJ1521">
            <v>0</v>
          </cell>
          <cell r="BK1521">
            <v>0</v>
          </cell>
          <cell r="BL1521">
            <v>33849.248599999999</v>
          </cell>
          <cell r="BO1521">
            <v>0</v>
          </cell>
          <cell r="BP1521">
            <v>0</v>
          </cell>
          <cell r="BQ1521">
            <v>6069.0602500000014</v>
          </cell>
          <cell r="BT1521">
            <v>0</v>
          </cell>
          <cell r="BU1521">
            <v>0</v>
          </cell>
          <cell r="BV1521">
            <v>607.18709166666667</v>
          </cell>
        </row>
        <row r="1522">
          <cell r="C1522" t="str">
            <v>ВВЛ</v>
          </cell>
          <cell r="G1522" t="str">
            <v>100%КУ</v>
          </cell>
          <cell r="BJ1522">
            <v>0</v>
          </cell>
          <cell r="BK1522">
            <v>0</v>
          </cell>
          <cell r="BL1522">
            <v>248426.28194999998</v>
          </cell>
          <cell r="BO1522">
            <v>0</v>
          </cell>
          <cell r="BP1522">
            <v>0</v>
          </cell>
          <cell r="BQ1522">
            <v>15956.184400000026</v>
          </cell>
          <cell r="BT1522">
            <v>0</v>
          </cell>
          <cell r="BU1522">
            <v>0</v>
          </cell>
          <cell r="BV1522">
            <v>0</v>
          </cell>
        </row>
        <row r="1523">
          <cell r="C1523" t="str">
            <v>ВВЛ</v>
          </cell>
          <cell r="G1523" t="str">
            <v>100%КУ</v>
          </cell>
          <cell r="BJ1523">
            <v>0</v>
          </cell>
          <cell r="BK1523">
            <v>0</v>
          </cell>
          <cell r="BL1523">
            <v>236596.459</v>
          </cell>
          <cell r="BO1523">
            <v>0</v>
          </cell>
          <cell r="BP1523">
            <v>0</v>
          </cell>
          <cell r="BQ1523">
            <v>34508.456591666567</v>
          </cell>
          <cell r="BT1523">
            <v>0</v>
          </cell>
          <cell r="BU1523">
            <v>0</v>
          </cell>
          <cell r="BV1523">
            <v>1769.145325</v>
          </cell>
        </row>
        <row r="1524">
          <cell r="C1524" t="str">
            <v>ВВЛ</v>
          </cell>
          <cell r="G1524" t="str">
            <v>100%КУ</v>
          </cell>
          <cell r="BJ1524">
            <v>0</v>
          </cell>
          <cell r="BK1524">
            <v>0</v>
          </cell>
          <cell r="BL1524">
            <v>72576.23765000001</v>
          </cell>
          <cell r="BO1524">
            <v>0</v>
          </cell>
          <cell r="BP1524">
            <v>0</v>
          </cell>
          <cell r="BQ1524">
            <v>12792.457900000007</v>
          </cell>
          <cell r="BT1524">
            <v>0</v>
          </cell>
          <cell r="BU1524">
            <v>0</v>
          </cell>
          <cell r="BV1524">
            <v>1252.7509750000002</v>
          </cell>
        </row>
        <row r="1525">
          <cell r="C1525" t="str">
            <v>ВВЛ</v>
          </cell>
          <cell r="G1525" t="str">
            <v>100%КУ</v>
          </cell>
          <cell r="BJ1525">
            <v>0</v>
          </cell>
          <cell r="BK1525">
            <v>0</v>
          </cell>
          <cell r="BL1525">
            <v>10368.033949999999</v>
          </cell>
          <cell r="BO1525">
            <v>0</v>
          </cell>
          <cell r="BP1525">
            <v>0</v>
          </cell>
          <cell r="BQ1525">
            <v>546.37749999999983</v>
          </cell>
          <cell r="BT1525">
            <v>0</v>
          </cell>
          <cell r="BU1525">
            <v>0</v>
          </cell>
          <cell r="BV1525">
            <v>0</v>
          </cell>
        </row>
        <row r="1526">
          <cell r="C1526" t="str">
            <v>ВВЛ</v>
          </cell>
          <cell r="G1526" t="str">
            <v>100%КУ</v>
          </cell>
          <cell r="BJ1526">
            <v>0</v>
          </cell>
          <cell r="BK1526">
            <v>10474.187635999999</v>
          </cell>
          <cell r="BL1526">
            <v>18359.823899999999</v>
          </cell>
          <cell r="BO1526">
            <v>0</v>
          </cell>
          <cell r="BP1526">
            <v>730.16587465058092</v>
          </cell>
          <cell r="BQ1526">
            <v>4362.0561333333317</v>
          </cell>
          <cell r="BT1526">
            <v>0</v>
          </cell>
          <cell r="BU1526">
            <v>0</v>
          </cell>
          <cell r="BV1526">
            <v>758.62140833333342</v>
          </cell>
        </row>
        <row r="1527">
          <cell r="C1527" t="str">
            <v>ВВЛ</v>
          </cell>
          <cell r="G1527" t="str">
            <v>100%КУ</v>
          </cell>
          <cell r="BJ1527">
            <v>0</v>
          </cell>
          <cell r="BK1527">
            <v>397822.56364399998</v>
          </cell>
          <cell r="BL1527">
            <v>397822.56289999996</v>
          </cell>
          <cell r="BO1527">
            <v>0</v>
          </cell>
          <cell r="BP1527">
            <v>21050.681992340684</v>
          </cell>
          <cell r="BQ1527">
            <v>41658.488446666648</v>
          </cell>
          <cell r="BT1527">
            <v>0</v>
          </cell>
          <cell r="BU1527">
            <v>0</v>
          </cell>
          <cell r="BV1527">
            <v>5578.1362083333352</v>
          </cell>
        </row>
        <row r="1528">
          <cell r="C1528" t="str">
            <v>ВВЛ</v>
          </cell>
          <cell r="G1528" t="str">
            <v>100%КУ</v>
          </cell>
          <cell r="BJ1528">
            <v>0</v>
          </cell>
          <cell r="BK1528">
            <v>359323.60587199993</v>
          </cell>
          <cell r="BL1528">
            <v>359323.60519999999</v>
          </cell>
          <cell r="BO1528">
            <v>0</v>
          </cell>
          <cell r="BP1528">
            <v>20444.644490216266</v>
          </cell>
          <cell r="BQ1528">
            <v>74321.090986666721</v>
          </cell>
          <cell r="BT1528">
            <v>0</v>
          </cell>
          <cell r="BU1528">
            <v>0</v>
          </cell>
          <cell r="BV1528">
            <v>10496.433533333331</v>
          </cell>
        </row>
        <row r="1529">
          <cell r="C1529" t="str">
            <v>ВВЛ</v>
          </cell>
          <cell r="G1529" t="str">
            <v>100%КУ</v>
          </cell>
          <cell r="BJ1529">
            <v>0</v>
          </cell>
          <cell r="BK1529">
            <v>384989.57772</v>
          </cell>
          <cell r="BL1529">
            <v>326169.90055000002</v>
          </cell>
          <cell r="BO1529">
            <v>0</v>
          </cell>
          <cell r="BP1529">
            <v>21904.976239517429</v>
          </cell>
          <cell r="BQ1529">
            <v>72083.3315249999</v>
          </cell>
          <cell r="BT1529">
            <v>0</v>
          </cell>
          <cell r="BU1529">
            <v>0</v>
          </cell>
          <cell r="BV1529">
            <v>10402.717358333333</v>
          </cell>
        </row>
        <row r="1530">
          <cell r="C1530" t="str">
            <v>ВВЛ</v>
          </cell>
          <cell r="G1530" t="str">
            <v>100%КУ</v>
          </cell>
          <cell r="BJ1530">
            <v>0</v>
          </cell>
          <cell r="BK1530">
            <v>0</v>
          </cell>
          <cell r="BL1530">
            <v>9179.9119499999997</v>
          </cell>
          <cell r="BO1530">
            <v>0</v>
          </cell>
          <cell r="BP1530">
            <v>0</v>
          </cell>
          <cell r="BQ1530">
            <v>98.583724999999987</v>
          </cell>
          <cell r="BT1530">
            <v>0</v>
          </cell>
          <cell r="BU1530">
            <v>0</v>
          </cell>
          <cell r="BV1530">
            <v>22.403175000000005</v>
          </cell>
        </row>
        <row r="1531">
          <cell r="C1531" t="str">
            <v>ВВЛ</v>
          </cell>
          <cell r="G1531" t="str">
            <v>100%КУ</v>
          </cell>
          <cell r="BJ1531">
            <v>0</v>
          </cell>
          <cell r="BK1531">
            <v>397822.56364399998</v>
          </cell>
          <cell r="BL1531">
            <v>384989.57699999999</v>
          </cell>
          <cell r="BO1531">
            <v>0</v>
          </cell>
          <cell r="BP1531">
            <v>481.55002286332473</v>
          </cell>
          <cell r="BQ1531">
            <v>2539.9898850000004</v>
          </cell>
          <cell r="BT1531">
            <v>0</v>
          </cell>
          <cell r="BU1531">
            <v>0</v>
          </cell>
          <cell r="BV1531">
            <v>613.71741666666674</v>
          </cell>
        </row>
        <row r="1532">
          <cell r="C1532" t="str">
            <v>ВВЛ</v>
          </cell>
          <cell r="G1532" t="str">
            <v>100%КУ</v>
          </cell>
          <cell r="BJ1532">
            <v>0</v>
          </cell>
          <cell r="BK1532">
            <v>359323.60587199993</v>
          </cell>
          <cell r="BL1532">
            <v>359323.60519999999</v>
          </cell>
          <cell r="BO1532">
            <v>0</v>
          </cell>
          <cell r="BP1532">
            <v>467.68645166124452</v>
          </cell>
          <cell r="BQ1532">
            <v>3066.2136516666706</v>
          </cell>
          <cell r="BT1532">
            <v>0</v>
          </cell>
          <cell r="BU1532">
            <v>0</v>
          </cell>
          <cell r="BV1532">
            <v>686.66332500000021</v>
          </cell>
        </row>
        <row r="1533">
          <cell r="C1533" t="str">
            <v>ВВЛ</v>
          </cell>
          <cell r="G1533" t="str">
            <v>100%КУ</v>
          </cell>
          <cell r="BJ1533">
            <v>0</v>
          </cell>
          <cell r="BK1533">
            <v>397822.56364399998</v>
          </cell>
          <cell r="BL1533">
            <v>337417.1385</v>
          </cell>
          <cell r="BO1533">
            <v>0</v>
          </cell>
          <cell r="BP1533">
            <v>517.79571433923491</v>
          </cell>
          <cell r="BQ1533">
            <v>2944.3973416666677</v>
          </cell>
          <cell r="BT1533">
            <v>0</v>
          </cell>
          <cell r="BU1533">
            <v>0</v>
          </cell>
          <cell r="BV1533">
            <v>853.87764999999979</v>
          </cell>
        </row>
        <row r="1534">
          <cell r="C1534" t="str">
            <v>МВЛ</v>
          </cell>
          <cell r="G1534" t="str">
            <v>100%КУ</v>
          </cell>
          <cell r="BJ1534">
            <v>0</v>
          </cell>
          <cell r="BK1534">
            <v>36843.233152000001</v>
          </cell>
          <cell r="BL1534">
            <v>36843.233399999997</v>
          </cell>
          <cell r="BO1534">
            <v>0</v>
          </cell>
          <cell r="BP1534">
            <v>3.9460585507731518</v>
          </cell>
          <cell r="BQ1534">
            <v>0</v>
          </cell>
          <cell r="BT1534">
            <v>0</v>
          </cell>
          <cell r="BU1534">
            <v>0</v>
          </cell>
          <cell r="BV1534">
            <v>132.01516666666669</v>
          </cell>
        </row>
        <row r="1535">
          <cell r="C1535" t="str">
            <v>МВЛ</v>
          </cell>
          <cell r="G1535" t="str">
            <v>100%КУ</v>
          </cell>
          <cell r="BJ1535">
            <v>0</v>
          </cell>
          <cell r="BK1535">
            <v>33277.758975999997</v>
          </cell>
          <cell r="BL1535">
            <v>33277.7592</v>
          </cell>
          <cell r="BO1535">
            <v>0</v>
          </cell>
          <cell r="BP1535">
            <v>3.832566518374434</v>
          </cell>
          <cell r="BQ1535">
            <v>0</v>
          </cell>
          <cell r="BT1535">
            <v>0</v>
          </cell>
          <cell r="BU1535">
            <v>0</v>
          </cell>
          <cell r="BV1535">
            <v>123.66544999999995</v>
          </cell>
        </row>
        <row r="1536">
          <cell r="C1536" t="str">
            <v>МВЛ</v>
          </cell>
          <cell r="G1536" t="str">
            <v>100%КУ</v>
          </cell>
          <cell r="BJ1536">
            <v>8025.4863499999992</v>
          </cell>
          <cell r="BK1536">
            <v>36843.233152000001</v>
          </cell>
          <cell r="BL1536">
            <v>31248.952499999999</v>
          </cell>
          <cell r="BO1536">
            <v>0</v>
          </cell>
          <cell r="BP1536">
            <v>4.2431986453431234</v>
          </cell>
          <cell r="BQ1536">
            <v>52.665999999999997</v>
          </cell>
          <cell r="BT1536">
            <v>0</v>
          </cell>
          <cell r="BU1536">
            <v>0</v>
          </cell>
          <cell r="BV1536">
            <v>119.18651666666662</v>
          </cell>
        </row>
        <row r="1537">
          <cell r="C1537" t="str">
            <v>МВЛ</v>
          </cell>
          <cell r="G1537" t="str">
            <v>100%КУ</v>
          </cell>
          <cell r="BJ1537">
            <v>0</v>
          </cell>
          <cell r="BK1537">
            <v>0</v>
          </cell>
          <cell r="BL1537">
            <v>1367.1416499999998</v>
          </cell>
          <cell r="BO1537">
            <v>0</v>
          </cell>
          <cell r="BP1537">
            <v>0</v>
          </cell>
          <cell r="BQ1537">
            <v>0</v>
          </cell>
          <cell r="BT1537">
            <v>0</v>
          </cell>
          <cell r="BU1537">
            <v>0</v>
          </cell>
          <cell r="BV1537">
            <v>3.0947583333333335</v>
          </cell>
        </row>
        <row r="1538">
          <cell r="C1538" t="str">
            <v>МВЛ</v>
          </cell>
          <cell r="G1538" t="str">
            <v>100%КУ</v>
          </cell>
          <cell r="BJ1538">
            <v>0</v>
          </cell>
          <cell r="BK1538">
            <v>36843.233152000001</v>
          </cell>
          <cell r="BL1538">
            <v>36843.233399999997</v>
          </cell>
          <cell r="BO1538">
            <v>0</v>
          </cell>
          <cell r="BP1538">
            <v>6.9885483999019717</v>
          </cell>
          <cell r="BQ1538">
            <v>1568.3758376158332</v>
          </cell>
          <cell r="BT1538">
            <v>0</v>
          </cell>
          <cell r="BU1538">
            <v>0</v>
          </cell>
          <cell r="BV1538">
            <v>0</v>
          </cell>
        </row>
        <row r="1539">
          <cell r="C1539" t="str">
            <v>МВЛ</v>
          </cell>
          <cell r="G1539" t="str">
            <v>100%КУ</v>
          </cell>
          <cell r="BJ1539">
            <v>0</v>
          </cell>
          <cell r="BK1539">
            <v>33277.758975999997</v>
          </cell>
          <cell r="BL1539">
            <v>33277.7592</v>
          </cell>
          <cell r="BO1539">
            <v>0</v>
          </cell>
          <cell r="BP1539">
            <v>6.7875598303231506</v>
          </cell>
          <cell r="BQ1539">
            <v>2086.8714733333331</v>
          </cell>
          <cell r="BT1539">
            <v>0</v>
          </cell>
          <cell r="BU1539">
            <v>0</v>
          </cell>
          <cell r="BV1539">
            <v>0</v>
          </cell>
        </row>
        <row r="1540">
          <cell r="C1540" t="str">
            <v>МВЛ</v>
          </cell>
          <cell r="G1540" t="str">
            <v>100%КУ</v>
          </cell>
          <cell r="BJ1540">
            <v>8025.4863499999992</v>
          </cell>
          <cell r="BK1540">
            <v>36843.233152000001</v>
          </cell>
          <cell r="BL1540">
            <v>31248.952499999999</v>
          </cell>
          <cell r="BO1540">
            <v>0</v>
          </cell>
          <cell r="BP1540">
            <v>7.5147983835720593</v>
          </cell>
          <cell r="BQ1540">
            <v>742.67354166666678</v>
          </cell>
          <cell r="BT1540">
            <v>0</v>
          </cell>
          <cell r="BU1540">
            <v>0</v>
          </cell>
          <cell r="BV1540">
            <v>0</v>
          </cell>
        </row>
        <row r="1541">
          <cell r="C1541" t="str">
            <v>МВЛ</v>
          </cell>
          <cell r="G1541" t="str">
            <v>100%КУ</v>
          </cell>
          <cell r="BJ1541">
            <v>0</v>
          </cell>
          <cell r="BK1541">
            <v>0</v>
          </cell>
          <cell r="BL1541">
            <v>1367.1416499999998</v>
          </cell>
          <cell r="BO1541">
            <v>0</v>
          </cell>
          <cell r="BP1541">
            <v>0</v>
          </cell>
          <cell r="BQ1541">
            <v>0</v>
          </cell>
          <cell r="BT1541">
            <v>0</v>
          </cell>
          <cell r="BU1541">
            <v>0</v>
          </cell>
          <cell r="BV1541">
            <v>0</v>
          </cell>
        </row>
        <row r="1542">
          <cell r="C1542" t="str">
            <v>ВВЛ</v>
          </cell>
          <cell r="G1542" t="str">
            <v>100%КУ</v>
          </cell>
          <cell r="BJ1542">
            <v>0</v>
          </cell>
          <cell r="BK1542">
            <v>0</v>
          </cell>
          <cell r="BL1542">
            <v>937.90869999999995</v>
          </cell>
          <cell r="BO1542">
            <v>0</v>
          </cell>
          <cell r="BP1542">
            <v>0</v>
          </cell>
          <cell r="BQ1542">
            <v>0</v>
          </cell>
          <cell r="BT1542">
            <v>0</v>
          </cell>
          <cell r="BU1542">
            <v>0</v>
          </cell>
          <cell r="BV1542">
            <v>0</v>
          </cell>
        </row>
        <row r="1543">
          <cell r="C1543" t="str">
            <v>ВВЛ</v>
          </cell>
          <cell r="G1543" t="str">
            <v>100%КУ</v>
          </cell>
          <cell r="BJ1543">
            <v>0</v>
          </cell>
          <cell r="BK1543">
            <v>0</v>
          </cell>
          <cell r="BL1543">
            <v>2140.2889</v>
          </cell>
          <cell r="BO1543">
            <v>0</v>
          </cell>
          <cell r="BP1543">
            <v>0</v>
          </cell>
          <cell r="BQ1543">
            <v>16.395025</v>
          </cell>
          <cell r="BT1543">
            <v>0</v>
          </cell>
          <cell r="BU1543">
            <v>0</v>
          </cell>
          <cell r="BV1543">
            <v>0</v>
          </cell>
        </row>
        <row r="1544">
          <cell r="C1544" t="str">
            <v>ВВЛ</v>
          </cell>
          <cell r="G1544" t="str">
            <v>100%КУ</v>
          </cell>
          <cell r="BJ1544">
            <v>0</v>
          </cell>
          <cell r="BK1544">
            <v>29488.42512</v>
          </cell>
          <cell r="BL1544">
            <v>29488.424500000001</v>
          </cell>
          <cell r="BO1544">
            <v>0</v>
          </cell>
          <cell r="BP1544">
            <v>53.286519999999996</v>
          </cell>
          <cell r="BQ1544">
            <v>33.722925000000004</v>
          </cell>
          <cell r="BT1544">
            <v>0</v>
          </cell>
          <cell r="BU1544">
            <v>0</v>
          </cell>
          <cell r="BV1544">
            <v>0</v>
          </cell>
        </row>
        <row r="1545">
          <cell r="C1545" t="str">
            <v>ВВЛ</v>
          </cell>
          <cell r="G1545" t="str">
            <v>100%КУ</v>
          </cell>
          <cell r="BJ1545">
            <v>0</v>
          </cell>
          <cell r="BK1545">
            <v>26634.706559999999</v>
          </cell>
          <cell r="BL1545">
            <v>24732.226999999999</v>
          </cell>
          <cell r="BO1545">
            <v>0</v>
          </cell>
          <cell r="BP1545">
            <v>51.75247000000001</v>
          </cell>
          <cell r="BQ1545">
            <v>31.379241666666669</v>
          </cell>
          <cell r="BT1545">
            <v>0</v>
          </cell>
          <cell r="BU1545">
            <v>0</v>
          </cell>
          <cell r="BV1545">
            <v>0</v>
          </cell>
        </row>
        <row r="1546">
          <cell r="C1546" t="str">
            <v>ВВЛ</v>
          </cell>
          <cell r="G1546" t="str">
            <v>100%КУ</v>
          </cell>
          <cell r="BJ1546">
            <v>0</v>
          </cell>
          <cell r="BK1546">
            <v>28537.185599999997</v>
          </cell>
          <cell r="BL1546">
            <v>25010.8995</v>
          </cell>
          <cell r="BO1546">
            <v>0</v>
          </cell>
          <cell r="BP1546">
            <v>55.449075000000008</v>
          </cell>
          <cell r="BQ1546">
            <v>38.064599999999999</v>
          </cell>
          <cell r="BT1546">
            <v>0</v>
          </cell>
          <cell r="BU1546">
            <v>0</v>
          </cell>
          <cell r="BV1546">
            <v>0</v>
          </cell>
        </row>
        <row r="1547">
          <cell r="C1547" t="str">
            <v>ВВЛ</v>
          </cell>
          <cell r="G1547" t="str">
            <v>100%КУ</v>
          </cell>
          <cell r="BJ1547">
            <v>0</v>
          </cell>
          <cell r="BK1547">
            <v>0</v>
          </cell>
          <cell r="BL1547">
            <v>937.90869999999995</v>
          </cell>
          <cell r="BO1547">
            <v>0</v>
          </cell>
          <cell r="BP1547">
            <v>0</v>
          </cell>
          <cell r="BQ1547">
            <v>0</v>
          </cell>
          <cell r="BT1547">
            <v>0</v>
          </cell>
          <cell r="BU1547">
            <v>0</v>
          </cell>
          <cell r="BV1547">
            <v>0</v>
          </cell>
        </row>
        <row r="1548">
          <cell r="C1548" t="str">
            <v>ВВЛ</v>
          </cell>
          <cell r="G1548" t="str">
            <v>100%КУ</v>
          </cell>
          <cell r="BJ1548">
            <v>0</v>
          </cell>
          <cell r="BK1548">
            <v>0</v>
          </cell>
          <cell r="BL1548">
            <v>2140.2889</v>
          </cell>
          <cell r="BO1548">
            <v>0</v>
          </cell>
          <cell r="BP1548">
            <v>0</v>
          </cell>
          <cell r="BQ1548">
            <v>0</v>
          </cell>
          <cell r="BT1548">
            <v>0</v>
          </cell>
          <cell r="BU1548">
            <v>0</v>
          </cell>
          <cell r="BV1548">
            <v>28.24315</v>
          </cell>
        </row>
        <row r="1549">
          <cell r="C1549" t="str">
            <v>ВВЛ</v>
          </cell>
          <cell r="G1549" t="str">
            <v>100%КУ</v>
          </cell>
          <cell r="BJ1549">
            <v>0</v>
          </cell>
          <cell r="BK1549">
            <v>29488.42512</v>
          </cell>
          <cell r="BL1549">
            <v>29488.424500000001</v>
          </cell>
          <cell r="BO1549">
            <v>0</v>
          </cell>
          <cell r="BP1549">
            <v>31.030231200000003</v>
          </cell>
          <cell r="BQ1549">
            <v>3.1666916666666665</v>
          </cell>
          <cell r="BT1549">
            <v>0</v>
          </cell>
          <cell r="BU1549">
            <v>0</v>
          </cell>
          <cell r="BV1549">
            <v>409.27520833333347</v>
          </cell>
        </row>
        <row r="1550">
          <cell r="C1550" t="str">
            <v>ВВЛ</v>
          </cell>
          <cell r="G1550" t="str">
            <v>100%КУ</v>
          </cell>
          <cell r="BJ1550">
            <v>0</v>
          </cell>
          <cell r="BK1550">
            <v>26634.706559999999</v>
          </cell>
          <cell r="BL1550">
            <v>24732.226999999999</v>
          </cell>
          <cell r="BO1550">
            <v>0</v>
          </cell>
          <cell r="BP1550">
            <v>30.136847999999997</v>
          </cell>
          <cell r="BQ1550">
            <v>6.0360833333333339</v>
          </cell>
          <cell r="BT1550">
            <v>0</v>
          </cell>
          <cell r="BU1550">
            <v>0</v>
          </cell>
          <cell r="BV1550">
            <v>361.23602499999998</v>
          </cell>
        </row>
        <row r="1551">
          <cell r="C1551" t="str">
            <v>ВВЛ</v>
          </cell>
          <cell r="G1551" t="str">
            <v>100%КУ</v>
          </cell>
          <cell r="BJ1551">
            <v>0</v>
          </cell>
          <cell r="BK1551">
            <v>28537.185599999997</v>
          </cell>
          <cell r="BL1551">
            <v>25010.8995</v>
          </cell>
          <cell r="BO1551">
            <v>0</v>
          </cell>
          <cell r="BP1551">
            <v>32.289479999999998</v>
          </cell>
          <cell r="BQ1551">
            <v>27.741491666666668</v>
          </cell>
          <cell r="BT1551">
            <v>0</v>
          </cell>
          <cell r="BU1551">
            <v>0</v>
          </cell>
          <cell r="BV1551">
            <v>399.01611666666656</v>
          </cell>
        </row>
        <row r="1552">
          <cell r="C1552" t="str">
            <v>МВЛ</v>
          </cell>
          <cell r="G1552" t="str">
            <v>100%КУ</v>
          </cell>
          <cell r="BJ1552">
            <v>0</v>
          </cell>
          <cell r="BK1552">
            <v>259944.84287199998</v>
          </cell>
          <cell r="BL1552">
            <v>259944.84294999999</v>
          </cell>
          <cell r="BO1552">
            <v>0</v>
          </cell>
          <cell r="BP1552">
            <v>0</v>
          </cell>
          <cell r="BQ1552">
            <v>455.56957333333332</v>
          </cell>
          <cell r="BT1552">
            <v>0</v>
          </cell>
          <cell r="BU1552">
            <v>0</v>
          </cell>
          <cell r="BV1552">
            <v>0</v>
          </cell>
        </row>
        <row r="1553">
          <cell r="C1553" t="str">
            <v>МВЛ</v>
          </cell>
          <cell r="G1553" t="str">
            <v>100%КУ</v>
          </cell>
          <cell r="BJ1553">
            <v>0</v>
          </cell>
          <cell r="BK1553">
            <v>239949.08572799998</v>
          </cell>
          <cell r="BL1553">
            <v>239949.0858</v>
          </cell>
          <cell r="BO1553">
            <v>0</v>
          </cell>
          <cell r="BP1553">
            <v>0</v>
          </cell>
          <cell r="BQ1553">
            <v>2041.3223249999999</v>
          </cell>
          <cell r="BT1553">
            <v>0</v>
          </cell>
          <cell r="BU1553">
            <v>0</v>
          </cell>
          <cell r="BV1553">
            <v>9.2772166666666678</v>
          </cell>
        </row>
        <row r="1554">
          <cell r="C1554" t="str">
            <v>МВЛ</v>
          </cell>
          <cell r="G1554" t="str">
            <v>100%КУ</v>
          </cell>
          <cell r="BJ1554">
            <v>0</v>
          </cell>
          <cell r="BK1554">
            <v>259944.84287199998</v>
          </cell>
          <cell r="BL1554">
            <v>210299.02799999999</v>
          </cell>
          <cell r="BO1554">
            <v>0</v>
          </cell>
          <cell r="BP1554">
            <v>0</v>
          </cell>
          <cell r="BQ1554">
            <v>71.53717833333333</v>
          </cell>
          <cell r="BT1554">
            <v>0</v>
          </cell>
          <cell r="BU1554">
            <v>0</v>
          </cell>
          <cell r="BV1554">
            <v>11.517383333333333</v>
          </cell>
        </row>
        <row r="1555">
          <cell r="C1555" t="str">
            <v>МВЛ</v>
          </cell>
          <cell r="G1555" t="str">
            <v>100%КУ</v>
          </cell>
          <cell r="BJ1555">
            <v>0</v>
          </cell>
          <cell r="BK1555">
            <v>259944.84287199998</v>
          </cell>
          <cell r="BL1555">
            <v>259944.84294999999</v>
          </cell>
          <cell r="BO1555">
            <v>0</v>
          </cell>
          <cell r="BP1555">
            <v>0</v>
          </cell>
          <cell r="BQ1555">
            <v>0</v>
          </cell>
          <cell r="BT1555">
            <v>0</v>
          </cell>
          <cell r="BU1555">
            <v>0</v>
          </cell>
          <cell r="BV1555">
            <v>0</v>
          </cell>
        </row>
        <row r="1556">
          <cell r="C1556" t="str">
            <v>МВЛ</v>
          </cell>
          <cell r="G1556" t="str">
            <v>100%КУ</v>
          </cell>
          <cell r="BJ1556">
            <v>0</v>
          </cell>
          <cell r="BK1556">
            <v>239949.08572799998</v>
          </cell>
          <cell r="BL1556">
            <v>239949.0858</v>
          </cell>
          <cell r="BO1556">
            <v>0</v>
          </cell>
          <cell r="BP1556">
            <v>0</v>
          </cell>
          <cell r="BQ1556">
            <v>7.3618100000000002</v>
          </cell>
          <cell r="BT1556">
            <v>0</v>
          </cell>
          <cell r="BU1556">
            <v>0</v>
          </cell>
          <cell r="BV1556">
            <v>0</v>
          </cell>
        </row>
        <row r="1557">
          <cell r="C1557" t="str">
            <v>МВЛ</v>
          </cell>
          <cell r="G1557" t="str">
            <v>100%КУ</v>
          </cell>
          <cell r="BJ1557">
            <v>0</v>
          </cell>
          <cell r="BK1557">
            <v>259944.84287199998</v>
          </cell>
          <cell r="BL1557">
            <v>210299.02799999999</v>
          </cell>
          <cell r="BO1557">
            <v>0</v>
          </cell>
          <cell r="BP1557">
            <v>0</v>
          </cell>
          <cell r="BQ1557">
            <v>0</v>
          </cell>
          <cell r="BT1557">
            <v>0</v>
          </cell>
          <cell r="BU1557">
            <v>0</v>
          </cell>
          <cell r="BV1557">
            <v>0</v>
          </cell>
        </row>
        <row r="1558">
          <cell r="C1558" t="str">
            <v>ВВЛ</v>
          </cell>
          <cell r="G1558" t="str">
            <v>100%КУ</v>
          </cell>
          <cell r="BJ1558">
            <v>0</v>
          </cell>
          <cell r="BK1558">
            <v>0</v>
          </cell>
          <cell r="BL1558">
            <v>1215.1568</v>
          </cell>
          <cell r="BO1558">
            <v>0</v>
          </cell>
          <cell r="BP1558">
            <v>0</v>
          </cell>
          <cell r="BQ1558">
            <v>0</v>
          </cell>
          <cell r="BT1558">
            <v>0</v>
          </cell>
          <cell r="BU1558">
            <v>0</v>
          </cell>
          <cell r="BV1558">
            <v>0</v>
          </cell>
        </row>
        <row r="1559">
          <cell r="C1559" t="str">
            <v>ВВЛ</v>
          </cell>
          <cell r="G1559" t="str">
            <v>100%КУ</v>
          </cell>
          <cell r="BJ1559">
            <v>0</v>
          </cell>
          <cell r="BK1559">
            <v>0</v>
          </cell>
          <cell r="BL1559">
            <v>3645.4703999999997</v>
          </cell>
          <cell r="BO1559">
            <v>0</v>
          </cell>
          <cell r="BP1559">
            <v>0</v>
          </cell>
          <cell r="BQ1559">
            <v>3.8313000000000006</v>
          </cell>
          <cell r="BT1559">
            <v>0</v>
          </cell>
          <cell r="BU1559">
            <v>0</v>
          </cell>
          <cell r="BV1559">
            <v>0</v>
          </cell>
        </row>
        <row r="1560">
          <cell r="C1560" t="str">
            <v>ВВЛ</v>
          </cell>
          <cell r="G1560" t="str">
            <v>100%КУ</v>
          </cell>
          <cell r="BJ1560">
            <v>0</v>
          </cell>
          <cell r="BK1560">
            <v>0</v>
          </cell>
          <cell r="BL1560">
            <v>2430.3136</v>
          </cell>
          <cell r="BO1560">
            <v>0</v>
          </cell>
          <cell r="BP1560">
            <v>0</v>
          </cell>
          <cell r="BQ1560">
            <v>0</v>
          </cell>
          <cell r="BT1560">
            <v>0</v>
          </cell>
          <cell r="BU1560">
            <v>0</v>
          </cell>
          <cell r="BV1560">
            <v>0</v>
          </cell>
        </row>
        <row r="1561">
          <cell r="C1561" t="str">
            <v>ВВЛ</v>
          </cell>
          <cell r="G1561" t="str">
            <v>100%КУ</v>
          </cell>
          <cell r="BJ1561">
            <v>0</v>
          </cell>
          <cell r="BK1561">
            <v>0</v>
          </cell>
          <cell r="BL1561">
            <v>1065.0021499999998</v>
          </cell>
          <cell r="BO1561">
            <v>0</v>
          </cell>
          <cell r="BP1561">
            <v>0</v>
          </cell>
          <cell r="BQ1561">
            <v>0</v>
          </cell>
          <cell r="BT1561">
            <v>0</v>
          </cell>
          <cell r="BU1561">
            <v>0</v>
          </cell>
          <cell r="BV1561">
            <v>0</v>
          </cell>
        </row>
        <row r="1562">
          <cell r="C1562" t="str">
            <v>ВВЛ</v>
          </cell>
          <cell r="G1562" t="str">
            <v>100%КУ</v>
          </cell>
          <cell r="BJ1562">
            <v>0</v>
          </cell>
          <cell r="BK1562">
            <v>0</v>
          </cell>
          <cell r="BL1562">
            <v>946.66859999999997</v>
          </cell>
          <cell r="BO1562">
            <v>0</v>
          </cell>
          <cell r="BP1562">
            <v>0</v>
          </cell>
          <cell r="BQ1562">
            <v>0</v>
          </cell>
          <cell r="BT1562">
            <v>0</v>
          </cell>
          <cell r="BU1562">
            <v>0</v>
          </cell>
          <cell r="BV1562">
            <v>0</v>
          </cell>
        </row>
        <row r="1563">
          <cell r="C1563" t="str">
            <v>ВВЛ</v>
          </cell>
          <cell r="G1563" t="str">
            <v>100%КУ</v>
          </cell>
          <cell r="BJ1563">
            <v>0</v>
          </cell>
          <cell r="BK1563">
            <v>33484.320408</v>
          </cell>
          <cell r="BL1563">
            <v>33484.31985</v>
          </cell>
          <cell r="BO1563">
            <v>0</v>
          </cell>
          <cell r="BP1563">
            <v>21.5045264</v>
          </cell>
          <cell r="BQ1563">
            <v>0</v>
          </cell>
          <cell r="BT1563">
            <v>0</v>
          </cell>
          <cell r="BU1563">
            <v>0</v>
          </cell>
          <cell r="BV1563">
            <v>0</v>
          </cell>
        </row>
        <row r="1564">
          <cell r="C1564" t="str">
            <v>ВВЛ</v>
          </cell>
          <cell r="G1564" t="str">
            <v>100%КУ</v>
          </cell>
          <cell r="BJ1564">
            <v>0</v>
          </cell>
          <cell r="BK1564">
            <v>30243.902303999996</v>
          </cell>
          <cell r="BL1564">
            <v>29163.762449999998</v>
          </cell>
          <cell r="BO1564">
            <v>0</v>
          </cell>
          <cell r="BP1564">
            <v>20.885407200000003</v>
          </cell>
          <cell r="BQ1564">
            <v>0</v>
          </cell>
          <cell r="BT1564">
            <v>0</v>
          </cell>
          <cell r="BU1564">
            <v>0</v>
          </cell>
          <cell r="BV1564">
            <v>0</v>
          </cell>
        </row>
        <row r="1565">
          <cell r="C1565" t="str">
            <v>ВВЛ</v>
          </cell>
          <cell r="G1565" t="str">
            <v>100%КУ</v>
          </cell>
          <cell r="BJ1565">
            <v>0</v>
          </cell>
          <cell r="BK1565">
            <v>32404.181039999999</v>
          </cell>
          <cell r="BL1565">
            <v>28400.058000000001</v>
          </cell>
          <cell r="BO1565">
            <v>0</v>
          </cell>
          <cell r="BP1565">
            <v>22.377222000000003</v>
          </cell>
          <cell r="BQ1565">
            <v>0</v>
          </cell>
          <cell r="BT1565">
            <v>0</v>
          </cell>
          <cell r="BU1565">
            <v>0</v>
          </cell>
          <cell r="BV1565">
            <v>0</v>
          </cell>
        </row>
        <row r="1566">
          <cell r="C1566" t="str">
            <v>ВВЛ</v>
          </cell>
          <cell r="G1566" t="str">
            <v>100%КУ</v>
          </cell>
          <cell r="BJ1566">
            <v>0</v>
          </cell>
          <cell r="BK1566">
            <v>33484.320408</v>
          </cell>
          <cell r="BL1566">
            <v>30243.9018</v>
          </cell>
          <cell r="BO1566">
            <v>0</v>
          </cell>
          <cell r="BP1566">
            <v>21.5045264</v>
          </cell>
          <cell r="BQ1566">
            <v>5.2146166666666671</v>
          </cell>
          <cell r="BT1566">
            <v>0</v>
          </cell>
          <cell r="BU1566">
            <v>0</v>
          </cell>
          <cell r="BV1566">
            <v>0</v>
          </cell>
        </row>
        <row r="1567">
          <cell r="C1567" t="str">
            <v>ВВЛ</v>
          </cell>
          <cell r="G1567" t="str">
            <v>100%КУ</v>
          </cell>
          <cell r="BJ1567">
            <v>0</v>
          </cell>
          <cell r="BK1567">
            <v>30243.902303999996</v>
          </cell>
          <cell r="BL1567">
            <v>28083.623100000001</v>
          </cell>
          <cell r="BO1567">
            <v>0</v>
          </cell>
          <cell r="BP1567">
            <v>20.885407200000003</v>
          </cell>
          <cell r="BQ1567">
            <v>0</v>
          </cell>
          <cell r="BT1567">
            <v>0</v>
          </cell>
          <cell r="BU1567">
            <v>0</v>
          </cell>
          <cell r="BV1567">
            <v>0</v>
          </cell>
        </row>
        <row r="1568">
          <cell r="C1568" t="str">
            <v>ВВЛ</v>
          </cell>
          <cell r="G1568" t="str">
            <v>100%КУ</v>
          </cell>
          <cell r="BJ1568">
            <v>0</v>
          </cell>
          <cell r="BK1568">
            <v>33484.320408</v>
          </cell>
          <cell r="BL1568">
            <v>27453.3894</v>
          </cell>
          <cell r="BO1568">
            <v>0</v>
          </cell>
          <cell r="BP1568">
            <v>23.123129400000003</v>
          </cell>
          <cell r="BQ1568">
            <v>0</v>
          </cell>
          <cell r="BT1568">
            <v>0</v>
          </cell>
          <cell r="BU1568">
            <v>0</v>
          </cell>
          <cell r="BV1568">
            <v>0</v>
          </cell>
        </row>
        <row r="1569">
          <cell r="C1569" t="str">
            <v>ВВЛ</v>
          </cell>
          <cell r="G1569" t="str">
            <v>100%КУ</v>
          </cell>
          <cell r="BJ1569">
            <v>0</v>
          </cell>
          <cell r="BK1569">
            <v>0</v>
          </cell>
          <cell r="BL1569">
            <v>1215.1568</v>
          </cell>
          <cell r="BO1569">
            <v>0</v>
          </cell>
          <cell r="BP1569">
            <v>0</v>
          </cell>
          <cell r="BQ1569">
            <v>0</v>
          </cell>
          <cell r="BT1569">
            <v>0</v>
          </cell>
          <cell r="BU1569">
            <v>0</v>
          </cell>
          <cell r="BV1569">
            <v>0</v>
          </cell>
        </row>
        <row r="1570">
          <cell r="C1570" t="str">
            <v>ВВЛ</v>
          </cell>
          <cell r="G1570" t="str">
            <v>100%КУ</v>
          </cell>
          <cell r="BJ1570">
            <v>0</v>
          </cell>
          <cell r="BK1570">
            <v>0</v>
          </cell>
          <cell r="BL1570">
            <v>3645.4703999999997</v>
          </cell>
          <cell r="BO1570">
            <v>0</v>
          </cell>
          <cell r="BP1570">
            <v>0</v>
          </cell>
          <cell r="BQ1570">
            <v>0</v>
          </cell>
          <cell r="BT1570">
            <v>0</v>
          </cell>
          <cell r="BU1570">
            <v>0</v>
          </cell>
          <cell r="BV1570">
            <v>0</v>
          </cell>
        </row>
        <row r="1571">
          <cell r="C1571" t="str">
            <v>ВВЛ</v>
          </cell>
          <cell r="G1571" t="str">
            <v>100%КУ</v>
          </cell>
          <cell r="BJ1571">
            <v>0</v>
          </cell>
          <cell r="BK1571">
            <v>0</v>
          </cell>
          <cell r="BL1571">
            <v>2430.3136</v>
          </cell>
          <cell r="BO1571">
            <v>0</v>
          </cell>
          <cell r="BP1571">
            <v>0</v>
          </cell>
          <cell r="BQ1571">
            <v>0</v>
          </cell>
          <cell r="BT1571">
            <v>0</v>
          </cell>
          <cell r="BU1571">
            <v>0</v>
          </cell>
          <cell r="BV1571">
            <v>0</v>
          </cell>
        </row>
        <row r="1572">
          <cell r="C1572" t="str">
            <v>ВВЛ</v>
          </cell>
          <cell r="G1572" t="str">
            <v>100%КУ</v>
          </cell>
          <cell r="BJ1572">
            <v>0</v>
          </cell>
          <cell r="BK1572">
            <v>0</v>
          </cell>
          <cell r="BL1572">
            <v>1065.0021499999998</v>
          </cell>
          <cell r="BO1572">
            <v>0</v>
          </cell>
          <cell r="BP1572">
            <v>0</v>
          </cell>
          <cell r="BQ1572">
            <v>0</v>
          </cell>
          <cell r="BT1572">
            <v>0</v>
          </cell>
          <cell r="BU1572">
            <v>0</v>
          </cell>
          <cell r="BV1572">
            <v>0</v>
          </cell>
        </row>
        <row r="1573">
          <cell r="C1573" t="str">
            <v>ВВЛ</v>
          </cell>
          <cell r="G1573" t="str">
            <v>100%КУ</v>
          </cell>
          <cell r="BJ1573">
            <v>0</v>
          </cell>
          <cell r="BK1573">
            <v>0</v>
          </cell>
          <cell r="BL1573">
            <v>946.66859999999997</v>
          </cell>
          <cell r="BO1573">
            <v>0</v>
          </cell>
          <cell r="BP1573">
            <v>0</v>
          </cell>
          <cell r="BQ1573">
            <v>1.0125</v>
          </cell>
          <cell r="BT1573">
            <v>0</v>
          </cell>
          <cell r="BU1573">
            <v>0</v>
          </cell>
          <cell r="BV1573">
            <v>0</v>
          </cell>
        </row>
        <row r="1574">
          <cell r="C1574" t="str">
            <v>ВВЛ</v>
          </cell>
          <cell r="G1574" t="str">
            <v>100%КУ</v>
          </cell>
          <cell r="BJ1574">
            <v>0</v>
          </cell>
          <cell r="BK1574">
            <v>33484.320408</v>
          </cell>
          <cell r="BL1574">
            <v>33484.31985</v>
          </cell>
          <cell r="BO1574">
            <v>0</v>
          </cell>
          <cell r="BP1574">
            <v>20.785605400000001</v>
          </cell>
          <cell r="BQ1574">
            <v>17.342891666666667</v>
          </cell>
          <cell r="BT1574">
            <v>0</v>
          </cell>
          <cell r="BU1574">
            <v>0</v>
          </cell>
          <cell r="BV1574">
            <v>0</v>
          </cell>
        </row>
        <row r="1575">
          <cell r="C1575" t="str">
            <v>ВВЛ</v>
          </cell>
          <cell r="G1575" t="str">
            <v>100%КУ</v>
          </cell>
          <cell r="BJ1575">
            <v>0</v>
          </cell>
          <cell r="BK1575">
            <v>30243.902303999996</v>
          </cell>
          <cell r="BL1575">
            <v>29163.762449999998</v>
          </cell>
          <cell r="BO1575">
            <v>0</v>
          </cell>
          <cell r="BP1575">
            <v>20.1871768</v>
          </cell>
          <cell r="BQ1575">
            <v>3.355</v>
          </cell>
          <cell r="BT1575">
            <v>0</v>
          </cell>
          <cell r="BU1575">
            <v>0</v>
          </cell>
          <cell r="BV1575">
            <v>0</v>
          </cell>
        </row>
        <row r="1576">
          <cell r="C1576" t="str">
            <v>ВВЛ</v>
          </cell>
          <cell r="G1576" t="str">
            <v>100%КУ</v>
          </cell>
          <cell r="BJ1576">
            <v>0</v>
          </cell>
          <cell r="BK1576">
            <v>32404.181039999999</v>
          </cell>
          <cell r="BL1576">
            <v>28400.058000000001</v>
          </cell>
          <cell r="BO1576">
            <v>0</v>
          </cell>
          <cell r="BP1576">
            <v>21.629117999999998</v>
          </cell>
          <cell r="BQ1576">
            <v>1.3447499999999999</v>
          </cell>
          <cell r="BT1576">
            <v>0</v>
          </cell>
          <cell r="BU1576">
            <v>0</v>
          </cell>
          <cell r="BV1576">
            <v>0</v>
          </cell>
        </row>
        <row r="1577">
          <cell r="C1577" t="str">
            <v>ВВЛ</v>
          </cell>
          <cell r="G1577" t="str">
            <v>100%КУ</v>
          </cell>
          <cell r="BJ1577">
            <v>0</v>
          </cell>
          <cell r="BK1577">
            <v>33484.320408</v>
          </cell>
          <cell r="BL1577">
            <v>30243.9018</v>
          </cell>
          <cell r="BO1577">
            <v>0</v>
          </cell>
          <cell r="BP1577">
            <v>20.785605400000001</v>
          </cell>
          <cell r="BQ1577">
            <v>11.715</v>
          </cell>
          <cell r="BT1577">
            <v>0</v>
          </cell>
          <cell r="BU1577">
            <v>0</v>
          </cell>
          <cell r="BV1577">
            <v>0</v>
          </cell>
        </row>
        <row r="1578">
          <cell r="C1578" t="str">
            <v>ВВЛ</v>
          </cell>
          <cell r="G1578" t="str">
            <v>100%КУ</v>
          </cell>
          <cell r="BJ1578">
            <v>0</v>
          </cell>
          <cell r="BK1578">
            <v>30243.902303999996</v>
          </cell>
          <cell r="BL1578">
            <v>28083.623100000001</v>
          </cell>
          <cell r="BO1578">
            <v>0</v>
          </cell>
          <cell r="BP1578">
            <v>20.1871768</v>
          </cell>
          <cell r="BQ1578">
            <v>2.3725000000000001</v>
          </cell>
          <cell r="BT1578">
            <v>0</v>
          </cell>
          <cell r="BU1578">
            <v>0</v>
          </cell>
          <cell r="BV1578">
            <v>0</v>
          </cell>
        </row>
        <row r="1579">
          <cell r="C1579" t="str">
            <v>ВВЛ</v>
          </cell>
          <cell r="G1579" t="str">
            <v>100%КУ</v>
          </cell>
          <cell r="BJ1579">
            <v>0</v>
          </cell>
          <cell r="BK1579">
            <v>33484.320408</v>
          </cell>
          <cell r="BL1579">
            <v>27453.3894</v>
          </cell>
          <cell r="BO1579">
            <v>0</v>
          </cell>
          <cell r="BP1579">
            <v>22.350088599999999</v>
          </cell>
          <cell r="BQ1579">
            <v>4.6466666666666674</v>
          </cell>
          <cell r="BT1579">
            <v>0</v>
          </cell>
          <cell r="BU1579">
            <v>0</v>
          </cell>
          <cell r="BV1579">
            <v>0</v>
          </cell>
        </row>
        <row r="1580">
          <cell r="C1580" t="str">
            <v>ВВЛ</v>
          </cell>
          <cell r="G1580" t="str">
            <v>100%КУ</v>
          </cell>
          <cell r="BJ1580">
            <v>0</v>
          </cell>
          <cell r="BK1580">
            <v>165643.370046</v>
          </cell>
          <cell r="BL1580">
            <v>138036.14175000001</v>
          </cell>
          <cell r="BO1580">
            <v>0</v>
          </cell>
          <cell r="BP1580">
            <v>2378.7491895901394</v>
          </cell>
          <cell r="BQ1580">
            <v>1606.9337583333329</v>
          </cell>
          <cell r="BT1580">
            <v>0</v>
          </cell>
          <cell r="BU1580">
            <v>351.5363182991145</v>
          </cell>
          <cell r="BV1580">
            <v>517.39211666666677</v>
          </cell>
        </row>
        <row r="1581">
          <cell r="C1581" t="str">
            <v>ВВЛ</v>
          </cell>
          <cell r="G1581" t="str">
            <v>100%КУ</v>
          </cell>
          <cell r="BJ1581">
            <v>0</v>
          </cell>
          <cell r="BK1581">
            <v>147238.551152</v>
          </cell>
          <cell r="BL1581">
            <v>110428.9134</v>
          </cell>
          <cell r="BO1581">
            <v>0</v>
          </cell>
          <cell r="BP1581">
            <v>2273.5954268034775</v>
          </cell>
          <cell r="BQ1581">
            <v>2435.2571900000003</v>
          </cell>
          <cell r="BT1581">
            <v>0</v>
          </cell>
          <cell r="BU1581">
            <v>312.47672737699065</v>
          </cell>
          <cell r="BV1581">
            <v>505.38295833333319</v>
          </cell>
        </row>
        <row r="1582">
          <cell r="C1582" t="str">
            <v>ВВЛ</v>
          </cell>
          <cell r="G1582" t="str">
            <v>100%КУ</v>
          </cell>
          <cell r="BJ1582">
            <v>0</v>
          </cell>
          <cell r="BK1582">
            <v>165643.370046</v>
          </cell>
          <cell r="BL1582">
            <v>80652.850000000006</v>
          </cell>
          <cell r="BO1582">
            <v>0</v>
          </cell>
          <cell r="BP1582">
            <v>2557.7948551539125</v>
          </cell>
          <cell r="BQ1582">
            <v>1481.4540416666657</v>
          </cell>
          <cell r="BT1582">
            <v>0</v>
          </cell>
          <cell r="BU1582">
            <v>351.5363182991145</v>
          </cell>
          <cell r="BV1582">
            <v>497.60175833333335</v>
          </cell>
        </row>
        <row r="1583">
          <cell r="C1583" t="str">
            <v>ВВЛ</v>
          </cell>
          <cell r="G1583" t="str">
            <v>100%КУ</v>
          </cell>
          <cell r="BJ1583">
            <v>0</v>
          </cell>
          <cell r="BK1583">
            <v>0</v>
          </cell>
          <cell r="BL1583">
            <v>22549.603800000001</v>
          </cell>
          <cell r="BO1583">
            <v>0</v>
          </cell>
          <cell r="BP1583">
            <v>0</v>
          </cell>
          <cell r="BQ1583">
            <v>156.09468333333334</v>
          </cell>
          <cell r="BT1583">
            <v>0</v>
          </cell>
          <cell r="BU1583">
            <v>0</v>
          </cell>
          <cell r="BV1583">
            <v>99.69756666666666</v>
          </cell>
        </row>
        <row r="1584">
          <cell r="C1584" t="str">
            <v>ВВЛ</v>
          </cell>
          <cell r="G1584" t="str">
            <v>100%КУ</v>
          </cell>
          <cell r="BJ1584">
            <v>0</v>
          </cell>
          <cell r="BK1584">
            <v>0</v>
          </cell>
          <cell r="BL1584">
            <v>45099.207600000002</v>
          </cell>
          <cell r="BO1584">
            <v>0</v>
          </cell>
          <cell r="BP1584">
            <v>0</v>
          </cell>
          <cell r="BQ1584">
            <v>882.94093833333307</v>
          </cell>
          <cell r="BT1584">
            <v>0</v>
          </cell>
          <cell r="BU1584">
            <v>0</v>
          </cell>
          <cell r="BV1584">
            <v>200.77583333333337</v>
          </cell>
        </row>
        <row r="1585">
          <cell r="C1585" t="str">
            <v>ВВЛ</v>
          </cell>
          <cell r="G1585" t="str">
            <v>100%КУ</v>
          </cell>
          <cell r="BJ1585">
            <v>0</v>
          </cell>
          <cell r="BK1585">
            <v>0</v>
          </cell>
          <cell r="BL1585">
            <v>69171.17095</v>
          </cell>
          <cell r="BO1585">
            <v>0</v>
          </cell>
          <cell r="BP1585">
            <v>0</v>
          </cell>
          <cell r="BQ1585">
            <v>1383.0518750000008</v>
          </cell>
          <cell r="BT1585">
            <v>0</v>
          </cell>
          <cell r="BU1585">
            <v>0</v>
          </cell>
          <cell r="BV1585">
            <v>288.52795000000003</v>
          </cell>
        </row>
        <row r="1586">
          <cell r="C1586" t="str">
            <v>ВВЛ</v>
          </cell>
          <cell r="G1586" t="str">
            <v>100%КУ</v>
          </cell>
          <cell r="BJ1586">
            <v>0</v>
          </cell>
          <cell r="BK1586">
            <v>165643.370046</v>
          </cell>
          <cell r="BL1586">
            <v>138036.14175000001</v>
          </cell>
          <cell r="BO1586">
            <v>0</v>
          </cell>
          <cell r="BP1586">
            <v>46023.659507402146</v>
          </cell>
          <cell r="BQ1586">
            <v>38224.756433333285</v>
          </cell>
          <cell r="BT1586">
            <v>0</v>
          </cell>
          <cell r="BU1586">
            <v>5898.5510346384481</v>
          </cell>
          <cell r="BV1586">
            <v>5560.3899499999998</v>
          </cell>
        </row>
        <row r="1587">
          <cell r="C1587" t="str">
            <v>ВВЛ</v>
          </cell>
          <cell r="G1587" t="str">
            <v>100%КУ</v>
          </cell>
          <cell r="BJ1587">
            <v>0</v>
          </cell>
          <cell r="BK1587">
            <v>147238.551152</v>
          </cell>
          <cell r="BL1587">
            <v>119631.32285</v>
          </cell>
          <cell r="BO1587">
            <v>0</v>
          </cell>
          <cell r="BP1587">
            <v>43989.160933062318</v>
          </cell>
          <cell r="BQ1587">
            <v>42369.783808333341</v>
          </cell>
          <cell r="BT1587">
            <v>0</v>
          </cell>
          <cell r="BU1587">
            <v>5243.1564752341765</v>
          </cell>
          <cell r="BV1587">
            <v>4538.2224916666682</v>
          </cell>
        </row>
        <row r="1588">
          <cell r="C1588" t="str">
            <v>ВВЛ</v>
          </cell>
          <cell r="G1588" t="str">
            <v>100%КУ</v>
          </cell>
          <cell r="BJ1588">
            <v>0</v>
          </cell>
          <cell r="BK1588">
            <v>165643.370046</v>
          </cell>
          <cell r="BL1588">
            <v>80652.850000000006</v>
          </cell>
          <cell r="BO1588">
            <v>0</v>
          </cell>
          <cell r="BP1588">
            <v>49487.806049695115</v>
          </cell>
          <cell r="BQ1588">
            <v>30384.491641666693</v>
          </cell>
          <cell r="BT1588">
            <v>0</v>
          </cell>
          <cell r="BU1588">
            <v>5898.5510346384481</v>
          </cell>
          <cell r="BV1588">
            <v>3999.0002250000016</v>
          </cell>
        </row>
        <row r="1589">
          <cell r="C1589" t="str">
            <v>ВВЛ</v>
          </cell>
          <cell r="G1589" t="str">
            <v>100%КУ</v>
          </cell>
          <cell r="BJ1589">
            <v>0</v>
          </cell>
          <cell r="BK1589">
            <v>0</v>
          </cell>
          <cell r="BL1589">
            <v>33824.405700000003</v>
          </cell>
          <cell r="BO1589">
            <v>0</v>
          </cell>
          <cell r="BP1589">
            <v>0</v>
          </cell>
          <cell r="BQ1589">
            <v>8560.8498749999981</v>
          </cell>
          <cell r="BT1589">
            <v>0</v>
          </cell>
          <cell r="BU1589">
            <v>0</v>
          </cell>
          <cell r="BV1589">
            <v>1597.9345666666666</v>
          </cell>
        </row>
        <row r="1590">
          <cell r="C1590" t="str">
            <v>ВВЛ</v>
          </cell>
          <cell r="G1590" t="str">
            <v>100%КУ</v>
          </cell>
          <cell r="BJ1590">
            <v>0</v>
          </cell>
          <cell r="BK1590">
            <v>0</v>
          </cell>
          <cell r="BL1590">
            <v>33824.405700000003</v>
          </cell>
          <cell r="BO1590">
            <v>0</v>
          </cell>
          <cell r="BP1590">
            <v>0</v>
          </cell>
          <cell r="BQ1590">
            <v>10286.890596666668</v>
          </cell>
          <cell r="BT1590">
            <v>0</v>
          </cell>
          <cell r="BU1590">
            <v>0</v>
          </cell>
          <cell r="BV1590">
            <v>1013.6911166666667</v>
          </cell>
        </row>
        <row r="1591">
          <cell r="C1591" t="str">
            <v>ВВЛ</v>
          </cell>
          <cell r="G1591" t="str">
            <v>100%КУ</v>
          </cell>
          <cell r="BJ1591">
            <v>0</v>
          </cell>
          <cell r="BK1591">
            <v>0</v>
          </cell>
          <cell r="BL1591">
            <v>69171.17095</v>
          </cell>
          <cell r="BO1591">
            <v>0</v>
          </cell>
          <cell r="BP1591">
            <v>0</v>
          </cell>
          <cell r="BQ1591">
            <v>22084.738091666652</v>
          </cell>
          <cell r="BT1591">
            <v>0</v>
          </cell>
          <cell r="BU1591">
            <v>0</v>
          </cell>
          <cell r="BV1591">
            <v>2932.538966666667</v>
          </cell>
        </row>
        <row r="1592">
          <cell r="C1592" t="str">
            <v>ВВЛ</v>
          </cell>
          <cell r="G1592" t="str">
            <v>100%КУ</v>
          </cell>
          <cell r="BJ1592">
            <v>0</v>
          </cell>
          <cell r="BK1592">
            <v>35842.860206999998</v>
          </cell>
          <cell r="BL1592">
            <v>34686.639000000003</v>
          </cell>
          <cell r="BO1592">
            <v>0</v>
          </cell>
          <cell r="BP1592">
            <v>85.694113799883937</v>
          </cell>
          <cell r="BQ1592">
            <v>13.267483333333333</v>
          </cell>
          <cell r="BT1592">
            <v>0</v>
          </cell>
          <cell r="BU1592">
            <v>8.3569323605296675E-2</v>
          </cell>
          <cell r="BV1592">
            <v>108.03035833333337</v>
          </cell>
        </row>
        <row r="1593">
          <cell r="C1593" t="str">
            <v>ВВЛ</v>
          </cell>
          <cell r="G1593" t="str">
            <v>100%КУ</v>
          </cell>
          <cell r="BJ1593">
            <v>0</v>
          </cell>
          <cell r="BK1593">
            <v>32374.196315999994</v>
          </cell>
          <cell r="BL1593">
            <v>31217.975100000003</v>
          </cell>
          <cell r="BO1593">
            <v>0</v>
          </cell>
          <cell r="BP1593">
            <v>83.227086615664675</v>
          </cell>
          <cell r="BQ1593">
            <v>4.2828749999999998</v>
          </cell>
          <cell r="BT1593">
            <v>0</v>
          </cell>
          <cell r="BU1593">
            <v>7.5481969708009897E-2</v>
          </cell>
          <cell r="BV1593">
            <v>84.642458333333323</v>
          </cell>
        </row>
        <row r="1594">
          <cell r="C1594" t="str">
            <v>ВВЛ</v>
          </cell>
          <cell r="G1594" t="str">
            <v>100%КУ</v>
          </cell>
          <cell r="BJ1594">
            <v>0</v>
          </cell>
          <cell r="BK1594">
            <v>35842.860206999998</v>
          </cell>
          <cell r="BL1594">
            <v>30400.475999999999</v>
          </cell>
          <cell r="BO1594">
            <v>0</v>
          </cell>
          <cell r="BP1594">
            <v>92.144274467343052</v>
          </cell>
          <cell r="BQ1594">
            <v>10.332041666666667</v>
          </cell>
          <cell r="BT1594">
            <v>0</v>
          </cell>
          <cell r="BU1594">
            <v>8.3569323605296675E-2</v>
          </cell>
          <cell r="BV1594">
            <v>101.98454166666666</v>
          </cell>
        </row>
        <row r="1595">
          <cell r="C1595" t="str">
            <v>ВВЛ</v>
          </cell>
          <cell r="G1595" t="str">
            <v>100%КУ</v>
          </cell>
          <cell r="BJ1595">
            <v>0</v>
          </cell>
          <cell r="BK1595">
            <v>35842.860206999998</v>
          </cell>
          <cell r="BL1595">
            <v>34686.639000000003</v>
          </cell>
          <cell r="BO1595">
            <v>0</v>
          </cell>
          <cell r="BP1595">
            <v>85.694113799883937</v>
          </cell>
          <cell r="BQ1595">
            <v>0</v>
          </cell>
          <cell r="BT1595">
            <v>0</v>
          </cell>
          <cell r="BU1595">
            <v>8.3569323605296675E-2</v>
          </cell>
          <cell r="BV1595">
            <v>0</v>
          </cell>
        </row>
        <row r="1596">
          <cell r="C1596" t="str">
            <v>ВВЛ</v>
          </cell>
          <cell r="G1596" t="str">
            <v>100%КУ</v>
          </cell>
          <cell r="BJ1596">
            <v>0</v>
          </cell>
          <cell r="BK1596">
            <v>32374.196315999994</v>
          </cell>
          <cell r="BL1596">
            <v>32374.196399999997</v>
          </cell>
          <cell r="BO1596">
            <v>0</v>
          </cell>
          <cell r="BP1596">
            <v>83.227086615664675</v>
          </cell>
          <cell r="BQ1596">
            <v>0</v>
          </cell>
          <cell r="BT1596">
            <v>0</v>
          </cell>
          <cell r="BU1596">
            <v>7.5481969708009897E-2</v>
          </cell>
          <cell r="BV1596">
            <v>0</v>
          </cell>
        </row>
        <row r="1597">
          <cell r="C1597" t="str">
            <v>ВВЛ</v>
          </cell>
          <cell r="G1597" t="str">
            <v>100%КУ</v>
          </cell>
          <cell r="BJ1597">
            <v>0</v>
          </cell>
          <cell r="BK1597">
            <v>34686.638909999994</v>
          </cell>
          <cell r="BL1597">
            <v>29387.126800000002</v>
          </cell>
          <cell r="BO1597">
            <v>0</v>
          </cell>
          <cell r="BP1597">
            <v>89.171878516783607</v>
          </cell>
          <cell r="BQ1597">
            <v>16.270649999999996</v>
          </cell>
          <cell r="BT1597">
            <v>0</v>
          </cell>
          <cell r="BU1597">
            <v>8.0873538972867753E-2</v>
          </cell>
          <cell r="BV1597">
            <v>0.38589166666666669</v>
          </cell>
        </row>
        <row r="1598">
          <cell r="C1598" t="str">
            <v>ВВЛ</v>
          </cell>
          <cell r="G1598" t="str">
            <v>100%КУ</v>
          </cell>
          <cell r="BJ1598">
            <v>0</v>
          </cell>
          <cell r="BK1598">
            <v>0</v>
          </cell>
          <cell r="BL1598">
            <v>1027.75225</v>
          </cell>
          <cell r="BO1598">
            <v>0</v>
          </cell>
          <cell r="BP1598">
            <v>0</v>
          </cell>
          <cell r="BQ1598">
            <v>0</v>
          </cell>
          <cell r="BT1598">
            <v>0</v>
          </cell>
          <cell r="BU1598">
            <v>0</v>
          </cell>
          <cell r="BV1598">
            <v>1.4228749999999997</v>
          </cell>
        </row>
        <row r="1599">
          <cell r="C1599" t="str">
            <v>ВВЛ</v>
          </cell>
          <cell r="G1599" t="str">
            <v>100%КУ</v>
          </cell>
          <cell r="BJ1599">
            <v>0</v>
          </cell>
          <cell r="BK1599">
            <v>0</v>
          </cell>
          <cell r="BL1599">
            <v>1027.75225</v>
          </cell>
          <cell r="BO1599">
            <v>0</v>
          </cell>
          <cell r="BP1599">
            <v>0</v>
          </cell>
          <cell r="BQ1599">
            <v>0</v>
          </cell>
          <cell r="BT1599">
            <v>0</v>
          </cell>
          <cell r="BU1599">
            <v>0</v>
          </cell>
          <cell r="BV1599">
            <v>3.8535499999999998</v>
          </cell>
        </row>
        <row r="1600">
          <cell r="C1600" t="str">
            <v>ВВЛ</v>
          </cell>
          <cell r="G1600" t="str">
            <v>100%КУ</v>
          </cell>
          <cell r="BJ1600">
            <v>0</v>
          </cell>
          <cell r="BK1600">
            <v>0</v>
          </cell>
          <cell r="BL1600">
            <v>900.75485000000003</v>
          </cell>
          <cell r="BO1600">
            <v>0</v>
          </cell>
          <cell r="BP1600">
            <v>0</v>
          </cell>
          <cell r="BQ1600">
            <v>0</v>
          </cell>
          <cell r="BT1600">
            <v>0</v>
          </cell>
          <cell r="BU1600">
            <v>0</v>
          </cell>
          <cell r="BV1600">
            <v>5.6939083333333338</v>
          </cell>
        </row>
        <row r="1601">
          <cell r="C1601" t="str">
            <v>ВВЛ</v>
          </cell>
          <cell r="G1601" t="str">
            <v>100%КУ</v>
          </cell>
          <cell r="BJ1601">
            <v>0</v>
          </cell>
          <cell r="BK1601">
            <v>0</v>
          </cell>
          <cell r="BL1601">
            <v>1027.75225</v>
          </cell>
          <cell r="BO1601">
            <v>0</v>
          </cell>
          <cell r="BP1601">
            <v>0</v>
          </cell>
          <cell r="BQ1601">
            <v>0</v>
          </cell>
          <cell r="BT1601">
            <v>0</v>
          </cell>
          <cell r="BU1601">
            <v>0</v>
          </cell>
          <cell r="BV1601">
            <v>0</v>
          </cell>
        </row>
        <row r="1602">
          <cell r="C1602" t="str">
            <v>ВВЛ</v>
          </cell>
          <cell r="G1602" t="str">
            <v>100%КУ</v>
          </cell>
          <cell r="BJ1602">
            <v>0</v>
          </cell>
          <cell r="BK1602">
            <v>1027.752264</v>
          </cell>
          <cell r="BL1602">
            <v>1801.5097000000001</v>
          </cell>
          <cell r="BO1602">
            <v>0</v>
          </cell>
          <cell r="BP1602">
            <v>2.972395950559453</v>
          </cell>
          <cell r="BQ1602">
            <v>0</v>
          </cell>
          <cell r="BT1602">
            <v>0</v>
          </cell>
          <cell r="BU1602">
            <v>2.6957846324289249E-3</v>
          </cell>
          <cell r="BV1602">
            <v>0</v>
          </cell>
        </row>
        <row r="1603">
          <cell r="C1603" t="str">
            <v>ВВЛ</v>
          </cell>
          <cell r="G1603" t="str">
            <v>100%КУ</v>
          </cell>
          <cell r="BJ1603">
            <v>0</v>
          </cell>
          <cell r="BK1603">
            <v>34686.638909999994</v>
          </cell>
          <cell r="BL1603">
            <v>33530.417699999998</v>
          </cell>
          <cell r="BO1603">
            <v>0</v>
          </cell>
          <cell r="BP1603">
            <v>107.91377666360732</v>
          </cell>
          <cell r="BQ1603">
            <v>164.06728333333353</v>
          </cell>
          <cell r="BT1603">
            <v>0</v>
          </cell>
          <cell r="BU1603">
            <v>0</v>
          </cell>
          <cell r="BV1603">
            <v>0</v>
          </cell>
        </row>
        <row r="1604">
          <cell r="C1604" t="str">
            <v>ВВЛ</v>
          </cell>
          <cell r="G1604" t="str">
            <v>100%КУ</v>
          </cell>
          <cell r="BJ1604">
            <v>0</v>
          </cell>
          <cell r="BK1604">
            <v>32374.196315999994</v>
          </cell>
          <cell r="BL1604">
            <v>31217.975100000003</v>
          </cell>
          <cell r="BO1604">
            <v>0</v>
          </cell>
          <cell r="BP1604">
            <v>108.30059051449595</v>
          </cell>
          <cell r="BQ1604">
            <v>219.03404166666644</v>
          </cell>
          <cell r="BT1604">
            <v>0</v>
          </cell>
          <cell r="BU1604">
            <v>0</v>
          </cell>
          <cell r="BV1604">
            <v>0</v>
          </cell>
        </row>
        <row r="1605">
          <cell r="C1605" t="str">
            <v>ВВЛ</v>
          </cell>
          <cell r="G1605" t="str">
            <v>100%КУ</v>
          </cell>
          <cell r="BJ1605">
            <v>0</v>
          </cell>
          <cell r="BK1605">
            <v>35842.860206999998</v>
          </cell>
          <cell r="BL1605">
            <v>30400.475999999999</v>
          </cell>
          <cell r="BO1605">
            <v>0</v>
          </cell>
          <cell r="BP1605">
            <v>119.90422521247766</v>
          </cell>
          <cell r="BQ1605">
            <v>226.99867333333322</v>
          </cell>
          <cell r="BT1605">
            <v>0</v>
          </cell>
          <cell r="BU1605">
            <v>0</v>
          </cell>
          <cell r="BV1605">
            <v>0</v>
          </cell>
        </row>
        <row r="1606">
          <cell r="C1606" t="str">
            <v>ВВЛ</v>
          </cell>
          <cell r="G1606" t="str">
            <v>100%КУ</v>
          </cell>
          <cell r="BJ1606">
            <v>0</v>
          </cell>
          <cell r="BK1606">
            <v>35842.860206999998</v>
          </cell>
          <cell r="BL1606">
            <v>34686.639000000003</v>
          </cell>
          <cell r="BO1606">
            <v>0</v>
          </cell>
          <cell r="BP1606">
            <v>111.51090255239423</v>
          </cell>
          <cell r="BQ1606">
            <v>379.26494166666663</v>
          </cell>
          <cell r="BT1606">
            <v>0</v>
          </cell>
          <cell r="BU1606">
            <v>0</v>
          </cell>
          <cell r="BV1606">
            <v>0</v>
          </cell>
        </row>
        <row r="1607">
          <cell r="C1607" t="str">
            <v>ВВЛ</v>
          </cell>
          <cell r="G1607" t="str">
            <v>100%КУ</v>
          </cell>
          <cell r="BJ1607">
            <v>0</v>
          </cell>
          <cell r="BK1607">
            <v>32374.196315999994</v>
          </cell>
          <cell r="BL1607">
            <v>32374.196399999997</v>
          </cell>
          <cell r="BO1607">
            <v>0</v>
          </cell>
          <cell r="BP1607">
            <v>108.30059051449595</v>
          </cell>
          <cell r="BQ1607">
            <v>434.80963333333335</v>
          </cell>
          <cell r="BT1607">
            <v>0</v>
          </cell>
          <cell r="BU1607">
            <v>0</v>
          </cell>
          <cell r="BV1607">
            <v>0</v>
          </cell>
        </row>
        <row r="1608">
          <cell r="C1608" t="str">
            <v>ВВЛ</v>
          </cell>
          <cell r="G1608" t="str">
            <v>100%КУ</v>
          </cell>
          <cell r="BJ1608">
            <v>0</v>
          </cell>
          <cell r="BK1608">
            <v>34686.638909999994</v>
          </cell>
          <cell r="BL1608">
            <v>29387.126800000002</v>
          </cell>
          <cell r="BO1608">
            <v>0</v>
          </cell>
          <cell r="BP1608">
            <v>116.0363469798171</v>
          </cell>
          <cell r="BQ1608">
            <v>482.82212500000003</v>
          </cell>
          <cell r="BT1608">
            <v>0</v>
          </cell>
          <cell r="BU1608">
            <v>0</v>
          </cell>
          <cell r="BV1608">
            <v>0</v>
          </cell>
        </row>
        <row r="1609">
          <cell r="C1609" t="str">
            <v>ВВЛ</v>
          </cell>
          <cell r="G1609" t="str">
            <v>100%КУ</v>
          </cell>
          <cell r="BJ1609">
            <v>0</v>
          </cell>
          <cell r="BK1609">
            <v>0</v>
          </cell>
          <cell r="BL1609">
            <v>1027.75225</v>
          </cell>
          <cell r="BO1609">
            <v>0</v>
          </cell>
          <cell r="BP1609">
            <v>0</v>
          </cell>
          <cell r="BQ1609">
            <v>3.4436666666666671</v>
          </cell>
          <cell r="BT1609">
            <v>0</v>
          </cell>
          <cell r="BU1609">
            <v>0</v>
          </cell>
          <cell r="BV1609">
            <v>0</v>
          </cell>
        </row>
        <row r="1610">
          <cell r="C1610" t="str">
            <v>ВВЛ</v>
          </cell>
          <cell r="G1610" t="str">
            <v>100%КУ</v>
          </cell>
          <cell r="BJ1610">
            <v>0</v>
          </cell>
          <cell r="BK1610">
            <v>0</v>
          </cell>
          <cell r="BL1610">
            <v>1027.75225</v>
          </cell>
          <cell r="BO1610">
            <v>0</v>
          </cell>
          <cell r="BP1610">
            <v>0</v>
          </cell>
          <cell r="BQ1610">
            <v>27.23</v>
          </cell>
          <cell r="BT1610">
            <v>0</v>
          </cell>
          <cell r="BU1610">
            <v>0</v>
          </cell>
          <cell r="BV1610">
            <v>0</v>
          </cell>
        </row>
        <row r="1611">
          <cell r="C1611" t="str">
            <v>ВВЛ</v>
          </cell>
          <cell r="G1611" t="str">
            <v>100%КУ</v>
          </cell>
          <cell r="BJ1611">
            <v>0</v>
          </cell>
          <cell r="BK1611">
            <v>0</v>
          </cell>
          <cell r="BL1611">
            <v>900.75485000000003</v>
          </cell>
          <cell r="BO1611">
            <v>0</v>
          </cell>
          <cell r="BP1611">
            <v>0</v>
          </cell>
          <cell r="BQ1611">
            <v>1.3262916666666666</v>
          </cell>
          <cell r="BT1611">
            <v>0</v>
          </cell>
          <cell r="BU1611">
            <v>0</v>
          </cell>
          <cell r="BV1611">
            <v>0</v>
          </cell>
        </row>
        <row r="1612">
          <cell r="C1612" t="str">
            <v>ВВЛ</v>
          </cell>
          <cell r="G1612" t="str">
            <v>100%КУ</v>
          </cell>
          <cell r="BJ1612">
            <v>0</v>
          </cell>
          <cell r="BK1612">
            <v>0</v>
          </cell>
          <cell r="BL1612">
            <v>1027.75225</v>
          </cell>
          <cell r="BO1612">
            <v>0</v>
          </cell>
          <cell r="BP1612">
            <v>0</v>
          </cell>
          <cell r="BQ1612">
            <v>20.241499999999998</v>
          </cell>
          <cell r="BT1612">
            <v>0</v>
          </cell>
          <cell r="BU1612">
            <v>0</v>
          </cell>
          <cell r="BV1612">
            <v>0</v>
          </cell>
        </row>
        <row r="1613">
          <cell r="C1613" t="str">
            <v>ВВЛ</v>
          </cell>
          <cell r="G1613" t="str">
            <v>100%КУ</v>
          </cell>
          <cell r="BJ1613">
            <v>0</v>
          </cell>
          <cell r="BK1613">
            <v>1027.752264</v>
          </cell>
          <cell r="BL1613">
            <v>1801.5097000000001</v>
          </cell>
          <cell r="BO1613">
            <v>0</v>
          </cell>
          <cell r="BP1613">
            <v>3.8678782326605696</v>
          </cell>
          <cell r="BQ1613">
            <v>49.25</v>
          </cell>
          <cell r="BT1613">
            <v>0</v>
          </cell>
          <cell r="BU1613">
            <v>0</v>
          </cell>
          <cell r="BV1613">
            <v>0</v>
          </cell>
        </row>
        <row r="1614">
          <cell r="C1614" t="str">
            <v>ВВЛ</v>
          </cell>
          <cell r="G1614" t="str">
            <v>100%КУ</v>
          </cell>
          <cell r="BJ1614">
            <v>0</v>
          </cell>
          <cell r="BK1614">
            <v>32910.044012999999</v>
          </cell>
          <cell r="BL1614">
            <v>30786.814699999999</v>
          </cell>
          <cell r="BO1614">
            <v>0</v>
          </cell>
          <cell r="BP1614">
            <v>265.54640498079948</v>
          </cell>
          <cell r="BQ1614">
            <v>5.2395833333333339</v>
          </cell>
          <cell r="BT1614">
            <v>0</v>
          </cell>
          <cell r="BU1614">
            <v>11.635186320722951</v>
          </cell>
          <cell r="BV1614">
            <v>334.49665000000005</v>
          </cell>
        </row>
        <row r="1615">
          <cell r="C1615" t="str">
            <v>ВВЛ</v>
          </cell>
          <cell r="G1615" t="str">
            <v>100%КУ</v>
          </cell>
          <cell r="BJ1615">
            <v>0</v>
          </cell>
          <cell r="BK1615">
            <v>29725.201043999998</v>
          </cell>
          <cell r="BL1615">
            <v>28663.5861</v>
          </cell>
          <cell r="BO1615">
            <v>0</v>
          </cell>
          <cell r="BP1615">
            <v>257.9014329290884</v>
          </cell>
          <cell r="BQ1615">
            <v>9.1362999999999985</v>
          </cell>
          <cell r="BT1615">
            <v>0</v>
          </cell>
          <cell r="BU1615">
            <v>10.509200547749762</v>
          </cell>
          <cell r="BV1615">
            <v>395.47107500000004</v>
          </cell>
        </row>
        <row r="1616">
          <cell r="C1616" t="str">
            <v>ВВЛ</v>
          </cell>
          <cell r="G1616" t="str">
            <v>100%КУ</v>
          </cell>
          <cell r="BJ1616">
            <v>0</v>
          </cell>
          <cell r="BK1616">
            <v>32910.044012999999</v>
          </cell>
          <cell r="BL1616">
            <v>27912.979500000001</v>
          </cell>
          <cell r="BO1616">
            <v>0</v>
          </cell>
          <cell r="BP1616">
            <v>285.53372931434785</v>
          </cell>
          <cell r="BQ1616">
            <v>21.472958333333334</v>
          </cell>
          <cell r="BT1616">
            <v>0</v>
          </cell>
          <cell r="BU1616">
            <v>11.635186320722951</v>
          </cell>
          <cell r="BV1616">
            <v>404.29900000000004</v>
          </cell>
        </row>
        <row r="1617">
          <cell r="C1617" t="str">
            <v>ВВЛ</v>
          </cell>
          <cell r="G1617" t="str">
            <v>100%КУ</v>
          </cell>
          <cell r="BJ1617">
            <v>0</v>
          </cell>
          <cell r="BK1617">
            <v>0</v>
          </cell>
          <cell r="BL1617">
            <v>1061.6143</v>
          </cell>
          <cell r="BO1617">
            <v>0</v>
          </cell>
          <cell r="BP1617">
            <v>0</v>
          </cell>
          <cell r="BQ1617">
            <v>20.491000000000003</v>
          </cell>
          <cell r="BT1617">
            <v>0</v>
          </cell>
          <cell r="BU1617">
            <v>0</v>
          </cell>
          <cell r="BV1617">
            <v>0</v>
          </cell>
        </row>
        <row r="1618">
          <cell r="C1618" t="str">
            <v>ВВЛ</v>
          </cell>
          <cell r="G1618" t="str">
            <v>100%КУ</v>
          </cell>
          <cell r="BJ1618">
            <v>0</v>
          </cell>
          <cell r="BK1618">
            <v>0</v>
          </cell>
          <cell r="BL1618">
            <v>1061.6143</v>
          </cell>
          <cell r="BO1618">
            <v>0</v>
          </cell>
          <cell r="BP1618">
            <v>0</v>
          </cell>
          <cell r="BQ1618">
            <v>21.110000000000003</v>
          </cell>
          <cell r="BT1618">
            <v>0</v>
          </cell>
          <cell r="BU1618">
            <v>0</v>
          </cell>
          <cell r="BV1618">
            <v>0</v>
          </cell>
        </row>
        <row r="1619">
          <cell r="C1619" t="str">
            <v>ВВЛ</v>
          </cell>
          <cell r="G1619" t="str">
            <v>100%КУ</v>
          </cell>
          <cell r="BJ1619">
            <v>0</v>
          </cell>
          <cell r="BK1619">
            <v>0</v>
          </cell>
          <cell r="BL1619">
            <v>1887.3144</v>
          </cell>
          <cell r="BO1619">
            <v>0</v>
          </cell>
          <cell r="BP1619">
            <v>0</v>
          </cell>
          <cell r="BQ1619">
            <v>0</v>
          </cell>
          <cell r="BT1619">
            <v>0</v>
          </cell>
          <cell r="BU1619">
            <v>0</v>
          </cell>
          <cell r="BV1619">
            <v>32.984616666666668</v>
          </cell>
        </row>
        <row r="1620">
          <cell r="C1620" t="str">
            <v>ВВЛ</v>
          </cell>
          <cell r="G1620" t="str">
            <v>100%КУ</v>
          </cell>
          <cell r="BJ1620">
            <v>0</v>
          </cell>
          <cell r="BK1620">
            <v>0</v>
          </cell>
          <cell r="BL1620">
            <v>943.65719999999999</v>
          </cell>
          <cell r="BO1620">
            <v>0</v>
          </cell>
          <cell r="BP1620">
            <v>0</v>
          </cell>
          <cell r="BQ1620">
            <v>0</v>
          </cell>
          <cell r="BT1620">
            <v>0</v>
          </cell>
          <cell r="BU1620">
            <v>0</v>
          </cell>
          <cell r="BV1620">
            <v>19.648608333333332</v>
          </cell>
        </row>
        <row r="1621">
          <cell r="C1621" t="str">
            <v>ВВЛ</v>
          </cell>
          <cell r="G1621" t="str">
            <v>100%КУ</v>
          </cell>
          <cell r="BJ1621">
            <v>0</v>
          </cell>
          <cell r="BK1621">
            <v>0</v>
          </cell>
          <cell r="BL1621">
            <v>827.05124999999998</v>
          </cell>
          <cell r="BO1621">
            <v>0</v>
          </cell>
          <cell r="BP1621">
            <v>0</v>
          </cell>
          <cell r="BQ1621">
            <v>0</v>
          </cell>
          <cell r="BT1621">
            <v>0</v>
          </cell>
          <cell r="BU1621">
            <v>0</v>
          </cell>
          <cell r="BV1621">
            <v>20.275566666666666</v>
          </cell>
        </row>
        <row r="1622">
          <cell r="C1622" t="str">
            <v>ВВЛ</v>
          </cell>
          <cell r="G1622" t="str">
            <v>100%КУ</v>
          </cell>
          <cell r="BJ1622">
            <v>0</v>
          </cell>
          <cell r="BK1622">
            <v>29253.372456000001</v>
          </cell>
          <cell r="BL1622">
            <v>27366.058800000003</v>
          </cell>
          <cell r="BO1622">
            <v>0</v>
          </cell>
          <cell r="BP1622">
            <v>265.54640498079948</v>
          </cell>
          <cell r="BQ1622">
            <v>155.6054583333333</v>
          </cell>
          <cell r="BT1622">
            <v>0</v>
          </cell>
          <cell r="BU1622">
            <v>11.635186320722951</v>
          </cell>
          <cell r="BV1622">
            <v>0</v>
          </cell>
        </row>
        <row r="1623">
          <cell r="C1623" t="str">
            <v>ВВЛ</v>
          </cell>
          <cell r="G1623" t="str">
            <v>100%КУ</v>
          </cell>
          <cell r="BJ1623">
            <v>0</v>
          </cell>
          <cell r="BK1623">
            <v>26422.400927999999</v>
          </cell>
          <cell r="BL1623">
            <v>24535.087199999998</v>
          </cell>
          <cell r="BO1623">
            <v>0</v>
          </cell>
          <cell r="BP1623">
            <v>257.9014329290884</v>
          </cell>
          <cell r="BQ1623">
            <v>169.10749166666673</v>
          </cell>
          <cell r="BT1623">
            <v>0</v>
          </cell>
          <cell r="BU1623">
            <v>10.509200547749762</v>
          </cell>
          <cell r="BV1623">
            <v>0</v>
          </cell>
        </row>
        <row r="1624">
          <cell r="C1624" t="str">
            <v>ВВЛ</v>
          </cell>
          <cell r="G1624" t="str">
            <v>100%КУ</v>
          </cell>
          <cell r="BJ1624">
            <v>0</v>
          </cell>
          <cell r="BK1624">
            <v>29253.372456000001</v>
          </cell>
          <cell r="BL1624">
            <v>24811.537499999999</v>
          </cell>
          <cell r="BO1624">
            <v>0</v>
          </cell>
          <cell r="BP1624">
            <v>285.53372931434785</v>
          </cell>
          <cell r="BQ1624">
            <v>257.50607500000001</v>
          </cell>
          <cell r="BT1624">
            <v>0</v>
          </cell>
          <cell r="BU1624">
            <v>11.635186320722951</v>
          </cell>
          <cell r="BV1624">
            <v>0</v>
          </cell>
        </row>
        <row r="1625">
          <cell r="C1625" t="str">
            <v>ВВЛ</v>
          </cell>
          <cell r="G1625" t="str">
            <v>100%КУ</v>
          </cell>
          <cell r="BJ1625">
            <v>0</v>
          </cell>
          <cell r="BK1625">
            <v>32910.044012999999</v>
          </cell>
          <cell r="BL1625">
            <v>30786.814699999999</v>
          </cell>
          <cell r="BO1625">
            <v>0</v>
          </cell>
          <cell r="BP1625">
            <v>933.44541589286155</v>
          </cell>
          <cell r="BQ1625">
            <v>332.40460833333339</v>
          </cell>
          <cell r="BT1625">
            <v>0</v>
          </cell>
          <cell r="BU1625">
            <v>251.82375093417193</v>
          </cell>
          <cell r="BV1625">
            <v>234.04317499999996</v>
          </cell>
        </row>
        <row r="1626">
          <cell r="C1626" t="str">
            <v>ВВЛ</v>
          </cell>
          <cell r="G1626" t="str">
            <v>100%КУ</v>
          </cell>
          <cell r="BJ1626">
            <v>0</v>
          </cell>
          <cell r="BK1626">
            <v>29725.201043999998</v>
          </cell>
          <cell r="BL1626">
            <v>27601.971799999999</v>
          </cell>
          <cell r="BO1626">
            <v>0</v>
          </cell>
          <cell r="BP1626">
            <v>906.57202623114665</v>
          </cell>
          <cell r="BQ1626">
            <v>371.31156666666681</v>
          </cell>
          <cell r="BT1626">
            <v>0</v>
          </cell>
          <cell r="BU1626">
            <v>227.45371052118756</v>
          </cell>
          <cell r="BV1626">
            <v>237.02004999999994</v>
          </cell>
        </row>
        <row r="1627">
          <cell r="C1627" t="str">
            <v>ВВЛ</v>
          </cell>
          <cell r="G1627" t="str">
            <v>100%КУ</v>
          </cell>
          <cell r="BJ1627">
            <v>0</v>
          </cell>
          <cell r="BK1627">
            <v>31848.429689999997</v>
          </cell>
          <cell r="BL1627">
            <v>26982.546849999999</v>
          </cell>
          <cell r="BO1627">
            <v>0</v>
          </cell>
          <cell r="BP1627">
            <v>971.32717096194278</v>
          </cell>
          <cell r="BQ1627">
            <v>453.3770833333333</v>
          </cell>
          <cell r="BT1627">
            <v>0</v>
          </cell>
          <cell r="BU1627">
            <v>243.70040412984378</v>
          </cell>
          <cell r="BV1627">
            <v>269.79652499999997</v>
          </cell>
        </row>
        <row r="1628">
          <cell r="C1628" t="str">
            <v>ВВЛ</v>
          </cell>
          <cell r="G1628" t="str">
            <v>100%КУ</v>
          </cell>
          <cell r="BJ1628">
            <v>0</v>
          </cell>
          <cell r="BK1628">
            <v>0</v>
          </cell>
          <cell r="BL1628">
            <v>1061.6143</v>
          </cell>
          <cell r="BO1628">
            <v>0</v>
          </cell>
          <cell r="BP1628">
            <v>0</v>
          </cell>
          <cell r="BQ1628">
            <v>65.875416666666666</v>
          </cell>
          <cell r="BT1628">
            <v>0</v>
          </cell>
          <cell r="BU1628">
            <v>0</v>
          </cell>
          <cell r="BV1628">
            <v>2.7280833333333336</v>
          </cell>
        </row>
        <row r="1629">
          <cell r="C1629" t="str">
            <v>ВВЛ</v>
          </cell>
          <cell r="G1629" t="str">
            <v>100%КУ</v>
          </cell>
          <cell r="BJ1629">
            <v>0</v>
          </cell>
          <cell r="BK1629">
            <v>0</v>
          </cell>
          <cell r="BL1629">
            <v>2123.2285999999999</v>
          </cell>
          <cell r="BO1629">
            <v>0</v>
          </cell>
          <cell r="BP1629">
            <v>0</v>
          </cell>
          <cell r="BQ1629">
            <v>58.974999999999987</v>
          </cell>
          <cell r="BT1629">
            <v>0</v>
          </cell>
          <cell r="BU1629">
            <v>0</v>
          </cell>
          <cell r="BV1629">
            <v>7.5286333333333335</v>
          </cell>
        </row>
        <row r="1630">
          <cell r="C1630" t="str">
            <v>ВВЛ</v>
          </cell>
          <cell r="G1630" t="str">
            <v>100%КУ</v>
          </cell>
          <cell r="BJ1630">
            <v>0</v>
          </cell>
          <cell r="BK1630">
            <v>0</v>
          </cell>
          <cell r="BL1630">
            <v>1887.3144</v>
          </cell>
          <cell r="BO1630">
            <v>0</v>
          </cell>
          <cell r="BP1630">
            <v>0</v>
          </cell>
          <cell r="BQ1630">
            <v>7.6812666666666667</v>
          </cell>
          <cell r="BT1630">
            <v>0</v>
          </cell>
          <cell r="BU1630">
            <v>0</v>
          </cell>
          <cell r="BV1630">
            <v>16.236483333333336</v>
          </cell>
        </row>
        <row r="1631">
          <cell r="C1631" t="str">
            <v>ВВЛ</v>
          </cell>
          <cell r="G1631" t="str">
            <v>100%КУ</v>
          </cell>
          <cell r="BJ1631">
            <v>0</v>
          </cell>
          <cell r="BK1631">
            <v>0</v>
          </cell>
          <cell r="BL1631">
            <v>1887.3144</v>
          </cell>
          <cell r="BO1631">
            <v>0</v>
          </cell>
          <cell r="BP1631">
            <v>0</v>
          </cell>
          <cell r="BQ1631">
            <v>25.829166666666669</v>
          </cell>
          <cell r="BT1631">
            <v>0</v>
          </cell>
          <cell r="BU1631">
            <v>0</v>
          </cell>
          <cell r="BV1631">
            <v>13.606108333333335</v>
          </cell>
        </row>
        <row r="1632">
          <cell r="C1632" t="str">
            <v>ВВЛ</v>
          </cell>
          <cell r="G1632" t="str">
            <v>100%КУ</v>
          </cell>
          <cell r="BJ1632">
            <v>0</v>
          </cell>
          <cell r="BK1632">
            <v>943.65717599999994</v>
          </cell>
          <cell r="BL1632">
            <v>1654.1025</v>
          </cell>
          <cell r="BO1632">
            <v>0</v>
          </cell>
          <cell r="BP1632">
            <v>32.377572365398095</v>
          </cell>
          <cell r="BQ1632">
            <v>28.372800000000005</v>
          </cell>
          <cell r="BT1632">
            <v>0</v>
          </cell>
          <cell r="BU1632">
            <v>8.1233468043281256</v>
          </cell>
          <cell r="BV1632">
            <v>25.060258333333334</v>
          </cell>
        </row>
        <row r="1633">
          <cell r="C1633" t="str">
            <v>ВВЛ</v>
          </cell>
          <cell r="G1633" t="str">
            <v>100%КУ</v>
          </cell>
          <cell r="BJ1633">
            <v>0</v>
          </cell>
          <cell r="BK1633">
            <v>28309.71528</v>
          </cell>
          <cell r="BL1633">
            <v>27366.058800000003</v>
          </cell>
          <cell r="BO1633">
            <v>0</v>
          </cell>
          <cell r="BP1633">
            <v>903.33427344470476</v>
          </cell>
          <cell r="BQ1633">
            <v>1001.6776750000022</v>
          </cell>
          <cell r="BT1633">
            <v>0</v>
          </cell>
          <cell r="BU1633">
            <v>243.70040412984378</v>
          </cell>
          <cell r="BV1633">
            <v>110.84560000000006</v>
          </cell>
        </row>
        <row r="1634">
          <cell r="C1634" t="str">
            <v>ВВЛ</v>
          </cell>
          <cell r="G1634" t="str">
            <v>100%КУ</v>
          </cell>
          <cell r="BJ1634">
            <v>0</v>
          </cell>
          <cell r="BK1634">
            <v>26422.400927999999</v>
          </cell>
          <cell r="BL1634">
            <v>23591.430000000004</v>
          </cell>
          <cell r="BO1634">
            <v>0</v>
          </cell>
          <cell r="BP1634">
            <v>906.57202623114665</v>
          </cell>
          <cell r="BQ1634">
            <v>1078.689841666665</v>
          </cell>
          <cell r="BT1634">
            <v>0</v>
          </cell>
          <cell r="BU1634">
            <v>227.45371052118756</v>
          </cell>
          <cell r="BV1634">
            <v>83.924541666666656</v>
          </cell>
        </row>
        <row r="1635">
          <cell r="C1635" t="str">
            <v>ВВЛ</v>
          </cell>
          <cell r="G1635" t="str">
            <v>100%КУ</v>
          </cell>
          <cell r="BJ1635">
            <v>0</v>
          </cell>
          <cell r="BK1635">
            <v>29253.372456000001</v>
          </cell>
          <cell r="BL1635">
            <v>25638.588749999999</v>
          </cell>
          <cell r="BO1635">
            <v>0</v>
          </cell>
          <cell r="BP1635">
            <v>1003.7047433273409</v>
          </cell>
          <cell r="BQ1635">
            <v>1215.0593083333358</v>
          </cell>
          <cell r="BT1635">
            <v>0</v>
          </cell>
          <cell r="BU1635">
            <v>251.82375093417193</v>
          </cell>
          <cell r="BV1635">
            <v>104.48034166666667</v>
          </cell>
        </row>
        <row r="1636">
          <cell r="C1636" t="str">
            <v>ВВЛ</v>
          </cell>
          <cell r="G1636" t="str">
            <v>100%КУ</v>
          </cell>
          <cell r="BJ1636">
            <v>0</v>
          </cell>
          <cell r="BK1636">
            <v>29135.846124</v>
          </cell>
          <cell r="BL1636">
            <v>29135.846000000001</v>
          </cell>
          <cell r="BO1636">
            <v>0</v>
          </cell>
          <cell r="BP1636">
            <v>178.36519744869284</v>
          </cell>
          <cell r="BQ1636">
            <v>0</v>
          </cell>
          <cell r="BT1636">
            <v>0</v>
          </cell>
          <cell r="BU1636">
            <v>1.3192720953728585</v>
          </cell>
          <cell r="BV1636">
            <v>0</v>
          </cell>
        </row>
        <row r="1637">
          <cell r="C1637" t="str">
            <v>ВВЛ</v>
          </cell>
          <cell r="G1637" t="str">
            <v>100%КУ</v>
          </cell>
          <cell r="BJ1637">
            <v>0</v>
          </cell>
          <cell r="BK1637">
            <v>26316.248112000001</v>
          </cell>
          <cell r="BL1637">
            <v>26316.248</v>
          </cell>
          <cell r="BO1637">
            <v>0</v>
          </cell>
          <cell r="BP1637">
            <v>173.23016830106008</v>
          </cell>
          <cell r="BQ1637">
            <v>0</v>
          </cell>
          <cell r="BT1637">
            <v>0</v>
          </cell>
          <cell r="BU1637">
            <v>1.1916006022722592</v>
          </cell>
          <cell r="BV1637">
            <v>0</v>
          </cell>
        </row>
        <row r="1638">
          <cell r="C1638" t="str">
            <v>ВВЛ</v>
          </cell>
          <cell r="G1638" t="str">
            <v>100%КУ</v>
          </cell>
          <cell r="BJ1638">
            <v>0</v>
          </cell>
          <cell r="BK1638">
            <v>29135.846124</v>
          </cell>
          <cell r="BL1638">
            <v>23888.127949999998</v>
          </cell>
          <cell r="BO1638">
            <v>0</v>
          </cell>
          <cell r="BP1638">
            <v>191.79054347617367</v>
          </cell>
          <cell r="BQ1638">
            <v>0</v>
          </cell>
          <cell r="BT1638">
            <v>0</v>
          </cell>
          <cell r="BU1638">
            <v>1.3192720953728585</v>
          </cell>
          <cell r="BV1638">
            <v>0</v>
          </cell>
        </row>
        <row r="1639">
          <cell r="C1639" t="str">
            <v>ВВЛ</v>
          </cell>
          <cell r="G1639" t="str">
            <v>100%КУ</v>
          </cell>
          <cell r="BJ1639">
            <v>0</v>
          </cell>
          <cell r="BK1639">
            <v>0</v>
          </cell>
          <cell r="BL1639">
            <v>1464.4063000000001</v>
          </cell>
          <cell r="BO1639">
            <v>0</v>
          </cell>
          <cell r="BP1639">
            <v>0</v>
          </cell>
          <cell r="BQ1639">
            <v>0</v>
          </cell>
          <cell r="BT1639">
            <v>0</v>
          </cell>
          <cell r="BU1639">
            <v>0</v>
          </cell>
          <cell r="BV1639">
            <v>0</v>
          </cell>
        </row>
        <row r="1640">
          <cell r="C1640" t="str">
            <v>ВВЛ</v>
          </cell>
          <cell r="G1640" t="str">
            <v>100%КУ</v>
          </cell>
          <cell r="BJ1640">
            <v>0</v>
          </cell>
          <cell r="BK1640">
            <v>29135.846124</v>
          </cell>
          <cell r="BL1640">
            <v>29135.846000000001</v>
          </cell>
          <cell r="BO1640">
            <v>0</v>
          </cell>
          <cell r="BP1640">
            <v>104.88399143111512</v>
          </cell>
          <cell r="BQ1640">
            <v>24.022550000000003</v>
          </cell>
          <cell r="BT1640">
            <v>0</v>
          </cell>
          <cell r="BU1640">
            <v>0</v>
          </cell>
          <cell r="BV1640">
            <v>62.678866666666678</v>
          </cell>
        </row>
        <row r="1641">
          <cell r="C1641" t="str">
            <v>ВВЛ</v>
          </cell>
          <cell r="G1641" t="str">
            <v>100%КУ</v>
          </cell>
          <cell r="BJ1641">
            <v>0</v>
          </cell>
          <cell r="BK1641">
            <v>26316.248112000001</v>
          </cell>
          <cell r="BL1641">
            <v>26316.248</v>
          </cell>
          <cell r="BO1641">
            <v>0</v>
          </cell>
          <cell r="BP1641">
            <v>101.86447147658292</v>
          </cell>
          <cell r="BQ1641">
            <v>1.2520833333333334</v>
          </cell>
          <cell r="BT1641">
            <v>0</v>
          </cell>
          <cell r="BU1641">
            <v>0</v>
          </cell>
          <cell r="BV1641">
            <v>102.83445833333334</v>
          </cell>
        </row>
        <row r="1642">
          <cell r="C1642" t="str">
            <v>ВВЛ</v>
          </cell>
          <cell r="G1642" t="str">
            <v>100%КУ</v>
          </cell>
          <cell r="BJ1642">
            <v>0</v>
          </cell>
          <cell r="BK1642">
            <v>29135.846124</v>
          </cell>
          <cell r="BL1642">
            <v>23888.127949999998</v>
          </cell>
          <cell r="BO1642">
            <v>0</v>
          </cell>
          <cell r="BP1642">
            <v>112.77852199193107</v>
          </cell>
          <cell r="BQ1642">
            <v>0.68174999999999997</v>
          </cell>
          <cell r="BT1642">
            <v>0</v>
          </cell>
          <cell r="BU1642">
            <v>0</v>
          </cell>
          <cell r="BV1642">
            <v>124.04433333333336</v>
          </cell>
        </row>
        <row r="1643">
          <cell r="C1643" t="str">
            <v>ВВЛ</v>
          </cell>
          <cell r="G1643" t="str">
            <v>100%КУ</v>
          </cell>
          <cell r="BJ1643">
            <v>0</v>
          </cell>
          <cell r="BK1643">
            <v>0</v>
          </cell>
          <cell r="BL1643">
            <v>823.72855000000004</v>
          </cell>
          <cell r="BO1643">
            <v>0</v>
          </cell>
          <cell r="BP1643">
            <v>0</v>
          </cell>
          <cell r="BQ1643">
            <v>2.4175</v>
          </cell>
          <cell r="BT1643">
            <v>0</v>
          </cell>
          <cell r="BU1643">
            <v>0</v>
          </cell>
          <cell r="BV1643">
            <v>0</v>
          </cell>
        </row>
        <row r="1644">
          <cell r="C1644" t="str">
            <v>ВВЛ</v>
          </cell>
          <cell r="G1644" t="str">
            <v>100%КУ</v>
          </cell>
          <cell r="BJ1644">
            <v>0</v>
          </cell>
          <cell r="BK1644">
            <v>0</v>
          </cell>
          <cell r="BL1644">
            <v>1464.4063000000001</v>
          </cell>
          <cell r="BO1644">
            <v>0</v>
          </cell>
          <cell r="BP1644">
            <v>0</v>
          </cell>
          <cell r="BQ1644">
            <v>0</v>
          </cell>
          <cell r="BT1644">
            <v>0</v>
          </cell>
          <cell r="BU1644">
            <v>0</v>
          </cell>
          <cell r="BV1644">
            <v>4.5934083333333344</v>
          </cell>
        </row>
        <row r="1645">
          <cell r="C1645" t="str">
            <v>ВВЛ</v>
          </cell>
          <cell r="G1645" t="str">
            <v>100%КУ</v>
          </cell>
          <cell r="BJ1645">
            <v>0</v>
          </cell>
          <cell r="BK1645">
            <v>0</v>
          </cell>
          <cell r="BL1645">
            <v>2613.3237999999997</v>
          </cell>
          <cell r="BO1645">
            <v>0</v>
          </cell>
          <cell r="BP1645">
            <v>0</v>
          </cell>
          <cell r="BQ1645">
            <v>1.8632000000000004</v>
          </cell>
          <cell r="BT1645">
            <v>0</v>
          </cell>
          <cell r="BU1645">
            <v>0</v>
          </cell>
          <cell r="BV1645">
            <v>0</v>
          </cell>
        </row>
        <row r="1646">
          <cell r="C1646" t="str">
            <v>ВВЛ</v>
          </cell>
          <cell r="G1646" t="str">
            <v>100%КУ</v>
          </cell>
          <cell r="BJ1646">
            <v>0</v>
          </cell>
          <cell r="BK1646">
            <v>1306.6618949999997</v>
          </cell>
          <cell r="BL1646">
            <v>1145.2001499999999</v>
          </cell>
          <cell r="BO1646">
            <v>0</v>
          </cell>
          <cell r="BP1646">
            <v>1.2312890992173164</v>
          </cell>
          <cell r="BQ1646">
            <v>0</v>
          </cell>
          <cell r="BT1646">
            <v>0</v>
          </cell>
          <cell r="BU1646">
            <v>0</v>
          </cell>
          <cell r="BV1646">
            <v>0</v>
          </cell>
        </row>
        <row r="1647">
          <cell r="C1647" t="str">
            <v>ВВЛ</v>
          </cell>
          <cell r="G1647" t="str">
            <v>100%КУ</v>
          </cell>
          <cell r="BJ1647">
            <v>0</v>
          </cell>
          <cell r="BK1647">
            <v>40506.518745000001</v>
          </cell>
          <cell r="BL1647">
            <v>37893.195100000004</v>
          </cell>
          <cell r="BO1647">
            <v>0</v>
          </cell>
          <cell r="BP1647">
            <v>35.497999473573358</v>
          </cell>
          <cell r="BQ1647">
            <v>1.71875</v>
          </cell>
          <cell r="BT1647">
            <v>0</v>
          </cell>
          <cell r="BU1647">
            <v>0</v>
          </cell>
          <cell r="BV1647">
            <v>0</v>
          </cell>
        </row>
        <row r="1648">
          <cell r="C1648" t="str">
            <v>ВВЛ</v>
          </cell>
          <cell r="G1648" t="str">
            <v>100%КУ</v>
          </cell>
          <cell r="BJ1648">
            <v>0</v>
          </cell>
          <cell r="BK1648">
            <v>36586.533060000002</v>
          </cell>
          <cell r="BL1648">
            <v>26133.238000000001</v>
          </cell>
          <cell r="BO1648">
            <v>0</v>
          </cell>
          <cell r="BP1648">
            <v>34.476094778084857</v>
          </cell>
          <cell r="BQ1648">
            <v>0.7912083333333334</v>
          </cell>
          <cell r="BT1648">
            <v>0</v>
          </cell>
          <cell r="BU1648">
            <v>0</v>
          </cell>
          <cell r="BV1648">
            <v>0</v>
          </cell>
        </row>
        <row r="1649">
          <cell r="C1649" t="str">
            <v>ВВЛ</v>
          </cell>
          <cell r="G1649" t="str">
            <v>100%КУ</v>
          </cell>
          <cell r="BJ1649">
            <v>0</v>
          </cell>
          <cell r="BK1649">
            <v>40506.518745000001</v>
          </cell>
          <cell r="BL1649">
            <v>33210.804349999999</v>
          </cell>
          <cell r="BO1649">
            <v>0</v>
          </cell>
          <cell r="BP1649">
            <v>38.169962075736812</v>
          </cell>
          <cell r="BQ1649">
            <v>1.8636166666666667</v>
          </cell>
          <cell r="BT1649">
            <v>0</v>
          </cell>
          <cell r="BU1649">
            <v>0</v>
          </cell>
          <cell r="BV1649">
            <v>0</v>
          </cell>
        </row>
        <row r="1650">
          <cell r="C1650" t="str">
            <v>ВВЛ</v>
          </cell>
          <cell r="G1650" t="str">
            <v>100%КУ</v>
          </cell>
          <cell r="BJ1650">
            <v>0</v>
          </cell>
          <cell r="BK1650">
            <v>36005.794439999998</v>
          </cell>
          <cell r="BL1650">
            <v>36005.794750000001</v>
          </cell>
          <cell r="BO1650">
            <v>0</v>
          </cell>
          <cell r="BP1650">
            <v>35.497999473573358</v>
          </cell>
          <cell r="BQ1650">
            <v>12.156833333333333</v>
          </cell>
          <cell r="BT1650">
            <v>0</v>
          </cell>
          <cell r="BU1650">
            <v>0</v>
          </cell>
          <cell r="BV1650">
            <v>0</v>
          </cell>
        </row>
        <row r="1651">
          <cell r="C1651" t="str">
            <v>ВВЛ</v>
          </cell>
          <cell r="G1651" t="str">
            <v>100%КУ</v>
          </cell>
          <cell r="BJ1651">
            <v>0</v>
          </cell>
          <cell r="BK1651">
            <v>32521.362719999997</v>
          </cell>
          <cell r="BL1651">
            <v>30198.408500000001</v>
          </cell>
          <cell r="BO1651">
            <v>0</v>
          </cell>
          <cell r="BP1651">
            <v>34.476094778084857</v>
          </cell>
          <cell r="BQ1651">
            <v>0</v>
          </cell>
          <cell r="BT1651">
            <v>0</v>
          </cell>
          <cell r="BU1651">
            <v>0</v>
          </cell>
          <cell r="BV1651">
            <v>0</v>
          </cell>
        </row>
        <row r="1652">
          <cell r="C1652" t="str">
            <v>ВВЛ</v>
          </cell>
          <cell r="G1652" t="str">
            <v>100%КУ</v>
          </cell>
          <cell r="BJ1652">
            <v>0</v>
          </cell>
          <cell r="BK1652">
            <v>34844.317199999998</v>
          </cell>
          <cell r="BL1652">
            <v>26466.8482</v>
          </cell>
          <cell r="BO1652">
            <v>0</v>
          </cell>
          <cell r="BP1652">
            <v>36.938672976519491</v>
          </cell>
          <cell r="BQ1652">
            <v>2.3963666666666668</v>
          </cell>
          <cell r="BT1652">
            <v>0</v>
          </cell>
          <cell r="BU1652">
            <v>0</v>
          </cell>
          <cell r="BV1652">
            <v>0</v>
          </cell>
        </row>
        <row r="1653">
          <cell r="C1653" t="str">
            <v>ВВЛ</v>
          </cell>
          <cell r="G1653" t="str">
            <v>100%КУ</v>
          </cell>
          <cell r="BJ1653">
            <v>0</v>
          </cell>
          <cell r="BK1653">
            <v>0</v>
          </cell>
          <cell r="BL1653">
            <v>2322.9544999999998</v>
          </cell>
          <cell r="BO1653">
            <v>0</v>
          </cell>
          <cell r="BP1653">
            <v>0</v>
          </cell>
          <cell r="BQ1653">
            <v>3.3359166666666664</v>
          </cell>
          <cell r="BT1653">
            <v>0</v>
          </cell>
          <cell r="BU1653">
            <v>0</v>
          </cell>
          <cell r="BV1653">
            <v>0</v>
          </cell>
        </row>
        <row r="1654">
          <cell r="C1654" t="str">
            <v>ВВЛ</v>
          </cell>
          <cell r="G1654" t="str">
            <v>100%КУ</v>
          </cell>
          <cell r="BJ1654">
            <v>0</v>
          </cell>
          <cell r="BK1654">
            <v>0</v>
          </cell>
          <cell r="BL1654">
            <v>2613.3237999999997</v>
          </cell>
          <cell r="BO1654">
            <v>0</v>
          </cell>
          <cell r="BP1654">
            <v>0</v>
          </cell>
          <cell r="BQ1654">
            <v>32.729266666666668</v>
          </cell>
          <cell r="BT1654">
            <v>0</v>
          </cell>
          <cell r="BU1654">
            <v>0</v>
          </cell>
          <cell r="BV1654">
            <v>0</v>
          </cell>
        </row>
        <row r="1655">
          <cell r="C1655" t="str">
            <v>ВВЛ</v>
          </cell>
          <cell r="G1655" t="str">
            <v>100%КУ</v>
          </cell>
          <cell r="BJ1655">
            <v>0</v>
          </cell>
          <cell r="BK1655">
            <v>1306.6618949999997</v>
          </cell>
          <cell r="BL1655">
            <v>1145.2001499999999</v>
          </cell>
          <cell r="BO1655">
            <v>0</v>
          </cell>
          <cell r="BP1655">
            <v>12.430597670125028</v>
          </cell>
          <cell r="BQ1655">
            <v>16.05905666666667</v>
          </cell>
          <cell r="BT1655">
            <v>0</v>
          </cell>
          <cell r="BU1655">
            <v>0</v>
          </cell>
          <cell r="BV1655">
            <v>0</v>
          </cell>
        </row>
        <row r="1656">
          <cell r="C1656" t="str">
            <v>ВВЛ</v>
          </cell>
          <cell r="G1656" t="str">
            <v>100%КУ</v>
          </cell>
          <cell r="BJ1656">
            <v>0</v>
          </cell>
          <cell r="BK1656">
            <v>40506.518745000001</v>
          </cell>
          <cell r="BL1656">
            <v>37893.195100000004</v>
          </cell>
          <cell r="BO1656">
            <v>0</v>
          </cell>
          <cell r="BP1656">
            <v>358.37413507960804</v>
          </cell>
          <cell r="BQ1656">
            <v>581.33925000000022</v>
          </cell>
          <cell r="BT1656">
            <v>0</v>
          </cell>
          <cell r="BU1656">
            <v>0</v>
          </cell>
          <cell r="BV1656">
            <v>0</v>
          </cell>
        </row>
        <row r="1657">
          <cell r="C1657" t="str">
            <v>ВВЛ</v>
          </cell>
          <cell r="G1657" t="str">
            <v>100%КУ</v>
          </cell>
          <cell r="BJ1657">
            <v>0</v>
          </cell>
          <cell r="BK1657">
            <v>36586.533060000002</v>
          </cell>
          <cell r="BL1657">
            <v>26133.238000000001</v>
          </cell>
          <cell r="BO1657">
            <v>0</v>
          </cell>
          <cell r="BP1657">
            <v>348.0567347635008</v>
          </cell>
          <cell r="BQ1657">
            <v>374.89693333333327</v>
          </cell>
          <cell r="BT1657">
            <v>0</v>
          </cell>
          <cell r="BU1657">
            <v>0</v>
          </cell>
          <cell r="BV1657">
            <v>0</v>
          </cell>
        </row>
        <row r="1658">
          <cell r="C1658" t="str">
            <v>ВВЛ</v>
          </cell>
          <cell r="G1658" t="str">
            <v>100%КУ</v>
          </cell>
          <cell r="BJ1658">
            <v>0</v>
          </cell>
          <cell r="BK1658">
            <v>40506.518745000001</v>
          </cell>
          <cell r="BL1658">
            <v>33210.804349999999</v>
          </cell>
          <cell r="BO1658">
            <v>0</v>
          </cell>
          <cell r="BP1658">
            <v>385.34852777387584</v>
          </cell>
          <cell r="BQ1658">
            <v>314.91493833333334</v>
          </cell>
          <cell r="BT1658">
            <v>0</v>
          </cell>
          <cell r="BU1658">
            <v>0</v>
          </cell>
          <cell r="BV1658">
            <v>0</v>
          </cell>
        </row>
        <row r="1659">
          <cell r="C1659" t="str">
            <v>ВВЛ</v>
          </cell>
          <cell r="G1659" t="str">
            <v>100%КУ</v>
          </cell>
          <cell r="BJ1659">
            <v>0</v>
          </cell>
          <cell r="BK1659">
            <v>36005.794439999998</v>
          </cell>
          <cell r="BL1659">
            <v>36005.794750000001</v>
          </cell>
          <cell r="BO1659">
            <v>0</v>
          </cell>
          <cell r="BP1659">
            <v>358.37413507960804</v>
          </cell>
          <cell r="BQ1659">
            <v>466.2822833333334</v>
          </cell>
          <cell r="BT1659">
            <v>0</v>
          </cell>
          <cell r="BU1659">
            <v>0</v>
          </cell>
          <cell r="BV1659">
            <v>0</v>
          </cell>
        </row>
        <row r="1660">
          <cell r="C1660" t="str">
            <v>ВВЛ</v>
          </cell>
          <cell r="G1660" t="str">
            <v>100%КУ</v>
          </cell>
          <cell r="BJ1660">
            <v>0</v>
          </cell>
          <cell r="BK1660">
            <v>32521.362719999997</v>
          </cell>
          <cell r="BL1660">
            <v>30198.408500000001</v>
          </cell>
          <cell r="BO1660">
            <v>0</v>
          </cell>
          <cell r="BP1660">
            <v>348.0567347635008</v>
          </cell>
          <cell r="BQ1660">
            <v>565.22145166666655</v>
          </cell>
          <cell r="BT1660">
            <v>0</v>
          </cell>
          <cell r="BU1660">
            <v>0</v>
          </cell>
          <cell r="BV1660">
            <v>0</v>
          </cell>
        </row>
        <row r="1661">
          <cell r="C1661" t="str">
            <v>ВВЛ</v>
          </cell>
          <cell r="G1661" t="str">
            <v>100%КУ</v>
          </cell>
          <cell r="BJ1661">
            <v>0</v>
          </cell>
          <cell r="BK1661">
            <v>34844.317199999998</v>
          </cell>
          <cell r="BL1661">
            <v>26466.8482</v>
          </cell>
          <cell r="BO1661">
            <v>0</v>
          </cell>
          <cell r="BP1661">
            <v>372.91793010375085</v>
          </cell>
          <cell r="BQ1661">
            <v>427.81809166666676</v>
          </cell>
          <cell r="BT1661">
            <v>0</v>
          </cell>
          <cell r="BU1661">
            <v>0</v>
          </cell>
          <cell r="BV1661">
            <v>0</v>
          </cell>
        </row>
        <row r="1662">
          <cell r="C1662" t="str">
            <v>ВВЛ</v>
          </cell>
          <cell r="G1662" t="str">
            <v>100%КУ</v>
          </cell>
          <cell r="BJ1662">
            <v>0</v>
          </cell>
          <cell r="BK1662">
            <v>0</v>
          </cell>
          <cell r="BL1662">
            <v>2322.9544999999998</v>
          </cell>
          <cell r="BO1662">
            <v>0</v>
          </cell>
          <cell r="BP1662">
            <v>0</v>
          </cell>
          <cell r="BQ1662">
            <v>74.185675000000003</v>
          </cell>
          <cell r="BT1662">
            <v>0</v>
          </cell>
          <cell r="BU1662">
            <v>0</v>
          </cell>
          <cell r="BV1662">
            <v>0</v>
          </cell>
        </row>
        <row r="1663">
          <cell r="C1663" t="str">
            <v>МВЛ</v>
          </cell>
          <cell r="G1663" t="str">
            <v>100%КУ</v>
          </cell>
          <cell r="BJ1663">
            <v>0</v>
          </cell>
          <cell r="BK1663">
            <v>363033.75182800001</v>
          </cell>
          <cell r="BL1663">
            <v>93686.1296</v>
          </cell>
          <cell r="BO1663">
            <v>0</v>
          </cell>
          <cell r="BP1663">
            <v>30716.058599999997</v>
          </cell>
          <cell r="BQ1663">
            <v>0</v>
          </cell>
          <cell r="BT1663">
            <v>0</v>
          </cell>
          <cell r="BU1663">
            <v>6785.652</v>
          </cell>
          <cell r="BV1663">
            <v>0</v>
          </cell>
        </row>
        <row r="1664">
          <cell r="C1664" t="str">
            <v>МВЛ</v>
          </cell>
          <cell r="G1664" t="str">
            <v>100%КУ</v>
          </cell>
          <cell r="BJ1664">
            <v>0</v>
          </cell>
          <cell r="BK1664">
            <v>327901.45326399995</v>
          </cell>
          <cell r="BL1664">
            <v>269347.6226</v>
          </cell>
          <cell r="BO1664">
            <v>0</v>
          </cell>
          <cell r="BP1664">
            <v>29831.759999999998</v>
          </cell>
          <cell r="BQ1664">
            <v>0</v>
          </cell>
          <cell r="BT1664">
            <v>0</v>
          </cell>
          <cell r="BU1664">
            <v>6128.9759999999997</v>
          </cell>
          <cell r="BV1664">
            <v>877.03398333333325</v>
          </cell>
        </row>
        <row r="1665">
          <cell r="C1665" t="str">
            <v>МВЛ</v>
          </cell>
          <cell r="G1665" t="str">
            <v>100%КУ</v>
          </cell>
          <cell r="BJ1665">
            <v>0</v>
          </cell>
          <cell r="BK1665">
            <v>351322.98563999997</v>
          </cell>
          <cell r="BL1665">
            <v>195010.08719999998</v>
          </cell>
          <cell r="BO1665">
            <v>0</v>
          </cell>
          <cell r="BP1665">
            <v>31962.6</v>
          </cell>
          <cell r="BQ1665">
            <v>419.48017499999997</v>
          </cell>
          <cell r="BT1665">
            <v>0</v>
          </cell>
          <cell r="BU1665">
            <v>6566.76</v>
          </cell>
          <cell r="BV1665">
            <v>4803.9216333333343</v>
          </cell>
        </row>
        <row r="1666">
          <cell r="C1666" t="str">
            <v>МВЛ</v>
          </cell>
          <cell r="G1666" t="str">
            <v>100%КУ</v>
          </cell>
          <cell r="BJ1666">
            <v>0</v>
          </cell>
          <cell r="BK1666">
            <v>0</v>
          </cell>
          <cell r="BL1666">
            <v>330004.99589999998</v>
          </cell>
          <cell r="BO1666">
            <v>0</v>
          </cell>
          <cell r="BP1666">
            <v>0</v>
          </cell>
          <cell r="BQ1666">
            <v>0</v>
          </cell>
          <cell r="BT1666">
            <v>0</v>
          </cell>
          <cell r="BU1666">
            <v>0</v>
          </cell>
          <cell r="BV1666">
            <v>0</v>
          </cell>
        </row>
        <row r="1667">
          <cell r="C1667" t="str">
            <v>МВЛ</v>
          </cell>
          <cell r="G1667" t="str">
            <v>100%КУ</v>
          </cell>
          <cell r="BJ1667">
            <v>0</v>
          </cell>
          <cell r="BK1667">
            <v>0</v>
          </cell>
          <cell r="BL1667">
            <v>71740.216499999995</v>
          </cell>
          <cell r="BO1667">
            <v>0</v>
          </cell>
          <cell r="BP1667">
            <v>0</v>
          </cell>
          <cell r="BQ1667">
            <v>0</v>
          </cell>
          <cell r="BT1667">
            <v>0</v>
          </cell>
          <cell r="BU1667">
            <v>0</v>
          </cell>
          <cell r="BV1667">
            <v>471.8968916666667</v>
          </cell>
        </row>
        <row r="1668">
          <cell r="C1668" t="str">
            <v>МВЛ</v>
          </cell>
          <cell r="G1668" t="str">
            <v>100%КУ</v>
          </cell>
          <cell r="BJ1668">
            <v>0</v>
          </cell>
          <cell r="BK1668">
            <v>0</v>
          </cell>
          <cell r="BL1668">
            <v>138325.90805</v>
          </cell>
          <cell r="BO1668">
            <v>0</v>
          </cell>
          <cell r="BP1668">
            <v>0</v>
          </cell>
          <cell r="BQ1668">
            <v>552.21946333333324</v>
          </cell>
          <cell r="BT1668">
            <v>0</v>
          </cell>
          <cell r="BU1668">
            <v>0</v>
          </cell>
          <cell r="BV1668">
            <v>4208.2167333333346</v>
          </cell>
        </row>
        <row r="1669">
          <cell r="C1669" t="str">
            <v>МВЛ</v>
          </cell>
          <cell r="G1669" t="str">
            <v>100%КУ</v>
          </cell>
          <cell r="BJ1669">
            <v>0</v>
          </cell>
          <cell r="BK1669">
            <v>363033.75182800001</v>
          </cell>
          <cell r="BL1669">
            <v>93686.1296</v>
          </cell>
          <cell r="BO1669">
            <v>0</v>
          </cell>
          <cell r="BP1669">
            <v>73.463168933000006</v>
          </cell>
          <cell r="BQ1669">
            <v>309.59591000000006</v>
          </cell>
          <cell r="BT1669">
            <v>0</v>
          </cell>
          <cell r="BU1669">
            <v>200.81719670319995</v>
          </cell>
          <cell r="BV1669">
            <v>0</v>
          </cell>
        </row>
        <row r="1670">
          <cell r="C1670" t="str">
            <v>МВЛ</v>
          </cell>
          <cell r="G1670" t="str">
            <v>100%КУ</v>
          </cell>
          <cell r="BJ1670">
            <v>0</v>
          </cell>
          <cell r="BK1670">
            <v>327901.45326399995</v>
          </cell>
          <cell r="BL1670">
            <v>269347.6226</v>
          </cell>
          <cell r="BO1670">
            <v>0</v>
          </cell>
          <cell r="BP1670">
            <v>71.347958219999995</v>
          </cell>
          <cell r="BQ1670">
            <v>6.0757200000000005</v>
          </cell>
          <cell r="BT1670">
            <v>0</v>
          </cell>
          <cell r="BU1670">
            <v>181.38327444159998</v>
          </cell>
          <cell r="BV1670">
            <v>0</v>
          </cell>
        </row>
        <row r="1671">
          <cell r="C1671" t="str">
            <v>МВЛ</v>
          </cell>
          <cell r="G1671" t="str">
            <v>100%КУ</v>
          </cell>
          <cell r="BJ1671">
            <v>0</v>
          </cell>
          <cell r="BK1671">
            <v>351322.98563999997</v>
          </cell>
          <cell r="BL1671">
            <v>195010.08719999998</v>
          </cell>
          <cell r="BO1671">
            <v>0</v>
          </cell>
          <cell r="BP1671">
            <v>76.444240950000008</v>
          </cell>
          <cell r="BQ1671">
            <v>747.36733833333335</v>
          </cell>
          <cell r="BT1671">
            <v>0</v>
          </cell>
          <cell r="BU1671">
            <v>194.33922261599997</v>
          </cell>
          <cell r="BV1671">
            <v>0</v>
          </cell>
        </row>
        <row r="1672">
          <cell r="C1672" t="str">
            <v>МВЛ</v>
          </cell>
          <cell r="G1672" t="str">
            <v>100%КУ</v>
          </cell>
          <cell r="BJ1672">
            <v>0</v>
          </cell>
          <cell r="BK1672">
            <v>0</v>
          </cell>
          <cell r="BL1672">
            <v>330004.99589999998</v>
          </cell>
          <cell r="BO1672">
            <v>0</v>
          </cell>
          <cell r="BP1672">
            <v>0</v>
          </cell>
          <cell r="BQ1672">
            <v>0</v>
          </cell>
          <cell r="BT1672">
            <v>0</v>
          </cell>
          <cell r="BU1672">
            <v>0</v>
          </cell>
          <cell r="BV1672">
            <v>0</v>
          </cell>
        </row>
        <row r="1673">
          <cell r="C1673" t="str">
            <v>МВЛ</v>
          </cell>
          <cell r="G1673" t="str">
            <v>100%КУ</v>
          </cell>
          <cell r="BJ1673">
            <v>0</v>
          </cell>
          <cell r="BK1673">
            <v>0</v>
          </cell>
          <cell r="BL1673">
            <v>71740.216499999995</v>
          </cell>
          <cell r="BO1673">
            <v>0</v>
          </cell>
          <cell r="BP1673">
            <v>0</v>
          </cell>
          <cell r="BQ1673">
            <v>0</v>
          </cell>
          <cell r="BT1673">
            <v>0</v>
          </cell>
          <cell r="BU1673">
            <v>0</v>
          </cell>
          <cell r="BV1673">
            <v>0</v>
          </cell>
        </row>
        <row r="1674">
          <cell r="C1674" t="str">
            <v>МВЛ</v>
          </cell>
          <cell r="G1674" t="str">
            <v>100%КУ</v>
          </cell>
          <cell r="BJ1674">
            <v>0</v>
          </cell>
          <cell r="BK1674">
            <v>0</v>
          </cell>
          <cell r="BL1674">
            <v>138325.90805</v>
          </cell>
          <cell r="BO1674">
            <v>0</v>
          </cell>
          <cell r="BP1674">
            <v>0</v>
          </cell>
          <cell r="BQ1674">
            <v>31.737631666666662</v>
          </cell>
          <cell r="BT1674">
            <v>0</v>
          </cell>
          <cell r="BU1674">
            <v>0</v>
          </cell>
          <cell r="BV1674">
            <v>0</v>
          </cell>
        </row>
        <row r="1675">
          <cell r="C1675" t="str">
            <v>МВЛ</v>
          </cell>
          <cell r="G1675" t="str">
            <v>100%КУ</v>
          </cell>
          <cell r="BJ1675">
            <v>0</v>
          </cell>
          <cell r="BK1675">
            <v>223396.79184899997</v>
          </cell>
          <cell r="BL1675">
            <v>191482.96409999998</v>
          </cell>
          <cell r="BO1675">
            <v>0</v>
          </cell>
          <cell r="BP1675">
            <v>20807.411990399996</v>
          </cell>
          <cell r="BQ1675">
            <v>2384.663868333334</v>
          </cell>
          <cell r="BT1675">
            <v>0</v>
          </cell>
          <cell r="BU1675">
            <v>4596.8332119746929</v>
          </cell>
          <cell r="BV1675">
            <v>14.128200000000001</v>
          </cell>
        </row>
        <row r="1676">
          <cell r="C1676" t="str">
            <v>МВЛ</v>
          </cell>
          <cell r="G1676" t="str">
            <v>100%КУ</v>
          </cell>
          <cell r="BJ1676">
            <v>0</v>
          </cell>
          <cell r="BK1676">
            <v>212758.84937999997</v>
          </cell>
          <cell r="BL1676">
            <v>159569.13675000001</v>
          </cell>
          <cell r="BO1676">
            <v>0</v>
          </cell>
          <cell r="BP1676">
            <v>21308.153599999998</v>
          </cell>
          <cell r="BQ1676">
            <v>5152.9035266666651</v>
          </cell>
          <cell r="BT1676">
            <v>0</v>
          </cell>
          <cell r="BU1676">
            <v>4377.9363923568499</v>
          </cell>
          <cell r="BV1676">
            <v>11.684716666666668</v>
          </cell>
        </row>
        <row r="1677">
          <cell r="C1677" t="str">
            <v>МВЛ</v>
          </cell>
          <cell r="G1677" t="str">
            <v>100%КУ</v>
          </cell>
          <cell r="BJ1677">
            <v>0</v>
          </cell>
          <cell r="BK1677">
            <v>244672.67678699997</v>
          </cell>
          <cell r="BL1677">
            <v>74587.455199999997</v>
          </cell>
          <cell r="BO1677">
            <v>0</v>
          </cell>
          <cell r="BP1677">
            <v>24504.376639999999</v>
          </cell>
          <cell r="BQ1677">
            <v>2056.7426999999993</v>
          </cell>
          <cell r="BT1677">
            <v>0</v>
          </cell>
          <cell r="BU1677">
            <v>5034.6268512103779</v>
          </cell>
          <cell r="BV1677">
            <v>12.421125000000002</v>
          </cell>
        </row>
        <row r="1678">
          <cell r="C1678" t="str">
            <v>МВЛ</v>
          </cell>
          <cell r="G1678" t="str">
            <v>100%КУ</v>
          </cell>
          <cell r="BJ1678">
            <v>0</v>
          </cell>
          <cell r="BK1678">
            <v>0</v>
          </cell>
          <cell r="BL1678">
            <v>39100.855499999998</v>
          </cell>
          <cell r="BO1678">
            <v>0</v>
          </cell>
          <cell r="BP1678">
            <v>0</v>
          </cell>
          <cell r="BQ1678">
            <v>487.02819333333332</v>
          </cell>
          <cell r="BT1678">
            <v>0</v>
          </cell>
          <cell r="BU1678">
            <v>0</v>
          </cell>
          <cell r="BV1678">
            <v>2.0081416666666665</v>
          </cell>
        </row>
        <row r="1679">
          <cell r="C1679" t="str">
            <v>МВЛ</v>
          </cell>
          <cell r="G1679" t="str">
            <v>100%КУ</v>
          </cell>
          <cell r="BJ1679">
            <v>0</v>
          </cell>
          <cell r="BK1679">
            <v>0</v>
          </cell>
          <cell r="BL1679">
            <v>65168.092499999999</v>
          </cell>
          <cell r="BO1679">
            <v>0</v>
          </cell>
          <cell r="BP1679">
            <v>0</v>
          </cell>
          <cell r="BQ1679">
            <v>1797.6371816666667</v>
          </cell>
          <cell r="BT1679">
            <v>0</v>
          </cell>
          <cell r="BU1679">
            <v>0</v>
          </cell>
          <cell r="BV1679">
            <v>4.964408333333334</v>
          </cell>
        </row>
        <row r="1680">
          <cell r="C1680" t="str">
            <v>МВЛ</v>
          </cell>
          <cell r="G1680" t="str">
            <v>100%КУ</v>
          </cell>
          <cell r="BJ1680">
            <v>0</v>
          </cell>
          <cell r="BK1680">
            <v>0</v>
          </cell>
          <cell r="BL1680">
            <v>171346.18124999999</v>
          </cell>
          <cell r="BO1680">
            <v>0</v>
          </cell>
          <cell r="BP1680">
            <v>0</v>
          </cell>
          <cell r="BQ1680">
            <v>4762.4592033333338</v>
          </cell>
          <cell r="BT1680">
            <v>0</v>
          </cell>
          <cell r="BU1680">
            <v>0</v>
          </cell>
          <cell r="BV1680">
            <v>12.166733333333335</v>
          </cell>
        </row>
        <row r="1681">
          <cell r="C1681" t="str">
            <v>МВЛ</v>
          </cell>
          <cell r="G1681" t="str">
            <v>100%КУ</v>
          </cell>
          <cell r="BJ1681">
            <v>0</v>
          </cell>
          <cell r="BK1681">
            <v>223396.79184899997</v>
          </cell>
          <cell r="BL1681">
            <v>180845.02165000001</v>
          </cell>
          <cell r="BO1681">
            <v>0</v>
          </cell>
          <cell r="BP1681">
            <v>49.764895135848185</v>
          </cell>
          <cell r="BQ1681">
            <v>258.75026833333334</v>
          </cell>
          <cell r="BT1681">
            <v>0</v>
          </cell>
          <cell r="BU1681">
            <v>136.03763054472398</v>
          </cell>
          <cell r="BV1681">
            <v>0</v>
          </cell>
        </row>
        <row r="1682">
          <cell r="C1682" t="str">
            <v>МВЛ</v>
          </cell>
          <cell r="G1682" t="str">
            <v>100%КУ</v>
          </cell>
          <cell r="BJ1682">
            <v>0</v>
          </cell>
          <cell r="BK1682">
            <v>212758.84937999997</v>
          </cell>
          <cell r="BL1682">
            <v>170207.07919999998</v>
          </cell>
          <cell r="BO1682">
            <v>0</v>
          </cell>
          <cell r="BP1682">
            <v>50.962338446435915</v>
          </cell>
          <cell r="BQ1682">
            <v>314.16686000000004</v>
          </cell>
          <cell r="BT1682">
            <v>0</v>
          </cell>
          <cell r="BU1682">
            <v>129.55964813783237</v>
          </cell>
          <cell r="BV1682">
            <v>0</v>
          </cell>
        </row>
        <row r="1683">
          <cell r="C1683" t="str">
            <v>МВЛ</v>
          </cell>
          <cell r="G1683" t="str">
            <v>100%КУ</v>
          </cell>
          <cell r="BJ1683">
            <v>0</v>
          </cell>
          <cell r="BK1683">
            <v>234034.734318</v>
          </cell>
          <cell r="BL1683">
            <v>65264.023299999993</v>
          </cell>
          <cell r="BO1683">
            <v>0</v>
          </cell>
          <cell r="BP1683">
            <v>56.0585722910795</v>
          </cell>
          <cell r="BQ1683">
            <v>72.024208333333334</v>
          </cell>
          <cell r="BT1683">
            <v>0</v>
          </cell>
          <cell r="BU1683">
            <v>142.51561295161559</v>
          </cell>
          <cell r="BV1683">
            <v>0</v>
          </cell>
        </row>
        <row r="1684">
          <cell r="C1684" t="str">
            <v>МВЛ</v>
          </cell>
          <cell r="G1684" t="str">
            <v>100%КУ</v>
          </cell>
          <cell r="BJ1684">
            <v>0</v>
          </cell>
          <cell r="BK1684">
            <v>0</v>
          </cell>
          <cell r="BL1684">
            <v>52134.474000000002</v>
          </cell>
          <cell r="BO1684">
            <v>0</v>
          </cell>
          <cell r="BP1684">
            <v>0</v>
          </cell>
          <cell r="BQ1684">
            <v>46.699614999999987</v>
          </cell>
          <cell r="BT1684">
            <v>0</v>
          </cell>
          <cell r="BU1684">
            <v>0</v>
          </cell>
          <cell r="BV1684">
            <v>0</v>
          </cell>
        </row>
        <row r="1685">
          <cell r="C1685" t="str">
            <v>МВЛ</v>
          </cell>
          <cell r="G1685" t="str">
            <v>100%КУ</v>
          </cell>
          <cell r="BJ1685">
            <v>0</v>
          </cell>
          <cell r="BK1685">
            <v>0</v>
          </cell>
          <cell r="BL1685">
            <v>52134.474000000002</v>
          </cell>
          <cell r="BO1685">
            <v>0</v>
          </cell>
          <cell r="BP1685">
            <v>0</v>
          </cell>
          <cell r="BQ1685">
            <v>78.808774999999997</v>
          </cell>
          <cell r="BT1685">
            <v>0</v>
          </cell>
          <cell r="BU1685">
            <v>0</v>
          </cell>
          <cell r="BV1685">
            <v>0</v>
          </cell>
        </row>
        <row r="1686">
          <cell r="C1686" t="str">
            <v>МВЛ</v>
          </cell>
          <cell r="G1686" t="str">
            <v>100%КУ</v>
          </cell>
          <cell r="BJ1686">
            <v>0</v>
          </cell>
          <cell r="BK1686">
            <v>0</v>
          </cell>
          <cell r="BL1686">
            <v>171346.18124999999</v>
          </cell>
          <cell r="BO1686">
            <v>0</v>
          </cell>
          <cell r="BP1686">
            <v>0</v>
          </cell>
          <cell r="BQ1686">
            <v>412.57342666666671</v>
          </cell>
          <cell r="BT1686">
            <v>0</v>
          </cell>
          <cell r="BU1686">
            <v>0</v>
          </cell>
          <cell r="BV1686">
            <v>0</v>
          </cell>
        </row>
        <row r="1687">
          <cell r="C1687" t="str">
            <v>МВЛ</v>
          </cell>
          <cell r="G1687" t="str">
            <v>100%КУ</v>
          </cell>
          <cell r="BJ1687">
            <v>0</v>
          </cell>
          <cell r="BK1687">
            <v>1982.0936519999998</v>
          </cell>
          <cell r="BL1687">
            <v>1737.1700499999999</v>
          </cell>
          <cell r="BO1687">
            <v>0</v>
          </cell>
          <cell r="BP1687">
            <v>0.57042043699052603</v>
          </cell>
          <cell r="BQ1687">
            <v>0</v>
          </cell>
          <cell r="BT1687">
            <v>0</v>
          </cell>
          <cell r="BU1687">
            <v>0</v>
          </cell>
          <cell r="BV1687">
            <v>0</v>
          </cell>
        </row>
        <row r="1688">
          <cell r="C1688" t="str">
            <v>МВЛ</v>
          </cell>
          <cell r="G1688" t="str">
            <v>100%КУ</v>
          </cell>
          <cell r="BJ1688">
            <v>0</v>
          </cell>
          <cell r="BK1688">
            <v>1982.0936519999998</v>
          </cell>
          <cell r="BL1688">
            <v>1737.1700499999999</v>
          </cell>
          <cell r="BO1688">
            <v>0</v>
          </cell>
          <cell r="BP1688">
            <v>0</v>
          </cell>
          <cell r="BQ1688">
            <v>0</v>
          </cell>
          <cell r="BT1688">
            <v>0</v>
          </cell>
          <cell r="BU1688">
            <v>0</v>
          </cell>
          <cell r="BV1688">
            <v>0</v>
          </cell>
        </row>
        <row r="1689">
          <cell r="C1689" t="str">
            <v>ВВЛ</v>
          </cell>
          <cell r="G1689" t="str">
            <v>100%КУ</v>
          </cell>
          <cell r="BJ1689">
            <v>0</v>
          </cell>
          <cell r="BK1689">
            <v>774.77769599999988</v>
          </cell>
          <cell r="BL1689">
            <v>679.03985</v>
          </cell>
          <cell r="BO1689">
            <v>0</v>
          </cell>
          <cell r="BP1689">
            <v>0.73497563999999993</v>
          </cell>
          <cell r="BQ1689">
            <v>0</v>
          </cell>
          <cell r="BT1689">
            <v>0</v>
          </cell>
          <cell r="BU1689">
            <v>0</v>
          </cell>
          <cell r="BV1689">
            <v>0</v>
          </cell>
        </row>
        <row r="1690">
          <cell r="C1690" t="str">
            <v>ВВЛ</v>
          </cell>
          <cell r="G1690" t="str">
            <v>100%КУ</v>
          </cell>
          <cell r="BJ1690">
            <v>0</v>
          </cell>
          <cell r="BK1690">
            <v>774.77769599999988</v>
          </cell>
          <cell r="BL1690">
            <v>679.03985</v>
          </cell>
          <cell r="BO1690">
            <v>0</v>
          </cell>
          <cell r="BP1690">
            <v>15.715128869999999</v>
          </cell>
          <cell r="BQ1690">
            <v>18.556366666666669</v>
          </cell>
          <cell r="BT1690">
            <v>0</v>
          </cell>
          <cell r="BU1690">
            <v>0</v>
          </cell>
          <cell r="BV1690">
            <v>0</v>
          </cell>
        </row>
        <row r="1691">
          <cell r="C1691" t="str">
            <v>ВВЛ</v>
          </cell>
          <cell r="G1691" t="str">
            <v>100%КУ</v>
          </cell>
          <cell r="BJ1691">
            <v>0</v>
          </cell>
          <cell r="BK1691">
            <v>774.77769599999988</v>
          </cell>
          <cell r="BL1691">
            <v>679.03985</v>
          </cell>
          <cell r="BO1691">
            <v>0</v>
          </cell>
          <cell r="BP1691">
            <v>15.715128869999999</v>
          </cell>
          <cell r="BQ1691">
            <v>15.105833333333333</v>
          </cell>
          <cell r="BT1691">
            <v>0</v>
          </cell>
          <cell r="BU1691">
            <v>0</v>
          </cell>
          <cell r="BV1691">
            <v>0</v>
          </cell>
        </row>
        <row r="1692">
          <cell r="G1692" t="str">
            <v>Итого 100%КУ рейсы</v>
          </cell>
          <cell r="J1692">
            <v>13142</v>
          </cell>
          <cell r="M1692">
            <v>13138</v>
          </cell>
          <cell r="R1692">
            <v>34676.699999662007</v>
          </cell>
          <cell r="W1692">
            <v>5538167.8869999917</v>
          </cell>
          <cell r="Z1692">
            <v>714807.76983699924</v>
          </cell>
          <cell r="AC1692">
            <v>4059002.0500000021</v>
          </cell>
          <cell r="AH1692">
            <v>401027.76445600018</v>
          </cell>
          <cell r="AM1692">
            <v>1480842</v>
          </cell>
          <cell r="AR1692">
            <v>1190.6219999999994</v>
          </cell>
          <cell r="AW1692">
            <v>6010.2109999999948</v>
          </cell>
          <cell r="BJ1692">
            <v>14684837.193850016</v>
          </cell>
          <cell r="BK1692">
            <v>22534082.95195201</v>
          </cell>
          <cell r="BL1692">
            <v>21739935.583300024</v>
          </cell>
          <cell r="BO1692">
            <v>382524.69378830522</v>
          </cell>
          <cell r="BP1692">
            <v>567521.80931962817</v>
          </cell>
          <cell r="BQ1692">
            <v>602165.7011876154</v>
          </cell>
          <cell r="BT1692">
            <v>46175.130511016956</v>
          </cell>
          <cell r="BU1692">
            <v>78095.425787245855</v>
          </cell>
          <cell r="BV1692">
            <v>91484.790441666657</v>
          </cell>
        </row>
        <row r="1693">
          <cell r="G1693" t="str">
            <v>Итого собственные рейсы</v>
          </cell>
          <cell r="J1693">
            <v>1963</v>
          </cell>
          <cell r="M1693">
            <v>1954</v>
          </cell>
          <cell r="R1693">
            <v>8125.2333332509952</v>
          </cell>
          <cell r="W1693">
            <v>2078595.7749999994</v>
          </cell>
          <cell r="Z1693">
            <v>223526.75200900011</v>
          </cell>
          <cell r="AC1693">
            <v>2033381.2239999995</v>
          </cell>
          <cell r="AH1693">
            <v>187376.94933300017</v>
          </cell>
          <cell r="AM1693">
            <v>459284</v>
          </cell>
          <cell r="AR1693">
            <v>222.97200000000001</v>
          </cell>
          <cell r="AW1693">
            <v>319.00700000000001</v>
          </cell>
          <cell r="BJ1693">
            <v>5313393.8065114152</v>
          </cell>
          <cell r="BK1693">
            <v>7042580.1822376661</v>
          </cell>
          <cell r="BL1693">
            <v>5388636.8067211974</v>
          </cell>
          <cell r="BO1693">
            <v>21935.602422762011</v>
          </cell>
          <cell r="BP1693">
            <v>30830.009862288138</v>
          </cell>
          <cell r="BQ1693">
            <v>27516.131149253244</v>
          </cell>
          <cell r="BT1693">
            <v>10409.015066239885</v>
          </cell>
          <cell r="BU1693">
            <v>15835.742639999999</v>
          </cell>
          <cell r="BV1693">
            <v>18451.370161147162</v>
          </cell>
        </row>
        <row r="1694">
          <cell r="C1694" t="str">
            <v/>
          </cell>
          <cell r="G1694" t="str">
            <v>Общий итог</v>
          </cell>
          <cell r="J1694">
            <v>15105</v>
          </cell>
          <cell r="M1694">
            <v>15092</v>
          </cell>
          <cell r="R1694">
            <v>42801.933332913002</v>
          </cell>
          <cell r="W1694">
            <v>7616763.6619999912</v>
          </cell>
          <cell r="Z1694">
            <v>938334.52184599941</v>
          </cell>
          <cell r="AC1694">
            <v>6092383.2740000021</v>
          </cell>
          <cell r="AH1694">
            <v>588404.71378900041</v>
          </cell>
          <cell r="AM1694">
            <v>1940126</v>
          </cell>
          <cell r="AR1694">
            <v>1413.5939999999994</v>
          </cell>
          <cell r="AW1694">
            <v>6329.2179999999944</v>
          </cell>
          <cell r="BJ1694">
            <v>19998231.000361431</v>
          </cell>
          <cell r="BK1694">
            <v>29576663.134189676</v>
          </cell>
          <cell r="BL1694">
            <v>27128572.39002122</v>
          </cell>
          <cell r="BO1694">
            <v>404460.29621106724</v>
          </cell>
          <cell r="BP1694">
            <v>598351.8191819163</v>
          </cell>
          <cell r="BQ1694">
            <v>629681.83233686863</v>
          </cell>
          <cell r="BT1694">
            <v>56584.145577256844</v>
          </cell>
          <cell r="BU1694">
            <v>93931.168427245851</v>
          </cell>
          <cell r="BV1694">
            <v>109936.16060281382</v>
          </cell>
        </row>
      </sheetData>
      <sheetData sheetId="9" refreshError="1"/>
      <sheetData sheetId="10" refreshError="1"/>
      <sheetData sheetId="11">
        <row r="63">
          <cell r="X63">
            <v>-2374774.3841273375</v>
          </cell>
          <cell r="AB63">
            <v>7304916.1525899768</v>
          </cell>
        </row>
      </sheetData>
      <sheetData sheetId="12" refreshError="1"/>
      <sheetData sheetId="13" refreshError="1"/>
      <sheetData sheetId="14">
        <row r="1">
          <cell r="A1" t="str">
            <v>Авиакомпания: Россия</v>
          </cell>
        </row>
        <row r="2">
          <cell r="A2" t="str">
            <v xml:space="preserve">ОПЕРАТИВНЫЙ ОТЧЕТ ПО ЭКСПЛУАТАЦИОННЫМ РАСХОДАМ </v>
          </cell>
        </row>
        <row r="3">
          <cell r="A3" t="str">
            <v>за март 2019 года</v>
          </cell>
        </row>
        <row r="4">
          <cell r="A4" t="str">
            <v>(по данным управленческого учета, тыс.)</v>
          </cell>
        </row>
        <row r="5">
          <cell r="A5">
            <v>1</v>
          </cell>
          <cell r="B5">
            <v>2</v>
          </cell>
          <cell r="G5">
            <v>7</v>
          </cell>
          <cell r="H5">
            <v>8</v>
          </cell>
        </row>
        <row r="6">
          <cell r="A6" t="str">
            <v>Код</v>
          </cell>
          <cell r="B6" t="str">
            <v>Наименование показателя</v>
          </cell>
        </row>
        <row r="9">
          <cell r="G9" t="str">
            <v>факт</v>
          </cell>
        </row>
        <row r="10">
          <cell r="G10" t="str">
            <v>руб.</v>
          </cell>
          <cell r="H10" t="str">
            <v>экв. долл.</v>
          </cell>
        </row>
        <row r="11">
          <cell r="A11" t="str">
            <v>I.</v>
          </cell>
          <cell r="B11" t="str">
            <v>Прямые переменные расходы, итого:</v>
          </cell>
          <cell r="G11">
            <v>4849415.51614</v>
          </cell>
          <cell r="H11">
            <v>74437.344054695423</v>
          </cell>
        </row>
        <row r="12">
          <cell r="B12" t="str">
            <v>в том числе:</v>
          </cell>
        </row>
        <row r="13">
          <cell r="A13">
            <v>1.1000000000000001</v>
          </cell>
          <cell r="B13" t="str">
            <v>АвиаГСМ</v>
          </cell>
          <cell r="G13">
            <v>2841063.4001399996</v>
          </cell>
          <cell r="H13">
            <v>43609.629468451312</v>
          </cell>
        </row>
        <row r="14">
          <cell r="A14" t="str">
            <v>3101010000</v>
          </cell>
          <cell r="B14" t="str">
            <v>Авиа ГСМ</v>
          </cell>
          <cell r="G14">
            <v>2730663.5598499998</v>
          </cell>
          <cell r="H14">
            <v>41915.018877154456</v>
          </cell>
        </row>
        <row r="15">
          <cell r="A15">
            <v>3501010000</v>
          </cell>
          <cell r="B15" t="str">
            <v>Услуги по заправке авиаГСМ</v>
          </cell>
          <cell r="G15">
            <v>106987.62192999999</v>
          </cell>
          <cell r="H15">
            <v>1642.233872657732</v>
          </cell>
        </row>
        <row r="16">
          <cell r="A16">
            <v>3501020000</v>
          </cell>
          <cell r="B16" t="str">
            <v>Услуги по хранению, наливу и транспортировке авиаГСМ</v>
          </cell>
          <cell r="G16">
            <v>3412.2183600000008</v>
          </cell>
          <cell r="H16">
            <v>52.37671863912432</v>
          </cell>
        </row>
        <row r="17">
          <cell r="A17">
            <v>1.2</v>
          </cell>
          <cell r="B17" t="str">
            <v>Обслуживание пассажиров</v>
          </cell>
          <cell r="G17">
            <v>295834.50941</v>
          </cell>
          <cell r="H17">
            <v>4540.9874833188996</v>
          </cell>
        </row>
        <row r="18">
          <cell r="A18">
            <v>3103070000</v>
          </cell>
          <cell r="B18" t="str">
            <v>Списание средств обслуживания пассажиров</v>
          </cell>
          <cell r="G18">
            <v>0</v>
          </cell>
          <cell r="H18">
            <v>0</v>
          </cell>
        </row>
        <row r="19">
          <cell r="A19">
            <v>3103080000</v>
          </cell>
          <cell r="B19" t="str">
            <v>Средства обслуживания пассажиров - аудио, видео продукция</v>
          </cell>
          <cell r="G19">
            <v>0</v>
          </cell>
          <cell r="H19">
            <v>0</v>
          </cell>
        </row>
        <row r="20">
          <cell r="A20">
            <v>3102010000</v>
          </cell>
          <cell r="B20" t="str">
            <v>Питание на борту ВС</v>
          </cell>
          <cell r="G20">
            <v>270890.98756000004</v>
          </cell>
          <cell r="H20">
            <v>4158.1105135676735</v>
          </cell>
        </row>
        <row r="21">
          <cell r="A21">
            <v>3103030000</v>
          </cell>
          <cell r="B21" t="str">
            <v>Средства обслуживания пассажиров  - одноразовые</v>
          </cell>
          <cell r="G21">
            <v>5207.3508099999999</v>
          </cell>
          <cell r="H21">
            <v>79.931563415708851</v>
          </cell>
        </row>
        <row r="22">
          <cell r="A22">
            <v>3103040000</v>
          </cell>
          <cell r="B22" t="str">
            <v>Средства обслуживания пассажиров -  многоразовые</v>
          </cell>
          <cell r="G22">
            <v>1739.9407800000001</v>
          </cell>
          <cell r="H22">
            <v>26.707666118647371</v>
          </cell>
        </row>
        <row r="23">
          <cell r="A23" t="str">
            <v>3502070000</v>
          </cell>
          <cell r="B23" t="str">
            <v>Услуги по содержанию средств обслуживания пассажиров</v>
          </cell>
          <cell r="G23">
            <v>310.85000000000002</v>
          </cell>
          <cell r="H23">
            <v>4.7714715974307671</v>
          </cell>
        </row>
        <row r="24">
          <cell r="A24" t="str">
            <v>3502080000</v>
          </cell>
          <cell r="B24" t="str">
            <v>Услуги по программированию цифровых видео устройств</v>
          </cell>
          <cell r="G24">
            <v>0</v>
          </cell>
          <cell r="H24">
            <v>0</v>
          </cell>
        </row>
        <row r="25">
          <cell r="A25">
            <v>3103050000</v>
          </cell>
          <cell r="B25" t="str">
            <v>Средства обслуживания пассажиров -  одноразовые, медицинского характера</v>
          </cell>
          <cell r="G25">
            <v>176.58526999999998</v>
          </cell>
          <cell r="H25">
            <v>2.7105407763540073</v>
          </cell>
        </row>
        <row r="26">
          <cell r="A26">
            <v>3103060000</v>
          </cell>
          <cell r="B26" t="str">
            <v>Печатная продукция на борт ВС</v>
          </cell>
          <cell r="G26">
            <v>448.20009999999996</v>
          </cell>
          <cell r="H26">
            <v>6.8797620946296583</v>
          </cell>
        </row>
        <row r="27">
          <cell r="A27">
            <v>3103010000</v>
          </cell>
          <cell r="B27" t="str">
            <v>Бортовая посуда одноразовая</v>
          </cell>
          <cell r="G27">
            <v>14786.971099999999</v>
          </cell>
          <cell r="H27">
            <v>226.97639573968016</v>
          </cell>
        </row>
        <row r="28">
          <cell r="A28">
            <v>3103020000</v>
          </cell>
          <cell r="B28" t="str">
            <v xml:space="preserve">Бортовая посуда многоразовая </v>
          </cell>
          <cell r="G28">
            <v>1124.5487700000001</v>
          </cell>
          <cell r="H28">
            <v>17.261549030016742</v>
          </cell>
        </row>
        <row r="29">
          <cell r="A29" t="str">
            <v>3502040000</v>
          </cell>
          <cell r="B29" t="str">
            <v>Услуги по ремонту кухонного оборудования</v>
          </cell>
          <cell r="G29">
            <v>0</v>
          </cell>
          <cell r="H29">
            <v>0</v>
          </cell>
        </row>
        <row r="30">
          <cell r="A30">
            <v>3502050000</v>
          </cell>
          <cell r="B30" t="str">
            <v>Услуги по предоставлению одноразовых средств обслуживания пассажиров</v>
          </cell>
          <cell r="G30">
            <v>0</v>
          </cell>
          <cell r="H30">
            <v>0</v>
          </cell>
        </row>
        <row r="31">
          <cell r="A31">
            <v>3502060000</v>
          </cell>
          <cell r="B31" t="str">
            <v>Услуги по предоставления многоразовых средств обслуживания пассажиров</v>
          </cell>
          <cell r="G31">
            <v>0</v>
          </cell>
          <cell r="H31">
            <v>0</v>
          </cell>
        </row>
        <row r="32">
          <cell r="A32" t="str">
            <v>3502010000</v>
          </cell>
          <cell r="B32" t="str">
            <v>Услуги по предоставлению  одноразовой бортпосуды</v>
          </cell>
          <cell r="G32">
            <v>935.82132000000001</v>
          </cell>
          <cell r="H32">
            <v>14.364628755509631</v>
          </cell>
        </row>
        <row r="33">
          <cell r="A33" t="str">
            <v>3502020000</v>
          </cell>
          <cell r="B33" t="str">
            <v>Услуги по предоставлению многоразовой бортпосуды</v>
          </cell>
          <cell r="G33">
            <v>192.76390000000004</v>
          </cell>
          <cell r="H33">
            <v>2.958878796396927</v>
          </cell>
        </row>
        <row r="34">
          <cell r="A34" t="str">
            <v>3502030000</v>
          </cell>
          <cell r="B34" t="str">
            <v xml:space="preserve">Услуги по предоставлению буфетно-кухонного оборудования </v>
          </cell>
          <cell r="G34">
            <v>0</v>
          </cell>
          <cell r="H34">
            <v>0</v>
          </cell>
        </row>
        <row r="35">
          <cell r="A35">
            <v>3110040000</v>
          </cell>
          <cell r="B35" t="str">
            <v>БСО ( бланки строгой отчетности )</v>
          </cell>
          <cell r="G35">
            <v>20.489799999999999</v>
          </cell>
          <cell r="H35">
            <v>0.31451342685229827</v>
          </cell>
        </row>
        <row r="36">
          <cell r="A36">
            <v>3528120000</v>
          </cell>
          <cell r="B36" t="str">
            <v>Обязательное личное страхование пассажиров на ВВЛ</v>
          </cell>
          <cell r="G36">
            <v>0</v>
          </cell>
          <cell r="H36">
            <v>0</v>
          </cell>
        </row>
        <row r="37">
          <cell r="A37">
            <v>1.3</v>
          </cell>
          <cell r="B37" t="str">
            <v>Обслуживание в а/п и на трассе</v>
          </cell>
          <cell r="G37">
            <v>1674153.98263</v>
          </cell>
          <cell r="H37">
            <v>25697.854842672183</v>
          </cell>
        </row>
        <row r="38">
          <cell r="A38">
            <v>3502090000</v>
          </cell>
          <cell r="B38" t="str">
            <v>Услуги по уборке и экипировке ВС</v>
          </cell>
          <cell r="G38">
            <v>29300.344650000003</v>
          </cell>
          <cell r="H38">
            <v>449.7531358932203</v>
          </cell>
        </row>
        <row r="39">
          <cell r="A39">
            <v>3503170000</v>
          </cell>
          <cell r="B39" t="str">
            <v>Прочие услуги по обслуживанию ВС</v>
          </cell>
          <cell r="G39">
            <v>3453.7733899999998</v>
          </cell>
          <cell r="H39">
            <v>53.014578202821852</v>
          </cell>
        </row>
        <row r="40">
          <cell r="A40" t="str">
            <v>3503110000</v>
          </cell>
          <cell r="B40" t="str">
            <v>Пассажирский сбор</v>
          </cell>
          <cell r="G40">
            <v>341669.34318000008</v>
          </cell>
          <cell r="H40">
            <v>5244.5409898542575</v>
          </cell>
        </row>
        <row r="41">
          <cell r="A41">
            <v>3503050000</v>
          </cell>
          <cell r="B41" t="str">
            <v>Взлет-посадка</v>
          </cell>
          <cell r="G41">
            <v>213509.60134999998</v>
          </cell>
          <cell r="H41">
            <v>3277.320246486378</v>
          </cell>
        </row>
        <row r="42">
          <cell r="A42">
            <v>3503060000</v>
          </cell>
          <cell r="B42" t="str">
            <v>Услуги по обработке груза, почты</v>
          </cell>
          <cell r="G42">
            <v>70191.615710000013</v>
          </cell>
          <cell r="H42">
            <v>1077.4241619367549</v>
          </cell>
        </row>
        <row r="43">
          <cell r="A43">
            <v>3529070000</v>
          </cell>
          <cell r="B43" t="str">
            <v>Услуги по траковой доставке грузов</v>
          </cell>
          <cell r="G43">
            <v>0</v>
          </cell>
          <cell r="H43">
            <v>0</v>
          </cell>
        </row>
        <row r="44">
          <cell r="A44">
            <v>3529080000</v>
          </cell>
          <cell r="B44" t="str">
            <v>Услуги по экспресс-доставке грузов</v>
          </cell>
          <cell r="G44">
            <v>0</v>
          </cell>
          <cell r="H44">
            <v>0</v>
          </cell>
        </row>
        <row r="45">
          <cell r="A45">
            <v>3529090000</v>
          </cell>
          <cell r="B45" t="str">
            <v>Услуги по курьерской доставке грузов</v>
          </cell>
          <cell r="G45">
            <v>0</v>
          </cell>
          <cell r="H45">
            <v>0</v>
          </cell>
        </row>
        <row r="46">
          <cell r="A46">
            <v>3504060000</v>
          </cell>
          <cell r="B46" t="str">
            <v>Аэронавигация на трассе</v>
          </cell>
          <cell r="G46">
            <v>207904.97660999998</v>
          </cell>
          <cell r="H46">
            <v>3191.2906252505159</v>
          </cell>
        </row>
        <row r="47">
          <cell r="A47">
            <v>3503080000</v>
          </cell>
          <cell r="B47" t="str">
            <v>Аэронавигация в зоне аэродрома</v>
          </cell>
          <cell r="G47">
            <v>58877.007509999981</v>
          </cell>
          <cell r="H47">
            <v>903.7476888392564</v>
          </cell>
        </row>
        <row r="48">
          <cell r="A48">
            <v>3504050000</v>
          </cell>
          <cell r="B48" t="str">
            <v>Метеообеспечение</v>
          </cell>
          <cell r="G48">
            <v>401.14906999999999</v>
          </cell>
          <cell r="H48">
            <v>6.1575402729315307</v>
          </cell>
        </row>
        <row r="49">
          <cell r="A49">
            <v>3503090000</v>
          </cell>
          <cell r="B49" t="str">
            <v>Аренда самолетных стоянок</v>
          </cell>
          <cell r="G49">
            <v>7880.7526199999938</v>
          </cell>
          <cell r="H49">
            <v>120.96762841469541</v>
          </cell>
        </row>
        <row r="50">
          <cell r="A50">
            <v>3503010000</v>
          </cell>
          <cell r="B50" t="str">
            <v>Наземное обслуживание ВС и пассажиров в аэропорту</v>
          </cell>
          <cell r="G50">
            <v>221376.96596</v>
          </cell>
          <cell r="H50">
            <v>3398.0823722166242</v>
          </cell>
        </row>
        <row r="51">
          <cell r="A51">
            <v>3503020000</v>
          </cell>
          <cell r="B51" t="str">
            <v>Обслуживание пассажиров в аэропорту РФ</v>
          </cell>
          <cell r="G51">
            <v>182469.03733000005</v>
          </cell>
          <cell r="H51">
            <v>2800.8551681860367</v>
          </cell>
        </row>
        <row r="52">
          <cell r="A52">
            <v>3503040000</v>
          </cell>
          <cell r="B52" t="str">
            <v>Спецобслуживание бизнес/VIP-пассажиров в аэропорту</v>
          </cell>
          <cell r="G52">
            <v>60969.805760000003</v>
          </cell>
          <cell r="H52">
            <v>935.87163096255676</v>
          </cell>
        </row>
        <row r="53">
          <cell r="A53">
            <v>3503030000</v>
          </cell>
          <cell r="B53" t="str">
            <v>Обслуживание пассажиров в сбойных ситуациях</v>
          </cell>
          <cell r="G53">
            <v>7081.1510899999994</v>
          </cell>
          <cell r="H53">
            <v>108.69394017388102</v>
          </cell>
        </row>
        <row r="54">
          <cell r="A54" t="str">
            <v>3503190000</v>
          </cell>
          <cell r="B54" t="str">
            <v>Услуги по предоставлению телетрапов и самоходных трапов</v>
          </cell>
          <cell r="G54">
            <v>36698.466639999999</v>
          </cell>
          <cell r="H54">
            <v>563.31250198494615</v>
          </cell>
        </row>
        <row r="55">
          <cell r="A55" t="str">
            <v>3503100000</v>
          </cell>
          <cell r="B55" t="str">
            <v>Услуги сторонних организаций по буксировке</v>
          </cell>
          <cell r="G55">
            <v>31974.62182</v>
          </cell>
          <cell r="H55">
            <v>490.80263745446371</v>
          </cell>
        </row>
        <row r="56">
          <cell r="A56" t="str">
            <v>3503130000</v>
          </cell>
          <cell r="B56" t="str">
            <v>Сбор за безопасность в аэропорту -ВС</v>
          </cell>
          <cell r="G56">
            <v>142123.22637000002</v>
          </cell>
          <cell r="H56">
            <v>2181.5568214884302</v>
          </cell>
        </row>
        <row r="57">
          <cell r="A57" t="str">
            <v>3503140000</v>
          </cell>
          <cell r="B57" t="str">
            <v>Сбор за безопасность в аэропорту - ПАСС</v>
          </cell>
          <cell r="G57">
            <v>26073.476139999995</v>
          </cell>
          <cell r="H57">
            <v>400.22149219333687</v>
          </cell>
        </row>
        <row r="58">
          <cell r="A58" t="str">
            <v>3503150000</v>
          </cell>
          <cell r="B58" t="str">
            <v>Специальные услуги по авиационной безопасности коммерческого груза</v>
          </cell>
          <cell r="G58">
            <v>0</v>
          </cell>
          <cell r="H58">
            <v>0</v>
          </cell>
        </row>
        <row r="59">
          <cell r="A59" t="str">
            <v>3503160000</v>
          </cell>
          <cell r="B59" t="str">
            <v>Специальные услуги по авиационной безопасности служебного груза</v>
          </cell>
          <cell r="G59">
            <v>0</v>
          </cell>
          <cell r="H59">
            <v>0</v>
          </cell>
        </row>
        <row r="60">
          <cell r="A60" t="str">
            <v>3503180000</v>
          </cell>
          <cell r="B60" t="str">
            <v>Сбор за сверхнормативную стоянку</v>
          </cell>
          <cell r="G60">
            <v>8301.4686500000007</v>
          </cell>
          <cell r="H60">
            <v>127.4255167458161</v>
          </cell>
        </row>
        <row r="61">
          <cell r="A61" t="str">
            <v>3503200000</v>
          </cell>
          <cell r="B61" t="str">
            <v>Услуги по охране ВС</v>
          </cell>
          <cell r="G61">
            <v>66.693089999999998</v>
          </cell>
          <cell r="H61">
            <v>1.0237226465494416</v>
          </cell>
        </row>
        <row r="62">
          <cell r="A62" t="str">
            <v>3503120000</v>
          </cell>
          <cell r="B62" t="str">
            <v>Прочие аэропортовые сборы</v>
          </cell>
          <cell r="G62">
            <v>23830.505690000002</v>
          </cell>
          <cell r="H62">
            <v>365.7924434687061</v>
          </cell>
        </row>
        <row r="63">
          <cell r="A63">
            <v>1.4</v>
          </cell>
          <cell r="B63" t="str">
            <v>Содержание экипажей в полете</v>
          </cell>
          <cell r="G63">
            <v>38363.623960000004</v>
          </cell>
          <cell r="H63">
            <v>588.87226025303028</v>
          </cell>
        </row>
        <row r="64">
          <cell r="A64">
            <v>3511010000</v>
          </cell>
          <cell r="B64" t="str">
            <v>Проживание экипажей в гостинице</v>
          </cell>
          <cell r="G64">
            <v>29747.950350000003</v>
          </cell>
          <cell r="H64">
            <v>456.62377409298904</v>
          </cell>
        </row>
        <row r="65">
          <cell r="A65">
            <v>3201080000</v>
          </cell>
          <cell r="B65" t="str">
            <v>Компенсационные выплаты за разъездной характер работы</v>
          </cell>
          <cell r="G65">
            <v>8615.6736100000016</v>
          </cell>
          <cell r="H65">
            <v>132.24848616004121</v>
          </cell>
        </row>
        <row r="66">
          <cell r="A66">
            <v>1.5</v>
          </cell>
          <cell r="B66" t="str">
            <v>Плата за выбросы CO2</v>
          </cell>
          <cell r="G66">
            <v>0</v>
          </cell>
          <cell r="H66">
            <v>0</v>
          </cell>
        </row>
        <row r="67">
          <cell r="A67">
            <v>3708010000</v>
          </cell>
          <cell r="B67" t="str">
            <v>Оплата квот за выбросы СО2 при выполнении полета</v>
          </cell>
          <cell r="G67">
            <v>0</v>
          </cell>
          <cell r="H67">
            <v>0</v>
          </cell>
        </row>
        <row r="69">
          <cell r="A69" t="str">
            <v>II.</v>
          </cell>
          <cell r="B69" t="str">
            <v>Прямые постоянные расходы, итого:</v>
          </cell>
          <cell r="G69">
            <v>5750297.6484100008</v>
          </cell>
          <cell r="H69">
            <v>88265.664809912327</v>
          </cell>
        </row>
        <row r="70">
          <cell r="B70" t="str">
            <v>в том числе:</v>
          </cell>
        </row>
        <row r="71">
          <cell r="A71">
            <v>2.1</v>
          </cell>
          <cell r="B71" t="str">
            <v>Оплата труда с отчислениями</v>
          </cell>
          <cell r="G71">
            <v>1295038.5745800002</v>
          </cell>
          <cell r="H71">
            <v>19878.525900549132</v>
          </cell>
        </row>
        <row r="72">
          <cell r="A72">
            <v>3201010000</v>
          </cell>
          <cell r="B72" t="str">
            <v xml:space="preserve">Переменная оплата труда за  фактически отработанное  время </v>
          </cell>
          <cell r="G72">
            <v>184848.25339999999</v>
          </cell>
          <cell r="H72">
            <v>2837.3755539095546</v>
          </cell>
        </row>
        <row r="73">
          <cell r="A73">
            <v>3201020000</v>
          </cell>
          <cell r="B73" t="str">
            <v xml:space="preserve">Постоянная оплата труда за  фактически отработанное  время </v>
          </cell>
          <cell r="G73">
            <v>181914.70393999998</v>
          </cell>
          <cell r="H73">
            <v>2792.346286005265</v>
          </cell>
        </row>
        <row r="74">
          <cell r="A74">
            <v>3204030000</v>
          </cell>
          <cell r="B74" t="str">
            <v>Оплата отпуска</v>
          </cell>
          <cell r="G74">
            <v>175628.77718000006</v>
          </cell>
          <cell r="H74">
            <v>2695.8588451210135</v>
          </cell>
        </row>
        <row r="75">
          <cell r="A75">
            <v>3201090000</v>
          </cell>
          <cell r="B75" t="str">
            <v>Начисления  компенсирующего характера, связанные с режимом работы и условиями труда</v>
          </cell>
          <cell r="G75">
            <v>16027.681509999999</v>
          </cell>
          <cell r="H75">
            <v>246.02099757964052</v>
          </cell>
        </row>
        <row r="76">
          <cell r="A76">
            <v>3202010000</v>
          </cell>
          <cell r="B76" t="str">
            <v>Начисления  стимулирующего характера</v>
          </cell>
          <cell r="G76">
            <v>208347.24917000002</v>
          </cell>
          <cell r="H76">
            <v>3198.0794010535178</v>
          </cell>
        </row>
        <row r="77">
          <cell r="A77">
            <v>3204050000</v>
          </cell>
          <cell r="B77" t="str">
            <v>Компенсация первых трех дней временной нетрудоспособности</v>
          </cell>
          <cell r="G77">
            <v>2481.8885900000009</v>
          </cell>
          <cell r="H77">
            <v>38.096383835201856</v>
          </cell>
        </row>
        <row r="78">
          <cell r="A78">
            <v>3201100000</v>
          </cell>
          <cell r="B78" t="str">
            <v>Надбавки, обусловленные районным регулированием оплаты труда</v>
          </cell>
          <cell r="G78">
            <v>4169.5299599999998</v>
          </cell>
          <cell r="H78">
            <v>64.001266780687274</v>
          </cell>
        </row>
        <row r="79">
          <cell r="A79">
            <v>3201070000</v>
          </cell>
          <cell r="B79" t="str">
            <v>Оплата труда работников, не состоящих в штате</v>
          </cell>
          <cell r="G79">
            <v>870</v>
          </cell>
          <cell r="H79">
            <v>13.354287565593589</v>
          </cell>
        </row>
        <row r="80">
          <cell r="A80">
            <v>3204010000</v>
          </cell>
          <cell r="B80" t="str">
            <v>Оплата за неотработанное время</v>
          </cell>
          <cell r="G80">
            <v>57308.062470000004</v>
          </cell>
          <cell r="H80">
            <v>879.66476557630074</v>
          </cell>
        </row>
        <row r="81">
          <cell r="A81">
            <v>3203010000</v>
          </cell>
          <cell r="B81" t="str">
            <v>Премирование за выполнение особо важных производственных заданий</v>
          </cell>
          <cell r="G81">
            <v>137.80758000000003</v>
          </cell>
          <cell r="H81">
            <v>2.1153127034925796</v>
          </cell>
        </row>
        <row r="82">
          <cell r="A82">
            <v>3204040000</v>
          </cell>
          <cell r="B82" t="str">
            <v>Оплата учебных отпусков</v>
          </cell>
          <cell r="G82">
            <v>27464.651280000002</v>
          </cell>
          <cell r="H82">
            <v>421.57569089869895</v>
          </cell>
        </row>
        <row r="83">
          <cell r="A83">
            <v>3202030000</v>
          </cell>
          <cell r="B83" t="str">
            <v>Текущее премирование</v>
          </cell>
          <cell r="G83">
            <v>28051.399200000007</v>
          </cell>
          <cell r="H83">
            <v>430.58212820007128</v>
          </cell>
        </row>
        <row r="84">
          <cell r="A84">
            <v>3203020000</v>
          </cell>
          <cell r="B84" t="str">
            <v>Премирование по итогам работы за год</v>
          </cell>
          <cell r="G84">
            <v>78071.001000000004</v>
          </cell>
          <cell r="H84">
            <v>1198.3708021698214</v>
          </cell>
        </row>
        <row r="85">
          <cell r="A85">
            <v>3204080000</v>
          </cell>
          <cell r="B85" t="str">
            <v>Возмещение вреда, причиненного работникам увечьем, профзаболеванием и т.п.</v>
          </cell>
          <cell r="G85">
            <v>0</v>
          </cell>
          <cell r="H85">
            <v>0</v>
          </cell>
        </row>
        <row r="86">
          <cell r="A86">
            <v>3204060000</v>
          </cell>
          <cell r="B86" t="str">
            <v>Компенсация женщинам по уходу за ребенком до 3-х лет</v>
          </cell>
          <cell r="G86">
            <v>23.83136</v>
          </cell>
          <cell r="H86">
            <v>0.36580555691860278</v>
          </cell>
        </row>
        <row r="87">
          <cell r="A87">
            <v>3204070000</v>
          </cell>
          <cell r="B87" t="str">
            <v>Оплата выходного пособия</v>
          </cell>
          <cell r="G87">
            <v>5868.4776000000002</v>
          </cell>
          <cell r="H87">
            <v>90.079698209936211</v>
          </cell>
        </row>
        <row r="88">
          <cell r="A88">
            <v>3205030000</v>
          </cell>
          <cell r="B88" t="str">
            <v>Отчисления в профсоюз (%% от ФОТ)</v>
          </cell>
          <cell r="G88">
            <v>0</v>
          </cell>
          <cell r="H88">
            <v>0</v>
          </cell>
        </row>
        <row r="89">
          <cell r="A89">
            <v>3205100000</v>
          </cell>
          <cell r="B89" t="str">
            <v xml:space="preserve">Материальная помощь </v>
          </cell>
          <cell r="G89">
            <v>0</v>
          </cell>
          <cell r="H89">
            <v>0</v>
          </cell>
        </row>
        <row r="90">
          <cell r="A90" t="str">
            <v>3301010000</v>
          </cell>
          <cell r="B90" t="str">
            <v>Страховые взносы в ФСС на обязательное социальное страхование</v>
          </cell>
          <cell r="G90">
            <v>15656.145619999994</v>
          </cell>
          <cell r="H90">
            <v>240.3180123888373</v>
          </cell>
        </row>
        <row r="91">
          <cell r="A91">
            <v>3302020000</v>
          </cell>
          <cell r="B91" t="str">
            <v>Страховые отчисления в ПФР</v>
          </cell>
          <cell r="G91">
            <v>184324.78666000001</v>
          </cell>
          <cell r="H91">
            <v>2829.3404672693437</v>
          </cell>
        </row>
        <row r="92">
          <cell r="A92">
            <v>3302030000</v>
          </cell>
          <cell r="B92" t="str">
            <v>Накопительные отчисления в ПФР</v>
          </cell>
          <cell r="G92">
            <v>0</v>
          </cell>
          <cell r="H92">
            <v>0</v>
          </cell>
        </row>
        <row r="93">
          <cell r="A93">
            <v>3302040000</v>
          </cell>
          <cell r="B93" t="str">
            <v>Страховые взносы в ПФР на выплаты летного состава</v>
          </cell>
          <cell r="G93">
            <v>62532.959279999995</v>
          </cell>
          <cell r="H93">
            <v>959.86565580767149</v>
          </cell>
        </row>
        <row r="94">
          <cell r="A94">
            <v>3303010000</v>
          </cell>
          <cell r="B94" t="str">
            <v>Страховые взносы в ФМС на обязательное медицинское страхование</v>
          </cell>
          <cell r="G94">
            <v>49649.545019999998</v>
          </cell>
          <cell r="H94">
            <v>762.10839275628166</v>
          </cell>
        </row>
        <row r="95">
          <cell r="A95">
            <v>3304010000</v>
          </cell>
          <cell r="B95" t="str">
            <v>Страхование от несчастных случаев ( ФСС )</v>
          </cell>
          <cell r="G95">
            <v>11661.823759999996</v>
          </cell>
          <cell r="H95">
            <v>179.00614716127794</v>
          </cell>
        </row>
        <row r="96">
          <cell r="A96">
            <v>2.2000000000000002</v>
          </cell>
          <cell r="B96" t="str">
            <v>Амортизация ВС и АД</v>
          </cell>
          <cell r="G96">
            <v>31485.292120000002</v>
          </cell>
          <cell r="H96">
            <v>483.29154604275612</v>
          </cell>
        </row>
        <row r="97">
          <cell r="A97" t="str">
            <v>3401010000</v>
          </cell>
          <cell r="B97" t="str">
            <v>Амортизация ВС</v>
          </cell>
          <cell r="G97">
            <v>31485.292120000002</v>
          </cell>
          <cell r="H97">
            <v>483.29154604275612</v>
          </cell>
        </row>
        <row r="98">
          <cell r="A98" t="str">
            <v>3401020000</v>
          </cell>
          <cell r="B98" t="str">
            <v>Амортизация АД</v>
          </cell>
          <cell r="G98">
            <v>0</v>
          </cell>
          <cell r="H98">
            <v>0</v>
          </cell>
        </row>
        <row r="99">
          <cell r="A99">
            <v>2.2999999999999998</v>
          </cell>
          <cell r="B99" t="str">
            <v>Капитальные ремонт ВС и АД</v>
          </cell>
          <cell r="G99">
            <v>2081994.68879</v>
          </cell>
          <cell r="H99">
            <v>31958.110096712866</v>
          </cell>
        </row>
        <row r="100">
          <cell r="A100">
            <v>3513010000</v>
          </cell>
          <cell r="B100" t="str">
            <v>Расходы на текущий ремонт АД ВС</v>
          </cell>
          <cell r="G100">
            <v>0</v>
          </cell>
          <cell r="H100">
            <v>0</v>
          </cell>
        </row>
        <row r="101">
          <cell r="A101">
            <v>3512010000</v>
          </cell>
          <cell r="B101" t="str">
            <v>Периодическое техническое обслуживание и устранение дефектов ВС-системные формы</v>
          </cell>
          <cell r="G101">
            <v>171033.20963000003</v>
          </cell>
          <cell r="H101">
            <v>2625.3180053626102</v>
          </cell>
        </row>
        <row r="102">
          <cell r="A102">
            <v>3516020000</v>
          </cell>
          <cell r="B102" t="str">
            <v>Расходы на капитальный ремонт ВС</v>
          </cell>
          <cell r="G102">
            <v>1530914.5892600003</v>
          </cell>
          <cell r="H102">
            <v>23499.165130276597</v>
          </cell>
        </row>
        <row r="103">
          <cell r="A103">
            <v>3516030000</v>
          </cell>
          <cell r="B103" t="str">
            <v>Расходы на капитальный ремонт АД</v>
          </cell>
          <cell r="G103">
            <v>0</v>
          </cell>
          <cell r="H103">
            <v>0</v>
          </cell>
        </row>
        <row r="104">
          <cell r="A104">
            <v>3516010000</v>
          </cell>
          <cell r="B104" t="str">
            <v>Расходы при продлении ресурсов ВС и  АД</v>
          </cell>
          <cell r="G104">
            <v>0</v>
          </cell>
          <cell r="H104">
            <v>0</v>
          </cell>
        </row>
        <row r="105">
          <cell r="A105">
            <v>3512040000</v>
          </cell>
          <cell r="B105" t="str">
            <v>Резервные отчисления на структурные формы ТО</v>
          </cell>
          <cell r="G105">
            <v>0</v>
          </cell>
          <cell r="H105">
            <v>0</v>
          </cell>
        </row>
        <row r="106">
          <cell r="A106">
            <v>3513020000</v>
          </cell>
          <cell r="B106" t="str">
            <v>Резервные отчисления на текущий и капитальный ремонт АД ВС</v>
          </cell>
          <cell r="G106">
            <v>31702.979540000004</v>
          </cell>
          <cell r="H106">
            <v>486.63299478539079</v>
          </cell>
        </row>
        <row r="107">
          <cell r="A107">
            <v>3514050000</v>
          </cell>
          <cell r="B107" t="str">
            <v>Резервные отчисления на ТО компонентов ВС (в том числе ВСУ)</v>
          </cell>
          <cell r="G107">
            <v>348343.91035999986</v>
          </cell>
          <cell r="H107">
            <v>5346.9939662882689</v>
          </cell>
        </row>
        <row r="108">
          <cell r="A108">
            <v>2.4</v>
          </cell>
          <cell r="B108" t="str">
            <v>Текущий ремонт ВС и АД</v>
          </cell>
          <cell r="G108">
            <v>703568.46103000001</v>
          </cell>
          <cell r="H108">
            <v>10799.60408123764</v>
          </cell>
        </row>
        <row r="109">
          <cell r="A109">
            <v>3512020000</v>
          </cell>
          <cell r="B109" t="str">
            <v xml:space="preserve">Периодическое техническое обслуживание ВС - структурные формы </v>
          </cell>
          <cell r="G109">
            <v>0</v>
          </cell>
          <cell r="H109">
            <v>0</v>
          </cell>
        </row>
        <row r="110">
          <cell r="A110">
            <v>3512030000</v>
          </cell>
          <cell r="B110" t="str">
            <v>Техническое сопровождение эксплуатации ВС и АД</v>
          </cell>
          <cell r="G110">
            <v>8643.2597899999982</v>
          </cell>
          <cell r="H110">
            <v>132.67192728711728</v>
          </cell>
        </row>
        <row r="111">
          <cell r="A111">
            <v>3512050000</v>
          </cell>
          <cell r="B111" t="str">
            <v>Оперативное техническое обслуживание и устранение дефектов ВС</v>
          </cell>
          <cell r="G111">
            <v>98498.52334</v>
          </cell>
          <cell r="H111">
            <v>1511.9282821479217</v>
          </cell>
        </row>
        <row r="112">
          <cell r="A112">
            <v>3105010000</v>
          </cell>
          <cell r="B112" t="str">
            <v>Материалы для ВС</v>
          </cell>
          <cell r="G112">
            <v>1890.70784</v>
          </cell>
          <cell r="H112">
            <v>29.021903675726797</v>
          </cell>
        </row>
        <row r="113">
          <cell r="A113">
            <v>3105020000</v>
          </cell>
          <cell r="B113" t="str">
            <v>Ручной и специальный инструмент для обслуживания и ремонта ВС и АД</v>
          </cell>
          <cell r="G113">
            <v>667.96657000000005</v>
          </cell>
          <cell r="H113">
            <v>10.253123747107127</v>
          </cell>
        </row>
        <row r="114">
          <cell r="A114">
            <v>3105030000</v>
          </cell>
          <cell r="B114" t="str">
            <v>Материалы для обслуживания и ремонта ВС и АД и установки компонентов на ВС</v>
          </cell>
          <cell r="G114">
            <v>76688.984949999984</v>
          </cell>
          <cell r="H114">
            <v>1177.1571932595157</v>
          </cell>
        </row>
        <row r="115">
          <cell r="A115" t="str">
            <v>3108090000</v>
          </cell>
          <cell r="B115" t="str">
            <v>Списание ручного и специального инструмента для обслуживания и ремонта ВС и АД</v>
          </cell>
          <cell r="G115">
            <v>0</v>
          </cell>
          <cell r="H115">
            <v>0</v>
          </cell>
        </row>
        <row r="116">
          <cell r="A116">
            <v>3104010000</v>
          </cell>
          <cell r="B116" t="str">
            <v xml:space="preserve">Колеса, тормозные устройства для ВС </v>
          </cell>
          <cell r="G116">
            <v>26881.78975</v>
          </cell>
          <cell r="H116">
            <v>412.6289087348577</v>
          </cell>
        </row>
        <row r="117">
          <cell r="A117">
            <v>3104020000</v>
          </cell>
          <cell r="B117" t="str">
            <v>Приборы и электрооборудование для ВС</v>
          </cell>
          <cell r="G117">
            <v>27781.283629999998</v>
          </cell>
          <cell r="H117">
            <v>426.43592015670998</v>
          </cell>
        </row>
        <row r="118">
          <cell r="A118">
            <v>3104040000</v>
          </cell>
          <cell r="B118" t="str">
            <v>Прочие компоненты для ВС</v>
          </cell>
          <cell r="G118">
            <v>47373.941380000004</v>
          </cell>
          <cell r="H118">
            <v>727.17843253344097</v>
          </cell>
        </row>
        <row r="119">
          <cell r="A119">
            <v>3514010000</v>
          </cell>
          <cell r="B119" t="str">
            <v>Платежи за использование ПУЛом компонентов</v>
          </cell>
          <cell r="G119">
            <v>133465.64439</v>
          </cell>
          <cell r="H119">
            <v>2048.6650520819685</v>
          </cell>
        </row>
        <row r="120">
          <cell r="A120">
            <v>3514020000</v>
          </cell>
          <cell r="B120" t="str">
            <v>Платежи за лизинг компонентов</v>
          </cell>
          <cell r="G120">
            <v>0</v>
          </cell>
          <cell r="H120">
            <v>0</v>
          </cell>
        </row>
        <row r="121">
          <cell r="A121">
            <v>3104030000</v>
          </cell>
          <cell r="B121" t="str">
            <v xml:space="preserve">Компоненты интерьера для ВС </v>
          </cell>
          <cell r="G121">
            <v>70239.051919999998</v>
          </cell>
          <cell r="H121">
            <v>1078.1522961774006</v>
          </cell>
        </row>
        <row r="122">
          <cell r="A122">
            <v>3514030000</v>
          </cell>
          <cell r="B122" t="str">
            <v>Краткосрочная аренда компонентов</v>
          </cell>
          <cell r="G122">
            <v>0</v>
          </cell>
          <cell r="H122">
            <v>0</v>
          </cell>
        </row>
        <row r="123">
          <cell r="A123">
            <v>3515010000</v>
          </cell>
          <cell r="B123" t="str">
            <v>Расходы при подготовке к возврату ВС</v>
          </cell>
          <cell r="G123">
            <v>211437.30747</v>
          </cell>
          <cell r="H123">
            <v>3245.5110414358728</v>
          </cell>
        </row>
        <row r="124">
          <cell r="A124">
            <v>3514040000</v>
          </cell>
          <cell r="B124" t="str">
            <v>Техническое обслуживание компонентов для ВС</v>
          </cell>
          <cell r="G124">
            <v>0</v>
          </cell>
          <cell r="H124">
            <v>0</v>
          </cell>
        </row>
        <row r="125">
          <cell r="A125">
            <v>2.5</v>
          </cell>
          <cell r="B125" t="str">
            <v>Аренда/лизинг АД</v>
          </cell>
          <cell r="G125">
            <v>51733.3747</v>
          </cell>
          <cell r="H125">
            <v>794.09466952000457</v>
          </cell>
        </row>
        <row r="126">
          <cell r="A126">
            <v>3505070000</v>
          </cell>
          <cell r="B126" t="str">
            <v>Лизинг АД ВС</v>
          </cell>
          <cell r="G126">
            <v>51733.3747</v>
          </cell>
          <cell r="H126">
            <v>794.09466952000457</v>
          </cell>
        </row>
        <row r="127">
          <cell r="A127">
            <v>2.6</v>
          </cell>
          <cell r="B127" t="str">
            <v>Аренда/лизинг ВС</v>
          </cell>
          <cell r="G127">
            <v>1480494.5394900006</v>
          </cell>
          <cell r="H127">
            <v>22725.229677747724</v>
          </cell>
        </row>
        <row r="128">
          <cell r="A128">
            <v>3505020000</v>
          </cell>
          <cell r="B128" t="str">
            <v>Платежи за финансовый лизинг ВС</v>
          </cell>
          <cell r="G128">
            <v>0</v>
          </cell>
          <cell r="H128">
            <v>0</v>
          </cell>
        </row>
        <row r="129">
          <cell r="A129">
            <v>3505010000</v>
          </cell>
          <cell r="B129" t="str">
            <v>Платежи за оперативный лизинг ВС</v>
          </cell>
          <cell r="G129">
            <v>1480494.5394900006</v>
          </cell>
          <cell r="H129">
            <v>22725.229677747724</v>
          </cell>
        </row>
        <row r="130">
          <cell r="A130">
            <v>3505030000</v>
          </cell>
          <cell r="B130" t="str">
            <v>Первоначальный лизинговый взнос за ВС</v>
          </cell>
          <cell r="G130">
            <v>0</v>
          </cell>
          <cell r="H130">
            <v>0</v>
          </cell>
        </row>
        <row r="131">
          <cell r="A131">
            <v>2.7</v>
          </cell>
          <cell r="B131" t="str">
            <v>Таможенные платежи по ВС</v>
          </cell>
          <cell r="G131">
            <v>1625.5724800000003</v>
          </cell>
          <cell r="H131">
            <v>24.952140639810501</v>
          </cell>
        </row>
        <row r="132">
          <cell r="A132">
            <v>3505040000</v>
          </cell>
          <cell r="B132" t="str">
            <v>Таможенные платежи по оперативному лизингу ВС</v>
          </cell>
          <cell r="G132">
            <v>0</v>
          </cell>
          <cell r="H132">
            <v>0</v>
          </cell>
        </row>
        <row r="133">
          <cell r="A133">
            <v>3505050000</v>
          </cell>
          <cell r="B133" t="str">
            <v>Таможенные платежи по финансовому лизингу ВС</v>
          </cell>
          <cell r="G133">
            <v>1625.5724800000003</v>
          </cell>
          <cell r="H133">
            <v>24.952140639810501</v>
          </cell>
        </row>
        <row r="134">
          <cell r="A134">
            <v>2.8</v>
          </cell>
          <cell r="B134" t="str">
            <v>Страхование ВС и АД</v>
          </cell>
          <cell r="G134">
            <v>29605.375900000003</v>
          </cell>
          <cell r="H134">
            <v>454.43529109895877</v>
          </cell>
        </row>
        <row r="135">
          <cell r="A135">
            <v>3528040000</v>
          </cell>
          <cell r="B135" t="str">
            <v>Cтрахование гражданской ответственности владельца ВС и авиаперевозчика -обязательное</v>
          </cell>
          <cell r="G135">
            <v>0</v>
          </cell>
          <cell r="H135">
            <v>0</v>
          </cell>
        </row>
        <row r="136">
          <cell r="A136">
            <v>3528030000</v>
          </cell>
          <cell r="B136" t="str">
            <v>Страхование гражданской ответственности авиакомпании перед третьими лицами -добровольное</v>
          </cell>
          <cell r="G136">
            <v>13791.222680000001</v>
          </cell>
          <cell r="H136">
            <v>211.69190063201873</v>
          </cell>
        </row>
        <row r="137">
          <cell r="A137">
            <v>3528020000</v>
          </cell>
          <cell r="B137" t="str">
            <v>Страхование ВС добровольное</v>
          </cell>
          <cell r="G137">
            <v>15814.153220000002</v>
          </cell>
          <cell r="H137">
            <v>242.74339046694004</v>
          </cell>
        </row>
        <row r="138">
          <cell r="A138">
            <v>2.9</v>
          </cell>
          <cell r="B138" t="str">
            <v>Прочие расходы по содержанию ВС и АД</v>
          </cell>
          <cell r="G138">
            <v>34643.618839999996</v>
          </cell>
          <cell r="H138">
            <v>531.77109000250073</v>
          </cell>
        </row>
        <row r="139">
          <cell r="A139">
            <v>3107050000</v>
          </cell>
          <cell r="B139" t="str">
            <v>Спец.жидкости для ВС и АД</v>
          </cell>
          <cell r="G139">
            <v>16670.194969999997</v>
          </cell>
          <cell r="H139">
            <v>255.88342230332384</v>
          </cell>
        </row>
        <row r="140">
          <cell r="A140">
            <v>3107020000</v>
          </cell>
          <cell r="B140" t="str">
            <v>Авиамасла</v>
          </cell>
          <cell r="G140">
            <v>1852.2423699999997</v>
          </cell>
          <cell r="H140">
            <v>28.431468103628269</v>
          </cell>
        </row>
        <row r="141">
          <cell r="A141">
            <v>3506010000</v>
          </cell>
          <cell r="B141" t="str">
            <v>Сертификация летной годности ВС и АД</v>
          </cell>
          <cell r="G141">
            <v>16108.01483</v>
          </cell>
          <cell r="H141">
            <v>247.25409442605303</v>
          </cell>
        </row>
        <row r="142">
          <cell r="A142">
            <v>3507010000</v>
          </cell>
          <cell r="B142" t="str">
            <v>Допуск к полетам  по правилам RVSM,  P-RNAV RNP-2</v>
          </cell>
          <cell r="G142">
            <v>0</v>
          </cell>
          <cell r="H142">
            <v>0</v>
          </cell>
        </row>
        <row r="143">
          <cell r="A143">
            <v>3618010000</v>
          </cell>
          <cell r="B143" t="str">
            <v>Сопутствующие расходы по исследованиям, техническому усовершенствованию</v>
          </cell>
          <cell r="G143">
            <v>0</v>
          </cell>
          <cell r="H143">
            <v>0</v>
          </cell>
        </row>
        <row r="144">
          <cell r="A144">
            <v>3505060000</v>
          </cell>
          <cell r="B144" t="str">
            <v>Регистрационный сбор ВС</v>
          </cell>
          <cell r="G144">
            <v>13.16667</v>
          </cell>
          <cell r="H144">
            <v>0.20210516949571738</v>
          </cell>
        </row>
        <row r="145">
          <cell r="A145">
            <v>3527070000</v>
          </cell>
          <cell r="B145" t="str">
            <v>Оплата услуг агентов за оформление грузовых перевозок по процедуре ВТТ,МТТ</v>
          </cell>
          <cell r="G145">
            <v>0</v>
          </cell>
          <cell r="H145">
            <v>0</v>
          </cell>
        </row>
        <row r="146">
          <cell r="A146">
            <v>2.1</v>
          </cell>
          <cell r="B146" t="str">
            <v>Содержание и подготовка экипажей</v>
          </cell>
          <cell r="G146">
            <v>29860.269849999997</v>
          </cell>
          <cell r="H146">
            <v>458.34785099209665</v>
          </cell>
        </row>
        <row r="147">
          <cell r="A147">
            <v>3511030000</v>
          </cell>
          <cell r="B147" t="str">
            <v>Спецпитание ЛПС при пребывании в гостиницах во время нахождения в резерве</v>
          </cell>
          <cell r="G147">
            <v>397.05887999999999</v>
          </cell>
          <cell r="H147">
            <v>6.094756855163812</v>
          </cell>
        </row>
        <row r="148">
          <cell r="A148">
            <v>3110030000</v>
          </cell>
          <cell r="B148" t="str">
            <v>Форменное обмундирование</v>
          </cell>
          <cell r="G148">
            <v>3842.3038999999999</v>
          </cell>
          <cell r="H148">
            <v>58.978426660921549</v>
          </cell>
        </row>
        <row r="149">
          <cell r="A149">
            <v>3531050000</v>
          </cell>
          <cell r="B149" t="str">
            <v>Аренда тренажера</v>
          </cell>
          <cell r="G149">
            <v>25219.176779999998</v>
          </cell>
          <cell r="H149">
            <v>387.10820561800062</v>
          </cell>
        </row>
        <row r="150">
          <cell r="A150">
            <v>3508010000</v>
          </cell>
          <cell r="B150" t="str">
            <v>Услуги по выполнению спец.полетов</v>
          </cell>
          <cell r="G150">
            <v>0</v>
          </cell>
          <cell r="H150">
            <v>0</v>
          </cell>
        </row>
        <row r="151">
          <cell r="A151">
            <v>3539010000</v>
          </cell>
          <cell r="B151" t="str">
            <v>Услуги по обучению на тренажерах</v>
          </cell>
          <cell r="G151">
            <v>0</v>
          </cell>
          <cell r="H151">
            <v>0</v>
          </cell>
        </row>
        <row r="152">
          <cell r="A152">
            <v>3528080000</v>
          </cell>
          <cell r="B152" t="str">
            <v>Страхование от несчастных случаев и утраты профессиональной трудоспособности лиц, включаемых в задания на полет</v>
          </cell>
          <cell r="G152">
            <v>401.73028999999997</v>
          </cell>
          <cell r="H152">
            <v>6.1664618580106962</v>
          </cell>
        </row>
        <row r="153">
          <cell r="A153">
            <v>2.11</v>
          </cell>
          <cell r="B153" t="str">
            <v>Прочие прямые постоянные расходы</v>
          </cell>
          <cell r="G153">
            <v>9912.1600699999999</v>
          </cell>
          <cell r="H153">
            <v>152.1492367482463</v>
          </cell>
        </row>
        <row r="154">
          <cell r="A154">
            <v>3509010000</v>
          </cell>
          <cell r="B154" t="str">
            <v>Правовое и информационное обеспечение движения ВС</v>
          </cell>
          <cell r="G154">
            <v>456.03857000000011</v>
          </cell>
          <cell r="H154">
            <v>7.0000806951518193</v>
          </cell>
        </row>
        <row r="155">
          <cell r="A155" t="str">
            <v>3526010000</v>
          </cell>
          <cell r="B155" t="str">
            <v>Файлирование а/тарифов</v>
          </cell>
          <cell r="G155">
            <v>0</v>
          </cell>
          <cell r="H155">
            <v>0</v>
          </cell>
        </row>
        <row r="156">
          <cell r="A156">
            <v>3517020000</v>
          </cell>
          <cell r="B156" t="str">
            <v>Услуги по текущему ремонту и обслуживанию средств пакетирования</v>
          </cell>
          <cell r="G156">
            <v>0</v>
          </cell>
          <cell r="H156">
            <v>0</v>
          </cell>
        </row>
        <row r="157">
          <cell r="A157">
            <v>3106060000</v>
          </cell>
          <cell r="B157" t="str">
            <v>Запчасти  и расходные материалы для средств пакетирования</v>
          </cell>
          <cell r="G157">
            <v>0</v>
          </cell>
          <cell r="H157">
            <v>0</v>
          </cell>
        </row>
        <row r="158">
          <cell r="A158">
            <v>3106100000</v>
          </cell>
          <cell r="B158" t="str">
            <v>Запчасти и расходные материалы для средств перронной механизации и наземного оборудования</v>
          </cell>
          <cell r="G158">
            <v>0</v>
          </cell>
          <cell r="H158">
            <v>0</v>
          </cell>
        </row>
        <row r="159">
          <cell r="A159">
            <v>3517030000</v>
          </cell>
          <cell r="B159" t="str">
            <v>Услуги по ремонту и обслуживанию перронной механизации</v>
          </cell>
          <cell r="G159">
            <v>0</v>
          </cell>
          <cell r="H159">
            <v>0</v>
          </cell>
        </row>
        <row r="160">
          <cell r="A160">
            <v>3110050000</v>
          </cell>
          <cell r="B160" t="str">
            <v>Бланки и перевозочные документы</v>
          </cell>
          <cell r="G160">
            <v>112.041</v>
          </cell>
          <cell r="H160">
            <v>1.7198019921111163</v>
          </cell>
        </row>
        <row r="161">
          <cell r="A161" t="str">
            <v>3110110000</v>
          </cell>
          <cell r="B161" t="str">
            <v>Аэронавигационная документация</v>
          </cell>
          <cell r="G161">
            <v>0</v>
          </cell>
          <cell r="H161">
            <v>0</v>
          </cell>
        </row>
        <row r="162">
          <cell r="A162" t="str">
            <v>3607020000</v>
          </cell>
          <cell r="B162" t="str">
            <v>Предоставление аэронавигационных баз данных</v>
          </cell>
          <cell r="G162">
            <v>9344.0805</v>
          </cell>
          <cell r="H162">
            <v>143.42935406098337</v>
          </cell>
        </row>
        <row r="163">
          <cell r="A163">
            <v>2.12</v>
          </cell>
          <cell r="B163" t="str">
            <v>Содержание представительств</v>
          </cell>
          <cell r="G163">
            <v>335.72055999999998</v>
          </cell>
          <cell r="H163">
            <v>5.1532286206001334</v>
          </cell>
        </row>
        <row r="164">
          <cell r="A164" t="str">
            <v>Содержание представительств/филиалов зарубежом</v>
          </cell>
          <cell r="B164" t="str">
            <v>Содержание представительств/филиалов зарубежом</v>
          </cell>
          <cell r="G164">
            <v>335.72055999999998</v>
          </cell>
          <cell r="H164">
            <v>5.1532286206001334</v>
          </cell>
        </row>
        <row r="165">
          <cell r="A165" t="str">
            <v>Содержание представительств/филиалов на терр. РФ</v>
          </cell>
          <cell r="B165" t="str">
            <v>Содержание представительств/филиалов на терр. РФ</v>
          </cell>
          <cell r="G165">
            <v>0</v>
          </cell>
          <cell r="H165">
            <v>0</v>
          </cell>
        </row>
        <row r="166">
          <cell r="A166" t="str">
            <v>III.</v>
          </cell>
          <cell r="B166" t="str">
            <v>Прочие производственные расходы, итого:</v>
          </cell>
          <cell r="G166">
            <v>371751.35340000002</v>
          </cell>
          <cell r="H166">
            <v>5706.2925013818476</v>
          </cell>
        </row>
        <row r="167">
          <cell r="B167" t="str">
            <v>в том числе:</v>
          </cell>
        </row>
        <row r="168">
          <cell r="A168">
            <v>3.1</v>
          </cell>
          <cell r="B168" t="str">
            <v>Расходы по продаже авиаперевозок</v>
          </cell>
          <cell r="G168">
            <v>40432.869426821504</v>
          </cell>
          <cell r="H168">
            <v>620.6346729055997</v>
          </cell>
        </row>
        <row r="169">
          <cell r="A169">
            <v>3527010000</v>
          </cell>
          <cell r="B169" t="str">
            <v>Агентское вознаграждение по продаже пассажирских перевозок -базовая часть</v>
          </cell>
          <cell r="G169">
            <v>337.6306748841177</v>
          </cell>
          <cell r="H169">
            <v>5.1825484176643037</v>
          </cell>
        </row>
        <row r="170">
          <cell r="A170">
            <v>3527020000</v>
          </cell>
          <cell r="B170" t="str">
            <v>Агентское вознаграждение по продаже пассажирских перевозок -бонусная часть</v>
          </cell>
          <cell r="G170">
            <v>0</v>
          </cell>
          <cell r="H170">
            <v>0</v>
          </cell>
        </row>
        <row r="171">
          <cell r="A171">
            <v>3527030000</v>
          </cell>
          <cell r="B171" t="str">
            <v>Агентское вознаграждение по продаже грузовых перевозок-базовая часть</v>
          </cell>
          <cell r="G171">
            <v>33242.95058693739</v>
          </cell>
          <cell r="H171">
            <v>510.27117432963229</v>
          </cell>
        </row>
        <row r="172">
          <cell r="A172">
            <v>3527040000</v>
          </cell>
          <cell r="B172" t="str">
            <v>Агентское вознаграждение по продаже грузовых перевозок-бонусная часть</v>
          </cell>
          <cell r="G172">
            <v>0</v>
          </cell>
          <cell r="H172">
            <v>0</v>
          </cell>
        </row>
        <row r="173">
          <cell r="A173">
            <v>3527050000</v>
          </cell>
          <cell r="B173" t="str">
            <v>Агентское вознаграждение по продаже почтовых перевозок -базовая часть</v>
          </cell>
          <cell r="G173">
            <v>6235.3519350000015</v>
          </cell>
          <cell r="H173">
            <v>95.711129669736138</v>
          </cell>
        </row>
        <row r="174">
          <cell r="A174">
            <v>3527060000</v>
          </cell>
          <cell r="B174" t="str">
            <v>Агентское вознаграждение по продаже почтовых перевозок -бонусная часть</v>
          </cell>
          <cell r="G174">
            <v>0</v>
          </cell>
          <cell r="H174">
            <v>0</v>
          </cell>
        </row>
        <row r="175">
          <cell r="A175" t="str">
            <v>3522010000</v>
          </cell>
          <cell r="B175" t="str">
            <v>Услуги систем BSP, ARС</v>
          </cell>
          <cell r="G175">
            <v>0</v>
          </cell>
          <cell r="H175">
            <v>0</v>
          </cell>
        </row>
        <row r="176">
          <cell r="A176" t="str">
            <v>3523010000</v>
          </cell>
          <cell r="B176" t="str">
            <v>Услуги системы  CASS</v>
          </cell>
          <cell r="G176">
            <v>0</v>
          </cell>
          <cell r="H176">
            <v>0</v>
          </cell>
        </row>
        <row r="177">
          <cell r="A177">
            <v>3527080000</v>
          </cell>
          <cell r="B177" t="str">
            <v>Услуги агента в аэропорту по осуществлению до продажи авиаперевозок</v>
          </cell>
          <cell r="G177">
            <v>0</v>
          </cell>
          <cell r="H177">
            <v>0</v>
          </cell>
        </row>
        <row r="178">
          <cell r="A178" t="str">
            <v>3524010000</v>
          </cell>
          <cell r="B178" t="str">
            <v>Услуги по использованию кредитных карт при оплате авиаперевозок</v>
          </cell>
          <cell r="G178">
            <v>616.93623000000002</v>
          </cell>
          <cell r="H178">
            <v>9.4698204885668815</v>
          </cell>
        </row>
        <row r="179">
          <cell r="A179" t="str">
            <v>3525010000</v>
          </cell>
          <cell r="B179" t="str">
            <v>Услуги сторонних организаций при осуществлении продаж авиаперевозок, в том числе по приему оплаты</v>
          </cell>
          <cell r="G179">
            <v>0</v>
          </cell>
          <cell r="H179">
            <v>0</v>
          </cell>
        </row>
        <row r="180">
          <cell r="A180">
            <v>3.2</v>
          </cell>
          <cell r="B180" t="str">
            <v>Содержание зданий, сооружений</v>
          </cell>
          <cell r="G180">
            <v>37549.539509999988</v>
          </cell>
          <cell r="H180">
            <v>576.37626272661851</v>
          </cell>
        </row>
        <row r="181">
          <cell r="A181">
            <v>3112010000</v>
          </cell>
          <cell r="B181" t="str">
            <v>Строительные и отделочные материалы</v>
          </cell>
          <cell r="G181">
            <v>-1305.7063999999996</v>
          </cell>
          <cell r="H181">
            <v>-20.042274415903407</v>
          </cell>
        </row>
        <row r="182">
          <cell r="A182">
            <v>3530040000</v>
          </cell>
          <cell r="B182" t="str">
            <v>Услуги по капитальному ремонту зданий и сооружений</v>
          </cell>
          <cell r="G182">
            <v>0</v>
          </cell>
          <cell r="H182">
            <v>0</v>
          </cell>
        </row>
        <row r="183">
          <cell r="A183">
            <v>3114010000</v>
          </cell>
          <cell r="B183" t="str">
            <v>Хозяйственные материалы и принадлежности</v>
          </cell>
          <cell r="G183">
            <v>2146.9252699999997</v>
          </cell>
          <cell r="H183">
            <v>32.95477866370075</v>
          </cell>
        </row>
        <row r="184">
          <cell r="A184">
            <v>3530050000</v>
          </cell>
          <cell r="B184" t="str">
            <v>Услуги по содержанию и текущему ремонту зданий, сооружений и оборудования к ним</v>
          </cell>
          <cell r="G184">
            <v>2119.96263</v>
          </cell>
          <cell r="H184">
            <v>32.540908723370208</v>
          </cell>
        </row>
        <row r="185">
          <cell r="A185">
            <v>3106050000</v>
          </cell>
          <cell r="B185" t="str">
            <v>Запчасти и расходные материалы для тренажеров</v>
          </cell>
          <cell r="G185">
            <v>0</v>
          </cell>
          <cell r="H185">
            <v>0</v>
          </cell>
        </row>
        <row r="186">
          <cell r="A186">
            <v>3517040000</v>
          </cell>
          <cell r="B186" t="str">
            <v>Услуги по текущему ремонту и обслуживанию тренажеров</v>
          </cell>
          <cell r="G186">
            <v>0</v>
          </cell>
          <cell r="H186">
            <v>0</v>
          </cell>
        </row>
        <row r="187">
          <cell r="A187">
            <v>3530060000</v>
          </cell>
          <cell r="B187" t="str">
            <v>Услуги по содержанию охранно-пожарной сигнализации и систем контроля доступа</v>
          </cell>
          <cell r="G187">
            <v>307.56643999999994</v>
          </cell>
          <cell r="H187">
            <v>4.7210697532021673</v>
          </cell>
        </row>
        <row r="188">
          <cell r="A188">
            <v>3518030000</v>
          </cell>
          <cell r="B188" t="str">
            <v>Услуги по текущему ремонту бытового оборудования, мебели</v>
          </cell>
          <cell r="G188">
            <v>37.755029999999998</v>
          </cell>
          <cell r="H188">
            <v>0.57953049157196879</v>
          </cell>
        </row>
        <row r="189">
          <cell r="A189">
            <v>3530030000</v>
          </cell>
          <cell r="B189" t="str">
            <v>Электроэнергия</v>
          </cell>
          <cell r="G189">
            <v>2364.3183300000001</v>
          </cell>
          <cell r="H189">
            <v>36.291709052211495</v>
          </cell>
        </row>
        <row r="190">
          <cell r="A190">
            <v>3530010000</v>
          </cell>
          <cell r="B190" t="str">
            <v xml:space="preserve">Коммунальные услуги </v>
          </cell>
          <cell r="G190">
            <v>5232.6768599999996</v>
          </cell>
          <cell r="H190">
            <v>80.320312099157817</v>
          </cell>
        </row>
        <row r="191">
          <cell r="A191">
            <v>3530020000</v>
          </cell>
          <cell r="B191" t="str">
            <v>Услуги по утилизации отходов</v>
          </cell>
          <cell r="G191">
            <v>901.79065000000003</v>
          </cell>
          <cell r="H191">
            <v>13.842266280532828</v>
          </cell>
        </row>
        <row r="192">
          <cell r="A192">
            <v>3531060000</v>
          </cell>
          <cell r="B192" t="str">
            <v>Аренда помещения</v>
          </cell>
          <cell r="G192">
            <v>24435.104899999991</v>
          </cell>
          <cell r="H192">
            <v>375.07289371269525</v>
          </cell>
        </row>
        <row r="193">
          <cell r="A193">
            <v>3530070000</v>
          </cell>
          <cell r="B193" t="str">
            <v>Услуги по оформлению документов по зданиям, сооружениям</v>
          </cell>
          <cell r="G193">
            <v>0</v>
          </cell>
          <cell r="H193">
            <v>0</v>
          </cell>
        </row>
        <row r="194">
          <cell r="A194">
            <v>3530080000</v>
          </cell>
          <cell r="B194" t="str">
            <v>Услуги по оформлению документов по земельным площадям под зданиями,сооружениями</v>
          </cell>
          <cell r="G194">
            <v>0</v>
          </cell>
          <cell r="H194">
            <v>0</v>
          </cell>
        </row>
        <row r="195">
          <cell r="A195">
            <v>3531070000</v>
          </cell>
          <cell r="B195" t="str">
            <v>Аренда земельных площадей и регистрация договоров</v>
          </cell>
          <cell r="G195">
            <v>1309.1458</v>
          </cell>
          <cell r="H195">
            <v>20.095068366079392</v>
          </cell>
        </row>
        <row r="196">
          <cell r="A196">
            <v>3.3</v>
          </cell>
          <cell r="B196" t="str">
            <v>Содержание автотранспорта</v>
          </cell>
          <cell r="G196">
            <v>67624.997210000001</v>
          </cell>
          <cell r="H196">
            <v>1038.0271946721887</v>
          </cell>
        </row>
        <row r="197">
          <cell r="A197">
            <v>3107060000</v>
          </cell>
          <cell r="B197" t="str">
            <v>Спец.жидкости для наземного транспорта</v>
          </cell>
          <cell r="G197">
            <v>378.11430000000001</v>
          </cell>
          <cell r="H197">
            <v>5.8039621780035908</v>
          </cell>
        </row>
        <row r="198">
          <cell r="A198">
            <v>3107030000</v>
          </cell>
          <cell r="B198" t="str">
            <v>Масла для техники наземного назначения</v>
          </cell>
          <cell r="G198">
            <v>175.31859999999998</v>
          </cell>
          <cell r="H198">
            <v>2.691097701146294</v>
          </cell>
        </row>
        <row r="199">
          <cell r="A199">
            <v>3529010000</v>
          </cell>
          <cell r="B199" t="str">
            <v>Услуги по грузовым перевозкам</v>
          </cell>
          <cell r="G199">
            <v>54077.612510000006</v>
          </cell>
          <cell r="H199">
            <v>830.07814749342685</v>
          </cell>
        </row>
        <row r="200">
          <cell r="A200">
            <v>3529060000</v>
          </cell>
          <cell r="B200" t="str">
            <v>Услуги специального автотранспорта</v>
          </cell>
          <cell r="G200">
            <v>0</v>
          </cell>
          <cell r="H200">
            <v>0</v>
          </cell>
        </row>
        <row r="201">
          <cell r="A201">
            <v>3529030000</v>
          </cell>
          <cell r="B201" t="str">
            <v>Услуги по перевозкам пассажиров автотранспортом</v>
          </cell>
          <cell r="G201">
            <v>89.583330000000004</v>
          </cell>
          <cell r="H201">
            <v>1.375082241268353</v>
          </cell>
        </row>
        <row r="202">
          <cell r="A202">
            <v>3529040000</v>
          </cell>
          <cell r="B202" t="str">
            <v>Услуги по перевозкам пассажиров железнодорожным транспортом</v>
          </cell>
          <cell r="G202">
            <v>0</v>
          </cell>
          <cell r="H202">
            <v>0</v>
          </cell>
        </row>
        <row r="203">
          <cell r="A203">
            <v>3529050000</v>
          </cell>
          <cell r="B203" t="str">
            <v>Услуги по перевозкам пассажиров морским транспортом</v>
          </cell>
          <cell r="G203">
            <v>0</v>
          </cell>
          <cell r="H203">
            <v>0</v>
          </cell>
        </row>
        <row r="204">
          <cell r="A204">
            <v>3107010000</v>
          </cell>
          <cell r="B204" t="str">
            <v>ГСМ для техники наземного назначения</v>
          </cell>
          <cell r="G204">
            <v>3048.0509899999997</v>
          </cell>
          <cell r="H204">
            <v>46.786838431094509</v>
          </cell>
        </row>
        <row r="205">
          <cell r="A205">
            <v>3528060000</v>
          </cell>
          <cell r="B205" t="str">
            <v xml:space="preserve">Страхование гражданской ответственности владельца транспортного средства - обязательное </v>
          </cell>
          <cell r="G205">
            <v>102.85866</v>
          </cell>
          <cell r="H205">
            <v>1.5788553152317455</v>
          </cell>
        </row>
        <row r="206">
          <cell r="A206">
            <v>3106080000</v>
          </cell>
          <cell r="B206" t="str">
            <v>Запчасти  и расходные материалы для автотранспорта</v>
          </cell>
          <cell r="G206">
            <v>2765.2446699999991</v>
          </cell>
          <cell r="H206">
            <v>42.445830474028661</v>
          </cell>
        </row>
        <row r="207">
          <cell r="A207">
            <v>3517050000</v>
          </cell>
          <cell r="B207" t="str">
            <v>Услуги по текущему ремонту и обслуживанию автотранспорта</v>
          </cell>
          <cell r="G207">
            <v>1497.2218399999997</v>
          </cell>
          <cell r="H207">
            <v>22.981989656146148</v>
          </cell>
        </row>
        <row r="208">
          <cell r="A208">
            <v>3517060000</v>
          </cell>
          <cell r="B208" t="str">
            <v>Услуги по текущему ремонту и обслуживанию специального автотранспорта</v>
          </cell>
          <cell r="G208">
            <v>669.63813999999991</v>
          </cell>
          <cell r="H208">
            <v>10.278781938447377</v>
          </cell>
        </row>
        <row r="209">
          <cell r="A209">
            <v>3531010000</v>
          </cell>
          <cell r="B209" t="str">
            <v>Аренда автостоянок</v>
          </cell>
          <cell r="G209">
            <v>0</v>
          </cell>
          <cell r="H209">
            <v>0</v>
          </cell>
        </row>
        <row r="210">
          <cell r="A210">
            <v>3106090000</v>
          </cell>
          <cell r="B210" t="str">
            <v>Запчасти и расходные материалы для  специального автотранспорта</v>
          </cell>
          <cell r="G210">
            <v>0</v>
          </cell>
          <cell r="H210">
            <v>0</v>
          </cell>
        </row>
        <row r="211">
          <cell r="A211">
            <v>3531040000</v>
          </cell>
          <cell r="B211" t="str">
            <v>Аренда автотранспорта</v>
          </cell>
          <cell r="G211">
            <v>4821.3541700000005</v>
          </cell>
          <cell r="H211">
            <v>74.006609243395175</v>
          </cell>
        </row>
        <row r="212">
          <cell r="A212">
            <v>3.4</v>
          </cell>
          <cell r="B212" t="str">
            <v>Содержание вычислительной и орг.техники</v>
          </cell>
          <cell r="G212">
            <v>37004.209090000004</v>
          </cell>
          <cell r="H212">
            <v>568.0055739370257</v>
          </cell>
        </row>
        <row r="213">
          <cell r="A213">
            <v>3106010000</v>
          </cell>
          <cell r="B213" t="str">
            <v>Запчасти для вычислительной техники</v>
          </cell>
          <cell r="G213">
            <v>53.737250000000003</v>
          </cell>
          <cell r="H213">
            <v>0.8248536660737863</v>
          </cell>
        </row>
        <row r="214">
          <cell r="A214">
            <v>3106020000</v>
          </cell>
          <cell r="B214" t="str">
            <v xml:space="preserve">Расходные материалы для вычислительной техники </v>
          </cell>
          <cell r="G214">
            <v>0</v>
          </cell>
          <cell r="H214">
            <v>0</v>
          </cell>
        </row>
        <row r="215">
          <cell r="A215">
            <v>3518010000</v>
          </cell>
          <cell r="B215" t="str">
            <v>Услуги по текущему ремонту и содержанию вычислительной техники</v>
          </cell>
          <cell r="G215">
            <v>51.839160000000007</v>
          </cell>
          <cell r="H215">
            <v>0.79571844804461678</v>
          </cell>
        </row>
        <row r="216">
          <cell r="A216">
            <v>3531020000</v>
          </cell>
          <cell r="B216" t="str">
            <v>Аренда вычислительной техники</v>
          </cell>
          <cell r="G216">
            <v>234.41125</v>
          </cell>
          <cell r="H216">
            <v>3.5981554495520114</v>
          </cell>
        </row>
        <row r="217">
          <cell r="A217">
            <v>3108030000</v>
          </cell>
          <cell r="B217" t="str">
            <v>Списание вычислительной техники</v>
          </cell>
          <cell r="G217">
            <v>0</v>
          </cell>
          <cell r="H217">
            <v>0</v>
          </cell>
        </row>
        <row r="218">
          <cell r="A218">
            <v>3108040000</v>
          </cell>
          <cell r="B218" t="str">
            <v>Списание оргтехники</v>
          </cell>
          <cell r="G218">
            <v>0</v>
          </cell>
          <cell r="H218">
            <v>0</v>
          </cell>
        </row>
        <row r="219">
          <cell r="A219">
            <v>3106030000</v>
          </cell>
          <cell r="B219" t="str">
            <v>Запчасти для оргтехники</v>
          </cell>
          <cell r="G219">
            <v>0</v>
          </cell>
          <cell r="H219">
            <v>0</v>
          </cell>
        </row>
        <row r="220">
          <cell r="A220">
            <v>3106040000</v>
          </cell>
          <cell r="B220" t="str">
            <v>Расходные материалы для оргтехники</v>
          </cell>
          <cell r="G220">
            <v>0</v>
          </cell>
          <cell r="H220">
            <v>0</v>
          </cell>
        </row>
        <row r="221">
          <cell r="A221">
            <v>3518020000</v>
          </cell>
          <cell r="B221" t="str">
            <v>Услуги по  ремонту и содержанию оргтехники</v>
          </cell>
          <cell r="G221">
            <v>0</v>
          </cell>
          <cell r="H221">
            <v>0</v>
          </cell>
        </row>
        <row r="222">
          <cell r="A222">
            <v>3531030000</v>
          </cell>
          <cell r="B222" t="str">
            <v>Аренда оргтехники</v>
          </cell>
          <cell r="G222">
            <v>0</v>
          </cell>
          <cell r="H222">
            <v>0</v>
          </cell>
        </row>
        <row r="223">
          <cell r="A223" t="str">
            <v>3540100000</v>
          </cell>
          <cell r="B223" t="str">
            <v>Услуги по сопровождению и поддержанию программных продуктов</v>
          </cell>
          <cell r="G223">
            <v>22672.680250000005</v>
          </cell>
          <cell r="H223">
            <v>348.02010567960275</v>
          </cell>
        </row>
        <row r="224">
          <cell r="A224" t="str">
            <v>3540080000</v>
          </cell>
          <cell r="B224" t="str">
            <v>Услуги по эксплуатации КАСУД  и ее подсистем</v>
          </cell>
          <cell r="G224">
            <v>0</v>
          </cell>
          <cell r="H224">
            <v>0</v>
          </cell>
        </row>
        <row r="225">
          <cell r="A225">
            <v>3606010000</v>
          </cell>
          <cell r="B225" t="str">
            <v>Списание программных продуктов и лицензий на них</v>
          </cell>
          <cell r="G225">
            <v>13991.54118</v>
          </cell>
          <cell r="H225">
            <v>214.76674069375247</v>
          </cell>
        </row>
        <row r="226">
          <cell r="A226">
            <v>3.5</v>
          </cell>
          <cell r="B226" t="str">
            <v>Содержание каналов связи</v>
          </cell>
          <cell r="G226">
            <v>22610.215319999996</v>
          </cell>
          <cell r="H226">
            <v>347.06128425663178</v>
          </cell>
        </row>
        <row r="227">
          <cell r="A227">
            <v>3106070000</v>
          </cell>
          <cell r="B227" t="str">
            <v>Запчасти и материалы для оборудование связи</v>
          </cell>
          <cell r="G227">
            <v>0</v>
          </cell>
          <cell r="H227">
            <v>0</v>
          </cell>
        </row>
        <row r="228">
          <cell r="A228">
            <v>3541030000</v>
          </cell>
          <cell r="B228" t="str">
            <v>Услуги связи</v>
          </cell>
          <cell r="G228">
            <v>3443.5896399999997</v>
          </cell>
          <cell r="H228">
            <v>52.858260126964254</v>
          </cell>
        </row>
        <row r="229">
          <cell r="A229">
            <v>3541070000</v>
          </cell>
          <cell r="B229" t="str">
            <v>Услуги мобильной связи</v>
          </cell>
          <cell r="G229">
            <v>723.81979999999999</v>
          </cell>
          <cell r="H229">
            <v>11.110457189506251</v>
          </cell>
        </row>
        <row r="230">
          <cell r="A230">
            <v>3518040000</v>
          </cell>
          <cell r="B230" t="str">
            <v>Услуги по ремонту и обслуживанию средств связи</v>
          </cell>
          <cell r="G230">
            <v>0</v>
          </cell>
          <cell r="H230">
            <v>0</v>
          </cell>
        </row>
        <row r="231">
          <cell r="A231" t="str">
            <v>3520010000</v>
          </cell>
          <cell r="B231" t="str">
            <v>Услуги СИТА по обеспечению полетов</v>
          </cell>
          <cell r="G231">
            <v>0</v>
          </cell>
          <cell r="H231">
            <v>0</v>
          </cell>
        </row>
        <row r="232">
          <cell r="A232" t="str">
            <v>3520020000</v>
          </cell>
          <cell r="B232" t="str">
            <v>Услуги по регистрации пассажиров</v>
          </cell>
          <cell r="G232">
            <v>8884.9349399999974</v>
          </cell>
          <cell r="H232">
            <v>136.3815818279885</v>
          </cell>
        </row>
        <row r="233">
          <cell r="A233" t="str">
            <v>3520030000</v>
          </cell>
          <cell r="B233" t="str">
            <v>Услуги по розыску багажа</v>
          </cell>
          <cell r="G233">
            <v>0</v>
          </cell>
          <cell r="H233">
            <v>0</v>
          </cell>
        </row>
        <row r="234">
          <cell r="A234" t="str">
            <v>3504030000</v>
          </cell>
          <cell r="B234" t="str">
            <v>Услуги по предоставлению бортовой радиосвязи - переменная часть</v>
          </cell>
          <cell r="G234">
            <v>0</v>
          </cell>
          <cell r="H234">
            <v>0</v>
          </cell>
        </row>
        <row r="235">
          <cell r="A235" t="str">
            <v>3504040000</v>
          </cell>
          <cell r="B235" t="str">
            <v>Услуги по предоставлению бортовой радиосвязи - постоянная часть</v>
          </cell>
          <cell r="G235">
            <v>0</v>
          </cell>
          <cell r="H235">
            <v>0</v>
          </cell>
        </row>
        <row r="236">
          <cell r="A236">
            <v>3541050000</v>
          </cell>
          <cell r="B236" t="str">
            <v>Услуги связи по представлению информации в налоговые и другие гос.органы</v>
          </cell>
          <cell r="G236">
            <v>0</v>
          </cell>
          <cell r="H236">
            <v>0</v>
          </cell>
        </row>
        <row r="237">
          <cell r="A237" t="str">
            <v>3520040000</v>
          </cell>
          <cell r="B237" t="str">
            <v>Услуги СИТА/другая по бронированию грузов</v>
          </cell>
          <cell r="G237">
            <v>0</v>
          </cell>
          <cell r="H237">
            <v>0</v>
          </cell>
        </row>
        <row r="238">
          <cell r="A238" t="str">
            <v>3520050000</v>
          </cell>
          <cell r="B238" t="str">
            <v>Услуги СИТА/другая по административным платежам</v>
          </cell>
          <cell r="G238">
            <v>243.37832999999998</v>
          </cell>
          <cell r="H238">
            <v>3.7357979379930262</v>
          </cell>
        </row>
        <row r="239">
          <cell r="A239" t="str">
            <v>3520060000</v>
          </cell>
          <cell r="B239" t="str">
            <v>Услуги СИТА/другая по телекоммуникационным услугам</v>
          </cell>
          <cell r="G239">
            <v>9314.4926099999993</v>
          </cell>
          <cell r="H239">
            <v>142.97518717417972</v>
          </cell>
        </row>
        <row r="240">
          <cell r="A240" t="str">
            <v>3520070000</v>
          </cell>
          <cell r="B240" t="str">
            <v>Услуги СИТА/другая по предоставлению базы тарифов</v>
          </cell>
          <cell r="G240">
            <v>0</v>
          </cell>
          <cell r="H240">
            <v>0</v>
          </cell>
        </row>
        <row r="241">
          <cell r="A241">
            <v>3520080000</v>
          </cell>
          <cell r="B241" t="str">
            <v>Услуги СИТА/другая по сопровождению системы управления ресурсами</v>
          </cell>
          <cell r="G241">
            <v>0</v>
          </cell>
          <cell r="H241">
            <v>0</v>
          </cell>
        </row>
        <row r="242">
          <cell r="A242">
            <v>3.6</v>
          </cell>
          <cell r="B242" t="str">
            <v>Услуги систем бронирования</v>
          </cell>
          <cell r="G242">
            <v>2064.27124</v>
          </cell>
          <cell r="H242">
            <v>31.686059485453399</v>
          </cell>
        </row>
        <row r="243">
          <cell r="A243">
            <v>3519010000</v>
          </cell>
          <cell r="B243" t="str">
            <v>Услуги Sabre/другая -базовый пакет-переменная часть</v>
          </cell>
          <cell r="G243">
            <v>1970.0017399999999</v>
          </cell>
          <cell r="H243">
            <v>30.239045678942222</v>
          </cell>
        </row>
        <row r="244">
          <cell r="A244">
            <v>3519020000</v>
          </cell>
          <cell r="B244" t="str">
            <v>Услуги Sabre/другая -базовый пакет-постоянная часть</v>
          </cell>
          <cell r="G244">
            <v>94.269499999999994</v>
          </cell>
          <cell r="H244">
            <v>1.4470138065111779</v>
          </cell>
        </row>
        <row r="245">
          <cell r="A245">
            <v>3519040000</v>
          </cell>
          <cell r="B245" t="str">
            <v>Услуги Sabre/другая-Web-бронирование-переменная часть</v>
          </cell>
          <cell r="G245">
            <v>0</v>
          </cell>
          <cell r="H245">
            <v>0</v>
          </cell>
        </row>
        <row r="246">
          <cell r="A246">
            <v>3519220000</v>
          </cell>
          <cell r="B246" t="str">
            <v>Услуги  Sabre/другая - Web-бронирование - постоянная часть</v>
          </cell>
          <cell r="G246">
            <v>0</v>
          </cell>
          <cell r="H246">
            <v>0</v>
          </cell>
        </row>
        <row r="247">
          <cell r="A247">
            <v>3519050000</v>
          </cell>
          <cell r="B247" t="str">
            <v>Услуги Sabre/другая -оформление электронного билета</v>
          </cell>
          <cell r="G247">
            <v>0</v>
          </cell>
          <cell r="H247">
            <v>0</v>
          </cell>
        </row>
        <row r="248">
          <cell r="A248">
            <v>3519070000</v>
          </cell>
          <cell r="B248" t="str">
            <v>Услуги  Sabre/другая -   код-шеринговые партнеры - переменная часть</v>
          </cell>
          <cell r="G248">
            <v>0</v>
          </cell>
          <cell r="H248">
            <v>0</v>
          </cell>
        </row>
        <row r="249">
          <cell r="A249">
            <v>3519080000</v>
          </cell>
          <cell r="B249" t="str">
            <v>Услуги Sabre/другая -Код-Шеринговые партнеры -постоянная часть</v>
          </cell>
          <cell r="G249">
            <v>0</v>
          </cell>
          <cell r="H249">
            <v>0</v>
          </cell>
        </row>
        <row r="250">
          <cell r="A250">
            <v>3519120000</v>
          </cell>
          <cell r="B250" t="str">
            <v>Услуги  Sabre/другая -  пассажиры сторонних АК</v>
          </cell>
          <cell r="G250">
            <v>0</v>
          </cell>
          <cell r="H250">
            <v>0</v>
          </cell>
        </row>
        <row r="251">
          <cell r="A251">
            <v>3519150000</v>
          </cell>
          <cell r="B251" t="str">
            <v>Услуги  Sabre/другая -  киоски самостоятельной регистрации - постоянная часть</v>
          </cell>
          <cell r="G251">
            <v>0</v>
          </cell>
          <cell r="H251">
            <v>0</v>
          </cell>
        </row>
        <row r="252">
          <cell r="A252" t="str">
            <v>3519140000</v>
          </cell>
          <cell r="B252" t="str">
            <v>Услуги  Sabre/другая -  киоски самостоятельной регистрации - переменная часть</v>
          </cell>
          <cell r="G252">
            <v>0</v>
          </cell>
          <cell r="H252">
            <v>0</v>
          </cell>
        </row>
        <row r="253">
          <cell r="A253">
            <v>3519060000</v>
          </cell>
          <cell r="B253" t="str">
            <v>Услуги  Sabre/другая -  внедрение оформления электронного билета</v>
          </cell>
          <cell r="G253">
            <v>0</v>
          </cell>
          <cell r="H253">
            <v>0</v>
          </cell>
        </row>
        <row r="254">
          <cell r="A254" t="str">
            <v>3519100000</v>
          </cell>
          <cell r="B254" t="str">
            <v>Услуги  Sabre/другая -  прочие услуги - переменная часть</v>
          </cell>
          <cell r="G254">
            <v>0</v>
          </cell>
          <cell r="H254">
            <v>0</v>
          </cell>
        </row>
        <row r="255">
          <cell r="A255" t="str">
            <v>3519110000</v>
          </cell>
          <cell r="B255" t="str">
            <v>Услуги  Sabre/другая -  прочие услуги - постоянная часть</v>
          </cell>
          <cell r="G255">
            <v>0</v>
          </cell>
          <cell r="H255">
            <v>0</v>
          </cell>
        </row>
        <row r="256">
          <cell r="A256" t="str">
            <v>3519130000</v>
          </cell>
          <cell r="B256" t="str">
            <v>Услуги  Sabre/другая -  внедрение  пассажиров сторонних АК</v>
          </cell>
          <cell r="G256">
            <v>0</v>
          </cell>
          <cell r="H256">
            <v>0</v>
          </cell>
        </row>
        <row r="257">
          <cell r="A257" t="str">
            <v>3519160000</v>
          </cell>
          <cell r="B257" t="str">
            <v>Услуги  Sabre/другая -  регистрация  пассажиров - переменная часть</v>
          </cell>
          <cell r="G257">
            <v>0</v>
          </cell>
          <cell r="H257">
            <v>0</v>
          </cell>
        </row>
        <row r="258">
          <cell r="A258">
            <v>3519210000</v>
          </cell>
          <cell r="B258" t="str">
            <v>Услуги  Sabre/другая -  регистрация  пассажиров - постоянная часть</v>
          </cell>
          <cell r="G258">
            <v>0</v>
          </cell>
          <cell r="H258">
            <v>0</v>
          </cell>
        </row>
        <row r="259">
          <cell r="A259">
            <v>3519170000</v>
          </cell>
          <cell r="B259" t="str">
            <v>Услуги  Sabre/другая -   аналитические системы и предоставление информации</v>
          </cell>
          <cell r="G259">
            <v>0</v>
          </cell>
          <cell r="H259">
            <v>0</v>
          </cell>
        </row>
        <row r="260">
          <cell r="A260">
            <v>3519180000</v>
          </cell>
          <cell r="B260" t="str">
            <v>Услуги Sabre/другая -внедрение аналитических систем</v>
          </cell>
          <cell r="G260">
            <v>0</v>
          </cell>
          <cell r="H260">
            <v>0</v>
          </cell>
        </row>
        <row r="261">
          <cell r="A261">
            <v>3519200000</v>
          </cell>
          <cell r="B261" t="str">
            <v>Услуги Sabre/другая -консалтинговые услуги</v>
          </cell>
          <cell r="G261">
            <v>0</v>
          </cell>
          <cell r="H261">
            <v>0</v>
          </cell>
        </row>
        <row r="262">
          <cell r="A262">
            <v>3519030000</v>
          </cell>
          <cell r="B262" t="str">
            <v>Услуги Sabre/другая -каналы связи</v>
          </cell>
          <cell r="G262">
            <v>0</v>
          </cell>
          <cell r="H262">
            <v>0</v>
          </cell>
        </row>
        <row r="263">
          <cell r="A263">
            <v>3519090000</v>
          </cell>
          <cell r="B263" t="str">
            <v>Услуги Sabre/другая -агентский канал</v>
          </cell>
          <cell r="G263">
            <v>0</v>
          </cell>
          <cell r="H263">
            <v>0</v>
          </cell>
        </row>
        <row r="264">
          <cell r="A264">
            <v>3519190000</v>
          </cell>
          <cell r="B264" t="str">
            <v>Пребывание специалистов Sabre по сопровождению терминального доступа агентов</v>
          </cell>
          <cell r="G264">
            <v>0</v>
          </cell>
          <cell r="H264">
            <v>0</v>
          </cell>
        </row>
        <row r="265">
          <cell r="A265">
            <v>3521010000</v>
          </cell>
          <cell r="B265" t="str">
            <v>ГДС -услуги по бронированию</v>
          </cell>
          <cell r="G265">
            <v>0</v>
          </cell>
          <cell r="H265">
            <v>0</v>
          </cell>
        </row>
        <row r="266">
          <cell r="A266">
            <v>3521020000</v>
          </cell>
          <cell r="B266" t="str">
            <v>ГДС -услуги информационные</v>
          </cell>
          <cell r="G266">
            <v>0</v>
          </cell>
          <cell r="H266">
            <v>0</v>
          </cell>
        </row>
        <row r="267">
          <cell r="A267">
            <v>3521030000</v>
          </cell>
          <cell r="B267" t="str">
            <v>ГДС -прочие услуги</v>
          </cell>
          <cell r="G267">
            <v>0</v>
          </cell>
          <cell r="H267">
            <v>0</v>
          </cell>
        </row>
        <row r="268">
          <cell r="A268">
            <v>3.7</v>
          </cell>
          <cell r="B268" t="str">
            <v>Расходы по рекламной и печатной продукции, маркетинговым исследованиям, программе  лояльности (Бонус)</v>
          </cell>
          <cell r="G268">
            <v>44457.996569999996</v>
          </cell>
          <cell r="H268">
            <v>682.41939170799242</v>
          </cell>
        </row>
        <row r="269">
          <cell r="A269">
            <v>3538010000</v>
          </cell>
          <cell r="B269" t="str">
            <v>Услуги по рекламе</v>
          </cell>
          <cell r="G269">
            <v>44031.419819999996</v>
          </cell>
          <cell r="H269">
            <v>675.87154275592763</v>
          </cell>
        </row>
        <row r="270">
          <cell r="A270">
            <v>3543010000</v>
          </cell>
          <cell r="B270" t="str">
            <v>Информационные услуги</v>
          </cell>
          <cell r="G270">
            <v>106.67166</v>
          </cell>
          <cell r="H270">
            <v>1.6373839341830196</v>
          </cell>
        </row>
        <row r="271">
          <cell r="A271">
            <v>3109030000</v>
          </cell>
          <cell r="B271" t="str">
            <v>Сувенирная, печатная продукция</v>
          </cell>
          <cell r="G271">
            <v>269.52371999999997</v>
          </cell>
          <cell r="H271">
            <v>4.1371232903776178</v>
          </cell>
        </row>
        <row r="272">
          <cell r="A272">
            <v>3109010000</v>
          </cell>
          <cell r="B272" t="str">
            <v>Материалы для рекламы</v>
          </cell>
          <cell r="G272">
            <v>0</v>
          </cell>
          <cell r="H272">
            <v>0</v>
          </cell>
        </row>
        <row r="273">
          <cell r="A273" t="str">
            <v>3535010000</v>
          </cell>
          <cell r="B273" t="str">
            <v>Услуги по проведению маркетинговых исследований</v>
          </cell>
          <cell r="G273">
            <v>50.381370000000004</v>
          </cell>
          <cell r="H273">
            <v>0.77334172750410335</v>
          </cell>
        </row>
        <row r="274">
          <cell r="A274">
            <v>3109020000</v>
          </cell>
          <cell r="B274" t="str">
            <v>Материалы для программы лояльности (Бонус)</v>
          </cell>
          <cell r="G274">
            <v>0</v>
          </cell>
          <cell r="H274">
            <v>0</v>
          </cell>
        </row>
        <row r="275">
          <cell r="A275">
            <v>3609010000</v>
          </cell>
          <cell r="B275" t="str">
            <v>Расходы по "программам партнерства"</v>
          </cell>
          <cell r="G275">
            <v>0</v>
          </cell>
          <cell r="H275">
            <v>0</v>
          </cell>
        </row>
        <row r="276">
          <cell r="A276">
            <v>3.8</v>
          </cell>
          <cell r="B276" t="str">
            <v>Прочие</v>
          </cell>
          <cell r="G276">
            <v>120007.2550331785</v>
          </cell>
          <cell r="H276">
            <v>1842.0820616903375</v>
          </cell>
        </row>
        <row r="277">
          <cell r="A277" t="str">
            <v>3401110000</v>
          </cell>
          <cell r="B277" t="str">
            <v>Амортизация зданий</v>
          </cell>
          <cell r="G277">
            <v>7143.8948599999994</v>
          </cell>
          <cell r="H277">
            <v>109.65704172276546</v>
          </cell>
        </row>
        <row r="278">
          <cell r="A278" t="str">
            <v>3401120000</v>
          </cell>
          <cell r="B278" t="str">
            <v xml:space="preserve">Амортизация сооружений </v>
          </cell>
          <cell r="G278">
            <v>0</v>
          </cell>
          <cell r="H278">
            <v>0</v>
          </cell>
        </row>
        <row r="279">
          <cell r="A279" t="str">
            <v>3401130000</v>
          </cell>
          <cell r="B279" t="str">
            <v>Амортизация передаточных устройств</v>
          </cell>
          <cell r="G279">
            <v>0</v>
          </cell>
          <cell r="H279">
            <v>0</v>
          </cell>
        </row>
        <row r="280">
          <cell r="A280" t="str">
            <v>3401140000</v>
          </cell>
          <cell r="B280" t="str">
            <v>Амортизация машин и оборудования</v>
          </cell>
          <cell r="G280">
            <v>7981.6715700000004</v>
          </cell>
          <cell r="H280">
            <v>122.51670965506077</v>
          </cell>
        </row>
        <row r="281">
          <cell r="A281" t="str">
            <v>3401150000</v>
          </cell>
          <cell r="B281" t="str">
            <v>Амортизация автотранспортных средст</v>
          </cell>
          <cell r="G281">
            <v>1616.9418199999998</v>
          </cell>
          <cell r="H281">
            <v>24.819662116223292</v>
          </cell>
        </row>
        <row r="282">
          <cell r="A282" t="str">
            <v>3401160000</v>
          </cell>
          <cell r="B282" t="str">
            <v>Амортизация производственного инструмента,инвентаря и др.</v>
          </cell>
          <cell r="G282">
            <v>3699.8200899999997</v>
          </cell>
          <cell r="H282">
            <v>56.791334968759024</v>
          </cell>
        </row>
        <row r="283">
          <cell r="A283">
            <v>3401170000</v>
          </cell>
          <cell r="B283" t="str">
            <v>Амортизация вычислительной техники</v>
          </cell>
          <cell r="G283">
            <v>3627.4825999999998</v>
          </cell>
          <cell r="H283">
            <v>55.680972160444945</v>
          </cell>
        </row>
        <row r="284">
          <cell r="A284">
            <v>3401180000</v>
          </cell>
          <cell r="B284" t="str">
            <v>Амортизация оргтехники</v>
          </cell>
          <cell r="G284">
            <v>0</v>
          </cell>
          <cell r="H284">
            <v>0</v>
          </cell>
        </row>
        <row r="285">
          <cell r="A285" t="str">
            <v>3401050000</v>
          </cell>
          <cell r="B285" t="str">
            <v xml:space="preserve">Амортизация рекламных материалов </v>
          </cell>
          <cell r="G285">
            <v>0</v>
          </cell>
          <cell r="H285">
            <v>0</v>
          </cell>
        </row>
        <row r="286">
          <cell r="A286" t="str">
            <v>3401040000</v>
          </cell>
          <cell r="B286" t="str">
            <v>Амортизация прочих ОС</v>
          </cell>
          <cell r="G286">
            <v>786.56727999999998</v>
          </cell>
          <cell r="H286">
            <v>12.073615685984795</v>
          </cell>
        </row>
        <row r="287">
          <cell r="A287" t="str">
            <v>3401060000</v>
          </cell>
          <cell r="B287" t="str">
            <v>Амортизация спецоджды и спецобуви</v>
          </cell>
          <cell r="G287">
            <v>0</v>
          </cell>
          <cell r="H287">
            <v>0</v>
          </cell>
        </row>
        <row r="288">
          <cell r="A288" t="str">
            <v>3401070000</v>
          </cell>
          <cell r="B288" t="str">
            <v>Амортизация форменного обмундирования</v>
          </cell>
          <cell r="G288">
            <v>0</v>
          </cell>
          <cell r="H288">
            <v>0</v>
          </cell>
        </row>
        <row r="289">
          <cell r="A289" t="str">
            <v>3401080000</v>
          </cell>
          <cell r="B289" t="str">
            <v>Амортизация мебели</v>
          </cell>
          <cell r="G289">
            <v>0</v>
          </cell>
          <cell r="H289">
            <v>0</v>
          </cell>
        </row>
        <row r="290">
          <cell r="A290">
            <v>3403010000</v>
          </cell>
          <cell r="B290" t="str">
            <v>Амортизация расходов на НИОКР и технологические работы</v>
          </cell>
          <cell r="G290">
            <v>0</v>
          </cell>
          <cell r="H290">
            <v>0</v>
          </cell>
        </row>
        <row r="291">
          <cell r="A291" t="str">
            <v>3401090000</v>
          </cell>
          <cell r="B291" t="str">
            <v>Амортизация буфетно-кухонного оборудования (БКО)</v>
          </cell>
          <cell r="G291">
            <v>0</v>
          </cell>
          <cell r="H291">
            <v>0</v>
          </cell>
        </row>
        <row r="292">
          <cell r="A292" t="str">
            <v>3401100000</v>
          </cell>
          <cell r="B292" t="str">
            <v>Амортизация средств обслуживания пассажиров</v>
          </cell>
          <cell r="G292">
            <v>0</v>
          </cell>
          <cell r="H292">
            <v>0</v>
          </cell>
        </row>
        <row r="293">
          <cell r="A293">
            <v>3401190000</v>
          </cell>
          <cell r="B293" t="str">
            <v>Амортизация лизинговых и  арендованных основных средств</v>
          </cell>
          <cell r="G293">
            <v>0</v>
          </cell>
          <cell r="H293">
            <v>0</v>
          </cell>
        </row>
        <row r="294">
          <cell r="A294">
            <v>3108070000</v>
          </cell>
          <cell r="B294" t="str">
            <v>Списание расходов по прочим приобретенным активам стоимостью до 40 тыс.рублей</v>
          </cell>
          <cell r="G294">
            <v>0</v>
          </cell>
          <cell r="H294">
            <v>0</v>
          </cell>
        </row>
        <row r="295">
          <cell r="A295">
            <v>3108060000</v>
          </cell>
          <cell r="B295" t="str">
            <v>Списание мебели</v>
          </cell>
          <cell r="G295">
            <v>593.84489999999994</v>
          </cell>
          <cell r="H295">
            <v>9.1153742114496179</v>
          </cell>
        </row>
        <row r="296">
          <cell r="A296">
            <v>3108050000</v>
          </cell>
          <cell r="B296" t="str">
            <v>Списание средств связи</v>
          </cell>
          <cell r="G296">
            <v>48.462940000000003</v>
          </cell>
          <cell r="H296">
            <v>0.74389429544150365</v>
          </cell>
        </row>
        <row r="297">
          <cell r="A297">
            <v>3108020000</v>
          </cell>
          <cell r="B297" t="str">
            <v>Списание производственного оборудования,машин и инвентаря</v>
          </cell>
          <cell r="G297">
            <v>34.794820000000001</v>
          </cell>
          <cell r="H297">
            <v>0.53409199088858295</v>
          </cell>
        </row>
        <row r="298">
          <cell r="A298">
            <v>3108010000</v>
          </cell>
          <cell r="B298" t="str">
            <v>Списание хозяйственного оборудования и инвентаря</v>
          </cell>
          <cell r="G298">
            <v>165.69895</v>
          </cell>
          <cell r="H298">
            <v>2.5434384225481765</v>
          </cell>
        </row>
        <row r="299">
          <cell r="A299">
            <v>3107040000</v>
          </cell>
          <cell r="B299" t="str">
            <v>Спирт и спиртосодержащие жидкости</v>
          </cell>
          <cell r="G299">
            <v>51.936140000000002</v>
          </cell>
          <cell r="H299">
            <v>0.79720706736428482</v>
          </cell>
        </row>
        <row r="300">
          <cell r="A300">
            <v>3111010000</v>
          </cell>
          <cell r="B300" t="str">
            <v xml:space="preserve">Канцтовары </v>
          </cell>
          <cell r="G300">
            <v>495.66153000000014</v>
          </cell>
          <cell r="H300">
            <v>7.6082834561173511</v>
          </cell>
        </row>
        <row r="301">
          <cell r="A301">
            <v>3541040000</v>
          </cell>
          <cell r="B301" t="str">
            <v>Услуги по спецсвязи и режимным мероприятиям</v>
          </cell>
          <cell r="G301">
            <v>485.55867999999998</v>
          </cell>
          <cell r="H301">
            <v>7.4532071755057885</v>
          </cell>
        </row>
        <row r="302">
          <cell r="A302">
            <v>3541010000</v>
          </cell>
          <cell r="B302" t="str">
            <v>Услуги почты</v>
          </cell>
          <cell r="G302">
            <v>194.73661000000001</v>
          </cell>
          <cell r="H302">
            <v>2.9891594132055728</v>
          </cell>
        </row>
        <row r="303">
          <cell r="A303">
            <v>3110010000</v>
          </cell>
          <cell r="B303" t="str">
            <v>Материалы для охраны труда</v>
          </cell>
          <cell r="G303">
            <v>1449.15661</v>
          </cell>
          <cell r="H303">
            <v>22.244200112092823</v>
          </cell>
        </row>
        <row r="304">
          <cell r="A304" t="str">
            <v>3540020000</v>
          </cell>
          <cell r="B304" t="str">
            <v>Услуги по охране труда</v>
          </cell>
          <cell r="G304">
            <v>0</v>
          </cell>
          <cell r="H304">
            <v>0</v>
          </cell>
        </row>
        <row r="305">
          <cell r="A305">
            <v>3110020000</v>
          </cell>
          <cell r="B305" t="str">
            <v>Спец.одежда</v>
          </cell>
          <cell r="G305">
            <v>1037.4852899999998</v>
          </cell>
          <cell r="H305">
            <v>15.925145870957767</v>
          </cell>
        </row>
        <row r="306">
          <cell r="A306">
            <v>3540030000</v>
          </cell>
          <cell r="B306" t="str">
            <v>Прочие услуги для обеспечения производства</v>
          </cell>
          <cell r="G306">
            <v>10671.156729999999</v>
          </cell>
          <cell r="H306">
            <v>163.79965014935556</v>
          </cell>
        </row>
        <row r="307">
          <cell r="A307">
            <v>3611010000</v>
          </cell>
          <cell r="B307" t="str">
            <v xml:space="preserve">Суточные на территории РФ, в пределах норм пребывания </v>
          </cell>
          <cell r="G307">
            <v>717.5</v>
          </cell>
          <cell r="H307">
            <v>11.01344980265908</v>
          </cell>
        </row>
        <row r="308">
          <cell r="A308">
            <v>3611030000</v>
          </cell>
          <cell r="B308" t="str">
            <v>Расходы по проживанию на территории РФ</v>
          </cell>
          <cell r="G308">
            <v>6863.8768799999998</v>
          </cell>
          <cell r="H308">
            <v>105.35883410384979</v>
          </cell>
        </row>
        <row r="309">
          <cell r="A309">
            <v>3611040000</v>
          </cell>
          <cell r="B309" t="str">
            <v>Проезд при служебных командировках на территории РФ</v>
          </cell>
          <cell r="G309">
            <v>0</v>
          </cell>
          <cell r="H309">
            <v>0</v>
          </cell>
        </row>
        <row r="310">
          <cell r="A310">
            <v>3611020000</v>
          </cell>
          <cell r="B310" t="str">
            <v>Суточные на территории РФ, сверх норм</v>
          </cell>
          <cell r="G310">
            <v>71</v>
          </cell>
          <cell r="H310">
            <v>1.089832663399017</v>
          </cell>
        </row>
        <row r="311">
          <cell r="A311">
            <v>3612010000</v>
          </cell>
          <cell r="B311" t="str">
            <v xml:space="preserve">Суточные за пределами РФ, в пределах норм пребывания </v>
          </cell>
          <cell r="G311">
            <v>5236.4772200000007</v>
          </cell>
          <cell r="H311">
            <v>80.378646697195506</v>
          </cell>
        </row>
        <row r="312">
          <cell r="A312">
            <v>3612030000</v>
          </cell>
          <cell r="B312" t="str">
            <v>Расходы по проживанию за пределами РФ</v>
          </cell>
          <cell r="G312">
            <v>12143.375690000004</v>
          </cell>
          <cell r="H312">
            <v>186.39785170264199</v>
          </cell>
        </row>
        <row r="313">
          <cell r="A313">
            <v>3612040000</v>
          </cell>
          <cell r="B313" t="str">
            <v>Проезд при служебных командировках за пределы РФ</v>
          </cell>
          <cell r="G313">
            <v>0</v>
          </cell>
          <cell r="H313">
            <v>0</v>
          </cell>
        </row>
        <row r="314">
          <cell r="A314">
            <v>3612020000</v>
          </cell>
          <cell r="B314" t="str">
            <v>Суточные за пределами  РФ,сверх норм</v>
          </cell>
          <cell r="G314">
            <v>0</v>
          </cell>
          <cell r="H314">
            <v>0</v>
          </cell>
        </row>
        <row r="315">
          <cell r="A315">
            <v>3612050000</v>
          </cell>
          <cell r="B315" t="str">
            <v>Авиабилеты при служебных загранкомандировках</v>
          </cell>
          <cell r="G315">
            <v>0</v>
          </cell>
          <cell r="H315">
            <v>0</v>
          </cell>
        </row>
        <row r="316">
          <cell r="A316">
            <v>3613010000</v>
          </cell>
          <cell r="B316" t="str">
            <v>Оформление паспортов и виз</v>
          </cell>
          <cell r="G316">
            <v>341.67440999999997</v>
          </cell>
          <cell r="H316">
            <v>5.244618764304052</v>
          </cell>
        </row>
        <row r="317">
          <cell r="A317">
            <v>3702010000</v>
          </cell>
          <cell r="B317" t="str">
            <v>Сборы за охрану окружающей среды</v>
          </cell>
          <cell r="G317">
            <v>3.4658800000000003</v>
          </cell>
          <cell r="H317">
            <v>5.3200411710160357E-2</v>
          </cell>
        </row>
        <row r="318">
          <cell r="A318" t="str">
            <v>3540040000</v>
          </cell>
          <cell r="B318" t="str">
            <v>Услуги по таможенной очистке служебных грузов</v>
          </cell>
          <cell r="G318">
            <v>13819.499699999998</v>
          </cell>
          <cell r="H318">
            <v>212.12594598440725</v>
          </cell>
        </row>
        <row r="319">
          <cell r="A319">
            <v>3617010000</v>
          </cell>
          <cell r="B319" t="str">
            <v>Расходы на проведение представительских мероприятий</v>
          </cell>
          <cell r="G319">
            <v>110.00266999999999</v>
          </cell>
          <cell r="H319">
            <v>1.6885141243253963</v>
          </cell>
        </row>
        <row r="320">
          <cell r="A320" t="str">
            <v>3540010000</v>
          </cell>
          <cell r="B320" t="str">
            <v>Услуги по охране объектов</v>
          </cell>
          <cell r="G320">
            <v>560.04307999999992</v>
          </cell>
          <cell r="H320">
            <v>8.5965245280927984</v>
          </cell>
        </row>
        <row r="321">
          <cell r="A321">
            <v>3614010000</v>
          </cell>
          <cell r="B321" t="str">
            <v>Нормативно-справочная литература</v>
          </cell>
          <cell r="G321">
            <v>151.71341000000001</v>
          </cell>
          <cell r="H321">
            <v>2.3287637985020715</v>
          </cell>
        </row>
        <row r="322">
          <cell r="A322">
            <v>3540050000</v>
          </cell>
          <cell r="B322" t="str">
            <v>Услуги типографии</v>
          </cell>
          <cell r="G322">
            <v>0</v>
          </cell>
          <cell r="H322">
            <v>0</v>
          </cell>
        </row>
        <row r="323">
          <cell r="A323">
            <v>3616010000</v>
          </cell>
          <cell r="B323" t="str">
            <v>Публикация расписания (печать и автоматизация)</v>
          </cell>
          <cell r="G323">
            <v>0</v>
          </cell>
          <cell r="H323">
            <v>0</v>
          </cell>
        </row>
        <row r="324">
          <cell r="A324">
            <v>3528010000</v>
          </cell>
          <cell r="B324" t="str">
            <v>Страхование имущества добровольное</v>
          </cell>
          <cell r="G324">
            <v>183.82239000000001</v>
          </cell>
          <cell r="H324">
            <v>2.8216288012122934</v>
          </cell>
        </row>
        <row r="325">
          <cell r="A325">
            <v>3528090000</v>
          </cell>
          <cell r="B325" t="str">
            <v>Страхование здоровья персонала, выезжающего за рубеж</v>
          </cell>
          <cell r="G325">
            <v>140.09906000000004</v>
          </cell>
          <cell r="H325">
            <v>2.1504863619647709</v>
          </cell>
        </row>
        <row r="326">
          <cell r="A326">
            <v>3541020000</v>
          </cell>
          <cell r="B326" t="str">
            <v>Услуги по переплетным, архивным работам</v>
          </cell>
          <cell r="G326">
            <v>0</v>
          </cell>
          <cell r="H326">
            <v>0</v>
          </cell>
        </row>
        <row r="327">
          <cell r="A327">
            <v>3615010000</v>
          </cell>
          <cell r="B327" t="str">
            <v>Подписка на литературу, используемую в производственных целях</v>
          </cell>
          <cell r="G327">
            <v>16872.746210000001</v>
          </cell>
          <cell r="H327">
            <v>258.99253437887285</v>
          </cell>
        </row>
        <row r="328">
          <cell r="A328">
            <v>3705010000</v>
          </cell>
          <cell r="B328" t="str">
            <v>Земельный налог</v>
          </cell>
          <cell r="G328">
            <v>0</v>
          </cell>
          <cell r="H328">
            <v>0</v>
          </cell>
        </row>
        <row r="329">
          <cell r="A329">
            <v>3531080000</v>
          </cell>
          <cell r="B329" t="str">
            <v>Аренда программоного обеспечения</v>
          </cell>
          <cell r="G329">
            <v>1227.61637</v>
          </cell>
          <cell r="H329">
            <v>18.843611523230045</v>
          </cell>
        </row>
        <row r="330">
          <cell r="A330">
            <v>3620010000</v>
          </cell>
          <cell r="B330" t="str">
            <v>Прочие</v>
          </cell>
          <cell r="G330">
            <v>6219.9490800000003</v>
          </cell>
          <cell r="H330">
            <v>95.474699606516424</v>
          </cell>
        </row>
        <row r="331">
          <cell r="A331">
            <v>3707010000</v>
          </cell>
          <cell r="B331" t="str">
            <v>Членские взносы в организации</v>
          </cell>
          <cell r="G331">
            <v>335.68313000000001</v>
          </cell>
          <cell r="H331">
            <v>5.1526540792396966</v>
          </cell>
        </row>
        <row r="332">
          <cell r="A332" t="str">
            <v>3539020000</v>
          </cell>
          <cell r="B332" t="str">
            <v>Повышение квалификации, кроме обучения в высших и среднеспециальных учебных заведениях</v>
          </cell>
          <cell r="G332">
            <v>11339.07008</v>
          </cell>
          <cell r="H332">
            <v>174.0519569824578</v>
          </cell>
        </row>
        <row r="333">
          <cell r="A333" t="str">
            <v>3539030000</v>
          </cell>
          <cell r="B333" t="str">
            <v>Обучение сотрудников в высших и среднеспециальных учебных заведениях</v>
          </cell>
          <cell r="G333">
            <v>0</v>
          </cell>
          <cell r="H333">
            <v>0</v>
          </cell>
        </row>
        <row r="334">
          <cell r="A334">
            <v>3532010000</v>
          </cell>
          <cell r="B334" t="str">
            <v>Аудиторские услуги</v>
          </cell>
          <cell r="G334">
            <v>0</v>
          </cell>
          <cell r="H334">
            <v>0</v>
          </cell>
        </row>
        <row r="335">
          <cell r="A335">
            <v>3533010000</v>
          </cell>
          <cell r="B335" t="str">
            <v>Юридические услуги</v>
          </cell>
          <cell r="G335">
            <v>0</v>
          </cell>
          <cell r="H335">
            <v>0</v>
          </cell>
        </row>
        <row r="336">
          <cell r="A336">
            <v>3534010000</v>
          </cell>
          <cell r="B336" t="str">
            <v>Нотариальные услуги</v>
          </cell>
          <cell r="G336">
            <v>6</v>
          </cell>
          <cell r="H336">
            <v>9.2098534935128193E-2</v>
          </cell>
        </row>
        <row r="337">
          <cell r="A337">
            <v>3704010000</v>
          </cell>
          <cell r="B337" t="str">
            <v>Транспортный налог</v>
          </cell>
          <cell r="G337">
            <v>0</v>
          </cell>
          <cell r="H337">
            <v>0</v>
          </cell>
        </row>
        <row r="338">
          <cell r="A338">
            <v>3540110000</v>
          </cell>
          <cell r="B338" t="str">
            <v>Пребывание специалистов для решения производственных вопросов</v>
          </cell>
          <cell r="G338">
            <v>0</v>
          </cell>
          <cell r="H338">
            <v>0</v>
          </cell>
        </row>
        <row r="339">
          <cell r="A339">
            <v>3540090000</v>
          </cell>
          <cell r="B339" t="str">
            <v>Услуги по ведению,хранению реестра акционеров</v>
          </cell>
          <cell r="G339">
            <v>28.3752</v>
          </cell>
          <cell r="H339">
            <v>0.4355523914152083</v>
          </cell>
        </row>
        <row r="340">
          <cell r="A340">
            <v>3402010000</v>
          </cell>
          <cell r="B340" t="str">
            <v>Амортизация нематериальных активов</v>
          </cell>
          <cell r="G340">
            <v>367.17912000000001</v>
          </cell>
          <cell r="H340">
            <v>5.6361098351282717</v>
          </cell>
        </row>
        <row r="341">
          <cell r="A341">
            <v>3541060000</v>
          </cell>
          <cell r="B341" t="str">
            <v>Услуги по легализации компании в загран представительствах</v>
          </cell>
          <cell r="G341">
            <v>0</v>
          </cell>
          <cell r="H341">
            <v>0</v>
          </cell>
        </row>
        <row r="342">
          <cell r="A342" t="str">
            <v>3539040000</v>
          </cell>
          <cell r="B342" t="str">
            <v>Консультацинно-информационные семинары, симпозиумы, конференции и т.д.</v>
          </cell>
          <cell r="G342">
            <v>0</v>
          </cell>
          <cell r="H342">
            <v>0</v>
          </cell>
        </row>
        <row r="343">
          <cell r="A343" t="str">
            <v>3536010000</v>
          </cell>
          <cell r="B343" t="str">
            <v>Консалтинговые услуги</v>
          </cell>
          <cell r="G343">
            <v>224.40872999999999</v>
          </cell>
          <cell r="H343">
            <v>3.4446192099421249</v>
          </cell>
        </row>
        <row r="344">
          <cell r="A344" t="str">
            <v>3537010000</v>
          </cell>
          <cell r="B344" t="str">
            <v>Консалтинговые услуги по внедрению программных продуктов</v>
          </cell>
          <cell r="G344">
            <v>0</v>
          </cell>
          <cell r="H344">
            <v>0</v>
          </cell>
        </row>
        <row r="345">
          <cell r="A345">
            <v>3528070000</v>
          </cell>
          <cell r="B345" t="str">
            <v>Обязательное страхование гражданской ответственности владельца СВХ/ТС</v>
          </cell>
          <cell r="G345">
            <v>0</v>
          </cell>
          <cell r="H345">
            <v>0</v>
          </cell>
        </row>
        <row r="346">
          <cell r="A346">
            <v>3528130000</v>
          </cell>
          <cell r="B346" t="str">
            <v>Страхование профессиональной гражданской ответственности добровольное</v>
          </cell>
          <cell r="G346">
            <v>0</v>
          </cell>
          <cell r="H346">
            <v>0</v>
          </cell>
        </row>
        <row r="347">
          <cell r="A347">
            <v>3528110000</v>
          </cell>
          <cell r="B347" t="str">
            <v>Страхование персонала медицинское добровольное</v>
          </cell>
          <cell r="G347">
            <v>608.38913000000002</v>
          </cell>
          <cell r="H347">
            <v>9.3386245905762095</v>
          </cell>
        </row>
        <row r="348">
          <cell r="A348">
            <v>3528050000</v>
          </cell>
          <cell r="B348" t="str">
            <v xml:space="preserve">Страхование гражданской ответственности - добровольное  </v>
          </cell>
          <cell r="G348">
            <v>0</v>
          </cell>
          <cell r="H348">
            <v>0</v>
          </cell>
        </row>
        <row r="349">
          <cell r="A349">
            <v>3605010000</v>
          </cell>
          <cell r="B349" t="str">
            <v>Списание лицензий, сертификатов на виды деятельности</v>
          </cell>
          <cell r="G349">
            <v>369.34250000000003</v>
          </cell>
          <cell r="H349">
            <v>5.6693171898795987</v>
          </cell>
        </row>
        <row r="350">
          <cell r="A350">
            <v>3607010000</v>
          </cell>
          <cell r="B350" t="str">
            <v>Предоставление баз данных сторонних организаций</v>
          </cell>
          <cell r="G350">
            <v>236.84085999999999</v>
          </cell>
          <cell r="H350">
            <v>3.6354493697959676</v>
          </cell>
        </row>
        <row r="351">
          <cell r="A351">
            <v>3528100000</v>
          </cell>
          <cell r="B351" t="str">
            <v>Страхование персонала и посетителей офиса от несчастных случаев по законодательству страны пребывания</v>
          </cell>
          <cell r="G351">
            <v>0</v>
          </cell>
          <cell r="H351">
            <v>0</v>
          </cell>
        </row>
        <row r="352">
          <cell r="A352">
            <v>3110100000</v>
          </cell>
          <cell r="B352" t="str">
            <v>Прочие производственные материалы и инвентарь</v>
          </cell>
          <cell r="G352">
            <v>653.39445999999987</v>
          </cell>
          <cell r="H352">
            <v>10.029445416788201</v>
          </cell>
        </row>
        <row r="353">
          <cell r="A353" t="str">
            <v>3540070000</v>
          </cell>
          <cell r="B353" t="str">
            <v>Услуги по обеспечению документированного обеспечения управления (ДОУ)</v>
          </cell>
          <cell r="G353">
            <v>0</v>
          </cell>
          <cell r="H353">
            <v>0</v>
          </cell>
        </row>
        <row r="354">
          <cell r="A354" t="str">
            <v>3540060000</v>
          </cell>
          <cell r="B354" t="str">
            <v>Услуги по переводам документов</v>
          </cell>
          <cell r="G354">
            <v>193.26601000000002</v>
          </cell>
          <cell r="H354">
            <v>2.9665860622929729</v>
          </cell>
        </row>
        <row r="355">
          <cell r="A355">
            <v>3703010000</v>
          </cell>
          <cell r="B355" t="str">
            <v>Налоги, отражаемые в расходах</v>
          </cell>
          <cell r="G355">
            <v>0</v>
          </cell>
          <cell r="H355">
            <v>0</v>
          </cell>
        </row>
        <row r="356">
          <cell r="A356">
            <v>3517010000</v>
          </cell>
          <cell r="B356" t="str">
            <v>Услуги по ремонту производственного оборудования</v>
          </cell>
          <cell r="G356">
            <v>571.2016000000001</v>
          </cell>
          <cell r="H356">
            <v>8.7678050854335225</v>
          </cell>
        </row>
        <row r="357">
          <cell r="B357" t="str">
            <v>Отклонение от данных УУ</v>
          </cell>
          <cell r="G357">
            <v>326.37074317849334</v>
          </cell>
          <cell r="H357">
            <v>5.0097112154047041</v>
          </cell>
        </row>
        <row r="358">
          <cell r="B358" t="str">
            <v>ИТОГО</v>
          </cell>
          <cell r="G358">
            <v>10971464.51795</v>
          </cell>
          <cell r="H358">
            <v>168409.30136598961</v>
          </cell>
        </row>
        <row r="360">
          <cell r="B360" t="str">
            <v>курс пересчета RUR/USD</v>
          </cell>
          <cell r="H360">
            <v>65.147616129032272</v>
          </cell>
        </row>
        <row r="362">
          <cell r="A362" t="str">
            <v>Справочно:</v>
          </cell>
          <cell r="B362" t="str">
            <v xml:space="preserve">агентское вознаграждение по собственным грузо-почтовым перевозкам </v>
          </cell>
        </row>
        <row r="363">
          <cell r="A363">
            <v>3507010200</v>
          </cell>
          <cell r="B363" t="str">
            <v>Агентское вознаграждение по продаже грузовых перевозок</v>
          </cell>
          <cell r="G363">
            <v>84.389998187368491</v>
          </cell>
          <cell r="H363">
            <v>1.2953658660391276</v>
          </cell>
        </row>
        <row r="364">
          <cell r="A364">
            <v>3507010400</v>
          </cell>
          <cell r="B364" t="str">
            <v>Агентское вознаграждение по продаже почтовых перевозок</v>
          </cell>
        </row>
      </sheetData>
      <sheetData sheetId="15" refreshError="1"/>
      <sheetData sheetId="16" refreshError="1"/>
      <sheetData sheetId="17">
        <row r="5">
          <cell r="C5" t="str">
            <v>Отчетный период (март)</v>
          </cell>
          <cell r="Q5" t="str">
            <v>Нарастающим итогом (3 мес.)</v>
          </cell>
        </row>
        <row r="38">
          <cell r="U38">
            <v>621550.36563999997</v>
          </cell>
          <cell r="V38">
            <v>9435.9593229070833</v>
          </cell>
        </row>
        <row r="43">
          <cell r="G43">
            <v>269857.28279000003</v>
          </cell>
          <cell r="H43">
            <v>4142.2433977555975</v>
          </cell>
        </row>
      </sheetData>
      <sheetData sheetId="18" refreshError="1"/>
      <sheetData sheetId="19">
        <row r="5">
          <cell r="C5" t="str">
            <v>Отчетный период (март)</v>
          </cell>
          <cell r="Q5" t="str">
            <v>Нарастающим итогом (3 мес.)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7">
          <cell r="AI7" t="str">
            <v>2019 год</v>
          </cell>
          <cell r="AQ7" t="str">
            <v>2019 год</v>
          </cell>
          <cell r="AY7" t="str">
            <v>2019 год</v>
          </cell>
          <cell r="BO7" t="str">
            <v>2019 год</v>
          </cell>
          <cell r="BW7" t="str">
            <v>2019 год</v>
          </cell>
          <cell r="CE7" t="str">
            <v>2019 год</v>
          </cell>
          <cell r="CU7" t="str">
            <v>2019 год</v>
          </cell>
          <cell r="DC7" t="str">
            <v>2019 год</v>
          </cell>
          <cell r="DK7" t="str">
            <v>2019 год</v>
          </cell>
        </row>
        <row r="13">
          <cell r="A13">
            <v>3101010000</v>
          </cell>
        </row>
        <row r="14">
          <cell r="A14">
            <v>3501010000</v>
          </cell>
        </row>
        <row r="15">
          <cell r="A15">
            <v>3501020000</v>
          </cell>
        </row>
        <row r="17">
          <cell r="A17">
            <v>3103070000</v>
          </cell>
        </row>
        <row r="18">
          <cell r="A18">
            <v>3103080000</v>
          </cell>
        </row>
        <row r="19">
          <cell r="A19">
            <v>3102010000</v>
          </cell>
        </row>
        <row r="20">
          <cell r="A20">
            <v>3103030000</v>
          </cell>
        </row>
        <row r="21">
          <cell r="A21">
            <v>3103040000</v>
          </cell>
        </row>
        <row r="22">
          <cell r="A22">
            <v>3502070000</v>
          </cell>
        </row>
        <row r="23">
          <cell r="A23">
            <v>3502080000</v>
          </cell>
        </row>
        <row r="24">
          <cell r="A24">
            <v>3103050000</v>
          </cell>
        </row>
        <row r="25">
          <cell r="A25">
            <v>3103060000</v>
          </cell>
        </row>
        <row r="26">
          <cell r="A26">
            <v>3103010000</v>
          </cell>
        </row>
        <row r="27">
          <cell r="A27">
            <v>3103020000</v>
          </cell>
        </row>
        <row r="28">
          <cell r="A28">
            <v>3502040000</v>
          </cell>
        </row>
        <row r="29">
          <cell r="A29">
            <v>3502050000</v>
          </cell>
        </row>
        <row r="30">
          <cell r="A30">
            <v>3502060000</v>
          </cell>
        </row>
        <row r="31">
          <cell r="A31">
            <v>3502010000</v>
          </cell>
        </row>
        <row r="32">
          <cell r="A32">
            <v>3502020000</v>
          </cell>
        </row>
        <row r="33">
          <cell r="A33">
            <v>3502030000</v>
          </cell>
        </row>
        <row r="34">
          <cell r="A34">
            <v>3110040000</v>
          </cell>
        </row>
        <row r="35">
          <cell r="A35">
            <v>3528120000</v>
          </cell>
        </row>
        <row r="37">
          <cell r="A37">
            <v>3502090000</v>
          </cell>
        </row>
        <row r="38">
          <cell r="A38">
            <v>3503170000</v>
          </cell>
        </row>
        <row r="39">
          <cell r="A39">
            <v>3503110000</v>
          </cell>
        </row>
        <row r="40">
          <cell r="A40">
            <v>3503050000</v>
          </cell>
        </row>
        <row r="41">
          <cell r="A41">
            <v>3503060000</v>
          </cell>
        </row>
        <row r="42">
          <cell r="A42">
            <v>3529070000</v>
          </cell>
        </row>
        <row r="43">
          <cell r="A43">
            <v>3529080000</v>
          </cell>
        </row>
        <row r="44">
          <cell r="A44">
            <v>3529090000</v>
          </cell>
        </row>
        <row r="45">
          <cell r="A45">
            <v>3504060000</v>
          </cell>
        </row>
        <row r="46">
          <cell r="A46">
            <v>3503080000</v>
          </cell>
        </row>
        <row r="47">
          <cell r="A47">
            <v>3504050000</v>
          </cell>
        </row>
        <row r="48">
          <cell r="A48">
            <v>3503090000</v>
          </cell>
        </row>
        <row r="49">
          <cell r="A49">
            <v>3503010000</v>
          </cell>
        </row>
        <row r="50">
          <cell r="A50">
            <v>3503020000</v>
          </cell>
        </row>
        <row r="51">
          <cell r="A51">
            <v>3503040000</v>
          </cell>
        </row>
        <row r="52">
          <cell r="A52">
            <v>3503030000</v>
          </cell>
        </row>
        <row r="53">
          <cell r="A53">
            <v>3503190000</v>
          </cell>
        </row>
        <row r="54">
          <cell r="A54">
            <v>3503100000</v>
          </cell>
        </row>
        <row r="55">
          <cell r="A55">
            <v>3503130000</v>
          </cell>
        </row>
        <row r="56">
          <cell r="A56">
            <v>3503140000</v>
          </cell>
        </row>
        <row r="57">
          <cell r="A57">
            <v>3503150000</v>
          </cell>
        </row>
        <row r="58">
          <cell r="A58">
            <v>3503160000</v>
          </cell>
        </row>
        <row r="59">
          <cell r="A59">
            <v>3503180000</v>
          </cell>
        </row>
        <row r="60">
          <cell r="A60">
            <v>3503200000</v>
          </cell>
        </row>
        <row r="61">
          <cell r="A61">
            <v>3503120000</v>
          </cell>
        </row>
        <row r="63">
          <cell r="A63">
            <v>3511010000</v>
          </cell>
        </row>
        <row r="64">
          <cell r="A64">
            <v>3201080000</v>
          </cell>
        </row>
        <row r="66">
          <cell r="A66">
            <v>3708010000</v>
          </cell>
        </row>
        <row r="71">
          <cell r="A71">
            <v>3201010000</v>
          </cell>
        </row>
        <row r="72">
          <cell r="A72">
            <v>3201020000</v>
          </cell>
        </row>
        <row r="73">
          <cell r="A73">
            <v>3204030000</v>
          </cell>
        </row>
        <row r="74">
          <cell r="A74">
            <v>3201090000</v>
          </cell>
        </row>
        <row r="75">
          <cell r="A75">
            <v>3202010000</v>
          </cell>
        </row>
        <row r="76">
          <cell r="A76">
            <v>3204050000</v>
          </cell>
        </row>
        <row r="77">
          <cell r="A77">
            <v>3201100000</v>
          </cell>
        </row>
        <row r="78">
          <cell r="A78">
            <v>3201070000</v>
          </cell>
        </row>
        <row r="79">
          <cell r="A79">
            <v>3204010000</v>
          </cell>
        </row>
        <row r="80">
          <cell r="A80">
            <v>3203010000</v>
          </cell>
        </row>
        <row r="81">
          <cell r="A81">
            <v>3204040000</v>
          </cell>
        </row>
        <row r="82">
          <cell r="A82">
            <v>3202030000</v>
          </cell>
        </row>
        <row r="83">
          <cell r="A83">
            <v>3203020000</v>
          </cell>
        </row>
        <row r="84">
          <cell r="A84">
            <v>3204080000</v>
          </cell>
        </row>
        <row r="85">
          <cell r="A85">
            <v>3204060000</v>
          </cell>
        </row>
        <row r="86">
          <cell r="A86">
            <v>3204070000</v>
          </cell>
        </row>
        <row r="87">
          <cell r="A87">
            <v>3205030000</v>
          </cell>
        </row>
        <row r="88">
          <cell r="A88">
            <v>3205100000</v>
          </cell>
        </row>
        <row r="89">
          <cell r="A89">
            <v>3301010000</v>
          </cell>
        </row>
        <row r="90">
          <cell r="A90">
            <v>3302020000</v>
          </cell>
        </row>
        <row r="91">
          <cell r="A91">
            <v>3302030000</v>
          </cell>
        </row>
        <row r="92">
          <cell r="A92">
            <v>3302040000</v>
          </cell>
        </row>
        <row r="93">
          <cell r="A93">
            <v>3303010000</v>
          </cell>
        </row>
        <row r="94">
          <cell r="A94">
            <v>3304010000</v>
          </cell>
        </row>
        <row r="96">
          <cell r="A96">
            <v>3401010000</v>
          </cell>
        </row>
        <row r="97">
          <cell r="A97">
            <v>3401020000</v>
          </cell>
        </row>
        <row r="99">
          <cell r="A99">
            <v>3513010000</v>
          </cell>
        </row>
        <row r="100">
          <cell r="A100">
            <v>3512010000</v>
          </cell>
        </row>
        <row r="101">
          <cell r="A101">
            <v>3516020000</v>
          </cell>
        </row>
        <row r="102">
          <cell r="A102">
            <v>3516030000</v>
          </cell>
        </row>
        <row r="103">
          <cell r="A103">
            <v>3516010000</v>
          </cell>
        </row>
        <row r="104">
          <cell r="A104">
            <v>3512040000</v>
          </cell>
        </row>
        <row r="105">
          <cell r="A105">
            <v>3513020000</v>
          </cell>
        </row>
        <row r="106">
          <cell r="A106">
            <v>3514050000</v>
          </cell>
        </row>
        <row r="108">
          <cell r="A108">
            <v>3512020000</v>
          </cell>
        </row>
        <row r="109">
          <cell r="A109">
            <v>3512030000</v>
          </cell>
        </row>
        <row r="110">
          <cell r="A110">
            <v>3512050000</v>
          </cell>
        </row>
        <row r="111">
          <cell r="A111">
            <v>3105010000</v>
          </cell>
        </row>
        <row r="112">
          <cell r="A112">
            <v>3105020000</v>
          </cell>
        </row>
        <row r="113">
          <cell r="A113">
            <v>3105030000</v>
          </cell>
        </row>
        <row r="114">
          <cell r="A114">
            <v>3108090000</v>
          </cell>
        </row>
        <row r="115">
          <cell r="A115">
            <v>3104010000</v>
          </cell>
        </row>
        <row r="116">
          <cell r="A116">
            <v>3104020000</v>
          </cell>
        </row>
        <row r="117">
          <cell r="A117">
            <v>3104040000</v>
          </cell>
        </row>
        <row r="118">
          <cell r="A118">
            <v>3514010000</v>
          </cell>
        </row>
        <row r="119">
          <cell r="A119">
            <v>3514020000</v>
          </cell>
        </row>
        <row r="120">
          <cell r="A120">
            <v>3104030000</v>
          </cell>
        </row>
        <row r="121">
          <cell r="A121">
            <v>3514030000</v>
          </cell>
        </row>
        <row r="122">
          <cell r="A122">
            <v>3515010000</v>
          </cell>
        </row>
        <row r="123">
          <cell r="A123">
            <v>3514040000</v>
          </cell>
        </row>
        <row r="125">
          <cell r="A125">
            <v>3505070000</v>
          </cell>
        </row>
        <row r="127">
          <cell r="A127">
            <v>3505020000</v>
          </cell>
        </row>
        <row r="128">
          <cell r="A128">
            <v>3505010000</v>
          </cell>
        </row>
        <row r="129">
          <cell r="A129">
            <v>3505030000</v>
          </cell>
        </row>
        <row r="131">
          <cell r="A131">
            <v>3505040000</v>
          </cell>
        </row>
        <row r="132">
          <cell r="A132">
            <v>3505050000</v>
          </cell>
        </row>
        <row r="134">
          <cell r="A134">
            <v>3528040000</v>
          </cell>
        </row>
        <row r="135">
          <cell r="A135">
            <v>3528030000</v>
          </cell>
        </row>
        <row r="136">
          <cell r="A136">
            <v>3528020000</v>
          </cell>
        </row>
        <row r="138">
          <cell r="A138">
            <v>3107050000</v>
          </cell>
        </row>
        <row r="139">
          <cell r="A139">
            <v>3107020000</v>
          </cell>
        </row>
        <row r="140">
          <cell r="A140">
            <v>3506010000</v>
          </cell>
        </row>
        <row r="141">
          <cell r="A141">
            <v>3507010000</v>
          </cell>
        </row>
        <row r="142">
          <cell r="A142">
            <v>3618010000</v>
          </cell>
        </row>
        <row r="143">
          <cell r="A143">
            <v>3505060000</v>
          </cell>
        </row>
        <row r="144">
          <cell r="A144">
            <v>3527070000</v>
          </cell>
        </row>
        <row r="146">
          <cell r="A146">
            <v>3511030000</v>
          </cell>
        </row>
        <row r="147">
          <cell r="A147">
            <v>3110030000</v>
          </cell>
        </row>
        <row r="148">
          <cell r="A148">
            <v>3531050000</v>
          </cell>
        </row>
        <row r="149">
          <cell r="A149">
            <v>3508010000</v>
          </cell>
        </row>
        <row r="150">
          <cell r="A150">
            <v>3539010000</v>
          </cell>
        </row>
        <row r="151">
          <cell r="A151">
            <v>3528080000</v>
          </cell>
        </row>
        <row r="153">
          <cell r="A153">
            <v>3509010000</v>
          </cell>
        </row>
        <row r="154">
          <cell r="A154">
            <v>3526010000</v>
          </cell>
        </row>
        <row r="155">
          <cell r="A155">
            <v>3517020000</v>
          </cell>
        </row>
        <row r="156">
          <cell r="A156">
            <v>3106060000</v>
          </cell>
        </row>
        <row r="157">
          <cell r="A157">
            <v>3106100000</v>
          </cell>
        </row>
        <row r="158">
          <cell r="A158">
            <v>3517030000</v>
          </cell>
        </row>
        <row r="159">
          <cell r="A159">
            <v>3110050000</v>
          </cell>
        </row>
        <row r="160">
          <cell r="A160">
            <v>3110110000</v>
          </cell>
        </row>
        <row r="161">
          <cell r="A161">
            <v>3607020000</v>
          </cell>
        </row>
        <row r="163">
          <cell r="A163" t="str">
            <v>Содержание представительств/филиалов зарубежом</v>
          </cell>
        </row>
        <row r="164">
          <cell r="A164" t="str">
            <v>Содержание представительств/филиалов на терр. РФ</v>
          </cell>
        </row>
        <row r="168">
          <cell r="A168">
            <v>3527010000</v>
          </cell>
        </row>
        <row r="169">
          <cell r="A169">
            <v>3527020000</v>
          </cell>
        </row>
        <row r="170">
          <cell r="A170">
            <v>3527030000</v>
          </cell>
        </row>
        <row r="171">
          <cell r="A171">
            <v>3527040000</v>
          </cell>
        </row>
        <row r="172">
          <cell r="A172">
            <v>3527050000</v>
          </cell>
        </row>
        <row r="173">
          <cell r="A173">
            <v>3527060000</v>
          </cell>
        </row>
        <row r="174">
          <cell r="A174">
            <v>3522010000</v>
          </cell>
        </row>
        <row r="175">
          <cell r="A175">
            <v>3523010000</v>
          </cell>
        </row>
        <row r="176">
          <cell r="A176">
            <v>3527080000</v>
          </cell>
        </row>
        <row r="177">
          <cell r="A177">
            <v>3524010000</v>
          </cell>
        </row>
        <row r="178">
          <cell r="A178">
            <v>3525010000</v>
          </cell>
        </row>
        <row r="180">
          <cell r="A180">
            <v>3112010000</v>
          </cell>
        </row>
        <row r="181">
          <cell r="A181">
            <v>3530040000</v>
          </cell>
        </row>
        <row r="182">
          <cell r="A182">
            <v>3114010000</v>
          </cell>
        </row>
        <row r="183">
          <cell r="A183">
            <v>3530050000</v>
          </cell>
        </row>
        <row r="184">
          <cell r="A184">
            <v>3106050000</v>
          </cell>
        </row>
        <row r="185">
          <cell r="A185">
            <v>3517040000</v>
          </cell>
        </row>
        <row r="186">
          <cell r="A186">
            <v>3530060000</v>
          </cell>
        </row>
        <row r="187">
          <cell r="A187">
            <v>3518030000</v>
          </cell>
        </row>
        <row r="188">
          <cell r="A188">
            <v>3530030000</v>
          </cell>
        </row>
        <row r="189">
          <cell r="A189">
            <v>3530010000</v>
          </cell>
        </row>
        <row r="190">
          <cell r="A190">
            <v>3530020000</v>
          </cell>
        </row>
        <row r="191">
          <cell r="A191">
            <v>3531060000</v>
          </cell>
        </row>
        <row r="192">
          <cell r="A192">
            <v>3530070000</v>
          </cell>
        </row>
        <row r="193">
          <cell r="A193">
            <v>3530080000</v>
          </cell>
        </row>
        <row r="194">
          <cell r="A194">
            <v>3531070000</v>
          </cell>
        </row>
        <row r="196">
          <cell r="A196">
            <v>3107060000</v>
          </cell>
        </row>
        <row r="197">
          <cell r="A197">
            <v>3107030000</v>
          </cell>
        </row>
        <row r="198">
          <cell r="A198">
            <v>3529010000</v>
          </cell>
        </row>
        <row r="199">
          <cell r="A199">
            <v>3529060000</v>
          </cell>
        </row>
        <row r="200">
          <cell r="A200">
            <v>3529030000</v>
          </cell>
        </row>
        <row r="201">
          <cell r="A201">
            <v>3529040000</v>
          </cell>
        </row>
        <row r="202">
          <cell r="A202">
            <v>3529050000</v>
          </cell>
        </row>
        <row r="203">
          <cell r="A203">
            <v>3107010000</v>
          </cell>
        </row>
        <row r="204">
          <cell r="A204">
            <v>3528060000</v>
          </cell>
        </row>
        <row r="205">
          <cell r="A205">
            <v>3106080000</v>
          </cell>
        </row>
        <row r="206">
          <cell r="A206">
            <v>3517050000</v>
          </cell>
        </row>
        <row r="207">
          <cell r="A207">
            <v>3517060000</v>
          </cell>
        </row>
        <row r="208">
          <cell r="A208">
            <v>3531010000</v>
          </cell>
        </row>
        <row r="209">
          <cell r="A209">
            <v>3106090000</v>
          </cell>
        </row>
        <row r="210">
          <cell r="A210">
            <v>3531040000</v>
          </cell>
        </row>
        <row r="212">
          <cell r="A212">
            <v>3106010000</v>
          </cell>
        </row>
        <row r="213">
          <cell r="A213">
            <v>3106020000</v>
          </cell>
        </row>
        <row r="214">
          <cell r="A214">
            <v>3518010000</v>
          </cell>
        </row>
        <row r="215">
          <cell r="A215">
            <v>3531020000</v>
          </cell>
        </row>
        <row r="216">
          <cell r="A216">
            <v>3108030000</v>
          </cell>
        </row>
        <row r="217">
          <cell r="A217">
            <v>3108040000</v>
          </cell>
        </row>
        <row r="218">
          <cell r="A218">
            <v>3106030000</v>
          </cell>
        </row>
        <row r="219">
          <cell r="A219">
            <v>3106040000</v>
          </cell>
        </row>
        <row r="220">
          <cell r="A220">
            <v>3518020000</v>
          </cell>
        </row>
        <row r="221">
          <cell r="A221">
            <v>3531030000</v>
          </cell>
        </row>
        <row r="222">
          <cell r="A222">
            <v>3540100000</v>
          </cell>
        </row>
        <row r="223">
          <cell r="A223">
            <v>3540080000</v>
          </cell>
        </row>
        <row r="224">
          <cell r="A224">
            <v>3606010000</v>
          </cell>
        </row>
        <row r="226">
          <cell r="A226">
            <v>3106070000</v>
          </cell>
        </row>
        <row r="227">
          <cell r="A227">
            <v>3541030000</v>
          </cell>
        </row>
        <row r="228">
          <cell r="A228">
            <v>3541070000</v>
          </cell>
        </row>
        <row r="229">
          <cell r="A229">
            <v>3518040000</v>
          </cell>
        </row>
        <row r="230">
          <cell r="A230">
            <v>3520010000</v>
          </cell>
        </row>
        <row r="231">
          <cell r="A231">
            <v>3520020000</v>
          </cell>
        </row>
        <row r="232">
          <cell r="A232">
            <v>3520030000</v>
          </cell>
        </row>
        <row r="233">
          <cell r="A233">
            <v>3504030000</v>
          </cell>
        </row>
        <row r="234">
          <cell r="A234">
            <v>3504040000</v>
          </cell>
        </row>
        <row r="235">
          <cell r="A235">
            <v>3541050000</v>
          </cell>
        </row>
        <row r="236">
          <cell r="A236">
            <v>3520040000</v>
          </cell>
        </row>
        <row r="237">
          <cell r="A237">
            <v>3520050000</v>
          </cell>
        </row>
        <row r="238">
          <cell r="A238">
            <v>3520060000</v>
          </cell>
        </row>
        <row r="239">
          <cell r="A239">
            <v>3520070000</v>
          </cell>
        </row>
        <row r="240">
          <cell r="A240">
            <v>3520080000</v>
          </cell>
        </row>
        <row r="242">
          <cell r="A242">
            <v>3519010000</v>
          </cell>
        </row>
        <row r="243">
          <cell r="A243">
            <v>3519020000</v>
          </cell>
        </row>
        <row r="244">
          <cell r="A244">
            <v>3519040000</v>
          </cell>
        </row>
        <row r="245">
          <cell r="A245">
            <v>3519220000</v>
          </cell>
        </row>
        <row r="246">
          <cell r="A246">
            <v>3519050000</v>
          </cell>
        </row>
        <row r="247">
          <cell r="A247">
            <v>3519070000</v>
          </cell>
        </row>
        <row r="248">
          <cell r="A248">
            <v>3519080000</v>
          </cell>
        </row>
        <row r="249">
          <cell r="A249">
            <v>3519120000</v>
          </cell>
        </row>
        <row r="250">
          <cell r="A250">
            <v>3519150000</v>
          </cell>
        </row>
        <row r="251">
          <cell r="A251">
            <v>3519140000</v>
          </cell>
        </row>
        <row r="252">
          <cell r="A252">
            <v>3519060000</v>
          </cell>
        </row>
        <row r="253">
          <cell r="A253">
            <v>3519100000</v>
          </cell>
        </row>
        <row r="254">
          <cell r="A254">
            <v>3519110000</v>
          </cell>
        </row>
        <row r="255">
          <cell r="A255">
            <v>3519130000</v>
          </cell>
        </row>
        <row r="256">
          <cell r="A256">
            <v>3519160000</v>
          </cell>
        </row>
        <row r="257">
          <cell r="A257">
            <v>3519210000</v>
          </cell>
        </row>
        <row r="258">
          <cell r="A258">
            <v>3519170000</v>
          </cell>
        </row>
        <row r="259">
          <cell r="A259">
            <v>3519180000</v>
          </cell>
        </row>
        <row r="260">
          <cell r="A260">
            <v>3519200000</v>
          </cell>
        </row>
        <row r="261">
          <cell r="A261">
            <v>3519030000</v>
          </cell>
        </row>
        <row r="262">
          <cell r="A262">
            <v>3519090000</v>
          </cell>
        </row>
        <row r="263">
          <cell r="A263">
            <v>3519190000</v>
          </cell>
        </row>
        <row r="264">
          <cell r="A264">
            <v>3521010000</v>
          </cell>
        </row>
        <row r="265">
          <cell r="A265">
            <v>3521020000</v>
          </cell>
        </row>
        <row r="266">
          <cell r="A266">
            <v>3521030000</v>
          </cell>
        </row>
        <row r="268">
          <cell r="A268">
            <v>3538010000</v>
          </cell>
        </row>
        <row r="269">
          <cell r="A269">
            <v>3543010000</v>
          </cell>
        </row>
        <row r="270">
          <cell r="A270">
            <v>3109030000</v>
          </cell>
        </row>
        <row r="271">
          <cell r="A271">
            <v>3109010000</v>
          </cell>
        </row>
        <row r="272">
          <cell r="A272">
            <v>3535010000</v>
          </cell>
        </row>
        <row r="273">
          <cell r="A273">
            <v>3109020000</v>
          </cell>
        </row>
        <row r="274">
          <cell r="A274">
            <v>3609010000</v>
          </cell>
        </row>
        <row r="276">
          <cell r="A276">
            <v>3401110000</v>
          </cell>
        </row>
        <row r="277">
          <cell r="A277">
            <v>3401120000</v>
          </cell>
        </row>
        <row r="278">
          <cell r="A278">
            <v>3401130000</v>
          </cell>
        </row>
        <row r="279">
          <cell r="A279">
            <v>3401140000</v>
          </cell>
        </row>
        <row r="280">
          <cell r="A280">
            <v>3401150000</v>
          </cell>
        </row>
        <row r="281">
          <cell r="A281">
            <v>3401160000</v>
          </cell>
        </row>
        <row r="282">
          <cell r="A282">
            <v>3401170000</v>
          </cell>
        </row>
        <row r="283">
          <cell r="A283">
            <v>3401180000</v>
          </cell>
        </row>
        <row r="284">
          <cell r="A284">
            <v>3401050000</v>
          </cell>
        </row>
        <row r="285">
          <cell r="A285">
            <v>3401040000</v>
          </cell>
        </row>
        <row r="286">
          <cell r="A286">
            <v>3401060000</v>
          </cell>
        </row>
        <row r="287">
          <cell r="A287">
            <v>3401070000</v>
          </cell>
        </row>
        <row r="288">
          <cell r="A288">
            <v>3401080000</v>
          </cell>
        </row>
        <row r="289">
          <cell r="A289">
            <v>3403010000</v>
          </cell>
        </row>
        <row r="290">
          <cell r="A290">
            <v>3401090000</v>
          </cell>
        </row>
        <row r="291">
          <cell r="A291">
            <v>3401100000</v>
          </cell>
        </row>
        <row r="292">
          <cell r="A292">
            <v>3401190000</v>
          </cell>
        </row>
        <row r="293">
          <cell r="A293">
            <v>3108070000</v>
          </cell>
        </row>
        <row r="294">
          <cell r="A294">
            <v>3108060000</v>
          </cell>
        </row>
        <row r="295">
          <cell r="A295">
            <v>3108050000</v>
          </cell>
        </row>
        <row r="296">
          <cell r="A296">
            <v>3108020000</v>
          </cell>
        </row>
        <row r="297">
          <cell r="A297">
            <v>3108010000</v>
          </cell>
        </row>
        <row r="298">
          <cell r="A298">
            <v>3107040000</v>
          </cell>
        </row>
        <row r="299">
          <cell r="A299">
            <v>3111010000</v>
          </cell>
        </row>
        <row r="300">
          <cell r="A300">
            <v>3541040000</v>
          </cell>
        </row>
        <row r="301">
          <cell r="A301">
            <v>3541010000</v>
          </cell>
        </row>
        <row r="302">
          <cell r="A302">
            <v>3110010000</v>
          </cell>
        </row>
        <row r="303">
          <cell r="A303">
            <v>3540020000</v>
          </cell>
        </row>
        <row r="304">
          <cell r="A304">
            <v>3110020000</v>
          </cell>
        </row>
        <row r="305">
          <cell r="A305">
            <v>3540030000</v>
          </cell>
        </row>
        <row r="306">
          <cell r="A306">
            <v>3611010000</v>
          </cell>
        </row>
        <row r="307">
          <cell r="A307">
            <v>3611030000</v>
          </cell>
        </row>
        <row r="308">
          <cell r="A308">
            <v>3611040000</v>
          </cell>
        </row>
        <row r="309">
          <cell r="A309">
            <v>3611020000</v>
          </cell>
        </row>
        <row r="310">
          <cell r="A310">
            <v>3612010000</v>
          </cell>
        </row>
        <row r="311">
          <cell r="A311">
            <v>3612030000</v>
          </cell>
        </row>
        <row r="312">
          <cell r="A312">
            <v>3612040000</v>
          </cell>
        </row>
        <row r="313">
          <cell r="A313">
            <v>3612020000</v>
          </cell>
        </row>
        <row r="314">
          <cell r="A314">
            <v>3612050000</v>
          </cell>
        </row>
        <row r="315">
          <cell r="A315">
            <v>3613010000</v>
          </cell>
        </row>
        <row r="316">
          <cell r="A316">
            <v>3702010000</v>
          </cell>
        </row>
        <row r="317">
          <cell r="A317">
            <v>3540040000</v>
          </cell>
        </row>
        <row r="318">
          <cell r="A318">
            <v>3617010000</v>
          </cell>
        </row>
        <row r="319">
          <cell r="A319">
            <v>3540010000</v>
          </cell>
        </row>
        <row r="320">
          <cell r="A320">
            <v>3614010000</v>
          </cell>
        </row>
        <row r="321">
          <cell r="A321">
            <v>3540050000</v>
          </cell>
        </row>
        <row r="322">
          <cell r="A322">
            <v>3616010000</v>
          </cell>
        </row>
        <row r="323">
          <cell r="A323">
            <v>3528010000</v>
          </cell>
        </row>
        <row r="324">
          <cell r="A324">
            <v>3528090000</v>
          </cell>
        </row>
        <row r="325">
          <cell r="A325">
            <v>3541020000</v>
          </cell>
        </row>
        <row r="326">
          <cell r="A326">
            <v>3615010000</v>
          </cell>
        </row>
        <row r="327">
          <cell r="A327">
            <v>3705010000</v>
          </cell>
        </row>
        <row r="328">
          <cell r="A328">
            <v>3531080000</v>
          </cell>
        </row>
        <row r="329">
          <cell r="A329">
            <v>3620010000</v>
          </cell>
        </row>
        <row r="330">
          <cell r="A330">
            <v>3707010000</v>
          </cell>
        </row>
        <row r="331">
          <cell r="A331">
            <v>3539020000</v>
          </cell>
        </row>
        <row r="332">
          <cell r="A332">
            <v>3539030000</v>
          </cell>
        </row>
        <row r="333">
          <cell r="A333">
            <v>3532010000</v>
          </cell>
        </row>
        <row r="334">
          <cell r="A334">
            <v>3533010000</v>
          </cell>
        </row>
        <row r="335">
          <cell r="A335">
            <v>3534010000</v>
          </cell>
        </row>
        <row r="336">
          <cell r="A336">
            <v>3704010000</v>
          </cell>
        </row>
        <row r="337">
          <cell r="A337">
            <v>3540110000</v>
          </cell>
        </row>
        <row r="338">
          <cell r="A338">
            <v>3540090000</v>
          </cell>
        </row>
        <row r="339">
          <cell r="A339">
            <v>3402010000</v>
          </cell>
        </row>
        <row r="340">
          <cell r="A340">
            <v>3541060000</v>
          </cell>
        </row>
        <row r="341">
          <cell r="A341">
            <v>3539040000</v>
          </cell>
        </row>
        <row r="342">
          <cell r="A342">
            <v>3536010000</v>
          </cell>
        </row>
        <row r="343">
          <cell r="A343">
            <v>3537010000</v>
          </cell>
        </row>
        <row r="344">
          <cell r="A344">
            <v>3528070000</v>
          </cell>
        </row>
        <row r="345">
          <cell r="A345">
            <v>3528130000</v>
          </cell>
        </row>
        <row r="346">
          <cell r="A346">
            <v>3528110000</v>
          </cell>
        </row>
        <row r="347">
          <cell r="A347">
            <v>3528050000</v>
          </cell>
        </row>
        <row r="348">
          <cell r="A348">
            <v>3605010000</v>
          </cell>
        </row>
        <row r="349">
          <cell r="A349">
            <v>3607010000</v>
          </cell>
        </row>
        <row r="350">
          <cell r="A350">
            <v>3528100000</v>
          </cell>
        </row>
        <row r="351">
          <cell r="A351">
            <v>3110100000</v>
          </cell>
        </row>
        <row r="352">
          <cell r="A352">
            <v>3540070000</v>
          </cell>
        </row>
        <row r="353">
          <cell r="A353">
            <v>3540060000</v>
          </cell>
        </row>
        <row r="354">
          <cell r="A354">
            <v>3703010000</v>
          </cell>
        </row>
        <row r="355">
          <cell r="A355">
            <v>3517010000</v>
          </cell>
        </row>
        <row r="356">
          <cell r="B356" t="str">
            <v>Отклонение от данных УУ</v>
          </cell>
        </row>
      </sheetData>
      <sheetData sheetId="30" refreshError="1"/>
      <sheetData sheetId="31" refreshError="1"/>
      <sheetData sheetId="32" refreshError="1"/>
      <sheetData sheetId="33">
        <row r="124"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</row>
        <row r="439"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</row>
        <row r="501"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</row>
        <row r="522"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</row>
      </sheetData>
      <sheetData sheetId="34" refreshError="1"/>
      <sheetData sheetId="35" refreshError="1"/>
      <sheetData sheetId="36">
        <row r="1">
          <cell r="B1" t="str">
            <v>март</v>
          </cell>
        </row>
        <row r="2">
          <cell r="B2">
            <v>3</v>
          </cell>
        </row>
        <row r="3">
          <cell r="B3">
            <v>2019</v>
          </cell>
        </row>
        <row r="6">
          <cell r="A6" t="str">
            <v>январь</v>
          </cell>
          <cell r="B6">
            <v>1</v>
          </cell>
          <cell r="C6">
            <v>31</v>
          </cell>
          <cell r="D6">
            <v>31</v>
          </cell>
          <cell r="E6">
            <v>31</v>
          </cell>
          <cell r="F6">
            <v>31</v>
          </cell>
          <cell r="G6">
            <v>42736</v>
          </cell>
          <cell r="H6" t="str">
            <v>месяц</v>
          </cell>
        </row>
        <row r="7">
          <cell r="A7" t="str">
            <v>февраль</v>
          </cell>
          <cell r="B7">
            <v>2</v>
          </cell>
          <cell r="C7">
            <v>28</v>
          </cell>
          <cell r="D7">
            <v>59</v>
          </cell>
          <cell r="E7">
            <v>28</v>
          </cell>
          <cell r="F7">
            <v>59</v>
          </cell>
          <cell r="G7">
            <v>42767</v>
          </cell>
          <cell r="H7" t="str">
            <v>месяца</v>
          </cell>
        </row>
        <row r="8">
          <cell r="A8" t="str">
            <v>март</v>
          </cell>
          <cell r="B8">
            <v>3</v>
          </cell>
          <cell r="C8">
            <v>31</v>
          </cell>
          <cell r="D8">
            <v>90</v>
          </cell>
          <cell r="E8">
            <v>31</v>
          </cell>
          <cell r="F8">
            <v>90</v>
          </cell>
          <cell r="G8">
            <v>42795</v>
          </cell>
          <cell r="H8" t="str">
            <v>месяца</v>
          </cell>
        </row>
        <row r="9">
          <cell r="A9" t="str">
            <v>апрель</v>
          </cell>
          <cell r="B9">
            <v>4</v>
          </cell>
          <cell r="C9">
            <v>30</v>
          </cell>
          <cell r="D9">
            <v>120</v>
          </cell>
          <cell r="E9">
            <v>30</v>
          </cell>
          <cell r="F9">
            <v>120</v>
          </cell>
          <cell r="G9">
            <v>42826</v>
          </cell>
          <cell r="H9" t="str">
            <v>месяца</v>
          </cell>
        </row>
        <row r="10">
          <cell r="A10" t="str">
            <v>май</v>
          </cell>
          <cell r="B10">
            <v>5</v>
          </cell>
          <cell r="C10">
            <v>31</v>
          </cell>
          <cell r="D10">
            <v>151</v>
          </cell>
          <cell r="E10">
            <v>31</v>
          </cell>
          <cell r="F10">
            <v>151</v>
          </cell>
          <cell r="G10">
            <v>42856</v>
          </cell>
          <cell r="H10" t="str">
            <v>месяцев</v>
          </cell>
        </row>
        <row r="11">
          <cell r="A11" t="str">
            <v>июнь</v>
          </cell>
          <cell r="B11">
            <v>6</v>
          </cell>
          <cell r="C11">
            <v>30</v>
          </cell>
          <cell r="D11">
            <v>181</v>
          </cell>
          <cell r="E11">
            <v>30</v>
          </cell>
          <cell r="F11">
            <v>181</v>
          </cell>
          <cell r="G11">
            <v>42887</v>
          </cell>
          <cell r="H11" t="str">
            <v>месяцев</v>
          </cell>
        </row>
        <row r="12">
          <cell r="A12" t="str">
            <v>июль</v>
          </cell>
          <cell r="B12">
            <v>7</v>
          </cell>
          <cell r="C12">
            <v>31</v>
          </cell>
          <cell r="D12">
            <v>212</v>
          </cell>
          <cell r="E12">
            <v>31</v>
          </cell>
          <cell r="F12">
            <v>212</v>
          </cell>
          <cell r="G12">
            <v>42917</v>
          </cell>
          <cell r="H12" t="str">
            <v>месяцев</v>
          </cell>
        </row>
        <row r="13">
          <cell r="A13" t="str">
            <v>август</v>
          </cell>
          <cell r="B13">
            <v>8</v>
          </cell>
          <cell r="C13">
            <v>31</v>
          </cell>
          <cell r="D13">
            <v>243</v>
          </cell>
          <cell r="E13">
            <v>31</v>
          </cell>
          <cell r="F13">
            <v>243</v>
          </cell>
          <cell r="G13">
            <v>42948</v>
          </cell>
          <cell r="H13" t="str">
            <v>месяцев</v>
          </cell>
        </row>
        <row r="14">
          <cell r="A14" t="str">
            <v>сентябрь</v>
          </cell>
          <cell r="B14">
            <v>9</v>
          </cell>
          <cell r="C14">
            <v>30</v>
          </cell>
          <cell r="D14">
            <v>273</v>
          </cell>
          <cell r="E14">
            <v>30</v>
          </cell>
          <cell r="F14">
            <v>273</v>
          </cell>
          <cell r="G14">
            <v>42979</v>
          </cell>
          <cell r="H14" t="str">
            <v>месяцев</v>
          </cell>
        </row>
        <row r="15">
          <cell r="A15" t="str">
            <v>октябрь</v>
          </cell>
          <cell r="B15">
            <v>10</v>
          </cell>
          <cell r="C15">
            <v>31</v>
          </cell>
          <cell r="D15">
            <v>304</v>
          </cell>
          <cell r="E15">
            <v>31</v>
          </cell>
          <cell r="F15">
            <v>304</v>
          </cell>
          <cell r="G15">
            <v>43009</v>
          </cell>
          <cell r="H15" t="str">
            <v>месяцев</v>
          </cell>
        </row>
        <row r="16">
          <cell r="A16" t="str">
            <v>ноябрь</v>
          </cell>
          <cell r="B16">
            <v>11</v>
          </cell>
          <cell r="C16">
            <v>30</v>
          </cell>
          <cell r="D16">
            <v>334</v>
          </cell>
          <cell r="E16">
            <v>30</v>
          </cell>
          <cell r="F16">
            <v>334</v>
          </cell>
          <cell r="G16">
            <v>43040</v>
          </cell>
          <cell r="H16" t="str">
            <v>месяцев</v>
          </cell>
        </row>
        <row r="17">
          <cell r="A17" t="str">
            <v>декабрь</v>
          </cell>
          <cell r="B17">
            <v>12</v>
          </cell>
          <cell r="C17">
            <v>31</v>
          </cell>
          <cell r="D17">
            <v>365</v>
          </cell>
          <cell r="E17">
            <v>31</v>
          </cell>
          <cell r="F17">
            <v>365</v>
          </cell>
          <cell r="G17">
            <v>43070</v>
          </cell>
          <cell r="H17" t="str">
            <v>месяцев</v>
          </cell>
        </row>
      </sheetData>
      <sheetData sheetId="37">
        <row r="1">
          <cell r="A1" t="str">
            <v>Месяц</v>
          </cell>
          <cell r="B1" t="str">
            <v>Код статьи АФЛ</v>
          </cell>
          <cell r="D1" t="str">
            <v>Сумма</v>
          </cell>
          <cell r="E1" t="str">
            <v>Период</v>
          </cell>
          <cell r="H1" t="str">
            <v>Сумма в валюте</v>
          </cell>
        </row>
        <row r="2">
          <cell r="A2" t="str">
            <v>март</v>
          </cell>
          <cell r="B2">
            <v>3202010000</v>
          </cell>
          <cell r="D2">
            <v>-85053.349000000002</v>
          </cell>
          <cell r="E2" t="str">
            <v>План 2019</v>
          </cell>
          <cell r="H2">
            <v>-1239.7543765031701</v>
          </cell>
        </row>
        <row r="3">
          <cell r="A3" t="str">
            <v>июнь</v>
          </cell>
          <cell r="B3">
            <v>3202010000</v>
          </cell>
          <cell r="D3">
            <v>-85179.753930000006</v>
          </cell>
          <cell r="E3" t="str">
            <v>План 2019</v>
          </cell>
          <cell r="H3">
            <v>-1227.28555478712</v>
          </cell>
        </row>
        <row r="4">
          <cell r="A4" t="str">
            <v>сентябрь</v>
          </cell>
          <cell r="B4">
            <v>3202010000</v>
          </cell>
          <cell r="D4">
            <v>-86684.091</v>
          </cell>
          <cell r="E4" t="str">
            <v>План 2019</v>
          </cell>
          <cell r="H4">
            <v>-1234.25876064512</v>
          </cell>
        </row>
        <row r="5">
          <cell r="A5" t="str">
            <v>декабрь</v>
          </cell>
          <cell r="B5">
            <v>3202010000</v>
          </cell>
          <cell r="D5">
            <v>-86820.931890000007</v>
          </cell>
          <cell r="E5" t="str">
            <v>План 2019</v>
          </cell>
          <cell r="H5">
            <v>-1222.0554844112901</v>
          </cell>
        </row>
        <row r="6">
          <cell r="A6" t="str">
            <v>март</v>
          </cell>
          <cell r="B6">
            <v>3203020000</v>
          </cell>
          <cell r="D6">
            <v>85053.349000000002</v>
          </cell>
          <cell r="E6" t="str">
            <v>План 2019</v>
          </cell>
          <cell r="H6">
            <v>1239.7543765031703</v>
          </cell>
        </row>
        <row r="7">
          <cell r="A7" t="str">
            <v>июнь</v>
          </cell>
          <cell r="B7">
            <v>3203020000</v>
          </cell>
          <cell r="D7">
            <v>85179.753930000006</v>
          </cell>
          <cell r="E7" t="str">
            <v>План 2019</v>
          </cell>
          <cell r="H7">
            <v>1227.2855547871191</v>
          </cell>
        </row>
        <row r="8">
          <cell r="A8" t="str">
            <v>сентябрь</v>
          </cell>
          <cell r="B8">
            <v>3203020000</v>
          </cell>
          <cell r="D8">
            <v>86684.091</v>
          </cell>
          <cell r="E8" t="str">
            <v>План 2019</v>
          </cell>
          <cell r="H8">
            <v>1234.2587606451218</v>
          </cell>
        </row>
        <row r="9">
          <cell r="A9" t="str">
            <v>декабрь</v>
          </cell>
          <cell r="B9">
            <v>3203020000</v>
          </cell>
          <cell r="D9">
            <v>86820.931890000007</v>
          </cell>
          <cell r="E9" t="str">
            <v>План 2019</v>
          </cell>
          <cell r="H9">
            <v>1222.0554844112887</v>
          </cell>
        </row>
        <row r="10">
          <cell r="A10" t="str">
            <v>январь</v>
          </cell>
          <cell r="B10">
            <v>3202010000</v>
          </cell>
          <cell r="D10">
            <v>-88.671999999999997</v>
          </cell>
          <cell r="E10" t="str">
            <v>Факт 2019</v>
          </cell>
          <cell r="H10">
            <v>-1.3166384171630801</v>
          </cell>
        </row>
        <row r="11">
          <cell r="A11" t="str">
            <v>январь</v>
          </cell>
          <cell r="B11">
            <v>3203020000</v>
          </cell>
          <cell r="D11">
            <v>88.671999999999997</v>
          </cell>
          <cell r="E11" t="str">
            <v>Факт 2019</v>
          </cell>
          <cell r="H11">
            <v>1.3166384171630781</v>
          </cell>
        </row>
        <row r="12">
          <cell r="A12" t="str">
            <v>февраль</v>
          </cell>
          <cell r="B12">
            <v>3202010000</v>
          </cell>
          <cell r="D12">
            <v>-138.369</v>
          </cell>
          <cell r="E12" t="str">
            <v>Факт 2019</v>
          </cell>
          <cell r="H12">
            <v>-2.1009395991497</v>
          </cell>
        </row>
        <row r="13">
          <cell r="A13" t="str">
            <v>февраль</v>
          </cell>
          <cell r="B13">
            <v>3203020000</v>
          </cell>
          <cell r="D13">
            <v>138.369</v>
          </cell>
          <cell r="E13" t="str">
            <v>Факт 2019</v>
          </cell>
          <cell r="H13">
            <v>2.1009395991496982</v>
          </cell>
        </row>
        <row r="14">
          <cell r="A14" t="str">
            <v>август</v>
          </cell>
          <cell r="B14">
            <v>3101010000</v>
          </cell>
          <cell r="D14">
            <v>4477401.7468922222</v>
          </cell>
          <cell r="E14" t="str">
            <v>План 2019</v>
          </cell>
          <cell r="H14">
            <v>64004.027544739081</v>
          </cell>
        </row>
        <row r="15">
          <cell r="A15" t="str">
            <v>август</v>
          </cell>
          <cell r="B15">
            <v>3102010000</v>
          </cell>
          <cell r="D15">
            <v>505597.13942341885</v>
          </cell>
          <cell r="E15" t="str">
            <v>План 2019</v>
          </cell>
          <cell r="H15">
            <v>7227.4625033724378</v>
          </cell>
        </row>
        <row r="16">
          <cell r="A16" t="str">
            <v>август</v>
          </cell>
          <cell r="B16">
            <v>3103010000</v>
          </cell>
          <cell r="D16">
            <v>28426.193134777466</v>
          </cell>
          <cell r="E16" t="str">
            <v>План 2019</v>
          </cell>
          <cell r="H16">
            <v>406.34969815992378</v>
          </cell>
        </row>
        <row r="17">
          <cell r="A17" t="str">
            <v>август</v>
          </cell>
          <cell r="B17">
            <v>3103020000</v>
          </cell>
          <cell r="D17">
            <v>1527.7123737811144</v>
          </cell>
          <cell r="E17" t="str">
            <v>План 2019</v>
          </cell>
          <cell r="H17">
            <v>21.838501519278314</v>
          </cell>
        </row>
        <row r="18">
          <cell r="A18" t="str">
            <v>август</v>
          </cell>
          <cell r="B18">
            <v>3103030000</v>
          </cell>
          <cell r="D18">
            <v>11750.300982719999</v>
          </cell>
          <cell r="E18" t="str">
            <v>План 2019</v>
          </cell>
          <cell r="H18">
            <v>167.96942295361302</v>
          </cell>
        </row>
        <row r="19">
          <cell r="A19" t="str">
            <v>август</v>
          </cell>
          <cell r="B19">
            <v>3103040000</v>
          </cell>
          <cell r="D19">
            <v>3927.9536743683439</v>
          </cell>
          <cell r="E19" t="str">
            <v>План 2019</v>
          </cell>
          <cell r="H19">
            <v>56.149720168227347</v>
          </cell>
        </row>
        <row r="20">
          <cell r="A20" t="str">
            <v>август</v>
          </cell>
          <cell r="B20">
            <v>3103050000</v>
          </cell>
          <cell r="D20">
            <v>410</v>
          </cell>
          <cell r="E20" t="str">
            <v>План 2019</v>
          </cell>
          <cell r="H20">
            <v>5.8609105853763133</v>
          </cell>
        </row>
        <row r="21">
          <cell r="A21" t="str">
            <v>август</v>
          </cell>
          <cell r="B21">
            <v>3103060000</v>
          </cell>
          <cell r="D21">
            <v>600</v>
          </cell>
          <cell r="E21" t="str">
            <v>План 2019</v>
          </cell>
          <cell r="H21">
            <v>8.5769423200628978</v>
          </cell>
        </row>
        <row r="22">
          <cell r="A22" t="str">
            <v>август</v>
          </cell>
          <cell r="B22">
            <v>3103080000</v>
          </cell>
          <cell r="D22">
            <v>4124.9996999999994</v>
          </cell>
          <cell r="E22" t="str">
            <v>План 2019</v>
          </cell>
          <cell r="H22">
            <v>58.966474161961251</v>
          </cell>
        </row>
        <row r="23">
          <cell r="A23" t="str">
            <v>август</v>
          </cell>
          <cell r="B23">
            <v>3104010000</v>
          </cell>
          <cell r="D23">
            <v>88631.275582152419</v>
          </cell>
          <cell r="E23" t="str">
            <v>План 2019</v>
          </cell>
          <cell r="H23">
            <v>1266.9755640362007</v>
          </cell>
        </row>
        <row r="24">
          <cell r="A24" t="str">
            <v>август</v>
          </cell>
          <cell r="B24">
            <v>3104020000</v>
          </cell>
          <cell r="D24">
            <v>37595.095936568818</v>
          </cell>
          <cell r="E24" t="str">
            <v>План 2019</v>
          </cell>
          <cell r="H24">
            <v>537.418282275303</v>
          </cell>
        </row>
        <row r="25">
          <cell r="A25" t="str">
            <v>август</v>
          </cell>
          <cell r="B25">
            <v>3104030000</v>
          </cell>
          <cell r="D25">
            <v>122711.67133948044</v>
          </cell>
          <cell r="E25" t="str">
            <v>План 2019</v>
          </cell>
          <cell r="H25">
            <v>1754.1515451287319</v>
          </cell>
        </row>
        <row r="26">
          <cell r="A26" t="str">
            <v>август</v>
          </cell>
          <cell r="B26">
            <v>3104040000</v>
          </cell>
          <cell r="D26">
            <v>49593.315285797245</v>
          </cell>
          <cell r="E26" t="str">
            <v>План 2019</v>
          </cell>
          <cell r="H26">
            <v>708.931674444961</v>
          </cell>
        </row>
        <row r="27">
          <cell r="A27" t="str">
            <v>август</v>
          </cell>
          <cell r="B27">
            <v>3105010000</v>
          </cell>
          <cell r="D27">
            <v>1899.3105675003126</v>
          </cell>
          <cell r="E27" t="str">
            <v>План 2019</v>
          </cell>
          <cell r="H27">
            <v>27.150461975560184</v>
          </cell>
        </row>
        <row r="28">
          <cell r="A28" t="str">
            <v>август</v>
          </cell>
          <cell r="B28">
            <v>3105020000</v>
          </cell>
          <cell r="D28">
            <v>809.70689699999991</v>
          </cell>
          <cell r="E28" t="str">
            <v>План 2019</v>
          </cell>
          <cell r="H28">
            <v>11.574682252876848</v>
          </cell>
        </row>
        <row r="29">
          <cell r="A29" t="str">
            <v>август</v>
          </cell>
          <cell r="B29">
            <v>3105030000</v>
          </cell>
          <cell r="D29">
            <v>116029.08942795711</v>
          </cell>
          <cell r="E29" t="str">
            <v>План 2019</v>
          </cell>
          <cell r="H29">
            <v>1658.6246791216797</v>
          </cell>
        </row>
        <row r="30">
          <cell r="A30" t="str">
            <v>август</v>
          </cell>
          <cell r="B30">
            <v>3106010000</v>
          </cell>
          <cell r="D30">
            <v>1109.8568970000001</v>
          </cell>
          <cell r="E30" t="str">
            <v>План 2019</v>
          </cell>
          <cell r="H30">
            <v>15.865297648488315</v>
          </cell>
        </row>
        <row r="31">
          <cell r="A31" t="str">
            <v>август</v>
          </cell>
          <cell r="B31">
            <v>3106080000</v>
          </cell>
          <cell r="D31">
            <v>1564.3992071052064</v>
          </cell>
          <cell r="E31" t="str">
            <v>План 2019</v>
          </cell>
          <cell r="H31">
            <v>22.362936274822477</v>
          </cell>
        </row>
        <row r="32">
          <cell r="A32" t="str">
            <v>август</v>
          </cell>
          <cell r="B32">
            <v>3107010000</v>
          </cell>
          <cell r="D32">
            <v>2701.9091110318877</v>
          </cell>
          <cell r="E32" t="str">
            <v>План 2019</v>
          </cell>
          <cell r="H32">
            <v>38.62353099895487</v>
          </cell>
        </row>
        <row r="33">
          <cell r="A33" t="str">
            <v>август</v>
          </cell>
          <cell r="B33">
            <v>3107020000</v>
          </cell>
          <cell r="D33">
            <v>7891.1836713107641</v>
          </cell>
          <cell r="E33" t="str">
            <v>План 2019</v>
          </cell>
          <cell r="H33">
            <v>112.80371197642434</v>
          </cell>
        </row>
        <row r="34">
          <cell r="A34" t="str">
            <v>август</v>
          </cell>
          <cell r="B34">
            <v>3107030000</v>
          </cell>
          <cell r="D34">
            <v>71.768987999999993</v>
          </cell>
          <cell r="E34" t="str">
            <v>План 2019</v>
          </cell>
          <cell r="H34">
            <v>1.025930784075477</v>
          </cell>
        </row>
        <row r="35">
          <cell r="A35" t="str">
            <v>август</v>
          </cell>
          <cell r="B35">
            <v>3107040000</v>
          </cell>
          <cell r="D35">
            <v>19.044989999999999</v>
          </cell>
          <cell r="E35" t="str">
            <v>План 2019</v>
          </cell>
          <cell r="H35">
            <v>0.27224630119362447</v>
          </cell>
        </row>
        <row r="36">
          <cell r="A36" t="str">
            <v>август</v>
          </cell>
          <cell r="B36">
            <v>3107050000</v>
          </cell>
          <cell r="D36">
            <v>3130.2054347970507</v>
          </cell>
          <cell r="E36" t="str">
            <v>План 2019</v>
          </cell>
          <cell r="H36">
            <v>44.74598577366951</v>
          </cell>
        </row>
        <row r="37">
          <cell r="A37" t="str">
            <v>август</v>
          </cell>
          <cell r="B37">
            <v>3107060000</v>
          </cell>
          <cell r="D37">
            <v>434.61862199999996</v>
          </cell>
          <cell r="E37" t="str">
            <v>План 2019</v>
          </cell>
          <cell r="H37">
            <v>6.2128314201986985</v>
          </cell>
        </row>
        <row r="38">
          <cell r="A38" t="str">
            <v>август</v>
          </cell>
          <cell r="B38">
            <v>3108010000</v>
          </cell>
          <cell r="D38">
            <v>89.925168000000014</v>
          </cell>
          <cell r="E38" t="str">
            <v>План 2019</v>
          </cell>
          <cell r="H38">
            <v>1.2854716317632766</v>
          </cell>
        </row>
        <row r="39">
          <cell r="A39" t="str">
            <v>август</v>
          </cell>
          <cell r="B39">
            <v>3108020000</v>
          </cell>
          <cell r="D39">
            <v>24.609932999999998</v>
          </cell>
          <cell r="E39" t="str">
            <v>План 2019</v>
          </cell>
          <cell r="H39">
            <v>0.35179662640268744</v>
          </cell>
        </row>
        <row r="40">
          <cell r="A40" t="str">
            <v>август</v>
          </cell>
          <cell r="B40">
            <v>3108040000</v>
          </cell>
          <cell r="D40">
            <v>4.6800000000000006</v>
          </cell>
          <cell r="E40" t="str">
            <v>План 2019</v>
          </cell>
          <cell r="H40">
            <v>6.6900150096490613E-2</v>
          </cell>
        </row>
        <row r="41">
          <cell r="A41" t="str">
            <v>август</v>
          </cell>
          <cell r="B41">
            <v>3108060000</v>
          </cell>
          <cell r="D41">
            <v>131.65286400000002</v>
          </cell>
          <cell r="E41" t="str">
            <v>План 2019</v>
          </cell>
          <cell r="H41">
            <v>1.8819650346651422</v>
          </cell>
        </row>
        <row r="42">
          <cell r="A42" t="str">
            <v>август</v>
          </cell>
          <cell r="B42">
            <v>3109030000</v>
          </cell>
          <cell r="D42">
            <v>6950</v>
          </cell>
          <cell r="E42" t="str">
            <v>План 2019</v>
          </cell>
          <cell r="H42">
            <v>99.349581874061897</v>
          </cell>
        </row>
        <row r="43">
          <cell r="A43" t="str">
            <v>август</v>
          </cell>
          <cell r="B43">
            <v>3110010000</v>
          </cell>
          <cell r="D43">
            <v>1801.6401289113576</v>
          </cell>
          <cell r="E43" t="str">
            <v>План 2019</v>
          </cell>
          <cell r="H43">
            <v>25.754272445305663</v>
          </cell>
        </row>
        <row r="44">
          <cell r="A44" t="str">
            <v>август</v>
          </cell>
          <cell r="B44">
            <v>3110020000</v>
          </cell>
          <cell r="D44">
            <v>704.79964417128315</v>
          </cell>
          <cell r="E44" t="str">
            <v>План 2019</v>
          </cell>
          <cell r="H44">
            <v>10.075043158763251</v>
          </cell>
        </row>
        <row r="45">
          <cell r="A45" t="str">
            <v>август</v>
          </cell>
          <cell r="B45">
            <v>3110030000</v>
          </cell>
          <cell r="D45">
            <v>10750.822973099999</v>
          </cell>
          <cell r="E45" t="str">
            <v>План 2019</v>
          </cell>
          <cell r="H45">
            <v>153.68198088914301</v>
          </cell>
        </row>
        <row r="46">
          <cell r="A46" t="str">
            <v>август</v>
          </cell>
          <cell r="B46">
            <v>3110050000</v>
          </cell>
          <cell r="D46">
            <v>608.53094999999996</v>
          </cell>
          <cell r="E46" t="str">
            <v>План 2019</v>
          </cell>
          <cell r="H46">
            <v>8.6988914302051317</v>
          </cell>
        </row>
        <row r="47">
          <cell r="A47" t="str">
            <v>август</v>
          </cell>
          <cell r="B47">
            <v>3110100000</v>
          </cell>
          <cell r="D47">
            <v>387.318399</v>
          </cell>
          <cell r="E47" t="str">
            <v>План 2019</v>
          </cell>
          <cell r="H47">
            <v>5.5366792795368456</v>
          </cell>
        </row>
        <row r="48">
          <cell r="A48" t="str">
            <v>август</v>
          </cell>
          <cell r="B48">
            <v>3111010000</v>
          </cell>
          <cell r="D48">
            <v>433.77306197802176</v>
          </cell>
          <cell r="E48" t="str">
            <v>План 2019</v>
          </cell>
          <cell r="H48">
            <v>6.2007442209709351</v>
          </cell>
        </row>
        <row r="49">
          <cell r="A49" t="str">
            <v>август</v>
          </cell>
          <cell r="B49">
            <v>3112010000</v>
          </cell>
          <cell r="D49">
            <v>223.01323200000002</v>
          </cell>
          <cell r="E49" t="str">
            <v>План 2019</v>
          </cell>
          <cell r="H49">
            <v>3.1879527124580092</v>
          </cell>
        </row>
        <row r="50">
          <cell r="A50" t="str">
            <v>август</v>
          </cell>
          <cell r="B50">
            <v>3114010000</v>
          </cell>
          <cell r="D50">
            <v>298.47027330000003</v>
          </cell>
          <cell r="E50" t="str">
            <v>План 2019</v>
          </cell>
          <cell r="H50">
            <v>4.2666038639125157</v>
          </cell>
        </row>
        <row r="51">
          <cell r="A51" t="str">
            <v>август</v>
          </cell>
          <cell r="B51">
            <v>3201010000</v>
          </cell>
          <cell r="D51">
            <v>264209.00064540695</v>
          </cell>
          <cell r="E51" t="str">
            <v>План 2019</v>
          </cell>
          <cell r="H51">
            <v>3776.8422649618606</v>
          </cell>
        </row>
        <row r="52">
          <cell r="A52" t="str">
            <v>август</v>
          </cell>
          <cell r="B52">
            <v>3201020000</v>
          </cell>
          <cell r="D52">
            <v>195455.7747501515</v>
          </cell>
          <cell r="E52" t="str">
            <v>План 2019</v>
          </cell>
          <cell r="H52">
            <v>2794.021510258759</v>
          </cell>
        </row>
        <row r="53">
          <cell r="A53" t="str">
            <v>август</v>
          </cell>
          <cell r="B53">
            <v>3201070000</v>
          </cell>
          <cell r="D53">
            <v>430.41599818181822</v>
          </cell>
          <cell r="E53" t="str">
            <v>План 2019</v>
          </cell>
          <cell r="H53">
            <v>6.1527553167295865</v>
          </cell>
        </row>
        <row r="54">
          <cell r="A54" t="str">
            <v>август</v>
          </cell>
          <cell r="B54">
            <v>3201080000</v>
          </cell>
          <cell r="D54">
            <v>6433.0500195827281</v>
          </cell>
          <cell r="E54" t="str">
            <v>План 2019</v>
          </cell>
          <cell r="H54">
            <v>91.959831600067588</v>
          </cell>
        </row>
        <row r="55">
          <cell r="A55" t="str">
            <v>август</v>
          </cell>
          <cell r="B55">
            <v>3201090000</v>
          </cell>
          <cell r="D55">
            <v>14804.484604096251</v>
          </cell>
          <cell r="E55" t="str">
            <v>План 2019</v>
          </cell>
          <cell r="H55">
            <v>211.62868421265458</v>
          </cell>
        </row>
        <row r="56">
          <cell r="A56" t="str">
            <v>август</v>
          </cell>
          <cell r="B56">
            <v>3201100000</v>
          </cell>
          <cell r="D56">
            <v>5072.8112202198345</v>
          </cell>
          <cell r="E56" t="str">
            <v>План 2019</v>
          </cell>
          <cell r="H56">
            <v>72.515348727322348</v>
          </cell>
        </row>
        <row r="57">
          <cell r="A57" t="str">
            <v>август</v>
          </cell>
          <cell r="B57">
            <v>3202010000</v>
          </cell>
          <cell r="D57">
            <v>160336.15402771969</v>
          </cell>
          <cell r="E57" t="str">
            <v>План 2019</v>
          </cell>
          <cell r="H57">
            <v>2291.9899081941203</v>
          </cell>
        </row>
        <row r="58">
          <cell r="A58" t="str">
            <v>август</v>
          </cell>
          <cell r="B58">
            <v>3202030000</v>
          </cell>
          <cell r="D58">
            <v>28765.823385150001</v>
          </cell>
          <cell r="E58" t="str">
            <v>План 2019</v>
          </cell>
          <cell r="H58">
            <v>411.20467993924666</v>
          </cell>
        </row>
        <row r="59">
          <cell r="A59" t="str">
            <v>август</v>
          </cell>
          <cell r="B59">
            <v>3203010000</v>
          </cell>
          <cell r="D59">
            <v>1251.6669999999999</v>
          </cell>
          <cell r="E59" t="str">
            <v>План 2019</v>
          </cell>
          <cell r="H59">
            <v>17.892459438210278</v>
          </cell>
        </row>
        <row r="60">
          <cell r="A60" t="str">
            <v>август</v>
          </cell>
          <cell r="B60">
            <v>3204010000</v>
          </cell>
          <cell r="D60">
            <v>29651.718717224758</v>
          </cell>
          <cell r="E60" t="str">
            <v>План 2019</v>
          </cell>
          <cell r="H60">
            <v>423.86846854727696</v>
          </cell>
        </row>
        <row r="61">
          <cell r="A61" t="str">
            <v>август</v>
          </cell>
          <cell r="B61">
            <v>3204030000</v>
          </cell>
          <cell r="D61">
            <v>140098.94065078339</v>
          </cell>
          <cell r="E61" t="str">
            <v>План 2019</v>
          </cell>
          <cell r="H61">
            <v>2002.7008884394738</v>
          </cell>
        </row>
        <row r="62">
          <cell r="A62" t="str">
            <v>август</v>
          </cell>
          <cell r="B62">
            <v>3204040000</v>
          </cell>
          <cell r="D62">
            <v>16616.889101017761</v>
          </cell>
          <cell r="E62" t="str">
            <v>План 2019</v>
          </cell>
          <cell r="H62">
            <v>237.53683226385192</v>
          </cell>
        </row>
        <row r="63">
          <cell r="A63" t="str">
            <v>август</v>
          </cell>
          <cell r="B63">
            <v>3204050000</v>
          </cell>
          <cell r="D63">
            <v>2399.2891407703892</v>
          </cell>
          <cell r="E63" t="str">
            <v>План 2019</v>
          </cell>
          <cell r="H63">
            <v>34.297607615901498</v>
          </cell>
        </row>
        <row r="64">
          <cell r="A64" t="str">
            <v>август</v>
          </cell>
          <cell r="B64">
            <v>3204060000</v>
          </cell>
          <cell r="D64">
            <v>19.510498377339182</v>
          </cell>
          <cell r="E64" t="str">
            <v>План 2019</v>
          </cell>
          <cell r="H64">
            <v>0.2789006986968649</v>
          </cell>
        </row>
        <row r="65">
          <cell r="A65" t="str">
            <v>август</v>
          </cell>
          <cell r="B65">
            <v>3301010000</v>
          </cell>
          <cell r="D65">
            <v>9220.8819999999996</v>
          </cell>
          <cell r="E65" t="str">
            <v>План 2019</v>
          </cell>
          <cell r="H65">
            <v>131.81162175684369</v>
          </cell>
        </row>
        <row r="66">
          <cell r="A66" t="str">
            <v>август</v>
          </cell>
          <cell r="B66">
            <v>3302020000</v>
          </cell>
          <cell r="D66">
            <v>144732.94550000009</v>
          </cell>
          <cell r="E66" t="str">
            <v>План 2019</v>
          </cell>
          <cell r="H66">
            <v>2068.9435422771794</v>
          </cell>
        </row>
        <row r="67">
          <cell r="A67" t="str">
            <v>август</v>
          </cell>
          <cell r="B67">
            <v>3302040000</v>
          </cell>
          <cell r="D67">
            <v>62756.391899999988</v>
          </cell>
          <cell r="E67" t="str">
            <v>План 2019</v>
          </cell>
          <cell r="H67">
            <v>897.09658923593724</v>
          </cell>
        </row>
        <row r="68">
          <cell r="A68" t="str">
            <v>август</v>
          </cell>
          <cell r="B68">
            <v>3303010000</v>
          </cell>
          <cell r="D68">
            <v>44141.907899999977</v>
          </cell>
          <cell r="E68" t="str">
            <v>План 2019</v>
          </cell>
          <cell r="H68">
            <v>631.00432992638093</v>
          </cell>
        </row>
        <row r="69">
          <cell r="A69" t="str">
            <v>август</v>
          </cell>
          <cell r="B69">
            <v>3304010000</v>
          </cell>
          <cell r="D69">
            <v>10386.3313</v>
          </cell>
          <cell r="E69" t="str">
            <v>План 2019</v>
          </cell>
          <cell r="H69">
            <v>148.47160746193981</v>
          </cell>
        </row>
        <row r="70">
          <cell r="A70" t="str">
            <v>август</v>
          </cell>
          <cell r="B70">
            <v>3401010000</v>
          </cell>
          <cell r="D70">
            <v>41121.197000000007</v>
          </cell>
          <cell r="E70" t="str">
            <v>План 2019</v>
          </cell>
          <cell r="H70">
            <v>587.82355800157256</v>
          </cell>
        </row>
        <row r="71">
          <cell r="A71" t="str">
            <v>август</v>
          </cell>
          <cell r="B71">
            <v>3401040000</v>
          </cell>
          <cell r="D71">
            <v>754.84440000000018</v>
          </cell>
          <cell r="E71" t="str">
            <v>План 2019</v>
          </cell>
          <cell r="H71">
            <v>10.790428132370813</v>
          </cell>
        </row>
        <row r="72">
          <cell r="A72" t="str">
            <v>август</v>
          </cell>
          <cell r="B72">
            <v>3401110000</v>
          </cell>
          <cell r="D72">
            <v>4808.4967999999999</v>
          </cell>
          <cell r="E72" t="str">
            <v>План 2019</v>
          </cell>
          <cell r="H72">
            <v>68.736999499678362</v>
          </cell>
        </row>
        <row r="73">
          <cell r="A73" t="str">
            <v>август</v>
          </cell>
          <cell r="B73">
            <v>3401140000</v>
          </cell>
          <cell r="D73">
            <v>10047.23440000001</v>
          </cell>
          <cell r="E73" t="str">
            <v>План 2019</v>
          </cell>
          <cell r="H73">
            <v>143.62424987491974</v>
          </cell>
        </row>
        <row r="74">
          <cell r="A74" t="str">
            <v>август</v>
          </cell>
          <cell r="B74">
            <v>3401150000</v>
          </cell>
          <cell r="D74">
            <v>1383.8023000000007</v>
          </cell>
          <cell r="E74" t="str">
            <v>План 2019</v>
          </cell>
          <cell r="H74">
            <v>19.7813208491173</v>
          </cell>
        </row>
        <row r="75">
          <cell r="A75" t="str">
            <v>август</v>
          </cell>
          <cell r="B75">
            <v>3401160000</v>
          </cell>
          <cell r="D75">
            <v>3927.6414000000218</v>
          </cell>
          <cell r="E75" t="str">
            <v>План 2019</v>
          </cell>
          <cell r="H75">
            <v>56.145256236152122</v>
          </cell>
        </row>
        <row r="76">
          <cell r="A76" t="str">
            <v>август</v>
          </cell>
          <cell r="B76">
            <v>3401170000</v>
          </cell>
          <cell r="D76">
            <v>4067.0289999999995</v>
          </cell>
          <cell r="E76" t="str">
            <v>План 2019</v>
          </cell>
          <cell r="H76">
            <v>58.137788578371804</v>
          </cell>
        </row>
        <row r="77">
          <cell r="A77" t="str">
            <v>август</v>
          </cell>
          <cell r="B77">
            <v>3402010000</v>
          </cell>
          <cell r="D77">
            <v>558.06510000000003</v>
          </cell>
          <cell r="E77" t="str">
            <v>План 2019</v>
          </cell>
          <cell r="H77">
            <v>7.9774869559002219</v>
          </cell>
        </row>
        <row r="78">
          <cell r="A78" t="str">
            <v>август</v>
          </cell>
          <cell r="B78">
            <v>3501010000</v>
          </cell>
          <cell r="D78">
            <v>178255.99911261792</v>
          </cell>
          <cell r="E78" t="str">
            <v>План 2019</v>
          </cell>
          <cell r="H78">
            <v>2548.1523709901785</v>
          </cell>
        </row>
        <row r="79">
          <cell r="A79" t="str">
            <v>август</v>
          </cell>
          <cell r="B79">
            <v>3502010000</v>
          </cell>
          <cell r="D79">
            <v>729.16666666666686</v>
          </cell>
          <cell r="E79" t="str">
            <v>План 2019</v>
          </cell>
          <cell r="H79">
            <v>10.423367402854218</v>
          </cell>
        </row>
        <row r="80">
          <cell r="A80" t="str">
            <v>август</v>
          </cell>
          <cell r="B80">
            <v>3502020000</v>
          </cell>
          <cell r="D80">
            <v>70.083333333333329</v>
          </cell>
          <cell r="E80" t="str">
            <v>План 2019</v>
          </cell>
          <cell r="H80">
            <v>1.0018345126629022</v>
          </cell>
        </row>
        <row r="81">
          <cell r="A81" t="str">
            <v>август</v>
          </cell>
          <cell r="B81">
            <v>3502090000</v>
          </cell>
          <cell r="D81">
            <v>48004.533630338112</v>
          </cell>
          <cell r="E81" t="str">
            <v>План 2019</v>
          </cell>
          <cell r="H81">
            <v>686.2201934148826</v>
          </cell>
        </row>
        <row r="82">
          <cell r="A82" t="str">
            <v>август</v>
          </cell>
          <cell r="B82">
            <v>3503010000</v>
          </cell>
          <cell r="D82">
            <v>313432.90074154217</v>
          </cell>
          <cell r="E82" t="str">
            <v>План 2019</v>
          </cell>
          <cell r="H82">
            <v>4480.4931847836779</v>
          </cell>
        </row>
        <row r="83">
          <cell r="A83" t="str">
            <v>август</v>
          </cell>
          <cell r="B83">
            <v>3503020000</v>
          </cell>
          <cell r="D83">
            <v>362109.74025851837</v>
          </cell>
          <cell r="E83" t="str">
            <v>План 2019</v>
          </cell>
          <cell r="H83">
            <v>5176.3239262171164</v>
          </cell>
        </row>
        <row r="84">
          <cell r="A84" t="str">
            <v>август</v>
          </cell>
          <cell r="B84">
            <v>3503030000</v>
          </cell>
          <cell r="D84">
            <v>29350.38198785617</v>
          </cell>
          <cell r="E84" t="str">
            <v>План 2019</v>
          </cell>
          <cell r="H84">
            <v>419.56088896942566</v>
          </cell>
        </row>
        <row r="85">
          <cell r="A85" t="str">
            <v>август</v>
          </cell>
          <cell r="B85">
            <v>3503040000</v>
          </cell>
          <cell r="D85">
            <v>76740.333120767988</v>
          </cell>
          <cell r="E85" t="str">
            <v>План 2019</v>
          </cell>
          <cell r="H85">
            <v>1096.995684665399</v>
          </cell>
        </row>
        <row r="86">
          <cell r="A86" t="str">
            <v>август</v>
          </cell>
          <cell r="B86">
            <v>3503050000</v>
          </cell>
          <cell r="D86">
            <v>399458.89210875134</v>
          </cell>
          <cell r="E86" t="str">
            <v>План 2019</v>
          </cell>
          <cell r="H86">
            <v>5710.2264614216474</v>
          </cell>
        </row>
        <row r="87">
          <cell r="A87" t="str">
            <v>август</v>
          </cell>
          <cell r="B87">
            <v>3503060000</v>
          </cell>
          <cell r="D87">
            <v>72217.971512908218</v>
          </cell>
          <cell r="E87" t="str">
            <v>План 2019</v>
          </cell>
          <cell r="H87">
            <v>1032.3489602302654</v>
          </cell>
        </row>
        <row r="88">
          <cell r="A88" t="str">
            <v>август</v>
          </cell>
          <cell r="B88">
            <v>3503080000</v>
          </cell>
          <cell r="D88">
            <v>113619.00879646283</v>
          </cell>
          <cell r="E88" t="str">
            <v>План 2019</v>
          </cell>
          <cell r="H88">
            <v>1624.1728081833012</v>
          </cell>
        </row>
        <row r="89">
          <cell r="A89" t="str">
            <v>август</v>
          </cell>
          <cell r="B89">
            <v>3503090000</v>
          </cell>
          <cell r="D89">
            <v>4905.5287000000053</v>
          </cell>
          <cell r="E89" t="str">
            <v>План 2019</v>
          </cell>
          <cell r="H89">
            <v>70.124061182188626</v>
          </cell>
        </row>
        <row r="90">
          <cell r="A90" t="str">
            <v>август</v>
          </cell>
          <cell r="B90">
            <v>3503100000</v>
          </cell>
          <cell r="D90">
            <v>36198.317100353241</v>
          </cell>
          <cell r="E90" t="str">
            <v>План 2019</v>
          </cell>
          <cell r="H90">
            <v>517.45146308846029</v>
          </cell>
        </row>
        <row r="91">
          <cell r="A91" t="str">
            <v>август</v>
          </cell>
          <cell r="B91">
            <v>3503110000</v>
          </cell>
          <cell r="D91">
            <v>775422.78669822123</v>
          </cell>
          <cell r="E91" t="str">
            <v>План 2019</v>
          </cell>
          <cell r="H91">
            <v>11084.594191955131</v>
          </cell>
        </row>
        <row r="92">
          <cell r="A92" t="str">
            <v>август</v>
          </cell>
          <cell r="B92">
            <v>3503120000</v>
          </cell>
          <cell r="D92">
            <v>23209.691217399519</v>
          </cell>
          <cell r="E92" t="str">
            <v>План 2019</v>
          </cell>
          <cell r="H92">
            <v>331.78030473017679</v>
          </cell>
        </row>
        <row r="93">
          <cell r="A93" t="str">
            <v>август</v>
          </cell>
          <cell r="B93">
            <v>3503130000</v>
          </cell>
          <cell r="D93">
            <v>265670.21223975142</v>
          </cell>
          <cell r="E93" t="str">
            <v>План 2019</v>
          </cell>
          <cell r="H93">
            <v>3797.7301442320268</v>
          </cell>
        </row>
        <row r="94">
          <cell r="A94" t="str">
            <v>август</v>
          </cell>
          <cell r="B94">
            <v>3503140000</v>
          </cell>
          <cell r="D94">
            <v>52158.511471107027</v>
          </cell>
          <cell r="E94" t="str">
            <v>План 2019</v>
          </cell>
          <cell r="H94">
            <v>745.60090731337334</v>
          </cell>
        </row>
        <row r="95">
          <cell r="A95" t="str">
            <v>август</v>
          </cell>
          <cell r="B95">
            <v>3503170000</v>
          </cell>
          <cell r="D95">
            <v>1775.3374790786129</v>
          </cell>
          <cell r="E95" t="str">
            <v>План 2019</v>
          </cell>
          <cell r="H95">
            <v>25.378278594505225</v>
          </cell>
        </row>
        <row r="96">
          <cell r="A96" t="str">
            <v>август</v>
          </cell>
          <cell r="B96">
            <v>3503180000</v>
          </cell>
          <cell r="D96">
            <v>4652.3982012496344</v>
          </cell>
          <cell r="E96" t="str">
            <v>План 2019</v>
          </cell>
          <cell r="H96">
            <v>66.505585036804149</v>
          </cell>
        </row>
        <row r="97">
          <cell r="A97" t="str">
            <v>август</v>
          </cell>
          <cell r="B97">
            <v>3503190000</v>
          </cell>
          <cell r="D97">
            <v>55310.405737265835</v>
          </cell>
          <cell r="E97" t="str">
            <v>План 2019</v>
          </cell>
          <cell r="H97">
            <v>790.65693284634176</v>
          </cell>
        </row>
        <row r="98">
          <cell r="A98" t="str">
            <v>август</v>
          </cell>
          <cell r="B98">
            <v>3504050000</v>
          </cell>
          <cell r="D98">
            <v>748.78292065185872</v>
          </cell>
          <cell r="E98" t="str">
            <v>План 2019</v>
          </cell>
          <cell r="H98">
            <v>10.70377986779871</v>
          </cell>
        </row>
        <row r="99">
          <cell r="A99" t="str">
            <v>август</v>
          </cell>
          <cell r="B99">
            <v>3504060000</v>
          </cell>
          <cell r="D99">
            <v>382825.26073598227</v>
          </cell>
          <cell r="E99" t="str">
            <v>План 2019</v>
          </cell>
          <cell r="H99">
            <v>5472.450299992599</v>
          </cell>
        </row>
        <row r="100">
          <cell r="A100" t="str">
            <v>август</v>
          </cell>
          <cell r="B100">
            <v>3505010000</v>
          </cell>
          <cell r="D100">
            <v>1606548.5848767823</v>
          </cell>
          <cell r="E100" t="str">
            <v>План 2019</v>
          </cell>
          <cell r="H100">
            <v>22965.457578111389</v>
          </cell>
        </row>
        <row r="101">
          <cell r="A101" t="str">
            <v>август</v>
          </cell>
          <cell r="B101">
            <v>3505050000</v>
          </cell>
          <cell r="D101">
            <v>900</v>
          </cell>
          <cell r="E101" t="str">
            <v>План 2019</v>
          </cell>
          <cell r="H101">
            <v>12.865413480094347</v>
          </cell>
        </row>
        <row r="102">
          <cell r="A102" t="str">
            <v>август</v>
          </cell>
          <cell r="B102">
            <v>3505070000</v>
          </cell>
          <cell r="D102">
            <v>77693.083266000001</v>
          </cell>
          <cell r="E102" t="str">
            <v>План 2019</v>
          </cell>
          <cell r="H102">
            <v>1110.6151564005434</v>
          </cell>
        </row>
        <row r="103">
          <cell r="A103" t="str">
            <v>август</v>
          </cell>
          <cell r="B103">
            <v>3506010000</v>
          </cell>
          <cell r="D103">
            <v>20162.682400000012</v>
          </cell>
          <cell r="E103" t="str">
            <v>План 2019</v>
          </cell>
          <cell r="H103">
            <v>288.22360660424579</v>
          </cell>
        </row>
        <row r="104">
          <cell r="A104" t="str">
            <v>август</v>
          </cell>
          <cell r="B104">
            <v>3509010000</v>
          </cell>
          <cell r="D104">
            <v>1416.3287203847999</v>
          </cell>
          <cell r="E104" t="str">
            <v>План 2019</v>
          </cell>
          <cell r="H104">
            <v>20.2462829016482</v>
          </cell>
        </row>
        <row r="105">
          <cell r="A105" t="str">
            <v>август</v>
          </cell>
          <cell r="B105">
            <v>3511010000</v>
          </cell>
          <cell r="D105">
            <v>62166.641522574697</v>
          </cell>
          <cell r="E105" t="str">
            <v>План 2019</v>
          </cell>
          <cell r="H105">
            <v>888.66616428525049</v>
          </cell>
        </row>
        <row r="106">
          <cell r="A106" t="str">
            <v>август</v>
          </cell>
          <cell r="B106">
            <v>3512010000</v>
          </cell>
          <cell r="D106">
            <v>95031.078657478109</v>
          </cell>
          <cell r="E106" t="str">
            <v>План 2019</v>
          </cell>
          <cell r="H106">
            <v>1358.46013376425</v>
          </cell>
        </row>
        <row r="107">
          <cell r="A107" t="str">
            <v>август</v>
          </cell>
          <cell r="B107">
            <v>3512030000</v>
          </cell>
          <cell r="D107">
            <v>11516.528553356955</v>
          </cell>
          <cell r="E107" t="str">
            <v>План 2019</v>
          </cell>
          <cell r="H107">
            <v>164.62766854916669</v>
          </cell>
        </row>
        <row r="108">
          <cell r="A108" t="str">
            <v>август</v>
          </cell>
          <cell r="B108">
            <v>3512050000</v>
          </cell>
          <cell r="D108">
            <v>135487.58201680973</v>
          </cell>
          <cell r="E108" t="str">
            <v>План 2019</v>
          </cell>
          <cell r="H108">
            <v>1936.7819600716136</v>
          </cell>
        </row>
        <row r="109">
          <cell r="A109" t="str">
            <v>август</v>
          </cell>
          <cell r="B109">
            <v>3513020000</v>
          </cell>
          <cell r="D109">
            <v>95600.694965481263</v>
          </cell>
          <cell r="E109" t="str">
            <v>План 2019</v>
          </cell>
          <cell r="H109">
            <v>1366.6027441281005</v>
          </cell>
        </row>
        <row r="110">
          <cell r="A110" t="str">
            <v>август</v>
          </cell>
          <cell r="B110">
            <v>3514010000</v>
          </cell>
          <cell r="D110">
            <v>198685.98146523195</v>
          </cell>
          <cell r="E110" t="str">
            <v>План 2019</v>
          </cell>
          <cell r="H110">
            <v>2840.1970047206341</v>
          </cell>
        </row>
        <row r="111">
          <cell r="A111" t="str">
            <v>август</v>
          </cell>
          <cell r="B111">
            <v>3514050000</v>
          </cell>
          <cell r="D111">
            <v>491133.30285400257</v>
          </cell>
          <cell r="E111" t="str">
            <v>План 2019</v>
          </cell>
          <cell r="H111">
            <v>7020.7033500679381</v>
          </cell>
        </row>
        <row r="112">
          <cell r="A112" t="str">
            <v>август</v>
          </cell>
          <cell r="B112">
            <v>3516020000</v>
          </cell>
          <cell r="D112">
            <v>381010.89372964052</v>
          </cell>
          <cell r="E112" t="str">
            <v>План 2019</v>
          </cell>
          <cell r="H112">
            <v>5446.5140980579017</v>
          </cell>
        </row>
        <row r="113">
          <cell r="A113" t="str">
            <v>август</v>
          </cell>
          <cell r="B113">
            <v>3517010000</v>
          </cell>
          <cell r="D113">
            <v>430</v>
          </cell>
          <cell r="E113" t="str">
            <v>План 2019</v>
          </cell>
          <cell r="H113">
            <v>6.1468086627117433</v>
          </cell>
        </row>
        <row r="114">
          <cell r="A114" t="str">
            <v>август</v>
          </cell>
          <cell r="B114">
            <v>3517050000</v>
          </cell>
          <cell r="D114">
            <v>746.0200000000001</v>
          </cell>
          <cell r="E114" t="str">
            <v>План 2019</v>
          </cell>
          <cell r="H114">
            <v>10.664284182688872</v>
          </cell>
        </row>
        <row r="115">
          <cell r="A115" t="str">
            <v>август</v>
          </cell>
          <cell r="B115">
            <v>3517060000</v>
          </cell>
          <cell r="D115">
            <v>757.99520000000007</v>
          </cell>
          <cell r="E115" t="str">
            <v>План 2019</v>
          </cell>
          <cell r="H115">
            <v>10.835468515474235</v>
          </cell>
        </row>
        <row r="116">
          <cell r="A116" t="str">
            <v>август</v>
          </cell>
          <cell r="B116">
            <v>3518010000</v>
          </cell>
          <cell r="D116">
            <v>215.12518</v>
          </cell>
          <cell r="E116" t="str">
            <v>План 2019</v>
          </cell>
          <cell r="H116">
            <v>3.0751937674219141</v>
          </cell>
        </row>
        <row r="117">
          <cell r="A117" t="str">
            <v>Август</v>
          </cell>
          <cell r="B117">
            <v>3518030000</v>
          </cell>
          <cell r="D117">
            <v>165.3</v>
          </cell>
          <cell r="E117" t="str">
            <v>План 2019</v>
          </cell>
          <cell r="H117">
            <v>2.3629476091773287</v>
          </cell>
        </row>
        <row r="118">
          <cell r="A118" t="str">
            <v>август</v>
          </cell>
          <cell r="B118">
            <v>3519010000</v>
          </cell>
          <cell r="D118">
            <v>4224.4773982210909</v>
          </cell>
          <cell r="E118" t="str">
            <v>План 2019</v>
          </cell>
          <cell r="H118">
            <v>60.388498294919465</v>
          </cell>
        </row>
        <row r="119">
          <cell r="A119" t="str">
            <v>август</v>
          </cell>
          <cell r="B119">
            <v>3519020000</v>
          </cell>
          <cell r="D119">
            <v>98.503100000000003</v>
          </cell>
          <cell r="E119" t="str">
            <v>План 2019</v>
          </cell>
          <cell r="H119">
            <v>1.4080923450789795</v>
          </cell>
        </row>
        <row r="120">
          <cell r="A120" t="str">
            <v>август</v>
          </cell>
          <cell r="B120">
            <v>3520020000</v>
          </cell>
          <cell r="D120">
            <v>16665.903994339205</v>
          </cell>
          <cell r="E120" t="str">
            <v>План 2019</v>
          </cell>
          <cell r="H120">
            <v>238.23749545192203</v>
          </cell>
        </row>
        <row r="121">
          <cell r="A121" t="str">
            <v>август</v>
          </cell>
          <cell r="B121">
            <v>3520050000</v>
          </cell>
          <cell r="D121">
            <v>266.60899999999998</v>
          </cell>
          <cell r="E121" t="str">
            <v>План 2019</v>
          </cell>
          <cell r="H121">
            <v>3.8111500250160817</v>
          </cell>
        </row>
        <row r="122">
          <cell r="A122" t="str">
            <v>август</v>
          </cell>
          <cell r="B122">
            <v>3520060000</v>
          </cell>
          <cell r="D122">
            <v>11128.091624999999</v>
          </cell>
          <cell r="E122" t="str">
            <v>План 2019</v>
          </cell>
          <cell r="H122">
            <v>159.07499999999999</v>
          </cell>
        </row>
        <row r="123">
          <cell r="A123" t="str">
            <v>август</v>
          </cell>
          <cell r="B123">
            <v>3524010000</v>
          </cell>
          <cell r="D123">
            <v>418.5</v>
          </cell>
          <cell r="E123" t="str">
            <v>План 2019</v>
          </cell>
          <cell r="H123">
            <v>5.9824172682438714</v>
          </cell>
        </row>
        <row r="124">
          <cell r="A124" t="str">
            <v>август</v>
          </cell>
          <cell r="B124">
            <v>3527010000</v>
          </cell>
          <cell r="D124">
            <v>435.400009264</v>
          </cell>
          <cell r="E124" t="str">
            <v>План 2019</v>
          </cell>
          <cell r="H124">
            <v>6.2240012760202994</v>
          </cell>
        </row>
        <row r="125">
          <cell r="A125" t="str">
            <v>август</v>
          </cell>
          <cell r="B125">
            <v>3527030000</v>
          </cell>
          <cell r="D125">
            <v>46935.383539909155</v>
          </cell>
          <cell r="E125" t="str">
            <v>План 2019</v>
          </cell>
          <cell r="H125">
            <v>670.93679565305058</v>
          </cell>
        </row>
        <row r="126">
          <cell r="A126" t="str">
            <v>август</v>
          </cell>
          <cell r="B126">
            <v>3527050000</v>
          </cell>
          <cell r="D126">
            <v>3836.0415758142635</v>
          </cell>
          <cell r="E126" t="str">
            <v>План 2019</v>
          </cell>
          <cell r="H126">
            <v>54.835845555203541</v>
          </cell>
        </row>
        <row r="127">
          <cell r="A127" t="str">
            <v>август</v>
          </cell>
          <cell r="B127">
            <v>3528010000</v>
          </cell>
          <cell r="D127">
            <v>194.68012878725969</v>
          </cell>
          <cell r="E127" t="str">
            <v>План 2019</v>
          </cell>
          <cell r="H127">
            <v>2.7829337257845714</v>
          </cell>
        </row>
        <row r="128">
          <cell r="A128" t="str">
            <v>август</v>
          </cell>
          <cell r="B128">
            <v>3528020000</v>
          </cell>
          <cell r="D128">
            <v>17437.363055226688</v>
          </cell>
          <cell r="E128" t="str">
            <v>План 2019</v>
          </cell>
          <cell r="H128">
            <v>249.2654285644584</v>
          </cell>
        </row>
        <row r="129">
          <cell r="A129" t="str">
            <v>август</v>
          </cell>
          <cell r="B129">
            <v>3528030000</v>
          </cell>
          <cell r="D129">
            <v>26469.099720975217</v>
          </cell>
          <cell r="E129" t="str">
            <v>План 2019</v>
          </cell>
          <cell r="H129">
            <v>378.37323595132898</v>
          </cell>
        </row>
        <row r="130">
          <cell r="A130" t="str">
            <v>август</v>
          </cell>
          <cell r="B130">
            <v>3528060000</v>
          </cell>
          <cell r="D130">
            <v>134.49182687552531</v>
          </cell>
          <cell r="E130" t="str">
            <v>План 2019</v>
          </cell>
          <cell r="H130">
            <v>1.9225477360521093</v>
          </cell>
        </row>
        <row r="131">
          <cell r="A131" t="str">
            <v>август</v>
          </cell>
          <cell r="B131">
            <v>3528080000</v>
          </cell>
          <cell r="D131">
            <v>526.65881315068486</v>
          </cell>
          <cell r="E131" t="str">
            <v>План 2019</v>
          </cell>
          <cell r="H131">
            <v>7.528537104577012</v>
          </cell>
        </row>
        <row r="132">
          <cell r="A132" t="str">
            <v>август</v>
          </cell>
          <cell r="B132">
            <v>3528090000</v>
          </cell>
          <cell r="D132">
            <v>166.44787364383563</v>
          </cell>
          <cell r="E132" t="str">
            <v>План 2019</v>
          </cell>
          <cell r="H132">
            <v>2.3793563525671595</v>
          </cell>
        </row>
        <row r="133">
          <cell r="A133" t="str">
            <v>август</v>
          </cell>
          <cell r="B133">
            <v>3528110000</v>
          </cell>
          <cell r="D133">
            <v>2332.6117768036693</v>
          </cell>
          <cell r="E133" t="str">
            <v>План 2019</v>
          </cell>
          <cell r="H133">
            <v>33.344461107907499</v>
          </cell>
        </row>
        <row r="134">
          <cell r="A134" t="str">
            <v>август</v>
          </cell>
          <cell r="B134">
            <v>3529010000</v>
          </cell>
          <cell r="D134">
            <v>34635</v>
          </cell>
          <cell r="E134" t="str">
            <v>План 2019</v>
          </cell>
          <cell r="H134">
            <v>495.10399542563079</v>
          </cell>
        </row>
        <row r="135">
          <cell r="A135" t="str">
            <v>август</v>
          </cell>
          <cell r="B135">
            <v>3530010000</v>
          </cell>
          <cell r="D135">
            <v>1023.4734345779973</v>
          </cell>
          <cell r="E135" t="str">
            <v>План 2019</v>
          </cell>
          <cell r="H135">
            <v>14.630454357486917</v>
          </cell>
        </row>
        <row r="136">
          <cell r="A136" t="str">
            <v>август</v>
          </cell>
          <cell r="B136">
            <v>3530020000</v>
          </cell>
          <cell r="D136">
            <v>864.1400000000001</v>
          </cell>
          <cell r="E136" t="str">
            <v>План 2019</v>
          </cell>
          <cell r="H136">
            <v>12.352798227431922</v>
          </cell>
        </row>
        <row r="137">
          <cell r="A137" t="str">
            <v>август</v>
          </cell>
          <cell r="B137">
            <v>3530030000</v>
          </cell>
          <cell r="D137">
            <v>2795.6809999999996</v>
          </cell>
          <cell r="E137" t="str">
            <v>План 2019</v>
          </cell>
          <cell r="H137">
            <v>39.963991137159596</v>
          </cell>
        </row>
        <row r="138">
          <cell r="A138" t="str">
            <v>август</v>
          </cell>
          <cell r="B138">
            <v>3530050000</v>
          </cell>
          <cell r="D138">
            <v>2684.94</v>
          </cell>
          <cell r="E138" t="str">
            <v>План 2019</v>
          </cell>
          <cell r="H138">
            <v>38.380959188049459</v>
          </cell>
        </row>
        <row r="139">
          <cell r="A139" t="str">
            <v>август</v>
          </cell>
          <cell r="B139">
            <v>3530060000</v>
          </cell>
          <cell r="D139">
            <v>527.05131000000006</v>
          </cell>
          <cell r="E139" t="str">
            <v>План 2019</v>
          </cell>
          <cell r="H139">
            <v>7.534147809305983</v>
          </cell>
        </row>
        <row r="140">
          <cell r="A140" t="str">
            <v>август</v>
          </cell>
          <cell r="B140">
            <v>3531020000</v>
          </cell>
          <cell r="D140">
            <v>312.27141999999998</v>
          </cell>
          <cell r="E140" t="str">
            <v>План 2019</v>
          </cell>
          <cell r="H140">
            <v>4.4638899292402252</v>
          </cell>
        </row>
        <row r="141">
          <cell r="A141" t="str">
            <v>август</v>
          </cell>
          <cell r="B141">
            <v>3531040000</v>
          </cell>
          <cell r="D141">
            <v>2220</v>
          </cell>
          <cell r="E141" t="str">
            <v>План 2019</v>
          </cell>
          <cell r="H141">
            <v>31.734686584232723</v>
          </cell>
        </row>
        <row r="142">
          <cell r="A142" t="str">
            <v>август</v>
          </cell>
          <cell r="B142">
            <v>3531050000</v>
          </cell>
          <cell r="D142">
            <v>17701.278720000002</v>
          </cell>
          <cell r="E142" t="str">
            <v>План 2019</v>
          </cell>
          <cell r="H142">
            <v>253.03807762132803</v>
          </cell>
        </row>
        <row r="143">
          <cell r="A143" t="str">
            <v>август</v>
          </cell>
          <cell r="B143">
            <v>3531060000</v>
          </cell>
          <cell r="D143">
            <v>23475.031029400005</v>
          </cell>
          <cell r="E143" t="str">
            <v>План 2019</v>
          </cell>
          <cell r="H143">
            <v>335.573311834751</v>
          </cell>
        </row>
        <row r="144">
          <cell r="A144" t="str">
            <v>август</v>
          </cell>
          <cell r="B144">
            <v>3531070000</v>
          </cell>
          <cell r="D144">
            <v>1252.4366580000001</v>
          </cell>
          <cell r="E144" t="str">
            <v>План 2019</v>
          </cell>
          <cell r="H144">
            <v>17.903461625330571</v>
          </cell>
        </row>
        <row r="145">
          <cell r="A145" t="str">
            <v>август</v>
          </cell>
          <cell r="B145">
            <v>3531080000</v>
          </cell>
          <cell r="D145">
            <v>1375.8609571</v>
          </cell>
          <cell r="E145" t="str">
            <v>План 2019</v>
          </cell>
          <cell r="H145">
            <v>19.667800115788722</v>
          </cell>
        </row>
        <row r="146">
          <cell r="A146" t="str">
            <v>август</v>
          </cell>
          <cell r="B146">
            <v>3532010000</v>
          </cell>
          <cell r="D146">
            <v>125</v>
          </cell>
          <cell r="E146" t="str">
            <v>План 2019</v>
          </cell>
          <cell r="H146">
            <v>1.7868629833464371</v>
          </cell>
        </row>
        <row r="147">
          <cell r="A147" t="str">
            <v>август</v>
          </cell>
          <cell r="B147">
            <v>3533010000</v>
          </cell>
          <cell r="D147">
            <v>2463.8180266666664</v>
          </cell>
          <cell r="E147" t="str">
            <v>План 2019</v>
          </cell>
          <cell r="H147">
            <v>35.220041836418645</v>
          </cell>
        </row>
        <row r="148">
          <cell r="A148" t="str">
            <v>август</v>
          </cell>
          <cell r="B148">
            <v>3534010000</v>
          </cell>
          <cell r="D148">
            <v>34.049999999999997</v>
          </cell>
          <cell r="E148" t="str">
            <v>План 2019</v>
          </cell>
          <cell r="H148">
            <v>0.48674147666356943</v>
          </cell>
        </row>
        <row r="149">
          <cell r="A149" t="str">
            <v>август</v>
          </cell>
          <cell r="B149">
            <v>3535010000</v>
          </cell>
          <cell r="D149">
            <v>155.51</v>
          </cell>
          <cell r="E149" t="str">
            <v>План 2019</v>
          </cell>
          <cell r="H149">
            <v>2.2230005003216351</v>
          </cell>
        </row>
        <row r="150">
          <cell r="A150" t="str">
            <v>август</v>
          </cell>
          <cell r="B150">
            <v>3536010000</v>
          </cell>
          <cell r="D150">
            <v>538.65899999999999</v>
          </cell>
          <cell r="E150" t="str">
            <v>План 2019</v>
          </cell>
          <cell r="H150">
            <v>7.7000786219712669</v>
          </cell>
        </row>
        <row r="151">
          <cell r="A151" t="str">
            <v>август</v>
          </cell>
          <cell r="B151">
            <v>3538010000</v>
          </cell>
          <cell r="D151">
            <v>4571.666666666667</v>
          </cell>
          <cell r="E151" t="str">
            <v>План 2019</v>
          </cell>
          <cell r="H151">
            <v>65.351535510923696</v>
          </cell>
        </row>
        <row r="152">
          <cell r="A152" t="str">
            <v>август</v>
          </cell>
          <cell r="B152">
            <v>3539020000</v>
          </cell>
          <cell r="D152">
            <v>5284.5636550000008</v>
          </cell>
          <cell r="E152" t="str">
            <v>План 2019</v>
          </cell>
          <cell r="H152">
            <v>75.542329426059624</v>
          </cell>
        </row>
        <row r="153">
          <cell r="A153" t="str">
            <v>август</v>
          </cell>
          <cell r="B153">
            <v>3540010000</v>
          </cell>
          <cell r="D153">
            <v>502.34523000000002</v>
          </cell>
          <cell r="E153" t="str">
            <v>План 2019</v>
          </cell>
          <cell r="H153">
            <v>7.1809767707812169</v>
          </cell>
        </row>
        <row r="154">
          <cell r="A154" t="str">
            <v>август</v>
          </cell>
          <cell r="B154">
            <v>3540020000</v>
          </cell>
          <cell r="D154">
            <v>500</v>
          </cell>
          <cell r="E154" t="str">
            <v>План 2019</v>
          </cell>
          <cell r="H154">
            <v>7.1474519333857485</v>
          </cell>
        </row>
        <row r="155">
          <cell r="A155" t="str">
            <v>август</v>
          </cell>
          <cell r="B155">
            <v>3540030000</v>
          </cell>
          <cell r="D155">
            <v>7766.3647999999994</v>
          </cell>
          <cell r="E155" t="str">
            <v>План 2019</v>
          </cell>
          <cell r="H155">
            <v>111.01943821027803</v>
          </cell>
        </row>
        <row r="156">
          <cell r="A156" t="str">
            <v>август</v>
          </cell>
          <cell r="B156">
            <v>3540040000</v>
          </cell>
          <cell r="D156">
            <v>10890</v>
          </cell>
          <cell r="E156" t="str">
            <v>План 2019</v>
          </cell>
          <cell r="H156">
            <v>155.67150310914158</v>
          </cell>
        </row>
        <row r="157">
          <cell r="A157" t="str">
            <v>август</v>
          </cell>
          <cell r="B157">
            <v>3540060000</v>
          </cell>
          <cell r="D157">
            <v>252.72</v>
          </cell>
          <cell r="E157" t="str">
            <v>План 2019</v>
          </cell>
          <cell r="H157">
            <v>3.6126081052104926</v>
          </cell>
        </row>
        <row r="158">
          <cell r="A158" t="str">
            <v>август</v>
          </cell>
          <cell r="B158">
            <v>3540090000</v>
          </cell>
          <cell r="D158">
            <v>36</v>
          </cell>
          <cell r="E158" t="str">
            <v>План 2019</v>
          </cell>
          <cell r="H158">
            <v>0.51461653920377382</v>
          </cell>
        </row>
        <row r="159">
          <cell r="A159" t="str">
            <v>август</v>
          </cell>
          <cell r="B159">
            <v>3540100000</v>
          </cell>
          <cell r="D159">
            <v>26141.561145799998</v>
          </cell>
          <cell r="E159" t="str">
            <v>План 2019</v>
          </cell>
          <cell r="H159">
            <v>373.69110350653989</v>
          </cell>
        </row>
        <row r="160">
          <cell r="A160" t="str">
            <v>август</v>
          </cell>
          <cell r="B160">
            <v>3541010000</v>
          </cell>
          <cell r="D160">
            <v>167.1509999999999</v>
          </cell>
          <cell r="E160" t="str">
            <v>План 2019</v>
          </cell>
          <cell r="H160">
            <v>2.3894074762347208</v>
          </cell>
        </row>
        <row r="161">
          <cell r="A161" t="str">
            <v>август</v>
          </cell>
          <cell r="B161">
            <v>3541030000</v>
          </cell>
          <cell r="D161">
            <v>3676.8560400000001</v>
          </cell>
          <cell r="E161" t="str">
            <v>План 2019</v>
          </cell>
          <cell r="H161">
            <v>52.560303623758131</v>
          </cell>
        </row>
        <row r="162">
          <cell r="A162" t="str">
            <v>август</v>
          </cell>
          <cell r="B162">
            <v>3541040000</v>
          </cell>
          <cell r="D162">
            <v>443.12</v>
          </cell>
          <cell r="E162" t="str">
            <v>План 2019</v>
          </cell>
          <cell r="H162">
            <v>6.3343578014437858</v>
          </cell>
        </row>
        <row r="163">
          <cell r="A163" t="str">
            <v>август</v>
          </cell>
          <cell r="B163">
            <v>3541050000</v>
          </cell>
          <cell r="D163">
            <v>0.31</v>
          </cell>
          <cell r="E163" t="str">
            <v>План 2019</v>
          </cell>
          <cell r="H163">
            <v>4.431420198699164E-3</v>
          </cell>
        </row>
        <row r="164">
          <cell r="A164" t="str">
            <v>август</v>
          </cell>
          <cell r="B164">
            <v>3541070000</v>
          </cell>
          <cell r="D164">
            <v>1086.8200000000002</v>
          </cell>
          <cell r="E164" t="str">
            <v>План 2019</v>
          </cell>
          <cell r="H164">
            <v>15.5359874204846</v>
          </cell>
        </row>
        <row r="165">
          <cell r="A165" t="str">
            <v>август</v>
          </cell>
          <cell r="B165">
            <v>3543010000</v>
          </cell>
          <cell r="D165">
            <v>122.25</v>
          </cell>
          <cell r="E165" t="str">
            <v>План 2019</v>
          </cell>
          <cell r="H165">
            <v>1.7475519977128153</v>
          </cell>
        </row>
        <row r="166">
          <cell r="A166" t="str">
            <v>август</v>
          </cell>
          <cell r="B166">
            <v>3605010000</v>
          </cell>
          <cell r="D166">
            <v>1054.1066000000001</v>
          </cell>
          <cell r="E166" t="str">
            <v>План 2019</v>
          </cell>
          <cell r="H166">
            <v>15.068352512329357</v>
          </cell>
        </row>
        <row r="167">
          <cell r="A167" t="str">
            <v>август</v>
          </cell>
          <cell r="B167">
            <v>3606010000</v>
          </cell>
          <cell r="D167">
            <v>19762.120489507484</v>
          </cell>
          <cell r="E167" t="str">
            <v>План 2019</v>
          </cell>
          <cell r="H167">
            <v>282.49761260106476</v>
          </cell>
        </row>
        <row r="168">
          <cell r="A168" t="str">
            <v>август</v>
          </cell>
          <cell r="B168">
            <v>3607010000</v>
          </cell>
          <cell r="D168">
            <v>53.585499999999996</v>
          </cell>
          <cell r="E168" t="str">
            <v>План 2019</v>
          </cell>
          <cell r="H168">
            <v>0.76599957115288397</v>
          </cell>
        </row>
        <row r="169">
          <cell r="A169" t="str">
            <v>август</v>
          </cell>
          <cell r="B169">
            <v>3607020000</v>
          </cell>
          <cell r="D169">
            <v>10049.572391199999</v>
          </cell>
          <cell r="E169" t="str">
            <v>План 2019</v>
          </cell>
          <cell r="H169">
            <v>143.65767123436495</v>
          </cell>
        </row>
        <row r="170">
          <cell r="A170" t="str">
            <v>август</v>
          </cell>
          <cell r="B170">
            <v>3611010000</v>
          </cell>
          <cell r="D170">
            <v>637.4</v>
          </cell>
          <cell r="E170" t="str">
            <v>План 2019</v>
          </cell>
          <cell r="H170">
            <v>9.111571724680152</v>
          </cell>
        </row>
        <row r="171">
          <cell r="A171" t="str">
            <v>август</v>
          </cell>
          <cell r="B171">
            <v>3611030000</v>
          </cell>
          <cell r="D171">
            <v>4259.4999999999991</v>
          </cell>
          <cell r="E171" t="str">
            <v>План 2019</v>
          </cell>
          <cell r="H171">
            <v>60.889143020513174</v>
          </cell>
        </row>
        <row r="172">
          <cell r="A172" t="str">
            <v>август</v>
          </cell>
          <cell r="B172">
            <v>3612010000</v>
          </cell>
          <cell r="D172">
            <v>1696.7976560573823</v>
          </cell>
          <cell r="E172" t="str">
            <v>План 2019</v>
          </cell>
          <cell r="H172">
            <v>24.255559374703484</v>
          </cell>
        </row>
        <row r="173">
          <cell r="A173" t="str">
            <v>август</v>
          </cell>
          <cell r="B173">
            <v>3612030000</v>
          </cell>
          <cell r="D173">
            <v>4194.0776639333344</v>
          </cell>
          <cell r="E173" t="str">
            <v>План 2019</v>
          </cell>
          <cell r="H173">
            <v>59.953937015700589</v>
          </cell>
        </row>
        <row r="174">
          <cell r="A174" t="str">
            <v>август</v>
          </cell>
          <cell r="B174">
            <v>3613010000</v>
          </cell>
          <cell r="D174">
            <v>1265.1041520000001</v>
          </cell>
          <cell r="E174" t="str">
            <v>План 2019</v>
          </cell>
          <cell r="H174">
            <v>18.084542234293476</v>
          </cell>
        </row>
        <row r="175">
          <cell r="A175" t="str">
            <v>август</v>
          </cell>
          <cell r="B175">
            <v>3614010000</v>
          </cell>
          <cell r="D175">
            <v>10</v>
          </cell>
          <cell r="E175" t="str">
            <v>План 2019</v>
          </cell>
          <cell r="H175">
            <v>0.14294903866771497</v>
          </cell>
        </row>
        <row r="176">
          <cell r="A176" t="str">
            <v>август</v>
          </cell>
          <cell r="B176">
            <v>3615010000</v>
          </cell>
          <cell r="D176">
            <v>12379.990699999998</v>
          </cell>
          <cell r="E176" t="str">
            <v>План 2019</v>
          </cell>
          <cell r="H176">
            <v>176.97077692802515</v>
          </cell>
        </row>
        <row r="177">
          <cell r="A177" t="str">
            <v>август</v>
          </cell>
          <cell r="B177">
            <v>3617010000</v>
          </cell>
          <cell r="D177">
            <v>195</v>
          </cell>
          <cell r="E177" t="str">
            <v>План 2019</v>
          </cell>
          <cell r="H177">
            <v>2.7875062540204416</v>
          </cell>
        </row>
        <row r="178">
          <cell r="A178" t="str">
            <v>август</v>
          </cell>
          <cell r="B178">
            <v>3620010000</v>
          </cell>
          <cell r="D178">
            <v>2581.6980501861026</v>
          </cell>
          <cell r="E178" t="str">
            <v>План 2019</v>
          </cell>
          <cell r="H178">
            <v>36.905125440441751</v>
          </cell>
        </row>
        <row r="179">
          <cell r="A179" t="str">
            <v>август</v>
          </cell>
          <cell r="B179">
            <v>3707010000</v>
          </cell>
          <cell r="D179">
            <v>534.45619999999997</v>
          </cell>
          <cell r="E179" t="str">
            <v>План 2019</v>
          </cell>
          <cell r="H179">
            <v>7.64</v>
          </cell>
        </row>
        <row r="180">
          <cell r="A180" t="str">
            <v>август</v>
          </cell>
          <cell r="B180" t="str">
            <v>Содержание представительств/филиалов зарубежом</v>
          </cell>
          <cell r="D180">
            <v>3.3994</v>
          </cell>
          <cell r="E180" t="str">
            <v>План 2019</v>
          </cell>
          <cell r="H180">
            <v>4.8594096204703022E-2</v>
          </cell>
        </row>
        <row r="181">
          <cell r="A181" t="str">
            <v>август</v>
          </cell>
          <cell r="B181" t="str">
            <v>Содержание представительств/филиалов зарубежом</v>
          </cell>
          <cell r="D181">
            <v>59.461749999999995</v>
          </cell>
          <cell r="E181" t="str">
            <v>План 2019</v>
          </cell>
          <cell r="H181">
            <v>0.85</v>
          </cell>
        </row>
        <row r="182">
          <cell r="A182" t="str">
            <v>август</v>
          </cell>
          <cell r="B182" t="str">
            <v>Содержание представительств/филиалов зарубежом</v>
          </cell>
          <cell r="D182">
            <v>17.48875</v>
          </cell>
          <cell r="E182" t="str">
            <v>План 2019</v>
          </cell>
          <cell r="H182">
            <v>0.25</v>
          </cell>
        </row>
        <row r="183">
          <cell r="A183" t="str">
            <v>август</v>
          </cell>
          <cell r="B183" t="str">
            <v>Содержание представительств/филиалов зарубежом</v>
          </cell>
          <cell r="D183">
            <v>2.0986499999999997</v>
          </cell>
          <cell r="E183" t="str">
            <v>План 2019</v>
          </cell>
          <cell r="H183">
            <v>2.9999999999999995E-2</v>
          </cell>
        </row>
        <row r="184">
          <cell r="A184" t="str">
            <v>август</v>
          </cell>
          <cell r="B184" t="str">
            <v>Содержание представительств/филиалов зарубежом</v>
          </cell>
          <cell r="D184">
            <v>14.838983854454399</v>
          </cell>
          <cell r="E184" t="str">
            <v>План 2019</v>
          </cell>
          <cell r="H184">
            <v>0.21212184768</v>
          </cell>
        </row>
        <row r="185">
          <cell r="A185" t="str">
            <v>август</v>
          </cell>
          <cell r="B185" t="str">
            <v>Содержание представительств/филиалов зарубежом</v>
          </cell>
          <cell r="D185">
            <v>74.851849999999985</v>
          </cell>
          <cell r="E185" t="str">
            <v>План 2019</v>
          </cell>
          <cell r="H185">
            <v>1.0699999999999998</v>
          </cell>
        </row>
        <row r="186">
          <cell r="A186" t="str">
            <v>август</v>
          </cell>
          <cell r="B186" t="str">
            <v>Содержание представительств/филиалов зарубежом</v>
          </cell>
          <cell r="D186">
            <v>29.6</v>
          </cell>
          <cell r="E186" t="str">
            <v>План 2019</v>
          </cell>
          <cell r="H186">
            <v>0.42312915445643628</v>
          </cell>
        </row>
        <row r="187">
          <cell r="A187" t="str">
            <v>август</v>
          </cell>
          <cell r="B187" t="str">
            <v>Содержание представительств/филиалов зарубежом</v>
          </cell>
          <cell r="D187">
            <v>136.9493191815456</v>
          </cell>
          <cell r="E187" t="str">
            <v>План 2019</v>
          </cell>
          <cell r="H187">
            <v>1.9576773523200002</v>
          </cell>
        </row>
        <row r="188">
          <cell r="A188" t="str">
            <v>август</v>
          </cell>
          <cell r="B188" t="str">
            <v>Содержание представительств/филиалов зарубежом</v>
          </cell>
          <cell r="D188">
            <v>2.0986499999999997</v>
          </cell>
          <cell r="E188" t="str">
            <v>План 2019</v>
          </cell>
          <cell r="H188">
            <v>2.9999999999999995E-2</v>
          </cell>
        </row>
        <row r="189">
          <cell r="A189" t="str">
            <v>август</v>
          </cell>
          <cell r="B189" t="str">
            <v>Содержание представительств/филиалов зарубежом</v>
          </cell>
          <cell r="D189">
            <v>2.0986499999999997</v>
          </cell>
          <cell r="E189" t="str">
            <v>План 2019</v>
          </cell>
          <cell r="H189">
            <v>2.9999999999999995E-2</v>
          </cell>
        </row>
        <row r="190">
          <cell r="A190" t="str">
            <v>август</v>
          </cell>
          <cell r="B190" t="str">
            <v>Содержание представительств/филиалов зарубежом</v>
          </cell>
          <cell r="D190">
            <v>1.3991</v>
          </cell>
          <cell r="E190" t="str">
            <v>План 2019</v>
          </cell>
          <cell r="H190">
            <v>0.02</v>
          </cell>
        </row>
        <row r="191">
          <cell r="A191" t="str">
            <v>август</v>
          </cell>
          <cell r="B191" t="str">
            <v>Содержание представительств/филиалов зарубежом</v>
          </cell>
          <cell r="D191">
            <v>6.4573999999999998</v>
          </cell>
          <cell r="E191" t="str">
            <v>План 2019</v>
          </cell>
          <cell r="H191">
            <v>9.2307912229290259E-2</v>
          </cell>
        </row>
        <row r="192">
          <cell r="A192" t="str">
            <v>август</v>
          </cell>
          <cell r="B192" t="str">
            <v>Содержание представительств/филиалов зарубежом</v>
          </cell>
          <cell r="D192">
            <v>2.0986499999999997</v>
          </cell>
          <cell r="E192" t="str">
            <v>План 2019</v>
          </cell>
          <cell r="H192">
            <v>2.9999999999999995E-2</v>
          </cell>
        </row>
        <row r="193">
          <cell r="A193" t="str">
            <v>август</v>
          </cell>
          <cell r="B193" t="str">
            <v>Содержание представительств/филиалов зарубежом</v>
          </cell>
          <cell r="D193">
            <v>2.7197</v>
          </cell>
          <cell r="E193" t="str">
            <v>План 2019</v>
          </cell>
          <cell r="H193">
            <v>3.887785004645844E-2</v>
          </cell>
        </row>
        <row r="194">
          <cell r="A194" t="str">
            <v>август</v>
          </cell>
          <cell r="B194" t="str">
            <v>Содержание представительств/филиалов зарубежом</v>
          </cell>
          <cell r="D194">
            <v>1.3991</v>
          </cell>
          <cell r="E194" t="str">
            <v>План 2019</v>
          </cell>
          <cell r="H194">
            <v>0.02</v>
          </cell>
        </row>
        <row r="195">
          <cell r="A195" t="str">
            <v>август</v>
          </cell>
          <cell r="B195" t="str">
            <v>Содержание представительств/филиалов зарубежом</v>
          </cell>
          <cell r="D195">
            <v>57.363099999999996</v>
          </cell>
          <cell r="E195" t="str">
            <v>План 2019</v>
          </cell>
          <cell r="H195">
            <v>0.82</v>
          </cell>
        </row>
        <row r="196">
          <cell r="A196" t="str">
            <v>август</v>
          </cell>
          <cell r="B196" t="str">
            <v>Содержание представительств/филиалов зарубежом</v>
          </cell>
          <cell r="D196">
            <v>1.3991</v>
          </cell>
          <cell r="E196" t="str">
            <v>План 2019</v>
          </cell>
          <cell r="H196">
            <v>0.02</v>
          </cell>
        </row>
        <row r="197">
          <cell r="A197" t="str">
            <v>август</v>
          </cell>
          <cell r="B197" t="str">
            <v>Содержание представительств/филиалов зарубежом</v>
          </cell>
          <cell r="D197">
            <v>20.986499999999999</v>
          </cell>
          <cell r="E197" t="str">
            <v>План 2019</v>
          </cell>
          <cell r="H197">
            <v>0.3</v>
          </cell>
        </row>
        <row r="198">
          <cell r="A198" t="str">
            <v>август</v>
          </cell>
          <cell r="B198" t="str">
            <v>Содержание представительств/филиалов зарубежом</v>
          </cell>
          <cell r="D198">
            <v>16.089649999999999</v>
          </cell>
          <cell r="E198" t="str">
            <v>План 2019</v>
          </cell>
          <cell r="H198">
            <v>0.22999999999999998</v>
          </cell>
        </row>
        <row r="199">
          <cell r="A199" t="str">
            <v>август</v>
          </cell>
          <cell r="B199" t="str">
            <v>Содержание представительств/филиалов зарубежом</v>
          </cell>
          <cell r="D199">
            <v>1.3991</v>
          </cell>
          <cell r="E199" t="str">
            <v>План 2019</v>
          </cell>
          <cell r="H199">
            <v>0.02</v>
          </cell>
        </row>
        <row r="200">
          <cell r="A200" t="str">
            <v>август</v>
          </cell>
          <cell r="B200" t="str">
            <v>Содержание представительств/филиалов зарубежом</v>
          </cell>
          <cell r="D200">
            <v>3.4977499999999999</v>
          </cell>
          <cell r="E200" t="str">
            <v>План 2019</v>
          </cell>
          <cell r="H200">
            <v>0.05</v>
          </cell>
        </row>
        <row r="201">
          <cell r="A201" t="str">
            <v>август</v>
          </cell>
          <cell r="B201" t="str">
            <v>Содержание представительств/филиалов зарубежом</v>
          </cell>
          <cell r="D201">
            <v>6.9954999999999998</v>
          </cell>
          <cell r="E201" t="str">
            <v>План 2019</v>
          </cell>
          <cell r="H201">
            <v>0.1</v>
          </cell>
        </row>
        <row r="202">
          <cell r="A202" t="str">
            <v>август</v>
          </cell>
          <cell r="B202" t="str">
            <v>Содержание представительств/филиалов зарубежом</v>
          </cell>
          <cell r="D202">
            <v>1.3991</v>
          </cell>
          <cell r="E202" t="str">
            <v>План 2019</v>
          </cell>
          <cell r="H202">
            <v>0.02</v>
          </cell>
        </row>
        <row r="203">
          <cell r="A203" t="str">
            <v>апрель</v>
          </cell>
          <cell r="B203">
            <v>3101010000</v>
          </cell>
          <cell r="D203">
            <v>2826671.7140786317</v>
          </cell>
          <cell r="E203" t="str">
            <v>План 2019</v>
          </cell>
          <cell r="H203">
            <v>41046.565222952617</v>
          </cell>
        </row>
        <row r="204">
          <cell r="A204" t="str">
            <v>апрель</v>
          </cell>
          <cell r="B204">
            <v>3102010000</v>
          </cell>
          <cell r="D204">
            <v>271542.61195326771</v>
          </cell>
          <cell r="E204" t="str">
            <v>План 2019</v>
          </cell>
          <cell r="H204">
            <v>3943.1149633815107</v>
          </cell>
        </row>
        <row r="205">
          <cell r="A205" t="str">
            <v>апрель</v>
          </cell>
          <cell r="B205">
            <v>3103010000</v>
          </cell>
          <cell r="D205">
            <v>15530.746988678011</v>
          </cell>
          <cell r="E205" t="str">
            <v>План 2019</v>
          </cell>
          <cell r="H205">
            <v>225.52453334317886</v>
          </cell>
        </row>
        <row r="206">
          <cell r="A206" t="str">
            <v>апрель</v>
          </cell>
          <cell r="B206">
            <v>3103020000</v>
          </cell>
          <cell r="D206">
            <v>1152.4290759221767</v>
          </cell>
          <cell r="E206" t="str">
            <v>План 2019</v>
          </cell>
          <cell r="H206">
            <v>16.73461229829633</v>
          </cell>
        </row>
        <row r="207">
          <cell r="A207" t="str">
            <v>апрель</v>
          </cell>
          <cell r="B207">
            <v>3103030000</v>
          </cell>
          <cell r="D207">
            <v>6861.9984874200009</v>
          </cell>
          <cell r="E207" t="str">
            <v>План 2019</v>
          </cell>
          <cell r="H207">
            <v>99.644209502940555</v>
          </cell>
        </row>
        <row r="208">
          <cell r="A208" t="str">
            <v>апрель</v>
          </cell>
          <cell r="B208">
            <v>3103040000</v>
          </cell>
          <cell r="D208">
            <v>2802.10378079153</v>
          </cell>
          <cell r="E208" t="str">
            <v>План 2019</v>
          </cell>
          <cell r="H208">
            <v>40.689810219872655</v>
          </cell>
        </row>
        <row r="209">
          <cell r="A209" t="str">
            <v>апрель</v>
          </cell>
          <cell r="B209">
            <v>3103050000</v>
          </cell>
          <cell r="D209">
            <v>430</v>
          </cell>
          <cell r="E209" t="str">
            <v>План 2019</v>
          </cell>
          <cell r="H209">
            <v>6.2441007768823065</v>
          </cell>
        </row>
        <row r="210">
          <cell r="A210" t="str">
            <v>апрель</v>
          </cell>
          <cell r="B210">
            <v>3103060000</v>
          </cell>
          <cell r="D210">
            <v>600</v>
          </cell>
          <cell r="E210" t="str">
            <v>План 2019</v>
          </cell>
          <cell r="H210">
            <v>8.7126987584404283</v>
          </cell>
        </row>
        <row r="211">
          <cell r="A211" t="str">
            <v>апрель</v>
          </cell>
          <cell r="B211">
            <v>3103080000</v>
          </cell>
          <cell r="D211">
            <v>4124.9996999999994</v>
          </cell>
          <cell r="E211" t="str">
            <v>План 2019</v>
          </cell>
          <cell r="H211">
            <v>59.89979960792855</v>
          </cell>
        </row>
        <row r="212">
          <cell r="A212" t="str">
            <v>апрель</v>
          </cell>
          <cell r="B212">
            <v>3104010000</v>
          </cell>
          <cell r="D212">
            <v>56944.133741073383</v>
          </cell>
          <cell r="E212" t="str">
            <v>План 2019</v>
          </cell>
          <cell r="H212">
            <v>826.89513891052616</v>
          </cell>
        </row>
        <row r="213">
          <cell r="A213" t="str">
            <v>апрель</v>
          </cell>
          <cell r="B213">
            <v>3104020000</v>
          </cell>
          <cell r="D213">
            <v>41986.729424039651</v>
          </cell>
          <cell r="E213" t="str">
            <v>План 2019</v>
          </cell>
          <cell r="H213">
            <v>609.69620887300744</v>
          </cell>
        </row>
        <row r="214">
          <cell r="A214" t="str">
            <v>апрель</v>
          </cell>
          <cell r="B214">
            <v>3104030000</v>
          </cell>
          <cell r="D214">
            <v>100453.18353339228</v>
          </cell>
          <cell r="E214" t="str">
            <v>План 2019</v>
          </cell>
          <cell r="H214">
            <v>1458.6972124212921</v>
          </cell>
        </row>
        <row r="215">
          <cell r="A215" t="str">
            <v>апрель</v>
          </cell>
          <cell r="B215">
            <v>3104040000</v>
          </cell>
          <cell r="D215">
            <v>55537.29442989314</v>
          </cell>
          <cell r="E215" t="str">
            <v>План 2019</v>
          </cell>
          <cell r="H215">
            <v>806.46619371078407</v>
          </cell>
        </row>
        <row r="216">
          <cell r="A216" t="str">
            <v>апрель</v>
          </cell>
          <cell r="B216">
            <v>3105010000</v>
          </cell>
          <cell r="D216">
            <v>1184.128857038151</v>
          </cell>
          <cell r="E216" t="str">
            <v>План 2019</v>
          </cell>
          <cell r="H216">
            <v>17.194930037582967</v>
          </cell>
        </row>
        <row r="217">
          <cell r="A217" t="str">
            <v>апрель</v>
          </cell>
          <cell r="B217">
            <v>3105020000</v>
          </cell>
          <cell r="D217">
            <v>968.1982559999999</v>
          </cell>
          <cell r="E217" t="str">
            <v>План 2019</v>
          </cell>
          <cell r="H217">
            <v>14.059366238292311</v>
          </cell>
        </row>
        <row r="218">
          <cell r="A218" t="str">
            <v>апрель</v>
          </cell>
          <cell r="B218">
            <v>3105030000</v>
          </cell>
          <cell r="D218">
            <v>87708.103555341353</v>
          </cell>
          <cell r="E218" t="str">
            <v>План 2019</v>
          </cell>
          <cell r="H218">
            <v>1273.6238082529785</v>
          </cell>
        </row>
        <row r="219">
          <cell r="A219" t="str">
            <v>апрель</v>
          </cell>
          <cell r="B219">
            <v>3106010000</v>
          </cell>
          <cell r="D219">
            <v>1160.229339</v>
          </cell>
          <cell r="E219" t="str">
            <v>План 2019</v>
          </cell>
          <cell r="H219">
            <v>16.847881202352429</v>
          </cell>
        </row>
        <row r="220">
          <cell r="A220" t="str">
            <v>апрель</v>
          </cell>
          <cell r="B220">
            <v>3106080000</v>
          </cell>
          <cell r="D220">
            <v>7370.7136928876153</v>
          </cell>
          <cell r="E220" t="str">
            <v>План 2019</v>
          </cell>
          <cell r="H220">
            <v>107.0313467347363</v>
          </cell>
        </row>
        <row r="221">
          <cell r="A221" t="str">
            <v>апрель</v>
          </cell>
          <cell r="B221">
            <v>3107010000</v>
          </cell>
          <cell r="D221">
            <v>3269.812648042518</v>
          </cell>
          <cell r="E221" t="str">
            <v>План 2019</v>
          </cell>
          <cell r="H221">
            <v>47.481487664888093</v>
          </cell>
        </row>
        <row r="222">
          <cell r="A222" t="str">
            <v>апрель</v>
          </cell>
          <cell r="B222">
            <v>3107020000</v>
          </cell>
          <cell r="D222">
            <v>7359.641495474867</v>
          </cell>
          <cell r="E222" t="str">
            <v>План 2019</v>
          </cell>
          <cell r="H222">
            <v>106.87056553365088</v>
          </cell>
        </row>
        <row r="223">
          <cell r="A223" t="str">
            <v>апрель</v>
          </cell>
          <cell r="B223">
            <v>3107030000</v>
          </cell>
          <cell r="D223">
            <v>270.90339299999994</v>
          </cell>
          <cell r="E223" t="str">
            <v>План 2019</v>
          </cell>
          <cell r="H223">
            <v>3.933832759747331</v>
          </cell>
        </row>
        <row r="224">
          <cell r="A224" t="str">
            <v>апрель</v>
          </cell>
          <cell r="B224">
            <v>3107040000</v>
          </cell>
          <cell r="D224">
            <v>20.203199999999999</v>
          </cell>
          <cell r="E224" t="str">
            <v>План 2019</v>
          </cell>
          <cell r="H224">
            <v>0.29337399259420605</v>
          </cell>
        </row>
        <row r="225">
          <cell r="A225" t="str">
            <v>апрель</v>
          </cell>
          <cell r="B225">
            <v>3107050000</v>
          </cell>
          <cell r="D225">
            <v>10345.273415000331</v>
          </cell>
          <cell r="E225" t="str">
            <v>План 2019</v>
          </cell>
          <cell r="H225">
            <v>150.22541806433358</v>
          </cell>
        </row>
        <row r="226">
          <cell r="A226" t="str">
            <v>апрель</v>
          </cell>
          <cell r="B226">
            <v>3107060000</v>
          </cell>
          <cell r="D226">
            <v>433.30466699999999</v>
          </cell>
          <cell r="E226" t="str">
            <v>План 2019</v>
          </cell>
          <cell r="H226">
            <v>6.2920883903289049</v>
          </cell>
        </row>
        <row r="227">
          <cell r="A227" t="str">
            <v>апрель</v>
          </cell>
          <cell r="B227">
            <v>3108010000</v>
          </cell>
          <cell r="D227">
            <v>204.86087400000002</v>
          </cell>
          <cell r="E227" t="str">
            <v>План 2019</v>
          </cell>
          <cell r="H227">
            <v>2.9748184709213685</v>
          </cell>
        </row>
        <row r="228">
          <cell r="A228" t="str">
            <v>апрель</v>
          </cell>
          <cell r="B228">
            <v>3108020000</v>
          </cell>
          <cell r="D228">
            <v>161.47436399999998</v>
          </cell>
          <cell r="E228" t="str">
            <v>План 2019</v>
          </cell>
          <cell r="H228">
            <v>2.344795817904596</v>
          </cell>
        </row>
        <row r="229">
          <cell r="A229" t="str">
            <v>апрель</v>
          </cell>
          <cell r="B229">
            <v>3108030000</v>
          </cell>
          <cell r="D229">
            <v>496.11636899999996</v>
          </cell>
          <cell r="E229" t="str">
            <v>План 2019</v>
          </cell>
          <cell r="H229">
            <v>7.2041874537137875</v>
          </cell>
        </row>
        <row r="230">
          <cell r="A230" t="str">
            <v>апрель</v>
          </cell>
          <cell r="B230">
            <v>3108040000</v>
          </cell>
          <cell r="D230">
            <v>99.040950000000009</v>
          </cell>
          <cell r="E230" t="str">
            <v>План 2019</v>
          </cell>
          <cell r="H230">
            <v>1.4381899368329343</v>
          </cell>
        </row>
        <row r="231">
          <cell r="A231" t="str">
            <v>апрель</v>
          </cell>
          <cell r="B231">
            <v>3108050000</v>
          </cell>
          <cell r="D231">
            <v>47.662947000000003</v>
          </cell>
          <cell r="E231" t="str">
            <v>План 2019</v>
          </cell>
          <cell r="H231">
            <v>0.69212149858418659</v>
          </cell>
        </row>
        <row r="232">
          <cell r="A232" t="str">
            <v>апрель</v>
          </cell>
          <cell r="B232">
            <v>3108060000</v>
          </cell>
          <cell r="D232">
            <v>697.06670400000019</v>
          </cell>
          <cell r="E232" t="str">
            <v>План 2019</v>
          </cell>
          <cell r="H232">
            <v>10.122220344151604</v>
          </cell>
        </row>
        <row r="233">
          <cell r="A233" t="str">
            <v>апрель</v>
          </cell>
          <cell r="B233">
            <v>3109030000</v>
          </cell>
          <cell r="D233">
            <v>270</v>
          </cell>
          <cell r="E233" t="str">
            <v>План 2019</v>
          </cell>
          <cell r="H233">
            <v>3.9207144412981925</v>
          </cell>
        </row>
        <row r="234">
          <cell r="A234" t="str">
            <v>апрель</v>
          </cell>
          <cell r="B234">
            <v>3110010000</v>
          </cell>
          <cell r="D234">
            <v>1935.9287494404434</v>
          </cell>
          <cell r="E234" t="str">
            <v>План 2019</v>
          </cell>
          <cell r="H234">
            <v>28.1119400194648</v>
          </cell>
        </row>
        <row r="235">
          <cell r="A235" t="str">
            <v>апрель</v>
          </cell>
          <cell r="B235">
            <v>3110020000</v>
          </cell>
          <cell r="D235">
            <v>1840.7827423072256</v>
          </cell>
          <cell r="E235" t="str">
            <v>План 2019</v>
          </cell>
          <cell r="H235">
            <v>26.730309189097884</v>
          </cell>
        </row>
        <row r="236">
          <cell r="A236" t="str">
            <v>апрель</v>
          </cell>
          <cell r="B236">
            <v>3110030000</v>
          </cell>
          <cell r="D236">
            <v>3367.1880900000006</v>
          </cell>
          <cell r="E236" t="str">
            <v>План 2019</v>
          </cell>
          <cell r="H236">
            <v>48.895492485297332</v>
          </cell>
        </row>
        <row r="237">
          <cell r="A237" t="str">
            <v>апрель</v>
          </cell>
          <cell r="B237">
            <v>3110040000</v>
          </cell>
          <cell r="D237">
            <v>15.025</v>
          </cell>
          <cell r="E237" t="str">
            <v>План 2019</v>
          </cell>
          <cell r="H237">
            <v>0.21818049807594572</v>
          </cell>
        </row>
        <row r="238">
          <cell r="A238" t="str">
            <v>апрель</v>
          </cell>
          <cell r="B238">
            <v>3110050000</v>
          </cell>
          <cell r="D238">
            <v>889.31484900000009</v>
          </cell>
          <cell r="E238" t="str">
            <v>План 2019</v>
          </cell>
          <cell r="H238">
            <v>12.913887301241562</v>
          </cell>
        </row>
        <row r="239">
          <cell r="A239" t="str">
            <v>апрель</v>
          </cell>
          <cell r="B239">
            <v>3110100000</v>
          </cell>
          <cell r="D239">
            <v>609.38651600000003</v>
          </cell>
          <cell r="E239" t="str">
            <v>План 2019</v>
          </cell>
          <cell r="H239">
            <v>8.8490019022725637</v>
          </cell>
        </row>
        <row r="240">
          <cell r="A240" t="str">
            <v>апрель</v>
          </cell>
          <cell r="B240">
            <v>3111010000</v>
          </cell>
          <cell r="D240">
            <v>876.37040175824154</v>
          </cell>
          <cell r="E240" t="str">
            <v>План 2019</v>
          </cell>
          <cell r="H240">
            <v>12.725918852221616</v>
          </cell>
        </row>
        <row r="241">
          <cell r="A241" t="str">
            <v>апрель</v>
          </cell>
          <cell r="B241">
            <v>3112010000</v>
          </cell>
          <cell r="D241">
            <v>837.20604600000001</v>
          </cell>
          <cell r="E241" t="str">
            <v>План 2019</v>
          </cell>
          <cell r="H241">
            <v>12.157206795905033</v>
          </cell>
        </row>
        <row r="242">
          <cell r="A242" t="str">
            <v>апрель</v>
          </cell>
          <cell r="B242">
            <v>3114010000</v>
          </cell>
          <cell r="D242">
            <v>664.26809129999981</v>
          </cell>
          <cell r="E242" t="str">
            <v>План 2019</v>
          </cell>
          <cell r="H242">
            <v>9.6459462905685012</v>
          </cell>
        </row>
        <row r="243">
          <cell r="A243" t="str">
            <v>апрель</v>
          </cell>
          <cell r="B243">
            <v>3201010000</v>
          </cell>
          <cell r="D243">
            <v>226082.26574932694</v>
          </cell>
          <cell r="E243" t="str">
            <v>План 2019</v>
          </cell>
          <cell r="H243">
            <v>3282.9777934992658</v>
          </cell>
        </row>
        <row r="244">
          <cell r="A244" t="str">
            <v>апрель</v>
          </cell>
          <cell r="B244">
            <v>3201020000</v>
          </cell>
          <cell r="D244">
            <v>209377.65447314401</v>
          </cell>
          <cell r="E244" t="str">
            <v>План 2019</v>
          </cell>
          <cell r="H244">
            <v>3040.4073836222178</v>
          </cell>
        </row>
        <row r="245">
          <cell r="A245" t="str">
            <v>апрель</v>
          </cell>
          <cell r="B245">
            <v>3201070000</v>
          </cell>
          <cell r="D245">
            <v>560.81599818181826</v>
          </cell>
          <cell r="E245" t="str">
            <v>План 2019</v>
          </cell>
          <cell r="H245">
            <v>8.1437014184537624</v>
          </cell>
        </row>
        <row r="246">
          <cell r="A246" t="str">
            <v>апрель</v>
          </cell>
          <cell r="B246">
            <v>3201080000</v>
          </cell>
          <cell r="D246">
            <v>6944.1785196740493</v>
          </cell>
          <cell r="E246" t="str">
            <v>План 2019</v>
          </cell>
          <cell r="H246">
            <v>100.83755927792129</v>
          </cell>
        </row>
        <row r="247">
          <cell r="A247" t="str">
            <v>апрель</v>
          </cell>
          <cell r="B247">
            <v>3201090000</v>
          </cell>
          <cell r="D247">
            <v>15000.991703316755</v>
          </cell>
          <cell r="E247" t="str">
            <v>План 2019</v>
          </cell>
          <cell r="H247">
            <v>217.83186964810508</v>
          </cell>
        </row>
        <row r="248">
          <cell r="A248" t="str">
            <v>апрель</v>
          </cell>
          <cell r="B248">
            <v>3201100000</v>
          </cell>
          <cell r="D248">
            <v>5257.4201203047905</v>
          </cell>
          <cell r="E248" t="str">
            <v>План 2019</v>
          </cell>
          <cell r="H248">
            <v>76.34386292463212</v>
          </cell>
        </row>
        <row r="249">
          <cell r="A249" t="str">
            <v>апрель</v>
          </cell>
          <cell r="B249">
            <v>3202010000</v>
          </cell>
          <cell r="D249">
            <v>129422.15235936246</v>
          </cell>
          <cell r="E249" t="str">
            <v>План 2019</v>
          </cell>
          <cell r="H249">
            <v>1879.3603769601752</v>
          </cell>
        </row>
        <row r="250">
          <cell r="A250" t="str">
            <v>апрель</v>
          </cell>
          <cell r="B250">
            <v>3202030000</v>
          </cell>
          <cell r="D250">
            <v>28123.212923129991</v>
          </cell>
          <cell r="E250" t="str">
            <v>План 2019</v>
          </cell>
          <cell r="H250">
            <v>408.38180386451745</v>
          </cell>
        </row>
        <row r="251">
          <cell r="A251" t="str">
            <v>апрель</v>
          </cell>
          <cell r="B251">
            <v>3203010000</v>
          </cell>
          <cell r="D251">
            <v>1051.5</v>
          </cell>
          <cell r="E251" t="str">
            <v>План 2019</v>
          </cell>
          <cell r="H251">
            <v>15.26900457416685</v>
          </cell>
        </row>
        <row r="252">
          <cell r="A252" t="str">
            <v>апрель</v>
          </cell>
          <cell r="B252">
            <v>3204010000</v>
          </cell>
          <cell r="D252">
            <v>70550.511854027762</v>
          </cell>
          <cell r="E252" t="str">
            <v>План 2019</v>
          </cell>
          <cell r="H252">
            <v>1024.4755950632073</v>
          </cell>
        </row>
        <row r="253">
          <cell r="A253" t="str">
            <v>апрель</v>
          </cell>
          <cell r="B253">
            <v>3204030000</v>
          </cell>
          <cell r="D253">
            <v>137623.91231693918</v>
          </cell>
          <cell r="E253" t="str">
            <v>План 2019</v>
          </cell>
          <cell r="H253">
            <v>1998.4594832925172</v>
          </cell>
        </row>
        <row r="254">
          <cell r="A254" t="str">
            <v>апрель</v>
          </cell>
          <cell r="B254">
            <v>3204040000</v>
          </cell>
          <cell r="D254">
            <v>24359.266086950494</v>
          </cell>
          <cell r="E254" t="str">
            <v>План 2019</v>
          </cell>
          <cell r="H254">
            <v>353.7249123204893</v>
          </cell>
        </row>
        <row r="255">
          <cell r="A255" t="str">
            <v>апрель</v>
          </cell>
          <cell r="B255">
            <v>3204050000</v>
          </cell>
          <cell r="D255">
            <v>2716.4565741194933</v>
          </cell>
          <cell r="E255" t="str">
            <v>План 2019</v>
          </cell>
          <cell r="H255">
            <v>39.446113034480412</v>
          </cell>
        </row>
        <row r="256">
          <cell r="A256" t="str">
            <v>апрель</v>
          </cell>
          <cell r="B256">
            <v>3204060000</v>
          </cell>
          <cell r="D256">
            <v>22.53773310069159</v>
          </cell>
          <cell r="E256" t="str">
            <v>План 2019</v>
          </cell>
          <cell r="H256">
            <v>0.32727413200742889</v>
          </cell>
        </row>
        <row r="257">
          <cell r="A257" t="str">
            <v>апрель</v>
          </cell>
          <cell r="B257">
            <v>3301010000</v>
          </cell>
          <cell r="D257">
            <v>18665.49219999999</v>
          </cell>
          <cell r="E257" t="str">
            <v>План 2019</v>
          </cell>
          <cell r="H257">
            <v>271.04468452769902</v>
          </cell>
        </row>
        <row r="258">
          <cell r="A258" t="str">
            <v>апрель</v>
          </cell>
          <cell r="B258">
            <v>3302020000</v>
          </cell>
          <cell r="D258">
            <v>163027.72169999997</v>
          </cell>
          <cell r="E258" t="str">
            <v>План 2019</v>
          </cell>
          <cell r="H258">
            <v>2367.3523807449355</v>
          </cell>
        </row>
        <row r="259">
          <cell r="A259" t="str">
            <v>апрель</v>
          </cell>
          <cell r="B259">
            <v>3302040000</v>
          </cell>
          <cell r="D259">
            <v>56325.731799999994</v>
          </cell>
          <cell r="E259" t="str">
            <v>План 2019</v>
          </cell>
          <cell r="H259">
            <v>817.91522253684741</v>
          </cell>
        </row>
        <row r="260">
          <cell r="A260" t="str">
            <v>апрель</v>
          </cell>
          <cell r="B260">
            <v>3303010000</v>
          </cell>
          <cell r="D260">
            <v>43710.822100000027</v>
          </cell>
          <cell r="E260" t="str">
            <v>План 2019</v>
          </cell>
          <cell r="H260">
            <v>634.7320424018011</v>
          </cell>
        </row>
        <row r="261">
          <cell r="A261" t="str">
            <v>апрель</v>
          </cell>
          <cell r="B261">
            <v>3304010000</v>
          </cell>
          <cell r="D261">
            <v>10284.899200000009</v>
          </cell>
          <cell r="E261" t="str">
            <v>План 2019</v>
          </cell>
          <cell r="H261">
            <v>149.34871415087505</v>
          </cell>
        </row>
        <row r="262">
          <cell r="A262" t="str">
            <v>апрель</v>
          </cell>
          <cell r="B262">
            <v>3401010000</v>
          </cell>
          <cell r="D262">
            <v>36523.218000000008</v>
          </cell>
          <cell r="E262" t="str">
            <v>План 2019</v>
          </cell>
          <cell r="H262">
            <v>530.35966020474859</v>
          </cell>
        </row>
        <row r="263">
          <cell r="A263" t="str">
            <v>апрель</v>
          </cell>
          <cell r="B263">
            <v>3401040000</v>
          </cell>
          <cell r="D263">
            <v>839.46160000000009</v>
          </cell>
          <cell r="E263" t="str">
            <v>План 2019</v>
          </cell>
          <cell r="H263">
            <v>12.18996006679736</v>
          </cell>
        </row>
        <row r="264">
          <cell r="A264" t="str">
            <v>апрель</v>
          </cell>
          <cell r="B264">
            <v>3401110000</v>
          </cell>
          <cell r="D264">
            <v>4808.4967999999999</v>
          </cell>
          <cell r="E264" t="str">
            <v>План 2019</v>
          </cell>
          <cell r="H264">
            <v>69.824973498874613</v>
          </cell>
        </row>
        <row r="265">
          <cell r="A265" t="str">
            <v>апрель</v>
          </cell>
          <cell r="B265">
            <v>3401140000</v>
          </cell>
          <cell r="D265">
            <v>8844.586699999998</v>
          </cell>
          <cell r="E265" t="str">
            <v>План 2019</v>
          </cell>
          <cell r="H265">
            <v>128.43369926668117</v>
          </cell>
        </row>
        <row r="266">
          <cell r="A266" t="str">
            <v>апрель</v>
          </cell>
          <cell r="B266">
            <v>3401150000</v>
          </cell>
          <cell r="D266">
            <v>1316.8031000000003</v>
          </cell>
          <cell r="E266" t="str">
            <v>План 2019</v>
          </cell>
          <cell r="H266">
            <v>19.121514557467513</v>
          </cell>
        </row>
        <row r="267">
          <cell r="A267" t="str">
            <v>апрель</v>
          </cell>
          <cell r="B267">
            <v>3401160000</v>
          </cell>
          <cell r="D267">
            <v>3830.8843000000261</v>
          </cell>
          <cell r="E267" t="str">
            <v>План 2019</v>
          </cell>
          <cell r="H267">
            <v>55.628901473898587</v>
          </cell>
        </row>
        <row r="268">
          <cell r="A268" t="str">
            <v>апрель</v>
          </cell>
          <cell r="B268">
            <v>3401170000</v>
          </cell>
          <cell r="D268">
            <v>3822.7557000000006</v>
          </cell>
          <cell r="E268" t="str">
            <v>План 2019</v>
          </cell>
          <cell r="H268">
            <v>55.510864735351788</v>
          </cell>
        </row>
        <row r="269">
          <cell r="A269" t="str">
            <v>апрель</v>
          </cell>
          <cell r="B269">
            <v>3402010000</v>
          </cell>
          <cell r="D269">
            <v>558.06510000000003</v>
          </cell>
          <cell r="E269" t="str">
            <v>План 2019</v>
          </cell>
          <cell r="H269">
            <v>8.1037551731648882</v>
          </cell>
        </row>
        <row r="270">
          <cell r="A270" t="str">
            <v>апрель</v>
          </cell>
          <cell r="B270">
            <v>3501010000</v>
          </cell>
          <cell r="D270">
            <v>108537.91681547473</v>
          </cell>
          <cell r="E270" t="str">
            <v>План 2019</v>
          </cell>
          <cell r="H270">
            <v>1576.0969551364951</v>
          </cell>
        </row>
        <row r="271">
          <cell r="A271" t="str">
            <v>апрель</v>
          </cell>
          <cell r="B271">
            <v>3502010000</v>
          </cell>
          <cell r="D271">
            <v>729.16666666666686</v>
          </cell>
          <cell r="E271" t="str">
            <v>План 2019</v>
          </cell>
          <cell r="H271">
            <v>10.58834918560469</v>
          </cell>
        </row>
        <row r="272">
          <cell r="A272" t="str">
            <v>апрель</v>
          </cell>
          <cell r="B272">
            <v>3502020000</v>
          </cell>
          <cell r="D272">
            <v>70.083333333333329</v>
          </cell>
          <cell r="E272" t="str">
            <v>План 2019</v>
          </cell>
          <cell r="H272">
            <v>1.0176916188678331</v>
          </cell>
        </row>
        <row r="273">
          <cell r="A273" t="str">
            <v>апрель</v>
          </cell>
          <cell r="B273">
            <v>3502090000</v>
          </cell>
          <cell r="D273">
            <v>29003.884432552659</v>
          </cell>
          <cell r="E273" t="str">
            <v>План 2019</v>
          </cell>
          <cell r="H273">
            <v>421.17017980908531</v>
          </cell>
        </row>
        <row r="274">
          <cell r="A274" t="str">
            <v>апрель</v>
          </cell>
          <cell r="B274">
            <v>3503010000</v>
          </cell>
          <cell r="D274">
            <v>191383.10504947414</v>
          </cell>
          <cell r="E274" t="str">
            <v>План 2019</v>
          </cell>
          <cell r="H274">
            <v>2779.1055695850455</v>
          </cell>
        </row>
        <row r="275">
          <cell r="A275" t="str">
            <v>апрель</v>
          </cell>
          <cell r="B275">
            <v>3503020000</v>
          </cell>
          <cell r="D275">
            <v>194591.38790583785</v>
          </cell>
          <cell r="E275" t="str">
            <v>План 2019</v>
          </cell>
          <cell r="H275">
            <v>2825.6935730173218</v>
          </cell>
        </row>
        <row r="276">
          <cell r="A276" t="str">
            <v>апрель</v>
          </cell>
          <cell r="B276">
            <v>3503030000</v>
          </cell>
          <cell r="D276">
            <v>2570.3799278184024</v>
          </cell>
          <cell r="E276" t="str">
            <v>План 2019</v>
          </cell>
          <cell r="H276">
            <v>37.324910009705981</v>
          </cell>
        </row>
        <row r="277">
          <cell r="A277" t="str">
            <v>апрель</v>
          </cell>
          <cell r="B277">
            <v>3503040000</v>
          </cell>
          <cell r="D277">
            <v>49536.71299789862</v>
          </cell>
          <cell r="E277" t="str">
            <v>План 2019</v>
          </cell>
          <cell r="H277">
            <v>719.3307630566851</v>
          </cell>
        </row>
        <row r="278">
          <cell r="A278" t="str">
            <v>апрель</v>
          </cell>
          <cell r="B278">
            <v>3503050000</v>
          </cell>
          <cell r="D278">
            <v>209007.29026555337</v>
          </cell>
          <cell r="E278" t="str">
            <v>План 2019</v>
          </cell>
          <cell r="H278">
            <v>3035.0292640028083</v>
          </cell>
        </row>
        <row r="279">
          <cell r="A279" t="str">
            <v>апрель</v>
          </cell>
          <cell r="B279">
            <v>3503060000</v>
          </cell>
          <cell r="D279">
            <v>56908.893431240132</v>
          </cell>
          <cell r="E279" t="str">
            <v>План 2019</v>
          </cell>
          <cell r="H279">
            <v>826.38340857097421</v>
          </cell>
        </row>
        <row r="280">
          <cell r="A280" t="str">
            <v>апрель</v>
          </cell>
          <cell r="B280">
            <v>3503080000</v>
          </cell>
          <cell r="D280">
            <v>60723.233396071977</v>
          </cell>
          <cell r="E280" t="str">
            <v>План 2019</v>
          </cell>
          <cell r="H280">
            <v>881.77206703074103</v>
          </cell>
        </row>
        <row r="281">
          <cell r="A281" t="str">
            <v>апрель</v>
          </cell>
          <cell r="B281">
            <v>3503090000</v>
          </cell>
          <cell r="D281">
            <v>6938.0508000000009</v>
          </cell>
          <cell r="E281" t="str">
            <v>План 2019</v>
          </cell>
          <cell r="H281">
            <v>100.7485776519277</v>
          </cell>
        </row>
        <row r="282">
          <cell r="A282" t="str">
            <v>апрель</v>
          </cell>
          <cell r="B282">
            <v>3503100000</v>
          </cell>
          <cell r="D282">
            <v>25698.560168588745</v>
          </cell>
          <cell r="E282" t="str">
            <v>План 2019</v>
          </cell>
          <cell r="H282">
            <v>373.17302212428297</v>
          </cell>
        </row>
        <row r="283">
          <cell r="A283" t="str">
            <v>апрель</v>
          </cell>
          <cell r="B283">
            <v>3503110000</v>
          </cell>
          <cell r="D283">
            <v>370642.16313503403</v>
          </cell>
          <cell r="E283" t="str">
            <v>План 2019</v>
          </cell>
          <cell r="H283">
            <v>5382.1558576204761</v>
          </cell>
        </row>
        <row r="284">
          <cell r="A284" t="str">
            <v>апрель</v>
          </cell>
          <cell r="B284">
            <v>3503120000</v>
          </cell>
          <cell r="D284">
            <v>20774.134885459258</v>
          </cell>
          <cell r="E284" t="str">
            <v>План 2019</v>
          </cell>
          <cell r="H284">
            <v>301.66463204035807</v>
          </cell>
        </row>
        <row r="285">
          <cell r="A285" t="str">
            <v>апрель</v>
          </cell>
          <cell r="B285">
            <v>3503130000</v>
          </cell>
          <cell r="D285">
            <v>147302.26961454924</v>
          </cell>
          <cell r="E285" t="str">
            <v>План 2019</v>
          </cell>
          <cell r="H285">
            <v>2139.000502643567</v>
          </cell>
        </row>
        <row r="286">
          <cell r="A286" t="str">
            <v>апрель</v>
          </cell>
          <cell r="B286">
            <v>3503140000</v>
          </cell>
          <cell r="D286">
            <v>27895.316616789903</v>
          </cell>
          <cell r="E286" t="str">
            <v>План 2019</v>
          </cell>
          <cell r="H286">
            <v>405.07248408901336</v>
          </cell>
        </row>
        <row r="287">
          <cell r="A287" t="str">
            <v>апрель</v>
          </cell>
          <cell r="B287">
            <v>3503170000</v>
          </cell>
          <cell r="D287">
            <v>1759.2118144473934</v>
          </cell>
          <cell r="E287" t="str">
            <v>План 2019</v>
          </cell>
          <cell r="H287">
            <v>25.54580431928256</v>
          </cell>
        </row>
        <row r="288">
          <cell r="A288" t="str">
            <v>апрель</v>
          </cell>
          <cell r="B288">
            <v>3503180000</v>
          </cell>
          <cell r="D288">
            <v>3545.9700962279162</v>
          </cell>
          <cell r="E288" t="str">
            <v>План 2019</v>
          </cell>
          <cell r="H288">
            <v>51.491615424786417</v>
          </cell>
        </row>
        <row r="289">
          <cell r="A289" t="str">
            <v>апрель</v>
          </cell>
          <cell r="B289">
            <v>3503190000</v>
          </cell>
          <cell r="D289">
            <v>35989.803461682</v>
          </cell>
          <cell r="E289" t="str">
            <v>План 2019</v>
          </cell>
          <cell r="H289">
            <v>522.61385989518624</v>
          </cell>
        </row>
        <row r="290">
          <cell r="A290" t="str">
            <v>апрель</v>
          </cell>
          <cell r="B290">
            <v>3504050000</v>
          </cell>
          <cell r="D290">
            <v>441.84475311133184</v>
          </cell>
          <cell r="E290" t="str">
            <v>План 2019</v>
          </cell>
          <cell r="H290">
            <v>6.4161003864275301</v>
          </cell>
        </row>
        <row r="291">
          <cell r="A291" t="str">
            <v>апрель</v>
          </cell>
          <cell r="B291">
            <v>3504060000</v>
          </cell>
          <cell r="D291">
            <v>241399.88074753233</v>
          </cell>
          <cell r="E291" t="str">
            <v>План 2019</v>
          </cell>
          <cell r="H291">
            <v>3505.4074021278202</v>
          </cell>
        </row>
        <row r="292">
          <cell r="A292" t="str">
            <v>апрель</v>
          </cell>
          <cell r="B292">
            <v>3505010000</v>
          </cell>
          <cell r="D292">
            <v>1518297.6450649165</v>
          </cell>
          <cell r="E292" t="str">
            <v>План 2019</v>
          </cell>
          <cell r="H292">
            <v>22047.450011833538</v>
          </cell>
        </row>
        <row r="293">
          <cell r="A293" t="str">
            <v>апрель</v>
          </cell>
          <cell r="B293">
            <v>3505050000</v>
          </cell>
          <cell r="D293">
            <v>1260</v>
          </cell>
          <cell r="E293" t="str">
            <v>План 2019</v>
          </cell>
          <cell r="H293">
            <v>18.296667392724899</v>
          </cell>
        </row>
        <row r="294">
          <cell r="A294" t="str">
            <v>апрель</v>
          </cell>
          <cell r="B294">
            <v>3505070000</v>
          </cell>
          <cell r="D294">
            <v>79540.889145000008</v>
          </cell>
          <cell r="E294" t="str">
            <v>План 2019</v>
          </cell>
          <cell r="H294">
            <v>1155.0263434981487</v>
          </cell>
        </row>
        <row r="295">
          <cell r="A295" t="str">
            <v>апрель</v>
          </cell>
          <cell r="B295">
            <v>3506010000</v>
          </cell>
          <cell r="D295">
            <v>17519.045300000009</v>
          </cell>
          <cell r="E295" t="str">
            <v>План 2019</v>
          </cell>
          <cell r="H295">
            <v>254.39694039061948</v>
          </cell>
        </row>
        <row r="296">
          <cell r="A296" t="str">
            <v>апрель</v>
          </cell>
          <cell r="B296">
            <v>3509010000</v>
          </cell>
          <cell r="D296">
            <v>1771.1978829305999</v>
          </cell>
          <cell r="E296" t="str">
            <v>План 2019</v>
          </cell>
          <cell r="H296">
            <v>25.71985599260292</v>
          </cell>
        </row>
        <row r="297">
          <cell r="A297" t="str">
            <v>апрель</v>
          </cell>
          <cell r="B297">
            <v>3511010000</v>
          </cell>
          <cell r="D297">
            <v>42830.385695214078</v>
          </cell>
          <cell r="E297" t="str">
            <v>План 2019</v>
          </cell>
          <cell r="H297">
            <v>621.94708045036055</v>
          </cell>
        </row>
        <row r="298">
          <cell r="A298" t="str">
            <v>апрель</v>
          </cell>
          <cell r="B298">
            <v>3512010000</v>
          </cell>
          <cell r="D298">
            <v>133451.2843188901</v>
          </cell>
          <cell r="E298" t="str">
            <v>План 2019</v>
          </cell>
          <cell r="H298">
            <v>1937.8680653291237</v>
          </cell>
        </row>
        <row r="299">
          <cell r="A299" t="str">
            <v>апрель</v>
          </cell>
          <cell r="B299">
            <v>3512030000</v>
          </cell>
          <cell r="D299">
            <v>10174.795954481999</v>
          </cell>
          <cell r="E299" t="str">
            <v>План 2019</v>
          </cell>
          <cell r="H299">
            <v>147.74988679999998</v>
          </cell>
        </row>
        <row r="300">
          <cell r="A300" t="str">
            <v>апрель</v>
          </cell>
          <cell r="B300">
            <v>3512050000</v>
          </cell>
          <cell r="D300">
            <v>86006.80475470933</v>
          </cell>
          <cell r="E300" t="str">
            <v>План 2019</v>
          </cell>
          <cell r="H300">
            <v>1248.9189683396405</v>
          </cell>
        </row>
        <row r="301">
          <cell r="A301" t="str">
            <v>апрель</v>
          </cell>
          <cell r="B301">
            <v>3513020000</v>
          </cell>
          <cell r="D301">
            <v>50599.836655153245</v>
          </cell>
          <cell r="E301" t="str">
            <v>План 2019</v>
          </cell>
          <cell r="H301">
            <v>734.7685566710702</v>
          </cell>
        </row>
        <row r="302">
          <cell r="A302" t="str">
            <v>апрель</v>
          </cell>
          <cell r="B302">
            <v>3514010000</v>
          </cell>
          <cell r="D302">
            <v>147702.13962149571</v>
          </cell>
          <cell r="E302" t="str">
            <v>План 2019</v>
          </cell>
          <cell r="H302">
            <v>2144.8070808320003</v>
          </cell>
        </row>
        <row r="303">
          <cell r="A303" t="str">
            <v>апрель</v>
          </cell>
          <cell r="B303">
            <v>3514050000</v>
          </cell>
          <cell r="D303">
            <v>348983.8779250654</v>
          </cell>
          <cell r="E303" t="str">
            <v>План 2019</v>
          </cell>
          <cell r="H303">
            <v>5067.6523331890721</v>
          </cell>
        </row>
        <row r="304">
          <cell r="A304" t="str">
            <v>апрель</v>
          </cell>
          <cell r="B304">
            <v>3515010000</v>
          </cell>
          <cell r="D304">
            <v>63046.412749999989</v>
          </cell>
          <cell r="E304" t="str">
            <v>План 2019</v>
          </cell>
          <cell r="H304">
            <v>915.5073368184128</v>
          </cell>
        </row>
        <row r="305">
          <cell r="A305" t="str">
            <v>апрель</v>
          </cell>
          <cell r="B305">
            <v>3516020000</v>
          </cell>
          <cell r="D305">
            <v>231654.83417483611</v>
          </cell>
          <cell r="E305" t="str">
            <v>План 2019</v>
          </cell>
          <cell r="H305">
            <v>3363.8979768363629</v>
          </cell>
        </row>
        <row r="306">
          <cell r="A306" t="str">
            <v>апрель</v>
          </cell>
          <cell r="B306">
            <v>3517010000</v>
          </cell>
          <cell r="D306">
            <v>469.02499999999998</v>
          </cell>
          <cell r="E306" t="str">
            <v>План 2019</v>
          </cell>
          <cell r="H306">
            <v>6.8107892252958688</v>
          </cell>
        </row>
        <row r="307">
          <cell r="A307" t="str">
            <v>апрель</v>
          </cell>
          <cell r="B307">
            <v>3517050000</v>
          </cell>
          <cell r="D307">
            <v>752.66</v>
          </cell>
          <cell r="E307" t="str">
            <v>План 2019</v>
          </cell>
          <cell r="H307">
            <v>10.929499745879619</v>
          </cell>
        </row>
        <row r="308">
          <cell r="A308" t="str">
            <v>апрель</v>
          </cell>
          <cell r="B308">
            <v>3517060000</v>
          </cell>
          <cell r="D308">
            <v>590</v>
          </cell>
          <cell r="E308" t="str">
            <v>План 2019</v>
          </cell>
          <cell r="H308">
            <v>8.56748711246642</v>
          </cell>
        </row>
        <row r="309">
          <cell r="A309" t="str">
            <v>апрель</v>
          </cell>
          <cell r="B309">
            <v>3518010000</v>
          </cell>
          <cell r="D309">
            <v>215.12518</v>
          </cell>
          <cell r="E309" t="str">
            <v>План 2019</v>
          </cell>
          <cell r="H309">
            <v>3.1238681478254557</v>
          </cell>
        </row>
        <row r="310">
          <cell r="A310" t="str">
            <v>Апрель</v>
          </cell>
          <cell r="B310">
            <v>3518030000</v>
          </cell>
          <cell r="D310">
            <v>24.999999999999996</v>
          </cell>
          <cell r="E310" t="str">
            <v>План 2019</v>
          </cell>
          <cell r="H310">
            <v>0.36302911493501777</v>
          </cell>
        </row>
        <row r="311">
          <cell r="A311" t="str">
            <v>апрель</v>
          </cell>
          <cell r="B311">
            <v>3519010000</v>
          </cell>
          <cell r="D311">
            <v>1809.6615423388039</v>
          </cell>
          <cell r="E311" t="str">
            <v>План 2019</v>
          </cell>
          <cell r="H311">
            <v>26.27839312188781</v>
          </cell>
        </row>
        <row r="312">
          <cell r="A312" t="str">
            <v>апрель</v>
          </cell>
          <cell r="B312">
            <v>3519020000</v>
          </cell>
          <cell r="D312">
            <v>95.325150000000008</v>
          </cell>
          <cell r="E312" t="str">
            <v>План 2019</v>
          </cell>
          <cell r="H312">
            <v>1.3842321934219126</v>
          </cell>
        </row>
        <row r="313">
          <cell r="A313" t="str">
            <v>апрель</v>
          </cell>
          <cell r="B313">
            <v>3520020000</v>
          </cell>
          <cell r="D313">
            <v>10348.4332165</v>
          </cell>
          <cell r="E313" t="str">
            <v>План 2019</v>
          </cell>
          <cell r="H313">
            <v>150.27130206200539</v>
          </cell>
        </row>
        <row r="314">
          <cell r="A314" t="str">
            <v>апрель</v>
          </cell>
          <cell r="B314">
            <v>3520050000</v>
          </cell>
          <cell r="D314">
            <v>281.60900000000004</v>
          </cell>
          <cell r="E314" t="str">
            <v>План 2019</v>
          </cell>
          <cell r="H314">
            <v>4.0892906411094181</v>
          </cell>
        </row>
        <row r="315">
          <cell r="A315" t="str">
            <v>апрель</v>
          </cell>
          <cell r="B315">
            <v>3520060000</v>
          </cell>
          <cell r="D315">
            <v>10789.423875</v>
          </cell>
          <cell r="E315" t="str">
            <v>План 2019</v>
          </cell>
          <cell r="H315">
            <v>156.67500000000001</v>
          </cell>
        </row>
        <row r="316">
          <cell r="A316" t="str">
            <v>апрель</v>
          </cell>
          <cell r="B316">
            <v>3524010000</v>
          </cell>
          <cell r="D316">
            <v>418.5</v>
          </cell>
          <cell r="E316" t="str">
            <v>План 2019</v>
          </cell>
          <cell r="H316">
            <v>6.0771073840121979</v>
          </cell>
        </row>
        <row r="317">
          <cell r="A317" t="str">
            <v>апрель</v>
          </cell>
          <cell r="B317">
            <v>3527010000</v>
          </cell>
          <cell r="D317">
            <v>386.95679620999999</v>
          </cell>
          <cell r="E317" t="str">
            <v>План 2019</v>
          </cell>
          <cell r="H317">
            <v>5.6190633298482542</v>
          </cell>
        </row>
        <row r="318">
          <cell r="A318" t="str">
            <v>апрель</v>
          </cell>
          <cell r="B318">
            <v>3527030000</v>
          </cell>
          <cell r="D318">
            <v>32062.970895128776</v>
          </cell>
          <cell r="E318" t="str">
            <v>План 2019</v>
          </cell>
          <cell r="H318">
            <v>465.59167784983339</v>
          </cell>
        </row>
        <row r="319">
          <cell r="A319" t="str">
            <v>апрель</v>
          </cell>
          <cell r="B319">
            <v>3527050000</v>
          </cell>
          <cell r="D319">
            <v>2895.6902856824422</v>
          </cell>
          <cell r="E319" t="str">
            <v>План 2019</v>
          </cell>
          <cell r="H319">
            <v>42.048795261489033</v>
          </cell>
        </row>
        <row r="320">
          <cell r="A320" t="str">
            <v>апрель</v>
          </cell>
          <cell r="B320">
            <v>3528010000</v>
          </cell>
          <cell r="D320">
            <v>201.85316877328287</v>
          </cell>
          <cell r="E320" t="str">
            <v>План 2019</v>
          </cell>
          <cell r="H320">
            <v>2.9311430882637461</v>
          </cell>
        </row>
        <row r="321">
          <cell r="A321" t="str">
            <v>апрель</v>
          </cell>
          <cell r="B321">
            <v>3528020000</v>
          </cell>
          <cell r="D321">
            <v>15116.990485698321</v>
          </cell>
          <cell r="E321" t="str">
            <v>План 2019</v>
          </cell>
          <cell r="H321">
            <v>219.51630706016587</v>
          </cell>
        </row>
        <row r="322">
          <cell r="A322" t="str">
            <v>апрель</v>
          </cell>
          <cell r="B322">
            <v>3528030000</v>
          </cell>
          <cell r="D322">
            <v>14443.675839046642</v>
          </cell>
          <cell r="E322" t="str">
            <v>План 2019</v>
          </cell>
          <cell r="H322">
            <v>209.73899425029614</v>
          </cell>
        </row>
        <row r="323">
          <cell r="A323" t="str">
            <v>апрель</v>
          </cell>
          <cell r="B323">
            <v>3528060000</v>
          </cell>
          <cell r="D323">
            <v>120.67643083615563</v>
          </cell>
          <cell r="E323" t="str">
            <v>План 2019</v>
          </cell>
          <cell r="H323">
            <v>1.7523623151986589</v>
          </cell>
        </row>
        <row r="324">
          <cell r="A324" t="str">
            <v>апрель</v>
          </cell>
          <cell r="B324">
            <v>3528080000</v>
          </cell>
          <cell r="D324">
            <v>509.66981917808209</v>
          </cell>
          <cell r="E324" t="str">
            <v>План 2019</v>
          </cell>
          <cell r="H324">
            <v>7.4009993346123881</v>
          </cell>
        </row>
        <row r="325">
          <cell r="A325" t="str">
            <v>апрель</v>
          </cell>
          <cell r="B325">
            <v>3528090000</v>
          </cell>
          <cell r="D325">
            <v>161.07858739726029</v>
          </cell>
          <cell r="E325" t="str">
            <v>План 2019</v>
          </cell>
          <cell r="H325">
            <v>2.3390486807124127</v>
          </cell>
        </row>
        <row r="326">
          <cell r="A326" t="str">
            <v>апрель</v>
          </cell>
          <cell r="B326">
            <v>3528110000</v>
          </cell>
          <cell r="D326">
            <v>2257.3662356164386</v>
          </cell>
          <cell r="E326" t="str">
            <v>План 2019</v>
          </cell>
          <cell r="H326">
            <v>32.779586664001144</v>
          </cell>
        </row>
        <row r="327">
          <cell r="A327" t="str">
            <v>апрель</v>
          </cell>
          <cell r="B327">
            <v>3529010000</v>
          </cell>
          <cell r="D327">
            <v>45030</v>
          </cell>
          <cell r="E327" t="str">
            <v>План 2019</v>
          </cell>
          <cell r="H327">
            <v>653.88804182095407</v>
          </cell>
        </row>
        <row r="328">
          <cell r="A328" t="str">
            <v>апрель</v>
          </cell>
          <cell r="B328">
            <v>3530010000</v>
          </cell>
          <cell r="D328">
            <v>3054.5690984344456</v>
          </cell>
          <cell r="E328" t="str">
            <v>План 2019</v>
          </cell>
          <cell r="H328">
            <v>44.35590065250048</v>
          </cell>
        </row>
        <row r="329">
          <cell r="A329" t="str">
            <v>апрель</v>
          </cell>
          <cell r="B329">
            <v>3530020000</v>
          </cell>
          <cell r="D329">
            <v>938.8950000000001</v>
          </cell>
          <cell r="E329" t="str">
            <v>План 2019</v>
          </cell>
          <cell r="H329">
            <v>13.633848834676543</v>
          </cell>
        </row>
        <row r="330">
          <cell r="A330" t="str">
            <v>апрель</v>
          </cell>
          <cell r="B330">
            <v>3530030000</v>
          </cell>
          <cell r="D330">
            <v>2629.0559999999991</v>
          </cell>
          <cell r="E330" t="str">
            <v>План 2019</v>
          </cell>
          <cell r="H330">
            <v>38.176954911783916</v>
          </cell>
        </row>
        <row r="331">
          <cell r="A331" t="str">
            <v>апрель</v>
          </cell>
          <cell r="B331">
            <v>3530050000</v>
          </cell>
          <cell r="D331">
            <v>3263.9399999999982</v>
          </cell>
          <cell r="E331" t="str">
            <v>План 2019</v>
          </cell>
          <cell r="H331">
            <v>47.396209976040055</v>
          </cell>
        </row>
        <row r="332">
          <cell r="A332" t="str">
            <v>апрель</v>
          </cell>
          <cell r="B332">
            <v>3530060000</v>
          </cell>
          <cell r="D332">
            <v>492.14433977000027</v>
          </cell>
          <cell r="E332" t="str">
            <v>План 2019</v>
          </cell>
          <cell r="H332">
            <v>7.1465089634792758</v>
          </cell>
        </row>
        <row r="333">
          <cell r="A333" t="str">
            <v>апрель</v>
          </cell>
          <cell r="B333">
            <v>3531020000</v>
          </cell>
          <cell r="D333">
            <v>312.27141999999998</v>
          </cell>
          <cell r="E333" t="str">
            <v>План 2019</v>
          </cell>
          <cell r="H333">
            <v>4.5345446888840488</v>
          </cell>
        </row>
        <row r="334">
          <cell r="A334" t="str">
            <v>апрель</v>
          </cell>
          <cell r="B334">
            <v>3531040000</v>
          </cell>
          <cell r="D334">
            <v>2220</v>
          </cell>
          <cell r="E334" t="str">
            <v>План 2019</v>
          </cell>
          <cell r="H334">
            <v>32.236985406229579</v>
          </cell>
        </row>
        <row r="335">
          <cell r="A335" t="str">
            <v>апрель</v>
          </cell>
          <cell r="B335">
            <v>3531050000</v>
          </cell>
          <cell r="D335">
            <v>24371.212603999997</v>
          </cell>
          <cell r="E335" t="str">
            <v>План 2019</v>
          </cell>
          <cell r="H335">
            <v>353.89838966093077</v>
          </cell>
        </row>
        <row r="336">
          <cell r="A336" t="str">
            <v>апрель</v>
          </cell>
          <cell r="B336">
            <v>3531060000</v>
          </cell>
          <cell r="D336">
            <v>23277.229240200006</v>
          </cell>
          <cell r="E336" t="str">
            <v>План 2019</v>
          </cell>
          <cell r="H336">
            <v>338.01247716837304</v>
          </cell>
        </row>
        <row r="337">
          <cell r="A337" t="str">
            <v>апрель</v>
          </cell>
          <cell r="B337">
            <v>3531070000</v>
          </cell>
          <cell r="D337">
            <v>1222.4395930000001</v>
          </cell>
          <cell r="E337" t="str">
            <v>План 2019</v>
          </cell>
          <cell r="H337">
            <v>17.751246540332538</v>
          </cell>
        </row>
        <row r="338">
          <cell r="A338" t="str">
            <v>апрель</v>
          </cell>
          <cell r="B338">
            <v>3531080000</v>
          </cell>
          <cell r="D338">
            <v>1339.1954625000001</v>
          </cell>
          <cell r="E338" t="str">
            <v>План 2019</v>
          </cell>
          <cell r="H338">
            <v>19.446677739054675</v>
          </cell>
        </row>
        <row r="339">
          <cell r="A339" t="str">
            <v>апрель</v>
          </cell>
          <cell r="B339">
            <v>3533010000</v>
          </cell>
          <cell r="D339">
            <v>2155.5720125000003</v>
          </cell>
          <cell r="E339" t="str">
            <v>План 2019</v>
          </cell>
          <cell r="H339">
            <v>31.301415995062811</v>
          </cell>
        </row>
        <row r="340">
          <cell r="A340" t="str">
            <v>апрель</v>
          </cell>
          <cell r="B340">
            <v>3534010000</v>
          </cell>
          <cell r="D340">
            <v>31.9</v>
          </cell>
          <cell r="E340" t="str">
            <v>План 2019</v>
          </cell>
          <cell r="H340">
            <v>0.4632251506570827</v>
          </cell>
        </row>
        <row r="341">
          <cell r="A341" t="str">
            <v>апрель</v>
          </cell>
          <cell r="B341">
            <v>3535010000</v>
          </cell>
          <cell r="D341">
            <v>124.41</v>
          </cell>
          <cell r="E341" t="str">
            <v>План 2019</v>
          </cell>
          <cell r="H341">
            <v>1.8065780875626225</v>
          </cell>
        </row>
        <row r="342">
          <cell r="A342" t="str">
            <v>апрель</v>
          </cell>
          <cell r="B342">
            <v>3536010000</v>
          </cell>
          <cell r="D342">
            <v>664.67899999999997</v>
          </cell>
          <cell r="E342" t="str">
            <v>План 2019</v>
          </cell>
          <cell r="H342">
            <v>9.651913163435708</v>
          </cell>
        </row>
        <row r="343">
          <cell r="A343" t="str">
            <v>апрель</v>
          </cell>
          <cell r="B343">
            <v>3538010000</v>
          </cell>
          <cell r="D343">
            <v>27697.666666666668</v>
          </cell>
          <cell r="E343" t="str">
            <v>План 2019</v>
          </cell>
          <cell r="H343">
            <v>402.20237663060584</v>
          </cell>
        </row>
        <row r="344">
          <cell r="A344" t="str">
            <v>апрель</v>
          </cell>
          <cell r="B344">
            <v>3539020000</v>
          </cell>
          <cell r="D344">
            <v>14519.834149999999</v>
          </cell>
          <cell r="E344" t="str">
            <v>План 2019</v>
          </cell>
          <cell r="H344">
            <v>210.84490161910986</v>
          </cell>
        </row>
        <row r="345">
          <cell r="A345" t="str">
            <v>апрель</v>
          </cell>
          <cell r="B345">
            <v>3540010000</v>
          </cell>
          <cell r="D345">
            <v>472.34523000000002</v>
          </cell>
          <cell r="E345" t="str">
            <v>План 2019</v>
          </cell>
          <cell r="H345">
            <v>6.8590028316270972</v>
          </cell>
        </row>
        <row r="346">
          <cell r="A346" t="str">
            <v>апрель</v>
          </cell>
          <cell r="B346">
            <v>3540030000</v>
          </cell>
          <cell r="D346">
            <v>7234.4821250000005</v>
          </cell>
          <cell r="E346" t="str">
            <v>План 2019</v>
          </cell>
          <cell r="H346">
            <v>105.05310571407828</v>
          </cell>
        </row>
        <row r="347">
          <cell r="A347" t="str">
            <v>апрель</v>
          </cell>
          <cell r="B347">
            <v>3540040000</v>
          </cell>
          <cell r="D347">
            <v>11670</v>
          </cell>
          <cell r="E347" t="str">
            <v>План 2019</v>
          </cell>
          <cell r="H347">
            <v>169.46199085166631</v>
          </cell>
        </row>
        <row r="348">
          <cell r="A348" t="str">
            <v>апрель</v>
          </cell>
          <cell r="B348">
            <v>3540060000</v>
          </cell>
          <cell r="D348">
            <v>570.24</v>
          </cell>
          <cell r="E348" t="str">
            <v>План 2019</v>
          </cell>
          <cell r="H348">
            <v>8.2805489000217829</v>
          </cell>
        </row>
        <row r="349">
          <cell r="A349" t="str">
            <v>апрель</v>
          </cell>
          <cell r="B349">
            <v>3540090000</v>
          </cell>
          <cell r="D349">
            <v>36</v>
          </cell>
          <cell r="E349" t="str">
            <v>План 2019</v>
          </cell>
          <cell r="H349">
            <v>0.52276192550642564</v>
          </cell>
        </row>
        <row r="350">
          <cell r="A350" t="str">
            <v>апрель</v>
          </cell>
          <cell r="B350">
            <v>3540100000</v>
          </cell>
          <cell r="D350">
            <v>30537.061444900002</v>
          </cell>
          <cell r="E350" t="str">
            <v>План 2019</v>
          </cell>
          <cell r="H350">
            <v>443.43369556233216</v>
          </cell>
        </row>
        <row r="351">
          <cell r="A351" t="str">
            <v>апрель</v>
          </cell>
          <cell r="B351">
            <v>3541010000</v>
          </cell>
          <cell r="D351">
            <v>201.85099999999994</v>
          </cell>
          <cell r="E351" t="str">
            <v>План 2019</v>
          </cell>
          <cell r="H351">
            <v>2.9311115951499302</v>
          </cell>
        </row>
        <row r="352">
          <cell r="A352" t="str">
            <v>апрель</v>
          </cell>
          <cell r="B352">
            <v>3541020000</v>
          </cell>
          <cell r="D352">
            <v>300</v>
          </cell>
          <cell r="E352" t="str">
            <v>План 2019</v>
          </cell>
          <cell r="H352">
            <v>4.3563493792202141</v>
          </cell>
        </row>
        <row r="353">
          <cell r="A353" t="str">
            <v>апрель</v>
          </cell>
          <cell r="B353">
            <v>3541030000</v>
          </cell>
          <cell r="D353">
            <v>3857.1560399999998</v>
          </cell>
          <cell r="E353" t="str">
            <v>План 2019</v>
          </cell>
          <cell r="H353">
            <v>56.010397734698323</v>
          </cell>
        </row>
        <row r="354">
          <cell r="A354" t="str">
            <v>апрель</v>
          </cell>
          <cell r="B354">
            <v>3541040000</v>
          </cell>
          <cell r="D354">
            <v>443.12</v>
          </cell>
          <cell r="E354" t="str">
            <v>План 2019</v>
          </cell>
          <cell r="H354">
            <v>6.4346184564002042</v>
          </cell>
        </row>
        <row r="355">
          <cell r="A355" t="str">
            <v>апрель</v>
          </cell>
          <cell r="B355">
            <v>3541050000</v>
          </cell>
          <cell r="D355">
            <v>55.31</v>
          </cell>
          <cell r="E355" t="str">
            <v>План 2019</v>
          </cell>
          <cell r="H355">
            <v>0.8031656138822334</v>
          </cell>
        </row>
        <row r="356">
          <cell r="A356" t="str">
            <v>апрель</v>
          </cell>
          <cell r="B356">
            <v>3541070000</v>
          </cell>
          <cell r="D356">
            <v>948.81999999999994</v>
          </cell>
          <cell r="E356" t="str">
            <v>План 2019</v>
          </cell>
          <cell r="H356">
            <v>13.777971393305743</v>
          </cell>
        </row>
        <row r="357">
          <cell r="A357" t="str">
            <v>апрель</v>
          </cell>
          <cell r="B357">
            <v>3543010000</v>
          </cell>
          <cell r="D357">
            <v>122.25</v>
          </cell>
          <cell r="E357" t="str">
            <v>План 2019</v>
          </cell>
          <cell r="H357">
            <v>1.775212372032237</v>
          </cell>
        </row>
        <row r="358">
          <cell r="A358" t="str">
            <v>апрель</v>
          </cell>
          <cell r="B358">
            <v>3605010000</v>
          </cell>
          <cell r="D358">
            <v>1331.7336000000003</v>
          </cell>
          <cell r="E358" t="str">
            <v>План 2019</v>
          </cell>
          <cell r="H358">
            <v>19.338322805489007</v>
          </cell>
        </row>
        <row r="359">
          <cell r="A359" t="str">
            <v>апрель</v>
          </cell>
          <cell r="B359">
            <v>3606010000</v>
          </cell>
          <cell r="D359">
            <v>21407.517389507491</v>
          </cell>
          <cell r="E359" t="str">
            <v>План 2019</v>
          </cell>
          <cell r="H359">
            <v>310.86208363475629</v>
          </cell>
        </row>
        <row r="360">
          <cell r="A360" t="str">
            <v>апрель</v>
          </cell>
          <cell r="B360">
            <v>3607010000</v>
          </cell>
          <cell r="D360">
            <v>1713.96525</v>
          </cell>
          <cell r="E360" t="str">
            <v>План 2019</v>
          </cell>
          <cell r="H360">
            <v>24.88877150947506</v>
          </cell>
        </row>
        <row r="361">
          <cell r="A361" t="str">
            <v>апрель</v>
          </cell>
          <cell r="B361">
            <v>3607020000</v>
          </cell>
          <cell r="D361">
            <v>10700.211120499998</v>
          </cell>
          <cell r="E361" t="str">
            <v>План 2019</v>
          </cell>
          <cell r="H361">
            <v>155.37952690771797</v>
          </cell>
        </row>
        <row r="362">
          <cell r="A362" t="str">
            <v>апрель</v>
          </cell>
          <cell r="B362">
            <v>3611010000</v>
          </cell>
          <cell r="D362">
            <v>1001.9</v>
          </cell>
          <cell r="E362" t="str">
            <v>План 2019</v>
          </cell>
          <cell r="H362">
            <v>14.548754810135774</v>
          </cell>
        </row>
        <row r="363">
          <cell r="A363" t="str">
            <v>апрель</v>
          </cell>
          <cell r="B363">
            <v>3611030000</v>
          </cell>
          <cell r="D363">
            <v>6702.0999999999995</v>
          </cell>
          <cell r="E363" t="str">
            <v>План 2019</v>
          </cell>
          <cell r="H363">
            <v>97.322297248239309</v>
          </cell>
        </row>
        <row r="364">
          <cell r="A364" t="str">
            <v>апрель</v>
          </cell>
          <cell r="B364">
            <v>3612010000</v>
          </cell>
          <cell r="D364">
            <v>3386.4579342670422</v>
          </cell>
          <cell r="E364" t="str">
            <v>План 2019</v>
          </cell>
          <cell r="H364">
            <v>49.175313065665321</v>
          </cell>
        </row>
        <row r="365">
          <cell r="A365" t="str">
            <v>апрель</v>
          </cell>
          <cell r="B365">
            <v>3612030000</v>
          </cell>
          <cell r="D365">
            <v>8056.7328733333325</v>
          </cell>
          <cell r="E365" t="str">
            <v>План 2019</v>
          </cell>
          <cell r="H365">
            <v>116.99314417096251</v>
          </cell>
        </row>
        <row r="366">
          <cell r="A366" t="str">
            <v>апрель</v>
          </cell>
          <cell r="B366">
            <v>3613010000</v>
          </cell>
          <cell r="D366">
            <v>386.85607799999991</v>
          </cell>
          <cell r="E366" t="str">
            <v>План 2019</v>
          </cell>
          <cell r="H366">
            <v>5.617600784142887</v>
          </cell>
        </row>
        <row r="367">
          <cell r="A367" t="str">
            <v>апрель</v>
          </cell>
          <cell r="B367">
            <v>3614010000</v>
          </cell>
          <cell r="D367">
            <v>1230.16275</v>
          </cell>
          <cell r="E367" t="str">
            <v>План 2019</v>
          </cell>
          <cell r="H367">
            <v>17.863395774341104</v>
          </cell>
        </row>
        <row r="368">
          <cell r="A368" t="str">
            <v>апрель</v>
          </cell>
          <cell r="B368">
            <v>3615010000</v>
          </cell>
          <cell r="D368">
            <v>12183.188999999998</v>
          </cell>
          <cell r="E368" t="str">
            <v>План 2019</v>
          </cell>
          <cell r="H368">
            <v>176.91409279024177</v>
          </cell>
        </row>
        <row r="369">
          <cell r="A369" t="str">
            <v>апрель</v>
          </cell>
          <cell r="B369">
            <v>3617010000</v>
          </cell>
          <cell r="D369">
            <v>102</v>
          </cell>
          <cell r="E369" t="str">
            <v>План 2019</v>
          </cell>
          <cell r="H369">
            <v>1.4811587889348727</v>
          </cell>
        </row>
        <row r="370">
          <cell r="A370" t="str">
            <v>апрель</v>
          </cell>
          <cell r="B370">
            <v>3620010000</v>
          </cell>
          <cell r="D370">
            <v>4082.4904443277501</v>
          </cell>
          <cell r="E370" t="str">
            <v>План 2019</v>
          </cell>
          <cell r="H370">
            <v>59.28251570939883</v>
          </cell>
        </row>
        <row r="371">
          <cell r="A371" t="str">
            <v>апрель</v>
          </cell>
          <cell r="B371">
            <v>3702010000</v>
          </cell>
          <cell r="D371">
            <v>0.75</v>
          </cell>
          <cell r="E371" t="str">
            <v>План 2019</v>
          </cell>
          <cell r="H371">
            <v>1.0890873448050535E-2</v>
          </cell>
        </row>
        <row r="372">
          <cell r="A372" t="str">
            <v>апрель</v>
          </cell>
          <cell r="B372">
            <v>3707010000</v>
          </cell>
          <cell r="D372">
            <v>526.12859999999989</v>
          </cell>
          <cell r="E372" t="str">
            <v>План 2019</v>
          </cell>
          <cell r="H372">
            <v>7.6399999999999988</v>
          </cell>
        </row>
        <row r="373">
          <cell r="A373" t="str">
            <v>апрель</v>
          </cell>
          <cell r="B373" t="str">
            <v>Содержание представительств/филиалов зарубежом</v>
          </cell>
          <cell r="D373">
            <v>3.3994</v>
          </cell>
          <cell r="E373" t="str">
            <v>План 2019</v>
          </cell>
          <cell r="H373">
            <v>4.936324693240398E-2</v>
          </cell>
        </row>
        <row r="374">
          <cell r="A374" t="str">
            <v>апрель</v>
          </cell>
          <cell r="B374" t="str">
            <v>Содержание представительств/филиалов зарубежом</v>
          </cell>
          <cell r="D374">
            <v>58.535249999999991</v>
          </cell>
          <cell r="E374" t="str">
            <v>План 2019</v>
          </cell>
          <cell r="H374">
            <v>0.85</v>
          </cell>
        </row>
        <row r="375">
          <cell r="A375" t="str">
            <v>апрель</v>
          </cell>
          <cell r="B375" t="str">
            <v>Содержание представительств/филиалов зарубежом</v>
          </cell>
          <cell r="D375">
            <v>17.216249999999999</v>
          </cell>
          <cell r="E375" t="str">
            <v>План 2019</v>
          </cell>
          <cell r="H375">
            <v>0.25</v>
          </cell>
        </row>
        <row r="376">
          <cell r="A376" t="str">
            <v>апрель</v>
          </cell>
          <cell r="B376" t="str">
            <v>Содержание представительств/филиалов зарубежом</v>
          </cell>
          <cell r="D376">
            <v>2.06595</v>
          </cell>
          <cell r="E376" t="str">
            <v>План 2019</v>
          </cell>
          <cell r="H376">
            <v>3.0000000000000002E-2</v>
          </cell>
        </row>
        <row r="377">
          <cell r="A377" t="str">
            <v>апрель</v>
          </cell>
          <cell r="B377" t="str">
            <v>Содержание представительств/филиалов зарубежом</v>
          </cell>
          <cell r="D377">
            <v>14.5193654369664</v>
          </cell>
          <cell r="E377" t="str">
            <v>План 2019</v>
          </cell>
          <cell r="H377">
            <v>0.21083809536000001</v>
          </cell>
        </row>
        <row r="378">
          <cell r="A378" t="str">
            <v>апрель</v>
          </cell>
          <cell r="B378" t="str">
            <v>Содержание представительств/филиалов зарубежом</v>
          </cell>
          <cell r="D378">
            <v>73.685549999999992</v>
          </cell>
          <cell r="E378" t="str">
            <v>План 2019</v>
          </cell>
          <cell r="H378">
            <v>1.07</v>
          </cell>
        </row>
        <row r="379">
          <cell r="A379" t="str">
            <v>апрель</v>
          </cell>
          <cell r="B379" t="str">
            <v>Содержание представительств/филиалов зарубежом</v>
          </cell>
          <cell r="D379">
            <v>133.92591837903359</v>
          </cell>
          <cell r="E379" t="str">
            <v>План 2019</v>
          </cell>
          <cell r="H379">
            <v>1.9447603046399999</v>
          </cell>
        </row>
        <row r="380">
          <cell r="A380" t="str">
            <v>апрель</v>
          </cell>
          <cell r="B380" t="str">
            <v>Содержание представительств/филиалов зарубежом</v>
          </cell>
          <cell r="D380">
            <v>1.3773</v>
          </cell>
          <cell r="E380" t="str">
            <v>План 2019</v>
          </cell>
          <cell r="H380">
            <v>0.02</v>
          </cell>
        </row>
        <row r="381">
          <cell r="A381" t="str">
            <v>апрель</v>
          </cell>
          <cell r="B381" t="str">
            <v>Содержание представительств/филиалов зарубежом</v>
          </cell>
          <cell r="D381">
            <v>2.06595</v>
          </cell>
          <cell r="E381" t="str">
            <v>План 2019</v>
          </cell>
          <cell r="H381">
            <v>3.0000000000000002E-2</v>
          </cell>
        </row>
        <row r="382">
          <cell r="A382" t="str">
            <v>апрель</v>
          </cell>
          <cell r="B382" t="str">
            <v>Содержание представительств/филиалов зарубежом</v>
          </cell>
          <cell r="D382">
            <v>0.68864999999999998</v>
          </cell>
          <cell r="E382" t="str">
            <v>План 2019</v>
          </cell>
          <cell r="H382">
            <v>0.01</v>
          </cell>
        </row>
        <row r="383">
          <cell r="A383" t="str">
            <v>апрель</v>
          </cell>
          <cell r="B383" t="str">
            <v>Содержание представительств/филиалов зарубежом</v>
          </cell>
          <cell r="D383">
            <v>2.06595</v>
          </cell>
          <cell r="E383" t="str">
            <v>План 2019</v>
          </cell>
          <cell r="H383">
            <v>3.0000000000000002E-2</v>
          </cell>
        </row>
        <row r="384">
          <cell r="A384" t="str">
            <v>апрель</v>
          </cell>
          <cell r="B384" t="str">
            <v>Содержание представительств/филиалов зарубежом</v>
          </cell>
          <cell r="D384">
            <v>2.6656</v>
          </cell>
          <cell r="E384" t="str">
            <v>План 2019</v>
          </cell>
          <cell r="H384">
            <v>3.8707616350831336E-2</v>
          </cell>
        </row>
        <row r="385">
          <cell r="A385" t="str">
            <v>апрель</v>
          </cell>
          <cell r="B385" t="str">
            <v>Содержание представительств/филиалов зарубежом</v>
          </cell>
          <cell r="D385">
            <v>1.3773</v>
          </cell>
          <cell r="E385" t="str">
            <v>План 2019</v>
          </cell>
          <cell r="H385">
            <v>0.02</v>
          </cell>
        </row>
        <row r="386">
          <cell r="A386" t="str">
            <v>апрель</v>
          </cell>
          <cell r="B386" t="str">
            <v>Содержание представительств/филиалов зарубежом</v>
          </cell>
          <cell r="D386">
            <v>56.46929999999999</v>
          </cell>
          <cell r="E386" t="str">
            <v>План 2019</v>
          </cell>
          <cell r="H386">
            <v>0.82</v>
          </cell>
        </row>
        <row r="387">
          <cell r="A387" t="str">
            <v>апрель</v>
          </cell>
          <cell r="B387" t="str">
            <v>Содержание представительств/филиалов зарубежом</v>
          </cell>
          <cell r="D387">
            <v>1.3773</v>
          </cell>
          <cell r="E387" t="str">
            <v>План 2019</v>
          </cell>
          <cell r="H387">
            <v>0.02</v>
          </cell>
        </row>
        <row r="388">
          <cell r="A388" t="str">
            <v>апрель</v>
          </cell>
          <cell r="B388" t="str">
            <v>Содержание представительств/филиалов зарубежом</v>
          </cell>
          <cell r="D388">
            <v>20.659499999999998</v>
          </cell>
          <cell r="E388" t="str">
            <v>План 2019</v>
          </cell>
          <cell r="H388">
            <v>0.3</v>
          </cell>
        </row>
        <row r="389">
          <cell r="A389" t="str">
            <v>апрель</v>
          </cell>
          <cell r="B389" t="str">
            <v>Содержание представительств/филиалов зарубежом</v>
          </cell>
          <cell r="D389">
            <v>17.216249999999999</v>
          </cell>
          <cell r="E389" t="str">
            <v>План 2019</v>
          </cell>
          <cell r="H389">
            <v>0.25</v>
          </cell>
        </row>
        <row r="390">
          <cell r="A390" t="str">
            <v>апрель</v>
          </cell>
          <cell r="B390" t="str">
            <v>Содержание представительств/филиалов зарубежом</v>
          </cell>
          <cell r="D390">
            <v>1.3773</v>
          </cell>
          <cell r="E390" t="str">
            <v>План 2019</v>
          </cell>
          <cell r="H390">
            <v>0.02</v>
          </cell>
        </row>
        <row r="391">
          <cell r="A391" t="str">
            <v>апрель</v>
          </cell>
          <cell r="B391" t="str">
            <v>Содержание представительств/филиалов зарубежом</v>
          </cell>
          <cell r="D391">
            <v>3.4432499999999999</v>
          </cell>
          <cell r="E391" t="str">
            <v>План 2019</v>
          </cell>
          <cell r="H391">
            <v>0.05</v>
          </cell>
        </row>
        <row r="392">
          <cell r="A392" t="str">
            <v>апрель</v>
          </cell>
          <cell r="B392" t="str">
            <v>Содержание представительств/филиалов зарубежом</v>
          </cell>
          <cell r="D392">
            <v>6.8864999999999998</v>
          </cell>
          <cell r="E392" t="str">
            <v>План 2019</v>
          </cell>
          <cell r="H392">
            <v>0.1</v>
          </cell>
        </row>
        <row r="393">
          <cell r="A393" t="str">
            <v>апрель</v>
          </cell>
          <cell r="B393" t="str">
            <v>Содержание представительств/филиалов зарубежом</v>
          </cell>
          <cell r="D393">
            <v>1.3773</v>
          </cell>
          <cell r="E393" t="str">
            <v>План 2019</v>
          </cell>
          <cell r="H393">
            <v>0.02</v>
          </cell>
        </row>
        <row r="394">
          <cell r="A394" t="str">
            <v>декабрь</v>
          </cell>
          <cell r="B394">
            <v>3101010000</v>
          </cell>
          <cell r="D394">
            <v>2994959.4931412041</v>
          </cell>
          <cell r="E394" t="str">
            <v>План 2019</v>
          </cell>
          <cell r="H394">
            <v>42155.809601537112</v>
          </cell>
        </row>
        <row r="395">
          <cell r="A395" t="str">
            <v>декабрь</v>
          </cell>
          <cell r="B395">
            <v>3102010000</v>
          </cell>
          <cell r="D395">
            <v>304527.51955793553</v>
          </cell>
          <cell r="E395" t="str">
            <v>План 2019</v>
          </cell>
          <cell r="H395">
            <v>4286.4032593136117</v>
          </cell>
        </row>
        <row r="396">
          <cell r="A396" t="str">
            <v>декабрь</v>
          </cell>
          <cell r="B396">
            <v>3103010000</v>
          </cell>
          <cell r="D396">
            <v>20013.866873068564</v>
          </cell>
          <cell r="E396" t="str">
            <v>План 2019</v>
          </cell>
          <cell r="H396">
            <v>281.70690228824776</v>
          </cell>
        </row>
        <row r="397">
          <cell r="A397" t="str">
            <v>декабрь</v>
          </cell>
          <cell r="B397">
            <v>3103020000</v>
          </cell>
          <cell r="D397">
            <v>1131.2436343488375</v>
          </cell>
          <cell r="E397" t="str">
            <v>План 2019</v>
          </cell>
          <cell r="H397">
            <v>15.922916944877718</v>
          </cell>
        </row>
        <row r="398">
          <cell r="A398" t="str">
            <v>декабрь</v>
          </cell>
          <cell r="B398">
            <v>3103030000</v>
          </cell>
          <cell r="D398">
            <v>7839.6589864800007</v>
          </cell>
          <cell r="E398" t="str">
            <v>План 2019</v>
          </cell>
          <cell r="H398">
            <v>110.34779346160884</v>
          </cell>
        </row>
        <row r="399">
          <cell r="A399" t="str">
            <v>декабрь</v>
          </cell>
          <cell r="B399">
            <v>3103040000</v>
          </cell>
          <cell r="D399">
            <v>2738.5474560715129</v>
          </cell>
          <cell r="E399" t="str">
            <v>План 2019</v>
          </cell>
          <cell r="H399">
            <v>38.546659948926916</v>
          </cell>
        </row>
        <row r="400">
          <cell r="A400" t="str">
            <v>декабрь</v>
          </cell>
          <cell r="B400">
            <v>3103050000</v>
          </cell>
          <cell r="D400">
            <v>420</v>
          </cell>
          <cell r="E400" t="str">
            <v>План 2019</v>
          </cell>
          <cell r="H400">
            <v>5.9117460764304317</v>
          </cell>
        </row>
        <row r="401">
          <cell r="A401" t="str">
            <v>декабрь</v>
          </cell>
          <cell r="B401">
            <v>3103060000</v>
          </cell>
          <cell r="D401">
            <v>600</v>
          </cell>
          <cell r="E401" t="str">
            <v>План 2019</v>
          </cell>
          <cell r="H401">
            <v>8.4453515377577588</v>
          </cell>
        </row>
        <row r="402">
          <cell r="A402" t="str">
            <v>декабрь</v>
          </cell>
          <cell r="B402">
            <v>3103080000</v>
          </cell>
          <cell r="D402">
            <v>4124.9996999999994</v>
          </cell>
          <cell r="E402" t="str">
            <v>План 2019</v>
          </cell>
          <cell r="H402">
            <v>58.061787599408817</v>
          </cell>
        </row>
        <row r="403">
          <cell r="A403" t="str">
            <v>декабрь</v>
          </cell>
          <cell r="B403">
            <v>3104010000</v>
          </cell>
          <cell r="D403">
            <v>34257.780499429464</v>
          </cell>
          <cell r="E403" t="str">
            <v>План 2019</v>
          </cell>
          <cell r="H403">
            <v>482.19833203504066</v>
          </cell>
        </row>
        <row r="404">
          <cell r="A404" t="str">
            <v>декабрь</v>
          </cell>
          <cell r="B404">
            <v>3104020000</v>
          </cell>
          <cell r="D404">
            <v>20902.215633568383</v>
          </cell>
          <cell r="E404" t="str">
            <v>План 2019</v>
          </cell>
          <cell r="H404">
            <v>294.21093157250169</v>
          </cell>
        </row>
        <row r="405">
          <cell r="A405" t="str">
            <v>декабрь</v>
          </cell>
          <cell r="B405">
            <v>3104030000</v>
          </cell>
          <cell r="D405">
            <v>62187.188883395866</v>
          </cell>
          <cell r="E405" t="str">
            <v>План 2019</v>
          </cell>
          <cell r="H405">
            <v>875.32111877536579</v>
          </cell>
        </row>
        <row r="406">
          <cell r="A406" t="str">
            <v>декабрь</v>
          </cell>
          <cell r="B406">
            <v>3104040000</v>
          </cell>
          <cell r="D406">
            <v>24637.417926718503</v>
          </cell>
          <cell r="E406" t="str">
            <v>План 2019</v>
          </cell>
          <cell r="H406">
            <v>346.78609228965445</v>
          </cell>
        </row>
        <row r="407">
          <cell r="A407" t="str">
            <v>декабрь</v>
          </cell>
          <cell r="B407">
            <v>3105010000</v>
          </cell>
          <cell r="D407">
            <v>1156.5007587228658</v>
          </cell>
          <cell r="E407" t="str">
            <v>План 2019</v>
          </cell>
          <cell r="H407">
            <v>16.278425768496948</v>
          </cell>
        </row>
        <row r="408">
          <cell r="A408" t="str">
            <v>декабрь</v>
          </cell>
          <cell r="B408">
            <v>3105020000</v>
          </cell>
          <cell r="D408">
            <v>106.06140000000001</v>
          </cell>
          <cell r="E408" t="str">
            <v>План 2019</v>
          </cell>
          <cell r="H408">
            <v>1.4928763459779013</v>
          </cell>
        </row>
        <row r="409">
          <cell r="A409" t="str">
            <v>декабрь</v>
          </cell>
          <cell r="B409">
            <v>3105030000</v>
          </cell>
          <cell r="D409">
            <v>53755.145961752838</v>
          </cell>
          <cell r="E409" t="str">
            <v>План 2019</v>
          </cell>
          <cell r="H409">
            <v>756.63517435080348</v>
          </cell>
        </row>
        <row r="410">
          <cell r="A410" t="str">
            <v>декабрь</v>
          </cell>
          <cell r="B410">
            <v>3106010000</v>
          </cell>
          <cell r="D410">
            <v>1089.645804</v>
          </cell>
          <cell r="E410" t="str">
            <v>План 2019</v>
          </cell>
          <cell r="H410">
            <v>15.337403110704482</v>
          </cell>
        </row>
        <row r="411">
          <cell r="A411" t="str">
            <v>декабрь</v>
          </cell>
          <cell r="B411">
            <v>3106080000</v>
          </cell>
          <cell r="D411">
            <v>1986.7467130853827</v>
          </cell>
          <cell r="E411" t="str">
            <v>План 2019</v>
          </cell>
          <cell r="H411">
            <v>27.964624014151351</v>
          </cell>
        </row>
        <row r="412">
          <cell r="A412" t="str">
            <v>декабрь</v>
          </cell>
          <cell r="B412">
            <v>3107010000</v>
          </cell>
          <cell r="D412">
            <v>4093.8794665478317</v>
          </cell>
          <cell r="E412" t="str">
            <v>План 2019</v>
          </cell>
          <cell r="H412">
            <v>57.623752080341077</v>
          </cell>
        </row>
        <row r="413">
          <cell r="A413" t="str">
            <v>декабрь</v>
          </cell>
          <cell r="B413">
            <v>3107020000</v>
          </cell>
          <cell r="D413">
            <v>7218.3454740501302</v>
          </cell>
          <cell r="E413" t="str">
            <v>План 2019</v>
          </cell>
          <cell r="H413">
            <v>101.60244174889338</v>
          </cell>
        </row>
        <row r="414">
          <cell r="A414" t="str">
            <v>декабрь</v>
          </cell>
          <cell r="B414">
            <v>3107030000</v>
          </cell>
          <cell r="D414">
            <v>153.88233299999999</v>
          </cell>
          <cell r="E414" t="str">
            <v>План 2019</v>
          </cell>
          <cell r="H414">
            <v>2.1659839960588356</v>
          </cell>
        </row>
        <row r="415">
          <cell r="A415" t="str">
            <v>декабрь</v>
          </cell>
          <cell r="B415">
            <v>3107040000</v>
          </cell>
          <cell r="D415">
            <v>7.3530899999999999</v>
          </cell>
          <cell r="E415" t="str">
            <v>План 2019</v>
          </cell>
          <cell r="H415">
            <v>0.103499049897952</v>
          </cell>
        </row>
        <row r="416">
          <cell r="A416" t="str">
            <v>декабрь</v>
          </cell>
          <cell r="B416">
            <v>3107050000</v>
          </cell>
          <cell r="D416">
            <v>9357.2248632581559</v>
          </cell>
          <cell r="E416" t="str">
            <v>План 2019</v>
          </cell>
          <cell r="H416">
            <v>131.70842231343732</v>
          </cell>
        </row>
        <row r="417">
          <cell r="A417" t="str">
            <v>декабрь</v>
          </cell>
          <cell r="B417">
            <v>3107060000</v>
          </cell>
          <cell r="D417">
            <v>434.30925599999995</v>
          </cell>
          <cell r="E417" t="str">
            <v>План 2019</v>
          </cell>
          <cell r="H417">
            <v>6.1131572383700465</v>
          </cell>
        </row>
        <row r="418">
          <cell r="A418" t="str">
            <v>декабрь</v>
          </cell>
          <cell r="B418">
            <v>3108010000</v>
          </cell>
          <cell r="D418">
            <v>122.27031700000001</v>
          </cell>
          <cell r="E418" t="str">
            <v>План 2019</v>
          </cell>
          <cell r="H418">
            <v>1.7210263494967979</v>
          </cell>
        </row>
        <row r="419">
          <cell r="A419" t="str">
            <v>декабрь</v>
          </cell>
          <cell r="B419">
            <v>3108030000</v>
          </cell>
          <cell r="D419">
            <v>529.10109</v>
          </cell>
          <cell r="E419" t="str">
            <v>План 2019</v>
          </cell>
          <cell r="H419">
            <v>7.4474078401013442</v>
          </cell>
        </row>
        <row r="420">
          <cell r="A420" t="str">
            <v>декабрь</v>
          </cell>
          <cell r="B420">
            <v>3108040000</v>
          </cell>
          <cell r="D420">
            <v>199.89301500000002</v>
          </cell>
          <cell r="E420" t="str">
            <v>План 2019</v>
          </cell>
          <cell r="H420">
            <v>2.8136113026954748</v>
          </cell>
        </row>
        <row r="421">
          <cell r="A421" t="str">
            <v>декабрь</v>
          </cell>
          <cell r="B421">
            <v>3108050000</v>
          </cell>
          <cell r="D421">
            <v>25.613099999999999</v>
          </cell>
          <cell r="E421" t="str">
            <v>План 2019</v>
          </cell>
          <cell r="H421">
            <v>0.3605193891195721</v>
          </cell>
        </row>
        <row r="422">
          <cell r="A422" t="str">
            <v>декабрь</v>
          </cell>
          <cell r="B422">
            <v>3109030000</v>
          </cell>
          <cell r="D422">
            <v>9520</v>
          </cell>
          <cell r="E422" t="str">
            <v>План 2019</v>
          </cell>
          <cell r="H422">
            <v>133.99957773242312</v>
          </cell>
        </row>
        <row r="423">
          <cell r="A423" t="str">
            <v>декабрь</v>
          </cell>
          <cell r="B423">
            <v>3110010000</v>
          </cell>
          <cell r="D423">
            <v>1865.666366501385</v>
          </cell>
          <cell r="E423" t="str">
            <v>План 2019</v>
          </cell>
          <cell r="H423">
            <v>26.260347195459005</v>
          </cell>
        </row>
        <row r="424">
          <cell r="A424" t="str">
            <v>декабрь</v>
          </cell>
          <cell r="B424">
            <v>3110020000</v>
          </cell>
          <cell r="D424">
            <v>731.9073227932555</v>
          </cell>
          <cell r="E424" t="str">
            <v>План 2019</v>
          </cell>
          <cell r="H424">
            <v>10.302024390080309</v>
          </cell>
        </row>
        <row r="425">
          <cell r="A425" t="str">
            <v>декабрь</v>
          </cell>
          <cell r="B425">
            <v>3110030000</v>
          </cell>
          <cell r="D425">
            <v>10750.822973099999</v>
          </cell>
          <cell r="E425" t="str">
            <v>План 2019</v>
          </cell>
          <cell r="H425">
            <v>151.32413221338587</v>
          </cell>
        </row>
        <row r="426">
          <cell r="A426" t="str">
            <v>декабрь</v>
          </cell>
          <cell r="B426">
            <v>3110050000</v>
          </cell>
          <cell r="D426">
            <v>398.41650000000004</v>
          </cell>
          <cell r="E426" t="str">
            <v>План 2019</v>
          </cell>
          <cell r="H426">
            <v>5.6079456682384405</v>
          </cell>
        </row>
        <row r="427">
          <cell r="A427" t="str">
            <v>декабрь</v>
          </cell>
          <cell r="B427">
            <v>3110100000</v>
          </cell>
          <cell r="D427">
            <v>371.80550599999998</v>
          </cell>
          <cell r="E427" t="str">
            <v>План 2019</v>
          </cell>
          <cell r="H427">
            <v>5.2333803364065021</v>
          </cell>
        </row>
        <row r="428">
          <cell r="A428" t="str">
            <v>декабрь</v>
          </cell>
          <cell r="B428">
            <v>3111010000</v>
          </cell>
          <cell r="D428">
            <v>183.03608439560443</v>
          </cell>
          <cell r="E428" t="str">
            <v>План 2019</v>
          </cell>
          <cell r="H428">
            <v>2.5763401280259615</v>
          </cell>
        </row>
        <row r="429">
          <cell r="A429" t="str">
            <v>декабрь</v>
          </cell>
          <cell r="B429">
            <v>3112010000</v>
          </cell>
          <cell r="D429">
            <v>231.96900600000001</v>
          </cell>
          <cell r="E429" t="str">
            <v>План 2019</v>
          </cell>
          <cell r="H429">
            <v>3.2650996692237313</v>
          </cell>
        </row>
        <row r="430">
          <cell r="A430" t="str">
            <v>декабрь</v>
          </cell>
          <cell r="B430">
            <v>3114010000</v>
          </cell>
          <cell r="D430">
            <v>1185.7292883</v>
          </cell>
          <cell r="E430" t="str">
            <v>План 2019</v>
          </cell>
          <cell r="H430">
            <v>16.689834447181365</v>
          </cell>
        </row>
        <row r="431">
          <cell r="A431" t="str">
            <v>декабрь</v>
          </cell>
          <cell r="B431">
            <v>3201010000</v>
          </cell>
          <cell r="D431">
            <v>245017.11262275584</v>
          </cell>
          <cell r="E431" t="str">
            <v>План 2019</v>
          </cell>
          <cell r="H431">
            <v>3448.7594147759282</v>
          </cell>
        </row>
        <row r="432">
          <cell r="A432" t="str">
            <v>декабрь</v>
          </cell>
          <cell r="B432">
            <v>3201020000</v>
          </cell>
          <cell r="D432">
            <v>204186.18825494629</v>
          </cell>
          <cell r="E432" t="str">
            <v>План 2019</v>
          </cell>
          <cell r="H432">
            <v>2874.0402316130098</v>
          </cell>
        </row>
        <row r="433">
          <cell r="A433" t="str">
            <v>декабрь</v>
          </cell>
          <cell r="B433">
            <v>3201070000</v>
          </cell>
          <cell r="D433">
            <v>416.31599818181814</v>
          </cell>
          <cell r="E433" t="str">
            <v>План 2019</v>
          </cell>
          <cell r="H433">
            <v>5.8598915923966235</v>
          </cell>
        </row>
        <row r="434">
          <cell r="A434" t="str">
            <v>декабрь</v>
          </cell>
          <cell r="B434">
            <v>3201080000</v>
          </cell>
          <cell r="D434">
            <v>7453.8588530519146</v>
          </cell>
          <cell r="E434" t="str">
            <v>План 2019</v>
          </cell>
          <cell r="H434">
            <v>104.91743054475212</v>
          </cell>
        </row>
        <row r="435">
          <cell r="A435" t="str">
            <v>декабрь</v>
          </cell>
          <cell r="B435">
            <v>3201090000</v>
          </cell>
          <cell r="D435">
            <v>15959.928599284518</v>
          </cell>
          <cell r="E435" t="str">
            <v>План 2019</v>
          </cell>
          <cell r="H435">
            <v>224.64534589745256</v>
          </cell>
        </row>
        <row r="436">
          <cell r="A436" t="str">
            <v>декабрь</v>
          </cell>
          <cell r="B436">
            <v>3201100000</v>
          </cell>
          <cell r="D436">
            <v>6493.9477276971993</v>
          </cell>
          <cell r="E436" t="str">
            <v>План 2019</v>
          </cell>
          <cell r="H436">
            <v>91.406119047043404</v>
          </cell>
        </row>
        <row r="437">
          <cell r="A437" t="str">
            <v>декабрь</v>
          </cell>
          <cell r="B437">
            <v>3202010000</v>
          </cell>
          <cell r="D437">
            <v>436939.99830935191</v>
          </cell>
          <cell r="E437" t="str">
            <v>План 2019</v>
          </cell>
          <cell r="H437">
            <v>6150.1864777162627</v>
          </cell>
        </row>
        <row r="438">
          <cell r="A438" t="str">
            <v>декабрь</v>
          </cell>
          <cell r="B438">
            <v>3202030000</v>
          </cell>
          <cell r="D438">
            <v>28867.486629999992</v>
          </cell>
          <cell r="E438" t="str">
            <v>План 2019</v>
          </cell>
          <cell r="H438">
            <v>406.32678766978665</v>
          </cell>
        </row>
        <row r="439">
          <cell r="A439" t="str">
            <v>декабрь</v>
          </cell>
          <cell r="B439">
            <v>3203010000</v>
          </cell>
          <cell r="D439">
            <v>16544.055</v>
          </cell>
          <cell r="E439" t="str">
            <v>План 2019</v>
          </cell>
          <cell r="H439">
            <v>232.86726722499824</v>
          </cell>
        </row>
        <row r="440">
          <cell r="A440" t="str">
            <v>декабрь</v>
          </cell>
          <cell r="B440">
            <v>3204010000</v>
          </cell>
          <cell r="D440">
            <v>57582.382827350877</v>
          </cell>
          <cell r="E440" t="str">
            <v>План 2019</v>
          </cell>
          <cell r="H440">
            <v>810.5057755978728</v>
          </cell>
        </row>
        <row r="441">
          <cell r="A441" t="str">
            <v>декабрь</v>
          </cell>
          <cell r="B441">
            <v>3204030000</v>
          </cell>
          <cell r="D441">
            <v>205232.433957956</v>
          </cell>
          <cell r="E441" t="str">
            <v>План 2019</v>
          </cell>
          <cell r="H441">
            <v>2888.7667528743191</v>
          </cell>
        </row>
        <row r="442">
          <cell r="A442" t="str">
            <v>декабрь</v>
          </cell>
          <cell r="B442">
            <v>3204040000</v>
          </cell>
          <cell r="D442">
            <v>32534.549304056669</v>
          </cell>
          <cell r="E442" t="str">
            <v>План 2019</v>
          </cell>
          <cell r="H442">
            <v>457.94284332545101</v>
          </cell>
        </row>
        <row r="443">
          <cell r="A443" t="str">
            <v>декабрь</v>
          </cell>
          <cell r="B443">
            <v>3204050000</v>
          </cell>
          <cell r="D443">
            <v>3351.7724904609158</v>
          </cell>
          <cell r="E443" t="str">
            <v>План 2019</v>
          </cell>
          <cell r="H443">
            <v>47.178161594213748</v>
          </cell>
        </row>
        <row r="444">
          <cell r="A444" t="str">
            <v>декабрь</v>
          </cell>
          <cell r="B444">
            <v>3204060000</v>
          </cell>
          <cell r="D444">
            <v>21.935273297278872</v>
          </cell>
          <cell r="E444" t="str">
            <v>План 2019</v>
          </cell>
          <cell r="H444">
            <v>0.30875182345385138</v>
          </cell>
        </row>
        <row r="445">
          <cell r="A445" t="str">
            <v>декабрь</v>
          </cell>
          <cell r="B445">
            <v>3301010000</v>
          </cell>
          <cell r="D445">
            <v>12445.364700000011</v>
          </cell>
          <cell r="E445" t="str">
            <v>План 2019</v>
          </cell>
          <cell r="H445">
            <v>175.17579984516871</v>
          </cell>
        </row>
        <row r="446">
          <cell r="A446" t="str">
            <v>декабрь</v>
          </cell>
          <cell r="B446">
            <v>3302020000</v>
          </cell>
          <cell r="D446">
            <v>279564.74120000016</v>
          </cell>
          <cell r="E446" t="str">
            <v>План 2019</v>
          </cell>
          <cell r="H446">
            <v>3935.0375283271187</v>
          </cell>
        </row>
        <row r="447">
          <cell r="A447" t="str">
            <v>декабрь</v>
          </cell>
          <cell r="B447">
            <v>3302040000</v>
          </cell>
          <cell r="D447">
            <v>97675.017899999963</v>
          </cell>
          <cell r="E447" t="str">
            <v>План 2019</v>
          </cell>
          <cell r="H447">
            <v>1374.8331043704688</v>
          </cell>
        </row>
        <row r="448">
          <cell r="A448" t="str">
            <v>декабрь</v>
          </cell>
          <cell r="B448">
            <v>3303010000</v>
          </cell>
          <cell r="D448">
            <v>64289.785799999983</v>
          </cell>
          <cell r="E448" t="str">
            <v>План 2019</v>
          </cell>
          <cell r="H448">
            <v>904.91640228024471</v>
          </cell>
        </row>
        <row r="449">
          <cell r="A449" t="str">
            <v>декабрь</v>
          </cell>
          <cell r="B449">
            <v>3304010000</v>
          </cell>
          <cell r="D449">
            <v>15127.008899999993</v>
          </cell>
          <cell r="E449" t="str">
            <v>План 2019</v>
          </cell>
          <cell r="H449">
            <v>212.92151312548376</v>
          </cell>
        </row>
        <row r="450">
          <cell r="A450" t="str">
            <v>декабрь</v>
          </cell>
          <cell r="B450">
            <v>3401010000</v>
          </cell>
          <cell r="D450">
            <v>45384.79000000003</v>
          </cell>
          <cell r="E450" t="str">
            <v>План 2019</v>
          </cell>
          <cell r="H450">
            <v>638.81751002885539</v>
          </cell>
        </row>
        <row r="451">
          <cell r="A451" t="str">
            <v>декабрь</v>
          </cell>
          <cell r="B451">
            <v>3401040000</v>
          </cell>
          <cell r="D451">
            <v>400.50949999999995</v>
          </cell>
          <cell r="E451" t="str">
            <v>План 2019</v>
          </cell>
          <cell r="H451">
            <v>5.6374058695193181</v>
          </cell>
        </row>
        <row r="452">
          <cell r="A452" t="str">
            <v>декабрь</v>
          </cell>
          <cell r="B452">
            <v>3401110000</v>
          </cell>
          <cell r="D452">
            <v>4808.496799999999</v>
          </cell>
          <cell r="E452" t="str">
            <v>План 2019</v>
          </cell>
          <cell r="H452">
            <v>67.682409740305431</v>
          </cell>
        </row>
        <row r="453">
          <cell r="A453" t="str">
            <v>декабрь</v>
          </cell>
          <cell r="B453">
            <v>3401140000</v>
          </cell>
          <cell r="D453">
            <v>10000.819999999991</v>
          </cell>
          <cell r="E453" t="str">
            <v>План 2019</v>
          </cell>
          <cell r="H453">
            <v>140.76740094306413</v>
          </cell>
        </row>
        <row r="454">
          <cell r="A454" t="str">
            <v>декабрь</v>
          </cell>
          <cell r="B454">
            <v>3401150000</v>
          </cell>
          <cell r="D454">
            <v>1411.4522000000002</v>
          </cell>
          <cell r="E454" t="str">
            <v>План 2019</v>
          </cell>
          <cell r="H454">
            <v>19.867016679569289</v>
          </cell>
        </row>
        <row r="455">
          <cell r="A455" t="str">
            <v>декабрь</v>
          </cell>
          <cell r="B455">
            <v>3401160000</v>
          </cell>
          <cell r="D455">
            <v>3923.9556999999986</v>
          </cell>
          <cell r="E455" t="str">
            <v>План 2019</v>
          </cell>
          <cell r="H455">
            <v>55.231975508480517</v>
          </cell>
        </row>
        <row r="456">
          <cell r="A456" t="str">
            <v>декабрь</v>
          </cell>
          <cell r="B456">
            <v>3401170000</v>
          </cell>
          <cell r="D456">
            <v>3552.6977000000006</v>
          </cell>
          <cell r="E456" t="str">
            <v>План 2019</v>
          </cell>
          <cell r="H456">
            <v>50.006301639805763</v>
          </cell>
        </row>
        <row r="457">
          <cell r="A457" t="str">
            <v>декабрь</v>
          </cell>
          <cell r="B457">
            <v>3402010000</v>
          </cell>
          <cell r="D457">
            <v>593.35919999999987</v>
          </cell>
          <cell r="E457" t="str">
            <v>План 2019</v>
          </cell>
          <cell r="H457">
            <v>8.3518783869378534</v>
          </cell>
        </row>
        <row r="458">
          <cell r="A458" t="str">
            <v>декабрь</v>
          </cell>
          <cell r="B458">
            <v>3501010000</v>
          </cell>
          <cell r="D458">
            <v>104480.28922624308</v>
          </cell>
          <cell r="E458" t="str">
            <v>План 2019</v>
          </cell>
          <cell r="H458">
            <v>1470.621285470379</v>
          </cell>
        </row>
        <row r="459">
          <cell r="A459" t="str">
            <v>декабрь</v>
          </cell>
          <cell r="B459">
            <v>3502010000</v>
          </cell>
          <cell r="D459">
            <v>729.16666666666686</v>
          </cell>
          <cell r="E459" t="str">
            <v>План 2019</v>
          </cell>
          <cell r="H459">
            <v>10.26344804935839</v>
          </cell>
        </row>
        <row r="460">
          <cell r="A460" t="str">
            <v>декабрь</v>
          </cell>
          <cell r="B460">
            <v>3502020000</v>
          </cell>
          <cell r="D460">
            <v>70.083333333333329</v>
          </cell>
          <cell r="E460" t="str">
            <v>План 2019</v>
          </cell>
          <cell r="H460">
            <v>0.9864639782297604</v>
          </cell>
        </row>
        <row r="461">
          <cell r="A461" t="str">
            <v>декабрь</v>
          </cell>
          <cell r="B461">
            <v>3502090000</v>
          </cell>
          <cell r="D461">
            <v>25091.171940690085</v>
          </cell>
          <cell r="E461" t="str">
            <v>План 2019</v>
          </cell>
          <cell r="H461">
            <v>353.17294588908555</v>
          </cell>
        </row>
        <row r="462">
          <cell r="A462" t="str">
            <v>декабрь</v>
          </cell>
          <cell r="B462">
            <v>3503010000</v>
          </cell>
          <cell r="D462">
            <v>280632.70755454275</v>
          </cell>
          <cell r="E462" t="str">
            <v>План 2019</v>
          </cell>
          <cell r="H462">
            <v>3950.0697804848019</v>
          </cell>
        </row>
        <row r="463">
          <cell r="A463" t="str">
            <v>декабрь</v>
          </cell>
          <cell r="B463">
            <v>3503020000</v>
          </cell>
          <cell r="D463">
            <v>173426.15707562235</v>
          </cell>
          <cell r="E463" t="str">
            <v>План 2019</v>
          </cell>
          <cell r="H463">
            <v>2441.0747705767099</v>
          </cell>
        </row>
        <row r="464">
          <cell r="A464" t="str">
            <v>декабрь</v>
          </cell>
          <cell r="B464">
            <v>3503030000</v>
          </cell>
          <cell r="D464">
            <v>18184.813858876194</v>
          </cell>
          <cell r="E464" t="str">
            <v>План 2019</v>
          </cell>
          <cell r="H464">
            <v>255.96190947816444</v>
          </cell>
        </row>
        <row r="465">
          <cell r="A465" t="str">
            <v>декабрь</v>
          </cell>
          <cell r="B465">
            <v>3503040000</v>
          </cell>
          <cell r="D465">
            <v>47891.768452513461</v>
          </cell>
          <cell r="E465" t="str">
            <v>План 2019</v>
          </cell>
          <cell r="H465">
            <v>674.10470057728844</v>
          </cell>
        </row>
        <row r="466">
          <cell r="A466" t="str">
            <v>декабрь</v>
          </cell>
          <cell r="B466">
            <v>3503050000</v>
          </cell>
          <cell r="D466">
            <v>195673.2186650451</v>
          </cell>
          <cell r="E466" t="str">
            <v>План 2019</v>
          </cell>
          <cell r="H466">
            <v>2754.2151969180813</v>
          </cell>
        </row>
        <row r="467">
          <cell r="A467" t="str">
            <v>декабрь</v>
          </cell>
          <cell r="B467">
            <v>3503060000</v>
          </cell>
          <cell r="D467">
            <v>58871.444397038809</v>
          </cell>
          <cell r="E467" t="str">
            <v>План 2019</v>
          </cell>
          <cell r="H467">
            <v>828.65007244758681</v>
          </cell>
        </row>
        <row r="468">
          <cell r="A468" t="str">
            <v>декабрь</v>
          </cell>
          <cell r="B468">
            <v>3503080000</v>
          </cell>
          <cell r="D468">
            <v>62149.244537984872</v>
          </cell>
          <cell r="E468" t="str">
            <v>План 2019</v>
          </cell>
          <cell r="H468">
            <v>874.78702988225587</v>
          </cell>
        </row>
        <row r="469">
          <cell r="A469" t="str">
            <v>декабрь</v>
          </cell>
          <cell r="B469">
            <v>3503090000</v>
          </cell>
          <cell r="D469">
            <v>7908.3787000000038</v>
          </cell>
          <cell r="E469" t="str">
            <v>План 2019</v>
          </cell>
          <cell r="H469">
            <v>111.31506369202623</v>
          </cell>
        </row>
        <row r="470">
          <cell r="A470" t="str">
            <v>декабрь</v>
          </cell>
          <cell r="B470">
            <v>3503100000</v>
          </cell>
          <cell r="D470">
            <v>21495.226660620061</v>
          </cell>
          <cell r="E470" t="str">
            <v>План 2019</v>
          </cell>
          <cell r="H470">
            <v>302.55790922119866</v>
          </cell>
        </row>
        <row r="471">
          <cell r="A471" t="str">
            <v>декабрь</v>
          </cell>
          <cell r="B471">
            <v>3503110000</v>
          </cell>
          <cell r="D471">
            <v>426813.4032474499</v>
          </cell>
          <cell r="E471" t="str">
            <v>План 2019</v>
          </cell>
          <cell r="H471">
            <v>6007.6487190857888</v>
          </cell>
        </row>
        <row r="472">
          <cell r="A472" t="str">
            <v>декабрь</v>
          </cell>
          <cell r="B472">
            <v>3503120000</v>
          </cell>
          <cell r="D472">
            <v>23416.720188555173</v>
          </cell>
          <cell r="E472" t="str">
            <v>План 2019</v>
          </cell>
          <cell r="H472">
            <v>329.60405642276265</v>
          </cell>
        </row>
        <row r="473">
          <cell r="A473" t="str">
            <v>декабрь</v>
          </cell>
          <cell r="B473">
            <v>3503130000</v>
          </cell>
          <cell r="D473">
            <v>134210.11087962153</v>
          </cell>
          <cell r="E473" t="str">
            <v>План 2019</v>
          </cell>
          <cell r="H473">
            <v>1889.0859438330849</v>
          </cell>
        </row>
        <row r="474">
          <cell r="A474" t="str">
            <v>декабрь</v>
          </cell>
          <cell r="B474">
            <v>3503140000</v>
          </cell>
          <cell r="D474">
            <v>28448.473549055903</v>
          </cell>
          <cell r="E474" t="str">
            <v>План 2019</v>
          </cell>
          <cell r="H474">
            <v>400.42893305730036</v>
          </cell>
        </row>
        <row r="475">
          <cell r="A475" t="str">
            <v>декабрь</v>
          </cell>
          <cell r="B475">
            <v>3503170000</v>
          </cell>
          <cell r="D475">
            <v>32654.423460387869</v>
          </cell>
          <cell r="E475" t="str">
            <v>План 2019</v>
          </cell>
          <cell r="H475">
            <v>459.6301423096329</v>
          </cell>
        </row>
        <row r="476">
          <cell r="A476" t="str">
            <v>декабрь</v>
          </cell>
          <cell r="B476">
            <v>3503180000</v>
          </cell>
          <cell r="D476">
            <v>3525.6090392372994</v>
          </cell>
          <cell r="E476" t="str">
            <v>План 2019</v>
          </cell>
          <cell r="H476">
            <v>49.625012868425635</v>
          </cell>
        </row>
        <row r="477">
          <cell r="A477" t="str">
            <v>декабрь</v>
          </cell>
          <cell r="B477">
            <v>3503190000</v>
          </cell>
          <cell r="D477">
            <v>31444.112148107564</v>
          </cell>
          <cell r="E477" t="str">
            <v>План 2019</v>
          </cell>
          <cell r="H477">
            <v>442.59430147241272</v>
          </cell>
        </row>
        <row r="478">
          <cell r="A478" t="str">
            <v>декабрь</v>
          </cell>
          <cell r="B478">
            <v>3504050000</v>
          </cell>
          <cell r="D478">
            <v>447.61895541972018</v>
          </cell>
          <cell r="E478" t="str">
            <v>План 2019</v>
          </cell>
          <cell r="H478">
            <v>6.3004990558057594</v>
          </cell>
        </row>
        <row r="479">
          <cell r="A479" t="str">
            <v>декабрь</v>
          </cell>
          <cell r="B479">
            <v>3504060000</v>
          </cell>
          <cell r="D479">
            <v>270869.11291602108</v>
          </cell>
          <cell r="E479" t="str">
            <v>План 2019</v>
          </cell>
          <cell r="H479">
            <v>3812.6414654939977</v>
          </cell>
        </row>
        <row r="480">
          <cell r="A480" t="str">
            <v>декабрь</v>
          </cell>
          <cell r="B480">
            <v>3505010000</v>
          </cell>
          <cell r="D480">
            <v>1494111.4774751742</v>
          </cell>
          <cell r="E480" t="str">
            <v>План 2019</v>
          </cell>
          <cell r="H480">
            <v>21030.494439794133</v>
          </cell>
        </row>
        <row r="481">
          <cell r="A481" t="str">
            <v>декабрь</v>
          </cell>
          <cell r="B481">
            <v>3505050000</v>
          </cell>
          <cell r="D481">
            <v>2970</v>
          </cell>
          <cell r="E481" t="str">
            <v>План 2019</v>
          </cell>
          <cell r="H481">
            <v>41.804490111900904</v>
          </cell>
        </row>
        <row r="482">
          <cell r="A482" t="str">
            <v>декабрь</v>
          </cell>
          <cell r="B482">
            <v>3505070000</v>
          </cell>
          <cell r="D482">
            <v>58270.963467000001</v>
          </cell>
          <cell r="E482" t="str">
            <v>План 2019</v>
          </cell>
          <cell r="H482">
            <v>820.19795153775772</v>
          </cell>
        </row>
        <row r="483">
          <cell r="A483" t="str">
            <v>декабрь</v>
          </cell>
          <cell r="B483">
            <v>3506010000</v>
          </cell>
          <cell r="D483">
            <v>21746.981400000004</v>
          </cell>
          <cell r="E483" t="str">
            <v>План 2019</v>
          </cell>
          <cell r="H483">
            <v>306.10150468013234</v>
          </cell>
        </row>
        <row r="484">
          <cell r="A484" t="str">
            <v>декабрь</v>
          </cell>
          <cell r="B484">
            <v>3509010000</v>
          </cell>
          <cell r="D484">
            <v>1762.2651190322867</v>
          </cell>
          <cell r="E484" t="str">
            <v>План 2019</v>
          </cell>
          <cell r="H484">
            <v>24.804914054926972</v>
          </cell>
        </row>
        <row r="485">
          <cell r="A485" t="str">
            <v>декабрь</v>
          </cell>
          <cell r="B485">
            <v>3511010000</v>
          </cell>
          <cell r="D485">
            <v>36256.371740125578</v>
          </cell>
          <cell r="E485" t="str">
            <v>План 2019</v>
          </cell>
          <cell r="H485">
            <v>510.3296747149775</v>
          </cell>
        </row>
        <row r="486">
          <cell r="A486" t="str">
            <v>декабрь</v>
          </cell>
          <cell r="B486">
            <v>3512010000</v>
          </cell>
          <cell r="D486">
            <v>461868.95211263472</v>
          </cell>
          <cell r="E486" t="str">
            <v>План 2019</v>
          </cell>
          <cell r="H486">
            <v>6501.0761082783411</v>
          </cell>
        </row>
        <row r="487">
          <cell r="A487" t="str">
            <v>декабрь</v>
          </cell>
          <cell r="B487">
            <v>3512030000</v>
          </cell>
          <cell r="D487">
            <v>10294.706490063694</v>
          </cell>
          <cell r="E487" t="str">
            <v>План 2019</v>
          </cell>
          <cell r="H487">
            <v>144.90402547770699</v>
          </cell>
        </row>
        <row r="488">
          <cell r="A488" t="str">
            <v>декабрь</v>
          </cell>
          <cell r="B488">
            <v>3512050000</v>
          </cell>
          <cell r="D488">
            <v>82077.843898618943</v>
          </cell>
          <cell r="E488" t="str">
            <v>План 2019</v>
          </cell>
          <cell r="H488">
            <v>1155.2937419750713</v>
          </cell>
        </row>
        <row r="489">
          <cell r="A489" t="str">
            <v>декабрь</v>
          </cell>
          <cell r="B489">
            <v>3513020000</v>
          </cell>
          <cell r="D489">
            <v>63374.672299222155</v>
          </cell>
          <cell r="E489" t="str">
            <v>План 2019</v>
          </cell>
          <cell r="H489">
            <v>892.03564359521647</v>
          </cell>
        </row>
        <row r="490">
          <cell r="A490" t="str">
            <v>декабрь</v>
          </cell>
          <cell r="B490">
            <v>3514010000</v>
          </cell>
          <cell r="D490">
            <v>145040.79081058374</v>
          </cell>
          <cell r="E490" t="str">
            <v>План 2019</v>
          </cell>
          <cell r="H490">
            <v>2041.5341095162748</v>
          </cell>
        </row>
        <row r="491">
          <cell r="A491" t="str">
            <v>декабрь</v>
          </cell>
          <cell r="B491">
            <v>3514050000</v>
          </cell>
          <cell r="D491">
            <v>291605.68253965996</v>
          </cell>
          <cell r="E491" t="str">
            <v>План 2019</v>
          </cell>
          <cell r="H491">
            <v>4104.5208324253636</v>
          </cell>
        </row>
        <row r="492">
          <cell r="A492" t="str">
            <v>декабрь</v>
          </cell>
          <cell r="B492">
            <v>3515010000</v>
          </cell>
          <cell r="D492">
            <v>289811.68414999999</v>
          </cell>
          <cell r="E492" t="str">
            <v>План 2019</v>
          </cell>
          <cell r="H492">
            <v>4079.2692539939471</v>
          </cell>
        </row>
        <row r="493">
          <cell r="A493" t="str">
            <v>декабрь</v>
          </cell>
          <cell r="B493">
            <v>3516020000</v>
          </cell>
          <cell r="D493">
            <v>1463610.1603125494</v>
          </cell>
          <cell r="E493" t="str">
            <v>План 2019</v>
          </cell>
          <cell r="H493">
            <v>20601.17053012245</v>
          </cell>
        </row>
        <row r="494">
          <cell r="A494" t="str">
            <v>декабрь</v>
          </cell>
          <cell r="B494">
            <v>3517010000</v>
          </cell>
          <cell r="D494">
            <v>606.5</v>
          </cell>
          <cell r="E494" t="str">
            <v>План 2019</v>
          </cell>
          <cell r="H494">
            <v>8.5368428460834682</v>
          </cell>
        </row>
        <row r="495">
          <cell r="A495" t="str">
            <v>декабрь</v>
          </cell>
          <cell r="B495">
            <v>3517050000</v>
          </cell>
          <cell r="D495">
            <v>872.53000000000009</v>
          </cell>
          <cell r="E495" t="str">
            <v>План 2019</v>
          </cell>
          <cell r="H495">
            <v>12.281370962066298</v>
          </cell>
        </row>
        <row r="496">
          <cell r="A496" t="str">
            <v>декабрь</v>
          </cell>
          <cell r="B496">
            <v>3517060000</v>
          </cell>
          <cell r="D496">
            <v>310</v>
          </cell>
          <cell r="E496" t="str">
            <v>План 2019</v>
          </cell>
          <cell r="H496">
            <v>4.3634316278415088</v>
          </cell>
        </row>
        <row r="497">
          <cell r="A497" t="str">
            <v>декабрь</v>
          </cell>
          <cell r="B497">
            <v>3518010000</v>
          </cell>
          <cell r="D497">
            <v>525.12518</v>
          </cell>
          <cell r="E497" t="str">
            <v>План 2019</v>
          </cell>
          <cell r="H497">
            <v>7.3914445773805335</v>
          </cell>
        </row>
        <row r="498">
          <cell r="A498" t="str">
            <v>Декабрь</v>
          </cell>
          <cell r="B498">
            <v>3518030000</v>
          </cell>
          <cell r="D498">
            <v>221.4</v>
          </cell>
          <cell r="E498" t="str">
            <v>План 2019</v>
          </cell>
          <cell r="H498">
            <v>3.116334717432613</v>
          </cell>
        </row>
        <row r="499">
          <cell r="A499" t="str">
            <v>декабрь</v>
          </cell>
          <cell r="B499">
            <v>3519010000</v>
          </cell>
          <cell r="D499">
            <v>1366.8864067563852</v>
          </cell>
          <cell r="E499" t="str">
            <v>План 2019</v>
          </cell>
          <cell r="H499">
            <v>19.239727028733693</v>
          </cell>
        </row>
        <row r="500">
          <cell r="A500" t="str">
            <v>декабрь</v>
          </cell>
          <cell r="B500">
            <v>3519020000</v>
          </cell>
          <cell r="D500">
            <v>105.49105</v>
          </cell>
          <cell r="E500" t="str">
            <v>План 2019</v>
          </cell>
          <cell r="H500">
            <v>1.4848483355619677</v>
          </cell>
        </row>
        <row r="501">
          <cell r="A501" t="str">
            <v>декабрь</v>
          </cell>
          <cell r="B501">
            <v>3520020000</v>
          </cell>
          <cell r="D501">
            <v>10469.6327585856</v>
          </cell>
          <cell r="E501" t="str">
            <v>План 2019</v>
          </cell>
          <cell r="H501">
            <v>147.36621519579984</v>
          </cell>
        </row>
        <row r="502">
          <cell r="A502" t="str">
            <v>декабрь</v>
          </cell>
          <cell r="B502">
            <v>3520050000</v>
          </cell>
          <cell r="D502">
            <v>266.60900000000004</v>
          </cell>
          <cell r="E502" t="str">
            <v>План 2019</v>
          </cell>
          <cell r="H502">
            <v>3.7526778802167646</v>
          </cell>
        </row>
        <row r="503">
          <cell r="A503" t="str">
            <v>декабрь</v>
          </cell>
          <cell r="B503">
            <v>3520060000</v>
          </cell>
          <cell r="D503">
            <v>11045.721375000001</v>
          </cell>
          <cell r="E503" t="str">
            <v>План 2019</v>
          </cell>
          <cell r="H503">
            <v>155.47500000000002</v>
          </cell>
        </row>
        <row r="504">
          <cell r="A504" t="str">
            <v>декабрь</v>
          </cell>
          <cell r="B504">
            <v>3524010000</v>
          </cell>
          <cell r="D504">
            <v>418.5</v>
          </cell>
          <cell r="E504" t="str">
            <v>План 2019</v>
          </cell>
          <cell r="H504">
            <v>5.890632697586037</v>
          </cell>
        </row>
        <row r="505">
          <cell r="A505" t="str">
            <v>декабрь</v>
          </cell>
          <cell r="B505">
            <v>3527010000</v>
          </cell>
          <cell r="D505">
            <v>629.32084423000003</v>
          </cell>
          <cell r="E505" t="str">
            <v>План 2019</v>
          </cell>
          <cell r="H505">
            <v>8.8580595992680706</v>
          </cell>
        </row>
        <row r="506">
          <cell r="A506" t="str">
            <v>декабрь</v>
          </cell>
          <cell r="B506">
            <v>3527030000</v>
          </cell>
          <cell r="D506">
            <v>44641.606236812855</v>
          </cell>
          <cell r="E506" t="str">
            <v>План 2019</v>
          </cell>
          <cell r="H506">
            <v>628.35676313340639</v>
          </cell>
        </row>
        <row r="507">
          <cell r="A507" t="str">
            <v>декабрь</v>
          </cell>
          <cell r="B507">
            <v>3527050000</v>
          </cell>
          <cell r="D507">
            <v>4121.5115168126504</v>
          </cell>
          <cell r="E507" t="str">
            <v>План 2019</v>
          </cell>
          <cell r="H507">
            <v>58.012689377333388</v>
          </cell>
        </row>
        <row r="508">
          <cell r="A508" t="str">
            <v>декабрь</v>
          </cell>
          <cell r="B508">
            <v>3528010000</v>
          </cell>
          <cell r="D508">
            <v>194.68012878725955</v>
          </cell>
          <cell r="E508" t="str">
            <v>План 2019</v>
          </cell>
          <cell r="H508">
            <v>2.7402368750406016</v>
          </cell>
        </row>
        <row r="509">
          <cell r="A509" t="str">
            <v>декабрь</v>
          </cell>
          <cell r="B509">
            <v>3528020000</v>
          </cell>
          <cell r="D509">
            <v>16897.509781751818</v>
          </cell>
          <cell r="E509" t="str">
            <v>План 2019</v>
          </cell>
          <cell r="H509">
            <v>237.84235036599082</v>
          </cell>
        </row>
        <row r="510">
          <cell r="A510" t="str">
            <v>декабрь</v>
          </cell>
          <cell r="B510">
            <v>3528030000</v>
          </cell>
          <cell r="D510">
            <v>14408.563949194715</v>
          </cell>
          <cell r="E510" t="str">
            <v>План 2019</v>
          </cell>
          <cell r="H510">
            <v>202.80897950868766</v>
          </cell>
        </row>
        <row r="511">
          <cell r="A511" t="str">
            <v>декабрь</v>
          </cell>
          <cell r="B511">
            <v>3528060000</v>
          </cell>
          <cell r="D511">
            <v>140.63579191792635</v>
          </cell>
          <cell r="E511" t="str">
            <v>План 2019</v>
          </cell>
          <cell r="H511">
            <v>1.9795311692297326</v>
          </cell>
        </row>
        <row r="512">
          <cell r="A512" t="str">
            <v>декабрь</v>
          </cell>
          <cell r="B512">
            <v>3528080000</v>
          </cell>
          <cell r="D512">
            <v>526.65881315068475</v>
          </cell>
          <cell r="E512" t="str">
            <v>План 2019</v>
          </cell>
          <cell r="H512">
            <v>7.4130313625263531</v>
          </cell>
        </row>
        <row r="513">
          <cell r="A513" t="str">
            <v>декабрь</v>
          </cell>
          <cell r="B513">
            <v>3528090000</v>
          </cell>
          <cell r="D513">
            <v>166.44787364383563</v>
          </cell>
          <cell r="E513" t="str">
            <v>План 2019</v>
          </cell>
          <cell r="H513">
            <v>2.3428513427241273</v>
          </cell>
        </row>
        <row r="514">
          <cell r="A514" t="str">
            <v>декабрь</v>
          </cell>
          <cell r="B514">
            <v>3528110000</v>
          </cell>
          <cell r="D514">
            <v>2332.6117768036656</v>
          </cell>
          <cell r="E514" t="str">
            <v>План 2019</v>
          </cell>
          <cell r="H514">
            <v>32.832877427034497</v>
          </cell>
        </row>
        <row r="515">
          <cell r="A515" t="str">
            <v>декабрь</v>
          </cell>
          <cell r="B515">
            <v>3529010000</v>
          </cell>
          <cell r="D515">
            <v>40908</v>
          </cell>
          <cell r="E515" t="str">
            <v>План 2019</v>
          </cell>
          <cell r="H515">
            <v>575.80406784432398</v>
          </cell>
        </row>
        <row r="516">
          <cell r="A516" t="str">
            <v>декабрь</v>
          </cell>
          <cell r="B516">
            <v>3530010000</v>
          </cell>
          <cell r="D516">
            <v>4914.4205040243705</v>
          </cell>
          <cell r="E516" t="str">
            <v>План 2019</v>
          </cell>
          <cell r="H516">
            <v>69.173347934750794</v>
          </cell>
        </row>
        <row r="517">
          <cell r="A517" t="str">
            <v>декабрь</v>
          </cell>
          <cell r="B517">
            <v>3530020000</v>
          </cell>
          <cell r="D517">
            <v>1099.31</v>
          </cell>
          <cell r="E517" t="str">
            <v>План 2019</v>
          </cell>
          <cell r="H517">
            <v>15.473432331620803</v>
          </cell>
        </row>
        <row r="518">
          <cell r="A518" t="str">
            <v>декабрь</v>
          </cell>
          <cell r="B518">
            <v>3530030000</v>
          </cell>
          <cell r="D518">
            <v>3219.3539999999994</v>
          </cell>
          <cell r="E518" t="str">
            <v>План 2019</v>
          </cell>
          <cell r="H518">
            <v>45.314293757477643</v>
          </cell>
        </row>
        <row r="519">
          <cell r="A519" t="str">
            <v>декабрь</v>
          </cell>
          <cell r="B519">
            <v>3530050000</v>
          </cell>
          <cell r="D519">
            <v>2806.9399999999996</v>
          </cell>
          <cell r="E519" t="str">
            <v>План 2019</v>
          </cell>
          <cell r="H519">
            <v>39.509325075656271</v>
          </cell>
        </row>
        <row r="520">
          <cell r="A520" t="str">
            <v>декабрь</v>
          </cell>
          <cell r="B520">
            <v>3530060000</v>
          </cell>
          <cell r="D520">
            <v>527.05131000000006</v>
          </cell>
          <cell r="E520" t="str">
            <v>План 2019</v>
          </cell>
          <cell r="H520">
            <v>7.4185559856429029</v>
          </cell>
        </row>
        <row r="521">
          <cell r="A521" t="str">
            <v>декабрь</v>
          </cell>
          <cell r="B521">
            <v>3531020000</v>
          </cell>
          <cell r="D521">
            <v>323.86016999999998</v>
          </cell>
          <cell r="E521" t="str">
            <v>План 2019</v>
          </cell>
          <cell r="H521">
            <v>4.5585216412133152</v>
          </cell>
        </row>
        <row r="522">
          <cell r="A522" t="str">
            <v>декабрь</v>
          </cell>
          <cell r="B522">
            <v>3531040000</v>
          </cell>
          <cell r="D522">
            <v>3593.0625</v>
          </cell>
          <cell r="E522" t="str">
            <v>План 2019</v>
          </cell>
          <cell r="H522">
            <v>50.574459849391232</v>
          </cell>
        </row>
        <row r="523">
          <cell r="A523" t="str">
            <v>декабрь</v>
          </cell>
          <cell r="B523">
            <v>3531050000</v>
          </cell>
          <cell r="D523">
            <v>18508.650452400001</v>
          </cell>
          <cell r="E523" t="str">
            <v>План 2019</v>
          </cell>
          <cell r="H523">
            <v>260.52009926666199</v>
          </cell>
        </row>
        <row r="524">
          <cell r="A524" t="str">
            <v>декабрь</v>
          </cell>
          <cell r="B524">
            <v>3531060000</v>
          </cell>
          <cell r="D524">
            <v>23667.995407400005</v>
          </cell>
          <cell r="E524" t="str">
            <v>План 2019</v>
          </cell>
          <cell r="H524">
            <v>333.14090234921537</v>
          </cell>
        </row>
        <row r="525">
          <cell r="A525" t="str">
            <v>декабрь</v>
          </cell>
          <cell r="B525">
            <v>3531070000</v>
          </cell>
          <cell r="D525">
            <v>1261.0553779999998</v>
          </cell>
          <cell r="E525" t="str">
            <v>План 2019</v>
          </cell>
          <cell r="H525">
            <v>17.750093292983316</v>
          </cell>
        </row>
        <row r="526">
          <cell r="A526" t="str">
            <v>декабрь</v>
          </cell>
          <cell r="B526">
            <v>3531080000</v>
          </cell>
          <cell r="D526">
            <v>1413.0117957</v>
          </cell>
          <cell r="E526" t="str">
            <v>План 2019</v>
          </cell>
          <cell r="H526">
            <v>19.888968902808077</v>
          </cell>
        </row>
        <row r="527">
          <cell r="A527" t="str">
            <v>декабрь</v>
          </cell>
          <cell r="B527">
            <v>3533010000</v>
          </cell>
          <cell r="D527">
            <v>2502.6578158333336</v>
          </cell>
          <cell r="E527" t="str">
            <v>План 2019</v>
          </cell>
          <cell r="H527">
            <v>35.226375055715863</v>
          </cell>
        </row>
        <row r="528">
          <cell r="A528" t="str">
            <v>декабрь</v>
          </cell>
          <cell r="B528">
            <v>3534010000</v>
          </cell>
          <cell r="D528">
            <v>42.5</v>
          </cell>
          <cell r="E528" t="str">
            <v>План 2019</v>
          </cell>
          <cell r="H528">
            <v>0.59821240059117464</v>
          </cell>
        </row>
        <row r="529">
          <cell r="A529" t="str">
            <v>декабрь</v>
          </cell>
          <cell r="B529">
            <v>3535010000</v>
          </cell>
          <cell r="D529">
            <v>2319.52</v>
          </cell>
          <cell r="E529" t="str">
            <v>План 2019</v>
          </cell>
          <cell r="H529">
            <v>32.648602998099797</v>
          </cell>
        </row>
        <row r="530">
          <cell r="A530" t="str">
            <v>декабрь</v>
          </cell>
          <cell r="B530">
            <v>3536010000</v>
          </cell>
          <cell r="D530">
            <v>1785.029</v>
          </cell>
          <cell r="E530" t="str">
            <v>План 2019</v>
          </cell>
          <cell r="H530">
            <v>25.125329016820324</v>
          </cell>
        </row>
        <row r="531">
          <cell r="A531" t="str">
            <v>декабрь</v>
          </cell>
          <cell r="B531">
            <v>3538010000</v>
          </cell>
          <cell r="D531">
            <v>48412.966666666667</v>
          </cell>
          <cell r="E531" t="str">
            <v>План 2019</v>
          </cell>
          <cell r="H531">
            <v>681.44087080958082</v>
          </cell>
        </row>
        <row r="532">
          <cell r="A532" t="str">
            <v>декабрь</v>
          </cell>
          <cell r="B532">
            <v>3539020000</v>
          </cell>
          <cell r="D532">
            <v>6880.5911100000003</v>
          </cell>
          <cell r="E532" t="str">
            <v>План 2019</v>
          </cell>
          <cell r="H532">
            <v>96.848351185868111</v>
          </cell>
        </row>
        <row r="533">
          <cell r="A533" t="str">
            <v>декабрь</v>
          </cell>
          <cell r="B533">
            <v>3540010000</v>
          </cell>
          <cell r="D533">
            <v>502.34523000000002</v>
          </cell>
          <cell r="E533" t="str">
            <v>План 2019</v>
          </cell>
          <cell r="H533">
            <v>7.0708034344429587</v>
          </cell>
        </row>
        <row r="534">
          <cell r="A534" t="str">
            <v>декабрь</v>
          </cell>
          <cell r="B534">
            <v>3540030000</v>
          </cell>
          <cell r="D534">
            <v>5973.0028999999995</v>
          </cell>
          <cell r="E534" t="str">
            <v>План 2019</v>
          </cell>
          <cell r="H534">
            <v>84.073515377577579</v>
          </cell>
        </row>
        <row r="535">
          <cell r="A535" t="str">
            <v>декабрь</v>
          </cell>
          <cell r="B535">
            <v>3540040000</v>
          </cell>
          <cell r="D535">
            <v>9990</v>
          </cell>
          <cell r="E535" t="str">
            <v>План 2019</v>
          </cell>
          <cell r="H535">
            <v>140.61510310366668</v>
          </cell>
        </row>
        <row r="536">
          <cell r="A536" t="str">
            <v>декабрь</v>
          </cell>
          <cell r="B536">
            <v>3540060000</v>
          </cell>
          <cell r="D536">
            <v>215.88</v>
          </cell>
          <cell r="E536" t="str">
            <v>План 2019</v>
          </cell>
          <cell r="H536">
            <v>3.0386374832852416</v>
          </cell>
        </row>
        <row r="537">
          <cell r="A537" t="str">
            <v>декабрь</v>
          </cell>
          <cell r="B537">
            <v>3540090000</v>
          </cell>
          <cell r="D537">
            <v>36</v>
          </cell>
          <cell r="E537" t="str">
            <v>План 2019</v>
          </cell>
          <cell r="H537">
            <v>0.50672109226546558</v>
          </cell>
        </row>
        <row r="538">
          <cell r="A538" t="str">
            <v>декабрь</v>
          </cell>
          <cell r="B538">
            <v>3540100000</v>
          </cell>
          <cell r="D538">
            <v>32559.620636349999</v>
          </cell>
          <cell r="E538" t="str">
            <v>План 2019</v>
          </cell>
          <cell r="H538">
            <v>458.29573701667954</v>
          </cell>
        </row>
        <row r="539">
          <cell r="A539" t="str">
            <v>декабрь</v>
          </cell>
          <cell r="B539">
            <v>3541010000</v>
          </cell>
          <cell r="D539">
            <v>208.42999999999995</v>
          </cell>
          <cell r="E539" t="str">
            <v>План 2019</v>
          </cell>
          <cell r="H539">
            <v>2.9337743683580819</v>
          </cell>
        </row>
        <row r="540">
          <cell r="A540" t="str">
            <v>декабрь</v>
          </cell>
          <cell r="B540">
            <v>3541030000</v>
          </cell>
          <cell r="D540">
            <v>3897.7170600000004</v>
          </cell>
          <cell r="E540" t="str">
            <v>План 2019</v>
          </cell>
          <cell r="H540">
            <v>54.862651277359426</v>
          </cell>
        </row>
        <row r="541">
          <cell r="A541" t="str">
            <v>декабрь</v>
          </cell>
          <cell r="B541">
            <v>3541040000</v>
          </cell>
          <cell r="D541">
            <v>443</v>
          </cell>
          <cell r="E541" t="str">
            <v>План 2019</v>
          </cell>
          <cell r="H541">
            <v>6.235484552044479</v>
          </cell>
        </row>
        <row r="542">
          <cell r="A542" t="str">
            <v>декабрь</v>
          </cell>
          <cell r="B542">
            <v>3541050000</v>
          </cell>
          <cell r="D542">
            <v>0.31</v>
          </cell>
          <cell r="E542" t="str">
            <v>План 2019</v>
          </cell>
          <cell r="H542">
            <v>4.3634316278415089E-3</v>
          </cell>
        </row>
        <row r="543">
          <cell r="A543" t="str">
            <v>декабрь</v>
          </cell>
          <cell r="B543">
            <v>3541070000</v>
          </cell>
          <cell r="D543">
            <v>1068.58</v>
          </cell>
          <cell r="E543" t="str">
            <v>План 2019</v>
          </cell>
          <cell r="H543">
            <v>15.040889577028642</v>
          </cell>
        </row>
        <row r="544">
          <cell r="A544" t="str">
            <v>декабрь</v>
          </cell>
          <cell r="B544">
            <v>3543010000</v>
          </cell>
          <cell r="D544">
            <v>123.6</v>
          </cell>
          <cell r="E544" t="str">
            <v>План 2019</v>
          </cell>
          <cell r="H544">
            <v>1.7397424167780984</v>
          </cell>
        </row>
        <row r="545">
          <cell r="A545" t="str">
            <v>декабрь</v>
          </cell>
          <cell r="B545">
            <v>3605010000</v>
          </cell>
          <cell r="D545">
            <v>1219.7277000000001</v>
          </cell>
          <cell r="E545" t="str">
            <v>План 2019</v>
          </cell>
          <cell r="H545">
            <v>17.168382011401228</v>
          </cell>
        </row>
        <row r="546">
          <cell r="A546" t="str">
            <v>декабрь</v>
          </cell>
          <cell r="B546">
            <v>3606010000</v>
          </cell>
          <cell r="D546">
            <v>22646.766889507486</v>
          </cell>
          <cell r="E546" t="str">
            <v>План 2019</v>
          </cell>
          <cell r="H546">
            <v>318.76651262590593</v>
          </cell>
        </row>
        <row r="547">
          <cell r="A547" t="str">
            <v>декабрь</v>
          </cell>
          <cell r="B547">
            <v>3607010000</v>
          </cell>
          <cell r="D547">
            <v>256.04435000000001</v>
          </cell>
          <cell r="E547" t="str">
            <v>План 2019</v>
          </cell>
          <cell r="H547">
            <v>3.6039742416778098</v>
          </cell>
        </row>
        <row r="548">
          <cell r="A548" t="str">
            <v>декабрь</v>
          </cell>
          <cell r="B548">
            <v>3607020000</v>
          </cell>
          <cell r="D548">
            <v>10290.528078900001</v>
          </cell>
          <cell r="E548" t="str">
            <v>План 2019</v>
          </cell>
          <cell r="H548">
            <v>144.84521189246254</v>
          </cell>
        </row>
        <row r="549">
          <cell r="A549" t="str">
            <v>декабрь</v>
          </cell>
          <cell r="B549">
            <v>3611010000</v>
          </cell>
          <cell r="D549">
            <v>654.9</v>
          </cell>
          <cell r="E549" t="str">
            <v>План 2019</v>
          </cell>
          <cell r="H549">
            <v>9.2181012034625933</v>
          </cell>
        </row>
        <row r="550">
          <cell r="A550" t="str">
            <v>декабрь</v>
          </cell>
          <cell r="B550">
            <v>3611030000</v>
          </cell>
          <cell r="D550">
            <v>4143.7000000000007</v>
          </cell>
          <cell r="E550" t="str">
            <v>План 2019</v>
          </cell>
          <cell r="H550">
            <v>58.325005278344719</v>
          </cell>
        </row>
        <row r="551">
          <cell r="A551" t="str">
            <v>декабрь</v>
          </cell>
          <cell r="B551">
            <v>3612010000</v>
          </cell>
          <cell r="D551">
            <v>2081.2501908708505</v>
          </cell>
          <cell r="E551" t="str">
            <v>План 2019</v>
          </cell>
          <cell r="H551">
            <v>29.294815833216276</v>
          </cell>
        </row>
        <row r="552">
          <cell r="A552" t="str">
            <v>декабрь</v>
          </cell>
          <cell r="B552">
            <v>3612030000</v>
          </cell>
          <cell r="D552">
            <v>5076.2184645333336</v>
          </cell>
          <cell r="E552" t="str">
            <v>План 2019</v>
          </cell>
          <cell r="H552">
            <v>71.450749025734865</v>
          </cell>
        </row>
        <row r="553">
          <cell r="A553" t="str">
            <v>декабрь</v>
          </cell>
          <cell r="B553">
            <v>3613010000</v>
          </cell>
          <cell r="D553">
            <v>300.07868000000008</v>
          </cell>
          <cell r="E553" t="str">
            <v>План 2019</v>
          </cell>
          <cell r="H553">
            <v>4.2237832359771987</v>
          </cell>
        </row>
        <row r="554">
          <cell r="A554" t="str">
            <v>декабрь</v>
          </cell>
          <cell r="B554">
            <v>3614010000</v>
          </cell>
          <cell r="D554">
            <v>10</v>
          </cell>
          <cell r="E554" t="str">
            <v>План 2019</v>
          </cell>
          <cell r="H554">
            <v>0.14075585896262932</v>
          </cell>
        </row>
        <row r="555">
          <cell r="A555" t="str">
            <v>декабрь</v>
          </cell>
          <cell r="B555">
            <v>3615010000</v>
          </cell>
          <cell r="D555">
            <v>13003.2654</v>
          </cell>
          <cell r="E555" t="str">
            <v>План 2019</v>
          </cell>
          <cell r="H555">
            <v>183.02857906960378</v>
          </cell>
        </row>
        <row r="556">
          <cell r="A556" t="str">
            <v>декабрь</v>
          </cell>
          <cell r="B556">
            <v>3617010000</v>
          </cell>
          <cell r="D556">
            <v>240</v>
          </cell>
          <cell r="E556" t="str">
            <v>План 2019</v>
          </cell>
          <cell r="H556">
            <v>3.3781406151031037</v>
          </cell>
        </row>
        <row r="557">
          <cell r="A557" t="str">
            <v>декабрь</v>
          </cell>
          <cell r="B557">
            <v>3620010000</v>
          </cell>
          <cell r="D557">
            <v>3171.2623346788641</v>
          </cell>
          <cell r="E557" t="str">
            <v>План 2019</v>
          </cell>
          <cell r="H557">
            <v>44.637375391355675</v>
          </cell>
        </row>
        <row r="558">
          <cell r="A558" t="str">
            <v>декабрь</v>
          </cell>
          <cell r="B558">
            <v>3702010000</v>
          </cell>
          <cell r="D558">
            <v>5</v>
          </cell>
          <cell r="E558" t="str">
            <v>План 2019</v>
          </cell>
          <cell r="H558">
            <v>7.0377929481314661E-2</v>
          </cell>
        </row>
        <row r="559">
          <cell r="A559" t="str">
            <v>декабрь</v>
          </cell>
          <cell r="B559">
            <v>3704010000</v>
          </cell>
          <cell r="D559">
            <v>1015</v>
          </cell>
          <cell r="E559" t="str">
            <v>План 2019</v>
          </cell>
          <cell r="H559">
            <v>14.286719684706876</v>
          </cell>
        </row>
        <row r="560">
          <cell r="A560" t="str">
            <v>декабрь</v>
          </cell>
          <cell r="B560">
            <v>3705010000</v>
          </cell>
          <cell r="D560">
            <v>5654.93</v>
          </cell>
          <cell r="E560" t="str">
            <v>План 2019</v>
          </cell>
          <cell r="H560">
            <v>79.596452952354142</v>
          </cell>
        </row>
        <row r="561">
          <cell r="A561" t="str">
            <v>декабрь</v>
          </cell>
          <cell r="B561">
            <v>3707010000</v>
          </cell>
          <cell r="D561">
            <v>542.78379999999993</v>
          </cell>
          <cell r="E561" t="str">
            <v>План 2019</v>
          </cell>
          <cell r="H561">
            <v>7.6399999999999988</v>
          </cell>
        </row>
        <row r="562">
          <cell r="A562" t="str">
            <v>декабрь</v>
          </cell>
          <cell r="B562" t="str">
            <v>Содержание представительств/филиалов зарубежом</v>
          </cell>
          <cell r="D562">
            <v>3.3994</v>
          </cell>
          <cell r="E562" t="str">
            <v>План 2019</v>
          </cell>
          <cell r="H562">
            <v>4.7848546695756208E-2</v>
          </cell>
        </row>
        <row r="563">
          <cell r="A563" t="str">
            <v>декабрь</v>
          </cell>
          <cell r="B563" t="str">
            <v>Содержание представительств/филиалов зарубежом</v>
          </cell>
          <cell r="D563">
            <v>60.388249999999999</v>
          </cell>
          <cell r="E563" t="str">
            <v>План 2019</v>
          </cell>
          <cell r="H563">
            <v>0.85</v>
          </cell>
        </row>
        <row r="564">
          <cell r="A564" t="str">
            <v>декабрь</v>
          </cell>
          <cell r="B564" t="str">
            <v>Содержание представительств/филиалов зарубежом</v>
          </cell>
          <cell r="D564">
            <v>17.76125</v>
          </cell>
          <cell r="E564" t="str">
            <v>План 2019</v>
          </cell>
          <cell r="H564">
            <v>0.25</v>
          </cell>
        </row>
        <row r="565">
          <cell r="A565" t="str">
            <v>декабрь</v>
          </cell>
          <cell r="B565" t="str">
            <v>Содержание представительств/филиалов зарубежом</v>
          </cell>
          <cell r="D565">
            <v>2.1313499999999999</v>
          </cell>
          <cell r="E565" t="str">
            <v>План 2019</v>
          </cell>
          <cell r="H565">
            <v>0.03</v>
          </cell>
        </row>
        <row r="566">
          <cell r="A566" t="str">
            <v>декабрь</v>
          </cell>
          <cell r="B566" t="str">
            <v>Содержание представительств/филиалов зарубежом</v>
          </cell>
          <cell r="D566">
            <v>15.161400851999998</v>
          </cell>
          <cell r="E566" t="str">
            <v>План 2019</v>
          </cell>
          <cell r="H566">
            <v>0.21340559999999997</v>
          </cell>
        </row>
        <row r="567">
          <cell r="A567" t="str">
            <v>декабрь</v>
          </cell>
          <cell r="B567" t="str">
            <v>Содержание представительств/филиалов зарубежом</v>
          </cell>
          <cell r="D567">
            <v>76.018150000000006</v>
          </cell>
          <cell r="E567" t="str">
            <v>План 2019</v>
          </cell>
          <cell r="H567">
            <v>1.07</v>
          </cell>
        </row>
        <row r="568">
          <cell r="A568" t="str">
            <v>декабрь</v>
          </cell>
          <cell r="B568" t="str">
            <v>Содержание представительств/филиалов зарубежом</v>
          </cell>
          <cell r="D568">
            <v>140.000879148</v>
          </cell>
          <cell r="E568" t="str">
            <v>План 2019</v>
          </cell>
          <cell r="H568">
            <v>1.9705944</v>
          </cell>
        </row>
        <row r="569">
          <cell r="A569" t="str">
            <v>декабрь</v>
          </cell>
          <cell r="B569" t="str">
            <v>Содержание представительств/филиалов зарубежом</v>
          </cell>
          <cell r="D569">
            <v>2.1313499999999999</v>
          </cell>
          <cell r="E569" t="str">
            <v>План 2019</v>
          </cell>
          <cell r="H569">
            <v>0.03</v>
          </cell>
        </row>
        <row r="570">
          <cell r="A570" t="str">
            <v>декабрь</v>
          </cell>
          <cell r="B570" t="str">
            <v>Содержание представительств/филиалов зарубежом</v>
          </cell>
          <cell r="D570">
            <v>2.1313499999999999</v>
          </cell>
          <cell r="E570" t="str">
            <v>План 2019</v>
          </cell>
          <cell r="H570">
            <v>0.03</v>
          </cell>
        </row>
        <row r="571">
          <cell r="A571" t="str">
            <v>декабрь</v>
          </cell>
          <cell r="B571" t="str">
            <v>Содержание представительств/филиалов зарубежом</v>
          </cell>
          <cell r="D571">
            <v>1.4209000000000001</v>
          </cell>
          <cell r="E571" t="str">
            <v>План 2019</v>
          </cell>
          <cell r="H571">
            <v>0.02</v>
          </cell>
        </row>
        <row r="572">
          <cell r="A572" t="str">
            <v>декабрь</v>
          </cell>
          <cell r="B572" t="str">
            <v>Содержание представительств/филиалов зарубежом</v>
          </cell>
          <cell r="D572">
            <v>6.4573999999999998</v>
          </cell>
          <cell r="E572" t="str">
            <v>План 2019</v>
          </cell>
          <cell r="H572">
            <v>9.089168836652825E-2</v>
          </cell>
        </row>
        <row r="573">
          <cell r="A573" t="str">
            <v>декабрь</v>
          </cell>
          <cell r="B573" t="str">
            <v>Содержание представительств/филиалов зарубежом</v>
          </cell>
          <cell r="D573">
            <v>2.1313499999999999</v>
          </cell>
          <cell r="E573" t="str">
            <v>План 2019</v>
          </cell>
          <cell r="H573">
            <v>0.03</v>
          </cell>
        </row>
        <row r="574">
          <cell r="A574" t="str">
            <v>декабрь</v>
          </cell>
          <cell r="B574" t="str">
            <v>Содержание представительств/филиалов зарубежом</v>
          </cell>
          <cell r="D574">
            <v>2.7742</v>
          </cell>
          <cell r="E574" t="str">
            <v>План 2019</v>
          </cell>
          <cell r="H574">
            <v>3.9048490393412627E-2</v>
          </cell>
        </row>
        <row r="575">
          <cell r="A575" t="str">
            <v>декабрь</v>
          </cell>
          <cell r="B575" t="str">
            <v>Содержание представительств/филиалов зарубежом</v>
          </cell>
          <cell r="D575">
            <v>1.4209000000000001</v>
          </cell>
          <cell r="E575" t="str">
            <v>План 2019</v>
          </cell>
          <cell r="H575">
            <v>0.02</v>
          </cell>
        </row>
        <row r="576">
          <cell r="A576" t="str">
            <v>декабрь</v>
          </cell>
          <cell r="B576" t="str">
            <v>Содержание представительств/филиалов зарубежом</v>
          </cell>
          <cell r="D576">
            <v>58.256899999999995</v>
          </cell>
          <cell r="E576" t="str">
            <v>План 2019</v>
          </cell>
          <cell r="H576">
            <v>0.82</v>
          </cell>
        </row>
        <row r="577">
          <cell r="A577" t="str">
            <v>декабрь</v>
          </cell>
          <cell r="B577" t="str">
            <v>Содержание представительств/филиалов зарубежом</v>
          </cell>
          <cell r="D577">
            <v>1.4209000000000001</v>
          </cell>
          <cell r="E577" t="str">
            <v>План 2019</v>
          </cell>
          <cell r="H577">
            <v>0.02</v>
          </cell>
        </row>
        <row r="578">
          <cell r="A578" t="str">
            <v>декабрь</v>
          </cell>
          <cell r="B578" t="str">
            <v>Содержание представительств/филиалов зарубежом</v>
          </cell>
          <cell r="D578">
            <v>21.313500000000001</v>
          </cell>
          <cell r="E578" t="str">
            <v>План 2019</v>
          </cell>
          <cell r="H578">
            <v>0.3</v>
          </cell>
        </row>
        <row r="579">
          <cell r="A579" t="str">
            <v>декабрь</v>
          </cell>
          <cell r="B579" t="str">
            <v>Содержание представительств/филиалов зарубежом</v>
          </cell>
          <cell r="D579">
            <v>16.340350000000001</v>
          </cell>
          <cell r="E579" t="str">
            <v>План 2019</v>
          </cell>
          <cell r="H579">
            <v>0.23</v>
          </cell>
        </row>
        <row r="580">
          <cell r="A580" t="str">
            <v>декабрь</v>
          </cell>
          <cell r="B580" t="str">
            <v>Содержание представительств/филиалов зарубежом</v>
          </cell>
          <cell r="D580">
            <v>1.4209000000000001</v>
          </cell>
          <cell r="E580" t="str">
            <v>План 2019</v>
          </cell>
          <cell r="H580">
            <v>0.02</v>
          </cell>
        </row>
        <row r="581">
          <cell r="A581" t="str">
            <v>декабрь</v>
          </cell>
          <cell r="B581" t="str">
            <v>Содержание представительств/филиалов зарубежом</v>
          </cell>
          <cell r="D581">
            <v>3.5522500000000004</v>
          </cell>
          <cell r="E581" t="str">
            <v>План 2019</v>
          </cell>
          <cell r="H581">
            <v>0.05</v>
          </cell>
        </row>
        <row r="582">
          <cell r="A582" t="str">
            <v>декабрь</v>
          </cell>
          <cell r="B582" t="str">
            <v>Содержание представительств/филиалов зарубежом</v>
          </cell>
          <cell r="D582">
            <v>7.1045000000000007</v>
          </cell>
          <cell r="E582" t="str">
            <v>План 2019</v>
          </cell>
          <cell r="H582">
            <v>0.1</v>
          </cell>
        </row>
        <row r="583">
          <cell r="A583" t="str">
            <v>декабрь</v>
          </cell>
          <cell r="B583" t="str">
            <v>Содержание представительств/филиалов зарубежом</v>
          </cell>
          <cell r="D583">
            <v>1.4209000000000001</v>
          </cell>
          <cell r="E583" t="str">
            <v>План 2019</v>
          </cell>
          <cell r="H583">
            <v>0.02</v>
          </cell>
        </row>
        <row r="584">
          <cell r="A584" t="str">
            <v>июль</v>
          </cell>
          <cell r="B584">
            <v>3101010000</v>
          </cell>
          <cell r="D584">
            <v>4382253.3660791339</v>
          </cell>
          <cell r="E584" t="str">
            <v>План 2019</v>
          </cell>
          <cell r="H584">
            <v>62892.656193953277</v>
          </cell>
        </row>
        <row r="585">
          <cell r="A585" t="str">
            <v>июль</v>
          </cell>
          <cell r="B585">
            <v>3102010000</v>
          </cell>
          <cell r="D585">
            <v>504555.07922437764</v>
          </cell>
          <cell r="E585" t="str">
            <v>План 2019</v>
          </cell>
          <cell r="H585">
            <v>7241.2082273014366</v>
          </cell>
        </row>
        <row r="586">
          <cell r="A586" t="str">
            <v>июль</v>
          </cell>
          <cell r="B586">
            <v>3103010000</v>
          </cell>
          <cell r="D586">
            <v>28334.014704585632</v>
          </cell>
          <cell r="E586" t="str">
            <v>План 2019</v>
          </cell>
          <cell r="H586">
            <v>406.64044192504173</v>
          </cell>
        </row>
        <row r="587">
          <cell r="A587" t="str">
            <v>июль</v>
          </cell>
          <cell r="B587">
            <v>3103020000</v>
          </cell>
          <cell r="D587">
            <v>1526.74057426781</v>
          </cell>
          <cell r="E587" t="str">
            <v>План 2019</v>
          </cell>
          <cell r="H587">
            <v>21.91127760389978</v>
          </cell>
        </row>
        <row r="588">
          <cell r="A588" t="str">
            <v>июль</v>
          </cell>
          <cell r="B588">
            <v>3103030000</v>
          </cell>
          <cell r="D588">
            <v>11750.300982719999</v>
          </cell>
          <cell r="E588" t="str">
            <v>План 2019</v>
          </cell>
          <cell r="H588">
            <v>168.63644754134356</v>
          </cell>
        </row>
        <row r="589">
          <cell r="A589" t="str">
            <v>июль</v>
          </cell>
          <cell r="B589">
            <v>3103040000</v>
          </cell>
          <cell r="D589">
            <v>3925.03827582843</v>
          </cell>
          <cell r="E589" t="str">
            <v>План 2019</v>
          </cell>
          <cell r="H589">
            <v>56.33085588810907</v>
          </cell>
        </row>
        <row r="590">
          <cell r="A590" t="str">
            <v>июль</v>
          </cell>
          <cell r="B590">
            <v>3103050000</v>
          </cell>
          <cell r="D590">
            <v>450</v>
          </cell>
          <cell r="E590" t="str">
            <v>План 2019</v>
          </cell>
          <cell r="H590">
            <v>6.4582517082075777</v>
          </cell>
        </row>
        <row r="591">
          <cell r="A591" t="str">
            <v>июль</v>
          </cell>
          <cell r="B591">
            <v>3103060000</v>
          </cell>
          <cell r="D591">
            <v>600</v>
          </cell>
          <cell r="E591" t="str">
            <v>План 2019</v>
          </cell>
          <cell r="H591">
            <v>8.611002277610103</v>
          </cell>
        </row>
        <row r="592">
          <cell r="A592" t="str">
            <v>июль</v>
          </cell>
          <cell r="B592">
            <v>3103080000</v>
          </cell>
          <cell r="D592">
            <v>4124.9996999999994</v>
          </cell>
          <cell r="E592" t="str">
            <v>План 2019</v>
          </cell>
          <cell r="H592">
            <v>59.200636353068312</v>
          </cell>
        </row>
        <row r="593">
          <cell r="A593" t="str">
            <v>июль</v>
          </cell>
          <cell r="B593">
            <v>3104010000</v>
          </cell>
          <cell r="D593">
            <v>57431.759340174729</v>
          </cell>
          <cell r="E593" t="str">
            <v>План 2019</v>
          </cell>
          <cell r="H593">
            <v>824.24168414233316</v>
          </cell>
        </row>
        <row r="594">
          <cell r="A594" t="str">
            <v>июль</v>
          </cell>
          <cell r="B594">
            <v>3104020000</v>
          </cell>
          <cell r="D594">
            <v>28508.891670643541</v>
          </cell>
          <cell r="E594" t="str">
            <v>План 2019</v>
          </cell>
          <cell r="H594">
            <v>409.15021851341874</v>
          </cell>
        </row>
        <row r="595">
          <cell r="A595" t="str">
            <v>июль</v>
          </cell>
          <cell r="B595">
            <v>3104030000</v>
          </cell>
          <cell r="D595">
            <v>96601.467439224216</v>
          </cell>
          <cell r="E595" t="str">
            <v>План 2019</v>
          </cell>
          <cell r="H595">
            <v>1386.3924268993967</v>
          </cell>
        </row>
        <row r="596">
          <cell r="A596" t="str">
            <v>июль</v>
          </cell>
          <cell r="B596">
            <v>3104040000</v>
          </cell>
          <cell r="D596">
            <v>37040.364666256726</v>
          </cell>
          <cell r="E596" t="str">
            <v>План 2019</v>
          </cell>
          <cell r="H596">
            <v>531.59110750774244</v>
          </cell>
        </row>
        <row r="597">
          <cell r="A597" t="str">
            <v>июль</v>
          </cell>
          <cell r="B597">
            <v>3105010000</v>
          </cell>
          <cell r="D597">
            <v>1486.9766176784715</v>
          </cell>
          <cell r="E597" t="str">
            <v>План 2019</v>
          </cell>
          <cell r="H597">
            <v>21.340598402637141</v>
          </cell>
        </row>
        <row r="598">
          <cell r="A598" t="str">
            <v>июль</v>
          </cell>
          <cell r="B598">
            <v>3105020000</v>
          </cell>
          <cell r="D598">
            <v>199.15322399999999</v>
          </cell>
          <cell r="E598" t="str">
            <v>План 2019</v>
          </cell>
          <cell r="H598">
            <v>2.8581814424289917</v>
          </cell>
        </row>
        <row r="599">
          <cell r="A599" t="str">
            <v>июль</v>
          </cell>
          <cell r="B599">
            <v>3105030000</v>
          </cell>
          <cell r="D599">
            <v>83335.234046410522</v>
          </cell>
          <cell r="E599" t="str">
            <v>План 2019</v>
          </cell>
          <cell r="H599">
            <v>1195.9998169646867</v>
          </cell>
        </row>
        <row r="600">
          <cell r="A600" t="str">
            <v>июль</v>
          </cell>
          <cell r="B600">
            <v>3106010000</v>
          </cell>
          <cell r="D600">
            <v>1187.16858</v>
          </cell>
          <cell r="E600" t="str">
            <v>План 2019</v>
          </cell>
          <cell r="H600">
            <v>17.037852243811919</v>
          </cell>
        </row>
        <row r="601">
          <cell r="A601" t="str">
            <v>июль</v>
          </cell>
          <cell r="B601">
            <v>3106080000</v>
          </cell>
          <cell r="D601">
            <v>1470.9422945215128</v>
          </cell>
          <cell r="E601" t="str">
            <v>План 2019</v>
          </cell>
          <cell r="H601">
            <v>21.110479080596299</v>
          </cell>
        </row>
        <row r="602">
          <cell r="A602" t="str">
            <v>июль</v>
          </cell>
          <cell r="B602">
            <v>3107010000</v>
          </cell>
          <cell r="D602">
            <v>2690.4383110318886</v>
          </cell>
          <cell r="E602" t="str">
            <v>План 2019</v>
          </cell>
          <cell r="H602">
            <v>38.612284040108456</v>
          </cell>
        </row>
        <row r="603">
          <cell r="A603" t="str">
            <v>июль</v>
          </cell>
          <cell r="B603">
            <v>3107020000</v>
          </cell>
          <cell r="D603">
            <v>8227.6027699410824</v>
          </cell>
          <cell r="E603" t="str">
            <v>План 2019</v>
          </cell>
          <cell r="H603">
            <v>118.07984365205643</v>
          </cell>
        </row>
        <row r="604">
          <cell r="A604" t="str">
            <v>июль</v>
          </cell>
          <cell r="B604">
            <v>3107030000</v>
          </cell>
          <cell r="D604">
            <v>161.03296800000001</v>
          </cell>
          <cell r="E604" t="str">
            <v>План 2019</v>
          </cell>
          <cell r="H604">
            <v>2.3110920903638581</v>
          </cell>
        </row>
        <row r="605">
          <cell r="A605" t="str">
            <v>июль</v>
          </cell>
          <cell r="B605">
            <v>3107040000</v>
          </cell>
          <cell r="D605">
            <v>8.5113000000000003</v>
          </cell>
          <cell r="E605" t="str">
            <v>План 2019</v>
          </cell>
          <cell r="H605">
            <v>0.12215137280903812</v>
          </cell>
        </row>
        <row r="606">
          <cell r="A606" t="str">
            <v>июль</v>
          </cell>
          <cell r="B606">
            <v>3107050000</v>
          </cell>
          <cell r="D606">
            <v>1776.3714347970504</v>
          </cell>
          <cell r="E606" t="str">
            <v>План 2019</v>
          </cell>
          <cell r="H606">
            <v>25.493897451531545</v>
          </cell>
        </row>
        <row r="607">
          <cell r="A607" t="str">
            <v>июль</v>
          </cell>
          <cell r="B607">
            <v>3107060000</v>
          </cell>
          <cell r="D607">
            <v>440.09344799999997</v>
          </cell>
          <cell r="E607" t="str">
            <v>План 2019</v>
          </cell>
          <cell r="H607">
            <v>6.3160761384821384</v>
          </cell>
        </row>
        <row r="608">
          <cell r="A608" t="str">
            <v>июль</v>
          </cell>
          <cell r="B608">
            <v>3108010000</v>
          </cell>
          <cell r="D608">
            <v>140.75310899999999</v>
          </cell>
          <cell r="E608" t="str">
            <v>План 2019</v>
          </cell>
          <cell r="H608">
            <v>2.0200422369661717</v>
          </cell>
        </row>
        <row r="609">
          <cell r="A609" t="str">
            <v>июль</v>
          </cell>
          <cell r="B609">
            <v>3108020000</v>
          </cell>
          <cell r="D609">
            <v>235.54683</v>
          </cell>
          <cell r="E609" t="str">
            <v>План 2019</v>
          </cell>
          <cell r="H609">
            <v>3.3804904826897331</v>
          </cell>
        </row>
        <row r="610">
          <cell r="A610" t="str">
            <v>июль</v>
          </cell>
          <cell r="B610">
            <v>3108050000</v>
          </cell>
          <cell r="D610">
            <v>20.147777999999999</v>
          </cell>
          <cell r="E610" t="str">
            <v>План 2019</v>
          </cell>
          <cell r="H610">
            <v>0.28915427041130454</v>
          </cell>
        </row>
        <row r="611">
          <cell r="A611" t="str">
            <v>июль</v>
          </cell>
          <cell r="B611">
            <v>3108060000</v>
          </cell>
          <cell r="D611">
            <v>369.15782399999995</v>
          </cell>
          <cell r="E611" t="str">
            <v>План 2019</v>
          </cell>
          <cell r="H611">
            <v>5.298031438769315</v>
          </cell>
        </row>
        <row r="612">
          <cell r="A612" t="str">
            <v>июль</v>
          </cell>
          <cell r="B612">
            <v>3109030000</v>
          </cell>
          <cell r="D612">
            <v>300</v>
          </cell>
          <cell r="E612" t="str">
            <v>План 2019</v>
          </cell>
          <cell r="H612">
            <v>4.3055011388050515</v>
          </cell>
        </row>
        <row r="613">
          <cell r="A613" t="str">
            <v>июль</v>
          </cell>
          <cell r="B613">
            <v>3110010000</v>
          </cell>
          <cell r="D613">
            <v>2120.5826402908588</v>
          </cell>
          <cell r="E613" t="str">
            <v>План 2019</v>
          </cell>
          <cell r="H613">
            <v>30.433903242341717</v>
          </cell>
        </row>
        <row r="614">
          <cell r="A614" t="str">
            <v>июль</v>
          </cell>
          <cell r="B614">
            <v>3110020000</v>
          </cell>
          <cell r="D614">
            <v>1235.922526383891</v>
          </cell>
          <cell r="E614" t="str">
            <v>План 2019</v>
          </cell>
          <cell r="H614">
            <v>17.737552816068863</v>
          </cell>
        </row>
        <row r="615">
          <cell r="A615" t="str">
            <v>июль</v>
          </cell>
          <cell r="B615">
            <v>3110030000</v>
          </cell>
          <cell r="D615">
            <v>10750.822973099999</v>
          </cell>
          <cell r="E615" t="str">
            <v>План 2019</v>
          </cell>
          <cell r="H615">
            <v>154.29226851257852</v>
          </cell>
        </row>
        <row r="616">
          <cell r="A616" t="str">
            <v>июль</v>
          </cell>
          <cell r="B616">
            <v>3110040000</v>
          </cell>
          <cell r="D616">
            <v>15.025</v>
          </cell>
          <cell r="E616" t="str">
            <v>План 2019</v>
          </cell>
          <cell r="H616">
            <v>0.21563384870181967</v>
          </cell>
        </row>
        <row r="617">
          <cell r="A617" t="str">
            <v>июль</v>
          </cell>
          <cell r="B617">
            <v>3110050000</v>
          </cell>
          <cell r="D617">
            <v>600.40716299999997</v>
          </cell>
          <cell r="E617" t="str">
            <v>План 2019</v>
          </cell>
          <cell r="H617">
            <v>8.6168457468107</v>
          </cell>
        </row>
        <row r="618">
          <cell r="A618" t="str">
            <v>июль</v>
          </cell>
          <cell r="B618">
            <v>3110100000</v>
          </cell>
          <cell r="D618">
            <v>453.33381500000002</v>
          </cell>
          <cell r="E618" t="str">
            <v>План 2019</v>
          </cell>
          <cell r="H618">
            <v>6.506097522471129</v>
          </cell>
        </row>
        <row r="619">
          <cell r="A619" t="str">
            <v>июль</v>
          </cell>
          <cell r="B619">
            <v>3111010000</v>
          </cell>
          <cell r="D619">
            <v>994.22225670329681</v>
          </cell>
          <cell r="E619" t="str">
            <v>План 2019</v>
          </cell>
          <cell r="H619">
            <v>14.268750194871243</v>
          </cell>
        </row>
        <row r="620">
          <cell r="A620" t="str">
            <v>июль</v>
          </cell>
          <cell r="B620">
            <v>3112010000</v>
          </cell>
          <cell r="D620">
            <v>1002.6841680000001</v>
          </cell>
          <cell r="E620" t="str">
            <v>План 2019</v>
          </cell>
          <cell r="H620">
            <v>14.390192757285988</v>
          </cell>
        </row>
        <row r="621">
          <cell r="A621" t="str">
            <v>июль</v>
          </cell>
          <cell r="B621">
            <v>3114010000</v>
          </cell>
          <cell r="D621">
            <v>578.60357129999989</v>
          </cell>
          <cell r="E621" t="str">
            <v>План 2019</v>
          </cell>
          <cell r="H621">
            <v>8.3039277838293977</v>
          </cell>
        </row>
        <row r="622">
          <cell r="A622" t="str">
            <v>июль</v>
          </cell>
          <cell r="B622">
            <v>3201010000</v>
          </cell>
          <cell r="D622">
            <v>262825.4752464075</v>
          </cell>
          <cell r="E622" t="str">
            <v>План 2019</v>
          </cell>
          <cell r="H622">
            <v>3771.9846099346214</v>
          </cell>
        </row>
        <row r="623">
          <cell r="A623" t="str">
            <v>июль</v>
          </cell>
          <cell r="B623">
            <v>3201020000</v>
          </cell>
          <cell r="D623">
            <v>191886.2748444755</v>
          </cell>
          <cell r="E623" t="str">
            <v>План 2019</v>
          </cell>
          <cell r="H623">
            <v>2753.8885828798279</v>
          </cell>
        </row>
        <row r="624">
          <cell r="A624" t="str">
            <v>июль</v>
          </cell>
          <cell r="B624">
            <v>3201070000</v>
          </cell>
          <cell r="D624">
            <v>454.41599818181822</v>
          </cell>
          <cell r="E624" t="str">
            <v>План 2019</v>
          </cell>
          <cell r="H624">
            <v>6.5216286588768417</v>
          </cell>
        </row>
        <row r="625">
          <cell r="A625" t="str">
            <v>июль</v>
          </cell>
          <cell r="B625">
            <v>3201080000</v>
          </cell>
          <cell r="D625">
            <v>6468.914284362505</v>
          </cell>
          <cell r="E625" t="str">
            <v>План 2019</v>
          </cell>
          <cell r="H625">
            <v>92.839726060516767</v>
          </cell>
        </row>
        <row r="626">
          <cell r="A626" t="str">
            <v>июль</v>
          </cell>
          <cell r="B626">
            <v>3201090000</v>
          </cell>
          <cell r="D626">
            <v>15056.832250834161</v>
          </cell>
          <cell r="E626" t="str">
            <v>План 2019</v>
          </cell>
          <cell r="H626">
            <v>216.09069467587702</v>
          </cell>
        </row>
        <row r="627">
          <cell r="A627" t="str">
            <v>июль</v>
          </cell>
          <cell r="B627">
            <v>3201100000</v>
          </cell>
          <cell r="D627">
            <v>5140.0818529602757</v>
          </cell>
          <cell r="E627" t="str">
            <v>План 2019</v>
          </cell>
          <cell r="H627">
            <v>73.768760904905491</v>
          </cell>
        </row>
        <row r="628">
          <cell r="A628" t="str">
            <v>июль</v>
          </cell>
          <cell r="B628">
            <v>3202010000</v>
          </cell>
          <cell r="D628">
            <v>165187.36664222405</v>
          </cell>
          <cell r="E628" t="str">
            <v>План 2019</v>
          </cell>
          <cell r="H628">
            <v>2370.7146506476774</v>
          </cell>
        </row>
        <row r="629">
          <cell r="A629" t="str">
            <v>июль</v>
          </cell>
          <cell r="B629">
            <v>3202030000</v>
          </cell>
          <cell r="D629">
            <v>28721.393790289992</v>
          </cell>
          <cell r="E629" t="str">
            <v>План 2019</v>
          </cell>
          <cell r="H629">
            <v>412.19997890720634</v>
          </cell>
        </row>
        <row r="630">
          <cell r="A630" t="str">
            <v>июль</v>
          </cell>
          <cell r="B630">
            <v>3203010000</v>
          </cell>
          <cell r="D630">
            <v>1248.1669999999999</v>
          </cell>
          <cell r="E630" t="str">
            <v>План 2019</v>
          </cell>
          <cell r="H630">
            <v>17.913281466396281</v>
          </cell>
        </row>
        <row r="631">
          <cell r="A631" t="str">
            <v>июль</v>
          </cell>
          <cell r="B631">
            <v>3204010000</v>
          </cell>
          <cell r="D631">
            <v>34673.058133699145</v>
          </cell>
          <cell r="E631" t="str">
            <v>План 2019</v>
          </cell>
          <cell r="H631">
            <v>497.61630426831812</v>
          </cell>
        </row>
        <row r="632">
          <cell r="A632" t="str">
            <v>июль</v>
          </cell>
          <cell r="B632">
            <v>3204030000</v>
          </cell>
          <cell r="D632">
            <v>138312.57430898066</v>
          </cell>
          <cell r="E632" t="str">
            <v>План 2019</v>
          </cell>
          <cell r="H632">
            <v>1985.0164873279152</v>
          </cell>
        </row>
        <row r="633">
          <cell r="A633" t="str">
            <v>июль</v>
          </cell>
          <cell r="B633">
            <v>3204040000</v>
          </cell>
          <cell r="D633">
            <v>8103.0348114913277</v>
          </cell>
          <cell r="E633" t="str">
            <v>План 2019</v>
          </cell>
          <cell r="H633">
            <v>116.29208536217629</v>
          </cell>
        </row>
        <row r="634">
          <cell r="A634" t="str">
            <v>июль</v>
          </cell>
          <cell r="B634">
            <v>3204050000</v>
          </cell>
          <cell r="D634">
            <v>2224.4949141711918</v>
          </cell>
          <cell r="E634" t="str">
            <v>План 2019</v>
          </cell>
          <cell r="H634">
            <v>31.925217954100372</v>
          </cell>
        </row>
        <row r="635">
          <cell r="A635" t="str">
            <v>июль</v>
          </cell>
          <cell r="B635">
            <v>3204060000</v>
          </cell>
          <cell r="D635">
            <v>17.530273622333954</v>
          </cell>
          <cell r="E635" t="str">
            <v>План 2019</v>
          </cell>
          <cell r="H635">
            <v>0.25158871014841</v>
          </cell>
        </row>
        <row r="636">
          <cell r="A636" t="str">
            <v>июль</v>
          </cell>
          <cell r="B636">
            <v>3301010000</v>
          </cell>
          <cell r="D636">
            <v>10024.568399999984</v>
          </cell>
          <cell r="E636" t="str">
            <v>План 2019</v>
          </cell>
          <cell r="H636">
            <v>143.86930220743022</v>
          </cell>
        </row>
        <row r="637">
          <cell r="A637" t="str">
            <v>июль</v>
          </cell>
          <cell r="B637">
            <v>3302020000</v>
          </cell>
          <cell r="D637">
            <v>146763.0276</v>
          </cell>
          <cell r="E637" t="str">
            <v>План 2019</v>
          </cell>
          <cell r="H637">
            <v>2106.2946082209241</v>
          </cell>
        </row>
        <row r="638">
          <cell r="A638" t="str">
            <v>июль</v>
          </cell>
          <cell r="B638">
            <v>3302040000</v>
          </cell>
          <cell r="D638">
            <v>61725.522099999995</v>
          </cell>
          <cell r="E638" t="str">
            <v>План 2019</v>
          </cell>
          <cell r="H638">
            <v>885.86435231628786</v>
          </cell>
        </row>
        <row r="639">
          <cell r="A639" t="str">
            <v>июль</v>
          </cell>
          <cell r="B639">
            <v>3303010000</v>
          </cell>
          <cell r="D639">
            <v>43875.38609999996</v>
          </cell>
          <cell r="E639" t="str">
            <v>План 2019</v>
          </cell>
          <cell r="H639">
            <v>629.68508273020382</v>
          </cell>
        </row>
        <row r="640">
          <cell r="A640" t="str">
            <v>июль</v>
          </cell>
          <cell r="B640">
            <v>3304010000</v>
          </cell>
          <cell r="D640">
            <v>10323.6198</v>
          </cell>
          <cell r="E640" t="str">
            <v>План 2019</v>
          </cell>
          <cell r="H640">
            <v>148.16118935163459</v>
          </cell>
        </row>
        <row r="641">
          <cell r="A641" t="str">
            <v>июль</v>
          </cell>
          <cell r="B641">
            <v>3401010000</v>
          </cell>
          <cell r="D641">
            <v>40007.077700000002</v>
          </cell>
          <cell r="E641" t="str">
            <v>План 2019</v>
          </cell>
          <cell r="H641">
            <v>574.16839532537392</v>
          </cell>
        </row>
        <row r="642">
          <cell r="A642" t="str">
            <v>июль</v>
          </cell>
          <cell r="B642">
            <v>3401040000</v>
          </cell>
          <cell r="D642">
            <v>754.84439999999995</v>
          </cell>
          <cell r="E642" t="str">
            <v>План 2019</v>
          </cell>
          <cell r="H642">
            <v>10.833278079402053</v>
          </cell>
        </row>
        <row r="643">
          <cell r="A643" t="str">
            <v>июль</v>
          </cell>
          <cell r="B643">
            <v>3401110000</v>
          </cell>
          <cell r="D643">
            <v>4808.496799999999</v>
          </cell>
          <cell r="E643" t="str">
            <v>План 2019</v>
          </cell>
          <cell r="H643">
            <v>69.009961494468143</v>
          </cell>
        </row>
        <row r="644">
          <cell r="A644" t="str">
            <v>июль</v>
          </cell>
          <cell r="B644">
            <v>3401140000</v>
          </cell>
          <cell r="D644">
            <v>9508.2873999999883</v>
          </cell>
          <cell r="E644" t="str">
            <v>План 2019</v>
          </cell>
          <cell r="H644">
            <v>136.45980742928558</v>
          </cell>
        </row>
        <row r="645">
          <cell r="A645" t="str">
            <v>июль</v>
          </cell>
          <cell r="B645">
            <v>3401150000</v>
          </cell>
          <cell r="D645">
            <v>1401.8350999999998</v>
          </cell>
          <cell r="E645" t="str">
            <v>План 2019</v>
          </cell>
          <cell r="H645">
            <v>20.118675398222976</v>
          </cell>
        </row>
        <row r="646">
          <cell r="A646" t="str">
            <v>июль</v>
          </cell>
          <cell r="B646">
            <v>3401160000</v>
          </cell>
          <cell r="D646">
            <v>3929.2608000000068</v>
          </cell>
          <cell r="E646" t="str">
            <v>План 2019</v>
          </cell>
          <cell r="H646">
            <v>56.391456163540262</v>
          </cell>
        </row>
        <row r="647">
          <cell r="A647" t="str">
            <v>июль</v>
          </cell>
          <cell r="B647">
            <v>3401170000</v>
          </cell>
          <cell r="D647">
            <v>3420.0349000000006</v>
          </cell>
          <cell r="E647" t="str">
            <v>План 2019</v>
          </cell>
          <cell r="H647">
            <v>49.083213855676746</v>
          </cell>
        </row>
        <row r="648">
          <cell r="A648" t="str">
            <v>июль</v>
          </cell>
          <cell r="B648">
            <v>3402010000</v>
          </cell>
          <cell r="D648">
            <v>558.06509999999992</v>
          </cell>
          <cell r="E648" t="str">
            <v>План 2019</v>
          </cell>
          <cell r="H648">
            <v>8.0091664119245163</v>
          </cell>
        </row>
        <row r="649">
          <cell r="A649" t="str">
            <v>июль</v>
          </cell>
          <cell r="B649">
            <v>3501010000</v>
          </cell>
          <cell r="D649">
            <v>176977.42477382021</v>
          </cell>
          <cell r="E649" t="str">
            <v>План 2019</v>
          </cell>
          <cell r="H649">
            <v>2539.9216796882274</v>
          </cell>
        </row>
        <row r="650">
          <cell r="A650" t="str">
            <v>июль</v>
          </cell>
          <cell r="B650">
            <v>3502010000</v>
          </cell>
          <cell r="D650">
            <v>729.16666666666686</v>
          </cell>
          <cell r="E650" t="str">
            <v>План 2019</v>
          </cell>
          <cell r="H650">
            <v>10.464759712373391</v>
          </cell>
        </row>
        <row r="651">
          <cell r="A651" t="str">
            <v>июль</v>
          </cell>
          <cell r="B651">
            <v>3502020000</v>
          </cell>
          <cell r="D651">
            <v>70.083333333333329</v>
          </cell>
          <cell r="E651" t="str">
            <v>План 2019</v>
          </cell>
          <cell r="H651">
            <v>1.0058129049264022</v>
          </cell>
        </row>
        <row r="652">
          <cell r="A652" t="str">
            <v>июль</v>
          </cell>
          <cell r="B652">
            <v>3502090000</v>
          </cell>
          <cell r="D652">
            <v>48128.996106100814</v>
          </cell>
          <cell r="E652" t="str">
            <v>План 2019</v>
          </cell>
          <cell r="H652">
            <v>690.73149181453653</v>
          </cell>
        </row>
        <row r="653">
          <cell r="A653" t="str">
            <v>июль</v>
          </cell>
          <cell r="B653">
            <v>3503010000</v>
          </cell>
          <cell r="D653">
            <v>310668.24276325252</v>
          </cell>
          <cell r="E653" t="str">
            <v>План 2019</v>
          </cell>
          <cell r="H653">
            <v>4458.60824335916</v>
          </cell>
        </row>
        <row r="654">
          <cell r="A654" t="str">
            <v>июль</v>
          </cell>
          <cell r="B654">
            <v>3503020000</v>
          </cell>
          <cell r="D654">
            <v>362576.2828735371</v>
          </cell>
          <cell r="E654" t="str">
            <v>План 2019</v>
          </cell>
          <cell r="H654">
            <v>5203.5753293857215</v>
          </cell>
        </row>
        <row r="655">
          <cell r="A655" t="str">
            <v>июль</v>
          </cell>
          <cell r="B655">
            <v>3503030000</v>
          </cell>
          <cell r="D655">
            <v>23479.463106086801</v>
          </cell>
          <cell r="E655" t="str">
            <v>План 2019</v>
          </cell>
          <cell r="H655">
            <v>336.96951713929309</v>
          </cell>
        </row>
        <row r="656">
          <cell r="A656" t="str">
            <v>июль</v>
          </cell>
          <cell r="B656">
            <v>3503040000</v>
          </cell>
          <cell r="D656">
            <v>76895.469137765569</v>
          </cell>
          <cell r="E656" t="str">
            <v>План 2019</v>
          </cell>
          <cell r="H656">
            <v>1103.5784331386612</v>
          </cell>
        </row>
        <row r="657">
          <cell r="A657" t="str">
            <v>июль</v>
          </cell>
          <cell r="B657">
            <v>3503050000</v>
          </cell>
          <cell r="D657">
            <v>399735.78771913995</v>
          </cell>
          <cell r="E657" t="str">
            <v>План 2019</v>
          </cell>
          <cell r="H657">
            <v>5736.8762974863048</v>
          </cell>
        </row>
        <row r="658">
          <cell r="A658" t="str">
            <v>июль</v>
          </cell>
          <cell r="B658">
            <v>3503060000</v>
          </cell>
          <cell r="D658">
            <v>65108.984062577161</v>
          </cell>
          <cell r="E658" t="str">
            <v>План 2019</v>
          </cell>
          <cell r="H658">
            <v>934.42268342621981</v>
          </cell>
        </row>
        <row r="659">
          <cell r="A659" t="str">
            <v>июль</v>
          </cell>
          <cell r="B659">
            <v>3503080000</v>
          </cell>
          <cell r="D659">
            <v>114210.60465019646</v>
          </cell>
          <cell r="E659" t="str">
            <v>План 2019</v>
          </cell>
          <cell r="H659">
            <v>1639.1129612834479</v>
          </cell>
        </row>
        <row r="660">
          <cell r="A660" t="str">
            <v>июль</v>
          </cell>
          <cell r="B660">
            <v>3503090000</v>
          </cell>
          <cell r="D660">
            <v>4875.1687000000011</v>
          </cell>
          <cell r="E660" t="str">
            <v>План 2019</v>
          </cell>
          <cell r="H660">
            <v>69.966814632389159</v>
          </cell>
        </row>
        <row r="661">
          <cell r="A661" t="str">
            <v>июль</v>
          </cell>
          <cell r="B661">
            <v>3503100000</v>
          </cell>
          <cell r="D661">
            <v>36352.656353844883</v>
          </cell>
          <cell r="E661" t="str">
            <v>План 2019</v>
          </cell>
          <cell r="H661">
            <v>521.72134443355947</v>
          </cell>
        </row>
        <row r="662">
          <cell r="A662" t="str">
            <v>июль</v>
          </cell>
          <cell r="B662">
            <v>3503110000</v>
          </cell>
          <cell r="D662">
            <v>770823.85350070521</v>
          </cell>
          <cell r="E662" t="str">
            <v>План 2019</v>
          </cell>
          <cell r="H662">
            <v>11062.609930217948</v>
          </cell>
        </row>
        <row r="663">
          <cell r="A663" t="str">
            <v>июль</v>
          </cell>
          <cell r="B663">
            <v>3503120000</v>
          </cell>
          <cell r="D663">
            <v>22927.190544685083</v>
          </cell>
          <cell r="E663" t="str">
            <v>План 2019</v>
          </cell>
          <cell r="H663">
            <v>329.04348333247344</v>
          </cell>
        </row>
        <row r="664">
          <cell r="A664" t="str">
            <v>июль</v>
          </cell>
          <cell r="B664">
            <v>3503130000</v>
          </cell>
          <cell r="D664">
            <v>267175.68417505472</v>
          </cell>
          <cell r="E664" t="str">
            <v>План 2019</v>
          </cell>
          <cell r="H664">
            <v>3834.4173749223896</v>
          </cell>
        </row>
        <row r="665">
          <cell r="A665" t="str">
            <v>июль</v>
          </cell>
          <cell r="B665">
            <v>3503140000</v>
          </cell>
          <cell r="D665">
            <v>51799.328824209762</v>
          </cell>
          <cell r="E665" t="str">
            <v>План 2019</v>
          </cell>
          <cell r="H665">
            <v>743.40689747324154</v>
          </cell>
        </row>
        <row r="666">
          <cell r="A666" t="str">
            <v>июль</v>
          </cell>
          <cell r="B666">
            <v>3503170000</v>
          </cell>
          <cell r="D666">
            <v>1705.140470976693</v>
          </cell>
          <cell r="E666" t="str">
            <v>План 2019</v>
          </cell>
          <cell r="H666">
            <v>24.471614132042447</v>
          </cell>
        </row>
        <row r="667">
          <cell r="A667" t="str">
            <v>июль</v>
          </cell>
          <cell r="B667">
            <v>3503180000</v>
          </cell>
          <cell r="D667">
            <v>4564.8179551284456</v>
          </cell>
          <cell r="E667" t="str">
            <v>План 2019</v>
          </cell>
          <cell r="H667">
            <v>65.512763014144227</v>
          </cell>
        </row>
        <row r="668">
          <cell r="A668" t="str">
            <v>июль</v>
          </cell>
          <cell r="B668">
            <v>3503190000</v>
          </cell>
          <cell r="D668">
            <v>55037.544819845898</v>
          </cell>
          <cell r="E668" t="str">
            <v>План 2019</v>
          </cell>
          <cell r="H668">
            <v>789.88070632960194</v>
          </cell>
        </row>
        <row r="669">
          <cell r="A669" t="str">
            <v>июль</v>
          </cell>
          <cell r="B669">
            <v>3504050000</v>
          </cell>
          <cell r="D669">
            <v>756.75928058436875</v>
          </cell>
          <cell r="E669" t="str">
            <v>План 2019</v>
          </cell>
          <cell r="H669">
            <v>10.860759814524304</v>
          </cell>
        </row>
        <row r="670">
          <cell r="A670" t="str">
            <v>июль</v>
          </cell>
          <cell r="B670">
            <v>3504060000</v>
          </cell>
          <cell r="D670">
            <v>378816.40520028211</v>
          </cell>
          <cell r="E670" t="str">
            <v>План 2019</v>
          </cell>
          <cell r="H670">
            <v>5436.648213292835</v>
          </cell>
        </row>
        <row r="671">
          <cell r="A671" t="str">
            <v>июль</v>
          </cell>
          <cell r="B671">
            <v>3505010000</v>
          </cell>
          <cell r="D671">
            <v>1593723.1323638244</v>
          </cell>
          <cell r="E671" t="str">
            <v>План 2019</v>
          </cell>
          <cell r="H671">
            <v>22872.589204441334</v>
          </cell>
        </row>
        <row r="672">
          <cell r="A672" t="str">
            <v>июль</v>
          </cell>
          <cell r="B672">
            <v>3505050000</v>
          </cell>
          <cell r="D672">
            <v>1530</v>
          </cell>
          <cell r="E672" t="str">
            <v>План 2019</v>
          </cell>
          <cell r="H672">
            <v>21.958055807905762</v>
          </cell>
        </row>
        <row r="673">
          <cell r="A673" t="str">
            <v>июль</v>
          </cell>
          <cell r="B673">
            <v>3505070000</v>
          </cell>
          <cell r="D673">
            <v>77381.616554999986</v>
          </cell>
          <cell r="E673" t="str">
            <v>План 2019</v>
          </cell>
          <cell r="H673">
            <v>1110.5554606670942</v>
          </cell>
        </row>
        <row r="674">
          <cell r="A674" t="str">
            <v>июль</v>
          </cell>
          <cell r="B674">
            <v>3506010000</v>
          </cell>
          <cell r="D674">
            <v>18008.191800000001</v>
          </cell>
          <cell r="E674" t="str">
            <v>План 2019</v>
          </cell>
          <cell r="H674">
            <v>258.44763434239934</v>
          </cell>
        </row>
        <row r="675">
          <cell r="A675" t="str">
            <v>июль</v>
          </cell>
          <cell r="B675">
            <v>3509010000</v>
          </cell>
          <cell r="D675">
            <v>1377.5097952984706</v>
          </cell>
          <cell r="E675" t="str">
            <v>План 2019</v>
          </cell>
          <cell r="H675">
            <v>19.769566641242264</v>
          </cell>
        </row>
        <row r="676">
          <cell r="A676" t="str">
            <v>июль</v>
          </cell>
          <cell r="B676">
            <v>3511010000</v>
          </cell>
          <cell r="D676">
            <v>63200.1289651146</v>
          </cell>
          <cell r="E676" t="str">
            <v>План 2019</v>
          </cell>
          <cell r="H676">
            <v>907.0274241064235</v>
          </cell>
        </row>
        <row r="677">
          <cell r="A677" t="str">
            <v>июль</v>
          </cell>
          <cell r="B677">
            <v>3512010000</v>
          </cell>
          <cell r="D677">
            <v>86054.556005446357</v>
          </cell>
          <cell r="E677" t="str">
            <v>План 2019</v>
          </cell>
          <cell r="H677">
            <v>1235.026629602708</v>
          </cell>
        </row>
        <row r="678">
          <cell r="A678" t="str">
            <v>июль</v>
          </cell>
          <cell r="B678">
            <v>3512030000</v>
          </cell>
          <cell r="D678">
            <v>11462.485976416921</v>
          </cell>
          <cell r="E678" t="str">
            <v>План 2019</v>
          </cell>
          <cell r="H678">
            <v>164.50582141666663</v>
          </cell>
        </row>
        <row r="679">
          <cell r="A679" t="str">
            <v>июль</v>
          </cell>
          <cell r="B679">
            <v>3512050000</v>
          </cell>
          <cell r="D679">
            <v>135059.57237867598</v>
          </cell>
          <cell r="E679" t="str">
            <v>План 2019</v>
          </cell>
          <cell r="H679">
            <v>1938.3304756097091</v>
          </cell>
        </row>
        <row r="680">
          <cell r="A680" t="str">
            <v>июль</v>
          </cell>
          <cell r="B680">
            <v>3513020000</v>
          </cell>
          <cell r="D680">
            <v>97809.295705943659</v>
          </cell>
          <cell r="E680" t="str">
            <v>План 2019</v>
          </cell>
          <cell r="H680">
            <v>1403.7267801588682</v>
          </cell>
        </row>
        <row r="681">
          <cell r="A681" t="str">
            <v>июль</v>
          </cell>
          <cell r="B681">
            <v>3514010000</v>
          </cell>
          <cell r="D681">
            <v>197779.58119730899</v>
          </cell>
          <cell r="E681" t="str">
            <v>План 2019</v>
          </cell>
          <cell r="H681">
            <v>2838.4673735913334</v>
          </cell>
        </row>
        <row r="682">
          <cell r="A682" t="str">
            <v>июль</v>
          </cell>
          <cell r="B682">
            <v>3514050000</v>
          </cell>
          <cell r="D682">
            <v>485095.42653055536</v>
          </cell>
          <cell r="E682" t="str">
            <v>План 2019</v>
          </cell>
          <cell r="H682">
            <v>6961.929704521428</v>
          </cell>
        </row>
        <row r="683">
          <cell r="A683" t="str">
            <v>июль</v>
          </cell>
          <cell r="B683">
            <v>3516020000</v>
          </cell>
          <cell r="D683">
            <v>360640.10085221846</v>
          </cell>
          <cell r="E683" t="str">
            <v>План 2019</v>
          </cell>
          <cell r="H683">
            <v>5175.7878830599839</v>
          </cell>
        </row>
        <row r="684">
          <cell r="A684" t="str">
            <v>июль</v>
          </cell>
          <cell r="B684">
            <v>3517010000</v>
          </cell>
          <cell r="D684">
            <v>760</v>
          </cell>
          <cell r="E684" t="str">
            <v>План 2019</v>
          </cell>
          <cell r="H684">
            <v>10.907269551639464</v>
          </cell>
        </row>
        <row r="685">
          <cell r="A685" t="str">
            <v>июль</v>
          </cell>
          <cell r="B685">
            <v>3517050000</v>
          </cell>
          <cell r="D685">
            <v>715.52</v>
          </cell>
          <cell r="E685" t="str">
            <v>План 2019</v>
          </cell>
          <cell r="H685">
            <v>10.268907249459302</v>
          </cell>
        </row>
        <row r="686">
          <cell r="A686" t="str">
            <v>июль</v>
          </cell>
          <cell r="B686">
            <v>3517060000</v>
          </cell>
          <cell r="D686">
            <v>3035</v>
          </cell>
          <cell r="E686" t="str">
            <v>План 2019</v>
          </cell>
          <cell r="H686">
            <v>43.55731985424444</v>
          </cell>
        </row>
        <row r="687">
          <cell r="A687" t="str">
            <v>июль</v>
          </cell>
          <cell r="B687">
            <v>3518010000</v>
          </cell>
          <cell r="D687">
            <v>215.12518</v>
          </cell>
          <cell r="E687" t="str">
            <v>План 2019</v>
          </cell>
          <cell r="H687">
            <v>3.0874056915854724</v>
          </cell>
        </row>
        <row r="688">
          <cell r="A688" t="str">
            <v>июль</v>
          </cell>
          <cell r="B688">
            <v>3518030000</v>
          </cell>
          <cell r="D688">
            <v>375</v>
          </cell>
          <cell r="E688" t="str">
            <v>План 2019</v>
          </cell>
          <cell r="H688">
            <v>5.3818764235063146</v>
          </cell>
        </row>
        <row r="689">
          <cell r="A689" t="str">
            <v>июль</v>
          </cell>
          <cell r="B689">
            <v>3519010000</v>
          </cell>
          <cell r="D689">
            <v>4165.6571990690409</v>
          </cell>
          <cell r="E689" t="str">
            <v>План 2019</v>
          </cell>
          <cell r="H689">
            <v>59.784139381544058</v>
          </cell>
        </row>
        <row r="690">
          <cell r="A690" t="str">
            <v>июль</v>
          </cell>
          <cell r="B690">
            <v>3519020000</v>
          </cell>
          <cell r="D690">
            <v>98.503100000000003</v>
          </cell>
          <cell r="E690" t="str">
            <v>План 2019</v>
          </cell>
          <cell r="H690">
            <v>1.4136840307527596</v>
          </cell>
        </row>
        <row r="691">
          <cell r="A691" t="str">
            <v>июль</v>
          </cell>
          <cell r="B691">
            <v>3520020000</v>
          </cell>
          <cell r="D691">
            <v>16605.296315914871</v>
          </cell>
          <cell r="E691" t="str">
            <v>План 2019</v>
          </cell>
          <cell r="H691">
            <v>238.31374066122268</v>
          </cell>
        </row>
        <row r="692">
          <cell r="A692" t="str">
            <v>июль</v>
          </cell>
          <cell r="B692">
            <v>3520050000</v>
          </cell>
          <cell r="D692">
            <v>266.60900000000004</v>
          </cell>
          <cell r="E692" t="str">
            <v>План 2019</v>
          </cell>
          <cell r="H692">
            <v>3.8262845103855874</v>
          </cell>
        </row>
        <row r="693">
          <cell r="A693" t="str">
            <v>июль</v>
          </cell>
          <cell r="B693">
            <v>3520060000</v>
          </cell>
          <cell r="D693">
            <v>11084.0755725</v>
          </cell>
          <cell r="E693" t="str">
            <v>План 2019</v>
          </cell>
          <cell r="H693">
            <v>159.07500000000002</v>
          </cell>
        </row>
        <row r="694">
          <cell r="A694" t="str">
            <v>июль</v>
          </cell>
          <cell r="B694">
            <v>3524010000</v>
          </cell>
          <cell r="D694">
            <v>418.5</v>
          </cell>
          <cell r="E694" t="str">
            <v>План 2019</v>
          </cell>
          <cell r="H694">
            <v>6.0061740886330472</v>
          </cell>
        </row>
        <row r="695">
          <cell r="A695" t="str">
            <v>июль</v>
          </cell>
          <cell r="B695">
            <v>3527010000</v>
          </cell>
          <cell r="D695">
            <v>466.05961531000003</v>
          </cell>
          <cell r="E695" t="str">
            <v>План 2019</v>
          </cell>
          <cell r="H695">
            <v>6.6887340148941643</v>
          </cell>
        </row>
        <row r="696">
          <cell r="A696" t="str">
            <v>июль</v>
          </cell>
          <cell r="B696">
            <v>3527030000</v>
          </cell>
          <cell r="D696">
            <v>42443.440466099855</v>
          </cell>
          <cell r="E696" t="str">
            <v>План 2019</v>
          </cell>
          <cell r="H696">
            <v>609.13427087199113</v>
          </cell>
        </row>
        <row r="697">
          <cell r="A697" t="str">
            <v>июль</v>
          </cell>
          <cell r="B697">
            <v>3527050000</v>
          </cell>
          <cell r="D697">
            <v>3860.7620851607344</v>
          </cell>
          <cell r="E697" t="str">
            <v>План 2019</v>
          </cell>
          <cell r="H697">
            <v>55.408385181049695</v>
          </cell>
        </row>
        <row r="698">
          <cell r="A698" t="str">
            <v>июль</v>
          </cell>
          <cell r="B698">
            <v>3528010000</v>
          </cell>
          <cell r="D698">
            <v>194.70147756197315</v>
          </cell>
          <cell r="E698" t="str">
            <v>План 2019</v>
          </cell>
          <cell r="H698">
            <v>2.7942914445670053</v>
          </cell>
        </row>
        <row r="699">
          <cell r="A699" t="str">
            <v>июль</v>
          </cell>
          <cell r="B699">
            <v>3528020000</v>
          </cell>
          <cell r="D699">
            <v>17371.560754898717</v>
          </cell>
          <cell r="E699" t="str">
            <v>План 2019</v>
          </cell>
          <cell r="H699">
            <v>249.31091537679191</v>
          </cell>
        </row>
        <row r="700">
          <cell r="A700" t="str">
            <v>июль</v>
          </cell>
          <cell r="B700">
            <v>3528030000</v>
          </cell>
          <cell r="D700">
            <v>26417.80434323629</v>
          </cell>
          <cell r="E700" t="str">
            <v>План 2019</v>
          </cell>
          <cell r="H700">
            <v>379.13962228177627</v>
          </cell>
        </row>
        <row r="701">
          <cell r="A701" t="str">
            <v>июль</v>
          </cell>
          <cell r="B701">
            <v>3528060000</v>
          </cell>
          <cell r="D701">
            <v>130.04152487058474</v>
          </cell>
          <cell r="E701" t="str">
            <v>План 2019</v>
          </cell>
          <cell r="H701">
            <v>1.8663131114074933</v>
          </cell>
        </row>
        <row r="702">
          <cell r="A702" t="str">
            <v>июль</v>
          </cell>
          <cell r="B702">
            <v>3528080000</v>
          </cell>
          <cell r="D702">
            <v>526.65881315068486</v>
          </cell>
          <cell r="E702" t="str">
            <v>План 2019</v>
          </cell>
          <cell r="H702">
            <v>7.5584337326066349</v>
          </cell>
        </row>
        <row r="703">
          <cell r="A703" t="str">
            <v>июль</v>
          </cell>
          <cell r="B703">
            <v>3528090000</v>
          </cell>
          <cell r="D703">
            <v>166.44787364383563</v>
          </cell>
          <cell r="E703" t="str">
            <v>План 2019</v>
          </cell>
          <cell r="H703">
            <v>2.3888050317507123</v>
          </cell>
        </row>
        <row r="704">
          <cell r="A704" t="str">
            <v>июль</v>
          </cell>
          <cell r="B704">
            <v>3528110000</v>
          </cell>
          <cell r="D704">
            <v>2332.6117768036652</v>
          </cell>
          <cell r="E704" t="str">
            <v>План 2019</v>
          </cell>
          <cell r="H704">
            <v>33.476875538060852</v>
          </cell>
        </row>
        <row r="705">
          <cell r="A705" t="str">
            <v>июль</v>
          </cell>
          <cell r="B705">
            <v>3529010000</v>
          </cell>
          <cell r="D705">
            <v>47690</v>
          </cell>
          <cell r="E705" t="str">
            <v>План 2019</v>
          </cell>
          <cell r="H705">
            <v>684.43116436537639</v>
          </cell>
        </row>
        <row r="706">
          <cell r="A706" t="str">
            <v>июль</v>
          </cell>
          <cell r="B706">
            <v>3530010000</v>
          </cell>
          <cell r="D706">
            <v>1029.9188107979332</v>
          </cell>
          <cell r="E706" t="str">
            <v>План 2019</v>
          </cell>
          <cell r="H706">
            <v>14.781055375890821</v>
          </cell>
        </row>
        <row r="707">
          <cell r="A707" t="str">
            <v>июль</v>
          </cell>
          <cell r="B707">
            <v>3530020000</v>
          </cell>
          <cell r="D707">
            <v>846.1400000000001</v>
          </cell>
          <cell r="E707" t="str">
            <v>План 2019</v>
          </cell>
          <cell r="H707">
            <v>12.143522445295023</v>
          </cell>
        </row>
        <row r="708">
          <cell r="A708" t="str">
            <v>июль</v>
          </cell>
          <cell r="B708">
            <v>3530030000</v>
          </cell>
          <cell r="D708">
            <v>2683.7459999999996</v>
          </cell>
          <cell r="E708" t="str">
            <v>План 2019</v>
          </cell>
          <cell r="H708">
            <v>38.516238197545</v>
          </cell>
        </row>
        <row r="709">
          <cell r="A709" t="str">
            <v>июль</v>
          </cell>
          <cell r="B709">
            <v>3530050000</v>
          </cell>
          <cell r="D709">
            <v>3413.9399999999991</v>
          </cell>
          <cell r="E709" t="str">
            <v>План 2019</v>
          </cell>
          <cell r="H709">
            <v>48.995741859373716</v>
          </cell>
        </row>
        <row r="710">
          <cell r="A710" t="str">
            <v>июль</v>
          </cell>
          <cell r="B710">
            <v>3530060000</v>
          </cell>
          <cell r="D710">
            <v>487.14433977000022</v>
          </cell>
          <cell r="E710" t="str">
            <v>План 2019</v>
          </cell>
          <cell r="H710">
            <v>6.9913350321405696</v>
          </cell>
        </row>
        <row r="711">
          <cell r="A711" t="str">
            <v>июль</v>
          </cell>
          <cell r="B711">
            <v>3531020000</v>
          </cell>
          <cell r="D711">
            <v>312.27141999999998</v>
          </cell>
          <cell r="E711" t="str">
            <v>План 2019</v>
          </cell>
          <cell r="H711">
            <v>4.4816165147542346</v>
          </cell>
        </row>
        <row r="712">
          <cell r="A712" t="str">
            <v>июль</v>
          </cell>
          <cell r="B712">
            <v>3531040000</v>
          </cell>
          <cell r="D712">
            <v>2220</v>
          </cell>
          <cell r="E712" t="str">
            <v>План 2019</v>
          </cell>
          <cell r="H712">
            <v>31.860708427157384</v>
          </cell>
        </row>
        <row r="713">
          <cell r="A713" t="str">
            <v>июль</v>
          </cell>
          <cell r="B713">
            <v>3531050000</v>
          </cell>
          <cell r="D713">
            <v>14446.70664</v>
          </cell>
          <cell r="E713" t="str">
            <v>План 2019</v>
          </cell>
          <cell r="H713">
            <v>207.33437296834168</v>
          </cell>
        </row>
        <row r="714">
          <cell r="A714" t="str">
            <v>июль</v>
          </cell>
          <cell r="B714">
            <v>3531060000</v>
          </cell>
          <cell r="D714">
            <v>23475.031029400001</v>
          </cell>
          <cell r="E714" t="str">
            <v>План 2019</v>
          </cell>
          <cell r="H714">
            <v>336.90590943521875</v>
          </cell>
        </row>
        <row r="715">
          <cell r="A715" t="str">
            <v>июль</v>
          </cell>
          <cell r="B715">
            <v>3531070000</v>
          </cell>
          <cell r="D715">
            <v>1252.4366579999999</v>
          </cell>
          <cell r="E715" t="str">
            <v>План 2019</v>
          </cell>
          <cell r="H715">
            <v>17.974558191000643</v>
          </cell>
        </row>
        <row r="716">
          <cell r="A716" t="str">
            <v>июль</v>
          </cell>
          <cell r="B716">
            <v>3531080000</v>
          </cell>
          <cell r="D716">
            <v>1366.5676331099999</v>
          </cell>
          <cell r="E716" t="str">
            <v>План 2019</v>
          </cell>
          <cell r="H716">
            <v>19.612528335364093</v>
          </cell>
        </row>
        <row r="717">
          <cell r="A717" t="str">
            <v>июль</v>
          </cell>
          <cell r="B717">
            <v>3533010000</v>
          </cell>
          <cell r="D717">
            <v>1307.252925</v>
          </cell>
          <cell r="E717" t="str">
            <v>План 2019</v>
          </cell>
          <cell r="H717">
            <v>18.761263190979115</v>
          </cell>
        </row>
        <row r="718">
          <cell r="A718" t="str">
            <v>июль</v>
          </cell>
          <cell r="B718">
            <v>3534010000</v>
          </cell>
          <cell r="D718">
            <v>23.7</v>
          </cell>
          <cell r="E718" t="str">
            <v>План 2019</v>
          </cell>
          <cell r="H718">
            <v>0.34013458996559909</v>
          </cell>
        </row>
        <row r="719">
          <cell r="A719" t="str">
            <v>июль</v>
          </cell>
          <cell r="B719">
            <v>3535010000</v>
          </cell>
          <cell r="D719">
            <v>11.86</v>
          </cell>
          <cell r="E719" t="str">
            <v>План 2019</v>
          </cell>
          <cell r="H719">
            <v>0.17021081168742636</v>
          </cell>
        </row>
        <row r="720">
          <cell r="A720" t="str">
            <v>июль</v>
          </cell>
          <cell r="B720">
            <v>3536010000</v>
          </cell>
          <cell r="D720">
            <v>664.56899999999996</v>
          </cell>
          <cell r="E720" t="str">
            <v>План 2019</v>
          </cell>
          <cell r="H720">
            <v>9.5376752877151141</v>
          </cell>
        </row>
        <row r="721">
          <cell r="A721" t="str">
            <v>июль</v>
          </cell>
          <cell r="B721">
            <v>3538010000</v>
          </cell>
          <cell r="D721">
            <v>4386.666666666667</v>
          </cell>
          <cell r="E721" t="str">
            <v>План 2019</v>
          </cell>
          <cell r="H721">
            <v>62.955994429638316</v>
          </cell>
        </row>
        <row r="722">
          <cell r="A722" t="str">
            <v>июль</v>
          </cell>
          <cell r="B722">
            <v>3539020000</v>
          </cell>
          <cell r="D722">
            <v>5414.5340249999981</v>
          </cell>
          <cell r="E722" t="str">
            <v>План 2019</v>
          </cell>
          <cell r="H722">
            <v>77.707608035787302</v>
          </cell>
        </row>
        <row r="723">
          <cell r="A723" t="str">
            <v>июль</v>
          </cell>
          <cell r="B723">
            <v>3540010000</v>
          </cell>
          <cell r="D723">
            <v>502.34522999999996</v>
          </cell>
          <cell r="E723" t="str">
            <v>План 2019</v>
          </cell>
          <cell r="H723">
            <v>7.209493199460951</v>
          </cell>
        </row>
        <row r="724">
          <cell r="A724" t="str">
            <v>июль</v>
          </cell>
          <cell r="B724">
            <v>3540030000</v>
          </cell>
          <cell r="D724">
            <v>7829.0077499999998</v>
          </cell>
          <cell r="E724" t="str">
            <v>План 2019</v>
          </cell>
          <cell r="H724">
            <v>112.35933927779524</v>
          </cell>
        </row>
        <row r="725">
          <cell r="A725" t="str">
            <v>июль</v>
          </cell>
          <cell r="B725">
            <v>3540040000</v>
          </cell>
          <cell r="D725">
            <v>9990</v>
          </cell>
          <cell r="E725" t="str">
            <v>План 2019</v>
          </cell>
          <cell r="H725">
            <v>143.37318792220822</v>
          </cell>
        </row>
        <row r="726">
          <cell r="A726" t="str">
            <v>июль</v>
          </cell>
          <cell r="B726">
            <v>3540060000</v>
          </cell>
          <cell r="D726">
            <v>407.24000000000007</v>
          </cell>
          <cell r="E726" t="str">
            <v>План 2019</v>
          </cell>
          <cell r="H726">
            <v>5.8445742792232318</v>
          </cell>
        </row>
        <row r="727">
          <cell r="A727" t="str">
            <v>июль</v>
          </cell>
          <cell r="B727">
            <v>3540090000</v>
          </cell>
          <cell r="D727">
            <v>26</v>
          </cell>
          <cell r="E727" t="str">
            <v>План 2019</v>
          </cell>
          <cell r="H727">
            <v>0.37314343202977113</v>
          </cell>
        </row>
        <row r="728">
          <cell r="A728" t="str">
            <v>июль</v>
          </cell>
          <cell r="B728">
            <v>3540100000</v>
          </cell>
          <cell r="D728">
            <v>26033.381527368001</v>
          </cell>
          <cell r="E728" t="str">
            <v>План 2019</v>
          </cell>
          <cell r="H728">
            <v>373.62251271009774</v>
          </cell>
        </row>
        <row r="729">
          <cell r="A729" t="str">
            <v>июль</v>
          </cell>
          <cell r="B729">
            <v>3541010000</v>
          </cell>
          <cell r="D729">
            <v>171.84799999999998</v>
          </cell>
          <cell r="E729" t="str">
            <v>План 2019</v>
          </cell>
          <cell r="H729">
            <v>2.4663058656712349</v>
          </cell>
        </row>
        <row r="730">
          <cell r="A730" t="str">
            <v>июль</v>
          </cell>
          <cell r="B730">
            <v>3541030000</v>
          </cell>
          <cell r="D730">
            <v>3674.8560400000001</v>
          </cell>
          <cell r="E730" t="str">
            <v>План 2019</v>
          </cell>
          <cell r="H730">
            <v>52.740322883882079</v>
          </cell>
        </row>
        <row r="731">
          <cell r="A731" t="str">
            <v>июль</v>
          </cell>
          <cell r="B731">
            <v>3541040000</v>
          </cell>
          <cell r="D731">
            <v>443.12</v>
          </cell>
          <cell r="E731" t="str">
            <v>План 2019</v>
          </cell>
          <cell r="H731">
            <v>6.3595122154243153</v>
          </cell>
        </row>
        <row r="732">
          <cell r="A732" t="str">
            <v>июль</v>
          </cell>
          <cell r="B732">
            <v>3541050000</v>
          </cell>
          <cell r="D732">
            <v>55.31</v>
          </cell>
          <cell r="E732" t="str">
            <v>План 2019</v>
          </cell>
          <cell r="H732">
            <v>0.7937908932910247</v>
          </cell>
        </row>
        <row r="733">
          <cell r="A733" t="str">
            <v>июль</v>
          </cell>
          <cell r="B733">
            <v>3541070000</v>
          </cell>
          <cell r="D733">
            <v>965.85999999999979</v>
          </cell>
          <cell r="E733" t="str">
            <v>План 2019</v>
          </cell>
          <cell r="H733">
            <v>13.861704433087487</v>
          </cell>
        </row>
        <row r="734">
          <cell r="A734" t="str">
            <v>июль</v>
          </cell>
          <cell r="B734">
            <v>3543010000</v>
          </cell>
          <cell r="D734">
            <v>122.25</v>
          </cell>
          <cell r="E734" t="str">
            <v>План 2019</v>
          </cell>
          <cell r="H734">
            <v>1.7544917140630585</v>
          </cell>
        </row>
        <row r="735">
          <cell r="A735" t="str">
            <v>июль</v>
          </cell>
          <cell r="B735">
            <v>3605010000</v>
          </cell>
          <cell r="D735">
            <v>1054.1065999999998</v>
          </cell>
          <cell r="E735" t="str">
            <v>План 2019</v>
          </cell>
          <cell r="H735">
            <v>15.128190555739735</v>
          </cell>
        </row>
        <row r="736">
          <cell r="A736" t="str">
            <v>июль</v>
          </cell>
          <cell r="B736">
            <v>3606010000</v>
          </cell>
          <cell r="D736">
            <v>19767.352789507473</v>
          </cell>
          <cell r="E736" t="str">
            <v>План 2019</v>
          </cell>
          <cell r="H736">
            <v>283.6945331546188</v>
          </cell>
        </row>
        <row r="737">
          <cell r="A737" t="str">
            <v>июль</v>
          </cell>
          <cell r="B737">
            <v>3607010000</v>
          </cell>
          <cell r="D737">
            <v>333.87380999999999</v>
          </cell>
          <cell r="E737" t="str">
            <v>План 2019</v>
          </cell>
          <cell r="H737">
            <v>4.7916468972406046</v>
          </cell>
        </row>
        <row r="738">
          <cell r="A738" t="str">
            <v>июль</v>
          </cell>
          <cell r="B738">
            <v>3607020000</v>
          </cell>
          <cell r="D738">
            <v>10205.972698999998</v>
          </cell>
          <cell r="E738" t="str">
            <v>План 2019</v>
          </cell>
          <cell r="H738">
            <v>146.47275692719253</v>
          </cell>
        </row>
        <row r="739">
          <cell r="A739" t="str">
            <v>июль</v>
          </cell>
          <cell r="B739">
            <v>3611010000</v>
          </cell>
          <cell r="D739">
            <v>649.6</v>
          </cell>
          <cell r="E739" t="str">
            <v>План 2019</v>
          </cell>
          <cell r="H739">
            <v>9.3228451325592054</v>
          </cell>
        </row>
        <row r="740">
          <cell r="A740" t="str">
            <v>июль</v>
          </cell>
          <cell r="B740">
            <v>3611030000</v>
          </cell>
          <cell r="D740">
            <v>4366.7000000000007</v>
          </cell>
          <cell r="E740" t="str">
            <v>План 2019</v>
          </cell>
          <cell r="H740">
            <v>62.669439409400077</v>
          </cell>
        </row>
        <row r="741">
          <cell r="A741" t="str">
            <v>июль</v>
          </cell>
          <cell r="B741">
            <v>3612010000</v>
          </cell>
          <cell r="D741">
            <v>1395.4188250081618</v>
          </cell>
          <cell r="E741" t="str">
            <v>План 2019</v>
          </cell>
          <cell r="H741">
            <v>20.026591133942159</v>
          </cell>
        </row>
        <row r="742">
          <cell r="A742" t="str">
            <v>июль</v>
          </cell>
          <cell r="B742">
            <v>3612030000</v>
          </cell>
          <cell r="D742">
            <v>3602.1155424333328</v>
          </cell>
          <cell r="E742" t="str">
            <v>План 2019</v>
          </cell>
          <cell r="H742">
            <v>51.696375233513635</v>
          </cell>
        </row>
        <row r="743">
          <cell r="A743" t="str">
            <v>июль</v>
          </cell>
          <cell r="B743">
            <v>3613010000</v>
          </cell>
          <cell r="D743">
            <v>341.58412799999996</v>
          </cell>
          <cell r="E743" t="str">
            <v>План 2019</v>
          </cell>
          <cell r="H743">
            <v>4.9023028403391011</v>
          </cell>
        </row>
        <row r="744">
          <cell r="A744" t="str">
            <v>июль</v>
          </cell>
          <cell r="B744">
            <v>3614010000</v>
          </cell>
          <cell r="D744">
            <v>398.01229999999998</v>
          </cell>
          <cell r="E744" t="str">
            <v>План 2019</v>
          </cell>
          <cell r="H744">
            <v>5.7121413696947263</v>
          </cell>
        </row>
        <row r="745">
          <cell r="A745" t="str">
            <v>июль</v>
          </cell>
          <cell r="B745">
            <v>3615010000</v>
          </cell>
          <cell r="D745">
            <v>12330.037949999998</v>
          </cell>
          <cell r="E745" t="str">
            <v>План 2019</v>
          </cell>
          <cell r="H745">
            <v>176.95664145078166</v>
          </cell>
        </row>
        <row r="746">
          <cell r="A746" t="str">
            <v>июль</v>
          </cell>
          <cell r="B746">
            <v>3617010000</v>
          </cell>
          <cell r="D746">
            <v>180</v>
          </cell>
          <cell r="E746" t="str">
            <v>План 2019</v>
          </cell>
          <cell r="H746">
            <v>2.583300683283031</v>
          </cell>
        </row>
        <row r="747">
          <cell r="A747" t="str">
            <v>июль</v>
          </cell>
          <cell r="B747">
            <v>3620010000</v>
          </cell>
          <cell r="D747">
            <v>3000.1152187264825</v>
          </cell>
          <cell r="E747" t="str">
            <v>План 2019</v>
          </cell>
          <cell r="H747">
            <v>43.056664969244125</v>
          </cell>
        </row>
        <row r="748">
          <cell r="A748" t="str">
            <v>июль</v>
          </cell>
          <cell r="B748">
            <v>3702010000</v>
          </cell>
          <cell r="D748">
            <v>122</v>
          </cell>
          <cell r="E748" t="str">
            <v>План 2019</v>
          </cell>
          <cell r="H748">
            <v>1.7509037964473877</v>
          </cell>
        </row>
        <row r="749">
          <cell r="A749" t="str">
            <v>июль</v>
          </cell>
          <cell r="B749">
            <v>3707010000</v>
          </cell>
          <cell r="D749">
            <v>532.34221200000002</v>
          </cell>
          <cell r="E749" t="str">
            <v>План 2019</v>
          </cell>
          <cell r="H749">
            <v>7.6400000000000015</v>
          </cell>
        </row>
        <row r="750">
          <cell r="A750" t="str">
            <v>июль</v>
          </cell>
          <cell r="B750" t="str">
            <v>Содержание представительств/филиалов зарубежом</v>
          </cell>
          <cell r="D750">
            <v>3.3994</v>
          </cell>
          <cell r="E750" t="str">
            <v>План 2019</v>
          </cell>
          <cell r="H750">
            <v>4.8787068570846311E-2</v>
          </cell>
        </row>
        <row r="751">
          <cell r="A751" t="str">
            <v>июль</v>
          </cell>
          <cell r="B751" t="str">
            <v>Содержание представительств/филиалов зарубежом</v>
          </cell>
          <cell r="D751">
            <v>59.226554999999991</v>
          </cell>
          <cell r="E751" t="str">
            <v>План 2019</v>
          </cell>
          <cell r="H751">
            <v>0.85</v>
          </cell>
        </row>
        <row r="752">
          <cell r="A752" t="str">
            <v>июль</v>
          </cell>
          <cell r="B752" t="str">
            <v>Содержание представительств/филиалов зарубежом</v>
          </cell>
          <cell r="D752">
            <v>17.419574999999998</v>
          </cell>
          <cell r="E752" t="str">
            <v>План 2019</v>
          </cell>
          <cell r="H752">
            <v>0.25</v>
          </cell>
        </row>
        <row r="753">
          <cell r="A753" t="str">
            <v>июль</v>
          </cell>
          <cell r="B753" t="str">
            <v>Содержание представительств/филиалов зарубежом</v>
          </cell>
          <cell r="D753">
            <v>2.0903489999999998</v>
          </cell>
          <cell r="E753" t="str">
            <v>План 2019</v>
          </cell>
          <cell r="H753">
            <v>0.03</v>
          </cell>
        </row>
        <row r="754">
          <cell r="A754" t="str">
            <v>июль</v>
          </cell>
          <cell r="B754" t="str">
            <v>Содержание представительств/филиалов зарубежом</v>
          </cell>
          <cell r="D754">
            <v>14.757696778971166</v>
          </cell>
          <cell r="E754" t="str">
            <v>План 2019</v>
          </cell>
          <cell r="H754">
            <v>0.21179760096</v>
          </cell>
        </row>
        <row r="755">
          <cell r="A755" t="str">
            <v>июль</v>
          </cell>
          <cell r="B755" t="str">
            <v>Содержание представительств/филиалов зарубежом</v>
          </cell>
          <cell r="D755">
            <v>74.555780999999982</v>
          </cell>
          <cell r="E755" t="str">
            <v>План 2019</v>
          </cell>
          <cell r="H755">
            <v>1.0699999999999998</v>
          </cell>
        </row>
        <row r="756">
          <cell r="A756" t="str">
            <v>июль</v>
          </cell>
          <cell r="B756" t="str">
            <v>Содержание представительств/филиалов зарубежом</v>
          </cell>
          <cell r="D756">
            <v>136.18030069194879</v>
          </cell>
          <cell r="E756" t="str">
            <v>План 2019</v>
          </cell>
          <cell r="H756">
            <v>1.9544147990399996</v>
          </cell>
        </row>
        <row r="757">
          <cell r="A757" t="str">
            <v>июль</v>
          </cell>
          <cell r="B757" t="str">
            <v>Содержание представительств/филиалов зарубежом</v>
          </cell>
          <cell r="D757">
            <v>1.3935659999999999</v>
          </cell>
          <cell r="E757" t="str">
            <v>План 2019</v>
          </cell>
          <cell r="H757">
            <v>0.02</v>
          </cell>
        </row>
        <row r="758">
          <cell r="A758" t="str">
            <v>июль</v>
          </cell>
          <cell r="B758" t="str">
            <v>Содержание представительств/филиалов зарубежом</v>
          </cell>
          <cell r="D758">
            <v>2.0903489999999998</v>
          </cell>
          <cell r="E758" t="str">
            <v>План 2019</v>
          </cell>
          <cell r="H758">
            <v>0.03</v>
          </cell>
        </row>
        <row r="759">
          <cell r="A759" t="str">
            <v>июль</v>
          </cell>
          <cell r="B759" t="str">
            <v>Содержание представительств/филиалов зарубежом</v>
          </cell>
          <cell r="D759">
            <v>0.69678299999999993</v>
          </cell>
          <cell r="E759" t="str">
            <v>План 2019</v>
          </cell>
          <cell r="H759">
            <v>0.01</v>
          </cell>
        </row>
        <row r="760">
          <cell r="A760" t="str">
            <v>июль</v>
          </cell>
          <cell r="B760" t="str">
            <v>Содержание представительств/филиалов зарубежом</v>
          </cell>
          <cell r="D760">
            <v>2.0903489999999998</v>
          </cell>
          <cell r="E760" t="str">
            <v>План 2019</v>
          </cell>
          <cell r="H760">
            <v>0.03</v>
          </cell>
        </row>
        <row r="761">
          <cell r="A761" t="str">
            <v>июль</v>
          </cell>
          <cell r="B761" t="str">
            <v>Содержание представительств/филиалов зарубежом</v>
          </cell>
          <cell r="D761">
            <v>2.7059000000000002</v>
          </cell>
          <cell r="E761" t="str">
            <v>План 2019</v>
          </cell>
          <cell r="H761">
            <v>3.88341851049753E-2</v>
          </cell>
        </row>
        <row r="762">
          <cell r="A762" t="str">
            <v>июль</v>
          </cell>
          <cell r="B762" t="str">
            <v>Содержание представительств/филиалов зарубежом</v>
          </cell>
          <cell r="D762">
            <v>1.3935659999999999</v>
          </cell>
          <cell r="E762" t="str">
            <v>План 2019</v>
          </cell>
          <cell r="H762">
            <v>0.02</v>
          </cell>
        </row>
        <row r="763">
          <cell r="A763" t="str">
            <v>июль</v>
          </cell>
          <cell r="B763" t="str">
            <v>Содержание представительств/филиалов зарубежом</v>
          </cell>
          <cell r="D763">
            <v>57.136205999999994</v>
          </cell>
          <cell r="E763" t="str">
            <v>План 2019</v>
          </cell>
          <cell r="H763">
            <v>0.82</v>
          </cell>
        </row>
        <row r="764">
          <cell r="A764" t="str">
            <v>июль</v>
          </cell>
          <cell r="B764" t="str">
            <v>Содержание представительств/филиалов зарубежом</v>
          </cell>
          <cell r="D764">
            <v>1.3935659999999999</v>
          </cell>
          <cell r="E764" t="str">
            <v>План 2019</v>
          </cell>
          <cell r="H764">
            <v>0.02</v>
          </cell>
        </row>
        <row r="765">
          <cell r="A765" t="str">
            <v>июль</v>
          </cell>
          <cell r="B765" t="str">
            <v>Содержание представительств/филиалов зарубежом</v>
          </cell>
          <cell r="D765">
            <v>20.903489999999998</v>
          </cell>
          <cell r="E765" t="str">
            <v>План 2019</v>
          </cell>
          <cell r="H765">
            <v>0.3</v>
          </cell>
        </row>
        <row r="766">
          <cell r="A766" t="str">
            <v>июль</v>
          </cell>
          <cell r="B766" t="str">
            <v>Содержание представительств/филиалов зарубежом</v>
          </cell>
          <cell r="D766">
            <v>16.026008999999998</v>
          </cell>
          <cell r="E766" t="str">
            <v>План 2019</v>
          </cell>
          <cell r="H766">
            <v>0.23</v>
          </cell>
        </row>
        <row r="767">
          <cell r="A767" t="str">
            <v>июль</v>
          </cell>
          <cell r="B767" t="str">
            <v>Содержание представительств/филиалов зарубежом</v>
          </cell>
          <cell r="D767">
            <v>1.3935659999999999</v>
          </cell>
          <cell r="E767" t="str">
            <v>План 2019</v>
          </cell>
          <cell r="H767">
            <v>0.02</v>
          </cell>
        </row>
        <row r="768">
          <cell r="A768" t="str">
            <v>июль</v>
          </cell>
          <cell r="B768" t="str">
            <v>Содержание представительств/филиалов зарубежом</v>
          </cell>
          <cell r="D768">
            <v>3.4839149999999997</v>
          </cell>
          <cell r="E768" t="str">
            <v>План 2019</v>
          </cell>
          <cell r="H768">
            <v>0.05</v>
          </cell>
        </row>
        <row r="769">
          <cell r="A769" t="str">
            <v>июль</v>
          </cell>
          <cell r="B769" t="str">
            <v>Содержание представительств/филиалов зарубежом</v>
          </cell>
          <cell r="D769">
            <v>6.9678299999999993</v>
          </cell>
          <cell r="E769" t="str">
            <v>План 2019</v>
          </cell>
          <cell r="H769">
            <v>0.1</v>
          </cell>
        </row>
        <row r="770">
          <cell r="A770" t="str">
            <v>июль</v>
          </cell>
          <cell r="B770" t="str">
            <v>Содержание представительств/филиалов зарубежом</v>
          </cell>
          <cell r="D770">
            <v>1.3935659999999999</v>
          </cell>
          <cell r="E770" t="str">
            <v>План 2019</v>
          </cell>
          <cell r="H770">
            <v>0.02</v>
          </cell>
        </row>
        <row r="771">
          <cell r="A771" t="str">
            <v>июнь</v>
          </cell>
          <cell r="B771">
            <v>3101010000</v>
          </cell>
          <cell r="D771">
            <v>4155763.6892628092</v>
          </cell>
          <cell r="E771" t="str">
            <v>План 2019</v>
          </cell>
          <cell r="H771">
            <v>59877.00726551126</v>
          </cell>
        </row>
        <row r="772">
          <cell r="A772" t="str">
            <v>июнь</v>
          </cell>
          <cell r="B772">
            <v>3102010000</v>
          </cell>
          <cell r="D772">
            <v>419942.09399103367</v>
          </cell>
          <cell r="E772" t="str">
            <v>План 2019</v>
          </cell>
          <cell r="H772">
            <v>6050.6028959157647</v>
          </cell>
        </row>
        <row r="773">
          <cell r="A773" t="str">
            <v>июнь</v>
          </cell>
          <cell r="B773">
            <v>3103010000</v>
          </cell>
          <cell r="D773">
            <v>23812.57872494858</v>
          </cell>
          <cell r="E773" t="str">
            <v>План 2019</v>
          </cell>
          <cell r="H773">
            <v>343.09601217417446</v>
          </cell>
        </row>
        <row r="774">
          <cell r="A774" t="str">
            <v>июнь</v>
          </cell>
          <cell r="B774">
            <v>3103020000</v>
          </cell>
          <cell r="D774">
            <v>1377.3094244332465</v>
          </cell>
          <cell r="E774" t="str">
            <v>План 2019</v>
          </cell>
          <cell r="H774">
            <v>19.844527403403884</v>
          </cell>
        </row>
        <row r="775">
          <cell r="A775" t="str">
            <v>июнь</v>
          </cell>
          <cell r="B775">
            <v>3103030000</v>
          </cell>
          <cell r="D775">
            <v>9794.9799846000005</v>
          </cell>
          <cell r="E775" t="str">
            <v>План 2019</v>
          </cell>
          <cell r="H775">
            <v>141.12787240976874</v>
          </cell>
        </row>
        <row r="776">
          <cell r="A776" t="str">
            <v>июнь</v>
          </cell>
          <cell r="B776">
            <v>3103040000</v>
          </cell>
          <cell r="D776">
            <v>3476.7448263247402</v>
          </cell>
          <cell r="E776" t="str">
            <v>План 2019</v>
          </cell>
          <cell r="H776">
            <v>50.093578651750455</v>
          </cell>
        </row>
        <row r="777">
          <cell r="A777" t="str">
            <v>июнь</v>
          </cell>
          <cell r="B777">
            <v>3103050000</v>
          </cell>
          <cell r="D777">
            <v>440</v>
          </cell>
          <cell r="E777" t="str">
            <v>План 2019</v>
          </cell>
          <cell r="H777">
            <v>6.3396008933073986</v>
          </cell>
        </row>
        <row r="778">
          <cell r="A778" t="str">
            <v>июнь</v>
          </cell>
          <cell r="B778">
            <v>3103060000</v>
          </cell>
          <cell r="D778">
            <v>600</v>
          </cell>
          <cell r="E778" t="str">
            <v>План 2019</v>
          </cell>
          <cell r="H778">
            <v>8.6449103090555433</v>
          </cell>
        </row>
        <row r="779">
          <cell r="A779" t="str">
            <v>июнь</v>
          </cell>
          <cell r="B779">
            <v>3103080000</v>
          </cell>
          <cell r="D779">
            <v>4124.9996999999994</v>
          </cell>
          <cell r="E779" t="str">
            <v>План 2019</v>
          </cell>
          <cell r="H779">
            <v>59.433754052301701</v>
          </cell>
        </row>
        <row r="780">
          <cell r="A780" t="str">
            <v>июнь</v>
          </cell>
          <cell r="B780">
            <v>3104010000</v>
          </cell>
          <cell r="D780">
            <v>66455.1010263434</v>
          </cell>
          <cell r="E780" t="str">
            <v>План 2019</v>
          </cell>
          <cell r="H780">
            <v>957.49731325327275</v>
          </cell>
        </row>
        <row r="781">
          <cell r="A781" t="str">
            <v>июнь</v>
          </cell>
          <cell r="B781">
            <v>3104020000</v>
          </cell>
          <cell r="D781">
            <v>28064.846209204465</v>
          </cell>
          <cell r="E781" t="str">
            <v>План 2019</v>
          </cell>
          <cell r="H781">
            <v>404.36346386001679</v>
          </cell>
        </row>
        <row r="782">
          <cell r="A782" t="str">
            <v>июнь</v>
          </cell>
          <cell r="B782">
            <v>3104030000</v>
          </cell>
          <cell r="D782">
            <v>122817.63858580469</v>
          </cell>
          <cell r="E782" t="str">
            <v>План 2019</v>
          </cell>
          <cell r="H782">
            <v>1769.5791165738015</v>
          </cell>
        </row>
        <row r="783">
          <cell r="A783" t="str">
            <v>июнь</v>
          </cell>
          <cell r="B783">
            <v>3104040000</v>
          </cell>
          <cell r="D783">
            <v>36690.950592444715</v>
          </cell>
          <cell r="E783" t="str">
            <v>План 2019</v>
          </cell>
          <cell r="H783">
            <v>528.64996170945483</v>
          </cell>
        </row>
        <row r="784">
          <cell r="A784" t="str">
            <v>июнь</v>
          </cell>
          <cell r="B784">
            <v>3105010000</v>
          </cell>
          <cell r="D784">
            <v>1043.2359307539928</v>
          </cell>
          <cell r="E784" t="str">
            <v>План 2019</v>
          </cell>
          <cell r="H784">
            <v>15.031135087587245</v>
          </cell>
        </row>
        <row r="785">
          <cell r="A785" t="str">
            <v>июнь</v>
          </cell>
          <cell r="B785">
            <v>3105020000</v>
          </cell>
          <cell r="D785">
            <v>712.64691000000005</v>
          </cell>
          <cell r="E785" t="str">
            <v>План 2019</v>
          </cell>
          <cell r="H785">
            <v>10.26794769829263</v>
          </cell>
        </row>
        <row r="786">
          <cell r="A786" t="str">
            <v>июнь</v>
          </cell>
          <cell r="B786">
            <v>3105030000</v>
          </cell>
          <cell r="D786">
            <v>67192.240789425457</v>
          </cell>
          <cell r="E786" t="str">
            <v>План 2019</v>
          </cell>
          <cell r="H786">
            <v>968.11815848174422</v>
          </cell>
        </row>
        <row r="787">
          <cell r="A787" t="str">
            <v>июнь</v>
          </cell>
          <cell r="B787">
            <v>3106010000</v>
          </cell>
          <cell r="D787">
            <v>1114.32987</v>
          </cell>
          <cell r="E787" t="str">
            <v>План 2019</v>
          </cell>
          <cell r="H787">
            <v>16.055469634752541</v>
          </cell>
        </row>
        <row r="788">
          <cell r="A788" t="str">
            <v>июнь</v>
          </cell>
          <cell r="B788">
            <v>3106080000</v>
          </cell>
          <cell r="D788">
            <v>4003.5024415417065</v>
          </cell>
          <cell r="E788" t="str">
            <v>План 2019</v>
          </cell>
          <cell r="H788">
            <v>57.683199215354897</v>
          </cell>
        </row>
        <row r="789">
          <cell r="A789" t="str">
            <v>июнь</v>
          </cell>
          <cell r="B789">
            <v>3107010000</v>
          </cell>
          <cell r="D789">
            <v>2550.8179925265731</v>
          </cell>
          <cell r="E789" t="str">
            <v>План 2019</v>
          </cell>
          <cell r="H789">
            <v>36.752654600195562</v>
          </cell>
        </row>
        <row r="790">
          <cell r="A790" t="str">
            <v>июнь</v>
          </cell>
          <cell r="B790">
            <v>3107020000</v>
          </cell>
          <cell r="D790">
            <v>7891.1836713107641</v>
          </cell>
          <cell r="E790" t="str">
            <v>План 2019</v>
          </cell>
          <cell r="H790">
            <v>113.697625117942</v>
          </cell>
        </row>
        <row r="791">
          <cell r="A791" t="str">
            <v>июнь</v>
          </cell>
          <cell r="B791">
            <v>3107030000</v>
          </cell>
          <cell r="D791">
            <v>83.997647999999998</v>
          </cell>
          <cell r="E791" t="str">
            <v>План 2019</v>
          </cell>
          <cell r="H791">
            <v>1.2102535552193645</v>
          </cell>
        </row>
        <row r="792">
          <cell r="A792" t="str">
            <v>июнь</v>
          </cell>
          <cell r="B792">
            <v>3107040000</v>
          </cell>
          <cell r="D792">
            <v>57.390390000000004</v>
          </cell>
          <cell r="E792" t="str">
            <v>План 2019</v>
          </cell>
          <cell r="H792">
            <v>0.82689129025286368</v>
          </cell>
        </row>
        <row r="793">
          <cell r="A793" t="str">
            <v>июнь</v>
          </cell>
          <cell r="B793">
            <v>3107050000</v>
          </cell>
          <cell r="D793">
            <v>3130.2054347970507</v>
          </cell>
          <cell r="E793" t="str">
            <v>План 2019</v>
          </cell>
          <cell r="H793">
            <v>45.100575387897855</v>
          </cell>
        </row>
        <row r="794">
          <cell r="A794" t="str">
            <v>июнь</v>
          </cell>
          <cell r="B794">
            <v>3107060000</v>
          </cell>
          <cell r="D794">
            <v>433.39557599999989</v>
          </cell>
          <cell r="E794" t="str">
            <v>План 2019</v>
          </cell>
          <cell r="H794">
            <v>6.2444431381024401</v>
          </cell>
        </row>
        <row r="795">
          <cell r="A795" t="str">
            <v>июнь</v>
          </cell>
          <cell r="B795">
            <v>3108010000</v>
          </cell>
          <cell r="D795">
            <v>121.49715900000001</v>
          </cell>
          <cell r="E795" t="str">
            <v>План 2019</v>
          </cell>
          <cell r="H795">
            <v>1.7505534039334343</v>
          </cell>
        </row>
        <row r="796">
          <cell r="A796" t="str">
            <v>июнь</v>
          </cell>
          <cell r="B796">
            <v>3108020000</v>
          </cell>
          <cell r="D796">
            <v>7.7850450000000011</v>
          </cell>
          <cell r="E796" t="str">
            <v>План 2019</v>
          </cell>
          <cell r="H796">
            <v>0.11216835962826888</v>
          </cell>
        </row>
        <row r="797">
          <cell r="A797" t="str">
            <v>июнь</v>
          </cell>
          <cell r="B797">
            <v>3108030000</v>
          </cell>
          <cell r="D797">
            <v>1419.7170960000001</v>
          </cell>
          <cell r="E797" t="str">
            <v>План 2019</v>
          </cell>
          <cell r="H797">
            <v>20.455544931921331</v>
          </cell>
        </row>
        <row r="798">
          <cell r="A798" t="str">
            <v>июнь</v>
          </cell>
          <cell r="B798">
            <v>3108040000</v>
          </cell>
          <cell r="D798">
            <v>271.71901800000001</v>
          </cell>
          <cell r="E798" t="str">
            <v>План 2019</v>
          </cell>
          <cell r="H798">
            <v>3.9149775664577482</v>
          </cell>
        </row>
        <row r="799">
          <cell r="A799" t="str">
            <v>июнь</v>
          </cell>
          <cell r="B799">
            <v>3108050000</v>
          </cell>
          <cell r="D799">
            <v>81.961919999999992</v>
          </cell>
          <cell r="E799" t="str">
            <v>План 2019</v>
          </cell>
          <cell r="H799">
            <v>1.1809224119299762</v>
          </cell>
        </row>
        <row r="800">
          <cell r="A800" t="str">
            <v>июнь</v>
          </cell>
          <cell r="B800">
            <v>3108060000</v>
          </cell>
          <cell r="D800">
            <v>135.78582600000001</v>
          </cell>
          <cell r="E800" t="str">
            <v>План 2019</v>
          </cell>
          <cell r="H800">
            <v>1.9564271450183706</v>
          </cell>
        </row>
        <row r="801">
          <cell r="A801" t="str">
            <v>июнь</v>
          </cell>
          <cell r="B801">
            <v>3109030000</v>
          </cell>
          <cell r="D801">
            <v>365</v>
          </cell>
          <cell r="E801" t="str">
            <v>План 2019</v>
          </cell>
          <cell r="H801">
            <v>5.2589871046754553</v>
          </cell>
        </row>
        <row r="802">
          <cell r="A802" t="str">
            <v>июнь</v>
          </cell>
          <cell r="B802">
            <v>3110010000</v>
          </cell>
          <cell r="D802">
            <v>1648.3706870360115</v>
          </cell>
          <cell r="E802" t="str">
            <v>План 2019</v>
          </cell>
          <cell r="H802">
            <v>23.750027909170974</v>
          </cell>
        </row>
        <row r="803">
          <cell r="A803" t="str">
            <v>июнь</v>
          </cell>
          <cell r="B803">
            <v>3110020000</v>
          </cell>
          <cell r="D803">
            <v>704.79964417128303</v>
          </cell>
          <cell r="E803" t="str">
            <v>План 2019</v>
          </cell>
          <cell r="H803">
            <v>10.154882849525006</v>
          </cell>
        </row>
        <row r="804">
          <cell r="A804" t="str">
            <v>июнь</v>
          </cell>
          <cell r="B804">
            <v>3110030000</v>
          </cell>
          <cell r="D804">
            <v>32.860800000000005</v>
          </cell>
          <cell r="E804" t="str">
            <v>План 2019</v>
          </cell>
          <cell r="H804">
            <v>0.47346444780635405</v>
          </cell>
        </row>
        <row r="805">
          <cell r="A805" t="str">
            <v>июнь</v>
          </cell>
          <cell r="B805">
            <v>3110050000</v>
          </cell>
          <cell r="D805">
            <v>420.41250000000002</v>
          </cell>
          <cell r="E805" t="str">
            <v>План 2019</v>
          </cell>
          <cell r="H805">
            <v>6.0573805921763562</v>
          </cell>
        </row>
        <row r="806">
          <cell r="A806" t="str">
            <v>июнь</v>
          </cell>
          <cell r="B806">
            <v>3110100000</v>
          </cell>
          <cell r="D806">
            <v>681.79294700000014</v>
          </cell>
          <cell r="E806" t="str">
            <v>План 2019</v>
          </cell>
          <cell r="H806">
            <v>9.8233981269361017</v>
          </cell>
        </row>
        <row r="807">
          <cell r="A807" t="str">
            <v>июнь</v>
          </cell>
          <cell r="B807">
            <v>3111010000</v>
          </cell>
          <cell r="D807">
            <v>489.25933978021982</v>
          </cell>
          <cell r="E807" t="str">
            <v>План 2019</v>
          </cell>
          <cell r="H807">
            <v>7.0493385171128855</v>
          </cell>
        </row>
        <row r="808">
          <cell r="A808" t="str">
            <v>июнь</v>
          </cell>
          <cell r="B808">
            <v>3112010000</v>
          </cell>
          <cell r="D808">
            <v>355.740363</v>
          </cell>
          <cell r="E808" t="str">
            <v>План 2019</v>
          </cell>
          <cell r="H808">
            <v>5.1255725524097686</v>
          </cell>
        </row>
        <row r="809">
          <cell r="A809" t="str">
            <v>июнь</v>
          </cell>
          <cell r="B809">
            <v>3114010000</v>
          </cell>
          <cell r="D809">
            <v>1201.3914168000003</v>
          </cell>
          <cell r="E809" t="str">
            <v>План 2019</v>
          </cell>
          <cell r="H809">
            <v>17.30986840717528</v>
          </cell>
        </row>
        <row r="810">
          <cell r="A810" t="str">
            <v>июнь</v>
          </cell>
          <cell r="B810">
            <v>3201010000</v>
          </cell>
          <cell r="D810">
            <v>260296.65543651005</v>
          </cell>
          <cell r="E810" t="str">
            <v>План 2019</v>
          </cell>
          <cell r="H810">
            <v>3750.402066659607</v>
          </cell>
        </row>
        <row r="811">
          <cell r="A811" t="str">
            <v>июнь</v>
          </cell>
          <cell r="B811">
            <v>3201020000</v>
          </cell>
          <cell r="D811">
            <v>191222.95425145148</v>
          </cell>
          <cell r="E811" t="str">
            <v>План 2019</v>
          </cell>
          <cell r="H811">
            <v>2755.1754808940491</v>
          </cell>
        </row>
        <row r="812">
          <cell r="A812" t="str">
            <v>июнь</v>
          </cell>
          <cell r="B812">
            <v>3201070000</v>
          </cell>
          <cell r="D812">
            <v>574.41599818181817</v>
          </cell>
          <cell r="E812" t="str">
            <v>План 2019</v>
          </cell>
          <cell r="H812">
            <v>8.2762913072807169</v>
          </cell>
        </row>
        <row r="813">
          <cell r="A813" t="str">
            <v>июнь</v>
          </cell>
          <cell r="B813">
            <v>3201080000</v>
          </cell>
          <cell r="D813">
            <v>6712.7395698690052</v>
          </cell>
          <cell r="E813" t="str">
            <v>План 2019</v>
          </cell>
          <cell r="H813">
            <v>96.718385849276061</v>
          </cell>
        </row>
        <row r="814">
          <cell r="A814" t="str">
            <v>июнь</v>
          </cell>
          <cell r="B814">
            <v>3201090000</v>
          </cell>
          <cell r="D814">
            <v>15521.684465148521</v>
          </cell>
          <cell r="E814" t="str">
            <v>План 2019</v>
          </cell>
          <cell r="H814">
            <v>223.6392834111162</v>
          </cell>
        </row>
        <row r="815">
          <cell r="A815" t="str">
            <v>июнь</v>
          </cell>
          <cell r="B815">
            <v>3201100000</v>
          </cell>
          <cell r="D815">
            <v>5538.3500975778979</v>
          </cell>
          <cell r="E815" t="str">
            <v>План 2019</v>
          </cell>
          <cell r="H815">
            <v>79.797566422849911</v>
          </cell>
        </row>
        <row r="816">
          <cell r="A816" t="str">
            <v>июнь</v>
          </cell>
          <cell r="B816">
            <v>3202010000</v>
          </cell>
          <cell r="D816">
            <v>332740.03085894324</v>
          </cell>
          <cell r="E816" t="str">
            <v>План 2019</v>
          </cell>
          <cell r="H816">
            <v>4794.1795383465633</v>
          </cell>
        </row>
        <row r="817">
          <cell r="A817" t="str">
            <v>июнь</v>
          </cell>
          <cell r="B817">
            <v>3202030000</v>
          </cell>
          <cell r="D817">
            <v>28321.982537089989</v>
          </cell>
          <cell r="E817" t="str">
            <v>План 2019</v>
          </cell>
          <cell r="H817">
            <v>408.06833134630051</v>
          </cell>
        </row>
        <row r="818">
          <cell r="A818" t="str">
            <v>июнь</v>
          </cell>
          <cell r="B818">
            <v>3203010000</v>
          </cell>
          <cell r="D818">
            <v>1251.6669999999999</v>
          </cell>
          <cell r="E818" t="str">
            <v>План 2019</v>
          </cell>
          <cell r="H818">
            <v>18.034248253007707</v>
          </cell>
        </row>
        <row r="819">
          <cell r="A819" t="str">
            <v>июнь</v>
          </cell>
          <cell r="B819">
            <v>3204010000</v>
          </cell>
          <cell r="D819">
            <v>43662.74379416911</v>
          </cell>
          <cell r="E819" t="str">
            <v>План 2019</v>
          </cell>
          <cell r="H819">
            <v>629.1008399131058</v>
          </cell>
        </row>
        <row r="820">
          <cell r="A820" t="str">
            <v>июнь</v>
          </cell>
          <cell r="B820">
            <v>3204030000</v>
          </cell>
          <cell r="D820">
            <v>171600.29366174171</v>
          </cell>
          <cell r="E820" t="str">
            <v>План 2019</v>
          </cell>
          <cell r="H820">
            <v>2472.4485795222495</v>
          </cell>
        </row>
        <row r="821">
          <cell r="A821" t="str">
            <v>июнь</v>
          </cell>
          <cell r="B821">
            <v>3204040000</v>
          </cell>
          <cell r="D821">
            <v>10102.103411408472</v>
          </cell>
          <cell r="E821" t="str">
            <v>План 2019</v>
          </cell>
          <cell r="H821">
            <v>145.55296320738378</v>
          </cell>
        </row>
        <row r="822">
          <cell r="A822" t="str">
            <v>июнь</v>
          </cell>
          <cell r="B822">
            <v>3204050000</v>
          </cell>
          <cell r="D822">
            <v>1848.389870579264</v>
          </cell>
          <cell r="E822" t="str">
            <v>План 2019</v>
          </cell>
          <cell r="H822">
            <v>26.631941078874203</v>
          </cell>
        </row>
        <row r="823">
          <cell r="A823" t="str">
            <v>июнь</v>
          </cell>
          <cell r="B823">
            <v>3204060000</v>
          </cell>
          <cell r="D823">
            <v>17.33231235457648</v>
          </cell>
          <cell r="E823" t="str">
            <v>План 2019</v>
          </cell>
          <cell r="H823">
            <v>0.24972714292308162</v>
          </cell>
        </row>
        <row r="824">
          <cell r="A824" t="str">
            <v>июнь</v>
          </cell>
          <cell r="B824">
            <v>3301010000</v>
          </cell>
          <cell r="D824">
            <v>13466.371599999993</v>
          </cell>
          <cell r="E824" t="str">
            <v>План 2019</v>
          </cell>
          <cell r="H824">
            <v>194.02595778402122</v>
          </cell>
        </row>
        <row r="825">
          <cell r="A825" t="str">
            <v>июнь</v>
          </cell>
          <cell r="B825">
            <v>3302020000</v>
          </cell>
          <cell r="D825">
            <v>175250.3398000001</v>
          </cell>
          <cell r="E825" t="str">
            <v>План 2019</v>
          </cell>
          <cell r="H825">
            <v>2525.0391153375131</v>
          </cell>
        </row>
        <row r="826">
          <cell r="A826" t="str">
            <v>июнь</v>
          </cell>
          <cell r="B826">
            <v>3302040000</v>
          </cell>
          <cell r="D826">
            <v>79159.944199999984</v>
          </cell>
          <cell r="E826" t="str">
            <v>План 2019</v>
          </cell>
          <cell r="H826">
            <v>1140.5510294647356</v>
          </cell>
        </row>
        <row r="827">
          <cell r="A827" t="str">
            <v>июнь</v>
          </cell>
          <cell r="B827">
            <v>3303010000</v>
          </cell>
          <cell r="D827">
            <v>54539.062999999958</v>
          </cell>
          <cell r="E827" t="str">
            <v>План 2019</v>
          </cell>
          <cell r="H827">
            <v>785.80884662488234</v>
          </cell>
        </row>
        <row r="828">
          <cell r="A828" t="str">
            <v>июнь</v>
          </cell>
          <cell r="B828">
            <v>3304010000</v>
          </cell>
          <cell r="D828">
            <v>12832.721199999998</v>
          </cell>
          <cell r="E828" t="str">
            <v>План 2019</v>
          </cell>
          <cell r="H828">
            <v>184.89620632519268</v>
          </cell>
        </row>
        <row r="829">
          <cell r="A829" t="str">
            <v>июнь</v>
          </cell>
          <cell r="B829">
            <v>3401010000</v>
          </cell>
          <cell r="D829">
            <v>39425.066800000001</v>
          </cell>
          <cell r="E829" t="str">
            <v>План 2019</v>
          </cell>
          <cell r="H829">
            <v>568.04361069087247</v>
          </cell>
        </row>
        <row r="830">
          <cell r="A830" t="str">
            <v>июнь</v>
          </cell>
          <cell r="B830">
            <v>3401040000</v>
          </cell>
          <cell r="D830">
            <v>839.4616000000002</v>
          </cell>
          <cell r="E830" t="str">
            <v>План 2019</v>
          </cell>
          <cell r="H830">
            <v>12.095117066493771</v>
          </cell>
        </row>
        <row r="831">
          <cell r="A831" t="str">
            <v>июнь</v>
          </cell>
          <cell r="B831">
            <v>3401110000</v>
          </cell>
          <cell r="D831">
            <v>4808.4967999999999</v>
          </cell>
          <cell r="E831" t="str">
            <v>План 2019</v>
          </cell>
          <cell r="H831">
            <v>69.281705928967654</v>
          </cell>
        </row>
        <row r="832">
          <cell r="A832" t="str">
            <v>июнь</v>
          </cell>
          <cell r="B832">
            <v>3401140000</v>
          </cell>
          <cell r="D832">
            <v>9355.244100000009</v>
          </cell>
          <cell r="E832" t="str">
            <v>План 2019</v>
          </cell>
          <cell r="H832">
            <v>134.79207693970187</v>
          </cell>
        </row>
        <row r="833">
          <cell r="A833" t="str">
            <v>июнь</v>
          </cell>
          <cell r="B833">
            <v>3401150000</v>
          </cell>
          <cell r="D833">
            <v>1401.8350999999998</v>
          </cell>
          <cell r="E833" t="str">
            <v>План 2019</v>
          </cell>
          <cell r="H833">
            <v>20.19789784597651</v>
          </cell>
        </row>
        <row r="834">
          <cell r="A834" t="str">
            <v>июнь</v>
          </cell>
          <cell r="B834">
            <v>3401160000</v>
          </cell>
          <cell r="D834">
            <v>3839.8526999999954</v>
          </cell>
          <cell r="E834" t="str">
            <v>План 2019</v>
          </cell>
          <cell r="H834">
            <v>55.325303652474538</v>
          </cell>
        </row>
        <row r="835">
          <cell r="A835" t="str">
            <v>июнь</v>
          </cell>
          <cell r="B835">
            <v>3401170000</v>
          </cell>
          <cell r="D835">
            <v>3624.7738000000004</v>
          </cell>
          <cell r="E835" t="str">
            <v>План 2019</v>
          </cell>
          <cell r="H835">
            <v>52.226407319357399</v>
          </cell>
        </row>
        <row r="836">
          <cell r="A836" t="str">
            <v>июнь</v>
          </cell>
          <cell r="B836">
            <v>3402010000</v>
          </cell>
          <cell r="D836">
            <v>558.06510000000003</v>
          </cell>
          <cell r="E836" t="str">
            <v>План 2019</v>
          </cell>
          <cell r="H836">
            <v>8.0407045601901892</v>
          </cell>
        </row>
        <row r="837">
          <cell r="A837" t="str">
            <v>июнь</v>
          </cell>
          <cell r="B837">
            <v>3501010000</v>
          </cell>
          <cell r="D837">
            <v>168996.53897940749</v>
          </cell>
          <cell r="E837" t="str">
            <v>План 2019</v>
          </cell>
          <cell r="H837">
            <v>2434.933203362978</v>
          </cell>
        </row>
        <row r="838">
          <cell r="A838" t="str">
            <v>июнь</v>
          </cell>
          <cell r="B838">
            <v>3502010000</v>
          </cell>
          <cell r="D838">
            <v>729.16666666666686</v>
          </cell>
          <cell r="E838" t="str">
            <v>План 2019</v>
          </cell>
          <cell r="H838">
            <v>10.505967389477226</v>
          </cell>
        </row>
        <row r="839">
          <cell r="A839" t="str">
            <v>июнь</v>
          </cell>
          <cell r="B839">
            <v>3502020000</v>
          </cell>
          <cell r="D839">
            <v>70.083333333333329</v>
          </cell>
          <cell r="E839" t="str">
            <v>План 2019</v>
          </cell>
          <cell r="H839">
            <v>1.0097735513771822</v>
          </cell>
        </row>
        <row r="840">
          <cell r="A840" t="str">
            <v>июнь</v>
          </cell>
          <cell r="B840">
            <v>3502090000</v>
          </cell>
          <cell r="D840">
            <v>44026.942415375204</v>
          </cell>
          <cell r="E840" t="str">
            <v>План 2019</v>
          </cell>
          <cell r="H840">
            <v>634.3482806047864</v>
          </cell>
        </row>
        <row r="841">
          <cell r="A841" t="str">
            <v>июнь</v>
          </cell>
          <cell r="B841">
            <v>3503010000</v>
          </cell>
          <cell r="D841">
            <v>293568.20273504459</v>
          </cell>
          <cell r="E841" t="str">
            <v>План 2019</v>
          </cell>
          <cell r="H841">
            <v>4229.7846370584912</v>
          </cell>
        </row>
        <row r="842">
          <cell r="A842" t="str">
            <v>июнь</v>
          </cell>
          <cell r="B842">
            <v>3503020000</v>
          </cell>
          <cell r="D842">
            <v>300259.32744057541</v>
          </cell>
          <cell r="E842" t="str">
            <v>План 2019</v>
          </cell>
          <cell r="H842">
            <v>4326.1915919685243</v>
          </cell>
        </row>
        <row r="843">
          <cell r="A843" t="str">
            <v>июнь</v>
          </cell>
          <cell r="B843">
            <v>3503030000</v>
          </cell>
          <cell r="D843">
            <v>12646.318178738231</v>
          </cell>
          <cell r="E843" t="str">
            <v>План 2019</v>
          </cell>
          <cell r="H843">
            <v>182.21047732495109</v>
          </cell>
        </row>
        <row r="844">
          <cell r="A844" t="str">
            <v>июнь</v>
          </cell>
          <cell r="B844">
            <v>3503040000</v>
          </cell>
          <cell r="D844">
            <v>68325.36128281866</v>
          </cell>
          <cell r="E844" t="str">
            <v>План 2019</v>
          </cell>
          <cell r="H844">
            <v>984.44436687297252</v>
          </cell>
        </row>
        <row r="845">
          <cell r="A845" t="str">
            <v>июнь</v>
          </cell>
          <cell r="B845">
            <v>3503050000</v>
          </cell>
          <cell r="D845">
            <v>371229.04568592075</v>
          </cell>
          <cell r="E845" t="str">
            <v>План 2019</v>
          </cell>
          <cell r="H845">
            <v>5348.7363401184457</v>
          </cell>
        </row>
        <row r="846">
          <cell r="A846" t="str">
            <v>июнь</v>
          </cell>
          <cell r="B846">
            <v>3503060000</v>
          </cell>
          <cell r="D846">
            <v>62762.568114718139</v>
          </cell>
          <cell r="E846" t="str">
            <v>План 2019</v>
          </cell>
          <cell r="H846">
            <v>904.29462019621258</v>
          </cell>
        </row>
        <row r="847">
          <cell r="A847" t="str">
            <v>июнь</v>
          </cell>
          <cell r="B847">
            <v>3503080000</v>
          </cell>
          <cell r="D847">
            <v>103736.38673992931</v>
          </cell>
          <cell r="E847" t="str">
            <v>План 2019</v>
          </cell>
          <cell r="H847">
            <v>1494.6529319203128</v>
          </cell>
        </row>
        <row r="848">
          <cell r="A848" t="str">
            <v>июнь</v>
          </cell>
          <cell r="B848">
            <v>3503090000</v>
          </cell>
          <cell r="D848">
            <v>5105.8587000000052</v>
          </cell>
          <cell r="E848" t="str">
            <v>План 2019</v>
          </cell>
          <cell r="H848">
            <v>73.566150853684974</v>
          </cell>
        </row>
        <row r="849">
          <cell r="A849" t="str">
            <v>июнь</v>
          </cell>
          <cell r="B849">
            <v>3503100000</v>
          </cell>
          <cell r="D849">
            <v>33680.666214970945</v>
          </cell>
          <cell r="E849" t="str">
            <v>План 2019</v>
          </cell>
          <cell r="H849">
            <v>485.27723096276844</v>
          </cell>
        </row>
        <row r="850">
          <cell r="A850" t="str">
            <v>июнь</v>
          </cell>
          <cell r="B850">
            <v>3503110000</v>
          </cell>
          <cell r="D850">
            <v>673183.94117559621</v>
          </cell>
          <cell r="E850" t="str">
            <v>План 2019</v>
          </cell>
          <cell r="H850">
            <v>9699.3579882659196</v>
          </cell>
        </row>
        <row r="851">
          <cell r="A851" t="str">
            <v>июнь</v>
          </cell>
          <cell r="B851">
            <v>3503120000</v>
          </cell>
          <cell r="D851">
            <v>20474.75170787354</v>
          </cell>
          <cell r="E851" t="str">
            <v>План 2019</v>
          </cell>
          <cell r="H851">
            <v>295.00398685791424</v>
          </cell>
        </row>
        <row r="852">
          <cell r="A852" t="str">
            <v>июнь</v>
          </cell>
          <cell r="B852">
            <v>3503130000</v>
          </cell>
          <cell r="D852">
            <v>237888.23172804492</v>
          </cell>
          <cell r="E852" t="str">
            <v>План 2019</v>
          </cell>
          <cell r="H852">
            <v>3427.5373781146159</v>
          </cell>
        </row>
        <row r="853">
          <cell r="A853" t="str">
            <v>июнь</v>
          </cell>
          <cell r="B853">
            <v>3503140000</v>
          </cell>
          <cell r="D853">
            <v>45475.29700608438</v>
          </cell>
          <cell r="E853" t="str">
            <v>План 2019</v>
          </cell>
          <cell r="H853">
            <v>655.21643982543594</v>
          </cell>
        </row>
        <row r="854">
          <cell r="A854" t="str">
            <v>июнь</v>
          </cell>
          <cell r="B854">
            <v>3503170000</v>
          </cell>
          <cell r="D854">
            <v>4316.1800901858423</v>
          </cell>
          <cell r="E854" t="str">
            <v>План 2019</v>
          </cell>
          <cell r="H854">
            <v>62.188316262313123</v>
          </cell>
        </row>
        <row r="855">
          <cell r="A855" t="str">
            <v>июнь</v>
          </cell>
          <cell r="B855">
            <v>3503180000</v>
          </cell>
          <cell r="D855">
            <v>4363.2184652114438</v>
          </cell>
          <cell r="E855" t="str">
            <v>План 2019</v>
          </cell>
          <cell r="H855">
            <v>62.866053817613192</v>
          </cell>
        </row>
        <row r="856">
          <cell r="A856" t="str">
            <v>июнь</v>
          </cell>
          <cell r="B856">
            <v>3503190000</v>
          </cell>
          <cell r="D856">
            <v>51216.285360469614</v>
          </cell>
          <cell r="E856" t="str">
            <v>План 2019</v>
          </cell>
          <cell r="H856">
            <v>737.93365550709041</v>
          </cell>
        </row>
        <row r="857">
          <cell r="A857" t="str">
            <v>июнь</v>
          </cell>
          <cell r="B857">
            <v>3504050000</v>
          </cell>
          <cell r="D857">
            <v>658.93056224251779</v>
          </cell>
          <cell r="E857" t="str">
            <v>План 2019</v>
          </cell>
          <cell r="H857">
            <v>9.4939926841368454</v>
          </cell>
        </row>
        <row r="858">
          <cell r="A858" t="str">
            <v>июнь</v>
          </cell>
          <cell r="B858">
            <v>3504060000</v>
          </cell>
          <cell r="D858">
            <v>363230.37682073237</v>
          </cell>
          <cell r="E858" t="str">
            <v>План 2019</v>
          </cell>
          <cell r="H858">
            <v>5233.4900485661319</v>
          </cell>
        </row>
        <row r="859">
          <cell r="A859" t="str">
            <v>июнь</v>
          </cell>
          <cell r="B859">
            <v>3505010000</v>
          </cell>
          <cell r="D859">
            <v>1590359.1196857162</v>
          </cell>
          <cell r="E859" t="str">
            <v>План 2019</v>
          </cell>
          <cell r="H859">
            <v>22914.186581452577</v>
          </cell>
        </row>
        <row r="860">
          <cell r="A860" t="str">
            <v>июнь</v>
          </cell>
          <cell r="B860">
            <v>3505050000</v>
          </cell>
          <cell r="D860">
            <v>1260</v>
          </cell>
          <cell r="E860" t="str">
            <v>План 2019</v>
          </cell>
          <cell r="H860">
            <v>18.154311649016641</v>
          </cell>
        </row>
        <row r="861">
          <cell r="A861" t="str">
            <v>июнь</v>
          </cell>
          <cell r="B861">
            <v>3505060000</v>
          </cell>
          <cell r="D861">
            <v>21.599999999999998</v>
          </cell>
          <cell r="E861" t="str">
            <v>План 2019</v>
          </cell>
          <cell r="H861">
            <v>0.31121677112599955</v>
          </cell>
        </row>
        <row r="862">
          <cell r="A862" t="str">
            <v>июнь</v>
          </cell>
          <cell r="B862">
            <v>3505070000</v>
          </cell>
          <cell r="D862">
            <v>81908.015331000002</v>
          </cell>
          <cell r="E862" t="str">
            <v>План 2019</v>
          </cell>
          <cell r="H862">
            <v>1180.1457435487357</v>
          </cell>
        </row>
        <row r="863">
          <cell r="A863" t="str">
            <v>июнь</v>
          </cell>
          <cell r="B863">
            <v>3506010000</v>
          </cell>
          <cell r="D863">
            <v>20073.590100000001</v>
          </cell>
          <cell r="E863" t="str">
            <v>План 2019</v>
          </cell>
          <cell r="H863">
            <v>289.22397665874217</v>
          </cell>
        </row>
        <row r="864">
          <cell r="A864" t="str">
            <v>июнь</v>
          </cell>
          <cell r="B864">
            <v>3509010000</v>
          </cell>
          <cell r="D864">
            <v>1375.8512886302642</v>
          </cell>
          <cell r="E864" t="str">
            <v>План 2019</v>
          </cell>
          <cell r="H864">
            <v>19.823518314678541</v>
          </cell>
        </row>
        <row r="865">
          <cell r="A865" t="str">
            <v>июнь</v>
          </cell>
          <cell r="B865">
            <v>3511010000</v>
          </cell>
          <cell r="D865">
            <v>60356.8209204085</v>
          </cell>
          <cell r="E865" t="str">
            <v>План 2019</v>
          </cell>
          <cell r="H865">
            <v>869.63217232776458</v>
          </cell>
        </row>
        <row r="866">
          <cell r="A866" t="str">
            <v>июнь</v>
          </cell>
          <cell r="B866">
            <v>3512010000</v>
          </cell>
          <cell r="D866">
            <v>118485.59172540439</v>
          </cell>
          <cell r="E866" t="str">
            <v>План 2019</v>
          </cell>
          <cell r="H866">
            <v>1707.1621889691576</v>
          </cell>
        </row>
        <row r="867">
          <cell r="A867" t="str">
            <v>июнь</v>
          </cell>
          <cell r="B867">
            <v>3512030000</v>
          </cell>
          <cell r="D867">
            <v>11264.546161108625</v>
          </cell>
          <cell r="E867" t="str">
            <v>План 2019</v>
          </cell>
          <cell r="H867">
            <v>162.30165205833333</v>
          </cell>
        </row>
        <row r="868">
          <cell r="A868" t="str">
            <v>июнь</v>
          </cell>
          <cell r="B868">
            <v>3512050000</v>
          </cell>
          <cell r="D868">
            <v>131376.24826336192</v>
          </cell>
          <cell r="E868" t="str">
            <v>План 2019</v>
          </cell>
          <cell r="H868">
            <v>1892.8931382949631</v>
          </cell>
        </row>
        <row r="869">
          <cell r="A869" t="str">
            <v>июнь</v>
          </cell>
          <cell r="B869">
            <v>3513020000</v>
          </cell>
          <cell r="D869">
            <v>94828.71284582722</v>
          </cell>
          <cell r="E869" t="str">
            <v>План 2019</v>
          </cell>
          <cell r="H869">
            <v>1366.3095287922661</v>
          </cell>
        </row>
        <row r="870">
          <cell r="A870" t="str">
            <v>июнь</v>
          </cell>
          <cell r="B870">
            <v>3514010000</v>
          </cell>
          <cell r="D870">
            <v>189812.5807027962</v>
          </cell>
          <cell r="E870" t="str">
            <v>План 2019</v>
          </cell>
          <cell r="H870">
            <v>2734.8545595100668</v>
          </cell>
        </row>
        <row r="871">
          <cell r="A871" t="str">
            <v>июнь</v>
          </cell>
          <cell r="B871">
            <v>3514050000</v>
          </cell>
          <cell r="D871">
            <v>469999.65099905251</v>
          </cell>
          <cell r="E871" t="str">
            <v>План 2019</v>
          </cell>
          <cell r="H871">
            <v>6771.8413802903606</v>
          </cell>
        </row>
        <row r="872">
          <cell r="A872" t="str">
            <v>июнь</v>
          </cell>
          <cell r="B872">
            <v>3516020000</v>
          </cell>
          <cell r="D872">
            <v>363465.54704857094</v>
          </cell>
          <cell r="E872" t="str">
            <v>План 2019</v>
          </cell>
          <cell r="H872">
            <v>5236.878424444506</v>
          </cell>
        </row>
        <row r="873">
          <cell r="A873" t="str">
            <v>июнь</v>
          </cell>
          <cell r="B873">
            <v>3517010000</v>
          </cell>
          <cell r="D873">
            <v>1710.5</v>
          </cell>
          <cell r="E873" t="str">
            <v>План 2019</v>
          </cell>
          <cell r="H873">
            <v>24.645198472732513</v>
          </cell>
        </row>
        <row r="874">
          <cell r="A874" t="str">
            <v>июнь</v>
          </cell>
          <cell r="B874">
            <v>3517050000</v>
          </cell>
          <cell r="D874">
            <v>1682.52</v>
          </cell>
          <cell r="E874" t="str">
            <v>План 2019</v>
          </cell>
          <cell r="H874">
            <v>24.242057488653554</v>
          </cell>
        </row>
        <row r="875">
          <cell r="A875" t="str">
            <v>июнь</v>
          </cell>
          <cell r="B875">
            <v>3517060000</v>
          </cell>
          <cell r="D875">
            <v>10975</v>
          </cell>
          <cell r="E875" t="str">
            <v>План 2019</v>
          </cell>
          <cell r="H875">
            <v>158.12981773647431</v>
          </cell>
        </row>
        <row r="876">
          <cell r="A876" t="str">
            <v>июнь</v>
          </cell>
          <cell r="B876">
            <v>3518010000</v>
          </cell>
          <cell r="D876">
            <v>525.12518</v>
          </cell>
          <cell r="E876" t="str">
            <v>План 2019</v>
          </cell>
          <cell r="H876">
            <v>7.5661001368777461</v>
          </cell>
        </row>
        <row r="877">
          <cell r="A877" t="str">
            <v>июнь</v>
          </cell>
          <cell r="B877">
            <v>3518030000</v>
          </cell>
          <cell r="D877">
            <v>426.39999999999992</v>
          </cell>
          <cell r="E877" t="str">
            <v>План 2019</v>
          </cell>
          <cell r="H877">
            <v>6.1436495929688046</v>
          </cell>
        </row>
        <row r="878">
          <cell r="A878" t="str">
            <v>июнь</v>
          </cell>
          <cell r="B878">
            <v>3519010000</v>
          </cell>
          <cell r="D878">
            <v>3844.1006100928362</v>
          </cell>
          <cell r="E878" t="str">
            <v>План 2019</v>
          </cell>
          <cell r="H878">
            <v>55.386508322063776</v>
          </cell>
        </row>
        <row r="879">
          <cell r="A879" t="str">
            <v>июнь</v>
          </cell>
          <cell r="B879">
            <v>3519020000</v>
          </cell>
          <cell r="D879">
            <v>102.31310000000001</v>
          </cell>
          <cell r="E879" t="str">
            <v>План 2019</v>
          </cell>
          <cell r="H879">
            <v>1.4741459549023845</v>
          </cell>
        </row>
        <row r="880">
          <cell r="A880" t="str">
            <v>июнь</v>
          </cell>
          <cell r="B880">
            <v>3520020000</v>
          </cell>
          <cell r="D880">
            <v>14220.6941045</v>
          </cell>
          <cell r="E880" t="str">
            <v>План 2019</v>
          </cell>
          <cell r="H880">
            <v>204.89437510986241</v>
          </cell>
        </row>
        <row r="881">
          <cell r="A881" t="str">
            <v>июнь</v>
          </cell>
          <cell r="B881">
            <v>3520050000</v>
          </cell>
          <cell r="D881">
            <v>281.60900000000004</v>
          </cell>
          <cell r="E881" t="str">
            <v>План 2019</v>
          </cell>
          <cell r="H881">
            <v>4.0574742453713712</v>
          </cell>
        </row>
        <row r="882">
          <cell r="A882" t="str">
            <v>июнь</v>
          </cell>
          <cell r="B882">
            <v>3520060000</v>
          </cell>
          <cell r="D882">
            <v>11110.005375000001</v>
          </cell>
          <cell r="E882" t="str">
            <v>План 2019</v>
          </cell>
          <cell r="H882">
            <v>160.07500000000002</v>
          </cell>
        </row>
        <row r="883">
          <cell r="A883" t="str">
            <v>июнь</v>
          </cell>
          <cell r="B883">
            <v>3524010000</v>
          </cell>
          <cell r="D883">
            <v>418.5</v>
          </cell>
          <cell r="E883" t="str">
            <v>План 2019</v>
          </cell>
          <cell r="H883">
            <v>6.0298249405662414</v>
          </cell>
        </row>
        <row r="884">
          <cell r="A884" t="str">
            <v>июнь</v>
          </cell>
          <cell r="B884">
            <v>3527010000</v>
          </cell>
          <cell r="D884">
            <v>468.01532912499988</v>
          </cell>
          <cell r="E884" t="str">
            <v>План 2019</v>
          </cell>
          <cell r="H884">
            <v>6.7432509059145573</v>
          </cell>
        </row>
        <row r="885">
          <cell r="A885" t="str">
            <v>июнь</v>
          </cell>
          <cell r="B885">
            <v>3527030000</v>
          </cell>
          <cell r="D885">
            <v>41617.647291248439</v>
          </cell>
          <cell r="E885" t="str">
            <v>План 2019</v>
          </cell>
          <cell r="H885">
            <v>599.6347135112519</v>
          </cell>
        </row>
        <row r="886">
          <cell r="A886" t="str">
            <v>июнь</v>
          </cell>
          <cell r="B886">
            <v>3527050000</v>
          </cell>
          <cell r="D886">
            <v>3714.1099458583976</v>
          </cell>
          <cell r="E886" t="str">
            <v>План 2019</v>
          </cell>
          <cell r="H886">
            <v>53.513578933194978</v>
          </cell>
        </row>
        <row r="887">
          <cell r="A887" t="str">
            <v>июнь</v>
          </cell>
          <cell r="B887">
            <v>3528010000</v>
          </cell>
          <cell r="D887">
            <v>201.85551326014578</v>
          </cell>
          <cell r="E887" t="str">
            <v>План 2019</v>
          </cell>
          <cell r="H887">
            <v>2.9083713458705538</v>
          </cell>
        </row>
        <row r="888">
          <cell r="A888" t="str">
            <v>июнь</v>
          </cell>
          <cell r="B888">
            <v>3528020000</v>
          </cell>
          <cell r="D888">
            <v>14900.798462961004</v>
          </cell>
          <cell r="E888" t="str">
            <v>План 2019</v>
          </cell>
          <cell r="H888">
            <v>214.69344374268428</v>
          </cell>
        </row>
        <row r="889">
          <cell r="A889" t="str">
            <v>июнь</v>
          </cell>
          <cell r="B889">
            <v>3528030000</v>
          </cell>
          <cell r="D889">
            <v>21355.758205503727</v>
          </cell>
          <cell r="E889" t="str">
            <v>План 2019</v>
          </cell>
          <cell r="H889">
            <v>307.69769044742782</v>
          </cell>
        </row>
        <row r="890">
          <cell r="A890" t="str">
            <v>июнь</v>
          </cell>
          <cell r="B890">
            <v>3528060000</v>
          </cell>
          <cell r="D890">
            <v>125.02111634435236</v>
          </cell>
          <cell r="E890" t="str">
            <v>План 2019</v>
          </cell>
          <cell r="H890">
            <v>1.8013272292248736</v>
          </cell>
        </row>
        <row r="891">
          <cell r="A891" t="str">
            <v>июнь</v>
          </cell>
          <cell r="B891">
            <v>3528080000</v>
          </cell>
          <cell r="D891">
            <v>509.66981917808209</v>
          </cell>
          <cell r="E891" t="str">
            <v>План 2019</v>
          </cell>
          <cell r="H891">
            <v>7.3434164567117941</v>
          </cell>
        </row>
        <row r="892">
          <cell r="A892" t="str">
            <v>июнь</v>
          </cell>
          <cell r="B892">
            <v>3528090000</v>
          </cell>
          <cell r="D892">
            <v>161.07858739726029</v>
          </cell>
          <cell r="E892" t="str">
            <v>План 2019</v>
          </cell>
          <cell r="H892">
            <v>2.3208499012644666</v>
          </cell>
        </row>
        <row r="893">
          <cell r="A893" t="str">
            <v>июнь</v>
          </cell>
          <cell r="B893">
            <v>3528110000</v>
          </cell>
          <cell r="D893">
            <v>2257.3662356164396</v>
          </cell>
          <cell r="E893" t="str">
            <v>План 2019</v>
          </cell>
          <cell r="H893">
            <v>32.524547735990772</v>
          </cell>
        </row>
        <row r="894">
          <cell r="A894" t="str">
            <v>июнь</v>
          </cell>
          <cell r="B894">
            <v>3529010000</v>
          </cell>
          <cell r="D894">
            <v>41874</v>
          </cell>
          <cell r="E894" t="str">
            <v>План 2019</v>
          </cell>
          <cell r="H894">
            <v>603.32829046898632</v>
          </cell>
        </row>
        <row r="895">
          <cell r="A895" t="str">
            <v>июнь</v>
          </cell>
          <cell r="B895">
            <v>3530010000</v>
          </cell>
          <cell r="D895">
            <v>1019.0526578846067</v>
          </cell>
          <cell r="E895" t="str">
            <v>План 2019</v>
          </cell>
          <cell r="H895">
            <v>14.682698046028481</v>
          </cell>
        </row>
        <row r="896">
          <cell r="A896" t="str">
            <v>июнь</v>
          </cell>
          <cell r="B896">
            <v>3530020000</v>
          </cell>
          <cell r="D896">
            <v>911.1400000000001</v>
          </cell>
          <cell r="E896" t="str">
            <v>План 2019</v>
          </cell>
          <cell r="H896">
            <v>13.127872631654782</v>
          </cell>
        </row>
        <row r="897">
          <cell r="A897" t="str">
            <v>июнь</v>
          </cell>
          <cell r="B897">
            <v>3530030000</v>
          </cell>
          <cell r="D897">
            <v>2503.7109999999998</v>
          </cell>
          <cell r="E897" t="str">
            <v>План 2019</v>
          </cell>
          <cell r="H897">
            <v>36.07392839132627</v>
          </cell>
        </row>
        <row r="898">
          <cell r="A898" t="str">
            <v>июнь</v>
          </cell>
          <cell r="B898">
            <v>3530050000</v>
          </cell>
          <cell r="D898">
            <v>4241.9399999999996</v>
          </cell>
          <cell r="E898" t="str">
            <v>План 2019</v>
          </cell>
          <cell r="H898">
            <v>61.118651393991783</v>
          </cell>
        </row>
        <row r="899">
          <cell r="A899" t="str">
            <v>июнь</v>
          </cell>
          <cell r="B899">
            <v>3530060000</v>
          </cell>
          <cell r="D899">
            <v>917.14433976999942</v>
          </cell>
          <cell r="E899" t="str">
            <v>План 2019</v>
          </cell>
          <cell r="H899">
            <v>13.214384262949347</v>
          </cell>
        </row>
        <row r="900">
          <cell r="A900" t="str">
            <v>июнь</v>
          </cell>
          <cell r="B900">
            <v>3531020000</v>
          </cell>
          <cell r="D900">
            <v>312.27141999999998</v>
          </cell>
          <cell r="E900" t="str">
            <v>План 2019</v>
          </cell>
          <cell r="H900">
            <v>4.4992640299690221</v>
          </cell>
        </row>
        <row r="901">
          <cell r="A901" t="str">
            <v>июнь</v>
          </cell>
          <cell r="B901">
            <v>3531040000</v>
          </cell>
          <cell r="D901">
            <v>3117.5625</v>
          </cell>
          <cell r="E901" t="str">
            <v>План 2019</v>
          </cell>
          <cell r="H901">
            <v>44.918413658958286</v>
          </cell>
        </row>
        <row r="902">
          <cell r="A902" t="str">
            <v>июнь</v>
          </cell>
          <cell r="B902">
            <v>3531050000</v>
          </cell>
          <cell r="D902">
            <v>14535.253280000001</v>
          </cell>
          <cell r="E902" t="str">
            <v>План 2019</v>
          </cell>
          <cell r="H902">
            <v>209.42660154167567</v>
          </cell>
        </row>
        <row r="903">
          <cell r="A903" t="str">
            <v>июнь</v>
          </cell>
          <cell r="B903">
            <v>3531060000</v>
          </cell>
          <cell r="D903">
            <v>23466.608709200002</v>
          </cell>
          <cell r="E903" t="str">
            <v>План 2019</v>
          </cell>
          <cell r="H903">
            <v>338.11121258122614</v>
          </cell>
        </row>
        <row r="904">
          <cell r="A904" t="str">
            <v>июнь</v>
          </cell>
          <cell r="B904">
            <v>3531070000</v>
          </cell>
          <cell r="D904">
            <v>1252.4366579999999</v>
          </cell>
          <cell r="E904" t="str">
            <v>План 2019</v>
          </cell>
          <cell r="H904">
            <v>18.045337626972117</v>
          </cell>
        </row>
        <row r="905">
          <cell r="A905" t="str">
            <v>июнь</v>
          </cell>
          <cell r="B905">
            <v>3531080000</v>
          </cell>
          <cell r="D905">
            <v>1357.3698460999999</v>
          </cell>
          <cell r="E905" t="str">
            <v>План 2019</v>
          </cell>
          <cell r="H905">
            <v>19.557234292918377</v>
          </cell>
        </row>
        <row r="906">
          <cell r="A906" t="str">
            <v>июнь</v>
          </cell>
          <cell r="B906">
            <v>3533010000</v>
          </cell>
          <cell r="D906">
            <v>2999.4671975000001</v>
          </cell>
          <cell r="E906" t="str">
            <v>План 2019</v>
          </cell>
          <cell r="H906">
            <v>43.216874828902817</v>
          </cell>
        </row>
        <row r="907">
          <cell r="A907" t="str">
            <v>июнь</v>
          </cell>
          <cell r="B907">
            <v>3534010000</v>
          </cell>
          <cell r="D907">
            <v>37.65</v>
          </cell>
          <cell r="E907" t="str">
            <v>План 2019</v>
          </cell>
          <cell r="H907">
            <v>0.54246812189323534</v>
          </cell>
        </row>
        <row r="908">
          <cell r="A908" t="str">
            <v>июнь</v>
          </cell>
          <cell r="B908">
            <v>3535010000</v>
          </cell>
          <cell r="D908">
            <v>611.86</v>
          </cell>
          <cell r="E908" t="str">
            <v>План 2019</v>
          </cell>
          <cell r="H908">
            <v>8.8157913694978749</v>
          </cell>
        </row>
        <row r="909">
          <cell r="A909" t="str">
            <v>июнь</v>
          </cell>
          <cell r="B909">
            <v>3536010000</v>
          </cell>
          <cell r="D909">
            <v>1284.5819999999999</v>
          </cell>
          <cell r="E909" t="str">
            <v>План 2019</v>
          </cell>
          <cell r="H909">
            <v>18.508493624378644</v>
          </cell>
        </row>
        <row r="910">
          <cell r="A910" t="str">
            <v>июнь</v>
          </cell>
          <cell r="B910">
            <v>3538010000</v>
          </cell>
          <cell r="D910">
            <v>26344.466666666667</v>
          </cell>
          <cell r="E910" t="str">
            <v>План 2019</v>
          </cell>
          <cell r="H910">
            <v>379.57591912206135</v>
          </cell>
        </row>
        <row r="911">
          <cell r="A911" t="str">
            <v>июнь</v>
          </cell>
          <cell r="B911">
            <v>3539020000</v>
          </cell>
          <cell r="D911">
            <v>6960.9767899999997</v>
          </cell>
          <cell r="E911" t="str">
            <v>План 2019</v>
          </cell>
          <cell r="H911">
            <v>100.2950333549456</v>
          </cell>
        </row>
        <row r="912">
          <cell r="A912" t="str">
            <v>июнь</v>
          </cell>
          <cell r="B912">
            <v>3540010000</v>
          </cell>
          <cell r="D912">
            <v>502.34523000000002</v>
          </cell>
          <cell r="E912" t="str">
            <v>План 2019</v>
          </cell>
          <cell r="H912">
            <v>7.2378824292197965</v>
          </cell>
        </row>
        <row r="913">
          <cell r="A913" t="str">
            <v>июнь</v>
          </cell>
          <cell r="B913">
            <v>3540030000</v>
          </cell>
          <cell r="D913">
            <v>7788.6749249999993</v>
          </cell>
          <cell r="E913" t="str">
            <v>План 2019</v>
          </cell>
          <cell r="H913">
            <v>112.22066025502484</v>
          </cell>
        </row>
        <row r="914">
          <cell r="A914" t="str">
            <v>июнь</v>
          </cell>
          <cell r="B914">
            <v>3540040000</v>
          </cell>
          <cell r="D914">
            <v>9450</v>
          </cell>
          <cell r="E914" t="str">
            <v>План 2019</v>
          </cell>
          <cell r="H914">
            <v>136.15733736762482</v>
          </cell>
        </row>
        <row r="915">
          <cell r="A915" t="str">
            <v>июнь</v>
          </cell>
          <cell r="B915">
            <v>3540060000</v>
          </cell>
          <cell r="D915">
            <v>407.05</v>
          </cell>
          <cell r="E915" t="str">
            <v>План 2019</v>
          </cell>
          <cell r="H915">
            <v>5.8648512355017655</v>
          </cell>
        </row>
        <row r="916">
          <cell r="A916" t="str">
            <v>июнь</v>
          </cell>
          <cell r="B916">
            <v>3540090000</v>
          </cell>
          <cell r="D916">
            <v>66</v>
          </cell>
          <cell r="E916" t="str">
            <v>План 2019</v>
          </cell>
          <cell r="H916">
            <v>0.95094013399610977</v>
          </cell>
        </row>
        <row r="917">
          <cell r="A917" t="str">
            <v>июнь</v>
          </cell>
          <cell r="B917">
            <v>3540100000</v>
          </cell>
          <cell r="D917">
            <v>33327.837517799999</v>
          </cell>
          <cell r="E917" t="str">
            <v>План 2019</v>
          </cell>
          <cell r="H917">
            <v>480.19361022692885</v>
          </cell>
        </row>
        <row r="918">
          <cell r="A918" t="str">
            <v>июнь</v>
          </cell>
          <cell r="B918">
            <v>3541010000</v>
          </cell>
          <cell r="D918">
            <v>181.37199999999999</v>
          </cell>
          <cell r="E918" t="str">
            <v>План 2019</v>
          </cell>
          <cell r="H918">
            <v>2.6132411209567032</v>
          </cell>
        </row>
        <row r="919">
          <cell r="A919" t="str">
            <v>июнь</v>
          </cell>
          <cell r="B919">
            <v>3541020000</v>
          </cell>
          <cell r="D919">
            <v>350</v>
          </cell>
          <cell r="E919" t="str">
            <v>План 2019</v>
          </cell>
          <cell r="H919">
            <v>5.0428643469490666</v>
          </cell>
        </row>
        <row r="920">
          <cell r="A920" t="str">
            <v>июнь</v>
          </cell>
          <cell r="B920">
            <v>3541030000</v>
          </cell>
          <cell r="D920">
            <v>3665.9760399999996</v>
          </cell>
          <cell r="E920" t="str">
            <v>План 2019</v>
          </cell>
          <cell r="H920">
            <v>52.820056768244356</v>
          </cell>
        </row>
        <row r="921">
          <cell r="A921" t="str">
            <v>июнь</v>
          </cell>
          <cell r="B921">
            <v>3541040000</v>
          </cell>
          <cell r="D921">
            <v>443.12</v>
          </cell>
          <cell r="E921" t="str">
            <v>План 2019</v>
          </cell>
          <cell r="H921">
            <v>6.3845544269144874</v>
          </cell>
        </row>
        <row r="922">
          <cell r="A922" t="str">
            <v>июнь</v>
          </cell>
          <cell r="B922">
            <v>3541050000</v>
          </cell>
          <cell r="D922">
            <v>1.4</v>
          </cell>
          <cell r="E922" t="str">
            <v>План 2019</v>
          </cell>
          <cell r="H922">
            <v>2.0171457387796268E-2</v>
          </cell>
        </row>
        <row r="923">
          <cell r="A923" t="str">
            <v>июнь</v>
          </cell>
          <cell r="B923">
            <v>3541070000</v>
          </cell>
          <cell r="D923">
            <v>957.78</v>
          </cell>
          <cell r="E923" t="str">
            <v>План 2019</v>
          </cell>
          <cell r="H923">
            <v>13.799870326345363</v>
          </cell>
        </row>
        <row r="924">
          <cell r="A924" t="str">
            <v>июнь</v>
          </cell>
          <cell r="B924">
            <v>3543010000</v>
          </cell>
          <cell r="D924">
            <v>122.25</v>
          </cell>
          <cell r="E924" t="str">
            <v>План 2019</v>
          </cell>
          <cell r="H924">
            <v>1.761400475470067</v>
          </cell>
        </row>
        <row r="925">
          <cell r="A925" t="str">
            <v>июнь</v>
          </cell>
          <cell r="B925">
            <v>3605010000</v>
          </cell>
          <cell r="D925">
            <v>1331.7335999999998</v>
          </cell>
          <cell r="E925" t="str">
            <v>План 2019</v>
          </cell>
          <cell r="H925">
            <v>19.187862545926084</v>
          </cell>
        </row>
        <row r="926">
          <cell r="A926" t="str">
            <v>июнь</v>
          </cell>
          <cell r="B926">
            <v>3606010000</v>
          </cell>
          <cell r="D926">
            <v>19120.076389507485</v>
          </cell>
          <cell r="E926" t="str">
            <v>План 2019</v>
          </cell>
          <cell r="H926">
            <v>275.48557581597123</v>
          </cell>
        </row>
        <row r="927">
          <cell r="A927" t="str">
            <v>июнь</v>
          </cell>
          <cell r="B927">
            <v>3607010000</v>
          </cell>
          <cell r="D927">
            <v>321.81265000000002</v>
          </cell>
          <cell r="E927" t="str">
            <v>План 2019</v>
          </cell>
          <cell r="H927">
            <v>4.6367358259491391</v>
          </cell>
        </row>
        <row r="928">
          <cell r="A928" t="str">
            <v>июнь</v>
          </cell>
          <cell r="B928">
            <v>3607020000</v>
          </cell>
          <cell r="D928">
            <v>9983.5702998999986</v>
          </cell>
          <cell r="E928" t="str">
            <v>План 2019</v>
          </cell>
          <cell r="H928">
            <v>143.84511634464374</v>
          </cell>
        </row>
        <row r="929">
          <cell r="A929" t="str">
            <v>июнь</v>
          </cell>
          <cell r="B929">
            <v>3611010000</v>
          </cell>
          <cell r="D929">
            <v>829.9</v>
          </cell>
          <cell r="E929" t="str">
            <v>План 2019</v>
          </cell>
          <cell r="H929">
            <v>11.957351775808659</v>
          </cell>
        </row>
        <row r="930">
          <cell r="A930" t="str">
            <v>июнь</v>
          </cell>
          <cell r="B930">
            <v>3611030000</v>
          </cell>
          <cell r="D930">
            <v>5359.4999999999964</v>
          </cell>
          <cell r="E930" t="str">
            <v>План 2019</v>
          </cell>
          <cell r="H930">
            <v>77.220661335638596</v>
          </cell>
        </row>
        <row r="931">
          <cell r="A931" t="str">
            <v>июнь</v>
          </cell>
          <cell r="B931">
            <v>3612010000</v>
          </cell>
          <cell r="D931">
            <v>1978.311076167739</v>
          </cell>
          <cell r="E931" t="str">
            <v>План 2019</v>
          </cell>
          <cell r="H931">
            <v>28.503869694802088</v>
          </cell>
        </row>
        <row r="932">
          <cell r="A932" t="str">
            <v>июнь</v>
          </cell>
          <cell r="B932">
            <v>3612030000</v>
          </cell>
          <cell r="D932">
            <v>4715.7453308333306</v>
          </cell>
          <cell r="E932" t="str">
            <v>План 2019</v>
          </cell>
          <cell r="H932">
            <v>67.945325709002674</v>
          </cell>
        </row>
        <row r="933">
          <cell r="A933" t="str">
            <v>июнь</v>
          </cell>
          <cell r="B933">
            <v>3613010000</v>
          </cell>
          <cell r="D933">
            <v>467.70747499999987</v>
          </cell>
          <cell r="E933" t="str">
            <v>План 2019</v>
          </cell>
          <cell r="H933">
            <v>6.7388152870830611</v>
          </cell>
        </row>
        <row r="934">
          <cell r="A934" t="str">
            <v>июнь</v>
          </cell>
          <cell r="B934">
            <v>3614010000</v>
          </cell>
          <cell r="D934">
            <v>91.897899999999993</v>
          </cell>
          <cell r="E934" t="str">
            <v>План 2019</v>
          </cell>
          <cell r="H934">
            <v>1.324081838484259</v>
          </cell>
        </row>
        <row r="935">
          <cell r="A935" t="str">
            <v>июнь</v>
          </cell>
          <cell r="B935">
            <v>3615010000</v>
          </cell>
          <cell r="D935">
            <v>12697.1212</v>
          </cell>
          <cell r="E935" t="str">
            <v>План 2019</v>
          </cell>
          <cell r="H935">
            <v>182.94245659534616</v>
          </cell>
        </row>
        <row r="936">
          <cell r="A936" t="str">
            <v>июнь</v>
          </cell>
          <cell r="B936">
            <v>3617010000</v>
          </cell>
          <cell r="D936">
            <v>120</v>
          </cell>
          <cell r="E936" t="str">
            <v>План 2019</v>
          </cell>
          <cell r="H936">
            <v>1.7289820618111087</v>
          </cell>
        </row>
        <row r="937">
          <cell r="A937" t="str">
            <v>июнь</v>
          </cell>
          <cell r="B937">
            <v>3620010000</v>
          </cell>
          <cell r="D937">
            <v>2859.4626634372744</v>
          </cell>
          <cell r="E937" t="str">
            <v>План 2019</v>
          </cell>
          <cell r="H937">
            <v>41.199663762513858</v>
          </cell>
        </row>
        <row r="938">
          <cell r="A938" t="str">
            <v>июнь</v>
          </cell>
          <cell r="B938">
            <v>3702010000</v>
          </cell>
          <cell r="D938">
            <v>5</v>
          </cell>
          <cell r="E938" t="str">
            <v>План 2019</v>
          </cell>
          <cell r="H938">
            <v>7.2040919242129534E-2</v>
          </cell>
        </row>
        <row r="939">
          <cell r="A939" t="str">
            <v>июнь</v>
          </cell>
          <cell r="B939">
            <v>3707010000</v>
          </cell>
          <cell r="D939">
            <v>530.25419999999997</v>
          </cell>
          <cell r="E939" t="str">
            <v>План 2019</v>
          </cell>
          <cell r="H939">
            <v>7.64</v>
          </cell>
        </row>
        <row r="940">
          <cell r="A940" t="str">
            <v>июнь</v>
          </cell>
          <cell r="B940" t="str">
            <v>Содержание представительств/филиалов зарубежом</v>
          </cell>
          <cell r="D940">
            <v>3.3994</v>
          </cell>
          <cell r="E940" t="str">
            <v>План 2019</v>
          </cell>
          <cell r="H940">
            <v>4.8979180174339026E-2</v>
          </cell>
        </row>
        <row r="941">
          <cell r="A941" t="str">
            <v>июнь</v>
          </cell>
          <cell r="B941" t="str">
            <v>Содержание представительств/филиалов зарубежом</v>
          </cell>
          <cell r="D941">
            <v>58.994250000000001</v>
          </cell>
          <cell r="E941" t="str">
            <v>План 2019</v>
          </cell>
          <cell r="H941">
            <v>0.85</v>
          </cell>
        </row>
        <row r="942">
          <cell r="A942" t="str">
            <v>июнь</v>
          </cell>
          <cell r="B942" t="str">
            <v>Содержание представительств/филиалов зарубежом</v>
          </cell>
          <cell r="D942">
            <v>17.35125</v>
          </cell>
          <cell r="E942" t="str">
            <v>План 2019</v>
          </cell>
          <cell r="H942">
            <v>0.25</v>
          </cell>
        </row>
        <row r="943">
          <cell r="A943" t="str">
            <v>июнь</v>
          </cell>
          <cell r="B943" t="str">
            <v>Содержание представительств/филиалов зарубежом</v>
          </cell>
          <cell r="D943">
            <v>2.0821499999999999</v>
          </cell>
          <cell r="E943" t="str">
            <v>План 2019</v>
          </cell>
          <cell r="H943">
            <v>0.03</v>
          </cell>
        </row>
        <row r="944">
          <cell r="A944" t="str">
            <v>июнь</v>
          </cell>
          <cell r="B944" t="str">
            <v>Содержание представительств/филиалов зарубежом</v>
          </cell>
          <cell r="D944">
            <v>14.677767423345601</v>
          </cell>
          <cell r="E944" t="str">
            <v>План 2019</v>
          </cell>
          <cell r="H944">
            <v>0.21147997152</v>
          </cell>
        </row>
        <row r="945">
          <cell r="A945" t="str">
            <v>июнь</v>
          </cell>
          <cell r="B945" t="str">
            <v>Содержание представительств/филиалов зарубежом</v>
          </cell>
          <cell r="D945">
            <v>74.263350000000003</v>
          </cell>
          <cell r="E945" t="str">
            <v>План 2019</v>
          </cell>
          <cell r="H945">
            <v>1.07</v>
          </cell>
        </row>
        <row r="946">
          <cell r="A946" t="str">
            <v>июнь</v>
          </cell>
          <cell r="B946" t="str">
            <v>Содержание представительств/филиалов зарубежом</v>
          </cell>
          <cell r="D946">
            <v>135.42434279065441</v>
          </cell>
          <cell r="E946" t="str">
            <v>План 2019</v>
          </cell>
          <cell r="H946">
            <v>1.9512188284800001</v>
          </cell>
        </row>
        <row r="947">
          <cell r="A947" t="str">
            <v>июнь</v>
          </cell>
          <cell r="B947" t="str">
            <v>Содержание представительств/филиалов зарубежом</v>
          </cell>
          <cell r="D947">
            <v>1.3881000000000001</v>
          </cell>
          <cell r="E947" t="str">
            <v>План 2019</v>
          </cell>
          <cell r="H947">
            <v>0.02</v>
          </cell>
        </row>
        <row r="948">
          <cell r="A948" t="str">
            <v>июнь</v>
          </cell>
          <cell r="B948" t="str">
            <v>Содержание представительств/филиалов зарубежом</v>
          </cell>
          <cell r="D948">
            <v>2.0821499999999999</v>
          </cell>
          <cell r="E948" t="str">
            <v>План 2019</v>
          </cell>
          <cell r="H948">
            <v>0.03</v>
          </cell>
        </row>
        <row r="949">
          <cell r="A949" t="str">
            <v>июнь</v>
          </cell>
          <cell r="B949" t="str">
            <v>Содержание представительств/филиалов зарубежом</v>
          </cell>
          <cell r="D949">
            <v>1.3881000000000001</v>
          </cell>
          <cell r="E949" t="str">
            <v>План 2019</v>
          </cell>
          <cell r="H949">
            <v>0.02</v>
          </cell>
        </row>
        <row r="950">
          <cell r="A950" t="str">
            <v>июнь</v>
          </cell>
          <cell r="B950" t="str">
            <v>Содержание представительств/филиалов зарубежом</v>
          </cell>
          <cell r="D950">
            <v>2.0821499999999999</v>
          </cell>
          <cell r="E950" t="str">
            <v>План 2019</v>
          </cell>
          <cell r="H950">
            <v>0.03</v>
          </cell>
        </row>
        <row r="951">
          <cell r="A951" t="str">
            <v>июнь</v>
          </cell>
          <cell r="B951" t="str">
            <v>Содержание представительств/филиалов зарубежом</v>
          </cell>
          <cell r="D951">
            <v>2.6924000000000001</v>
          </cell>
          <cell r="E951" t="str">
            <v>План 2019</v>
          </cell>
          <cell r="H951">
            <v>3.8792594193501909E-2</v>
          </cell>
        </row>
        <row r="952">
          <cell r="A952" t="str">
            <v>июнь</v>
          </cell>
          <cell r="B952" t="str">
            <v>Содержание представительств/филиалов зарубежом</v>
          </cell>
          <cell r="D952">
            <v>1.3881000000000001</v>
          </cell>
          <cell r="E952" t="str">
            <v>План 2019</v>
          </cell>
          <cell r="H952">
            <v>0.02</v>
          </cell>
        </row>
        <row r="953">
          <cell r="A953" t="str">
            <v>июнь</v>
          </cell>
          <cell r="B953" t="str">
            <v>Содержание представительств/филиалов зарубежом</v>
          </cell>
          <cell r="D953">
            <v>56.912099999999995</v>
          </cell>
          <cell r="E953" t="str">
            <v>План 2019</v>
          </cell>
          <cell r="H953">
            <v>0.82</v>
          </cell>
        </row>
        <row r="954">
          <cell r="A954" t="str">
            <v>июнь</v>
          </cell>
          <cell r="B954" t="str">
            <v>Содержание представительств/филиалов зарубежом</v>
          </cell>
          <cell r="D954">
            <v>1.3881000000000001</v>
          </cell>
          <cell r="E954" t="str">
            <v>План 2019</v>
          </cell>
          <cell r="H954">
            <v>0.02</v>
          </cell>
        </row>
        <row r="955">
          <cell r="A955" t="str">
            <v>июнь</v>
          </cell>
          <cell r="B955" t="str">
            <v>Содержание представительств/филиалов зарубежом</v>
          </cell>
          <cell r="D955">
            <v>20.8215</v>
          </cell>
          <cell r="E955" t="str">
            <v>План 2019</v>
          </cell>
          <cell r="H955">
            <v>0.3</v>
          </cell>
        </row>
        <row r="956">
          <cell r="A956" t="str">
            <v>июнь</v>
          </cell>
          <cell r="B956" t="str">
            <v>Содержание представительств/филиалов зарубежом</v>
          </cell>
          <cell r="D956">
            <v>15.963150000000001</v>
          </cell>
          <cell r="E956" t="str">
            <v>План 2019</v>
          </cell>
          <cell r="H956">
            <v>0.23</v>
          </cell>
        </row>
        <row r="957">
          <cell r="A957" t="str">
            <v>июнь</v>
          </cell>
          <cell r="B957" t="str">
            <v>Содержание представительств/филиалов зарубежом</v>
          </cell>
          <cell r="D957">
            <v>1.3881000000000001</v>
          </cell>
          <cell r="E957" t="str">
            <v>План 2019</v>
          </cell>
          <cell r="H957">
            <v>0.02</v>
          </cell>
        </row>
        <row r="958">
          <cell r="A958" t="str">
            <v>июнь</v>
          </cell>
          <cell r="B958" t="str">
            <v>Содержание представительств/филиалов зарубежом</v>
          </cell>
          <cell r="D958">
            <v>3.4702500000000001</v>
          </cell>
          <cell r="E958" t="str">
            <v>План 2019</v>
          </cell>
          <cell r="H958">
            <v>0.05</v>
          </cell>
        </row>
        <row r="959">
          <cell r="A959" t="str">
            <v>июнь</v>
          </cell>
          <cell r="B959" t="str">
            <v>Содержание представительств/филиалов зарубежом</v>
          </cell>
          <cell r="D959">
            <v>6.9405000000000001</v>
          </cell>
          <cell r="E959" t="str">
            <v>План 2019</v>
          </cell>
          <cell r="H959">
            <v>0.1</v>
          </cell>
        </row>
        <row r="960">
          <cell r="A960" t="str">
            <v>июнь</v>
          </cell>
          <cell r="B960" t="str">
            <v>Содержание представительств/филиалов зарубежом</v>
          </cell>
          <cell r="D960">
            <v>1.3881000000000001</v>
          </cell>
          <cell r="E960" t="str">
            <v>План 2019</v>
          </cell>
          <cell r="H960">
            <v>0.02</v>
          </cell>
        </row>
        <row r="961">
          <cell r="A961" t="str">
            <v>май</v>
          </cell>
          <cell r="B961">
            <v>3101010000</v>
          </cell>
          <cell r="D961">
            <v>3373942.5935313613</v>
          </cell>
          <cell r="E961" t="str">
            <v>План 2019</v>
          </cell>
          <cell r="H961">
            <v>48802.236110962047</v>
          </cell>
        </row>
        <row r="962">
          <cell r="A962" t="str">
            <v>май</v>
          </cell>
          <cell r="B962">
            <v>3102010000</v>
          </cell>
          <cell r="D962">
            <v>322595.30759474664</v>
          </cell>
          <cell r="E962" t="str">
            <v>План 2019</v>
          </cell>
          <cell r="H962">
            <v>4666.1648599804239</v>
          </cell>
        </row>
        <row r="963">
          <cell r="A963" t="str">
            <v>май</v>
          </cell>
          <cell r="B963">
            <v>3103010000</v>
          </cell>
          <cell r="D963">
            <v>18620.893165431509</v>
          </cell>
          <cell r="E963" t="str">
            <v>План 2019</v>
          </cell>
          <cell r="H963">
            <v>269.3410452799813</v>
          </cell>
        </row>
        <row r="964">
          <cell r="A964" t="str">
            <v>май</v>
          </cell>
          <cell r="B964">
            <v>3103020000</v>
          </cell>
          <cell r="D964">
            <v>1238.2402460467679</v>
          </cell>
          <cell r="E964" t="str">
            <v>План 2019</v>
          </cell>
          <cell r="H964">
            <v>17.910468591115468</v>
          </cell>
        </row>
        <row r="965">
          <cell r="A965" t="str">
            <v>май</v>
          </cell>
          <cell r="B965">
            <v>3103030000</v>
          </cell>
          <cell r="D965">
            <v>8817.3194855400016</v>
          </cell>
          <cell r="E965" t="str">
            <v>План 2019</v>
          </cell>
          <cell r="H965">
            <v>127.53770862139294</v>
          </cell>
        </row>
        <row r="966">
          <cell r="A966" t="str">
            <v>май</v>
          </cell>
          <cell r="B966">
            <v>3103040000</v>
          </cell>
          <cell r="D966">
            <v>3059.5372911653039</v>
          </cell>
          <cell r="E966" t="str">
            <v>План 2019</v>
          </cell>
          <cell r="H966">
            <v>44.254535201638873</v>
          </cell>
        </row>
        <row r="967">
          <cell r="A967" t="str">
            <v>май</v>
          </cell>
          <cell r="B967">
            <v>3103050000</v>
          </cell>
          <cell r="D967">
            <v>390</v>
          </cell>
          <cell r="E967" t="str">
            <v>План 2019</v>
          </cell>
          <cell r="H967">
            <v>5.6411369060533731</v>
          </cell>
        </row>
        <row r="968">
          <cell r="A968" t="str">
            <v>май</v>
          </cell>
          <cell r="B968">
            <v>3103060000</v>
          </cell>
          <cell r="D968">
            <v>600</v>
          </cell>
          <cell r="E968" t="str">
            <v>План 2019</v>
          </cell>
          <cell r="H968">
            <v>8.6786721631590353</v>
          </cell>
        </row>
        <row r="969">
          <cell r="A969" t="str">
            <v>май</v>
          </cell>
          <cell r="B969">
            <v>3103080000</v>
          </cell>
          <cell r="D969">
            <v>4124.9996999999994</v>
          </cell>
          <cell r="E969" t="str">
            <v>План 2019</v>
          </cell>
          <cell r="H969">
            <v>59.665866782382281</v>
          </cell>
        </row>
        <row r="970">
          <cell r="A970" t="str">
            <v>май</v>
          </cell>
          <cell r="B970">
            <v>3104010000</v>
          </cell>
          <cell r="D970">
            <v>64861.03471708305</v>
          </cell>
          <cell r="E970" t="str">
            <v>План 2019</v>
          </cell>
          <cell r="H970">
            <v>938.1794274547342</v>
          </cell>
        </row>
        <row r="971">
          <cell r="A971" t="str">
            <v>май</v>
          </cell>
          <cell r="B971">
            <v>3104020000</v>
          </cell>
          <cell r="D971">
            <v>34734.753469679374</v>
          </cell>
          <cell r="E971" t="str">
            <v>План 2019</v>
          </cell>
          <cell r="H971">
            <v>502.41923005249686</v>
          </cell>
        </row>
        <row r="972">
          <cell r="A972" t="str">
            <v>май</v>
          </cell>
          <cell r="B972">
            <v>3104030000</v>
          </cell>
          <cell r="D972">
            <v>106302.08215654132</v>
          </cell>
          <cell r="E972" t="str">
            <v>План 2019</v>
          </cell>
          <cell r="H972">
            <v>1537.6015354963668</v>
          </cell>
        </row>
        <row r="973">
          <cell r="A973" t="str">
            <v>май</v>
          </cell>
          <cell r="B973">
            <v>3104040000</v>
          </cell>
          <cell r="D973">
            <v>36780.086066736403</v>
          </cell>
          <cell r="E973" t="str">
            <v>План 2019</v>
          </cell>
          <cell r="H973">
            <v>532.00384850996454</v>
          </cell>
        </row>
        <row r="974">
          <cell r="A974" t="str">
            <v>май</v>
          </cell>
          <cell r="B974">
            <v>3105010000</v>
          </cell>
          <cell r="D974">
            <v>1692.358064570127</v>
          </cell>
          <cell r="E974" t="str">
            <v>План 2019</v>
          </cell>
          <cell r="H974">
            <v>24.479034708470774</v>
          </cell>
        </row>
        <row r="975">
          <cell r="A975" t="str">
            <v>май</v>
          </cell>
          <cell r="B975">
            <v>3105020000</v>
          </cell>
          <cell r="D975">
            <v>708.62729399999989</v>
          </cell>
          <cell r="E975" t="str">
            <v>План 2019</v>
          </cell>
          <cell r="H975">
            <v>10.249906617487522</v>
          </cell>
        </row>
        <row r="976">
          <cell r="A976" t="str">
            <v>май</v>
          </cell>
          <cell r="B976">
            <v>3105030000</v>
          </cell>
          <cell r="D976">
            <v>100695.3226883811</v>
          </cell>
          <cell r="E976" t="str">
            <v>План 2019</v>
          </cell>
          <cell r="H976">
            <v>1456.5028232932825</v>
          </cell>
        </row>
        <row r="977">
          <cell r="A977" t="str">
            <v>май</v>
          </cell>
          <cell r="B977">
            <v>3106010000</v>
          </cell>
          <cell r="D977">
            <v>1532.3473979999999</v>
          </cell>
          <cell r="E977" t="str">
            <v>План 2019</v>
          </cell>
          <cell r="H977">
            <v>22.164567845519631</v>
          </cell>
        </row>
        <row r="978">
          <cell r="A978" t="str">
            <v>май</v>
          </cell>
          <cell r="B978">
            <v>3106080000</v>
          </cell>
          <cell r="D978">
            <v>2619.3732933464485</v>
          </cell>
          <cell r="E978" t="str">
            <v>План 2019</v>
          </cell>
          <cell r="H978">
            <v>37.887803476480052</v>
          </cell>
        </row>
        <row r="979">
          <cell r="A979" t="str">
            <v>май</v>
          </cell>
          <cell r="B979">
            <v>3107010000</v>
          </cell>
          <cell r="D979">
            <v>2738.1060110318876</v>
          </cell>
          <cell r="E979" t="str">
            <v>План 2019</v>
          </cell>
          <cell r="H979">
            <v>39.605207362868121</v>
          </cell>
        </row>
        <row r="980">
          <cell r="A980" t="str">
            <v>май</v>
          </cell>
          <cell r="B980">
            <v>3107020000</v>
          </cell>
          <cell r="D980">
            <v>7218.3454740501311</v>
          </cell>
          <cell r="E980" t="str">
            <v>План 2019</v>
          </cell>
          <cell r="H980">
            <v>104.40942321617315</v>
          </cell>
        </row>
        <row r="981">
          <cell r="A981" t="str">
            <v>май</v>
          </cell>
          <cell r="B981">
            <v>3107030000</v>
          </cell>
          <cell r="D981">
            <v>141.25438800000001</v>
          </cell>
          <cell r="E981" t="str">
            <v>План 2019</v>
          </cell>
          <cell r="H981">
            <v>2.0431675417661097</v>
          </cell>
        </row>
        <row r="982">
          <cell r="A982" t="str">
            <v>май</v>
          </cell>
          <cell r="B982">
            <v>3107040000</v>
          </cell>
          <cell r="D982">
            <v>7.3530899999999999</v>
          </cell>
          <cell r="E982" t="str">
            <v>План 2019</v>
          </cell>
          <cell r="H982">
            <v>0.10635842916033846</v>
          </cell>
        </row>
        <row r="983">
          <cell r="A983" t="str">
            <v>май</v>
          </cell>
          <cell r="B983">
            <v>3107050000</v>
          </cell>
          <cell r="D983">
            <v>3130.2054347970507</v>
          </cell>
          <cell r="E983" t="str">
            <v>План 2019</v>
          </cell>
          <cell r="H983">
            <v>45.276711286570482</v>
          </cell>
        </row>
        <row r="984">
          <cell r="A984" t="str">
            <v>май</v>
          </cell>
          <cell r="B984">
            <v>3107060000</v>
          </cell>
          <cell r="D984">
            <v>435.89813399999986</v>
          </cell>
          <cell r="E984" t="str">
            <v>План 2019</v>
          </cell>
          <cell r="H984">
            <v>6.30502833586461</v>
          </cell>
        </row>
        <row r="985">
          <cell r="A985" t="str">
            <v>май</v>
          </cell>
          <cell r="B985">
            <v>3108010000</v>
          </cell>
          <cell r="D985">
            <v>153.08835099999999</v>
          </cell>
          <cell r="E985" t="str">
            <v>План 2019</v>
          </cell>
          <cell r="H985">
            <v>2.2143393505460329</v>
          </cell>
        </row>
        <row r="986">
          <cell r="A986" t="str">
            <v>май</v>
          </cell>
          <cell r="B986">
            <v>3108020000</v>
          </cell>
          <cell r="D986">
            <v>136.871712</v>
          </cell>
          <cell r="E986" t="str">
            <v>План 2019</v>
          </cell>
          <cell r="H986">
            <v>1.979774528097201</v>
          </cell>
        </row>
        <row r="987">
          <cell r="A987" t="str">
            <v>май</v>
          </cell>
          <cell r="B987">
            <v>3108040000</v>
          </cell>
          <cell r="D987">
            <v>4.6800000000000006</v>
          </cell>
          <cell r="E987" t="str">
            <v>План 2019</v>
          </cell>
          <cell r="H987">
            <v>6.7693642872640486E-2</v>
          </cell>
        </row>
        <row r="988">
          <cell r="A988" t="str">
            <v>май</v>
          </cell>
          <cell r="B988">
            <v>3108060000</v>
          </cell>
          <cell r="D988">
            <v>200.500731</v>
          </cell>
          <cell r="E988" t="str">
            <v>План 2019</v>
          </cell>
          <cell r="H988">
            <v>2.90013352137123</v>
          </cell>
        </row>
        <row r="989">
          <cell r="A989" t="str">
            <v>май</v>
          </cell>
          <cell r="B989">
            <v>3109030000</v>
          </cell>
          <cell r="D989">
            <v>6975</v>
          </cell>
          <cell r="E989" t="str">
            <v>План 2019</v>
          </cell>
          <cell r="H989">
            <v>100.8895638967238</v>
          </cell>
        </row>
        <row r="990">
          <cell r="A990" t="str">
            <v>май</v>
          </cell>
          <cell r="B990">
            <v>3110010000</v>
          </cell>
          <cell r="D990">
            <v>1568.4127263074793</v>
          </cell>
          <cell r="E990" t="str">
            <v>План 2019</v>
          </cell>
          <cell r="H990">
            <v>22.686233113581821</v>
          </cell>
        </row>
        <row r="991">
          <cell r="A991" t="str">
            <v>май</v>
          </cell>
          <cell r="B991">
            <v>3110020000</v>
          </cell>
          <cell r="D991">
            <v>1724.5966600622701</v>
          </cell>
          <cell r="E991" t="str">
            <v>План 2019</v>
          </cell>
          <cell r="H991">
            <v>24.945348377265784</v>
          </cell>
        </row>
        <row r="992">
          <cell r="A992" t="str">
            <v>май</v>
          </cell>
          <cell r="B992">
            <v>3110030000</v>
          </cell>
          <cell r="D992">
            <v>3367.1880899999996</v>
          </cell>
          <cell r="E992" t="str">
            <v>План 2019</v>
          </cell>
          <cell r="H992">
            <v>48.704535908006065</v>
          </cell>
        </row>
        <row r="993">
          <cell r="A993" t="str">
            <v>май</v>
          </cell>
          <cell r="B993">
            <v>3110050000</v>
          </cell>
          <cell r="D993">
            <v>441.12633299999999</v>
          </cell>
          <cell r="E993" t="str">
            <v>План 2019</v>
          </cell>
          <cell r="H993">
            <v>6.3806513777392055</v>
          </cell>
        </row>
        <row r="994">
          <cell r="A994" t="str">
            <v>май</v>
          </cell>
          <cell r="B994">
            <v>3110100000</v>
          </cell>
          <cell r="D994">
            <v>367.76064300000007</v>
          </cell>
          <cell r="E994" t="str">
            <v>План 2019</v>
          </cell>
          <cell r="H994">
            <v>5.3194567585159476</v>
          </cell>
        </row>
        <row r="995">
          <cell r="A995" t="str">
            <v>май</v>
          </cell>
          <cell r="B995">
            <v>3111010000</v>
          </cell>
          <cell r="D995">
            <v>294.71392351648348</v>
          </cell>
          <cell r="E995" t="str">
            <v>План 2019</v>
          </cell>
          <cell r="H995">
            <v>4.2628758735298105</v>
          </cell>
        </row>
        <row r="996">
          <cell r="A996" t="str">
            <v>май</v>
          </cell>
          <cell r="B996">
            <v>3112010000</v>
          </cell>
          <cell r="D996">
            <v>356.27783399999998</v>
          </cell>
          <cell r="E996" t="str">
            <v>План 2019</v>
          </cell>
          <cell r="H996">
            <v>5.1533642004773261</v>
          </cell>
        </row>
        <row r="997">
          <cell r="A997" t="str">
            <v>май</v>
          </cell>
          <cell r="B997">
            <v>3114010000</v>
          </cell>
          <cell r="D997">
            <v>292.67628930000012</v>
          </cell>
          <cell r="E997" t="str">
            <v>План 2019</v>
          </cell>
          <cell r="H997">
            <v>4.2334026079409863</v>
          </cell>
        </row>
        <row r="998">
          <cell r="A998" t="str">
            <v>май</v>
          </cell>
          <cell r="B998">
            <v>3201010000</v>
          </cell>
          <cell r="D998">
            <v>244461.50351434009</v>
          </cell>
          <cell r="E998" t="str">
            <v>План 2019</v>
          </cell>
          <cell r="H998">
            <v>3536.0020758565138</v>
          </cell>
        </row>
        <row r="999">
          <cell r="A999" t="str">
            <v>май</v>
          </cell>
          <cell r="B999">
            <v>3201020000</v>
          </cell>
          <cell r="D999">
            <v>204794.60066144064</v>
          </cell>
          <cell r="E999" t="str">
            <v>План 2019</v>
          </cell>
          <cell r="H999">
            <v>2962.2419998761934</v>
          </cell>
        </row>
        <row r="1000">
          <cell r="A1000" t="str">
            <v>май</v>
          </cell>
          <cell r="B1000">
            <v>3201070000</v>
          </cell>
          <cell r="D1000">
            <v>544.41599818181817</v>
          </cell>
          <cell r="E1000" t="str">
            <v>План 2019</v>
          </cell>
          <cell r="H1000">
            <v>7.8746799476649763</v>
          </cell>
        </row>
        <row r="1001">
          <cell r="A1001" t="str">
            <v>май</v>
          </cell>
          <cell r="B1001">
            <v>3201080000</v>
          </cell>
          <cell r="D1001">
            <v>6762.7040489975998</v>
          </cell>
          <cell r="E1001" t="str">
            <v>План 2019</v>
          </cell>
          <cell r="H1001">
            <v>97.818818962863958</v>
          </cell>
        </row>
        <row r="1002">
          <cell r="A1002" t="str">
            <v>май</v>
          </cell>
          <cell r="B1002">
            <v>3201090000</v>
          </cell>
          <cell r="D1002">
            <v>15932.234122737053</v>
          </cell>
          <cell r="E1002" t="str">
            <v>План 2019</v>
          </cell>
          <cell r="H1002">
            <v>230.45106129655096</v>
          </cell>
        </row>
        <row r="1003">
          <cell r="A1003" t="str">
            <v>май</v>
          </cell>
          <cell r="B1003">
            <v>3201100000</v>
          </cell>
          <cell r="D1003">
            <v>5134.6956438963261</v>
          </cell>
          <cell r="E1003" t="str">
            <v>План 2019</v>
          </cell>
          <cell r="H1003">
            <v>74.270566918295017</v>
          </cell>
        </row>
        <row r="1004">
          <cell r="A1004" t="str">
            <v>май</v>
          </cell>
          <cell r="B1004">
            <v>3202010000</v>
          </cell>
          <cell r="D1004">
            <v>145049.43189870237</v>
          </cell>
          <cell r="E1004" t="str">
            <v>План 2019</v>
          </cell>
          <cell r="H1004">
            <v>2098.0607781688345</v>
          </cell>
        </row>
        <row r="1005">
          <cell r="A1005" t="str">
            <v>май</v>
          </cell>
          <cell r="B1005">
            <v>3202030000</v>
          </cell>
          <cell r="D1005">
            <v>28271.722773219983</v>
          </cell>
          <cell r="E1005" t="str">
            <v>План 2019</v>
          </cell>
          <cell r="H1005">
            <v>408.93502239415608</v>
          </cell>
        </row>
        <row r="1006">
          <cell r="A1006" t="str">
            <v>май</v>
          </cell>
          <cell r="B1006">
            <v>3203010000</v>
          </cell>
          <cell r="D1006">
            <v>1283.1669999999999</v>
          </cell>
          <cell r="E1006" t="str">
            <v>План 2019</v>
          </cell>
          <cell r="H1006">
            <v>18.560309539307148</v>
          </cell>
        </row>
        <row r="1007">
          <cell r="A1007" t="str">
            <v>май</v>
          </cell>
          <cell r="B1007">
            <v>3204010000</v>
          </cell>
          <cell r="D1007">
            <v>51514.90530333171</v>
          </cell>
          <cell r="E1007" t="str">
            <v>План 2019</v>
          </cell>
          <cell r="H1007">
            <v>745.13495773966451</v>
          </cell>
        </row>
        <row r="1008">
          <cell r="A1008" t="str">
            <v>май</v>
          </cell>
          <cell r="B1008">
            <v>3204030000</v>
          </cell>
          <cell r="D1008">
            <v>138713.01903855603</v>
          </cell>
          <cell r="E1008" t="str">
            <v>План 2019</v>
          </cell>
          <cell r="H1008">
            <v>2006.4080283294427</v>
          </cell>
        </row>
        <row r="1009">
          <cell r="A1009" t="str">
            <v>май</v>
          </cell>
          <cell r="B1009">
            <v>3204040000</v>
          </cell>
          <cell r="D1009">
            <v>15389.300947813177</v>
          </cell>
          <cell r="E1009" t="str">
            <v>План 2019</v>
          </cell>
          <cell r="H1009">
            <v>222.5978295771053</v>
          </cell>
        </row>
        <row r="1010">
          <cell r="A1010" t="str">
            <v>май</v>
          </cell>
          <cell r="B1010">
            <v>3204050000</v>
          </cell>
          <cell r="D1010">
            <v>2176.924213254697</v>
          </cell>
          <cell r="E1010" t="str">
            <v>План 2019</v>
          </cell>
          <cell r="H1010">
            <v>31.488019284800707</v>
          </cell>
        </row>
        <row r="1011">
          <cell r="A1011" t="str">
            <v>май</v>
          </cell>
          <cell r="B1011">
            <v>3204060000</v>
          </cell>
          <cell r="D1011">
            <v>17.556197228710683</v>
          </cell>
          <cell r="E1011" t="str">
            <v>План 2019</v>
          </cell>
          <cell r="H1011">
            <v>0.25394080029956873</v>
          </cell>
        </row>
        <row r="1012">
          <cell r="A1012" t="str">
            <v>май</v>
          </cell>
          <cell r="B1012">
            <v>3301010000</v>
          </cell>
          <cell r="D1012">
            <v>15528.866799999994</v>
          </cell>
          <cell r="E1012" t="str">
            <v>План 2019</v>
          </cell>
          <cell r="H1012">
            <v>224.61657337094081</v>
          </cell>
        </row>
        <row r="1013">
          <cell r="A1013" t="str">
            <v>май</v>
          </cell>
          <cell r="B1013">
            <v>3302020000</v>
          </cell>
          <cell r="D1013">
            <v>154378.76600000009</v>
          </cell>
          <cell r="E1013" t="str">
            <v>План 2019</v>
          </cell>
          <cell r="H1013">
            <v>2233.0044984450724</v>
          </cell>
        </row>
        <row r="1014">
          <cell r="A1014" t="str">
            <v>май</v>
          </cell>
          <cell r="B1014">
            <v>3302040000</v>
          </cell>
          <cell r="D1014">
            <v>59206.564500000008</v>
          </cell>
          <cell r="E1014" t="str">
            <v>План 2019</v>
          </cell>
          <cell r="H1014">
            <v>856.39060533738348</v>
          </cell>
        </row>
        <row r="1015">
          <cell r="A1015" t="str">
            <v>май</v>
          </cell>
          <cell r="B1015">
            <v>3303010000</v>
          </cell>
          <cell r="D1015">
            <v>43861.441200000023</v>
          </cell>
          <cell r="E1015" t="str">
            <v>План 2019</v>
          </cell>
          <cell r="H1015">
            <v>634.43178129746173</v>
          </cell>
        </row>
        <row r="1016">
          <cell r="A1016" t="str">
            <v>май</v>
          </cell>
          <cell r="B1016">
            <v>3304010000</v>
          </cell>
          <cell r="D1016">
            <v>10320.339699999999</v>
          </cell>
          <cell r="E1016" t="str">
            <v>План 2019</v>
          </cell>
          <cell r="H1016">
            <v>149.27807478122511</v>
          </cell>
        </row>
        <row r="1017">
          <cell r="A1017" t="str">
            <v>май</v>
          </cell>
          <cell r="B1017">
            <v>3401010000</v>
          </cell>
          <cell r="D1017">
            <v>43081.10270000001</v>
          </cell>
          <cell r="E1017" t="str">
            <v>План 2019</v>
          </cell>
          <cell r="H1017">
            <v>623.14461126780941</v>
          </cell>
        </row>
        <row r="1018">
          <cell r="A1018" t="str">
            <v>май</v>
          </cell>
          <cell r="B1018">
            <v>3401040000</v>
          </cell>
          <cell r="D1018">
            <v>839.46160000000009</v>
          </cell>
          <cell r="E1018" t="str">
            <v>План 2019</v>
          </cell>
          <cell r="H1018">
            <v>12.142353366601577</v>
          </cell>
        </row>
        <row r="1019">
          <cell r="A1019" t="str">
            <v>май</v>
          </cell>
          <cell r="B1019">
            <v>3401110000</v>
          </cell>
          <cell r="D1019">
            <v>4808.4967999999999</v>
          </cell>
          <cell r="E1019" t="str">
            <v>План 2019</v>
          </cell>
          <cell r="H1019">
            <v>69.552278874665504</v>
          </cell>
        </row>
        <row r="1020">
          <cell r="A1020" t="str">
            <v>май</v>
          </cell>
          <cell r="B1020">
            <v>3401140000</v>
          </cell>
          <cell r="D1020">
            <v>8888.8236000000143</v>
          </cell>
          <cell r="E1020" t="str">
            <v>План 2019</v>
          </cell>
          <cell r="H1020">
            <v>128.57197656758535</v>
          </cell>
        </row>
        <row r="1021">
          <cell r="A1021" t="str">
            <v>май</v>
          </cell>
          <cell r="B1021">
            <v>3401150000</v>
          </cell>
          <cell r="D1021">
            <v>1401.8350999999991</v>
          </cell>
          <cell r="E1021" t="str">
            <v>План 2019</v>
          </cell>
          <cell r="H1021">
            <v>20.276778766182094</v>
          </cell>
        </row>
        <row r="1022">
          <cell r="A1022" t="str">
            <v>май</v>
          </cell>
          <cell r="B1022">
            <v>3401160000</v>
          </cell>
          <cell r="D1022">
            <v>3850.6889000000051</v>
          </cell>
          <cell r="E1022" t="str">
            <v>План 2019</v>
          </cell>
          <cell r="H1022">
            <v>55.698110942359222</v>
          </cell>
        </row>
        <row r="1023">
          <cell r="A1023" t="str">
            <v>май</v>
          </cell>
          <cell r="B1023">
            <v>3401170000</v>
          </cell>
          <cell r="D1023">
            <v>3834.4248000000016</v>
          </cell>
          <cell r="E1023" t="str">
            <v>План 2019</v>
          </cell>
          <cell r="H1023">
            <v>55.462859622477779</v>
          </cell>
        </row>
        <row r="1024">
          <cell r="A1024" t="str">
            <v>май</v>
          </cell>
          <cell r="B1024">
            <v>3402010000</v>
          </cell>
          <cell r="D1024">
            <v>558.06509999999992</v>
          </cell>
          <cell r="E1024" t="str">
            <v>План 2019</v>
          </cell>
          <cell r="H1024">
            <v>8.0721067476676058</v>
          </cell>
        </row>
        <row r="1025">
          <cell r="A1025" t="str">
            <v>май</v>
          </cell>
          <cell r="B1025">
            <v>3501010000</v>
          </cell>
          <cell r="D1025">
            <v>131858.95441931704</v>
          </cell>
          <cell r="E1025" t="str">
            <v>План 2019</v>
          </cell>
          <cell r="H1025">
            <v>1907.2677286369717</v>
          </cell>
        </row>
        <row r="1026">
          <cell r="A1026" t="str">
            <v>май</v>
          </cell>
          <cell r="B1026">
            <v>3502010000</v>
          </cell>
          <cell r="D1026">
            <v>729.16666666666686</v>
          </cell>
          <cell r="E1026" t="str">
            <v>План 2019</v>
          </cell>
          <cell r="H1026">
            <v>10.546997420505775</v>
          </cell>
        </row>
        <row r="1027">
          <cell r="A1027" t="str">
            <v>май</v>
          </cell>
          <cell r="B1027">
            <v>3502020000</v>
          </cell>
          <cell r="D1027">
            <v>70.083333333333329</v>
          </cell>
          <cell r="E1027" t="str">
            <v>План 2019</v>
          </cell>
          <cell r="H1027">
            <v>1.0137171235023261</v>
          </cell>
        </row>
        <row r="1028">
          <cell r="A1028" t="str">
            <v>май</v>
          </cell>
          <cell r="B1028">
            <v>3502090000</v>
          </cell>
          <cell r="D1028">
            <v>34177.547450152408</v>
          </cell>
          <cell r="E1028" t="str">
            <v>План 2019</v>
          </cell>
          <cell r="H1028">
            <v>494.35954943447467</v>
          </cell>
        </row>
        <row r="1029">
          <cell r="A1029" t="str">
            <v>май</v>
          </cell>
          <cell r="B1029">
            <v>3503010000</v>
          </cell>
          <cell r="D1029">
            <v>236459.70604699408</v>
          </cell>
          <cell r="E1029" t="str">
            <v>План 2019</v>
          </cell>
          <cell r="H1029">
            <v>3420.26044763136</v>
          </cell>
        </row>
        <row r="1030">
          <cell r="A1030" t="str">
            <v>май</v>
          </cell>
          <cell r="B1030">
            <v>3503020000</v>
          </cell>
          <cell r="D1030">
            <v>231782.57892464954</v>
          </cell>
          <cell r="E1030" t="str">
            <v>План 2019</v>
          </cell>
          <cell r="H1030">
            <v>3352.6083593642802</v>
          </cell>
        </row>
        <row r="1031">
          <cell r="A1031" t="str">
            <v>май</v>
          </cell>
          <cell r="B1031">
            <v>3503030000</v>
          </cell>
          <cell r="D1031">
            <v>2476.388596270378</v>
          </cell>
          <cell r="E1031" t="str">
            <v>План 2019</v>
          </cell>
          <cell r="H1031">
            <v>35.819607959360347</v>
          </cell>
        </row>
        <row r="1032">
          <cell r="A1032" t="str">
            <v>май</v>
          </cell>
          <cell r="B1032">
            <v>3503040000</v>
          </cell>
          <cell r="D1032">
            <v>57903.950338780174</v>
          </cell>
          <cell r="E1032" t="str">
            <v>План 2019</v>
          </cell>
          <cell r="H1032">
            <v>837.54900323685786</v>
          </cell>
        </row>
        <row r="1033">
          <cell r="A1033" t="str">
            <v>май</v>
          </cell>
          <cell r="B1033">
            <v>3503050000</v>
          </cell>
          <cell r="D1033">
            <v>263693.26630452438</v>
          </cell>
          <cell r="E1033" t="str">
            <v>План 2019</v>
          </cell>
          <cell r="H1033">
            <v>3814.1790164825975</v>
          </cell>
        </row>
        <row r="1034">
          <cell r="A1034" t="str">
            <v>май</v>
          </cell>
          <cell r="B1034">
            <v>3503060000</v>
          </cell>
          <cell r="D1034">
            <v>61423.307650620089</v>
          </cell>
          <cell r="E1034" t="str">
            <v>План 2019</v>
          </cell>
          <cell r="H1034">
            <v>888.4545837943167</v>
          </cell>
        </row>
        <row r="1035">
          <cell r="A1035" t="str">
            <v>май</v>
          </cell>
          <cell r="B1035">
            <v>3503080000</v>
          </cell>
          <cell r="D1035">
            <v>74676.403627597087</v>
          </cell>
          <cell r="E1035" t="str">
            <v>План 2019</v>
          </cell>
          <cell r="H1035">
            <v>1080.1533756794254</v>
          </cell>
        </row>
        <row r="1036">
          <cell r="A1036" t="str">
            <v>май</v>
          </cell>
          <cell r="B1036">
            <v>3503090000</v>
          </cell>
          <cell r="D1036">
            <v>6800.640800000001</v>
          </cell>
          <cell r="E1036" t="str">
            <v>План 2019</v>
          </cell>
          <cell r="H1036">
            <v>98.367553337672675</v>
          </cell>
        </row>
        <row r="1037">
          <cell r="A1037" t="str">
            <v>май</v>
          </cell>
          <cell r="B1037">
            <v>3503100000</v>
          </cell>
          <cell r="D1037">
            <v>29647.261081853572</v>
          </cell>
          <cell r="E1037" t="str">
            <v>План 2019</v>
          </cell>
          <cell r="H1037">
            <v>428.83143244165143</v>
          </cell>
        </row>
        <row r="1038">
          <cell r="A1038" t="str">
            <v>май</v>
          </cell>
          <cell r="B1038">
            <v>3503110000</v>
          </cell>
          <cell r="D1038">
            <v>499840.79448402254</v>
          </cell>
          <cell r="E1038" t="str">
            <v>План 2019</v>
          </cell>
          <cell r="H1038">
            <v>7229.9239818329715</v>
          </cell>
        </row>
        <row r="1039">
          <cell r="A1039" t="str">
            <v>май</v>
          </cell>
          <cell r="B1039">
            <v>3503120000</v>
          </cell>
          <cell r="D1039">
            <v>19785.148878172589</v>
          </cell>
          <cell r="E1039" t="str">
            <v>План 2019</v>
          </cell>
          <cell r="H1039">
            <v>286.18136802158949</v>
          </cell>
        </row>
        <row r="1040">
          <cell r="A1040" t="str">
            <v>май</v>
          </cell>
          <cell r="B1040">
            <v>3503130000</v>
          </cell>
          <cell r="D1040">
            <v>182506.89650645072</v>
          </cell>
          <cell r="E1040" t="str">
            <v>План 2019</v>
          </cell>
          <cell r="H1040">
            <v>2639.8625371584685</v>
          </cell>
        </row>
        <row r="1041">
          <cell r="A1041" t="str">
            <v>май</v>
          </cell>
          <cell r="B1041">
            <v>3503140000</v>
          </cell>
          <cell r="D1041">
            <v>35263.140883226282</v>
          </cell>
          <cell r="E1041" t="str">
            <v>План 2019</v>
          </cell>
          <cell r="H1041">
            <v>510.06206528135215</v>
          </cell>
        </row>
        <row r="1042">
          <cell r="A1042" t="str">
            <v>май</v>
          </cell>
          <cell r="B1042">
            <v>3503170000</v>
          </cell>
          <cell r="D1042">
            <v>1791.7314552306598</v>
          </cell>
          <cell r="E1042" t="str">
            <v>План 2019</v>
          </cell>
          <cell r="H1042">
            <v>25.91641650727793</v>
          </cell>
        </row>
        <row r="1043">
          <cell r="A1043" t="str">
            <v>май</v>
          </cell>
          <cell r="B1043">
            <v>3503180000</v>
          </cell>
          <cell r="D1043">
            <v>4066.569283327125</v>
          </cell>
          <cell r="E1043" t="str">
            <v>План 2019</v>
          </cell>
          <cell r="H1043">
            <v>58.820702731281187</v>
          </cell>
        </row>
        <row r="1044">
          <cell r="A1044" t="str">
            <v>май</v>
          </cell>
          <cell r="B1044">
            <v>3503190000</v>
          </cell>
          <cell r="D1044">
            <v>44230.779338407308</v>
          </cell>
          <cell r="E1044" t="str">
            <v>План 2019</v>
          </cell>
          <cell r="H1044">
            <v>639.7740556651089</v>
          </cell>
        </row>
        <row r="1045">
          <cell r="A1045" t="str">
            <v>май</v>
          </cell>
          <cell r="B1045">
            <v>3504050000</v>
          </cell>
          <cell r="D1045">
            <v>535.62892385968803</v>
          </cell>
          <cell r="E1045" t="str">
            <v>План 2019</v>
          </cell>
          <cell r="H1045">
            <v>7.7475797188065085</v>
          </cell>
        </row>
        <row r="1046">
          <cell r="A1046" t="str">
            <v>май</v>
          </cell>
          <cell r="B1046">
            <v>3504060000</v>
          </cell>
          <cell r="D1046">
            <v>295127.24278827611</v>
          </cell>
          <cell r="E1046" t="str">
            <v>План 2019</v>
          </cell>
          <cell r="H1046">
            <v>4268.8543109608172</v>
          </cell>
        </row>
        <row r="1047">
          <cell r="A1047" t="str">
            <v>май</v>
          </cell>
          <cell r="B1047">
            <v>3505010000</v>
          </cell>
          <cell r="D1047">
            <v>1540883.1410475632</v>
          </cell>
          <cell r="E1047" t="str">
            <v>План 2019</v>
          </cell>
          <cell r="H1047">
            <v>22288.032704817575</v>
          </cell>
        </row>
        <row r="1048">
          <cell r="A1048" t="str">
            <v>май</v>
          </cell>
          <cell r="B1048">
            <v>3505050000</v>
          </cell>
          <cell r="D1048">
            <v>1440</v>
          </cell>
          <cell r="E1048" t="str">
            <v>План 2019</v>
          </cell>
          <cell r="H1048">
            <v>20.828813191581688</v>
          </cell>
        </row>
        <row r="1049">
          <cell r="A1049" t="str">
            <v>май</v>
          </cell>
          <cell r="B1049">
            <v>3505070000</v>
          </cell>
          <cell r="D1049">
            <v>82992.145869</v>
          </cell>
          <cell r="E1049" t="str">
            <v>План 2019</v>
          </cell>
          <cell r="H1049">
            <v>1200.4360435235408</v>
          </cell>
        </row>
        <row r="1050">
          <cell r="A1050" t="str">
            <v>май</v>
          </cell>
          <cell r="B1050">
            <v>3506010000</v>
          </cell>
          <cell r="D1050">
            <v>18037.539899999996</v>
          </cell>
          <cell r="E1050" t="str">
            <v>План 2019</v>
          </cell>
          <cell r="H1050">
            <v>260.90315903666732</v>
          </cell>
        </row>
        <row r="1051">
          <cell r="A1051" t="str">
            <v>май</v>
          </cell>
          <cell r="B1051">
            <v>3509010000</v>
          </cell>
          <cell r="D1051">
            <v>1676.76844320552</v>
          </cell>
          <cell r="E1051" t="str">
            <v>План 2019</v>
          </cell>
          <cell r="H1051">
            <v>24.253539353518768</v>
          </cell>
        </row>
        <row r="1052">
          <cell r="A1052" t="str">
            <v>май</v>
          </cell>
          <cell r="B1052">
            <v>3511010000</v>
          </cell>
          <cell r="D1052">
            <v>53936.174203831448</v>
          </cell>
          <cell r="E1052" t="str">
            <v>План 2019</v>
          </cell>
          <cell r="H1052">
            <v>780.15728941681414</v>
          </cell>
        </row>
        <row r="1053">
          <cell r="A1053" t="str">
            <v>май</v>
          </cell>
          <cell r="B1053">
            <v>3512010000</v>
          </cell>
          <cell r="D1053">
            <v>182561.65798856466</v>
          </cell>
          <cell r="E1053" t="str">
            <v>План 2019</v>
          </cell>
          <cell r="H1053">
            <v>2640.6546320758612</v>
          </cell>
        </row>
        <row r="1054">
          <cell r="A1054" t="str">
            <v>май</v>
          </cell>
          <cell r="B1054">
            <v>3512030000</v>
          </cell>
          <cell r="D1054">
            <v>10428.494439298651</v>
          </cell>
          <cell r="E1054" t="str">
            <v>План 2019</v>
          </cell>
          <cell r="H1054">
            <v>150.84247399</v>
          </cell>
        </row>
        <row r="1055">
          <cell r="A1055" t="str">
            <v>май</v>
          </cell>
          <cell r="B1055">
            <v>3512050000</v>
          </cell>
          <cell r="D1055">
            <v>105349.43578679678</v>
          </cell>
          <cell r="E1055" t="str">
            <v>План 2019</v>
          </cell>
          <cell r="H1055">
            <v>1523.8220262789725</v>
          </cell>
        </row>
        <row r="1056">
          <cell r="A1056" t="str">
            <v>май</v>
          </cell>
          <cell r="B1056">
            <v>3513020000</v>
          </cell>
          <cell r="D1056">
            <v>69417.355094153972</v>
          </cell>
          <cell r="E1056" t="str">
            <v>План 2019</v>
          </cell>
          <cell r="H1056">
            <v>1004.0841121596003</v>
          </cell>
        </row>
        <row r="1057">
          <cell r="A1057" t="str">
            <v>май</v>
          </cell>
          <cell r="B1057">
            <v>3514010000</v>
          </cell>
          <cell r="D1057">
            <v>160987.17786112524</v>
          </cell>
          <cell r="E1057" t="str">
            <v>План 2019</v>
          </cell>
          <cell r="H1057">
            <v>2328.5915652148005</v>
          </cell>
        </row>
        <row r="1058">
          <cell r="A1058" t="str">
            <v>май</v>
          </cell>
          <cell r="B1058">
            <v>3514050000</v>
          </cell>
          <cell r="D1058">
            <v>401903.31904332334</v>
          </cell>
          <cell r="E1058" t="str">
            <v>План 2019</v>
          </cell>
          <cell r="H1058">
            <v>5813.3119121041918</v>
          </cell>
        </row>
        <row r="1059">
          <cell r="A1059" t="str">
            <v>май</v>
          </cell>
          <cell r="B1059">
            <v>3516020000</v>
          </cell>
          <cell r="D1059">
            <v>1088196.4784271501</v>
          </cell>
          <cell r="E1059" t="str">
            <v>План 2019</v>
          </cell>
          <cell r="H1059">
            <v>15740.167475622333</v>
          </cell>
        </row>
        <row r="1060">
          <cell r="A1060" t="str">
            <v>май</v>
          </cell>
          <cell r="B1060">
            <v>3517010000</v>
          </cell>
          <cell r="D1060">
            <v>430</v>
          </cell>
          <cell r="E1060" t="str">
            <v>План 2019</v>
          </cell>
          <cell r="H1060">
            <v>6.219715050263976</v>
          </cell>
        </row>
        <row r="1061">
          <cell r="A1061" t="str">
            <v>май</v>
          </cell>
          <cell r="B1061">
            <v>3517050000</v>
          </cell>
          <cell r="D1061">
            <v>877.02</v>
          </cell>
          <cell r="E1061" t="str">
            <v>План 2019</v>
          </cell>
          <cell r="H1061">
            <v>12.685615100889562</v>
          </cell>
        </row>
        <row r="1062">
          <cell r="A1062" t="str">
            <v>май</v>
          </cell>
          <cell r="B1062">
            <v>3517060000</v>
          </cell>
          <cell r="D1062">
            <v>1570</v>
          </cell>
          <cell r="E1062" t="str">
            <v>План 2019</v>
          </cell>
          <cell r="H1062">
            <v>22.709192160266145</v>
          </cell>
        </row>
        <row r="1063">
          <cell r="A1063" t="str">
            <v>май</v>
          </cell>
          <cell r="B1063">
            <v>3518010000</v>
          </cell>
          <cell r="D1063">
            <v>215.12518</v>
          </cell>
          <cell r="E1063" t="str">
            <v>План 2019</v>
          </cell>
          <cell r="H1063">
            <v>3.1116681854342949</v>
          </cell>
        </row>
        <row r="1064">
          <cell r="A1064" t="str">
            <v>май</v>
          </cell>
          <cell r="B1064">
            <v>3518030000</v>
          </cell>
          <cell r="D1064">
            <v>187.9</v>
          </cell>
          <cell r="E1064" t="str">
            <v>План 2019</v>
          </cell>
          <cell r="H1064">
            <v>2.7178708324293051</v>
          </cell>
        </row>
        <row r="1065">
          <cell r="A1065" t="str">
            <v>май</v>
          </cell>
          <cell r="B1065">
            <v>3519010000</v>
          </cell>
          <cell r="D1065">
            <v>2386.6682202909496</v>
          </cell>
          <cell r="E1065" t="str">
            <v>План 2019</v>
          </cell>
          <cell r="H1065">
            <v>34.521851743558969</v>
          </cell>
        </row>
        <row r="1066">
          <cell r="A1066" t="str">
            <v>май</v>
          </cell>
          <cell r="B1066">
            <v>3519020000</v>
          </cell>
          <cell r="D1066">
            <v>98.503100000000003</v>
          </cell>
          <cell r="E1066" t="str">
            <v>План 2019</v>
          </cell>
          <cell r="H1066">
            <v>1.4247935199247848</v>
          </cell>
        </row>
        <row r="1067">
          <cell r="A1067" t="str">
            <v>май</v>
          </cell>
          <cell r="B1067">
            <v>3520020000</v>
          </cell>
          <cell r="D1067">
            <v>11840.036201000003</v>
          </cell>
          <cell r="E1067" t="str">
            <v>План 2019</v>
          </cell>
          <cell r="H1067">
            <v>171.25965431402332</v>
          </cell>
        </row>
        <row r="1068">
          <cell r="A1068" t="str">
            <v>май</v>
          </cell>
          <cell r="B1068">
            <v>3520050000</v>
          </cell>
          <cell r="D1068">
            <v>281.60900000000004</v>
          </cell>
          <cell r="E1068" t="str">
            <v>План 2019</v>
          </cell>
          <cell r="H1068">
            <v>4.0733203153250885</v>
          </cell>
        </row>
        <row r="1069">
          <cell r="A1069" t="str">
            <v>май</v>
          </cell>
          <cell r="B1069">
            <v>3520060000</v>
          </cell>
          <cell r="D1069">
            <v>10831.726124999999</v>
          </cell>
          <cell r="E1069" t="str">
            <v>План 2019</v>
          </cell>
          <cell r="H1069">
            <v>156.67499999999998</v>
          </cell>
        </row>
        <row r="1070">
          <cell r="A1070" t="str">
            <v>май</v>
          </cell>
          <cell r="B1070">
            <v>3524010000</v>
          </cell>
          <cell r="D1070">
            <v>418.5</v>
          </cell>
          <cell r="E1070" t="str">
            <v>План 2019</v>
          </cell>
          <cell r="H1070">
            <v>6.0533738338034278</v>
          </cell>
        </row>
        <row r="1071">
          <cell r="A1071" t="str">
            <v>май</v>
          </cell>
          <cell r="B1071">
            <v>3527010000</v>
          </cell>
          <cell r="D1071">
            <v>542.28646510999988</v>
          </cell>
          <cell r="E1071" t="str">
            <v>План 2019</v>
          </cell>
          <cell r="H1071">
            <v>7.8438774153467827</v>
          </cell>
        </row>
        <row r="1072">
          <cell r="A1072" t="str">
            <v>май</v>
          </cell>
          <cell r="B1072">
            <v>3527030000</v>
          </cell>
          <cell r="D1072">
            <v>38110.720719978781</v>
          </cell>
          <cell r="E1072" t="str">
            <v>План 2019</v>
          </cell>
          <cell r="H1072">
            <v>551.25075171734693</v>
          </cell>
        </row>
        <row r="1073">
          <cell r="A1073" t="str">
            <v>май</v>
          </cell>
          <cell r="B1073">
            <v>3527050000</v>
          </cell>
          <cell r="D1073">
            <v>3247.0818129669792</v>
          </cell>
          <cell r="E1073" t="str">
            <v>План 2019</v>
          </cell>
          <cell r="H1073">
            <v>46.96726423616083</v>
          </cell>
        </row>
        <row r="1074">
          <cell r="A1074" t="str">
            <v>май</v>
          </cell>
          <cell r="B1074">
            <v>3528010000</v>
          </cell>
          <cell r="D1074">
            <v>208.58403036881711</v>
          </cell>
          <cell r="E1074" t="str">
            <v>План 2019</v>
          </cell>
          <cell r="H1074">
            <v>3.0170540300689535</v>
          </cell>
        </row>
        <row r="1075">
          <cell r="A1075" t="str">
            <v>май</v>
          </cell>
          <cell r="B1075">
            <v>3528020000</v>
          </cell>
          <cell r="D1075">
            <v>15462.349351880901</v>
          </cell>
          <cell r="E1075" t="str">
            <v>План 2019</v>
          </cell>
          <cell r="H1075">
            <v>223.65443482868156</v>
          </cell>
        </row>
        <row r="1076">
          <cell r="A1076" t="str">
            <v>май</v>
          </cell>
          <cell r="B1076">
            <v>3528030000</v>
          </cell>
          <cell r="D1076">
            <v>17073.257044814272</v>
          </cell>
          <cell r="E1076" t="str">
            <v>План 2019</v>
          </cell>
          <cell r="H1076">
            <v>246.95533441548088</v>
          </cell>
        </row>
        <row r="1077">
          <cell r="A1077" t="str">
            <v>май</v>
          </cell>
          <cell r="B1077">
            <v>3528060000</v>
          </cell>
          <cell r="D1077">
            <v>126.01751494364403</v>
          </cell>
          <cell r="E1077" t="str">
            <v>План 2019</v>
          </cell>
          <cell r="H1077">
            <v>1.8227744983531355</v>
          </cell>
        </row>
        <row r="1078">
          <cell r="A1078" t="str">
            <v>май</v>
          </cell>
          <cell r="B1078">
            <v>3528080000</v>
          </cell>
          <cell r="D1078">
            <v>526.65881315068486</v>
          </cell>
          <cell r="E1078" t="str">
            <v>План 2019</v>
          </cell>
          <cell r="H1078">
            <v>7.617831968622041</v>
          </cell>
        </row>
        <row r="1079">
          <cell r="A1079" t="str">
            <v>май</v>
          </cell>
          <cell r="B1079">
            <v>3528090000</v>
          </cell>
          <cell r="D1079">
            <v>166.44787364383563</v>
          </cell>
          <cell r="E1079" t="str">
            <v>План 2019</v>
          </cell>
          <cell r="H1079">
            <v>2.4075775460162814</v>
          </cell>
        </row>
        <row r="1080">
          <cell r="A1080" t="str">
            <v>май</v>
          </cell>
          <cell r="B1080">
            <v>3528110000</v>
          </cell>
          <cell r="D1080">
            <v>2332.6117768036675</v>
          </cell>
          <cell r="E1080" t="str">
            <v>План 2019</v>
          </cell>
          <cell r="H1080">
            <v>33.739954824671543</v>
          </cell>
        </row>
        <row r="1081">
          <cell r="A1081" t="str">
            <v>май</v>
          </cell>
          <cell r="B1081">
            <v>3529010000</v>
          </cell>
          <cell r="D1081">
            <v>39775</v>
          </cell>
          <cell r="E1081" t="str">
            <v>План 2019</v>
          </cell>
          <cell r="H1081">
            <v>575.32364214941776</v>
          </cell>
        </row>
        <row r="1082">
          <cell r="A1082" t="str">
            <v>май</v>
          </cell>
          <cell r="B1082">
            <v>3530010000</v>
          </cell>
          <cell r="D1082">
            <v>1806.6780159144021</v>
          </cell>
          <cell r="E1082" t="str">
            <v>План 2019</v>
          </cell>
          <cell r="H1082">
            <v>26.132610340846199</v>
          </cell>
        </row>
        <row r="1083">
          <cell r="A1083" t="str">
            <v>май</v>
          </cell>
          <cell r="B1083">
            <v>3530020000</v>
          </cell>
          <cell r="D1083">
            <v>864.1400000000001</v>
          </cell>
          <cell r="E1083" t="str">
            <v>План 2019</v>
          </cell>
          <cell r="H1083">
            <v>12.49931293845375</v>
          </cell>
        </row>
        <row r="1084">
          <cell r="A1084" t="str">
            <v>май</v>
          </cell>
          <cell r="B1084">
            <v>3530030000</v>
          </cell>
          <cell r="D1084">
            <v>2535.8130000000001</v>
          </cell>
          <cell r="E1084" t="str">
            <v>План 2019</v>
          </cell>
          <cell r="H1084">
            <v>36.679149490128012</v>
          </cell>
        </row>
        <row r="1085">
          <cell r="A1085" t="str">
            <v>май</v>
          </cell>
          <cell r="B1085">
            <v>3530050000</v>
          </cell>
          <cell r="D1085">
            <v>3816.94</v>
          </cell>
          <cell r="E1085" t="str">
            <v>План 2019</v>
          </cell>
          <cell r="H1085">
            <v>55.209951544080418</v>
          </cell>
        </row>
        <row r="1086">
          <cell r="A1086" t="str">
            <v>май</v>
          </cell>
          <cell r="B1086">
            <v>3530060000</v>
          </cell>
          <cell r="D1086">
            <v>494.14433977000016</v>
          </cell>
          <cell r="E1086" t="str">
            <v>План 2019</v>
          </cell>
          <cell r="H1086">
            <v>7.1475278769075015</v>
          </cell>
        </row>
        <row r="1087">
          <cell r="A1087" t="str">
            <v>май</v>
          </cell>
          <cell r="B1087">
            <v>3531020000</v>
          </cell>
          <cell r="D1087">
            <v>312.27141999999998</v>
          </cell>
          <cell r="E1087" t="str">
            <v>План 2019</v>
          </cell>
          <cell r="H1087">
            <v>4.5168354668402397</v>
          </cell>
        </row>
        <row r="1088">
          <cell r="A1088" t="str">
            <v>май</v>
          </cell>
          <cell r="B1088">
            <v>3531040000</v>
          </cell>
          <cell r="D1088">
            <v>2220</v>
          </cell>
          <cell r="E1088" t="str">
            <v>План 2019</v>
          </cell>
          <cell r="H1088">
            <v>32.111087003688432</v>
          </cell>
        </row>
        <row r="1089">
          <cell r="A1089" t="str">
            <v>май</v>
          </cell>
          <cell r="B1089">
            <v>3531050000</v>
          </cell>
          <cell r="D1089">
            <v>22199.8278144</v>
          </cell>
          <cell r="E1089" t="str">
            <v>План 2019</v>
          </cell>
          <cell r="H1089">
            <v>321.10837946626162</v>
          </cell>
        </row>
        <row r="1090">
          <cell r="A1090" t="str">
            <v>май</v>
          </cell>
          <cell r="B1090">
            <v>3531060000</v>
          </cell>
          <cell r="D1090">
            <v>23439.2991052</v>
          </cell>
          <cell r="E1090" t="str">
            <v>План 2019</v>
          </cell>
          <cell r="H1090">
            <v>339.03665444709623</v>
          </cell>
        </row>
        <row r="1091">
          <cell r="A1091" t="str">
            <v>май</v>
          </cell>
          <cell r="B1091">
            <v>3531070000</v>
          </cell>
          <cell r="D1091">
            <v>1245.4378129999998</v>
          </cell>
          <cell r="E1091" t="str">
            <v>План 2019</v>
          </cell>
          <cell r="H1091">
            <v>18.014577464381279</v>
          </cell>
        </row>
        <row r="1092">
          <cell r="A1092" t="str">
            <v>май</v>
          </cell>
          <cell r="B1092">
            <v>3531080000</v>
          </cell>
          <cell r="D1092">
            <v>1348.2675919000001</v>
          </cell>
          <cell r="E1092" t="str">
            <v>План 2019</v>
          </cell>
          <cell r="H1092">
            <v>19.501954030519997</v>
          </cell>
        </row>
        <row r="1093">
          <cell r="A1093" t="str">
            <v>май</v>
          </cell>
          <cell r="B1093">
            <v>3532010000</v>
          </cell>
          <cell r="D1093">
            <v>338.27</v>
          </cell>
          <cell r="E1093" t="str">
            <v>План 2019</v>
          </cell>
          <cell r="H1093">
            <v>4.8928907210530115</v>
          </cell>
        </row>
        <row r="1094">
          <cell r="A1094" t="str">
            <v>май</v>
          </cell>
          <cell r="B1094">
            <v>3533010000</v>
          </cell>
          <cell r="D1094">
            <v>2434.6091775000004</v>
          </cell>
          <cell r="E1094" t="str">
            <v>План 2019</v>
          </cell>
          <cell r="H1094">
            <v>35.215291494901287</v>
          </cell>
        </row>
        <row r="1095">
          <cell r="A1095" t="str">
            <v>май</v>
          </cell>
          <cell r="B1095">
            <v>3534010000</v>
          </cell>
          <cell r="D1095">
            <v>35.9</v>
          </cell>
          <cell r="E1095" t="str">
            <v>План 2019</v>
          </cell>
          <cell r="H1095">
            <v>0.51927388442901568</v>
          </cell>
        </row>
        <row r="1096">
          <cell r="A1096" t="str">
            <v>май</v>
          </cell>
          <cell r="B1096">
            <v>3535010000</v>
          </cell>
          <cell r="D1096">
            <v>14.83</v>
          </cell>
          <cell r="E1096" t="str">
            <v>План 2019</v>
          </cell>
          <cell r="H1096">
            <v>0.21450784696608083</v>
          </cell>
        </row>
        <row r="1097">
          <cell r="A1097" t="str">
            <v>май</v>
          </cell>
          <cell r="B1097">
            <v>3536010000</v>
          </cell>
          <cell r="D1097">
            <v>664.61199999999997</v>
          </cell>
          <cell r="E1097" t="str">
            <v>План 2019</v>
          </cell>
          <cell r="H1097">
            <v>9.6132494395024217</v>
          </cell>
        </row>
        <row r="1098">
          <cell r="A1098" t="str">
            <v>май</v>
          </cell>
          <cell r="B1098">
            <v>3538010000</v>
          </cell>
          <cell r="D1098">
            <v>7946.666666666667</v>
          </cell>
          <cell r="E1098" t="str">
            <v>План 2019</v>
          </cell>
          <cell r="H1098">
            <v>114.94419131650635</v>
          </cell>
        </row>
        <row r="1099">
          <cell r="A1099" t="str">
            <v>май</v>
          </cell>
          <cell r="B1099">
            <v>3539020000</v>
          </cell>
          <cell r="D1099">
            <v>9056.0258450000001</v>
          </cell>
          <cell r="E1099" t="str">
            <v>План 2019</v>
          </cell>
          <cell r="H1099">
            <v>130.99046568308381</v>
          </cell>
        </row>
        <row r="1100">
          <cell r="A1100" t="str">
            <v>май</v>
          </cell>
          <cell r="B1100">
            <v>3540010000</v>
          </cell>
          <cell r="D1100">
            <v>502.34522999999996</v>
          </cell>
          <cell r="E1100" t="str">
            <v>План 2019</v>
          </cell>
          <cell r="H1100">
            <v>7.2661492731612052</v>
          </cell>
        </row>
        <row r="1101">
          <cell r="A1101" t="str">
            <v>май</v>
          </cell>
          <cell r="B1101">
            <v>3540030000</v>
          </cell>
          <cell r="D1101">
            <v>7809.366325</v>
          </cell>
          <cell r="E1101" t="str">
            <v>План 2019</v>
          </cell>
          <cell r="H1101">
            <v>112.95821689448181</v>
          </cell>
        </row>
        <row r="1102">
          <cell r="A1102" t="str">
            <v>май</v>
          </cell>
          <cell r="B1102">
            <v>3540040000</v>
          </cell>
          <cell r="D1102">
            <v>11070</v>
          </cell>
          <cell r="E1102" t="str">
            <v>План 2019</v>
          </cell>
          <cell r="H1102">
            <v>160.12150141028422</v>
          </cell>
        </row>
        <row r="1103">
          <cell r="A1103" t="str">
            <v>май</v>
          </cell>
          <cell r="B1103">
            <v>3540060000</v>
          </cell>
          <cell r="D1103">
            <v>289.02</v>
          </cell>
          <cell r="E1103" t="str">
            <v>План 2019</v>
          </cell>
          <cell r="H1103">
            <v>4.1805163809937076</v>
          </cell>
        </row>
        <row r="1104">
          <cell r="A1104" t="str">
            <v>май</v>
          </cell>
          <cell r="B1104">
            <v>3540090000</v>
          </cell>
          <cell r="D1104">
            <v>36</v>
          </cell>
          <cell r="E1104" t="str">
            <v>План 2019</v>
          </cell>
          <cell r="H1104">
            <v>0.52072032978954219</v>
          </cell>
        </row>
        <row r="1105">
          <cell r="A1105" t="str">
            <v>май</v>
          </cell>
          <cell r="B1105">
            <v>3540100000</v>
          </cell>
          <cell r="D1105">
            <v>27368.076970600006</v>
          </cell>
          <cell r="E1105" t="str">
            <v>План 2019</v>
          </cell>
          <cell r="H1105">
            <v>395.86427960656692</v>
          </cell>
        </row>
        <row r="1106">
          <cell r="A1106" t="str">
            <v>май</v>
          </cell>
          <cell r="B1106">
            <v>3541010000</v>
          </cell>
          <cell r="D1106">
            <v>173.42799999999994</v>
          </cell>
          <cell r="E1106" t="str">
            <v>План 2019</v>
          </cell>
          <cell r="H1106">
            <v>2.5085412598539079</v>
          </cell>
        </row>
        <row r="1107">
          <cell r="A1107" t="str">
            <v>май</v>
          </cell>
          <cell r="B1107">
            <v>3541030000</v>
          </cell>
          <cell r="D1107">
            <v>3664.8560400000001</v>
          </cell>
          <cell r="E1107" t="str">
            <v>План 2019</v>
          </cell>
          <cell r="H1107">
            <v>53.01014016055543</v>
          </cell>
        </row>
        <row r="1108">
          <cell r="A1108" t="str">
            <v>май</v>
          </cell>
          <cell r="B1108">
            <v>3541040000</v>
          </cell>
          <cell r="D1108">
            <v>443.12</v>
          </cell>
          <cell r="E1108" t="str">
            <v>План 2019</v>
          </cell>
          <cell r="H1108">
            <v>6.4094886815650538</v>
          </cell>
        </row>
        <row r="1109">
          <cell r="A1109" t="str">
            <v>май</v>
          </cell>
          <cell r="B1109">
            <v>3541050000</v>
          </cell>
          <cell r="D1109">
            <v>0.31</v>
          </cell>
          <cell r="E1109" t="str">
            <v>План 2019</v>
          </cell>
          <cell r="H1109">
            <v>4.4839806176321688E-3</v>
          </cell>
        </row>
        <row r="1110">
          <cell r="A1110" t="str">
            <v>май</v>
          </cell>
          <cell r="B1110">
            <v>3541070000</v>
          </cell>
          <cell r="D1110">
            <v>949.3199999999996</v>
          </cell>
          <cell r="E1110" t="str">
            <v>План 2019</v>
          </cell>
          <cell r="H1110">
            <v>13.731395096550221</v>
          </cell>
        </row>
        <row r="1111">
          <cell r="A1111" t="str">
            <v>май</v>
          </cell>
          <cell r="B1111">
            <v>3543010000</v>
          </cell>
          <cell r="D1111">
            <v>122.25</v>
          </cell>
          <cell r="E1111" t="str">
            <v>План 2019</v>
          </cell>
          <cell r="H1111">
            <v>1.7682794532436537</v>
          </cell>
        </row>
        <row r="1112">
          <cell r="A1112" t="str">
            <v>май</v>
          </cell>
          <cell r="B1112">
            <v>3605010000</v>
          </cell>
          <cell r="D1112">
            <v>1331.7336000000003</v>
          </cell>
          <cell r="E1112" t="str">
            <v>План 2019</v>
          </cell>
          <cell r="H1112">
            <v>19.26279887177262</v>
          </cell>
        </row>
        <row r="1113">
          <cell r="A1113" t="str">
            <v>май</v>
          </cell>
          <cell r="B1113">
            <v>3606010000</v>
          </cell>
          <cell r="D1113">
            <v>18478.86258950748</v>
          </cell>
          <cell r="E1113" t="str">
            <v>План 2019</v>
          </cell>
          <cell r="H1113">
            <v>267.28665060399914</v>
          </cell>
        </row>
        <row r="1114">
          <cell r="A1114" t="str">
            <v>май</v>
          </cell>
          <cell r="B1114">
            <v>3607010000</v>
          </cell>
          <cell r="D1114">
            <v>52.94</v>
          </cell>
          <cell r="E1114" t="str">
            <v>План 2019</v>
          </cell>
          <cell r="H1114">
            <v>0.7657481738627322</v>
          </cell>
        </row>
        <row r="1115">
          <cell r="A1115" t="str">
            <v>май</v>
          </cell>
          <cell r="B1115">
            <v>3607020000</v>
          </cell>
          <cell r="D1115">
            <v>9884.1140051000002</v>
          </cell>
          <cell r="E1115" t="str">
            <v>План 2019</v>
          </cell>
          <cell r="H1115">
            <v>142.96830845591958</v>
          </cell>
        </row>
        <row r="1116">
          <cell r="A1116" t="str">
            <v>май</v>
          </cell>
          <cell r="B1116">
            <v>3611010000</v>
          </cell>
          <cell r="D1116">
            <v>884.1</v>
          </cell>
          <cell r="E1116" t="str">
            <v>План 2019</v>
          </cell>
          <cell r="H1116">
            <v>12.788023432414841</v>
          </cell>
        </row>
        <row r="1117">
          <cell r="A1117" t="str">
            <v>май</v>
          </cell>
          <cell r="B1117">
            <v>3611030000</v>
          </cell>
          <cell r="D1117">
            <v>5664.3999999999969</v>
          </cell>
          <cell r="E1117" t="str">
            <v>План 2019</v>
          </cell>
          <cell r="H1117">
            <v>81.932451001663367</v>
          </cell>
        </row>
        <row r="1118">
          <cell r="A1118" t="str">
            <v>май</v>
          </cell>
          <cell r="B1118">
            <v>3612010000</v>
          </cell>
          <cell r="D1118">
            <v>2898.3749110638564</v>
          </cell>
          <cell r="E1118" t="str">
            <v>План 2019</v>
          </cell>
          <cell r="H1118">
            <v>41.923409431747395</v>
          </cell>
        </row>
        <row r="1119">
          <cell r="A1119" t="str">
            <v>май</v>
          </cell>
          <cell r="B1119">
            <v>3612030000</v>
          </cell>
          <cell r="D1119">
            <v>6744.4759861333323</v>
          </cell>
          <cell r="E1119" t="str">
            <v>План 2019</v>
          </cell>
          <cell r="H1119">
            <v>97.555159993249902</v>
          </cell>
        </row>
        <row r="1120">
          <cell r="A1120" t="str">
            <v>май</v>
          </cell>
          <cell r="B1120">
            <v>3613010000</v>
          </cell>
          <cell r="D1120">
            <v>339.98379449999999</v>
          </cell>
          <cell r="E1120" t="str">
            <v>План 2019</v>
          </cell>
          <cell r="H1120">
            <v>4.9176798220872202</v>
          </cell>
        </row>
        <row r="1121">
          <cell r="A1121" t="str">
            <v>май</v>
          </cell>
          <cell r="B1121">
            <v>3614010000</v>
          </cell>
          <cell r="D1121">
            <v>10</v>
          </cell>
          <cell r="E1121" t="str">
            <v>План 2019</v>
          </cell>
          <cell r="H1121">
            <v>0.1446445360526506</v>
          </cell>
        </row>
        <row r="1122">
          <cell r="A1122" t="str">
            <v>май</v>
          </cell>
          <cell r="B1122">
            <v>3615010000</v>
          </cell>
          <cell r="D1122">
            <v>12231.933800000001</v>
          </cell>
          <cell r="E1122" t="str">
            <v>План 2019</v>
          </cell>
          <cell r="H1122">
            <v>176.92823895277357</v>
          </cell>
        </row>
        <row r="1123">
          <cell r="A1123" t="str">
            <v>май</v>
          </cell>
          <cell r="B1123">
            <v>3617010000</v>
          </cell>
          <cell r="D1123">
            <v>102</v>
          </cell>
          <cell r="E1123" t="str">
            <v>План 2019</v>
          </cell>
          <cell r="H1123">
            <v>1.4753742677370361</v>
          </cell>
        </row>
        <row r="1124">
          <cell r="A1124" t="str">
            <v>май</v>
          </cell>
          <cell r="B1124">
            <v>3620010000</v>
          </cell>
          <cell r="D1124">
            <v>3574.0181820774451</v>
          </cell>
          <cell r="E1124" t="str">
            <v>План 2019</v>
          </cell>
          <cell r="H1124">
            <v>51.696220179032977</v>
          </cell>
        </row>
        <row r="1125">
          <cell r="A1125" t="str">
            <v>май</v>
          </cell>
          <cell r="B1125">
            <v>3707010000</v>
          </cell>
          <cell r="D1125">
            <v>528.19140000000004</v>
          </cell>
          <cell r="E1125" t="str">
            <v>План 2019</v>
          </cell>
          <cell r="H1125">
            <v>7.64</v>
          </cell>
        </row>
        <row r="1126">
          <cell r="A1126" t="str">
            <v>май</v>
          </cell>
          <cell r="B1126" t="str">
            <v>Содержание представительств/филиалов зарубежом</v>
          </cell>
          <cell r="D1126">
            <v>3.3994</v>
          </cell>
          <cell r="E1126" t="str">
            <v>План 2019</v>
          </cell>
          <cell r="H1126">
            <v>4.9170463585738046E-2</v>
          </cell>
        </row>
        <row r="1127">
          <cell r="A1127" t="str">
            <v>май</v>
          </cell>
          <cell r="B1127" t="str">
            <v>Содержание представительств/филиалов зарубежом</v>
          </cell>
          <cell r="D1127">
            <v>58.764749999999999</v>
          </cell>
          <cell r="E1127" t="str">
            <v>План 2019</v>
          </cell>
          <cell r="H1127">
            <v>0.85</v>
          </cell>
        </row>
        <row r="1128">
          <cell r="A1128" t="str">
            <v>май</v>
          </cell>
          <cell r="B1128" t="str">
            <v>Содержание представительств/филиалов зарубежом</v>
          </cell>
          <cell r="D1128">
            <v>17.283750000000001</v>
          </cell>
          <cell r="E1128" t="str">
            <v>План 2019</v>
          </cell>
          <cell r="H1128">
            <v>0.25</v>
          </cell>
        </row>
        <row r="1129">
          <cell r="A1129" t="str">
            <v>май</v>
          </cell>
          <cell r="B1129" t="str">
            <v>Содержание представительств/филиалов зарубежом</v>
          </cell>
          <cell r="D1129">
            <v>2.0740500000000002</v>
          </cell>
          <cell r="E1129" t="str">
            <v>План 2019</v>
          </cell>
          <cell r="H1129">
            <v>0.03</v>
          </cell>
        </row>
        <row r="1130">
          <cell r="A1130" t="str">
            <v>май</v>
          </cell>
          <cell r="B1130" t="str">
            <v>Содержание представительств/филиалов зарубежом</v>
          </cell>
          <cell r="D1130">
            <v>14.598251034048001</v>
          </cell>
          <cell r="E1130" t="str">
            <v>План 2019</v>
          </cell>
          <cell r="H1130">
            <v>0.2111557248</v>
          </cell>
        </row>
        <row r="1131">
          <cell r="A1131" t="str">
            <v>май</v>
          </cell>
          <cell r="B1131" t="str">
            <v>Содержание представительств/филиалов зарубежом</v>
          </cell>
          <cell r="D1131">
            <v>73.974450000000019</v>
          </cell>
          <cell r="E1131" t="str">
            <v>План 2019</v>
          </cell>
          <cell r="H1131">
            <v>1.0700000000000003</v>
          </cell>
        </row>
        <row r="1132">
          <cell r="A1132" t="str">
            <v>май</v>
          </cell>
          <cell r="B1132" t="str">
            <v>Содержание представительств/филиалов зарубежом</v>
          </cell>
          <cell r="D1132">
            <v>22.5</v>
          </cell>
          <cell r="E1132" t="str">
            <v>План 2019</v>
          </cell>
          <cell r="H1132">
            <v>0.32545020611846387</v>
          </cell>
        </row>
        <row r="1133">
          <cell r="A1133" t="str">
            <v>май</v>
          </cell>
          <cell r="B1133" t="str">
            <v>Содержание представительств/филиалов зарубежом</v>
          </cell>
          <cell r="D1133">
            <v>134.67195708595199</v>
          </cell>
          <cell r="E1133" t="str">
            <v>План 2019</v>
          </cell>
          <cell r="H1133">
            <v>1.9479562751999997</v>
          </cell>
        </row>
        <row r="1134">
          <cell r="A1134" t="str">
            <v>май</v>
          </cell>
          <cell r="B1134" t="str">
            <v>Содержание представительств/филиалов зарубежом</v>
          </cell>
          <cell r="D1134">
            <v>2.0740500000000002</v>
          </cell>
          <cell r="E1134" t="str">
            <v>План 2019</v>
          </cell>
          <cell r="H1134">
            <v>0.03</v>
          </cell>
        </row>
        <row r="1135">
          <cell r="A1135" t="str">
            <v>май</v>
          </cell>
          <cell r="B1135" t="str">
            <v>Содержание представительств/филиалов зарубежом</v>
          </cell>
          <cell r="D1135">
            <v>2.0740500000000002</v>
          </cell>
          <cell r="E1135" t="str">
            <v>План 2019</v>
          </cell>
          <cell r="H1135">
            <v>0.03</v>
          </cell>
        </row>
        <row r="1136">
          <cell r="A1136" t="str">
            <v>май</v>
          </cell>
          <cell r="B1136" t="str">
            <v>Содержание представительств/филиалов зарубежом</v>
          </cell>
          <cell r="D1136">
            <v>1.3827</v>
          </cell>
          <cell r="E1136" t="str">
            <v>План 2019</v>
          </cell>
          <cell r="H1136">
            <v>0.02</v>
          </cell>
        </row>
        <row r="1137">
          <cell r="A1137" t="str">
            <v>май</v>
          </cell>
          <cell r="B1137" t="str">
            <v>Содержание представительств/филиалов зарубежом</v>
          </cell>
          <cell r="D1137">
            <v>2.0740500000000002</v>
          </cell>
          <cell r="E1137" t="str">
            <v>План 2019</v>
          </cell>
          <cell r="H1137">
            <v>0.03</v>
          </cell>
        </row>
        <row r="1138">
          <cell r="A1138" t="str">
            <v>май</v>
          </cell>
          <cell r="B1138" t="str">
            <v>Содержание представительств/филиалов зарубежом</v>
          </cell>
          <cell r="D1138">
            <v>2.6789000000000001</v>
          </cell>
          <cell r="E1138" t="str">
            <v>План 2019</v>
          </cell>
          <cell r="H1138">
            <v>3.874882476314457E-2</v>
          </cell>
        </row>
        <row r="1139">
          <cell r="A1139" t="str">
            <v>май</v>
          </cell>
          <cell r="B1139" t="str">
            <v>Содержание представительств/филиалов зарубежом</v>
          </cell>
          <cell r="D1139">
            <v>1.3827</v>
          </cell>
          <cell r="E1139" t="str">
            <v>План 2019</v>
          </cell>
          <cell r="H1139">
            <v>0.02</v>
          </cell>
        </row>
        <row r="1140">
          <cell r="A1140" t="str">
            <v>май</v>
          </cell>
          <cell r="B1140" t="str">
            <v>Содержание представительств/филиалов зарубежом</v>
          </cell>
          <cell r="D1140">
            <v>56.6907</v>
          </cell>
          <cell r="E1140" t="str">
            <v>План 2019</v>
          </cell>
          <cell r="H1140">
            <v>0.82</v>
          </cell>
        </row>
        <row r="1141">
          <cell r="A1141" t="str">
            <v>май</v>
          </cell>
          <cell r="B1141" t="str">
            <v>Содержание представительств/филиалов зарубежом</v>
          </cell>
          <cell r="D1141">
            <v>1.3827</v>
          </cell>
          <cell r="E1141" t="str">
            <v>План 2019</v>
          </cell>
          <cell r="H1141">
            <v>0.02</v>
          </cell>
        </row>
        <row r="1142">
          <cell r="A1142" t="str">
            <v>май</v>
          </cell>
          <cell r="B1142" t="str">
            <v>Содержание представительств/филиалов зарубежом</v>
          </cell>
          <cell r="D1142">
            <v>20.740500000000001</v>
          </cell>
          <cell r="E1142" t="str">
            <v>План 2019</v>
          </cell>
          <cell r="H1142">
            <v>0.3</v>
          </cell>
        </row>
        <row r="1143">
          <cell r="A1143" t="str">
            <v>май</v>
          </cell>
          <cell r="B1143" t="str">
            <v>Содержание представительств/филиалов зарубежом</v>
          </cell>
          <cell r="D1143">
            <v>17.283750000000001</v>
          </cell>
          <cell r="E1143" t="str">
            <v>План 2019</v>
          </cell>
          <cell r="H1143">
            <v>0.25</v>
          </cell>
        </row>
        <row r="1144">
          <cell r="A1144" t="str">
            <v>май</v>
          </cell>
          <cell r="B1144" t="str">
            <v>Содержание представительств/филиалов зарубежом</v>
          </cell>
          <cell r="D1144">
            <v>1.3827</v>
          </cell>
          <cell r="E1144" t="str">
            <v>План 2019</v>
          </cell>
          <cell r="H1144">
            <v>0.02</v>
          </cell>
        </row>
        <row r="1145">
          <cell r="A1145" t="str">
            <v>май</v>
          </cell>
          <cell r="B1145" t="str">
            <v>Содержание представительств/филиалов зарубежом</v>
          </cell>
          <cell r="D1145">
            <v>3.4567500000000004</v>
          </cell>
          <cell r="E1145" t="str">
            <v>План 2019</v>
          </cell>
          <cell r="H1145">
            <v>0.05</v>
          </cell>
        </row>
        <row r="1146">
          <cell r="A1146" t="str">
            <v>май</v>
          </cell>
          <cell r="B1146" t="str">
            <v>Содержание представительств/филиалов зарубежом</v>
          </cell>
          <cell r="D1146">
            <v>6.9135000000000009</v>
          </cell>
          <cell r="E1146" t="str">
            <v>План 2019</v>
          </cell>
          <cell r="H1146">
            <v>0.1</v>
          </cell>
        </row>
        <row r="1147">
          <cell r="A1147" t="str">
            <v>май</v>
          </cell>
          <cell r="B1147" t="str">
            <v>Содержание представительств/филиалов зарубежом</v>
          </cell>
          <cell r="D1147">
            <v>1.3827</v>
          </cell>
          <cell r="E1147" t="str">
            <v>План 2019</v>
          </cell>
          <cell r="H1147">
            <v>0.02</v>
          </cell>
        </row>
        <row r="1148">
          <cell r="A1148" t="str">
            <v>март</v>
          </cell>
          <cell r="B1148">
            <v>3101010000</v>
          </cell>
          <cell r="D1148">
            <v>3015881.352119118</v>
          </cell>
          <cell r="E1148" t="str">
            <v>План 2019</v>
          </cell>
          <cell r="H1148">
            <v>43960.080928782416</v>
          </cell>
        </row>
        <row r="1149">
          <cell r="A1149" t="str">
            <v>март</v>
          </cell>
          <cell r="B1149">
            <v>3102010000</v>
          </cell>
          <cell r="D1149">
            <v>289167.18953902216</v>
          </cell>
          <cell r="E1149" t="str">
            <v>План 2019</v>
          </cell>
          <cell r="H1149">
            <v>4214.9579409521484</v>
          </cell>
        </row>
        <row r="1150">
          <cell r="A1150" t="str">
            <v>март</v>
          </cell>
          <cell r="B1150">
            <v>3103010000</v>
          </cell>
          <cell r="D1150">
            <v>18719.661731218272</v>
          </cell>
          <cell r="E1150" t="str">
            <v>План 2019</v>
          </cell>
          <cell r="H1150">
            <v>272.86147848142656</v>
          </cell>
        </row>
        <row r="1151">
          <cell r="A1151" t="str">
            <v>март</v>
          </cell>
          <cell r="B1151">
            <v>3103020000</v>
          </cell>
          <cell r="D1151">
            <v>1210.4280888477138</v>
          </cell>
          <cell r="E1151" t="str">
            <v>План 2019</v>
          </cell>
          <cell r="H1151">
            <v>17.643438362330933</v>
          </cell>
        </row>
        <row r="1152">
          <cell r="A1152" t="str">
            <v>март</v>
          </cell>
          <cell r="B1152">
            <v>3103030000</v>
          </cell>
          <cell r="D1152">
            <v>5884.3379883599991</v>
          </cell>
          <cell r="E1152" t="str">
            <v>План 2019</v>
          </cell>
          <cell r="H1152">
            <v>85.771270145907721</v>
          </cell>
        </row>
        <row r="1153">
          <cell r="A1153" t="str">
            <v>март</v>
          </cell>
          <cell r="B1153">
            <v>3103040000</v>
          </cell>
          <cell r="D1153">
            <v>2783.0836697931413</v>
          </cell>
          <cell r="E1153" t="str">
            <v>План 2019</v>
          </cell>
          <cell r="H1153">
            <v>40.566776033716799</v>
          </cell>
        </row>
        <row r="1154">
          <cell r="A1154" t="str">
            <v>март</v>
          </cell>
          <cell r="B1154">
            <v>3103050000</v>
          </cell>
          <cell r="D1154">
            <v>440</v>
          </cell>
          <cell r="E1154" t="str">
            <v>План 2019</v>
          </cell>
          <cell r="H1154">
            <v>6.4135267108811309</v>
          </cell>
        </row>
        <row r="1155">
          <cell r="A1155" t="str">
            <v>март</v>
          </cell>
          <cell r="B1155">
            <v>3103060000</v>
          </cell>
          <cell r="D1155">
            <v>600</v>
          </cell>
          <cell r="E1155" t="str">
            <v>План 2019</v>
          </cell>
          <cell r="H1155">
            <v>8.7457182421106321</v>
          </cell>
        </row>
        <row r="1156">
          <cell r="A1156" t="str">
            <v>март</v>
          </cell>
          <cell r="B1156">
            <v>3103080000</v>
          </cell>
          <cell r="D1156">
            <v>4124.9996999999994</v>
          </cell>
          <cell r="E1156" t="str">
            <v>План 2019</v>
          </cell>
          <cell r="H1156">
            <v>60.126808541651471</v>
          </cell>
        </row>
        <row r="1157">
          <cell r="A1157" t="str">
            <v>март</v>
          </cell>
          <cell r="B1157">
            <v>3104010000</v>
          </cell>
          <cell r="D1157">
            <v>77215.619799471082</v>
          </cell>
          <cell r="E1157" t="str">
            <v>План 2019</v>
          </cell>
          <cell r="H1157">
            <v>1125.5100910935221</v>
          </cell>
        </row>
        <row r="1158">
          <cell r="A1158" t="str">
            <v>март</v>
          </cell>
          <cell r="B1158">
            <v>3104020000</v>
          </cell>
          <cell r="D1158">
            <v>51855.640752965861</v>
          </cell>
          <cell r="E1158" t="str">
            <v>План 2019</v>
          </cell>
          <cell r="H1158">
            <v>755.85803881591517</v>
          </cell>
        </row>
        <row r="1159">
          <cell r="A1159" t="str">
            <v>март</v>
          </cell>
          <cell r="B1159">
            <v>3104030000</v>
          </cell>
          <cell r="D1159">
            <v>142538.82012235312</v>
          </cell>
          <cell r="E1159" t="str">
            <v>План 2019</v>
          </cell>
          <cell r="H1159">
            <v>2077.6739322549829</v>
          </cell>
        </row>
        <row r="1160">
          <cell r="A1160" t="str">
            <v>март</v>
          </cell>
          <cell r="B1160">
            <v>3104040000</v>
          </cell>
          <cell r="D1160">
            <v>56335.339193746302</v>
          </cell>
          <cell r="E1160" t="str">
            <v>План 2019</v>
          </cell>
          <cell r="H1160">
            <v>821.15500610372862</v>
          </cell>
        </row>
        <row r="1161">
          <cell r="A1161" t="str">
            <v>март</v>
          </cell>
          <cell r="B1161">
            <v>3105010000</v>
          </cell>
          <cell r="D1161">
            <v>1333.0530979081836</v>
          </cell>
          <cell r="E1161" t="str">
            <v>План 2019</v>
          </cell>
          <cell r="H1161">
            <v>19.430844660129488</v>
          </cell>
        </row>
        <row r="1162">
          <cell r="A1162" t="str">
            <v>март</v>
          </cell>
          <cell r="B1162">
            <v>3105020000</v>
          </cell>
          <cell r="D1162">
            <v>677.06806499999993</v>
          </cell>
          <cell r="E1162" t="str">
            <v>План 2019</v>
          </cell>
          <cell r="H1162">
            <v>9.8690775453684125</v>
          </cell>
        </row>
        <row r="1163">
          <cell r="A1163" t="str">
            <v>март</v>
          </cell>
          <cell r="B1163">
            <v>3105030000</v>
          </cell>
          <cell r="D1163">
            <v>117748.41292800647</v>
          </cell>
          <cell r="E1163" t="str">
            <v>План 2019</v>
          </cell>
          <cell r="H1163">
            <v>1716.3240715400693</v>
          </cell>
        </row>
        <row r="1164">
          <cell r="A1164" t="str">
            <v>март</v>
          </cell>
          <cell r="B1164">
            <v>3106010000</v>
          </cell>
          <cell r="D1164">
            <v>1234.0383029999998</v>
          </cell>
          <cell r="E1164" t="str">
            <v>План 2019</v>
          </cell>
          <cell r="H1164">
            <v>17.987585496683913</v>
          </cell>
        </row>
        <row r="1165">
          <cell r="A1165" t="str">
            <v>март</v>
          </cell>
          <cell r="B1165">
            <v>3106080000</v>
          </cell>
          <cell r="D1165">
            <v>2297.187375764619</v>
          </cell>
          <cell r="E1165" t="str">
            <v>План 2019</v>
          </cell>
          <cell r="H1165">
            <v>33.4842558962848</v>
          </cell>
        </row>
        <row r="1166">
          <cell r="A1166" t="str">
            <v>март</v>
          </cell>
          <cell r="B1166">
            <v>3107010000</v>
          </cell>
          <cell r="D1166">
            <v>3921.6987665478323</v>
          </cell>
          <cell r="E1166" t="str">
            <v>План 2019</v>
          </cell>
          <cell r="H1166">
            <v>57.16345407110024</v>
          </cell>
        </row>
        <row r="1167">
          <cell r="A1167" t="str">
            <v>март</v>
          </cell>
          <cell r="B1167">
            <v>3107020000</v>
          </cell>
          <cell r="D1167">
            <v>6793.3360366775314</v>
          </cell>
          <cell r="E1167" t="str">
            <v>План 2019</v>
          </cell>
          <cell r="H1167">
            <v>99.021004834597051</v>
          </cell>
        </row>
        <row r="1168">
          <cell r="A1168" t="str">
            <v>март</v>
          </cell>
          <cell r="B1168">
            <v>3107030000</v>
          </cell>
          <cell r="D1168">
            <v>120.168243</v>
          </cell>
          <cell r="E1168" t="str">
            <v>План 2019</v>
          </cell>
          <cell r="H1168">
            <v>1.7515959915458057</v>
          </cell>
        </row>
        <row r="1169">
          <cell r="A1169" t="str">
            <v>март</v>
          </cell>
          <cell r="B1169">
            <v>3107040000</v>
          </cell>
          <cell r="D1169">
            <v>7.3530899999999999</v>
          </cell>
          <cell r="E1169" t="str">
            <v>План 2019</v>
          </cell>
          <cell r="H1169">
            <v>0.10718008891480212</v>
          </cell>
        </row>
        <row r="1170">
          <cell r="A1170" t="str">
            <v>март</v>
          </cell>
          <cell r="B1170">
            <v>3107050000</v>
          </cell>
          <cell r="D1170">
            <v>9541.2484727296887</v>
          </cell>
          <cell r="E1170" t="str">
            <v>План 2019</v>
          </cell>
          <cell r="H1170">
            <v>139.07511803410375</v>
          </cell>
        </row>
        <row r="1171">
          <cell r="A1171" t="str">
            <v>март</v>
          </cell>
          <cell r="B1171">
            <v>3107060000</v>
          </cell>
          <cell r="D1171">
            <v>439.90671599999996</v>
          </cell>
          <cell r="E1171" t="str">
            <v>План 2019</v>
          </cell>
          <cell r="H1171">
            <v>6.4121669849136351</v>
          </cell>
        </row>
        <row r="1172">
          <cell r="A1172" t="str">
            <v>март</v>
          </cell>
          <cell r="B1172">
            <v>3108010000</v>
          </cell>
          <cell r="D1172">
            <v>157.19436299999998</v>
          </cell>
          <cell r="E1172" t="str">
            <v>План 2019</v>
          </cell>
          <cell r="H1172">
            <v>2.291296013410101</v>
          </cell>
        </row>
        <row r="1173">
          <cell r="A1173" t="str">
            <v>март</v>
          </cell>
          <cell r="B1173">
            <v>3108020000</v>
          </cell>
          <cell r="D1173">
            <v>127.91262599999999</v>
          </cell>
          <cell r="E1173" t="str">
            <v>План 2019</v>
          </cell>
          <cell r="H1173">
            <v>1.8644796443407912</v>
          </cell>
        </row>
        <row r="1174">
          <cell r="A1174" t="str">
            <v>март</v>
          </cell>
          <cell r="B1174">
            <v>3108030000</v>
          </cell>
          <cell r="D1174">
            <v>1126.273878</v>
          </cell>
          <cell r="E1174" t="str">
            <v>План 2019</v>
          </cell>
          <cell r="H1174">
            <v>16.41679000072881</v>
          </cell>
        </row>
        <row r="1175">
          <cell r="A1175" t="str">
            <v>март</v>
          </cell>
          <cell r="B1175">
            <v>3108040000</v>
          </cell>
          <cell r="D1175">
            <v>329.332536</v>
          </cell>
          <cell r="E1175" t="str">
            <v>План 2019</v>
          </cell>
          <cell r="H1175">
            <v>4.8004159463595943</v>
          </cell>
        </row>
        <row r="1176">
          <cell r="A1176" t="str">
            <v>март</v>
          </cell>
          <cell r="B1176">
            <v>3108050000</v>
          </cell>
          <cell r="D1176">
            <v>156.71928600000001</v>
          </cell>
          <cell r="E1176" t="str">
            <v>План 2019</v>
          </cell>
          <cell r="H1176">
            <v>2.2843711974345893</v>
          </cell>
        </row>
        <row r="1177">
          <cell r="A1177" t="str">
            <v>март</v>
          </cell>
          <cell r="B1177">
            <v>3108060000</v>
          </cell>
          <cell r="D1177">
            <v>315.54853200000002</v>
          </cell>
          <cell r="E1177" t="str">
            <v>План 2019</v>
          </cell>
          <cell r="H1177">
            <v>4.5994975876393847</v>
          </cell>
        </row>
        <row r="1178">
          <cell r="A1178" t="str">
            <v>март</v>
          </cell>
          <cell r="B1178">
            <v>3109030000</v>
          </cell>
          <cell r="D1178">
            <v>2260</v>
          </cell>
          <cell r="E1178" t="str">
            <v>План 2019</v>
          </cell>
          <cell r="H1178">
            <v>32.94220537861672</v>
          </cell>
        </row>
        <row r="1179">
          <cell r="A1179" t="str">
            <v>март</v>
          </cell>
          <cell r="B1179">
            <v>3110010000</v>
          </cell>
          <cell r="D1179">
            <v>2981.9857368365647</v>
          </cell>
          <cell r="E1179" t="str">
            <v>План 2019</v>
          </cell>
          <cell r="H1179">
            <v>43.466011760608765</v>
          </cell>
        </row>
        <row r="1180">
          <cell r="A1180" t="str">
            <v>март</v>
          </cell>
          <cell r="B1180">
            <v>3110020000</v>
          </cell>
          <cell r="D1180">
            <v>3025.9996765193473</v>
          </cell>
          <cell r="E1180" t="str">
            <v>План 2019</v>
          </cell>
          <cell r="H1180">
            <v>44.107567619260216</v>
          </cell>
        </row>
        <row r="1181">
          <cell r="A1181" t="str">
            <v>март</v>
          </cell>
          <cell r="B1181">
            <v>3110030000</v>
          </cell>
          <cell r="D1181">
            <v>3367.1880900000006</v>
          </cell>
          <cell r="E1181" t="str">
            <v>План 2019</v>
          </cell>
          <cell r="H1181">
            <v>49.080797172217771</v>
          </cell>
        </row>
        <row r="1182">
          <cell r="A1182" t="str">
            <v>март</v>
          </cell>
          <cell r="B1182">
            <v>3110050000</v>
          </cell>
          <cell r="D1182">
            <v>551.02983300000005</v>
          </cell>
          <cell r="E1182" t="str">
            <v>План 2019</v>
          </cell>
          <cell r="H1182">
            <v>8.031919437358793</v>
          </cell>
        </row>
        <row r="1183">
          <cell r="A1183" t="str">
            <v>март</v>
          </cell>
          <cell r="B1183">
            <v>3110100000</v>
          </cell>
          <cell r="D1183">
            <v>575.89188200000001</v>
          </cell>
          <cell r="E1183" t="str">
            <v>План 2019</v>
          </cell>
          <cell r="H1183">
            <v>8.394313563151373</v>
          </cell>
        </row>
        <row r="1184">
          <cell r="A1184" t="str">
            <v>март</v>
          </cell>
          <cell r="B1184">
            <v>3111010000</v>
          </cell>
          <cell r="D1184">
            <v>504.25917890109884</v>
          </cell>
          <cell r="E1184" t="str">
            <v>План 2019</v>
          </cell>
          <cell r="H1184">
            <v>7.3501811661117822</v>
          </cell>
        </row>
        <row r="1185">
          <cell r="A1185" t="str">
            <v>март</v>
          </cell>
          <cell r="B1185">
            <v>3112010000</v>
          </cell>
          <cell r="D1185">
            <v>695.66938200000004</v>
          </cell>
          <cell r="E1185" t="str">
            <v>План 2019</v>
          </cell>
          <cell r="H1185">
            <v>10.140214007725385</v>
          </cell>
        </row>
        <row r="1186">
          <cell r="A1186" t="str">
            <v>март</v>
          </cell>
          <cell r="B1186">
            <v>3114010000</v>
          </cell>
          <cell r="D1186">
            <v>1195.1598393000004</v>
          </cell>
          <cell r="E1186" t="str">
            <v>План 2019</v>
          </cell>
          <cell r="H1186">
            <v>17.42088534800671</v>
          </cell>
        </row>
        <row r="1187">
          <cell r="A1187" t="str">
            <v>март</v>
          </cell>
          <cell r="B1187">
            <v>3201010000</v>
          </cell>
          <cell r="D1187">
            <v>248821.11992288084</v>
          </cell>
          <cell r="E1187" t="str">
            <v>План 2019</v>
          </cell>
          <cell r="H1187">
            <v>3626.865679219894</v>
          </cell>
        </row>
        <row r="1188">
          <cell r="A1188" t="str">
            <v>март</v>
          </cell>
          <cell r="B1188">
            <v>3201020000</v>
          </cell>
          <cell r="D1188">
            <v>216151.82884704156</v>
          </cell>
          <cell r="E1188" t="str">
            <v>План 2019</v>
          </cell>
          <cell r="H1188">
            <v>3150.6716543552443</v>
          </cell>
        </row>
        <row r="1189">
          <cell r="A1189" t="str">
            <v>март</v>
          </cell>
          <cell r="B1189">
            <v>3201070000</v>
          </cell>
          <cell r="D1189">
            <v>560.31599818181814</v>
          </cell>
          <cell r="E1189" t="str">
            <v>План 2019</v>
          </cell>
          <cell r="H1189">
            <v>8.1672764110752585</v>
          </cell>
        </row>
        <row r="1190">
          <cell r="A1190" t="str">
            <v>март</v>
          </cell>
          <cell r="B1190">
            <v>3201080000</v>
          </cell>
          <cell r="D1190">
            <v>7917.3722308190845</v>
          </cell>
          <cell r="E1190" t="str">
            <v>План 2019</v>
          </cell>
          <cell r="H1190">
            <v>115.40517791442437</v>
          </cell>
        </row>
        <row r="1191">
          <cell r="A1191" t="str">
            <v>март</v>
          </cell>
          <cell r="B1191">
            <v>3201090000</v>
          </cell>
          <cell r="D1191">
            <v>16489.495683895271</v>
          </cell>
          <cell r="E1191" t="str">
            <v>План 2019</v>
          </cell>
          <cell r="H1191">
            <v>240.35413867641236</v>
          </cell>
        </row>
        <row r="1192">
          <cell r="A1192" t="str">
            <v>март</v>
          </cell>
          <cell r="B1192">
            <v>3201100000</v>
          </cell>
          <cell r="D1192">
            <v>5928.4711908121863</v>
          </cell>
          <cell r="E1192" t="str">
            <v>План 2019</v>
          </cell>
          <cell r="H1192">
            <v>86.414564402189143</v>
          </cell>
        </row>
        <row r="1193">
          <cell r="A1193" t="str">
            <v>март</v>
          </cell>
          <cell r="B1193">
            <v>3202010000</v>
          </cell>
          <cell r="D1193">
            <v>286563.33523726766</v>
          </cell>
          <cell r="E1193" t="str">
            <v>План 2019</v>
          </cell>
          <cell r="H1193">
            <v>4177.0036475077277</v>
          </cell>
        </row>
        <row r="1194">
          <cell r="A1194" t="str">
            <v>март</v>
          </cell>
          <cell r="B1194">
            <v>3202030000</v>
          </cell>
          <cell r="D1194">
            <v>28103.521741999997</v>
          </cell>
          <cell r="E1194" t="str">
            <v>План 2019</v>
          </cell>
          <cell r="H1194">
            <v>409.64247127760359</v>
          </cell>
        </row>
        <row r="1195">
          <cell r="A1195" t="str">
            <v>март</v>
          </cell>
          <cell r="B1195">
            <v>3203010000</v>
          </cell>
          <cell r="D1195">
            <v>1061</v>
          </cell>
          <cell r="E1195" t="str">
            <v>План 2019</v>
          </cell>
          <cell r="H1195">
            <v>15.465345091465636</v>
          </cell>
        </row>
        <row r="1196">
          <cell r="A1196" t="str">
            <v>март</v>
          </cell>
          <cell r="B1196">
            <v>3204010000</v>
          </cell>
          <cell r="D1196">
            <v>56346.643137512139</v>
          </cell>
          <cell r="E1196" t="str">
            <v>План 2019</v>
          </cell>
          <cell r="H1196">
            <v>821.31977461572967</v>
          </cell>
        </row>
        <row r="1197">
          <cell r="A1197" t="str">
            <v>март</v>
          </cell>
          <cell r="B1197">
            <v>3204030000</v>
          </cell>
          <cell r="D1197">
            <v>170757.37483738831</v>
          </cell>
          <cell r="E1197" t="str">
            <v>План 2019</v>
          </cell>
          <cell r="H1197">
            <v>2488.9931468171167</v>
          </cell>
        </row>
        <row r="1198">
          <cell r="A1198" t="str">
            <v>март</v>
          </cell>
          <cell r="B1198">
            <v>3204040000</v>
          </cell>
          <cell r="D1198">
            <v>31130.119666695296</v>
          </cell>
          <cell r="E1198" t="str">
            <v>План 2019</v>
          </cell>
          <cell r="H1198">
            <v>453.75875908017338</v>
          </cell>
        </row>
        <row r="1199">
          <cell r="A1199" t="str">
            <v>март</v>
          </cell>
          <cell r="B1199">
            <v>3204050000</v>
          </cell>
          <cell r="D1199">
            <v>3279.6566173040542</v>
          </cell>
          <cell r="E1199" t="str">
            <v>План 2019</v>
          </cell>
          <cell r="H1199">
            <v>47.804921176358192</v>
          </cell>
        </row>
        <row r="1200">
          <cell r="A1200" t="str">
            <v>март</v>
          </cell>
          <cell r="B1200">
            <v>3204060000</v>
          </cell>
          <cell r="D1200">
            <v>21.268897244199255</v>
          </cell>
          <cell r="E1200" t="str">
            <v>План 2019</v>
          </cell>
          <cell r="H1200">
            <v>0.31001963769695001</v>
          </cell>
        </row>
        <row r="1201">
          <cell r="A1201" t="str">
            <v>март</v>
          </cell>
          <cell r="B1201">
            <v>3204070000</v>
          </cell>
          <cell r="D1201">
            <v>18674.065867607209</v>
          </cell>
          <cell r="E1201" t="str">
            <v>План 2019</v>
          </cell>
          <cell r="H1201">
            <v>272.19686418784647</v>
          </cell>
        </row>
        <row r="1202">
          <cell r="A1202" t="str">
            <v>март</v>
          </cell>
          <cell r="B1202">
            <v>3301010000</v>
          </cell>
          <cell r="D1202">
            <v>25048.747800000019</v>
          </cell>
          <cell r="E1202" t="str">
            <v>План 2019</v>
          </cell>
          <cell r="H1202">
            <v>365.1154842941479</v>
          </cell>
        </row>
        <row r="1203">
          <cell r="A1203" t="str">
            <v>март</v>
          </cell>
          <cell r="B1203">
            <v>3302020000</v>
          </cell>
          <cell r="D1203">
            <v>219311.35210000013</v>
          </cell>
          <cell r="E1203" t="str">
            <v>План 2019</v>
          </cell>
          <cell r="H1203">
            <v>3196.7254879381985</v>
          </cell>
        </row>
        <row r="1204">
          <cell r="A1204" t="str">
            <v>март</v>
          </cell>
          <cell r="B1204">
            <v>3302040000</v>
          </cell>
          <cell r="D1204">
            <v>71065.855899999995</v>
          </cell>
          <cell r="E1204" t="str">
            <v>План 2019</v>
          </cell>
          <cell r="H1204">
            <v>1035.8699205597259</v>
          </cell>
        </row>
        <row r="1205">
          <cell r="A1205" t="str">
            <v>март</v>
          </cell>
          <cell r="B1205">
            <v>3303010000</v>
          </cell>
          <cell r="D1205">
            <v>55681.170100000018</v>
          </cell>
          <cell r="E1205" t="str">
            <v>План 2019</v>
          </cell>
          <cell r="H1205">
            <v>811.6197084760588</v>
          </cell>
        </row>
        <row r="1206">
          <cell r="A1206" t="str">
            <v>март</v>
          </cell>
          <cell r="B1206">
            <v>3304010000</v>
          </cell>
          <cell r="D1206">
            <v>13101.4511</v>
          </cell>
          <cell r="E1206" t="str">
            <v>План 2019</v>
          </cell>
          <cell r="H1206">
            <v>190.96933313898404</v>
          </cell>
        </row>
        <row r="1207">
          <cell r="A1207" t="str">
            <v>март</v>
          </cell>
          <cell r="B1207">
            <v>3401010000</v>
          </cell>
          <cell r="D1207">
            <v>34224.487300000001</v>
          </cell>
          <cell r="E1207" t="str">
            <v>План 2019</v>
          </cell>
          <cell r="H1207">
            <v>498.8628715108228</v>
          </cell>
        </row>
        <row r="1208">
          <cell r="A1208" t="str">
            <v>март</v>
          </cell>
          <cell r="B1208">
            <v>3401040000</v>
          </cell>
          <cell r="D1208">
            <v>769.13370000000009</v>
          </cell>
          <cell r="E1208" t="str">
            <v>План 2019</v>
          </cell>
          <cell r="H1208">
            <v>11.211044384520079</v>
          </cell>
        </row>
        <row r="1209">
          <cell r="A1209" t="str">
            <v>март</v>
          </cell>
          <cell r="B1209">
            <v>3401110000</v>
          </cell>
          <cell r="D1209">
            <v>4808.4968000000008</v>
          </cell>
          <cell r="E1209" t="str">
            <v>План 2019</v>
          </cell>
          <cell r="H1209">
            <v>70.089596968151014</v>
          </cell>
        </row>
        <row r="1210">
          <cell r="A1210" t="str">
            <v>март</v>
          </cell>
          <cell r="B1210">
            <v>3401140000</v>
          </cell>
          <cell r="D1210">
            <v>8669.4849000000158</v>
          </cell>
          <cell r="E1210" t="str">
            <v>План 2019</v>
          </cell>
          <cell r="H1210">
            <v>126.36812039938802</v>
          </cell>
        </row>
        <row r="1211">
          <cell r="A1211" t="str">
            <v>март</v>
          </cell>
          <cell r="B1211">
            <v>3401150000</v>
          </cell>
          <cell r="D1211">
            <v>1439.679799999999</v>
          </cell>
          <cell r="E1211" t="str">
            <v>План 2019</v>
          </cell>
          <cell r="H1211">
            <v>20.985056482763632</v>
          </cell>
        </row>
        <row r="1212">
          <cell r="A1212" t="str">
            <v>март</v>
          </cell>
          <cell r="B1212">
            <v>3401160000</v>
          </cell>
          <cell r="D1212">
            <v>3845.9114000000027</v>
          </cell>
          <cell r="E1212" t="str">
            <v>План 2019</v>
          </cell>
          <cell r="H1212">
            <v>56.058762480868779</v>
          </cell>
        </row>
        <row r="1213">
          <cell r="A1213" t="str">
            <v>март</v>
          </cell>
          <cell r="B1213">
            <v>3401170000</v>
          </cell>
          <cell r="D1213">
            <v>3822.7557000000006</v>
          </cell>
          <cell r="E1213" t="str">
            <v>План 2019</v>
          </cell>
          <cell r="H1213">
            <v>55.721240434370678</v>
          </cell>
        </row>
        <row r="1214">
          <cell r="A1214" t="str">
            <v>март</v>
          </cell>
          <cell r="B1214">
            <v>3402010000</v>
          </cell>
          <cell r="D1214">
            <v>541.95089999999993</v>
          </cell>
          <cell r="E1214" t="str">
            <v>План 2019</v>
          </cell>
          <cell r="H1214">
            <v>7.8995831207637917</v>
          </cell>
        </row>
        <row r="1215">
          <cell r="A1215" t="str">
            <v>март</v>
          </cell>
          <cell r="B1215">
            <v>3501010000</v>
          </cell>
          <cell r="D1215">
            <v>105498.39214535859</v>
          </cell>
          <cell r="E1215" t="str">
            <v>План 2019</v>
          </cell>
          <cell r="H1215">
            <v>1537.7653544983395</v>
          </cell>
        </row>
        <row r="1216">
          <cell r="A1216" t="str">
            <v>март</v>
          </cell>
          <cell r="B1216">
            <v>3502010000</v>
          </cell>
          <cell r="D1216">
            <v>729.16666666666686</v>
          </cell>
          <cell r="E1216" t="str">
            <v>План 2019</v>
          </cell>
          <cell r="H1216">
            <v>10.628477030342786</v>
          </cell>
        </row>
        <row r="1217">
          <cell r="A1217" t="str">
            <v>март</v>
          </cell>
          <cell r="B1217">
            <v>3502020000</v>
          </cell>
          <cell r="D1217">
            <v>70.083333333333329</v>
          </cell>
          <cell r="E1217" t="str">
            <v>План 2019</v>
          </cell>
          <cell r="H1217">
            <v>1.0215484780020891</v>
          </cell>
        </row>
        <row r="1218">
          <cell r="A1218" t="str">
            <v>март</v>
          </cell>
          <cell r="B1218">
            <v>3502090000</v>
          </cell>
          <cell r="D1218">
            <v>27419.467668874906</v>
          </cell>
          <cell r="E1218" t="str">
            <v>План 2019</v>
          </cell>
          <cell r="H1218">
            <v>399.67156430106996</v>
          </cell>
        </row>
        <row r="1219">
          <cell r="A1219" t="str">
            <v>март</v>
          </cell>
          <cell r="B1219">
            <v>3503010000</v>
          </cell>
          <cell r="D1219">
            <v>241727.95769043497</v>
          </cell>
          <cell r="E1219" t="str">
            <v>План 2019</v>
          </cell>
          <cell r="H1219">
            <v>3523.474348668974</v>
          </cell>
        </row>
        <row r="1220">
          <cell r="A1220" t="str">
            <v>март</v>
          </cell>
          <cell r="B1220">
            <v>3503020000</v>
          </cell>
          <cell r="D1220">
            <v>183116.55233907004</v>
          </cell>
          <cell r="E1220" t="str">
            <v>План 2019</v>
          </cell>
          <cell r="H1220">
            <v>2669.1429537070189</v>
          </cell>
        </row>
        <row r="1221">
          <cell r="A1221" t="str">
            <v>март</v>
          </cell>
          <cell r="B1221">
            <v>3503030000</v>
          </cell>
          <cell r="D1221">
            <v>1507.8395916187983</v>
          </cell>
          <cell r="E1221" t="str">
            <v>План 2019</v>
          </cell>
          <cell r="H1221">
            <v>21.978567037661954</v>
          </cell>
        </row>
        <row r="1222">
          <cell r="A1222" t="str">
            <v>март</v>
          </cell>
          <cell r="B1222">
            <v>3503040000</v>
          </cell>
          <cell r="D1222">
            <v>50178.067923579074</v>
          </cell>
          <cell r="E1222" t="str">
            <v>План 2019</v>
          </cell>
          <cell r="H1222">
            <v>731.40540665518654</v>
          </cell>
        </row>
        <row r="1223">
          <cell r="A1223" t="str">
            <v>март</v>
          </cell>
          <cell r="B1223">
            <v>3503050000</v>
          </cell>
          <cell r="D1223">
            <v>196565.09622131864</v>
          </cell>
          <cell r="E1223" t="str">
            <v>План 2019</v>
          </cell>
          <cell r="H1223">
            <v>2865.171579641697</v>
          </cell>
        </row>
        <row r="1224">
          <cell r="A1224" t="str">
            <v>март</v>
          </cell>
          <cell r="B1224">
            <v>3503060000</v>
          </cell>
          <cell r="D1224">
            <v>38767.693285254609</v>
          </cell>
          <cell r="E1224" t="str">
            <v>План 2019</v>
          </cell>
          <cell r="H1224">
            <v>565.08553728233517</v>
          </cell>
        </row>
        <row r="1225">
          <cell r="A1225" t="str">
            <v>март</v>
          </cell>
          <cell r="B1225">
            <v>3503080000</v>
          </cell>
          <cell r="D1225">
            <v>61135.143252706912</v>
          </cell>
          <cell r="E1225" t="str">
            <v>План 2019</v>
          </cell>
          <cell r="H1225">
            <v>891.11789596540939</v>
          </cell>
        </row>
        <row r="1226">
          <cell r="A1226" t="str">
            <v>март</v>
          </cell>
          <cell r="B1226">
            <v>3503090000</v>
          </cell>
          <cell r="D1226">
            <v>7890.4218000000019</v>
          </cell>
          <cell r="E1226" t="str">
            <v>План 2019</v>
          </cell>
          <cell r="H1226">
            <v>115.01234312367906</v>
          </cell>
        </row>
        <row r="1227">
          <cell r="A1227" t="str">
            <v>март</v>
          </cell>
          <cell r="B1227">
            <v>3503100000</v>
          </cell>
          <cell r="D1227">
            <v>24775.44713696422</v>
          </cell>
          <cell r="E1227" t="str">
            <v>План 2019</v>
          </cell>
          <cell r="H1227">
            <v>361.13179997032603</v>
          </cell>
        </row>
        <row r="1228">
          <cell r="A1228" t="str">
            <v>март</v>
          </cell>
          <cell r="B1228">
            <v>3503110000</v>
          </cell>
          <cell r="D1228">
            <v>372331.89474538236</v>
          </cell>
          <cell r="E1228" t="str">
            <v>План 2019</v>
          </cell>
          <cell r="H1228">
            <v>5427.1830733238439</v>
          </cell>
        </row>
        <row r="1229">
          <cell r="A1229" t="str">
            <v>март</v>
          </cell>
          <cell r="B1229">
            <v>3503120000</v>
          </cell>
          <cell r="D1229">
            <v>23020.915126035186</v>
          </cell>
          <cell r="E1229" t="str">
            <v>План 2019</v>
          </cell>
          <cell r="H1229">
            <v>335.55739561307757</v>
          </cell>
        </row>
        <row r="1230">
          <cell r="A1230" t="str">
            <v>март</v>
          </cell>
          <cell r="B1230">
            <v>3503130000</v>
          </cell>
          <cell r="D1230">
            <v>140203.14042742449</v>
          </cell>
          <cell r="E1230" t="str">
            <v>План 2019</v>
          </cell>
          <cell r="H1230">
            <v>2043.6286047288752</v>
          </cell>
        </row>
        <row r="1231">
          <cell r="A1231" t="str">
            <v>март</v>
          </cell>
          <cell r="B1231">
            <v>3503140000</v>
          </cell>
          <cell r="D1231">
            <v>27633.108199207996</v>
          </cell>
          <cell r="E1231" t="str">
            <v>План 2019</v>
          </cell>
          <cell r="H1231">
            <v>402.78563077338379</v>
          </cell>
        </row>
        <row r="1232">
          <cell r="A1232" t="str">
            <v>март</v>
          </cell>
          <cell r="B1232">
            <v>3503170000</v>
          </cell>
          <cell r="D1232">
            <v>5152.1945714921694</v>
          </cell>
          <cell r="E1232" t="str">
            <v>План 2019</v>
          </cell>
          <cell r="H1232">
            <v>75.099403418004073</v>
          </cell>
        </row>
        <row r="1233">
          <cell r="A1233" t="str">
            <v>март</v>
          </cell>
          <cell r="B1233">
            <v>3503180000</v>
          </cell>
          <cell r="D1233">
            <v>2707.6940693962924</v>
          </cell>
          <cell r="E1233" t="str">
            <v>План 2019</v>
          </cell>
          <cell r="H1233">
            <v>39.467882361289881</v>
          </cell>
        </row>
        <row r="1234">
          <cell r="A1234" t="str">
            <v>март</v>
          </cell>
          <cell r="B1234">
            <v>3503190000</v>
          </cell>
          <cell r="D1234">
            <v>35811.735870006247</v>
          </cell>
          <cell r="E1234" t="str">
            <v>План 2019</v>
          </cell>
          <cell r="H1234">
            <v>521.99891946660216</v>
          </cell>
        </row>
        <row r="1235">
          <cell r="A1235" t="str">
            <v>март</v>
          </cell>
          <cell r="B1235">
            <v>3504050000</v>
          </cell>
          <cell r="D1235">
            <v>389.49196785855833</v>
          </cell>
          <cell r="E1235" t="str">
            <v>План 2019</v>
          </cell>
          <cell r="H1235">
            <v>5.6773116807602699</v>
          </cell>
        </row>
        <row r="1236">
          <cell r="A1236" t="str">
            <v>март</v>
          </cell>
          <cell r="B1236">
            <v>3504060000</v>
          </cell>
          <cell r="D1236">
            <v>260185.77261776835</v>
          </cell>
          <cell r="E1236" t="str">
            <v>План 2019</v>
          </cell>
          <cell r="H1236">
            <v>3792.5190965347765</v>
          </cell>
        </row>
        <row r="1237">
          <cell r="A1237" t="str">
            <v>март</v>
          </cell>
          <cell r="B1237">
            <v>3505010000</v>
          </cell>
          <cell r="D1237">
            <v>1464312.8709742907</v>
          </cell>
          <cell r="E1237" t="str">
            <v>План 2019</v>
          </cell>
          <cell r="H1237">
            <v>21344.112979728747</v>
          </cell>
        </row>
        <row r="1238">
          <cell r="A1238" t="str">
            <v>март</v>
          </cell>
          <cell r="B1238">
            <v>3505050000</v>
          </cell>
          <cell r="D1238">
            <v>1260</v>
          </cell>
          <cell r="E1238" t="str">
            <v>План 2019</v>
          </cell>
          <cell r="H1238">
            <v>18.366008308432328</v>
          </cell>
        </row>
        <row r="1239">
          <cell r="A1239" t="str">
            <v>март</v>
          </cell>
          <cell r="B1239">
            <v>3505060000</v>
          </cell>
          <cell r="D1239">
            <v>5.26</v>
          </cell>
          <cell r="E1239" t="str">
            <v>План 2019</v>
          </cell>
          <cell r="H1239">
            <v>7.6670796589169879E-2</v>
          </cell>
        </row>
        <row r="1240">
          <cell r="A1240" t="str">
            <v>март</v>
          </cell>
          <cell r="B1240">
            <v>3505070000</v>
          </cell>
          <cell r="D1240">
            <v>79603.523624000009</v>
          </cell>
          <cell r="E1240" t="str">
            <v>План 2019</v>
          </cell>
          <cell r="H1240">
            <v>1160.3166478245028</v>
          </cell>
        </row>
        <row r="1241">
          <cell r="A1241" t="str">
            <v>март</v>
          </cell>
          <cell r="B1241">
            <v>3506010000</v>
          </cell>
          <cell r="D1241">
            <v>17865.592900000003</v>
          </cell>
          <cell r="E1241" t="str">
            <v>План 2019</v>
          </cell>
          <cell r="H1241">
            <v>260.41240288608708</v>
          </cell>
        </row>
        <row r="1242">
          <cell r="A1242" t="str">
            <v>март</v>
          </cell>
          <cell r="B1242">
            <v>3509010000</v>
          </cell>
          <cell r="D1242">
            <v>1799.9995738231801</v>
          </cell>
          <cell r="E1242" t="str">
            <v>План 2019</v>
          </cell>
          <cell r="H1242">
            <v>26.237148514294585</v>
          </cell>
        </row>
        <row r="1243">
          <cell r="A1243" t="str">
            <v>март</v>
          </cell>
          <cell r="B1243">
            <v>3511010000</v>
          </cell>
          <cell r="D1243">
            <v>44502.377688577748</v>
          </cell>
          <cell r="E1243" t="str">
            <v>План 2019</v>
          </cell>
          <cell r="H1243">
            <v>648.67542728048602</v>
          </cell>
        </row>
        <row r="1244">
          <cell r="A1244" t="str">
            <v>март</v>
          </cell>
          <cell r="B1244">
            <v>3512010000</v>
          </cell>
          <cell r="D1244">
            <v>168192.42794936936</v>
          </cell>
          <cell r="E1244" t="str">
            <v>План 2019</v>
          </cell>
          <cell r="H1244">
            <v>2451.6059755027964</v>
          </cell>
        </row>
        <row r="1245">
          <cell r="A1245" t="str">
            <v>март</v>
          </cell>
          <cell r="B1245">
            <v>3512030000</v>
          </cell>
          <cell r="D1245">
            <v>10028.818223034003</v>
          </cell>
          <cell r="E1245" t="str">
            <v>План 2019</v>
          </cell>
          <cell r="H1245">
            <v>146.18203080000004</v>
          </cell>
        </row>
        <row r="1246">
          <cell r="A1246" t="str">
            <v>март</v>
          </cell>
          <cell r="B1246">
            <v>3512050000</v>
          </cell>
          <cell r="D1246">
            <v>81767.212066561216</v>
          </cell>
          <cell r="E1246" t="str">
            <v>План 2019</v>
          </cell>
          <cell r="H1246">
            <v>1191.8549969617552</v>
          </cell>
        </row>
        <row r="1247">
          <cell r="A1247" t="str">
            <v>март</v>
          </cell>
          <cell r="B1247">
            <v>3513020000</v>
          </cell>
          <cell r="D1247">
            <v>53854.804786302106</v>
          </cell>
          <cell r="E1247" t="str">
            <v>План 2019</v>
          </cell>
          <cell r="H1247">
            <v>784.99824774144895</v>
          </cell>
        </row>
        <row r="1248">
          <cell r="A1248" t="str">
            <v>март</v>
          </cell>
          <cell r="B1248">
            <v>3514010000</v>
          </cell>
          <cell r="D1248">
            <v>146991.53256166124</v>
          </cell>
          <cell r="E1248" t="str">
            <v>План 2019</v>
          </cell>
          <cell r="H1248">
            <v>2142.5775462671995</v>
          </cell>
        </row>
        <row r="1249">
          <cell r="A1249" t="str">
            <v>март</v>
          </cell>
          <cell r="B1249">
            <v>3514050000</v>
          </cell>
          <cell r="D1249">
            <v>321568.76196788537</v>
          </cell>
          <cell r="E1249" t="str">
            <v>План 2019</v>
          </cell>
          <cell r="H1249">
            <v>4687.2496460591119</v>
          </cell>
        </row>
        <row r="1250">
          <cell r="A1250" t="str">
            <v>март</v>
          </cell>
          <cell r="B1250">
            <v>3515010000</v>
          </cell>
          <cell r="D1250">
            <v>62959.540300000001</v>
          </cell>
          <cell r="E1250" t="str">
            <v>План 2019</v>
          </cell>
          <cell r="H1250">
            <v>917.71066686101597</v>
          </cell>
        </row>
        <row r="1251">
          <cell r="A1251" t="str">
            <v>март</v>
          </cell>
          <cell r="B1251">
            <v>3516020000</v>
          </cell>
          <cell r="D1251">
            <v>872001.72201960511</v>
          </cell>
          <cell r="E1251" t="str">
            <v>План 2019</v>
          </cell>
          <cell r="H1251">
            <v>12710.468945697909</v>
          </cell>
        </row>
        <row r="1252">
          <cell r="A1252" t="str">
            <v>март</v>
          </cell>
          <cell r="B1252">
            <v>3517010000</v>
          </cell>
          <cell r="D1252">
            <v>596.5</v>
          </cell>
          <cell r="E1252" t="str">
            <v>План 2019</v>
          </cell>
          <cell r="H1252">
            <v>8.6947015523649878</v>
          </cell>
        </row>
        <row r="1253">
          <cell r="A1253" t="str">
            <v>март</v>
          </cell>
          <cell r="B1253">
            <v>3517050000</v>
          </cell>
          <cell r="D1253">
            <v>809.96</v>
          </cell>
          <cell r="E1253" t="str">
            <v>План 2019</v>
          </cell>
          <cell r="H1253">
            <v>11.806136578966548</v>
          </cell>
        </row>
        <row r="1254">
          <cell r="A1254" t="str">
            <v>март</v>
          </cell>
          <cell r="B1254">
            <v>3517060000</v>
          </cell>
          <cell r="D1254">
            <v>925</v>
          </cell>
          <cell r="E1254" t="str">
            <v>План 2019</v>
          </cell>
          <cell r="H1254">
            <v>13.482982289920558</v>
          </cell>
        </row>
        <row r="1255">
          <cell r="A1255" t="str">
            <v>март</v>
          </cell>
          <cell r="B1255">
            <v>3518010000</v>
          </cell>
          <cell r="D1255">
            <v>523.62518</v>
          </cell>
          <cell r="E1255" t="str">
            <v>План 2019</v>
          </cell>
          <cell r="H1255">
            <v>7.6324638145907731</v>
          </cell>
        </row>
        <row r="1256">
          <cell r="A1256" t="str">
            <v>Март</v>
          </cell>
          <cell r="B1256">
            <v>3518030000</v>
          </cell>
          <cell r="D1256">
            <v>385</v>
          </cell>
          <cell r="E1256" t="str">
            <v>План 2019</v>
          </cell>
          <cell r="H1256">
            <v>5.6118358720209898</v>
          </cell>
        </row>
        <row r="1257">
          <cell r="A1257" t="str">
            <v>март</v>
          </cell>
          <cell r="B1257">
            <v>3519010000</v>
          </cell>
          <cell r="D1257">
            <v>1648.5261143763767</v>
          </cell>
          <cell r="E1257" t="str">
            <v>План 2019</v>
          </cell>
          <cell r="H1257">
            <v>24.029241518495393</v>
          </cell>
        </row>
        <row r="1258">
          <cell r="A1258" t="str">
            <v>март</v>
          </cell>
          <cell r="B1258">
            <v>3519020000</v>
          </cell>
          <cell r="D1258">
            <v>99.13515000000001</v>
          </cell>
          <cell r="E1258" t="str">
            <v>План 2019</v>
          </cell>
          <cell r="H1258">
            <v>1.44501348298229</v>
          </cell>
        </row>
        <row r="1259">
          <cell r="A1259" t="str">
            <v>март</v>
          </cell>
          <cell r="B1259">
            <v>3520020000</v>
          </cell>
          <cell r="D1259">
            <v>10264.967039949999</v>
          </cell>
          <cell r="E1259" t="str">
            <v>План 2019</v>
          </cell>
          <cell r="H1259">
            <v>149.6241824932585</v>
          </cell>
        </row>
        <row r="1260">
          <cell r="A1260" t="str">
            <v>март</v>
          </cell>
          <cell r="B1260">
            <v>3520050000</v>
          </cell>
          <cell r="D1260">
            <v>281.60900000000004</v>
          </cell>
          <cell r="E1260" t="str">
            <v>План 2019</v>
          </cell>
          <cell r="H1260">
            <v>4.104788280737556</v>
          </cell>
        </row>
        <row r="1261">
          <cell r="A1261" t="str">
            <v>март</v>
          </cell>
          <cell r="B1261">
            <v>3520060000</v>
          </cell>
          <cell r="D1261">
            <v>10611.478375000002</v>
          </cell>
          <cell r="E1261" t="str">
            <v>План 2019</v>
          </cell>
          <cell r="H1261">
            <v>154.67500000000004</v>
          </cell>
        </row>
        <row r="1262">
          <cell r="A1262" t="str">
            <v>март</v>
          </cell>
          <cell r="B1262">
            <v>3524010000</v>
          </cell>
          <cell r="D1262">
            <v>418.5</v>
          </cell>
          <cell r="E1262" t="str">
            <v>План 2019</v>
          </cell>
          <cell r="H1262">
            <v>6.1001384738721667</v>
          </cell>
        </row>
        <row r="1263">
          <cell r="A1263" t="str">
            <v>март</v>
          </cell>
          <cell r="B1263">
            <v>3527010000</v>
          </cell>
          <cell r="D1263">
            <v>477.41803570799999</v>
          </cell>
          <cell r="E1263" t="str">
            <v>План 2019</v>
          </cell>
          <cell r="H1263">
            <v>6.9589393733401348</v>
          </cell>
        </row>
        <row r="1264">
          <cell r="A1264" t="str">
            <v>март</v>
          </cell>
          <cell r="B1264">
            <v>3527030000</v>
          </cell>
          <cell r="D1264">
            <v>28427.274945555509</v>
          </cell>
          <cell r="E1264" t="str">
            <v>План 2019</v>
          </cell>
          <cell r="H1264">
            <v>414.36156177473225</v>
          </cell>
        </row>
        <row r="1265">
          <cell r="A1265" t="str">
            <v>март</v>
          </cell>
          <cell r="B1265">
            <v>3527050000</v>
          </cell>
          <cell r="D1265">
            <v>4046.3160819703094</v>
          </cell>
          <cell r="E1265" t="str">
            <v>План 2019</v>
          </cell>
          <cell r="H1265">
            <v>58.979900619055599</v>
          </cell>
        </row>
        <row r="1266">
          <cell r="A1266" t="str">
            <v>март</v>
          </cell>
          <cell r="B1266">
            <v>3528010000</v>
          </cell>
          <cell r="D1266">
            <v>194.09522856986317</v>
          </cell>
          <cell r="E1266" t="str">
            <v>План 2019</v>
          </cell>
          <cell r="H1266">
            <v>2.8291703020168084</v>
          </cell>
        </row>
        <row r="1267">
          <cell r="A1267" t="str">
            <v>март</v>
          </cell>
          <cell r="B1267">
            <v>3528020000</v>
          </cell>
          <cell r="D1267">
            <v>15837.406737012763</v>
          </cell>
          <cell r="E1267" t="str">
            <v>План 2019</v>
          </cell>
          <cell r="H1267">
            <v>230.84916167936393</v>
          </cell>
        </row>
        <row r="1268">
          <cell r="A1268" t="str">
            <v>март</v>
          </cell>
          <cell r="B1268">
            <v>3528030000</v>
          </cell>
          <cell r="D1268">
            <v>14125.916150131063</v>
          </cell>
          <cell r="E1268" t="str">
            <v>План 2019</v>
          </cell>
          <cell r="H1268">
            <v>205.90213760121074</v>
          </cell>
        </row>
        <row r="1269">
          <cell r="A1269" t="str">
            <v>март</v>
          </cell>
          <cell r="B1269">
            <v>3528060000</v>
          </cell>
          <cell r="D1269">
            <v>119.48512988039083</v>
          </cell>
          <cell r="E1269" t="str">
            <v>План 2019</v>
          </cell>
          <cell r="H1269">
            <v>1.741638800093154</v>
          </cell>
        </row>
        <row r="1270">
          <cell r="A1270" t="str">
            <v>март</v>
          </cell>
          <cell r="B1270">
            <v>3528080000</v>
          </cell>
          <cell r="D1270">
            <v>356.48820036225533</v>
          </cell>
          <cell r="E1270" t="str">
            <v>План 2019</v>
          </cell>
          <cell r="H1270">
            <v>5.1962422616756108</v>
          </cell>
        </row>
        <row r="1271">
          <cell r="A1271" t="str">
            <v>март</v>
          </cell>
          <cell r="B1271">
            <v>3528090000</v>
          </cell>
          <cell r="D1271">
            <v>166.44787364383561</v>
          </cell>
          <cell r="E1271" t="str">
            <v>План 2019</v>
          </cell>
          <cell r="H1271">
            <v>2.4261770081456979</v>
          </cell>
        </row>
        <row r="1272">
          <cell r="A1272" t="str">
            <v>март</v>
          </cell>
          <cell r="B1272">
            <v>3528110000</v>
          </cell>
          <cell r="D1272">
            <v>2332.611776803667</v>
          </cell>
          <cell r="E1272" t="str">
            <v>План 2019</v>
          </cell>
          <cell r="H1272">
            <v>34.000608946923208</v>
          </cell>
        </row>
        <row r="1273">
          <cell r="A1273" t="str">
            <v>март</v>
          </cell>
          <cell r="B1273">
            <v>3529010000</v>
          </cell>
          <cell r="D1273">
            <v>57900</v>
          </cell>
          <cell r="E1273" t="str">
            <v>План 2019</v>
          </cell>
          <cell r="H1273">
            <v>843.96181036367602</v>
          </cell>
        </row>
        <row r="1274">
          <cell r="A1274" t="str">
            <v>март</v>
          </cell>
          <cell r="B1274">
            <v>3530010000</v>
          </cell>
          <cell r="D1274">
            <v>3707.9763333943583</v>
          </cell>
          <cell r="E1274" t="str">
            <v>План 2019</v>
          </cell>
          <cell r="H1274">
            <v>54.048193767135899</v>
          </cell>
        </row>
        <row r="1275">
          <cell r="A1275" t="str">
            <v>март</v>
          </cell>
          <cell r="B1275">
            <v>3530020000</v>
          </cell>
          <cell r="D1275">
            <v>1099.31</v>
          </cell>
          <cell r="E1275" t="str">
            <v>План 2019</v>
          </cell>
          <cell r="H1275">
            <v>16.023759201224397</v>
          </cell>
        </row>
        <row r="1276">
          <cell r="A1276" t="str">
            <v>март</v>
          </cell>
          <cell r="B1276">
            <v>3530030000</v>
          </cell>
          <cell r="D1276">
            <v>2927.0309999999999</v>
          </cell>
          <cell r="E1276" t="str">
            <v>План 2019</v>
          </cell>
          <cell r="H1276">
            <v>42.664980686538875</v>
          </cell>
        </row>
        <row r="1277">
          <cell r="A1277" t="str">
            <v>март</v>
          </cell>
          <cell r="B1277">
            <v>3530050000</v>
          </cell>
          <cell r="D1277">
            <v>2740.94</v>
          </cell>
          <cell r="E1277" t="str">
            <v>План 2019</v>
          </cell>
          <cell r="H1277">
            <v>39.952481597551198</v>
          </cell>
        </row>
        <row r="1278">
          <cell r="A1278" t="str">
            <v>март</v>
          </cell>
          <cell r="B1278">
            <v>3530060000</v>
          </cell>
          <cell r="D1278">
            <v>477.14433977000022</v>
          </cell>
          <cell r="E1278" t="str">
            <v>План 2019</v>
          </cell>
          <cell r="H1278">
            <v>6.9549499274105413</v>
          </cell>
        </row>
        <row r="1279">
          <cell r="A1279" t="str">
            <v>март</v>
          </cell>
          <cell r="B1279">
            <v>3531020000</v>
          </cell>
          <cell r="D1279">
            <v>312.27141999999998</v>
          </cell>
          <cell r="E1279" t="str">
            <v>План 2019</v>
          </cell>
          <cell r="H1279">
            <v>4.551729757306318</v>
          </cell>
        </row>
        <row r="1280">
          <cell r="A1280" t="str">
            <v>март</v>
          </cell>
          <cell r="B1280">
            <v>3531040000</v>
          </cell>
          <cell r="D1280">
            <v>3113.5625</v>
          </cell>
          <cell r="E1280" t="str">
            <v>План 2019</v>
          </cell>
          <cell r="H1280">
            <v>45.383900590335976</v>
          </cell>
        </row>
        <row r="1281">
          <cell r="A1281" t="str">
            <v>март</v>
          </cell>
          <cell r="B1281">
            <v>3531050000</v>
          </cell>
          <cell r="D1281">
            <v>24107.761319999998</v>
          </cell>
          <cell r="E1281" t="str">
            <v>План 2019</v>
          </cell>
          <cell r="H1281">
            <v>351.3994799212885</v>
          </cell>
        </row>
        <row r="1282">
          <cell r="A1282" t="str">
            <v>март</v>
          </cell>
          <cell r="B1282">
            <v>3531060000</v>
          </cell>
          <cell r="D1282">
            <v>24772.254728200005</v>
          </cell>
          <cell r="E1282" t="str">
            <v>План 2019</v>
          </cell>
          <cell r="H1282">
            <v>361.08526679105029</v>
          </cell>
        </row>
        <row r="1283">
          <cell r="A1283" t="str">
            <v>март</v>
          </cell>
          <cell r="B1283">
            <v>3531070000</v>
          </cell>
          <cell r="D1283">
            <v>1222.4395929999998</v>
          </cell>
          <cell r="E1283" t="str">
            <v>План 2019</v>
          </cell>
          <cell r="H1283">
            <v>17.818520413963995</v>
          </cell>
        </row>
        <row r="1284">
          <cell r="A1284" t="str">
            <v>март</v>
          </cell>
          <cell r="B1284">
            <v>3531080000</v>
          </cell>
          <cell r="D1284">
            <v>1330.3463389000001</v>
          </cell>
          <cell r="E1284" t="str">
            <v>План 2019</v>
          </cell>
          <cell r="H1284">
            <v>19.391390407404707</v>
          </cell>
        </row>
        <row r="1285">
          <cell r="A1285" t="str">
            <v>март</v>
          </cell>
          <cell r="B1285">
            <v>3532010000</v>
          </cell>
          <cell r="D1285">
            <v>590.8605</v>
          </cell>
          <cell r="E1285" t="str">
            <v>План 2019</v>
          </cell>
          <cell r="H1285">
            <v>8.6124990889876827</v>
          </cell>
        </row>
        <row r="1286">
          <cell r="A1286" t="str">
            <v>март</v>
          </cell>
          <cell r="B1286">
            <v>3533010000</v>
          </cell>
          <cell r="D1286">
            <v>2484.3328316666671</v>
          </cell>
          <cell r="E1286" t="str">
            <v>План 2019</v>
          </cell>
          <cell r="H1286">
            <v>36.212124942302559</v>
          </cell>
        </row>
        <row r="1287">
          <cell r="A1287" t="str">
            <v>март</v>
          </cell>
          <cell r="B1287">
            <v>3534010000</v>
          </cell>
          <cell r="D1287">
            <v>30.45</v>
          </cell>
          <cell r="E1287" t="str">
            <v>План 2019</v>
          </cell>
          <cell r="H1287">
            <v>0.44384520078711459</v>
          </cell>
        </row>
        <row r="1288">
          <cell r="A1288" t="str">
            <v>март</v>
          </cell>
          <cell r="B1288">
            <v>3535010000</v>
          </cell>
          <cell r="D1288">
            <v>555.51</v>
          </cell>
          <cell r="E1288" t="str">
            <v>План 2019</v>
          </cell>
          <cell r="H1288">
            <v>8.097223234458129</v>
          </cell>
        </row>
        <row r="1289">
          <cell r="A1289" t="str">
            <v>март</v>
          </cell>
          <cell r="B1289">
            <v>3536010000</v>
          </cell>
          <cell r="D1289">
            <v>1755.7820000000002</v>
          </cell>
          <cell r="E1289" t="str">
            <v>План 2019</v>
          </cell>
          <cell r="H1289">
            <v>25.592624444282489</v>
          </cell>
        </row>
        <row r="1290">
          <cell r="A1290" t="str">
            <v>март</v>
          </cell>
          <cell r="B1290">
            <v>3538010000</v>
          </cell>
          <cell r="D1290">
            <v>61000.570666666659</v>
          </cell>
          <cell r="E1290" t="str">
            <v>План 2019</v>
          </cell>
          <cell r="H1290">
            <v>889.15633943104228</v>
          </cell>
        </row>
        <row r="1291">
          <cell r="A1291" t="str">
            <v>март</v>
          </cell>
          <cell r="B1291">
            <v>3539020000</v>
          </cell>
          <cell r="D1291">
            <v>15216.262230000006</v>
          </cell>
          <cell r="E1291" t="str">
            <v>План 2019</v>
          </cell>
          <cell r="H1291">
            <v>221.79523693608346</v>
          </cell>
        </row>
        <row r="1292">
          <cell r="A1292" t="str">
            <v>март</v>
          </cell>
          <cell r="B1292">
            <v>3540010000</v>
          </cell>
          <cell r="D1292">
            <v>472.34523000000002</v>
          </cell>
          <cell r="E1292" t="str">
            <v>План 2019</v>
          </cell>
          <cell r="H1292">
            <v>6.8849971576415712</v>
          </cell>
        </row>
        <row r="1293">
          <cell r="A1293" t="str">
            <v>март</v>
          </cell>
          <cell r="B1293">
            <v>3540030000</v>
          </cell>
          <cell r="D1293">
            <v>6263.4697999999999</v>
          </cell>
          <cell r="E1293" t="str">
            <v>План 2019</v>
          </cell>
          <cell r="H1293">
            <v>91.297570147948392</v>
          </cell>
        </row>
        <row r="1294">
          <cell r="A1294" t="str">
            <v>март</v>
          </cell>
          <cell r="B1294">
            <v>3540040000</v>
          </cell>
          <cell r="D1294">
            <v>11340</v>
          </cell>
          <cell r="E1294" t="str">
            <v>План 2019</v>
          </cell>
          <cell r="H1294">
            <v>165.29407477589095</v>
          </cell>
        </row>
        <row r="1295">
          <cell r="A1295" t="str">
            <v>март</v>
          </cell>
          <cell r="B1295">
            <v>3540060000</v>
          </cell>
          <cell r="D1295">
            <v>391.21999999999997</v>
          </cell>
          <cell r="E1295" t="str">
            <v>План 2019</v>
          </cell>
          <cell r="H1295">
            <v>5.7024998177975359</v>
          </cell>
        </row>
        <row r="1296">
          <cell r="A1296" t="str">
            <v>март</v>
          </cell>
          <cell r="B1296">
            <v>3540090000</v>
          </cell>
          <cell r="D1296">
            <v>36</v>
          </cell>
          <cell r="E1296" t="str">
            <v>План 2019</v>
          </cell>
          <cell r="H1296">
            <v>0.52474309452663792</v>
          </cell>
        </row>
        <row r="1297">
          <cell r="A1297" t="str">
            <v>март</v>
          </cell>
          <cell r="B1297">
            <v>3540100000</v>
          </cell>
          <cell r="D1297">
            <v>31109.557238299996</v>
          </cell>
          <cell r="E1297" t="str">
            <v>План 2019</v>
          </cell>
          <cell r="H1297">
            <v>453.45903707164194</v>
          </cell>
        </row>
        <row r="1298">
          <cell r="A1298" t="str">
            <v>март</v>
          </cell>
          <cell r="B1298">
            <v>3541010000</v>
          </cell>
          <cell r="D1298">
            <v>165.29399999999998</v>
          </cell>
          <cell r="E1298" t="str">
            <v>План 2019</v>
          </cell>
          <cell r="H1298">
            <v>2.4093579185190581</v>
          </cell>
        </row>
        <row r="1299">
          <cell r="A1299" t="str">
            <v>март</v>
          </cell>
          <cell r="B1299">
            <v>3541030000</v>
          </cell>
          <cell r="D1299">
            <v>3081.4060399999998</v>
          </cell>
          <cell r="E1299" t="str">
            <v>План 2019</v>
          </cell>
          <cell r="H1299">
            <v>44.915181692296478</v>
          </cell>
        </row>
        <row r="1300">
          <cell r="A1300" t="str">
            <v>март</v>
          </cell>
          <cell r="B1300">
            <v>3541040000</v>
          </cell>
          <cell r="D1300">
            <v>657.96</v>
          </cell>
          <cell r="E1300" t="str">
            <v>План 2019</v>
          </cell>
          <cell r="H1300">
            <v>9.5905546242985213</v>
          </cell>
        </row>
        <row r="1301">
          <cell r="A1301" t="str">
            <v>март</v>
          </cell>
          <cell r="B1301">
            <v>3541050000</v>
          </cell>
          <cell r="D1301">
            <v>0.31</v>
          </cell>
          <cell r="E1301" t="str">
            <v>План 2019</v>
          </cell>
          <cell r="H1301">
            <v>4.5186210917571605E-3</v>
          </cell>
        </row>
        <row r="1302">
          <cell r="A1302" t="str">
            <v>март</v>
          </cell>
          <cell r="B1302">
            <v>3541070000</v>
          </cell>
          <cell r="D1302">
            <v>934.88000000000022</v>
          </cell>
          <cell r="E1302" t="str">
            <v>План 2019</v>
          </cell>
          <cell r="H1302">
            <v>13.626995116973983</v>
          </cell>
        </row>
        <row r="1303">
          <cell r="A1303" t="str">
            <v>март</v>
          </cell>
          <cell r="B1303">
            <v>3543010000</v>
          </cell>
          <cell r="D1303">
            <v>122.25</v>
          </cell>
          <cell r="E1303" t="str">
            <v>План 2019</v>
          </cell>
          <cell r="H1303">
            <v>1.7819400918300414</v>
          </cell>
        </row>
        <row r="1304">
          <cell r="A1304" t="str">
            <v>март</v>
          </cell>
          <cell r="B1304">
            <v>3605010000</v>
          </cell>
          <cell r="D1304">
            <v>1201.2072000000001</v>
          </cell>
          <cell r="E1304" t="str">
            <v>План 2019</v>
          </cell>
          <cell r="H1304">
            <v>17.509032869324393</v>
          </cell>
        </row>
        <row r="1305">
          <cell r="A1305" t="str">
            <v>март</v>
          </cell>
          <cell r="B1305">
            <v>3606010000</v>
          </cell>
          <cell r="D1305">
            <v>15910.954089507482</v>
          </cell>
          <cell r="E1305" t="str">
            <v>План 2019</v>
          </cell>
          <cell r="H1305">
            <v>231.92120238331728</v>
          </cell>
        </row>
        <row r="1306">
          <cell r="A1306" t="str">
            <v>март</v>
          </cell>
          <cell r="B1306">
            <v>3607010000</v>
          </cell>
          <cell r="D1306">
            <v>784.98612720000006</v>
          </cell>
          <cell r="E1306" t="str">
            <v>План 2019</v>
          </cell>
          <cell r="H1306">
            <v>11.44211248742803</v>
          </cell>
        </row>
        <row r="1307">
          <cell r="A1307" t="str">
            <v>март</v>
          </cell>
          <cell r="B1307">
            <v>3607020000</v>
          </cell>
          <cell r="D1307">
            <v>10164.578966200002</v>
          </cell>
          <cell r="E1307" t="str">
            <v>План 2019</v>
          </cell>
          <cell r="H1307">
            <v>148.16090614678234</v>
          </cell>
        </row>
        <row r="1308">
          <cell r="A1308" t="str">
            <v>март</v>
          </cell>
          <cell r="B1308">
            <v>3611010000</v>
          </cell>
          <cell r="D1308">
            <v>1193.5999999999999</v>
          </cell>
          <cell r="E1308" t="str">
            <v>План 2019</v>
          </cell>
          <cell r="H1308">
            <v>17.398148822972086</v>
          </cell>
        </row>
        <row r="1309">
          <cell r="A1309" t="str">
            <v>март</v>
          </cell>
          <cell r="B1309">
            <v>3611030000</v>
          </cell>
          <cell r="D1309">
            <v>7933.6999999999989</v>
          </cell>
          <cell r="E1309" t="str">
            <v>План 2019</v>
          </cell>
          <cell r="H1309">
            <v>115.64317469572187</v>
          </cell>
        </row>
        <row r="1310">
          <cell r="A1310" t="str">
            <v>март</v>
          </cell>
          <cell r="B1310">
            <v>3612010000</v>
          </cell>
          <cell r="D1310">
            <v>3468.1554337886905</v>
          </cell>
          <cell r="E1310" t="str">
            <v>План 2019</v>
          </cell>
          <cell r="H1310">
            <v>50.552517072934776</v>
          </cell>
        </row>
        <row r="1311">
          <cell r="A1311" t="str">
            <v>март</v>
          </cell>
          <cell r="B1311">
            <v>3612030000</v>
          </cell>
          <cell r="D1311">
            <v>8280.8548679333308</v>
          </cell>
          <cell r="E1311" t="str">
            <v>План 2019</v>
          </cell>
          <cell r="H1311">
            <v>120.70337246459194</v>
          </cell>
        </row>
        <row r="1312">
          <cell r="A1312" t="str">
            <v>март</v>
          </cell>
          <cell r="B1312">
            <v>3613010000</v>
          </cell>
          <cell r="D1312">
            <v>431.11354900000009</v>
          </cell>
          <cell r="E1312" t="str">
            <v>План 2019</v>
          </cell>
          <cell r="H1312">
            <v>6.2839960498505949</v>
          </cell>
        </row>
        <row r="1313">
          <cell r="A1313" t="str">
            <v>март</v>
          </cell>
          <cell r="B1313">
            <v>3614010000</v>
          </cell>
          <cell r="D1313">
            <v>262.43399999999997</v>
          </cell>
          <cell r="E1313" t="str">
            <v>План 2019</v>
          </cell>
          <cell r="H1313">
            <v>3.8252897019167693</v>
          </cell>
        </row>
        <row r="1314">
          <cell r="A1314" t="str">
            <v>март</v>
          </cell>
          <cell r="B1314">
            <v>3615010000</v>
          </cell>
          <cell r="D1314">
            <v>12547.8323</v>
          </cell>
          <cell r="E1314" t="str">
            <v>План 2019</v>
          </cell>
          <cell r="H1314">
            <v>182.89967640842502</v>
          </cell>
        </row>
        <row r="1315">
          <cell r="A1315" t="str">
            <v>март</v>
          </cell>
          <cell r="B1315">
            <v>3617010000</v>
          </cell>
          <cell r="D1315">
            <v>139</v>
          </cell>
          <cell r="E1315" t="str">
            <v>План 2019</v>
          </cell>
          <cell r="H1315">
            <v>2.0260913927556299</v>
          </cell>
        </row>
        <row r="1316">
          <cell r="A1316" t="str">
            <v>март</v>
          </cell>
          <cell r="B1316">
            <v>3620010000</v>
          </cell>
          <cell r="D1316">
            <v>3404.990299026219</v>
          </cell>
          <cell r="E1316" t="str">
            <v>План 2019</v>
          </cell>
          <cell r="H1316">
            <v>49.631809620672236</v>
          </cell>
        </row>
        <row r="1317">
          <cell r="A1317" t="str">
            <v>март</v>
          </cell>
          <cell r="B1317">
            <v>3702010000</v>
          </cell>
          <cell r="D1317">
            <v>126.25</v>
          </cell>
          <cell r="E1317" t="str">
            <v>План 2019</v>
          </cell>
          <cell r="H1317">
            <v>1.8402448801107789</v>
          </cell>
        </row>
        <row r="1318">
          <cell r="A1318" t="str">
            <v>март</v>
          </cell>
          <cell r="B1318">
            <v>3707010000</v>
          </cell>
          <cell r="D1318">
            <v>1018.0982000000001</v>
          </cell>
          <cell r="E1318" t="str">
            <v>План 2019</v>
          </cell>
          <cell r="H1318">
            <v>14.840000000000002</v>
          </cell>
        </row>
        <row r="1319">
          <cell r="A1319" t="str">
            <v>март</v>
          </cell>
          <cell r="B1319" t="str">
            <v>Содержание представительств/филиалов зарубежом</v>
          </cell>
          <cell r="D1319">
            <v>3.3994</v>
          </cell>
          <cell r="E1319" t="str">
            <v>План 2019</v>
          </cell>
          <cell r="H1319">
            <v>4.9550324320384809E-2</v>
          </cell>
        </row>
        <row r="1320">
          <cell r="A1320" t="str">
            <v>март</v>
          </cell>
          <cell r="B1320" t="str">
            <v>Содержание представительств/филиалов зарубежом</v>
          </cell>
          <cell r="D1320">
            <v>58.314250000000001</v>
          </cell>
          <cell r="E1320" t="str">
            <v>План 2019</v>
          </cell>
          <cell r="H1320">
            <v>0.85</v>
          </cell>
        </row>
        <row r="1321">
          <cell r="A1321" t="str">
            <v>март</v>
          </cell>
          <cell r="B1321" t="str">
            <v>Содержание представительств/филиалов зарубежом</v>
          </cell>
          <cell r="D1321">
            <v>17.151250000000001</v>
          </cell>
          <cell r="E1321" t="str">
            <v>План 2019</v>
          </cell>
          <cell r="H1321">
            <v>0.25</v>
          </cell>
        </row>
        <row r="1322">
          <cell r="A1322" t="str">
            <v>март</v>
          </cell>
          <cell r="B1322" t="str">
            <v>Содержание представительств/филиалов зарубежом</v>
          </cell>
          <cell r="D1322">
            <v>2.0581499999999999</v>
          </cell>
          <cell r="E1322" t="str">
            <v>План 2019</v>
          </cell>
          <cell r="H1322">
            <v>2.9999999999999995E-2</v>
          </cell>
        </row>
        <row r="1323">
          <cell r="A1323" t="str">
            <v>март</v>
          </cell>
          <cell r="B1323" t="str">
            <v>Содержание представительств/филиалов зарубежом</v>
          </cell>
          <cell r="D1323">
            <v>14.459099790240002</v>
          </cell>
          <cell r="E1323" t="str">
            <v>План 2019</v>
          </cell>
          <cell r="H1323">
            <v>0.210758688</v>
          </cell>
        </row>
        <row r="1324">
          <cell r="A1324" t="str">
            <v>март</v>
          </cell>
          <cell r="B1324" t="str">
            <v>Содержание представительств/филиалов зарубежом</v>
          </cell>
          <cell r="D1324">
            <v>73.407350000000008</v>
          </cell>
          <cell r="E1324" t="str">
            <v>План 2019</v>
          </cell>
          <cell r="H1324">
            <v>1.07</v>
          </cell>
        </row>
        <row r="1325">
          <cell r="A1325" t="str">
            <v>март</v>
          </cell>
          <cell r="B1325" t="str">
            <v>Содержание представительств/филиалов зарубежом</v>
          </cell>
          <cell r="D1325">
            <v>133.36546580976</v>
          </cell>
          <cell r="E1325" t="str">
            <v>План 2019</v>
          </cell>
          <cell r="H1325">
            <v>1.9439613119999999</v>
          </cell>
        </row>
        <row r="1326">
          <cell r="A1326" t="str">
            <v>март</v>
          </cell>
          <cell r="B1326" t="str">
            <v>Содержание представительств/филиалов зарубежом</v>
          </cell>
          <cell r="D1326">
            <v>1.3721000000000001</v>
          </cell>
          <cell r="E1326" t="str">
            <v>План 2019</v>
          </cell>
          <cell r="H1326">
            <v>0.02</v>
          </cell>
        </row>
        <row r="1327">
          <cell r="A1327" t="str">
            <v>март</v>
          </cell>
          <cell r="B1327" t="str">
            <v>Содержание представительств/филиалов зарубежом</v>
          </cell>
          <cell r="D1327">
            <v>1.3721000000000001</v>
          </cell>
          <cell r="E1327" t="str">
            <v>План 2019</v>
          </cell>
          <cell r="H1327">
            <v>0.02</v>
          </cell>
        </row>
        <row r="1328">
          <cell r="A1328" t="str">
            <v>март</v>
          </cell>
          <cell r="B1328" t="str">
            <v>Содержание представительств/филиалов зарубежом</v>
          </cell>
          <cell r="D1328">
            <v>1.3721000000000001</v>
          </cell>
          <cell r="E1328" t="str">
            <v>План 2019</v>
          </cell>
          <cell r="H1328">
            <v>0.02</v>
          </cell>
        </row>
        <row r="1329">
          <cell r="A1329" t="str">
            <v>март</v>
          </cell>
          <cell r="B1329" t="str">
            <v>Содержание представительств/филиалов зарубежом</v>
          </cell>
          <cell r="D1329">
            <v>2.0581499999999999</v>
          </cell>
          <cell r="E1329" t="str">
            <v>План 2019</v>
          </cell>
          <cell r="H1329">
            <v>2.9999999999999995E-2</v>
          </cell>
        </row>
        <row r="1330">
          <cell r="A1330" t="str">
            <v>март</v>
          </cell>
          <cell r="B1330" t="str">
            <v>Содержание представительств/филиалов зарубежом</v>
          </cell>
          <cell r="D1330">
            <v>2.6547999999999998</v>
          </cell>
          <cell r="E1330" t="str">
            <v>План 2019</v>
          </cell>
          <cell r="H1330">
            <v>3.8696887981925512E-2</v>
          </cell>
        </row>
        <row r="1331">
          <cell r="A1331" t="str">
            <v>март</v>
          </cell>
          <cell r="B1331" t="str">
            <v>Содержание представительств/филиалов зарубежом</v>
          </cell>
          <cell r="D1331">
            <v>1.3721000000000001</v>
          </cell>
          <cell r="E1331" t="str">
            <v>План 2019</v>
          </cell>
          <cell r="H1331">
            <v>0.02</v>
          </cell>
        </row>
        <row r="1332">
          <cell r="A1332" t="str">
            <v>март</v>
          </cell>
          <cell r="B1332" t="str">
            <v>Содержание представительств/филиалов зарубежом</v>
          </cell>
          <cell r="D1332">
            <v>56.256099999999996</v>
          </cell>
          <cell r="E1332" t="str">
            <v>План 2019</v>
          </cell>
          <cell r="H1332">
            <v>0.82</v>
          </cell>
        </row>
        <row r="1333">
          <cell r="A1333" t="str">
            <v>март</v>
          </cell>
          <cell r="B1333" t="str">
            <v>Содержание представительств/филиалов зарубежом</v>
          </cell>
          <cell r="D1333">
            <v>1.3721000000000001</v>
          </cell>
          <cell r="E1333" t="str">
            <v>План 2019</v>
          </cell>
          <cell r="H1333">
            <v>0.02</v>
          </cell>
        </row>
        <row r="1334">
          <cell r="A1334" t="str">
            <v>март</v>
          </cell>
          <cell r="B1334" t="str">
            <v>Содержание представительств/филиалов зарубежом</v>
          </cell>
          <cell r="D1334">
            <v>20.581500000000002</v>
          </cell>
          <cell r="E1334" t="str">
            <v>План 2019</v>
          </cell>
          <cell r="H1334">
            <v>0.3</v>
          </cell>
        </row>
        <row r="1335">
          <cell r="A1335" t="str">
            <v>март</v>
          </cell>
          <cell r="B1335" t="str">
            <v>Содержание представительств/филиалов зарубежом</v>
          </cell>
          <cell r="D1335">
            <v>17.151250000000001</v>
          </cell>
          <cell r="E1335" t="str">
            <v>План 2019</v>
          </cell>
          <cell r="H1335">
            <v>0.25</v>
          </cell>
        </row>
        <row r="1336">
          <cell r="A1336" t="str">
            <v>март</v>
          </cell>
          <cell r="B1336" t="str">
            <v>Содержание представительств/филиалов зарубежом</v>
          </cell>
          <cell r="D1336">
            <v>1.3721000000000001</v>
          </cell>
          <cell r="E1336" t="str">
            <v>План 2019</v>
          </cell>
          <cell r="H1336">
            <v>0.02</v>
          </cell>
        </row>
        <row r="1337">
          <cell r="A1337" t="str">
            <v>март</v>
          </cell>
          <cell r="B1337" t="str">
            <v>Содержание представительств/филиалов зарубежом</v>
          </cell>
          <cell r="D1337">
            <v>3.4302500000000005</v>
          </cell>
          <cell r="E1337" t="str">
            <v>План 2019</v>
          </cell>
          <cell r="H1337">
            <v>0.05</v>
          </cell>
        </row>
        <row r="1338">
          <cell r="A1338" t="str">
            <v>март</v>
          </cell>
          <cell r="B1338" t="str">
            <v>Содержание представительств/филиалов зарубежом</v>
          </cell>
          <cell r="D1338">
            <v>6.8605000000000009</v>
          </cell>
          <cell r="E1338" t="str">
            <v>План 2019</v>
          </cell>
          <cell r="H1338">
            <v>0.1</v>
          </cell>
        </row>
        <row r="1339">
          <cell r="A1339" t="str">
            <v>март</v>
          </cell>
          <cell r="B1339" t="str">
            <v>Содержание представительств/филиалов зарубежом</v>
          </cell>
          <cell r="D1339">
            <v>1.3721000000000001</v>
          </cell>
          <cell r="E1339" t="str">
            <v>План 2019</v>
          </cell>
          <cell r="H1339">
            <v>0.02</v>
          </cell>
        </row>
        <row r="1340">
          <cell r="A1340" t="str">
            <v>ноябрь</v>
          </cell>
          <cell r="B1340">
            <v>3101010000</v>
          </cell>
          <cell r="D1340">
            <v>2977164.0695528453</v>
          </cell>
          <cell r="E1340" t="str">
            <v>План 2019</v>
          </cell>
          <cell r="H1340">
            <v>42065.193494211868</v>
          </cell>
        </row>
        <row r="1341">
          <cell r="A1341" t="str">
            <v>ноябрь</v>
          </cell>
          <cell r="B1341">
            <v>3102010000</v>
          </cell>
          <cell r="D1341">
            <v>304954.00170868472</v>
          </cell>
          <cell r="E1341" t="str">
            <v>План 2019</v>
          </cell>
          <cell r="H1341">
            <v>4308.7813734890105</v>
          </cell>
        </row>
        <row r="1342">
          <cell r="A1342" t="str">
            <v>ноябрь</v>
          </cell>
          <cell r="B1342">
            <v>3103010000</v>
          </cell>
          <cell r="D1342">
            <v>19796.116368140818</v>
          </cell>
          <cell r="E1342" t="str">
            <v>План 2019</v>
          </cell>
          <cell r="H1342">
            <v>279.70492925666997</v>
          </cell>
        </row>
        <row r="1343">
          <cell r="A1343" t="str">
            <v>ноябрь</v>
          </cell>
          <cell r="B1343">
            <v>3103020000</v>
          </cell>
          <cell r="D1343">
            <v>1118.1264627522246</v>
          </cell>
          <cell r="E1343" t="str">
            <v>План 2019</v>
          </cell>
          <cell r="H1343">
            <v>15.798325153687383</v>
          </cell>
        </row>
        <row r="1344">
          <cell r="A1344" t="str">
            <v>ноябрь</v>
          </cell>
          <cell r="B1344">
            <v>3103030000</v>
          </cell>
          <cell r="D1344">
            <v>6861.9984874200009</v>
          </cell>
          <cell r="E1344" t="str">
            <v>План 2019</v>
          </cell>
          <cell r="H1344">
            <v>96.955118154998232</v>
          </cell>
        </row>
        <row r="1345">
          <cell r="A1345" t="str">
            <v>ноябрь</v>
          </cell>
          <cell r="B1345">
            <v>3103040000</v>
          </cell>
          <cell r="D1345">
            <v>2699.1959412816736</v>
          </cell>
          <cell r="E1345" t="str">
            <v>План 2019</v>
          </cell>
          <cell r="H1345">
            <v>38.137703161874583</v>
          </cell>
        </row>
        <row r="1346">
          <cell r="A1346" t="str">
            <v>ноябрь</v>
          </cell>
          <cell r="B1346">
            <v>3103050000</v>
          </cell>
          <cell r="D1346">
            <v>410</v>
          </cell>
          <cell r="E1346" t="str">
            <v>План 2019</v>
          </cell>
          <cell r="H1346">
            <v>5.7930060049452488</v>
          </cell>
        </row>
        <row r="1347">
          <cell r="A1347" t="str">
            <v>ноябрь</v>
          </cell>
          <cell r="B1347">
            <v>3103060000</v>
          </cell>
          <cell r="D1347">
            <v>600</v>
          </cell>
          <cell r="E1347" t="str">
            <v>План 2019</v>
          </cell>
          <cell r="H1347">
            <v>8.4775697633345093</v>
          </cell>
        </row>
        <row r="1348">
          <cell r="A1348" t="str">
            <v>ноябрь</v>
          </cell>
          <cell r="B1348">
            <v>3103080000</v>
          </cell>
          <cell r="D1348">
            <v>4124.9996999999994</v>
          </cell>
          <cell r="E1348" t="str">
            <v>План 2019</v>
          </cell>
          <cell r="H1348">
            <v>58.283287884139867</v>
          </cell>
        </row>
        <row r="1349">
          <cell r="A1349" t="str">
            <v>ноябрь</v>
          </cell>
          <cell r="B1349">
            <v>3104010000</v>
          </cell>
          <cell r="D1349">
            <v>41959.011455396329</v>
          </cell>
          <cell r="E1349" t="str">
            <v>План 2019</v>
          </cell>
          <cell r="H1349">
            <v>592.85074468945709</v>
          </cell>
        </row>
        <row r="1350">
          <cell r="A1350" t="str">
            <v>ноябрь</v>
          </cell>
          <cell r="B1350">
            <v>3104020000</v>
          </cell>
          <cell r="D1350">
            <v>22156.295130252591</v>
          </cell>
          <cell r="E1350" t="str">
            <v>План 2019</v>
          </cell>
          <cell r="H1350">
            <v>313.05256277290835</v>
          </cell>
        </row>
        <row r="1351">
          <cell r="A1351" t="str">
            <v>ноябрь</v>
          </cell>
          <cell r="B1351">
            <v>3104030000</v>
          </cell>
          <cell r="D1351">
            <v>45188.205340121523</v>
          </cell>
          <cell r="E1351" t="str">
            <v>План 2019</v>
          </cell>
          <cell r="H1351">
            <v>638.4769387512755</v>
          </cell>
        </row>
        <row r="1352">
          <cell r="A1352" t="str">
            <v>ноябрь</v>
          </cell>
          <cell r="B1352">
            <v>3104040000</v>
          </cell>
          <cell r="D1352">
            <v>24413.782257178253</v>
          </cell>
          <cell r="E1352" t="str">
            <v>План 2019</v>
          </cell>
          <cell r="H1352">
            <v>344.94923712014486</v>
          </cell>
        </row>
        <row r="1353">
          <cell r="A1353" t="str">
            <v>ноябрь</v>
          </cell>
          <cell r="B1353">
            <v>3105010000</v>
          </cell>
          <cell r="D1353">
            <v>1341.7102867082865</v>
          </cell>
          <cell r="E1353" t="str">
            <v>План 2019</v>
          </cell>
          <cell r="H1353">
            <v>18.957404262921745</v>
          </cell>
        </row>
        <row r="1354">
          <cell r="A1354" t="str">
            <v>ноябрь</v>
          </cell>
          <cell r="B1354">
            <v>3105020000</v>
          </cell>
          <cell r="D1354">
            <v>83.256525000000011</v>
          </cell>
          <cell r="E1354" t="str">
            <v>План 2019</v>
          </cell>
          <cell r="H1354">
            <v>1.1763549982338397</v>
          </cell>
        </row>
        <row r="1355">
          <cell r="A1355" t="str">
            <v>ноябрь</v>
          </cell>
          <cell r="B1355">
            <v>3105030000</v>
          </cell>
          <cell r="D1355">
            <v>58773.125608621958</v>
          </cell>
          <cell r="E1355" t="str">
            <v>План 2019</v>
          </cell>
          <cell r="H1355">
            <v>830.42212092719114</v>
          </cell>
        </row>
        <row r="1356">
          <cell r="A1356" t="str">
            <v>ноябрь</v>
          </cell>
          <cell r="B1356">
            <v>3106010000</v>
          </cell>
          <cell r="D1356">
            <v>1088.997948</v>
          </cell>
          <cell r="E1356" t="str">
            <v>План 2019</v>
          </cell>
          <cell r="H1356">
            <v>15.386760127163544</v>
          </cell>
        </row>
        <row r="1357">
          <cell r="A1357" t="str">
            <v>ноябрь</v>
          </cell>
          <cell r="B1357">
            <v>3106080000</v>
          </cell>
          <cell r="D1357">
            <v>937.73903537276919</v>
          </cell>
          <cell r="E1357" t="str">
            <v>План 2019</v>
          </cell>
          <cell r="H1357">
            <v>13.24958015362443</v>
          </cell>
        </row>
        <row r="1358">
          <cell r="A1358" t="str">
            <v>ноябрь</v>
          </cell>
          <cell r="B1358">
            <v>3107010000</v>
          </cell>
          <cell r="D1358">
            <v>3838.305866547832</v>
          </cell>
          <cell r="E1358" t="str">
            <v>План 2019</v>
          </cell>
          <cell r="H1358">
            <v>54.232509594458946</v>
          </cell>
        </row>
        <row r="1359">
          <cell r="A1359" t="str">
            <v>ноябрь</v>
          </cell>
          <cell r="B1359">
            <v>3107020000</v>
          </cell>
          <cell r="D1359">
            <v>7016.4940148719415</v>
          </cell>
          <cell r="E1359" t="str">
            <v>План 2019</v>
          </cell>
          <cell r="H1359">
            <v>99.138029175159886</v>
          </cell>
        </row>
        <row r="1360">
          <cell r="A1360" t="str">
            <v>ноябрь</v>
          </cell>
          <cell r="B1360">
            <v>3107030000</v>
          </cell>
          <cell r="D1360">
            <v>162.904518</v>
          </cell>
          <cell r="E1360" t="str">
            <v>План 2019</v>
          </cell>
          <cell r="H1360">
            <v>2.3017240268456374</v>
          </cell>
        </row>
        <row r="1361">
          <cell r="A1361" t="str">
            <v>ноябрь</v>
          </cell>
          <cell r="B1361">
            <v>3107040000</v>
          </cell>
          <cell r="D1361">
            <v>7.9321950000000001</v>
          </cell>
          <cell r="E1361" t="str">
            <v>План 2019</v>
          </cell>
          <cell r="H1361">
            <v>0.11207622748145531</v>
          </cell>
        </row>
        <row r="1362">
          <cell r="A1362" t="str">
            <v>ноябрь</v>
          </cell>
          <cell r="B1362">
            <v>3107050000</v>
          </cell>
          <cell r="D1362">
            <v>10836.651388258155</v>
          </cell>
          <cell r="E1362" t="str">
            <v>План 2019</v>
          </cell>
          <cell r="H1362">
            <v>153.11411357482379</v>
          </cell>
        </row>
        <row r="1363">
          <cell r="A1363" t="str">
            <v>ноябрь</v>
          </cell>
          <cell r="B1363">
            <v>3107060000</v>
          </cell>
          <cell r="D1363">
            <v>432.80666099999991</v>
          </cell>
          <cell r="E1363" t="str">
            <v>План 2019</v>
          </cell>
          <cell r="H1363">
            <v>6.1152477711056141</v>
          </cell>
        </row>
        <row r="1364">
          <cell r="A1364" t="str">
            <v>ноябрь</v>
          </cell>
          <cell r="B1364">
            <v>3108010000</v>
          </cell>
          <cell r="D1364">
            <v>117.46781800000001</v>
          </cell>
          <cell r="E1364" t="str">
            <v>План 2019</v>
          </cell>
          <cell r="H1364">
            <v>1.6597360367361356</v>
          </cell>
        </row>
        <row r="1365">
          <cell r="A1365" t="str">
            <v>ноябрь</v>
          </cell>
          <cell r="B1365">
            <v>3108060000</v>
          </cell>
          <cell r="D1365">
            <v>100.60038</v>
          </cell>
          <cell r="E1365" t="str">
            <v>План 2019</v>
          </cell>
          <cell r="H1365">
            <v>1.4214112327799364</v>
          </cell>
        </row>
        <row r="1366">
          <cell r="A1366" t="str">
            <v>ноябрь</v>
          </cell>
          <cell r="B1366">
            <v>3109030000</v>
          </cell>
          <cell r="D1366">
            <v>300</v>
          </cell>
          <cell r="E1366" t="str">
            <v>План 2019</v>
          </cell>
          <cell r="H1366">
            <v>4.2387848816672546</v>
          </cell>
        </row>
        <row r="1367">
          <cell r="A1367" t="str">
            <v>ноябрь</v>
          </cell>
          <cell r="B1367">
            <v>3110010000</v>
          </cell>
          <cell r="D1367">
            <v>1837.0576881772859</v>
          </cell>
          <cell r="E1367" t="str">
            <v>План 2019</v>
          </cell>
          <cell r="H1367">
            <v>25.956307851321593</v>
          </cell>
        </row>
        <row r="1368">
          <cell r="A1368" t="str">
            <v>ноябрь</v>
          </cell>
          <cell r="B1368">
            <v>3110020000</v>
          </cell>
          <cell r="D1368">
            <v>786.12268003720033</v>
          </cell>
          <cell r="E1368" t="str">
            <v>План 2019</v>
          </cell>
          <cell r="H1368">
            <v>11.107349770924765</v>
          </cell>
        </row>
        <row r="1369">
          <cell r="A1369" t="str">
            <v>ноябрь</v>
          </cell>
          <cell r="B1369">
            <v>3110030000</v>
          </cell>
          <cell r="D1369">
            <v>10750.822973099999</v>
          </cell>
          <cell r="E1369" t="str">
            <v>План 2019</v>
          </cell>
          <cell r="H1369">
            <v>151.90141961285764</v>
          </cell>
        </row>
        <row r="1370">
          <cell r="A1370" t="str">
            <v>ноябрь</v>
          </cell>
          <cell r="B1370">
            <v>3110050000</v>
          </cell>
          <cell r="D1370">
            <v>453.19586399999997</v>
          </cell>
          <cell r="E1370" t="str">
            <v>План 2019</v>
          </cell>
          <cell r="H1370">
            <v>6.4033325891910975</v>
          </cell>
        </row>
        <row r="1371">
          <cell r="A1371" t="str">
            <v>ноябрь</v>
          </cell>
          <cell r="B1371">
            <v>3110100000</v>
          </cell>
          <cell r="D1371">
            <v>431.31630300000006</v>
          </cell>
          <cell r="E1371" t="str">
            <v>План 2019</v>
          </cell>
          <cell r="H1371">
            <v>6.0941900812433776</v>
          </cell>
        </row>
        <row r="1372">
          <cell r="A1372" t="str">
            <v>ноябрь</v>
          </cell>
          <cell r="B1372">
            <v>3111010000</v>
          </cell>
          <cell r="D1372">
            <v>251.43770241758239</v>
          </cell>
          <cell r="E1372" t="str">
            <v>План 2019</v>
          </cell>
          <cell r="H1372">
            <v>3.5526344389626616</v>
          </cell>
        </row>
        <row r="1373">
          <cell r="A1373" t="str">
            <v>ноябрь</v>
          </cell>
          <cell r="B1373">
            <v>3112010000</v>
          </cell>
          <cell r="D1373">
            <v>203.53021200000001</v>
          </cell>
          <cell r="E1373" t="str">
            <v>План 2019</v>
          </cell>
          <cell r="H1373">
            <v>2.8757359519604377</v>
          </cell>
        </row>
        <row r="1374">
          <cell r="A1374" t="str">
            <v>ноябрь</v>
          </cell>
          <cell r="B1374">
            <v>3114010000</v>
          </cell>
          <cell r="D1374">
            <v>297.81222480000002</v>
          </cell>
          <cell r="E1374" t="str">
            <v>План 2019</v>
          </cell>
          <cell r="H1374">
            <v>4.207873186859767</v>
          </cell>
        </row>
        <row r="1375">
          <cell r="A1375" t="str">
            <v>ноябрь</v>
          </cell>
          <cell r="B1375">
            <v>3201010000</v>
          </cell>
          <cell r="D1375">
            <v>248446.92337497219</v>
          </cell>
          <cell r="E1375" t="str">
            <v>План 2019</v>
          </cell>
          <cell r="H1375">
            <v>3510.376875661917</v>
          </cell>
        </row>
        <row r="1376">
          <cell r="A1376" t="str">
            <v>ноябрь</v>
          </cell>
          <cell r="B1376">
            <v>3201020000</v>
          </cell>
          <cell r="D1376">
            <v>217239.66919608641</v>
          </cell>
          <cell r="E1376" t="str">
            <v>План 2019</v>
          </cell>
          <cell r="H1376">
            <v>3069.440751622556</v>
          </cell>
        </row>
        <row r="1377">
          <cell r="A1377" t="str">
            <v>ноябрь</v>
          </cell>
          <cell r="B1377">
            <v>3201070000</v>
          </cell>
          <cell r="D1377">
            <v>416.3159981818182</v>
          </cell>
          <cell r="E1377" t="str">
            <v>План 2019</v>
          </cell>
          <cell r="H1377">
            <v>5.8822465302976781</v>
          </cell>
        </row>
        <row r="1378">
          <cell r="A1378" t="str">
            <v>ноябрь</v>
          </cell>
          <cell r="B1378">
            <v>3201080000</v>
          </cell>
          <cell r="D1378">
            <v>7557.9361349403025</v>
          </cell>
          <cell r="E1378" t="str">
            <v>План 2019</v>
          </cell>
          <cell r="H1378">
            <v>106.78821808463867</v>
          </cell>
        </row>
        <row r="1379">
          <cell r="A1379" t="str">
            <v>ноябрь</v>
          </cell>
          <cell r="B1379">
            <v>3201090000</v>
          </cell>
          <cell r="D1379">
            <v>16032.265878379554</v>
          </cell>
          <cell r="E1379" t="str">
            <v>План 2019</v>
          </cell>
          <cell r="H1379">
            <v>226.52442074715017</v>
          </cell>
        </row>
        <row r="1380">
          <cell r="A1380" t="str">
            <v>ноябрь</v>
          </cell>
          <cell r="B1380">
            <v>3201100000</v>
          </cell>
          <cell r="D1380">
            <v>5505.6634316801428</v>
          </cell>
          <cell r="E1380" t="str">
            <v>План 2019</v>
          </cell>
          <cell r="H1380">
            <v>77.791076392513489</v>
          </cell>
        </row>
        <row r="1381">
          <cell r="A1381" t="str">
            <v>ноябрь</v>
          </cell>
          <cell r="B1381">
            <v>3202010000</v>
          </cell>
          <cell r="D1381">
            <v>134520.46325053659</v>
          </cell>
          <cell r="E1381" t="str">
            <v>План 2019</v>
          </cell>
          <cell r="H1381">
            <v>1900.6776863375003</v>
          </cell>
        </row>
        <row r="1382">
          <cell r="A1382" t="str">
            <v>ноябрь</v>
          </cell>
          <cell r="B1382">
            <v>3202030000</v>
          </cell>
          <cell r="D1382">
            <v>28821.633975000012</v>
          </cell>
          <cell r="E1382" t="str">
            <v>План 2019</v>
          </cell>
          <cell r="H1382">
            <v>407.22902119392455</v>
          </cell>
        </row>
        <row r="1383">
          <cell r="A1383" t="str">
            <v>ноябрь</v>
          </cell>
          <cell r="B1383">
            <v>3203010000</v>
          </cell>
          <cell r="D1383">
            <v>1223.6669999999999</v>
          </cell>
          <cell r="E1383" t="str">
            <v>План 2019</v>
          </cell>
          <cell r="H1383">
            <v>17.28953726598375</v>
          </cell>
        </row>
        <row r="1384">
          <cell r="A1384" t="str">
            <v>ноябрь</v>
          </cell>
          <cell r="B1384">
            <v>3204010000</v>
          </cell>
          <cell r="D1384">
            <v>59561.167372610624</v>
          </cell>
          <cell r="E1384" t="str">
            <v>План 2019</v>
          </cell>
          <cell r="H1384">
            <v>841.5565859782497</v>
          </cell>
        </row>
        <row r="1385">
          <cell r="A1385" t="str">
            <v>ноябрь</v>
          </cell>
          <cell r="B1385">
            <v>3204030000</v>
          </cell>
          <cell r="D1385">
            <v>146674.86522802332</v>
          </cell>
          <cell r="E1385" t="str">
            <v>План 2019</v>
          </cell>
          <cell r="H1385">
            <v>2072.4106708304248</v>
          </cell>
        </row>
        <row r="1386">
          <cell r="A1386" t="str">
            <v>ноябрь</v>
          </cell>
          <cell r="B1386">
            <v>3204040000</v>
          </cell>
          <cell r="D1386">
            <v>29818.09740710965</v>
          </cell>
          <cell r="E1386" t="str">
            <v>План 2019</v>
          </cell>
          <cell r="H1386">
            <v>421.30833496445985</v>
          </cell>
        </row>
        <row r="1387">
          <cell r="A1387" t="str">
            <v>ноябрь</v>
          </cell>
          <cell r="B1387">
            <v>3204050000</v>
          </cell>
          <cell r="D1387">
            <v>3325.948307828402</v>
          </cell>
          <cell r="E1387" t="str">
            <v>План 2019</v>
          </cell>
          <cell r="H1387">
            <v>46.993264681432734</v>
          </cell>
        </row>
        <row r="1388">
          <cell r="A1388" t="str">
            <v>ноябрь</v>
          </cell>
          <cell r="B1388">
            <v>3204060000</v>
          </cell>
          <cell r="D1388">
            <v>21.679359133554517</v>
          </cell>
          <cell r="E1388" t="str">
            <v>План 2019</v>
          </cell>
          <cell r="H1388">
            <v>0.30631379913181933</v>
          </cell>
        </row>
        <row r="1389">
          <cell r="A1389" t="str">
            <v>ноябрь</v>
          </cell>
          <cell r="B1389">
            <v>3301010000</v>
          </cell>
          <cell r="D1389">
            <v>10523.381000000005</v>
          </cell>
          <cell r="E1389" t="str">
            <v>План 2019</v>
          </cell>
          <cell r="H1389">
            <v>148.68782762274822</v>
          </cell>
        </row>
        <row r="1390">
          <cell r="A1390" t="str">
            <v>ноябрь</v>
          </cell>
          <cell r="B1390">
            <v>3302020000</v>
          </cell>
          <cell r="D1390">
            <v>152944.31990000006</v>
          </cell>
          <cell r="E1390" t="str">
            <v>План 2019</v>
          </cell>
          <cell r="H1390">
            <v>2160.993569763335</v>
          </cell>
        </row>
        <row r="1391">
          <cell r="A1391" t="str">
            <v>ноябрь</v>
          </cell>
          <cell r="B1391">
            <v>3302040000</v>
          </cell>
          <cell r="D1391">
            <v>60721.986700000009</v>
          </cell>
          <cell r="E1391" t="str">
            <v>План 2019</v>
          </cell>
          <cell r="H1391">
            <v>857.95813069586723</v>
          </cell>
        </row>
        <row r="1392">
          <cell r="A1392" t="str">
            <v>ноябрь</v>
          </cell>
          <cell r="B1392">
            <v>3303010000</v>
          </cell>
          <cell r="D1392">
            <v>45856.566300000035</v>
          </cell>
          <cell r="E1392" t="str">
            <v>План 2019</v>
          </cell>
          <cell r="H1392">
            <v>647.92039985870758</v>
          </cell>
        </row>
        <row r="1393">
          <cell r="A1393" t="str">
            <v>ноябрь</v>
          </cell>
          <cell r="B1393">
            <v>3304010000</v>
          </cell>
          <cell r="D1393">
            <v>10789.780600000002</v>
          </cell>
          <cell r="E1393" t="str">
            <v>План 2019</v>
          </cell>
          <cell r="H1393">
            <v>152.4518629459555</v>
          </cell>
        </row>
        <row r="1394">
          <cell r="A1394" t="str">
            <v>ноябрь</v>
          </cell>
          <cell r="B1394">
            <v>3401010000</v>
          </cell>
          <cell r="D1394">
            <v>43035.975199999964</v>
          </cell>
          <cell r="E1394" t="str">
            <v>План 2019</v>
          </cell>
          <cell r="H1394">
            <v>608.06747015188921</v>
          </cell>
        </row>
        <row r="1395">
          <cell r="A1395" t="str">
            <v>ноябрь</v>
          </cell>
          <cell r="B1395">
            <v>3401040000</v>
          </cell>
          <cell r="D1395">
            <v>400.50950000000006</v>
          </cell>
          <cell r="E1395" t="str">
            <v>План 2019</v>
          </cell>
          <cell r="H1395">
            <v>5.6589120452137056</v>
          </cell>
        </row>
        <row r="1396">
          <cell r="A1396" t="str">
            <v>ноябрь</v>
          </cell>
          <cell r="B1396">
            <v>3401110000</v>
          </cell>
          <cell r="D1396">
            <v>4808.496799999999</v>
          </cell>
          <cell r="E1396" t="str">
            <v>План 2019</v>
          </cell>
          <cell r="H1396">
            <v>67.940611797951235</v>
          </cell>
        </row>
        <row r="1397">
          <cell r="A1397" t="str">
            <v>ноябрь</v>
          </cell>
          <cell r="B1397">
            <v>3401140000</v>
          </cell>
          <cell r="D1397">
            <v>10017.078999999978</v>
          </cell>
          <cell r="E1397" t="str">
            <v>План 2019</v>
          </cell>
          <cell r="H1397">
            <v>141.53414341222151</v>
          </cell>
        </row>
        <row r="1398">
          <cell r="A1398" t="str">
            <v>ноябрь</v>
          </cell>
          <cell r="B1398">
            <v>3401150000</v>
          </cell>
          <cell r="D1398">
            <v>1411.4521999999999</v>
          </cell>
          <cell r="E1398" t="str">
            <v>План 2019</v>
          </cell>
          <cell r="H1398">
            <v>19.942807488519954</v>
          </cell>
        </row>
        <row r="1399">
          <cell r="A1399" t="str">
            <v>ноябрь</v>
          </cell>
          <cell r="B1399">
            <v>3401160000</v>
          </cell>
          <cell r="D1399">
            <v>3927.3163999999874</v>
          </cell>
          <cell r="E1399" t="str">
            <v>План 2019</v>
          </cell>
          <cell r="H1399">
            <v>55.490164606146053</v>
          </cell>
        </row>
        <row r="1400">
          <cell r="A1400" t="str">
            <v>ноябрь</v>
          </cell>
          <cell r="B1400">
            <v>3401170000</v>
          </cell>
          <cell r="D1400">
            <v>3627.6195000000012</v>
          </cell>
          <cell r="E1400" t="str">
            <v>План 2019</v>
          </cell>
          <cell r="H1400">
            <v>51.255662310137772</v>
          </cell>
        </row>
        <row r="1401">
          <cell r="A1401" t="str">
            <v>ноябрь</v>
          </cell>
          <cell r="B1401">
            <v>3402010000</v>
          </cell>
          <cell r="D1401">
            <v>593.35919999999999</v>
          </cell>
          <cell r="E1401" t="str">
            <v>План 2019</v>
          </cell>
          <cell r="H1401">
            <v>8.3837400211939244</v>
          </cell>
        </row>
        <row r="1402">
          <cell r="A1402" t="str">
            <v>ноябрь</v>
          </cell>
          <cell r="B1402">
            <v>3501010000</v>
          </cell>
          <cell r="D1402">
            <v>103942.07104181971</v>
          </cell>
          <cell r="E1402" t="str">
            <v>План 2019</v>
          </cell>
          <cell r="H1402">
            <v>1468.6269310041639</v>
          </cell>
        </row>
        <row r="1403">
          <cell r="A1403" t="str">
            <v>ноябрь</v>
          </cell>
          <cell r="B1403">
            <v>3502010000</v>
          </cell>
          <cell r="D1403">
            <v>729.16666666666686</v>
          </cell>
          <cell r="E1403" t="str">
            <v>План 2019</v>
          </cell>
          <cell r="H1403">
            <v>10.302602142941248</v>
          </cell>
        </row>
        <row r="1404">
          <cell r="A1404" t="str">
            <v>ноябрь</v>
          </cell>
          <cell r="B1404">
            <v>3502020000</v>
          </cell>
          <cell r="D1404">
            <v>70.083333333333329</v>
          </cell>
          <cell r="E1404" t="str">
            <v>План 2019</v>
          </cell>
          <cell r="H1404">
            <v>0.99022724596726697</v>
          </cell>
        </row>
        <row r="1405">
          <cell r="A1405" t="str">
            <v>ноябрь</v>
          </cell>
          <cell r="B1405">
            <v>3502090000</v>
          </cell>
          <cell r="D1405">
            <v>24550.317860389288</v>
          </cell>
          <cell r="E1405" t="str">
            <v>План 2019</v>
          </cell>
          <cell r="H1405">
            <v>346.87838728914568</v>
          </cell>
        </row>
        <row r="1406">
          <cell r="A1406" t="str">
            <v>ноябрь</v>
          </cell>
          <cell r="B1406">
            <v>3503010000</v>
          </cell>
          <cell r="D1406">
            <v>255929.87651643998</v>
          </cell>
          <cell r="E1406" t="str">
            <v>План 2019</v>
          </cell>
          <cell r="H1406">
            <v>3616.1056378161775</v>
          </cell>
        </row>
        <row r="1407">
          <cell r="A1407" t="str">
            <v>ноябрь</v>
          </cell>
          <cell r="B1407">
            <v>3503020000</v>
          </cell>
          <cell r="D1407">
            <v>173891.08031356492</v>
          </cell>
          <cell r="E1407" t="str">
            <v>План 2019</v>
          </cell>
          <cell r="H1407">
            <v>2456.9562742997514</v>
          </cell>
        </row>
        <row r="1408">
          <cell r="A1408" t="str">
            <v>ноябрь</v>
          </cell>
          <cell r="B1408">
            <v>3503030000</v>
          </cell>
          <cell r="D1408">
            <v>9106.7091755517158</v>
          </cell>
          <cell r="E1408" t="str">
            <v>План 2019</v>
          </cell>
          <cell r="H1408">
            <v>128.67127058356363</v>
          </cell>
        </row>
        <row r="1409">
          <cell r="A1409" t="str">
            <v>ноябрь</v>
          </cell>
          <cell r="B1409">
            <v>3503040000</v>
          </cell>
          <cell r="D1409">
            <v>46599.934719307566</v>
          </cell>
          <cell r="E1409" t="str">
            <v>План 2019</v>
          </cell>
          <cell r="H1409">
            <v>658.42366258293976</v>
          </cell>
        </row>
        <row r="1410">
          <cell r="A1410" t="str">
            <v>ноябрь</v>
          </cell>
          <cell r="B1410">
            <v>3503050000</v>
          </cell>
          <cell r="D1410">
            <v>193750.67945921622</v>
          </cell>
          <cell r="E1410" t="str">
            <v>План 2019</v>
          </cell>
          <cell r="H1410">
            <v>2737.5581696816134</v>
          </cell>
        </row>
        <row r="1411">
          <cell r="A1411" t="str">
            <v>ноябрь</v>
          </cell>
          <cell r="B1411">
            <v>3503060000</v>
          </cell>
          <cell r="D1411">
            <v>55420.827580432691</v>
          </cell>
          <cell r="E1411" t="str">
            <v>План 2019</v>
          </cell>
          <cell r="H1411">
            <v>783.05655359141906</v>
          </cell>
        </row>
        <row r="1412">
          <cell r="A1412" t="str">
            <v>ноябрь</v>
          </cell>
          <cell r="B1412">
            <v>3503080000</v>
          </cell>
          <cell r="D1412">
            <v>59973.802635328277</v>
          </cell>
          <cell r="E1412" t="str">
            <v>План 2019</v>
          </cell>
          <cell r="H1412">
            <v>847.38682635575094</v>
          </cell>
        </row>
        <row r="1413">
          <cell r="A1413" t="str">
            <v>ноябрь</v>
          </cell>
          <cell r="B1413">
            <v>3503090000</v>
          </cell>
          <cell r="D1413">
            <v>7471.4787000000051</v>
          </cell>
          <cell r="E1413" t="str">
            <v>План 2019</v>
          </cell>
          <cell r="H1413">
            <v>105.56663652419645</v>
          </cell>
        </row>
        <row r="1414">
          <cell r="A1414" t="str">
            <v>ноябрь</v>
          </cell>
          <cell r="B1414">
            <v>3503100000</v>
          </cell>
          <cell r="D1414">
            <v>21440.052434138634</v>
          </cell>
          <cell r="E1414" t="str">
            <v>План 2019</v>
          </cell>
          <cell r="H1414">
            <v>302.93256706660026</v>
          </cell>
        </row>
        <row r="1415">
          <cell r="A1415" t="str">
            <v>ноябрь</v>
          </cell>
          <cell r="B1415">
            <v>3503110000</v>
          </cell>
          <cell r="D1415">
            <v>459245.67903145496</v>
          </cell>
          <cell r="E1415" t="str">
            <v>План 2019</v>
          </cell>
          <cell r="H1415">
            <v>6488.8121374984803</v>
          </cell>
        </row>
        <row r="1416">
          <cell r="A1416" t="str">
            <v>ноябрь</v>
          </cell>
          <cell r="B1416">
            <v>3503120000</v>
          </cell>
          <cell r="D1416">
            <v>24007.690278171081</v>
          </cell>
          <cell r="E1416" t="str">
            <v>План 2019</v>
          </cell>
          <cell r="H1416">
            <v>339.2114486495384</v>
          </cell>
        </row>
        <row r="1417">
          <cell r="A1417" t="str">
            <v>ноябрь</v>
          </cell>
          <cell r="B1417">
            <v>3503130000</v>
          </cell>
          <cell r="D1417">
            <v>134544.84096201949</v>
          </cell>
          <cell r="E1417" t="str">
            <v>План 2019</v>
          </cell>
          <cell r="H1417">
            <v>1901.0221259204448</v>
          </cell>
        </row>
        <row r="1418">
          <cell r="A1418" t="str">
            <v>ноябрь</v>
          </cell>
          <cell r="B1418">
            <v>3503140000</v>
          </cell>
          <cell r="D1418">
            <v>30188.49035685365</v>
          </cell>
          <cell r="E1418" t="str">
            <v>План 2019</v>
          </cell>
          <cell r="H1418">
            <v>426.54172174996324</v>
          </cell>
        </row>
        <row r="1419">
          <cell r="A1419" t="str">
            <v>ноябрь</v>
          </cell>
          <cell r="B1419">
            <v>3503170000</v>
          </cell>
          <cell r="D1419">
            <v>73937.531484416817</v>
          </cell>
          <cell r="E1419" t="str">
            <v>План 2019</v>
          </cell>
          <cell r="H1419">
            <v>1044.6843021464756</v>
          </cell>
        </row>
        <row r="1420">
          <cell r="A1420" t="str">
            <v>ноябрь</v>
          </cell>
          <cell r="B1420">
            <v>3503180000</v>
          </cell>
          <cell r="D1420">
            <v>3594.5481425990388</v>
          </cell>
          <cell r="E1420" t="str">
            <v>План 2019</v>
          </cell>
          <cell r="H1420">
            <v>50.788387744246393</v>
          </cell>
        </row>
        <row r="1421">
          <cell r="A1421" t="str">
            <v>ноябрь</v>
          </cell>
          <cell r="B1421">
            <v>3503190000</v>
          </cell>
          <cell r="D1421">
            <v>31789.147136065851</v>
          </cell>
          <cell r="E1421" t="str">
            <v>План 2019</v>
          </cell>
          <cell r="H1421">
            <v>449.15785427150615</v>
          </cell>
        </row>
        <row r="1422">
          <cell r="A1422" t="str">
            <v>ноябрь</v>
          </cell>
          <cell r="B1422">
            <v>3504050000</v>
          </cell>
          <cell r="D1422">
            <v>410.9567448695567</v>
          </cell>
          <cell r="E1422" t="str">
            <v>План 2019</v>
          </cell>
          <cell r="H1422">
            <v>5.8065241239075478</v>
          </cell>
        </row>
        <row r="1423">
          <cell r="A1423" t="str">
            <v>ноябрь</v>
          </cell>
          <cell r="B1423">
            <v>3504060000</v>
          </cell>
          <cell r="D1423">
            <v>278443.21941937285</v>
          </cell>
          <cell r="E1423" t="str">
            <v>План 2019</v>
          </cell>
          <cell r="H1423">
            <v>3934.2030295919863</v>
          </cell>
        </row>
        <row r="1424">
          <cell r="A1424" t="str">
            <v>ноябрь</v>
          </cell>
          <cell r="B1424">
            <v>3505010000</v>
          </cell>
          <cell r="D1424">
            <v>1508157.3174459359</v>
          </cell>
          <cell r="E1424" t="str">
            <v>План 2019</v>
          </cell>
          <cell r="H1424">
            <v>21309.181454552254</v>
          </cell>
        </row>
        <row r="1425">
          <cell r="A1425" t="str">
            <v>ноябрь</v>
          </cell>
          <cell r="B1425">
            <v>3505050000</v>
          </cell>
          <cell r="D1425">
            <v>1350</v>
          </cell>
          <cell r="E1425" t="str">
            <v>План 2019</v>
          </cell>
          <cell r="H1425">
            <v>19.074531967502647</v>
          </cell>
        </row>
        <row r="1426">
          <cell r="A1426" t="str">
            <v>ноябрь</v>
          </cell>
          <cell r="B1426">
            <v>3505070000</v>
          </cell>
          <cell r="D1426">
            <v>57809.320466000005</v>
          </cell>
          <cell r="E1426" t="str">
            <v>План 2019</v>
          </cell>
          <cell r="H1426">
            <v>816.80424536912756</v>
          </cell>
        </row>
        <row r="1427">
          <cell r="A1427" t="str">
            <v>ноябрь</v>
          </cell>
          <cell r="B1427">
            <v>3506010000</v>
          </cell>
          <cell r="D1427">
            <v>19890.868300000002</v>
          </cell>
          <cell r="E1427" t="str">
            <v>План 2019</v>
          </cell>
          <cell r="H1427">
            <v>281.04370611091485</v>
          </cell>
        </row>
        <row r="1428">
          <cell r="A1428" t="str">
            <v>ноябрь</v>
          </cell>
          <cell r="B1428">
            <v>3509010000</v>
          </cell>
          <cell r="D1428">
            <v>1885.344630048</v>
          </cell>
          <cell r="E1428" t="str">
            <v>План 2019</v>
          </cell>
          <cell r="H1428">
            <v>26.638567715266689</v>
          </cell>
        </row>
        <row r="1429">
          <cell r="A1429" t="str">
            <v>ноябрь</v>
          </cell>
          <cell r="B1429">
            <v>3511010000</v>
          </cell>
          <cell r="D1429">
            <v>35111.191946908686</v>
          </cell>
          <cell r="E1429" t="str">
            <v>План 2019</v>
          </cell>
          <cell r="H1429">
            <v>496.0959653395787</v>
          </cell>
        </row>
        <row r="1430">
          <cell r="A1430" t="str">
            <v>ноябрь</v>
          </cell>
          <cell r="B1430">
            <v>3512010000</v>
          </cell>
          <cell r="D1430">
            <v>204695.02209050822</v>
          </cell>
          <cell r="E1430" t="str">
            <v>План 2019</v>
          </cell>
          <cell r="H1430">
            <v>2892.1938832993037</v>
          </cell>
        </row>
        <row r="1431">
          <cell r="A1431" t="str">
            <v>ноябрь</v>
          </cell>
          <cell r="B1431">
            <v>3512030000</v>
          </cell>
          <cell r="D1431">
            <v>10361.942362412126</v>
          </cell>
          <cell r="E1431" t="str">
            <v>План 2019</v>
          </cell>
          <cell r="H1431">
            <v>146.406815435</v>
          </cell>
        </row>
        <row r="1432">
          <cell r="A1432" t="str">
            <v>ноябрь</v>
          </cell>
          <cell r="B1432">
            <v>3512050000</v>
          </cell>
          <cell r="D1432">
            <v>82833.800129018244</v>
          </cell>
          <cell r="E1432" t="str">
            <v>План 2019</v>
          </cell>
          <cell r="H1432">
            <v>1170.3821989264322</v>
          </cell>
        </row>
        <row r="1433">
          <cell r="A1433" t="str">
            <v>ноябрь</v>
          </cell>
          <cell r="B1433">
            <v>3513020000</v>
          </cell>
          <cell r="D1433">
            <v>62362.304128841584</v>
          </cell>
          <cell r="E1433" t="str">
            <v>План 2019</v>
          </cell>
          <cell r="H1433">
            <v>881.13463975756383</v>
          </cell>
        </row>
        <row r="1434">
          <cell r="A1434" t="str">
            <v>ноябрь</v>
          </cell>
          <cell r="B1434">
            <v>3514010000</v>
          </cell>
          <cell r="D1434">
            <v>145058.69798563831</v>
          </cell>
          <cell r="E1434" t="str">
            <v>План 2019</v>
          </cell>
          <cell r="H1434">
            <v>2049.5753865861998</v>
          </cell>
        </row>
        <row r="1435">
          <cell r="A1435" t="str">
            <v>ноябрь</v>
          </cell>
          <cell r="B1435">
            <v>3514050000</v>
          </cell>
          <cell r="D1435">
            <v>314590.80231527588</v>
          </cell>
          <cell r="E1435" t="str">
            <v>План 2019</v>
          </cell>
          <cell r="H1435">
            <v>4444.9424558852115</v>
          </cell>
        </row>
        <row r="1436">
          <cell r="A1436" t="str">
            <v>ноябрь</v>
          </cell>
          <cell r="B1436">
            <v>3516020000</v>
          </cell>
          <cell r="D1436">
            <v>257296.93769783439</v>
          </cell>
          <cell r="E1436" t="str">
            <v>План 2019</v>
          </cell>
          <cell r="H1436">
            <v>3635.4212320428737</v>
          </cell>
        </row>
        <row r="1437">
          <cell r="A1437" t="str">
            <v>ноябрь</v>
          </cell>
          <cell r="B1437">
            <v>3517010000</v>
          </cell>
          <cell r="D1437">
            <v>545</v>
          </cell>
          <cell r="E1437" t="str">
            <v>План 2019</v>
          </cell>
          <cell r="H1437">
            <v>7.7004592016955131</v>
          </cell>
        </row>
        <row r="1438">
          <cell r="A1438" t="str">
            <v>ноябрь</v>
          </cell>
          <cell r="B1438">
            <v>3517050000</v>
          </cell>
          <cell r="D1438">
            <v>844.46</v>
          </cell>
          <cell r="E1438" t="str">
            <v>План 2019</v>
          </cell>
          <cell r="H1438">
            <v>11.931614270575768</v>
          </cell>
        </row>
        <row r="1439">
          <cell r="A1439" t="str">
            <v>ноябрь</v>
          </cell>
          <cell r="B1439">
            <v>3517060000</v>
          </cell>
          <cell r="D1439">
            <v>1071.606</v>
          </cell>
          <cell r="E1439" t="str">
            <v>План 2019</v>
          </cell>
          <cell r="H1439">
            <v>15.141024373013069</v>
          </cell>
        </row>
        <row r="1440">
          <cell r="A1440" t="str">
            <v>ноябрь</v>
          </cell>
          <cell r="B1440">
            <v>3518010000</v>
          </cell>
          <cell r="D1440">
            <v>215.12518</v>
          </cell>
          <cell r="E1440" t="str">
            <v>План 2019</v>
          </cell>
          <cell r="H1440">
            <v>3.0395645354998231</v>
          </cell>
        </row>
        <row r="1441">
          <cell r="A1441" t="str">
            <v>ноябрь</v>
          </cell>
          <cell r="B1441">
            <v>3518030000</v>
          </cell>
          <cell r="D1441">
            <v>58.900000000000006</v>
          </cell>
          <cell r="E1441" t="str">
            <v>План 2019</v>
          </cell>
          <cell r="H1441">
            <v>0.83221476510067116</v>
          </cell>
        </row>
        <row r="1442">
          <cell r="A1442" t="str">
            <v>ноябрь</v>
          </cell>
          <cell r="B1442">
            <v>3519010000</v>
          </cell>
          <cell r="D1442">
            <v>1573.4245592940283</v>
          </cell>
          <cell r="E1442" t="str">
            <v>План 2019</v>
          </cell>
          <cell r="H1442">
            <v>22.231360781264968</v>
          </cell>
        </row>
        <row r="1443">
          <cell r="A1443" t="str">
            <v>ноябрь</v>
          </cell>
          <cell r="B1443">
            <v>3519020000</v>
          </cell>
          <cell r="D1443">
            <v>101.68105</v>
          </cell>
          <cell r="E1443" t="str">
            <v>План 2019</v>
          </cell>
          <cell r="H1443">
            <v>1.4366803249735074</v>
          </cell>
        </row>
        <row r="1444">
          <cell r="A1444" t="str">
            <v>ноябрь</v>
          </cell>
          <cell r="B1444">
            <v>3520020000</v>
          </cell>
          <cell r="D1444">
            <v>10095.582260640002</v>
          </cell>
          <cell r="E1444" t="str">
            <v>План 2019</v>
          </cell>
          <cell r="H1444">
            <v>142.64333819342988</v>
          </cell>
        </row>
        <row r="1445">
          <cell r="A1445" t="str">
            <v>ноябрь</v>
          </cell>
          <cell r="B1445">
            <v>3520050000</v>
          </cell>
          <cell r="D1445">
            <v>266.60900000000004</v>
          </cell>
          <cell r="E1445" t="str">
            <v>План 2019</v>
          </cell>
          <cell r="H1445">
            <v>3.7669939950547513</v>
          </cell>
        </row>
        <row r="1446">
          <cell r="A1446" t="str">
            <v>ноябрь</v>
          </cell>
          <cell r="B1446">
            <v>3520060000</v>
          </cell>
          <cell r="D1446">
            <v>10932.968124999999</v>
          </cell>
          <cell r="E1446" t="str">
            <v>План 2019</v>
          </cell>
          <cell r="H1446">
            <v>154.47499999999997</v>
          </cell>
        </row>
        <row r="1447">
          <cell r="A1447" t="str">
            <v>ноябрь</v>
          </cell>
          <cell r="B1447">
            <v>3524010000</v>
          </cell>
          <cell r="D1447">
            <v>418.5</v>
          </cell>
          <cell r="E1447" t="str">
            <v>План 2019</v>
          </cell>
          <cell r="H1447">
            <v>5.9131049099258206</v>
          </cell>
        </row>
        <row r="1448">
          <cell r="A1448" t="str">
            <v>ноябрь</v>
          </cell>
          <cell r="B1448">
            <v>3527010000</v>
          </cell>
          <cell r="D1448">
            <v>648.54362755500006</v>
          </cell>
          <cell r="E1448" t="str">
            <v>План 2019</v>
          </cell>
          <cell r="H1448">
            <v>9.1634564119392437</v>
          </cell>
        </row>
        <row r="1449">
          <cell r="A1449" t="str">
            <v>ноябрь</v>
          </cell>
          <cell r="B1449">
            <v>3527030000</v>
          </cell>
          <cell r="D1449">
            <v>41826.180235839594</v>
          </cell>
          <cell r="E1449" t="str">
            <v>План 2019</v>
          </cell>
          <cell r="H1449">
            <v>590.97393480522203</v>
          </cell>
        </row>
        <row r="1450">
          <cell r="A1450" t="str">
            <v>ноябрь</v>
          </cell>
          <cell r="B1450">
            <v>3527050000</v>
          </cell>
          <cell r="D1450">
            <v>3962.8418324216855</v>
          </cell>
          <cell r="E1450" t="str">
            <v>План 2019</v>
          </cell>
          <cell r="H1450">
            <v>55.992113492358676</v>
          </cell>
        </row>
        <row r="1451">
          <cell r="A1451" t="str">
            <v>ноябрь</v>
          </cell>
          <cell r="B1451">
            <v>3528010000</v>
          </cell>
          <cell r="D1451">
            <v>188.40012463283176</v>
          </cell>
          <cell r="E1451" t="str">
            <v>План 2019</v>
          </cell>
          <cell r="H1451">
            <v>2.6619586666595798</v>
          </cell>
        </row>
        <row r="1452">
          <cell r="A1452" t="str">
            <v>ноябрь</v>
          </cell>
          <cell r="B1452">
            <v>3528020000</v>
          </cell>
          <cell r="D1452">
            <v>16874.867472800015</v>
          </cell>
          <cell r="E1452" t="str">
            <v>План 2019</v>
          </cell>
          <cell r="H1452">
            <v>238.42977707947742</v>
          </cell>
        </row>
        <row r="1453">
          <cell r="A1453" t="str">
            <v>ноябрь</v>
          </cell>
          <cell r="B1453">
            <v>3528030000</v>
          </cell>
          <cell r="D1453">
            <v>14659.529976506776</v>
          </cell>
          <cell r="E1453" t="str">
            <v>План 2019</v>
          </cell>
          <cell r="H1453">
            <v>207.12864678921616</v>
          </cell>
        </row>
        <row r="1454">
          <cell r="A1454" t="str">
            <v>ноябрь</v>
          </cell>
          <cell r="B1454">
            <v>3528060000</v>
          </cell>
          <cell r="D1454">
            <v>133.11326576556655</v>
          </cell>
          <cell r="E1454" t="str">
            <v>План 2019</v>
          </cell>
          <cell r="H1454">
            <v>1.8807949949214631</v>
          </cell>
        </row>
        <row r="1455">
          <cell r="A1455" t="str">
            <v>ноябрь</v>
          </cell>
          <cell r="B1455">
            <v>3528080000</v>
          </cell>
          <cell r="D1455">
            <v>509.66981917808209</v>
          </cell>
          <cell r="E1455" t="str">
            <v>План 2019</v>
          </cell>
          <cell r="H1455">
            <v>7.2012690805804596</v>
          </cell>
        </row>
        <row r="1456">
          <cell r="A1456" t="str">
            <v>ноябрь</v>
          </cell>
          <cell r="B1456">
            <v>3528090000</v>
          </cell>
          <cell r="D1456">
            <v>161.07858739726026</v>
          </cell>
          <cell r="E1456" t="str">
            <v>План 2019</v>
          </cell>
          <cell r="H1456">
            <v>2.2759249367327481</v>
          </cell>
        </row>
        <row r="1457">
          <cell r="A1457" t="str">
            <v>ноябрь</v>
          </cell>
          <cell r="B1457">
            <v>3528110000</v>
          </cell>
          <cell r="D1457">
            <v>2257.3662356164409</v>
          </cell>
          <cell r="E1457" t="str">
            <v>План 2019</v>
          </cell>
          <cell r="H1457">
            <v>31.89496623972364</v>
          </cell>
        </row>
        <row r="1458">
          <cell r="A1458" t="str">
            <v>ноябрь</v>
          </cell>
          <cell r="B1458">
            <v>3529010000</v>
          </cell>
          <cell r="D1458">
            <v>64232.9</v>
          </cell>
          <cell r="E1458" t="str">
            <v>План 2019</v>
          </cell>
          <cell r="H1458">
            <v>907.5648180854821</v>
          </cell>
        </row>
        <row r="1459">
          <cell r="A1459" t="str">
            <v>ноябрь</v>
          </cell>
          <cell r="B1459">
            <v>3530010000</v>
          </cell>
          <cell r="D1459">
            <v>4181.06811008775</v>
          </cell>
          <cell r="E1459" t="str">
            <v>План 2019</v>
          </cell>
          <cell r="H1459">
            <v>59.075494314203461</v>
          </cell>
        </row>
        <row r="1460">
          <cell r="A1460" t="str">
            <v>ноябрь</v>
          </cell>
          <cell r="B1460">
            <v>3530020000</v>
          </cell>
          <cell r="D1460">
            <v>1052.31</v>
          </cell>
          <cell r="E1460" t="str">
            <v>План 2019</v>
          </cell>
          <cell r="H1460">
            <v>14.868385729424229</v>
          </cell>
        </row>
        <row r="1461">
          <cell r="A1461" t="str">
            <v>ноябрь</v>
          </cell>
          <cell r="B1461">
            <v>3530030000</v>
          </cell>
          <cell r="D1461">
            <v>3220.9059999999999</v>
          </cell>
          <cell r="E1461" t="str">
            <v>План 2019</v>
          </cell>
          <cell r="H1461">
            <v>45.509092193571171</v>
          </cell>
        </row>
        <row r="1462">
          <cell r="A1462" t="str">
            <v>ноябрь</v>
          </cell>
          <cell r="B1462">
            <v>3530050000</v>
          </cell>
          <cell r="D1462">
            <v>3236.9399999999996</v>
          </cell>
          <cell r="E1462" t="str">
            <v>План 2019</v>
          </cell>
          <cell r="H1462">
            <v>45.735641116213344</v>
          </cell>
        </row>
        <row r="1463">
          <cell r="A1463" t="str">
            <v>ноябрь</v>
          </cell>
          <cell r="B1463">
            <v>3530060000</v>
          </cell>
          <cell r="D1463">
            <v>574.05131000000029</v>
          </cell>
          <cell r="E1463" t="str">
            <v>План 2019</v>
          </cell>
          <cell r="H1463">
            <v>8.1109333804309465</v>
          </cell>
        </row>
        <row r="1464">
          <cell r="A1464" t="str">
            <v>ноябрь</v>
          </cell>
          <cell r="B1464">
            <v>3531020000</v>
          </cell>
          <cell r="D1464">
            <v>323.86016999999998</v>
          </cell>
          <cell r="E1464" t="str">
            <v>План 2019</v>
          </cell>
          <cell r="H1464">
            <v>4.5759119745672905</v>
          </cell>
        </row>
        <row r="1465">
          <cell r="A1465" t="str">
            <v>ноябрь</v>
          </cell>
          <cell r="B1465">
            <v>3531040000</v>
          </cell>
          <cell r="D1465">
            <v>2345</v>
          </cell>
          <cell r="E1465" t="str">
            <v>План 2019</v>
          </cell>
          <cell r="H1465">
            <v>33.133168491699045</v>
          </cell>
        </row>
        <row r="1466">
          <cell r="A1466" t="str">
            <v>ноябрь</v>
          </cell>
          <cell r="B1466">
            <v>3531050000</v>
          </cell>
          <cell r="D1466">
            <v>25459.8665</v>
          </cell>
          <cell r="E1466" t="str">
            <v>План 2019</v>
          </cell>
          <cell r="H1466">
            <v>359.72965736488868</v>
          </cell>
        </row>
        <row r="1467">
          <cell r="A1467" t="str">
            <v>ноябрь</v>
          </cell>
          <cell r="B1467">
            <v>3531060000</v>
          </cell>
          <cell r="D1467">
            <v>23599.754235400007</v>
          </cell>
          <cell r="E1467" t="str">
            <v>План 2019</v>
          </cell>
          <cell r="H1467">
            <v>333.4476048802544</v>
          </cell>
        </row>
        <row r="1468">
          <cell r="A1468" t="str">
            <v>ноябрь</v>
          </cell>
          <cell r="B1468">
            <v>3531070000</v>
          </cell>
          <cell r="D1468">
            <v>1252.4366580000001</v>
          </cell>
          <cell r="E1468" t="str">
            <v>План 2019</v>
          </cell>
          <cell r="H1468">
            <v>17.696031903920876</v>
          </cell>
        </row>
        <row r="1469">
          <cell r="A1469" t="str">
            <v>ноябрь</v>
          </cell>
          <cell r="B1469">
            <v>3531080000</v>
          </cell>
          <cell r="D1469">
            <v>1403.7271191</v>
          </cell>
          <cell r="E1469" t="str">
            <v>План 2019</v>
          </cell>
          <cell r="H1469">
            <v>19.833657634758033</v>
          </cell>
        </row>
        <row r="1470">
          <cell r="A1470" t="str">
            <v>ноябрь</v>
          </cell>
          <cell r="B1470">
            <v>3532010000</v>
          </cell>
          <cell r="D1470">
            <v>1337.5</v>
          </cell>
          <cell r="E1470" t="str">
            <v>План 2019</v>
          </cell>
          <cell r="H1470">
            <v>18.897915930766512</v>
          </cell>
        </row>
        <row r="1471">
          <cell r="A1471" t="str">
            <v>ноябрь</v>
          </cell>
          <cell r="B1471">
            <v>3533010000</v>
          </cell>
          <cell r="D1471">
            <v>1926.8346183333335</v>
          </cell>
          <cell r="E1471" t="str">
            <v>План 2019</v>
          </cell>
          <cell r="H1471">
            <v>27.224791498881434</v>
          </cell>
        </row>
        <row r="1472">
          <cell r="A1472" t="str">
            <v>ноябрь</v>
          </cell>
          <cell r="B1472">
            <v>3534010000</v>
          </cell>
          <cell r="D1472">
            <v>32.049999999999997</v>
          </cell>
          <cell r="E1472" t="str">
            <v>План 2019</v>
          </cell>
          <cell r="H1472">
            <v>0.45284351819145169</v>
          </cell>
        </row>
        <row r="1473">
          <cell r="A1473" t="str">
            <v>ноябрь</v>
          </cell>
          <cell r="B1473">
            <v>3535010000</v>
          </cell>
          <cell r="D1473">
            <v>121.02</v>
          </cell>
          <cell r="E1473" t="str">
            <v>План 2019</v>
          </cell>
          <cell r="H1473">
            <v>1.7099258212645707</v>
          </cell>
        </row>
        <row r="1474">
          <cell r="A1474" t="str">
            <v>ноябрь</v>
          </cell>
          <cell r="B1474">
            <v>3536010000</v>
          </cell>
          <cell r="D1474">
            <v>711.54899999999998</v>
          </cell>
          <cell r="E1474" t="str">
            <v>План 2019</v>
          </cell>
          <cell r="H1474">
            <v>10.053677145884846</v>
          </cell>
        </row>
        <row r="1475">
          <cell r="A1475" t="str">
            <v>ноябрь</v>
          </cell>
          <cell r="B1475">
            <v>3538010000</v>
          </cell>
          <cell r="D1475">
            <v>2586.6666666666665</v>
          </cell>
          <cell r="E1475" t="str">
            <v>План 2019</v>
          </cell>
          <cell r="H1475">
            <v>36.547745201930994</v>
          </cell>
        </row>
        <row r="1476">
          <cell r="A1476" t="str">
            <v>ноябрь</v>
          </cell>
          <cell r="B1476">
            <v>3539020000</v>
          </cell>
          <cell r="D1476">
            <v>9185.5824049999992</v>
          </cell>
          <cell r="E1476" t="str">
            <v>План 2019</v>
          </cell>
          <cell r="H1476">
            <v>129.78569275874247</v>
          </cell>
        </row>
        <row r="1477">
          <cell r="A1477" t="str">
            <v>ноябрь</v>
          </cell>
          <cell r="B1477">
            <v>3540010000</v>
          </cell>
          <cell r="D1477">
            <v>502.34523000000002</v>
          </cell>
          <cell r="E1477" t="str">
            <v>План 2019</v>
          </cell>
          <cell r="H1477">
            <v>7.0977778876722004</v>
          </cell>
        </row>
        <row r="1478">
          <cell r="A1478" t="str">
            <v>ноябрь</v>
          </cell>
          <cell r="B1478">
            <v>3540020000</v>
          </cell>
          <cell r="D1478">
            <v>1060.9000000000001</v>
          </cell>
          <cell r="E1478" t="str">
            <v>План 2019</v>
          </cell>
          <cell r="H1478">
            <v>14.989756269869304</v>
          </cell>
        </row>
        <row r="1479">
          <cell r="A1479" t="str">
            <v>ноябрь</v>
          </cell>
          <cell r="B1479">
            <v>3540030000</v>
          </cell>
          <cell r="D1479">
            <v>5419</v>
          </cell>
          <cell r="E1479" t="str">
            <v>План 2019</v>
          </cell>
          <cell r="H1479">
            <v>76.566584245849512</v>
          </cell>
        </row>
        <row r="1480">
          <cell r="A1480" t="str">
            <v>ноябрь</v>
          </cell>
          <cell r="B1480">
            <v>3540040000</v>
          </cell>
          <cell r="D1480">
            <v>9990</v>
          </cell>
          <cell r="E1480" t="str">
            <v>План 2019</v>
          </cell>
          <cell r="H1480">
            <v>141.1515365595196</v>
          </cell>
        </row>
        <row r="1481">
          <cell r="A1481" t="str">
            <v>ноябрь</v>
          </cell>
          <cell r="B1481">
            <v>3540060000</v>
          </cell>
          <cell r="D1481">
            <v>203.14</v>
          </cell>
          <cell r="E1481" t="str">
            <v>План 2019</v>
          </cell>
          <cell r="H1481">
            <v>2.870222536206287</v>
          </cell>
        </row>
        <row r="1482">
          <cell r="A1482" t="str">
            <v>ноябрь</v>
          </cell>
          <cell r="B1482">
            <v>3540090000</v>
          </cell>
          <cell r="D1482">
            <v>36</v>
          </cell>
          <cell r="E1482" t="str">
            <v>План 2019</v>
          </cell>
          <cell r="H1482">
            <v>0.5086541858000706</v>
          </cell>
        </row>
        <row r="1483">
          <cell r="A1483" t="str">
            <v>ноябрь</v>
          </cell>
          <cell r="B1483">
            <v>3540100000</v>
          </cell>
          <cell r="D1483">
            <v>26048.214342250005</v>
          </cell>
          <cell r="E1483" t="str">
            <v>План 2019</v>
          </cell>
          <cell r="H1483">
            <v>368.04259049452492</v>
          </cell>
        </row>
        <row r="1484">
          <cell r="A1484" t="str">
            <v>ноябрь</v>
          </cell>
          <cell r="B1484">
            <v>3541010000</v>
          </cell>
          <cell r="D1484">
            <v>202.06299999999999</v>
          </cell>
          <cell r="E1484" t="str">
            <v>План 2019</v>
          </cell>
          <cell r="H1484">
            <v>2.8550052984811018</v>
          </cell>
        </row>
        <row r="1485">
          <cell r="A1485" t="str">
            <v>ноябрь</v>
          </cell>
          <cell r="B1485">
            <v>3541030000</v>
          </cell>
          <cell r="D1485">
            <v>3873.0560399999999</v>
          </cell>
          <cell r="E1485" t="str">
            <v>План 2019</v>
          </cell>
          <cell r="H1485">
            <v>54.723504627340155</v>
          </cell>
        </row>
        <row r="1486">
          <cell r="A1486" t="str">
            <v>ноябрь</v>
          </cell>
          <cell r="B1486">
            <v>3541040000</v>
          </cell>
          <cell r="D1486">
            <v>443</v>
          </cell>
          <cell r="E1486" t="str">
            <v>План 2019</v>
          </cell>
          <cell r="H1486">
            <v>6.2592723419286465</v>
          </cell>
        </row>
        <row r="1487">
          <cell r="A1487" t="str">
            <v>ноябрь</v>
          </cell>
          <cell r="B1487">
            <v>3541050000</v>
          </cell>
          <cell r="D1487">
            <v>0.31</v>
          </cell>
          <cell r="E1487" t="str">
            <v>План 2019</v>
          </cell>
          <cell r="H1487">
            <v>4.3800777110561632E-3</v>
          </cell>
        </row>
        <row r="1488">
          <cell r="A1488" t="str">
            <v>ноябрь</v>
          </cell>
          <cell r="B1488">
            <v>3541070000</v>
          </cell>
          <cell r="D1488">
            <v>1067.58</v>
          </cell>
          <cell r="E1488" t="str">
            <v>План 2019</v>
          </cell>
          <cell r="H1488">
            <v>15.084139879901093</v>
          </cell>
        </row>
        <row r="1489">
          <cell r="A1489" t="str">
            <v>ноябрь</v>
          </cell>
          <cell r="B1489">
            <v>3543010000</v>
          </cell>
          <cell r="D1489">
            <v>123.6</v>
          </cell>
          <cell r="E1489" t="str">
            <v>План 2019</v>
          </cell>
          <cell r="H1489">
            <v>1.7463793712469089</v>
          </cell>
        </row>
        <row r="1490">
          <cell r="A1490" t="str">
            <v>ноябрь</v>
          </cell>
          <cell r="B1490">
            <v>3605010000</v>
          </cell>
          <cell r="D1490">
            <v>1219.7276999999999</v>
          </cell>
          <cell r="E1490" t="str">
            <v>План 2019</v>
          </cell>
          <cell r="H1490">
            <v>17.233877781702574</v>
          </cell>
        </row>
        <row r="1491">
          <cell r="A1491" t="str">
            <v>ноябрь</v>
          </cell>
          <cell r="B1491">
            <v>3606010000</v>
          </cell>
          <cell r="D1491">
            <v>22761.441989507486</v>
          </cell>
          <cell r="E1491" t="str">
            <v>План 2019</v>
          </cell>
          <cell r="H1491">
            <v>321.60285396690193</v>
          </cell>
        </row>
        <row r="1492">
          <cell r="A1492" t="str">
            <v>ноябрь</v>
          </cell>
          <cell r="B1492">
            <v>3607010000</v>
          </cell>
          <cell r="D1492">
            <v>54.231500000000004</v>
          </cell>
          <cell r="E1492" t="str">
            <v>План 2019</v>
          </cell>
          <cell r="H1492">
            <v>0.76625220770045921</v>
          </cell>
        </row>
        <row r="1493">
          <cell r="A1493" t="str">
            <v>ноябрь</v>
          </cell>
          <cell r="B1493">
            <v>3607020000</v>
          </cell>
          <cell r="D1493">
            <v>10230.399472199999</v>
          </cell>
          <cell r="E1493" t="str">
            <v>План 2019</v>
          </cell>
          <cell r="H1493">
            <v>144.54820872059341</v>
          </cell>
        </row>
        <row r="1494">
          <cell r="A1494" t="str">
            <v>ноябрь</v>
          </cell>
          <cell r="B1494">
            <v>3611010000</v>
          </cell>
          <cell r="D1494">
            <v>879.6</v>
          </cell>
          <cell r="E1494" t="str">
            <v>План 2019</v>
          </cell>
          <cell r="H1494">
            <v>12.428117273048391</v>
          </cell>
        </row>
        <row r="1495">
          <cell r="A1495" t="str">
            <v>ноябрь</v>
          </cell>
          <cell r="B1495">
            <v>3611030000</v>
          </cell>
          <cell r="D1495">
            <v>6242.2999999999984</v>
          </cell>
          <cell r="E1495" t="str">
            <v>План 2019</v>
          </cell>
          <cell r="H1495">
            <v>88.199222889438332</v>
          </cell>
        </row>
        <row r="1496">
          <cell r="A1496" t="str">
            <v>ноябрь</v>
          </cell>
          <cell r="B1496">
            <v>3612010000</v>
          </cell>
          <cell r="D1496">
            <v>3059.3937500804664</v>
          </cell>
          <cell r="E1496" t="str">
            <v>План 2019</v>
          </cell>
          <cell r="H1496">
            <v>43.227039916361228</v>
          </cell>
        </row>
        <row r="1497">
          <cell r="A1497" t="str">
            <v>ноябрь</v>
          </cell>
          <cell r="B1497">
            <v>3612030000</v>
          </cell>
          <cell r="D1497">
            <v>6882.1390063333311</v>
          </cell>
          <cell r="E1497" t="str">
            <v>План 2019</v>
          </cell>
          <cell r="H1497">
            <v>97.239689245260763</v>
          </cell>
        </row>
        <row r="1498">
          <cell r="A1498" t="str">
            <v>ноябрь</v>
          </cell>
          <cell r="B1498">
            <v>3613010000</v>
          </cell>
          <cell r="D1498">
            <v>303.78289300000006</v>
          </cell>
          <cell r="E1498" t="str">
            <v>План 2019</v>
          </cell>
          <cell r="H1498">
            <v>4.2922344471918059</v>
          </cell>
        </row>
        <row r="1499">
          <cell r="A1499" t="str">
            <v>ноябрь</v>
          </cell>
          <cell r="B1499">
            <v>3614010000</v>
          </cell>
          <cell r="D1499">
            <v>328.334</v>
          </cell>
          <cell r="E1499" t="str">
            <v>План 2019</v>
          </cell>
          <cell r="H1499">
            <v>4.6391239844577887</v>
          </cell>
        </row>
        <row r="1500">
          <cell r="A1500" t="str">
            <v>ноябрь</v>
          </cell>
          <cell r="B1500">
            <v>3615010000</v>
          </cell>
          <cell r="D1500">
            <v>12528.161700000002</v>
          </cell>
          <cell r="E1500" t="str">
            <v>План 2019</v>
          </cell>
          <cell r="H1500">
            <v>177.01394136347582</v>
          </cell>
        </row>
        <row r="1501">
          <cell r="A1501" t="str">
            <v>ноябрь</v>
          </cell>
          <cell r="B1501">
            <v>3617010000</v>
          </cell>
          <cell r="D1501">
            <v>102</v>
          </cell>
          <cell r="E1501" t="str">
            <v>План 2019</v>
          </cell>
          <cell r="H1501">
            <v>1.4411868597668667</v>
          </cell>
        </row>
        <row r="1502">
          <cell r="A1502" t="str">
            <v>ноябрь</v>
          </cell>
          <cell r="B1502">
            <v>3620010000</v>
          </cell>
          <cell r="D1502">
            <v>2792.5666043964256</v>
          </cell>
          <cell r="E1502" t="str">
            <v>План 2019</v>
          </cell>
          <cell r="H1502">
            <v>39.456963679214773</v>
          </cell>
        </row>
        <row r="1503">
          <cell r="A1503" t="str">
            <v>ноябрь</v>
          </cell>
          <cell r="B1503">
            <v>3707010000</v>
          </cell>
          <cell r="D1503">
            <v>540.721</v>
          </cell>
          <cell r="E1503" t="str">
            <v>План 2019</v>
          </cell>
          <cell r="H1503">
            <v>7.64</v>
          </cell>
        </row>
        <row r="1504">
          <cell r="A1504" t="str">
            <v>ноябрь</v>
          </cell>
          <cell r="B1504" t="str">
            <v>Содержание представительств/филиалов зарубежом</v>
          </cell>
          <cell r="D1504">
            <v>3.3994</v>
          </cell>
          <cell r="E1504" t="str">
            <v>План 2019</v>
          </cell>
          <cell r="H1504">
            <v>4.8031084422465557E-2</v>
          </cell>
        </row>
        <row r="1505">
          <cell r="A1505" t="str">
            <v>ноябрь</v>
          </cell>
          <cell r="B1505" t="str">
            <v>Содержание представительств/филиалов зарубежом</v>
          </cell>
          <cell r="D1505">
            <v>60.158750000000005</v>
          </cell>
          <cell r="E1505" t="str">
            <v>План 2019</v>
          </cell>
          <cell r="H1505">
            <v>0.85</v>
          </cell>
        </row>
        <row r="1506">
          <cell r="A1506" t="str">
            <v>ноябрь</v>
          </cell>
          <cell r="B1506" t="str">
            <v>Содержание представительств/филиалов зарубежом</v>
          </cell>
          <cell r="D1506">
            <v>17.693750000000001</v>
          </cell>
          <cell r="E1506" t="str">
            <v>План 2019</v>
          </cell>
          <cell r="H1506">
            <v>0.25</v>
          </cell>
        </row>
        <row r="1507">
          <cell r="A1507" t="str">
            <v>ноябрь</v>
          </cell>
          <cell r="B1507" t="str">
            <v>Содержание представительств/филиалов зарубежом</v>
          </cell>
          <cell r="D1507">
            <v>2.1232500000000001</v>
          </cell>
          <cell r="E1507" t="str">
            <v>План 2019</v>
          </cell>
          <cell r="H1507">
            <v>0.03</v>
          </cell>
        </row>
        <row r="1508">
          <cell r="A1508" t="str">
            <v>ноябрь</v>
          </cell>
          <cell r="B1508" t="str">
            <v>Содержание представительств/филиалов зарубежом</v>
          </cell>
          <cell r="D1508">
            <v>15.080832778391999</v>
          </cell>
          <cell r="E1508" t="str">
            <v>План 2019</v>
          </cell>
          <cell r="H1508">
            <v>0.21308135327999997</v>
          </cell>
        </row>
        <row r="1509">
          <cell r="A1509" t="str">
            <v>ноябрь</v>
          </cell>
          <cell r="B1509" t="str">
            <v>Содержание представительств/филиалов зарубежом</v>
          </cell>
          <cell r="D1509">
            <v>75.729249999999993</v>
          </cell>
          <cell r="E1509" t="str">
            <v>План 2019</v>
          </cell>
          <cell r="H1509">
            <v>1.0699999999999998</v>
          </cell>
        </row>
        <row r="1510">
          <cell r="A1510" t="str">
            <v>ноябрь</v>
          </cell>
          <cell r="B1510" t="str">
            <v>Содержание представительств/филиалов зарубежом</v>
          </cell>
          <cell r="D1510">
            <v>139.237911451608</v>
          </cell>
          <cell r="E1510" t="str">
            <v>План 2019</v>
          </cell>
          <cell r="H1510">
            <v>1.9673318467199998</v>
          </cell>
        </row>
        <row r="1511">
          <cell r="A1511" t="str">
            <v>ноябрь</v>
          </cell>
          <cell r="B1511" t="str">
            <v>Содержание представительств/филиалов зарубежом</v>
          </cell>
          <cell r="D1511">
            <v>2.1232500000000001</v>
          </cell>
          <cell r="E1511" t="str">
            <v>План 2019</v>
          </cell>
          <cell r="H1511">
            <v>0.03</v>
          </cell>
        </row>
        <row r="1512">
          <cell r="A1512" t="str">
            <v>ноябрь</v>
          </cell>
          <cell r="B1512" t="str">
            <v>Содержание представительств/филиалов зарубежом</v>
          </cell>
          <cell r="D1512">
            <v>2.1232500000000001</v>
          </cell>
          <cell r="E1512" t="str">
            <v>План 2019</v>
          </cell>
          <cell r="H1512">
            <v>0.03</v>
          </cell>
        </row>
        <row r="1513">
          <cell r="A1513" t="str">
            <v>ноябрь</v>
          </cell>
          <cell r="B1513" t="str">
            <v>Содержание представительств/филиалов зарубежом</v>
          </cell>
          <cell r="D1513">
            <v>1.4155000000000002</v>
          </cell>
          <cell r="E1513" t="str">
            <v>План 2019</v>
          </cell>
          <cell r="H1513">
            <v>0.02</v>
          </cell>
        </row>
        <row r="1514">
          <cell r="A1514" t="str">
            <v>ноябрь</v>
          </cell>
          <cell r="B1514" t="str">
            <v>Содержание представительств/филиалов зарубежом</v>
          </cell>
          <cell r="D1514">
            <v>6.4573999999999998</v>
          </cell>
          <cell r="E1514" t="str">
            <v>План 2019</v>
          </cell>
          <cell r="H1514">
            <v>9.1238431649593776E-2</v>
          </cell>
        </row>
        <row r="1515">
          <cell r="A1515" t="str">
            <v>ноябрь</v>
          </cell>
          <cell r="B1515" t="str">
            <v>Содержание представительств/филиалов зарубежом</v>
          </cell>
          <cell r="D1515">
            <v>2.1232500000000001</v>
          </cell>
          <cell r="E1515" t="str">
            <v>План 2019</v>
          </cell>
          <cell r="H1515">
            <v>0.03</v>
          </cell>
        </row>
        <row r="1516">
          <cell r="A1516" t="str">
            <v>ноябрь</v>
          </cell>
          <cell r="B1516" t="str">
            <v>Содержание представительств/филиалов зарубежом</v>
          </cell>
          <cell r="D1516">
            <v>2.7606000000000002</v>
          </cell>
          <cell r="E1516" t="str">
            <v>План 2019</v>
          </cell>
          <cell r="H1516">
            <v>3.9005298481102083E-2</v>
          </cell>
        </row>
        <row r="1517">
          <cell r="A1517" t="str">
            <v>ноябрь</v>
          </cell>
          <cell r="B1517" t="str">
            <v>Содержание представительств/филиалов зарубежом</v>
          </cell>
          <cell r="D1517">
            <v>1.4155000000000002</v>
          </cell>
          <cell r="E1517" t="str">
            <v>План 2019</v>
          </cell>
          <cell r="H1517">
            <v>0.02</v>
          </cell>
        </row>
        <row r="1518">
          <cell r="A1518" t="str">
            <v>ноябрь</v>
          </cell>
          <cell r="B1518" t="str">
            <v>Содержание представительств/филиалов зарубежом</v>
          </cell>
          <cell r="D1518">
            <v>58.035499999999999</v>
          </cell>
          <cell r="E1518" t="str">
            <v>План 2019</v>
          </cell>
          <cell r="H1518">
            <v>0.82</v>
          </cell>
        </row>
        <row r="1519">
          <cell r="A1519" t="str">
            <v>ноябрь</v>
          </cell>
          <cell r="B1519" t="str">
            <v>Содержание представительств/филиалов зарубежом</v>
          </cell>
          <cell r="D1519">
            <v>1.4155000000000002</v>
          </cell>
          <cell r="E1519" t="str">
            <v>План 2019</v>
          </cell>
          <cell r="H1519">
            <v>0.02</v>
          </cell>
        </row>
        <row r="1520">
          <cell r="A1520" t="str">
            <v>ноябрь</v>
          </cell>
          <cell r="B1520" t="str">
            <v>Содержание представительств/филиалов зарубежом</v>
          </cell>
          <cell r="D1520">
            <v>21.232500000000002</v>
          </cell>
          <cell r="E1520" t="str">
            <v>План 2019</v>
          </cell>
          <cell r="H1520">
            <v>0.3</v>
          </cell>
        </row>
        <row r="1521">
          <cell r="A1521" t="str">
            <v>ноябрь</v>
          </cell>
          <cell r="B1521" t="str">
            <v>Содержание представительств/филиалов зарубежом</v>
          </cell>
          <cell r="D1521">
            <v>16.278250000000003</v>
          </cell>
          <cell r="E1521" t="str">
            <v>План 2019</v>
          </cell>
          <cell r="H1521">
            <v>0.23000000000000004</v>
          </cell>
        </row>
        <row r="1522">
          <cell r="A1522" t="str">
            <v>ноябрь</v>
          </cell>
          <cell r="B1522" t="str">
            <v>Содержание представительств/филиалов зарубежом</v>
          </cell>
          <cell r="D1522">
            <v>1.4155000000000002</v>
          </cell>
          <cell r="E1522" t="str">
            <v>План 2019</v>
          </cell>
          <cell r="H1522">
            <v>0.02</v>
          </cell>
        </row>
        <row r="1523">
          <cell r="A1523" t="str">
            <v>ноябрь</v>
          </cell>
          <cell r="B1523" t="str">
            <v>Содержание представительств/филиалов зарубежом</v>
          </cell>
          <cell r="D1523">
            <v>3.5387500000000003</v>
          </cell>
          <cell r="E1523" t="str">
            <v>План 2019</v>
          </cell>
          <cell r="H1523">
            <v>0.05</v>
          </cell>
        </row>
        <row r="1524">
          <cell r="A1524" t="str">
            <v>ноябрь</v>
          </cell>
          <cell r="B1524" t="str">
            <v>Содержание представительств/филиалов зарубежом</v>
          </cell>
          <cell r="D1524">
            <v>7.0775000000000006</v>
          </cell>
          <cell r="E1524" t="str">
            <v>План 2019</v>
          </cell>
          <cell r="H1524">
            <v>0.1</v>
          </cell>
        </row>
        <row r="1525">
          <cell r="A1525" t="str">
            <v>ноябрь</v>
          </cell>
          <cell r="B1525" t="str">
            <v>Содержание представительств/филиалов зарубежом</v>
          </cell>
          <cell r="D1525">
            <v>1.4155000000000002</v>
          </cell>
          <cell r="E1525" t="str">
            <v>План 2019</v>
          </cell>
          <cell r="H1525">
            <v>0.02</v>
          </cell>
        </row>
        <row r="1526">
          <cell r="A1526" t="str">
            <v>октябрь</v>
          </cell>
          <cell r="B1526">
            <v>3101010000</v>
          </cell>
          <cell r="D1526">
            <v>3332343.2690981254</v>
          </cell>
          <cell r="E1526" t="str">
            <v>План 2019</v>
          </cell>
          <cell r="H1526">
            <v>47263.928361082559</v>
          </cell>
        </row>
        <row r="1527">
          <cell r="A1527" t="str">
            <v>октябрь</v>
          </cell>
          <cell r="B1527">
            <v>3102010000</v>
          </cell>
          <cell r="D1527">
            <v>330783.44779334695</v>
          </cell>
          <cell r="E1527" t="str">
            <v>План 2019</v>
          </cell>
          <cell r="H1527">
            <v>4691.6310586957943</v>
          </cell>
        </row>
        <row r="1528">
          <cell r="A1528" t="str">
            <v>октябрь</v>
          </cell>
          <cell r="B1528">
            <v>3103010000</v>
          </cell>
          <cell r="D1528">
            <v>19545.612087850444</v>
          </cell>
          <cell r="E1528" t="str">
            <v>План 2019</v>
          </cell>
          <cell r="H1528">
            <v>277.22306344018784</v>
          </cell>
        </row>
        <row r="1529">
          <cell r="A1529" t="str">
            <v>октябрь</v>
          </cell>
          <cell r="B1529">
            <v>3103020000</v>
          </cell>
          <cell r="D1529">
            <v>1163.8296846230182</v>
          </cell>
          <cell r="E1529" t="str">
            <v>План 2019</v>
          </cell>
          <cell r="H1529">
            <v>16.507051764031178</v>
          </cell>
        </row>
        <row r="1530">
          <cell r="A1530" t="str">
            <v>октябрь</v>
          </cell>
          <cell r="B1530">
            <v>3103030000</v>
          </cell>
          <cell r="D1530">
            <v>6861.9984874200009</v>
          </cell>
          <cell r="E1530" t="str">
            <v>План 2019</v>
          </cell>
          <cell r="H1530">
            <v>97.32640929607831</v>
          </cell>
        </row>
        <row r="1531">
          <cell r="A1531" t="str">
            <v>октябрь</v>
          </cell>
          <cell r="B1531">
            <v>3103040000</v>
          </cell>
          <cell r="D1531">
            <v>2836.3056068940541</v>
          </cell>
          <cell r="E1531" t="str">
            <v>План 2019</v>
          </cell>
          <cell r="H1531">
            <v>40.228432123878513</v>
          </cell>
        </row>
        <row r="1532">
          <cell r="A1532" t="str">
            <v>октябрь</v>
          </cell>
          <cell r="B1532">
            <v>3103050000</v>
          </cell>
          <cell r="D1532">
            <v>450</v>
          </cell>
          <cell r="E1532" t="str">
            <v>План 2019</v>
          </cell>
          <cell r="H1532">
            <v>6.3825260619814204</v>
          </cell>
        </row>
        <row r="1533">
          <cell r="A1533" t="str">
            <v>октябрь</v>
          </cell>
          <cell r="B1533">
            <v>3103060000</v>
          </cell>
          <cell r="D1533">
            <v>600</v>
          </cell>
          <cell r="E1533" t="str">
            <v>План 2019</v>
          </cell>
          <cell r="H1533">
            <v>8.5100347493085611</v>
          </cell>
        </row>
        <row r="1534">
          <cell r="A1534" t="str">
            <v>октябрь</v>
          </cell>
          <cell r="B1534">
            <v>3103080000</v>
          </cell>
          <cell r="D1534">
            <v>4124.9996999999994</v>
          </cell>
          <cell r="E1534" t="str">
            <v>План 2019</v>
          </cell>
          <cell r="H1534">
            <v>58.506484646478967</v>
          </cell>
        </row>
        <row r="1535">
          <cell r="A1535" t="str">
            <v>октябрь</v>
          </cell>
          <cell r="B1535">
            <v>3104010000</v>
          </cell>
          <cell r="D1535">
            <v>67732.982225534419</v>
          </cell>
          <cell r="E1535" t="str">
            <v>План 2019</v>
          </cell>
          <cell r="H1535">
            <v>960.68338735599491</v>
          </cell>
        </row>
        <row r="1536">
          <cell r="A1536" t="str">
            <v>октябрь</v>
          </cell>
          <cell r="B1536">
            <v>3104020000</v>
          </cell>
          <cell r="D1536">
            <v>40375.42158160072</v>
          </cell>
          <cell r="E1536" t="str">
            <v>План 2019</v>
          </cell>
          <cell r="H1536">
            <v>572.66040112900816</v>
          </cell>
        </row>
        <row r="1537">
          <cell r="A1537" t="str">
            <v>октябрь</v>
          </cell>
          <cell r="B1537">
            <v>3104030000</v>
          </cell>
          <cell r="D1537">
            <v>67620.471579456294</v>
          </cell>
          <cell r="E1537" t="str">
            <v>План 2019</v>
          </cell>
          <cell r="H1537">
            <v>959.08760484300831</v>
          </cell>
        </row>
        <row r="1538">
          <cell r="A1538" t="str">
            <v>октябрь</v>
          </cell>
          <cell r="B1538">
            <v>3104040000</v>
          </cell>
          <cell r="D1538">
            <v>43415.716000407876</v>
          </cell>
          <cell r="E1538" t="str">
            <v>План 2019</v>
          </cell>
          <cell r="H1538">
            <v>615.78208638263777</v>
          </cell>
        </row>
        <row r="1539">
          <cell r="A1539" t="str">
            <v>октябрь</v>
          </cell>
          <cell r="B1539">
            <v>3105010000</v>
          </cell>
          <cell r="D1539">
            <v>1427.2890031545933</v>
          </cell>
          <cell r="E1539" t="str">
            <v>План 2019</v>
          </cell>
          <cell r="H1539">
            <v>20.243798356919275</v>
          </cell>
        </row>
        <row r="1540">
          <cell r="A1540" t="str">
            <v>октябрь</v>
          </cell>
          <cell r="B1540">
            <v>3105020000</v>
          </cell>
          <cell r="D1540">
            <v>238.25735999999995</v>
          </cell>
          <cell r="E1540" t="str">
            <v>План 2019</v>
          </cell>
          <cell r="H1540">
            <v>3.3792973547975316</v>
          </cell>
        </row>
        <row r="1541">
          <cell r="A1541" t="str">
            <v>октябрь</v>
          </cell>
          <cell r="B1541">
            <v>3105030000</v>
          </cell>
          <cell r="D1541">
            <v>73226.087911754817</v>
          </cell>
          <cell r="E1541" t="str">
            <v>План 2019</v>
          </cell>
          <cell r="H1541">
            <v>1038.5942544749282</v>
          </cell>
        </row>
        <row r="1542">
          <cell r="A1542" t="str">
            <v>октябрь</v>
          </cell>
          <cell r="B1542">
            <v>3106010000</v>
          </cell>
          <cell r="D1542">
            <v>1118.377467</v>
          </cell>
          <cell r="E1542" t="str">
            <v>План 2019</v>
          </cell>
          <cell r="H1542">
            <v>15.862385178356146</v>
          </cell>
        </row>
        <row r="1543">
          <cell r="A1543" t="str">
            <v>октябрь</v>
          </cell>
          <cell r="B1543">
            <v>3106080000</v>
          </cell>
          <cell r="D1543">
            <v>1071.2319086318248</v>
          </cell>
          <cell r="E1543" t="str">
            <v>План 2019</v>
          </cell>
          <cell r="H1543">
            <v>15.193701278374936</v>
          </cell>
        </row>
        <row r="1544">
          <cell r="A1544" t="str">
            <v>октябрь</v>
          </cell>
          <cell r="B1544">
            <v>3107010000</v>
          </cell>
          <cell r="D1544">
            <v>3477.2324480425186</v>
          </cell>
          <cell r="E1544" t="str">
            <v>План 2019</v>
          </cell>
          <cell r="H1544">
            <v>49.318948273775177</v>
          </cell>
        </row>
        <row r="1545">
          <cell r="A1545" t="str">
            <v>октябрь</v>
          </cell>
          <cell r="B1545">
            <v>3107020000</v>
          </cell>
          <cell r="D1545">
            <v>7352.9131135022581</v>
          </cell>
          <cell r="E1545" t="str">
            <v>План 2019</v>
          </cell>
          <cell r="H1545">
            <v>104.28924350758469</v>
          </cell>
        </row>
        <row r="1546">
          <cell r="A1546" t="str">
            <v>октябрь</v>
          </cell>
          <cell r="B1546">
            <v>3107030000</v>
          </cell>
          <cell r="D1546">
            <v>222.14391299999997</v>
          </cell>
          <cell r="E1546" t="str">
            <v>План 2019</v>
          </cell>
          <cell r="H1546">
            <v>3.1507540316289622</v>
          </cell>
        </row>
        <row r="1547">
          <cell r="A1547" t="str">
            <v>октябрь</v>
          </cell>
          <cell r="B1547">
            <v>3107040000</v>
          </cell>
          <cell r="D1547">
            <v>7.9321950000000001</v>
          </cell>
          <cell r="E1547" t="str">
            <v>План 2019</v>
          </cell>
          <cell r="H1547">
            <v>0.1125054251471527</v>
          </cell>
        </row>
        <row r="1548">
          <cell r="A1548" t="str">
            <v>октябрь</v>
          </cell>
          <cell r="B1548">
            <v>3107050000</v>
          </cell>
          <cell r="D1548">
            <v>9871.1977136783353</v>
          </cell>
          <cell r="E1548" t="str">
            <v>План 2019</v>
          </cell>
          <cell r="H1548">
            <v>140.00705926782973</v>
          </cell>
        </row>
        <row r="1549">
          <cell r="A1549" t="str">
            <v>октябрь</v>
          </cell>
          <cell r="B1549">
            <v>3107060000</v>
          </cell>
          <cell r="D1549">
            <v>434.18365199999994</v>
          </cell>
          <cell r="E1549" t="str">
            <v>План 2019</v>
          </cell>
          <cell r="H1549">
            <v>6.1581966101694912</v>
          </cell>
        </row>
        <row r="1550">
          <cell r="A1550" t="str">
            <v>октябрь</v>
          </cell>
          <cell r="B1550">
            <v>3108010000</v>
          </cell>
          <cell r="D1550">
            <v>137.27790300000001</v>
          </cell>
          <cell r="E1550" t="str">
            <v>План 2019</v>
          </cell>
          <cell r="H1550">
            <v>1.9470662080703498</v>
          </cell>
        </row>
        <row r="1551">
          <cell r="A1551" t="str">
            <v>октябрь</v>
          </cell>
          <cell r="B1551">
            <v>3108020000</v>
          </cell>
          <cell r="D1551">
            <v>156.26320199999998</v>
          </cell>
          <cell r="E1551" t="str">
            <v>План 2019</v>
          </cell>
          <cell r="H1551">
            <v>2.2163421317637044</v>
          </cell>
        </row>
        <row r="1552">
          <cell r="A1552" t="str">
            <v>октябрь</v>
          </cell>
          <cell r="B1552">
            <v>3108030000</v>
          </cell>
          <cell r="D1552">
            <v>106.58765699999999</v>
          </cell>
          <cell r="E1552" t="str">
            <v>План 2019</v>
          </cell>
          <cell r="H1552">
            <v>1.5117744415289696</v>
          </cell>
        </row>
        <row r="1553">
          <cell r="A1553" t="str">
            <v>октябрь</v>
          </cell>
          <cell r="B1553">
            <v>3108040000</v>
          </cell>
          <cell r="D1553">
            <v>37.035449999999997</v>
          </cell>
          <cell r="E1553" t="str">
            <v>План 2019</v>
          </cell>
          <cell r="H1553">
            <v>0.5252882774271328</v>
          </cell>
        </row>
        <row r="1554">
          <cell r="A1554" t="str">
            <v>октябрь</v>
          </cell>
          <cell r="B1554">
            <v>3108050000</v>
          </cell>
          <cell r="D1554">
            <v>15.864389999999998</v>
          </cell>
          <cell r="E1554" t="str">
            <v>План 2019</v>
          </cell>
          <cell r="H1554">
            <v>0.22501085029430537</v>
          </cell>
        </row>
        <row r="1555">
          <cell r="A1555" t="str">
            <v>октябрь</v>
          </cell>
          <cell r="B1555">
            <v>3108060000</v>
          </cell>
          <cell r="D1555">
            <v>381.56874299999998</v>
          </cell>
          <cell r="E1555" t="str">
            <v>План 2019</v>
          </cell>
          <cell r="H1555">
            <v>5.4119387702999786</v>
          </cell>
        </row>
        <row r="1556">
          <cell r="A1556" t="str">
            <v>октябрь</v>
          </cell>
          <cell r="B1556">
            <v>3109030000</v>
          </cell>
          <cell r="D1556">
            <v>300</v>
          </cell>
          <cell r="E1556" t="str">
            <v>План 2019</v>
          </cell>
          <cell r="H1556">
            <v>4.2550173746542805</v>
          </cell>
        </row>
        <row r="1557">
          <cell r="A1557" t="str">
            <v>октябрь</v>
          </cell>
          <cell r="B1557">
            <v>3110010000</v>
          </cell>
          <cell r="D1557">
            <v>2090.4311933850413</v>
          </cell>
          <cell r="E1557" t="str">
            <v>План 2019</v>
          </cell>
          <cell r="H1557">
            <v>29.649403494575441</v>
          </cell>
        </row>
        <row r="1558">
          <cell r="A1558" t="str">
            <v>октябрь</v>
          </cell>
          <cell r="B1558">
            <v>3110020000</v>
          </cell>
          <cell r="D1558">
            <v>2836.2459261655408</v>
          </cell>
          <cell r="E1558" t="str">
            <v>План 2019</v>
          </cell>
          <cell r="H1558">
            <v>40.227585648755991</v>
          </cell>
        </row>
        <row r="1559">
          <cell r="A1559" t="str">
            <v>октябрь</v>
          </cell>
          <cell r="B1559">
            <v>3110030000</v>
          </cell>
          <cell r="D1559">
            <v>10750.822973099999</v>
          </cell>
          <cell r="E1559" t="str">
            <v>План 2019</v>
          </cell>
          <cell r="H1559">
            <v>152.48312847457626</v>
          </cell>
        </row>
        <row r="1560">
          <cell r="A1560" t="str">
            <v>октябрь</v>
          </cell>
          <cell r="B1560">
            <v>3110040000</v>
          </cell>
          <cell r="D1560">
            <v>15.025</v>
          </cell>
          <cell r="E1560" t="str">
            <v>План 2019</v>
          </cell>
          <cell r="H1560">
            <v>0.2131054535139352</v>
          </cell>
        </row>
        <row r="1561">
          <cell r="A1561" t="str">
            <v>октябрь</v>
          </cell>
          <cell r="B1561">
            <v>3110050000</v>
          </cell>
          <cell r="D1561">
            <v>448.85971799999999</v>
          </cell>
          <cell r="E1561" t="str">
            <v>План 2019</v>
          </cell>
          <cell r="H1561">
            <v>6.3663529962414014</v>
          </cell>
        </row>
        <row r="1562">
          <cell r="A1562" t="str">
            <v>октябрь</v>
          </cell>
          <cell r="B1562">
            <v>3110100000</v>
          </cell>
          <cell r="D1562">
            <v>429.48255499999999</v>
          </cell>
          <cell r="E1562" t="str">
            <v>План 2019</v>
          </cell>
          <cell r="H1562">
            <v>6.0915191121197081</v>
          </cell>
        </row>
        <row r="1563">
          <cell r="A1563" t="str">
            <v>октябрь</v>
          </cell>
          <cell r="B1563">
            <v>3111010000</v>
          </cell>
          <cell r="D1563">
            <v>692.40899736263714</v>
          </cell>
          <cell r="E1563" t="str">
            <v>План 2019</v>
          </cell>
          <cell r="H1563">
            <v>9.820707713816569</v>
          </cell>
        </row>
        <row r="1564">
          <cell r="A1564" t="str">
            <v>октябрь</v>
          </cell>
          <cell r="B1564">
            <v>3112010000</v>
          </cell>
          <cell r="D1564">
            <v>736.01414100000011</v>
          </cell>
          <cell r="E1564" t="str">
            <v>План 2019</v>
          </cell>
          <cell r="H1564">
            <v>10.439176526487485</v>
          </cell>
        </row>
        <row r="1565">
          <cell r="A1565" t="str">
            <v>октябрь</v>
          </cell>
          <cell r="B1565">
            <v>3114010000</v>
          </cell>
          <cell r="D1565">
            <v>568.61101529999996</v>
          </cell>
          <cell r="E1565" t="str">
            <v>План 2019</v>
          </cell>
          <cell r="H1565">
            <v>8.0648324984043693</v>
          </cell>
        </row>
        <row r="1566">
          <cell r="A1566" t="str">
            <v>октябрь</v>
          </cell>
          <cell r="B1566">
            <v>3201010000</v>
          </cell>
          <cell r="D1566">
            <v>243929.95048717898</v>
          </cell>
          <cell r="E1566" t="str">
            <v>План 2019</v>
          </cell>
          <cell r="H1566">
            <v>3459.7539250716827</v>
          </cell>
        </row>
        <row r="1567">
          <cell r="A1567" t="str">
            <v>октябрь</v>
          </cell>
          <cell r="B1567">
            <v>3201020000</v>
          </cell>
          <cell r="D1567">
            <v>203583.79593632181</v>
          </cell>
          <cell r="E1567" t="str">
            <v>План 2019</v>
          </cell>
          <cell r="H1567">
            <v>2887.5086296904024</v>
          </cell>
        </row>
        <row r="1568">
          <cell r="A1568" t="str">
            <v>октябрь</v>
          </cell>
          <cell r="B1568">
            <v>3201070000</v>
          </cell>
          <cell r="D1568">
            <v>399.91599818181817</v>
          </cell>
          <cell r="E1568" t="str">
            <v>План 2019</v>
          </cell>
          <cell r="H1568">
            <v>5.6721650688861525</v>
          </cell>
        </row>
        <row r="1569">
          <cell r="A1569" t="str">
            <v>октябрь</v>
          </cell>
          <cell r="B1569">
            <v>3201080000</v>
          </cell>
          <cell r="D1569">
            <v>6716.6159172459684</v>
          </cell>
          <cell r="E1569" t="str">
            <v>План 2019</v>
          </cell>
          <cell r="H1569">
            <v>95.26439142253696</v>
          </cell>
        </row>
        <row r="1570">
          <cell r="A1570" t="str">
            <v>октябрь</v>
          </cell>
          <cell r="B1570">
            <v>3201090000</v>
          </cell>
          <cell r="D1570">
            <v>14818.183901833365</v>
          </cell>
          <cell r="E1570" t="str">
            <v>План 2019</v>
          </cell>
          <cell r="H1570">
            <v>210.17209987707773</v>
          </cell>
        </row>
        <row r="1571">
          <cell r="A1571" t="str">
            <v>октябрь</v>
          </cell>
          <cell r="B1571">
            <v>3201100000</v>
          </cell>
          <cell r="D1571">
            <v>5365.1112990180709</v>
          </cell>
          <cell r="E1571" t="str">
            <v>План 2019</v>
          </cell>
          <cell r="H1571">
            <v>76.095472647586291</v>
          </cell>
        </row>
        <row r="1572">
          <cell r="A1572" t="str">
            <v>октябрь</v>
          </cell>
          <cell r="B1572">
            <v>3202010000</v>
          </cell>
          <cell r="D1572">
            <v>141216.91437569351</v>
          </cell>
          <cell r="E1572" t="str">
            <v>План 2019</v>
          </cell>
          <cell r="H1572">
            <v>2002.9347475454722</v>
          </cell>
        </row>
        <row r="1573">
          <cell r="A1573" t="str">
            <v>октябрь</v>
          </cell>
          <cell r="B1573">
            <v>3202030000</v>
          </cell>
          <cell r="D1573">
            <v>28811.746550899992</v>
          </cell>
          <cell r="E1573" t="str">
            <v>План 2019</v>
          </cell>
          <cell r="H1573">
            <v>408.64827389404996</v>
          </cell>
        </row>
        <row r="1574">
          <cell r="A1574" t="str">
            <v>октябрь</v>
          </cell>
          <cell r="B1574">
            <v>3203010000</v>
          </cell>
          <cell r="D1574">
            <v>1512.5549999999998</v>
          </cell>
          <cell r="E1574" t="str">
            <v>План 2019</v>
          </cell>
          <cell r="H1574">
            <v>21.453159350400679</v>
          </cell>
        </row>
        <row r="1575">
          <cell r="A1575" t="str">
            <v>октябрь</v>
          </cell>
          <cell r="B1575">
            <v>3204010000</v>
          </cell>
          <cell r="D1575">
            <v>70884.237374065298</v>
          </cell>
          <cell r="E1575" t="str">
            <v>План 2019</v>
          </cell>
          <cell r="H1575">
            <v>1005.3788720525538</v>
          </cell>
        </row>
        <row r="1576">
          <cell r="A1576" t="str">
            <v>октябрь</v>
          </cell>
          <cell r="B1576">
            <v>3204030000</v>
          </cell>
          <cell r="D1576">
            <v>143379.7175077445</v>
          </cell>
          <cell r="E1576" t="str">
            <v>План 2019</v>
          </cell>
          <cell r="H1576">
            <v>2033.6106305615845</v>
          </cell>
        </row>
        <row r="1577">
          <cell r="A1577" t="str">
            <v>октябрь</v>
          </cell>
          <cell r="B1577">
            <v>3204040000</v>
          </cell>
          <cell r="D1577">
            <v>23673.176858211642</v>
          </cell>
          <cell r="E1577" t="str">
            <v>План 2019</v>
          </cell>
          <cell r="H1577">
            <v>335.76592948318051</v>
          </cell>
        </row>
        <row r="1578">
          <cell r="A1578" t="str">
            <v>октябрь</v>
          </cell>
          <cell r="B1578">
            <v>3204050000</v>
          </cell>
          <cell r="D1578">
            <v>2625.3246411145356</v>
          </cell>
          <cell r="E1578" t="str">
            <v>План 2019</v>
          </cell>
          <cell r="H1578">
            <v>37.236006540167871</v>
          </cell>
        </row>
        <row r="1579">
          <cell r="A1579" t="str">
            <v>октябрь</v>
          </cell>
          <cell r="B1579">
            <v>3204060000</v>
          </cell>
          <cell r="D1579">
            <v>21.296269399911733</v>
          </cell>
          <cell r="E1579" t="str">
            <v>План 2019</v>
          </cell>
          <cell r="H1579">
            <v>0.30205332103980903</v>
          </cell>
        </row>
        <row r="1580">
          <cell r="A1580" t="str">
            <v>октябрь</v>
          </cell>
          <cell r="B1580">
            <v>3301010000</v>
          </cell>
          <cell r="D1580">
            <v>10075.264000000003</v>
          </cell>
          <cell r="E1580" t="str">
            <v>План 2019</v>
          </cell>
          <cell r="H1580">
            <v>142.90141124742931</v>
          </cell>
        </row>
        <row r="1581">
          <cell r="A1581" t="str">
            <v>октябрь</v>
          </cell>
          <cell r="B1581">
            <v>3302020000</v>
          </cell>
          <cell r="D1581">
            <v>149523.53599999993</v>
          </cell>
          <cell r="E1581" t="str">
            <v>План 2019</v>
          </cell>
          <cell r="H1581">
            <v>2120.750811999148</v>
          </cell>
        </row>
        <row r="1582">
          <cell r="A1582" t="str">
            <v>октябрь</v>
          </cell>
          <cell r="B1582">
            <v>3302040000</v>
          </cell>
          <cell r="D1582">
            <v>61400.553899999999</v>
          </cell>
          <cell r="E1582" t="str">
            <v>План 2019</v>
          </cell>
          <cell r="H1582">
            <v>870.86807885965538</v>
          </cell>
        </row>
        <row r="1583">
          <cell r="A1583" t="str">
            <v>октябрь</v>
          </cell>
          <cell r="B1583">
            <v>3303010000</v>
          </cell>
          <cell r="D1583">
            <v>45232.950700000001</v>
          </cell>
          <cell r="E1583" t="str">
            <v>План 2019</v>
          </cell>
          <cell r="H1583">
            <v>641.556637117935</v>
          </cell>
        </row>
        <row r="1584">
          <cell r="A1584" t="str">
            <v>октябрь</v>
          </cell>
          <cell r="B1584">
            <v>3304010000</v>
          </cell>
          <cell r="D1584">
            <v>10643.047800000008</v>
          </cell>
          <cell r="E1584" t="str">
            <v>План 2019</v>
          </cell>
          <cell r="H1584">
            <v>150.95451102758682</v>
          </cell>
        </row>
        <row r="1585">
          <cell r="A1585" t="str">
            <v>октябрь</v>
          </cell>
          <cell r="B1585">
            <v>3401010000</v>
          </cell>
          <cell r="D1585">
            <v>41409.860099999991</v>
          </cell>
          <cell r="E1585" t="str">
            <v>План 2019</v>
          </cell>
          <cell r="H1585">
            <v>587.33224735834324</v>
          </cell>
        </row>
        <row r="1586">
          <cell r="A1586" t="str">
            <v>октябрь</v>
          </cell>
          <cell r="B1586">
            <v>3401040000</v>
          </cell>
          <cell r="D1586">
            <v>400.5095</v>
          </cell>
          <cell r="E1586" t="str">
            <v>План 2019</v>
          </cell>
          <cell r="H1586">
            <v>5.6805829373803283</v>
          </cell>
        </row>
        <row r="1587">
          <cell r="A1587" t="str">
            <v>октябрь</v>
          </cell>
          <cell r="B1587">
            <v>3401110000</v>
          </cell>
          <cell r="D1587">
            <v>4808.4968000000017</v>
          </cell>
          <cell r="E1587" t="str">
            <v>План 2019</v>
          </cell>
          <cell r="H1587">
            <v>68.200791433231714</v>
          </cell>
        </row>
        <row r="1588">
          <cell r="A1588" t="str">
            <v>октябрь</v>
          </cell>
          <cell r="B1588">
            <v>3401140000</v>
          </cell>
          <cell r="D1588">
            <v>10043.715599999994</v>
          </cell>
          <cell r="E1588" t="str">
            <v>План 2019</v>
          </cell>
          <cell r="H1588">
            <v>142.45394794695403</v>
          </cell>
        </row>
        <row r="1589">
          <cell r="A1589" t="str">
            <v>октябрь</v>
          </cell>
          <cell r="B1589">
            <v>3401150000</v>
          </cell>
          <cell r="D1589">
            <v>1411.4521999999999</v>
          </cell>
          <cell r="E1589" t="str">
            <v>План 2019</v>
          </cell>
          <cell r="H1589">
            <v>20.019178781646691</v>
          </cell>
        </row>
        <row r="1590">
          <cell r="A1590" t="str">
            <v>октябрь</v>
          </cell>
          <cell r="B1590">
            <v>3401160000</v>
          </cell>
          <cell r="D1590">
            <v>3927.3163999999688</v>
          </cell>
          <cell r="E1590" t="str">
            <v>План 2019</v>
          </cell>
          <cell r="H1590">
            <v>55.702665059215221</v>
          </cell>
        </row>
        <row r="1591">
          <cell r="A1591" t="str">
            <v>октябрь</v>
          </cell>
          <cell r="B1591">
            <v>3401170000</v>
          </cell>
          <cell r="D1591">
            <v>3629.1767000000009</v>
          </cell>
          <cell r="E1591" t="str">
            <v>План 2019</v>
          </cell>
          <cell r="H1591">
            <v>51.474033047301624</v>
          </cell>
        </row>
        <row r="1592">
          <cell r="A1592" t="str">
            <v>октябрь</v>
          </cell>
          <cell r="B1592">
            <v>3402010000</v>
          </cell>
          <cell r="D1592">
            <v>593.35919999999999</v>
          </cell>
          <cell r="E1592" t="str">
            <v>План 2019</v>
          </cell>
          <cell r="H1592">
            <v>8.4158456847032124</v>
          </cell>
        </row>
        <row r="1593">
          <cell r="A1593" t="str">
            <v>октябрь</v>
          </cell>
          <cell r="B1593">
            <v>3501010000</v>
          </cell>
          <cell r="D1593">
            <v>122770.04502128171</v>
          </cell>
          <cell r="E1593" t="str">
            <v>План 2019</v>
          </cell>
          <cell r="H1593">
            <v>1741.2955821754729</v>
          </cell>
        </row>
        <row r="1594">
          <cell r="A1594" t="str">
            <v>октябрь</v>
          </cell>
          <cell r="B1594">
            <v>3502010000</v>
          </cell>
          <cell r="D1594">
            <v>729.16666666666686</v>
          </cell>
          <cell r="E1594" t="str">
            <v>План 2019</v>
          </cell>
          <cell r="H1594">
            <v>10.342056118951378</v>
          </cell>
        </row>
        <row r="1595">
          <cell r="A1595" t="str">
            <v>октябрь</v>
          </cell>
          <cell r="B1595">
            <v>3502020000</v>
          </cell>
          <cell r="D1595">
            <v>70.083333333333329</v>
          </cell>
          <cell r="E1595" t="str">
            <v>План 2019</v>
          </cell>
          <cell r="H1595">
            <v>0.99401933669006926</v>
          </cell>
        </row>
        <row r="1596">
          <cell r="A1596" t="str">
            <v>октябрь</v>
          </cell>
          <cell r="B1596">
            <v>3502090000</v>
          </cell>
          <cell r="D1596">
            <v>30218.183319315845</v>
          </cell>
          <cell r="E1596" t="str">
            <v>План 2019</v>
          </cell>
          <cell r="H1596">
            <v>428.5963168472569</v>
          </cell>
        </row>
        <row r="1597">
          <cell r="A1597" t="str">
            <v>октябрь</v>
          </cell>
          <cell r="B1597">
            <v>3503010000</v>
          </cell>
          <cell r="D1597">
            <v>245994.47321159544</v>
          </cell>
          <cell r="E1597" t="str">
            <v>План 2019</v>
          </cell>
          <cell r="H1597">
            <v>3489.0358586142183</v>
          </cell>
        </row>
        <row r="1598">
          <cell r="A1598" t="str">
            <v>октябрь</v>
          </cell>
          <cell r="B1598">
            <v>3503020000</v>
          </cell>
          <cell r="D1598">
            <v>209740.43691591357</v>
          </cell>
          <cell r="E1598" t="str">
            <v>План 2019</v>
          </cell>
          <cell r="H1598">
            <v>2974.8306774826406</v>
          </cell>
        </row>
        <row r="1599">
          <cell r="A1599" t="str">
            <v>октябрь</v>
          </cell>
          <cell r="B1599">
            <v>3503030000</v>
          </cell>
          <cell r="D1599">
            <v>10228.971771234061</v>
          </cell>
          <cell r="E1599" t="str">
            <v>План 2019</v>
          </cell>
          <cell r="H1599">
            <v>145.08150870483033</v>
          </cell>
        </row>
        <row r="1600">
          <cell r="A1600" t="str">
            <v>октябрь</v>
          </cell>
          <cell r="B1600">
            <v>3503040000</v>
          </cell>
          <cell r="D1600">
            <v>51148.270824349565</v>
          </cell>
          <cell r="E1600" t="str">
            <v>План 2019</v>
          </cell>
          <cell r="H1600">
            <v>725.45593680376669</v>
          </cell>
        </row>
        <row r="1601">
          <cell r="A1601" t="str">
            <v>октябрь</v>
          </cell>
          <cell r="B1601">
            <v>3503050000</v>
          </cell>
          <cell r="D1601">
            <v>237467.39893856479</v>
          </cell>
          <cell r="E1601" t="str">
            <v>План 2019</v>
          </cell>
          <cell r="H1601">
            <v>3368.0930279918416</v>
          </cell>
        </row>
        <row r="1602">
          <cell r="A1602" t="str">
            <v>октябрь</v>
          </cell>
          <cell r="B1602">
            <v>3503060000</v>
          </cell>
          <cell r="D1602">
            <v>62882.718014716993</v>
          </cell>
          <cell r="E1602" t="str">
            <v>План 2019</v>
          </cell>
          <cell r="H1602">
            <v>891.89019239368838</v>
          </cell>
        </row>
        <row r="1603">
          <cell r="A1603" t="str">
            <v>октябрь</v>
          </cell>
          <cell r="B1603">
            <v>3503080000</v>
          </cell>
          <cell r="D1603">
            <v>66741.218902103748</v>
          </cell>
          <cell r="E1603" t="str">
            <v>План 2019</v>
          </cell>
          <cell r="H1603">
            <v>946.61682011352036</v>
          </cell>
        </row>
        <row r="1604">
          <cell r="A1604" t="str">
            <v>октябрь</v>
          </cell>
          <cell r="B1604">
            <v>3503090000</v>
          </cell>
          <cell r="D1604">
            <v>7721.3387000000048</v>
          </cell>
          <cell r="E1604" t="str">
            <v>План 2019</v>
          </cell>
          <cell r="H1604">
            <v>109.51476774696837</v>
          </cell>
        </row>
        <row r="1605">
          <cell r="A1605" t="str">
            <v>октябрь</v>
          </cell>
          <cell r="B1605">
            <v>3503100000</v>
          </cell>
          <cell r="D1605">
            <v>27283.453788183218</v>
          </cell>
          <cell r="E1605" t="str">
            <v>План 2019</v>
          </cell>
          <cell r="H1605">
            <v>386.97189969765577</v>
          </cell>
        </row>
        <row r="1606">
          <cell r="A1606" t="str">
            <v>октябрь</v>
          </cell>
          <cell r="B1606">
            <v>3503110000</v>
          </cell>
          <cell r="D1606">
            <v>515588.78830411978</v>
          </cell>
          <cell r="E1606" t="str">
            <v>План 2019</v>
          </cell>
          <cell r="H1606">
            <v>7312.7975080365904</v>
          </cell>
        </row>
        <row r="1607">
          <cell r="A1607" t="str">
            <v>октябрь</v>
          </cell>
          <cell r="B1607">
            <v>3503120000</v>
          </cell>
          <cell r="D1607">
            <v>23196.911442701195</v>
          </cell>
          <cell r="E1607" t="str">
            <v>План 2019</v>
          </cell>
          <cell r="H1607">
            <v>329.01087075670091</v>
          </cell>
        </row>
        <row r="1608">
          <cell r="A1608" t="str">
            <v>октябрь</v>
          </cell>
          <cell r="B1608">
            <v>3503130000</v>
          </cell>
          <cell r="D1608">
            <v>160162.20355580168</v>
          </cell>
          <cell r="E1608" t="str">
            <v>План 2019</v>
          </cell>
          <cell r="H1608">
            <v>2271.6431963095056</v>
          </cell>
        </row>
        <row r="1609">
          <cell r="A1609" t="str">
            <v>октябрь</v>
          </cell>
          <cell r="B1609">
            <v>3503140000</v>
          </cell>
          <cell r="D1609">
            <v>36951.42310128281</v>
          </cell>
          <cell r="E1609" t="str">
            <v>План 2019</v>
          </cell>
          <cell r="H1609">
            <v>524.09649104719961</v>
          </cell>
        </row>
        <row r="1610">
          <cell r="A1610" t="str">
            <v>октябрь</v>
          </cell>
          <cell r="B1610">
            <v>3503170000</v>
          </cell>
          <cell r="D1610">
            <v>3585.2970161916824</v>
          </cell>
          <cell r="E1610" t="str">
            <v>План 2019</v>
          </cell>
          <cell r="H1610">
            <v>50.85167032397252</v>
          </cell>
        </row>
        <row r="1611">
          <cell r="A1611" t="str">
            <v>октябрь</v>
          </cell>
          <cell r="B1611">
            <v>3503180000</v>
          </cell>
          <cell r="D1611">
            <v>4073.4359707453605</v>
          </cell>
          <cell r="E1611" t="str">
            <v>План 2019</v>
          </cell>
          <cell r="H1611">
            <v>57.775136100210773</v>
          </cell>
        </row>
        <row r="1612">
          <cell r="A1612" t="str">
            <v>октябрь</v>
          </cell>
          <cell r="B1612">
            <v>3503190000</v>
          </cell>
          <cell r="D1612">
            <v>42270.482715732454</v>
          </cell>
          <cell r="E1612" t="str">
            <v>План 2019</v>
          </cell>
          <cell r="H1612">
            <v>599.5387946348834</v>
          </cell>
        </row>
        <row r="1613">
          <cell r="A1613" t="str">
            <v>октябрь</v>
          </cell>
          <cell r="B1613">
            <v>3504050000</v>
          </cell>
          <cell r="D1613">
            <v>557.540554193351</v>
          </cell>
          <cell r="E1613" t="str">
            <v>План 2019</v>
          </cell>
          <cell r="H1613">
            <v>7.9078158172236162</v>
          </cell>
        </row>
        <row r="1614">
          <cell r="A1614" t="str">
            <v>октябрь</v>
          </cell>
          <cell r="B1614">
            <v>3504060000</v>
          </cell>
          <cell r="D1614">
            <v>299724.48800038901</v>
          </cell>
          <cell r="E1614" t="str">
            <v>План 2019</v>
          </cell>
          <cell r="H1614">
            <v>4251.1096801700451</v>
          </cell>
        </row>
        <row r="1615">
          <cell r="A1615" t="str">
            <v>октябрь</v>
          </cell>
          <cell r="B1615">
            <v>3505010000</v>
          </cell>
          <cell r="D1615">
            <v>1506404.5356422663</v>
          </cell>
          <cell r="E1615" t="str">
            <v>План 2019</v>
          </cell>
          <cell r="H1615">
            <v>21365.924908052853</v>
          </cell>
        </row>
        <row r="1616">
          <cell r="A1616" t="str">
            <v>октябрь</v>
          </cell>
          <cell r="B1616">
            <v>3505050000</v>
          </cell>
          <cell r="D1616">
            <v>1170</v>
          </cell>
          <cell r="E1616" t="str">
            <v>План 2019</v>
          </cell>
          <cell r="H1616">
            <v>16.594567761151694</v>
          </cell>
        </row>
        <row r="1617">
          <cell r="A1617" t="str">
            <v>октябрь</v>
          </cell>
          <cell r="B1617">
            <v>3505070000</v>
          </cell>
          <cell r="D1617">
            <v>66746.654874</v>
          </cell>
          <cell r="E1617" t="str">
            <v>План 2019</v>
          </cell>
          <cell r="H1617">
            <v>946.69392062974259</v>
          </cell>
        </row>
        <row r="1618">
          <cell r="A1618" t="str">
            <v>октябрь</v>
          </cell>
          <cell r="B1618">
            <v>3506010000</v>
          </cell>
          <cell r="D1618">
            <v>19932.9097</v>
          </cell>
          <cell r="E1618" t="str">
            <v>План 2019</v>
          </cell>
          <cell r="H1618">
            <v>282.71625700304946</v>
          </cell>
        </row>
        <row r="1619">
          <cell r="A1619" t="str">
            <v>октябрь</v>
          </cell>
          <cell r="B1619">
            <v>3509010000</v>
          </cell>
          <cell r="D1619">
            <v>2084.8765714366291</v>
          </cell>
          <cell r="E1619" t="str">
            <v>План 2019</v>
          </cell>
          <cell r="H1619">
            <v>29.570620118241674</v>
          </cell>
        </row>
        <row r="1620">
          <cell r="A1620" t="str">
            <v>октябрь</v>
          </cell>
          <cell r="B1620">
            <v>3511010000</v>
          </cell>
          <cell r="D1620">
            <v>48004.276180701308</v>
          </cell>
          <cell r="E1620" t="str">
            <v>План 2019</v>
          </cell>
          <cell r="H1620">
            <v>680.8634306886222</v>
          </cell>
        </row>
        <row r="1621">
          <cell r="A1621" t="str">
            <v>октябрь</v>
          </cell>
          <cell r="B1621">
            <v>3512010000</v>
          </cell>
          <cell r="D1621">
            <v>136388.46675605694</v>
          </cell>
          <cell r="E1621" t="str">
            <v>План 2019</v>
          </cell>
          <cell r="H1621">
            <v>1934.4509858315998</v>
          </cell>
        </row>
        <row r="1622">
          <cell r="A1622" t="str">
            <v>октябрь</v>
          </cell>
          <cell r="B1622">
            <v>3512030000</v>
          </cell>
          <cell r="D1622">
            <v>10552.680721109456</v>
          </cell>
          <cell r="E1622" t="str">
            <v>План 2019</v>
          </cell>
          <cell r="H1622">
            <v>149.67279939166664</v>
          </cell>
        </row>
        <row r="1623">
          <cell r="A1623" t="str">
            <v>октябрь</v>
          </cell>
          <cell r="B1623">
            <v>3512050000</v>
          </cell>
          <cell r="D1623">
            <v>99175.451492843233</v>
          </cell>
          <cell r="E1623" t="str">
            <v>План 2019</v>
          </cell>
          <cell r="H1623">
            <v>1406.6442308041023</v>
          </cell>
        </row>
        <row r="1624">
          <cell r="A1624" t="str">
            <v>октябрь</v>
          </cell>
          <cell r="B1624">
            <v>3513020000</v>
          </cell>
          <cell r="D1624">
            <v>71930.675077660751</v>
          </cell>
          <cell r="E1624" t="str">
            <v>План 2019</v>
          </cell>
          <cell r="H1624">
            <v>1020.2209074201937</v>
          </cell>
        </row>
        <row r="1625">
          <cell r="A1625" t="str">
            <v>октябрь</v>
          </cell>
          <cell r="B1625">
            <v>3514010000</v>
          </cell>
          <cell r="D1625">
            <v>156407.4026416151</v>
          </cell>
          <cell r="E1625" t="str">
            <v>План 2019</v>
          </cell>
          <cell r="H1625">
            <v>2218.3873858820666</v>
          </cell>
        </row>
        <row r="1626">
          <cell r="A1626" t="str">
            <v>октябрь</v>
          </cell>
          <cell r="B1626">
            <v>3514050000</v>
          </cell>
          <cell r="D1626">
            <v>364995.63877806329</v>
          </cell>
          <cell r="E1626" t="str">
            <v>План 2019</v>
          </cell>
          <cell r="H1626">
            <v>5176.8759489123231</v>
          </cell>
        </row>
        <row r="1627">
          <cell r="A1627" t="str">
            <v>октябрь</v>
          </cell>
          <cell r="B1627">
            <v>3516020000</v>
          </cell>
          <cell r="D1627">
            <v>280692.38791546237</v>
          </cell>
          <cell r="E1627" t="str">
            <v>План 2019</v>
          </cell>
          <cell r="H1627">
            <v>3981.1699583783047</v>
          </cell>
        </row>
        <row r="1628">
          <cell r="A1628" t="str">
            <v>октябрь</v>
          </cell>
          <cell r="B1628">
            <v>3517010000</v>
          </cell>
          <cell r="D1628">
            <v>469.02499999999998</v>
          </cell>
          <cell r="E1628" t="str">
            <v>План 2019</v>
          </cell>
          <cell r="H1628">
            <v>6.6523650804907453</v>
          </cell>
        </row>
        <row r="1629">
          <cell r="A1629" t="str">
            <v>октябрь</v>
          </cell>
          <cell r="B1629">
            <v>3517050000</v>
          </cell>
          <cell r="D1629">
            <v>818.66</v>
          </cell>
          <cell r="E1629" t="str">
            <v>План 2019</v>
          </cell>
          <cell r="H1629">
            <v>11.611375079781576</v>
          </cell>
        </row>
        <row r="1630">
          <cell r="A1630" t="str">
            <v>октябрь</v>
          </cell>
          <cell r="B1630">
            <v>3517060000</v>
          </cell>
          <cell r="D1630">
            <v>1240</v>
          </cell>
          <cell r="E1630" t="str">
            <v>План 2019</v>
          </cell>
          <cell r="H1630">
            <v>17.587405148571026</v>
          </cell>
        </row>
        <row r="1631">
          <cell r="A1631" t="str">
            <v>октябрь</v>
          </cell>
          <cell r="B1631">
            <v>3518010000</v>
          </cell>
          <cell r="D1631">
            <v>215.12518</v>
          </cell>
          <cell r="E1631" t="str">
            <v>План 2019</v>
          </cell>
          <cell r="H1631">
            <v>3.0512045954187648</v>
          </cell>
        </row>
        <row r="1632">
          <cell r="A1632" t="str">
            <v>октябрь</v>
          </cell>
          <cell r="B1632">
            <v>3518030000</v>
          </cell>
          <cell r="D1632">
            <v>165</v>
          </cell>
          <cell r="E1632" t="str">
            <v>План 2019</v>
          </cell>
          <cell r="H1632">
            <v>2.3402595560598543</v>
          </cell>
        </row>
        <row r="1633">
          <cell r="A1633" t="str">
            <v>октябрь</v>
          </cell>
          <cell r="B1633">
            <v>3519010000</v>
          </cell>
          <cell r="D1633">
            <v>2320.4429152097068</v>
          </cell>
          <cell r="E1633" t="str">
            <v>План 2019</v>
          </cell>
          <cell r="H1633">
            <v>32.91174973703577</v>
          </cell>
        </row>
        <row r="1634">
          <cell r="A1634" t="str">
            <v>октябрь</v>
          </cell>
          <cell r="B1634">
            <v>3519020000</v>
          </cell>
          <cell r="D1634">
            <v>101.68105</v>
          </cell>
          <cell r="E1634" t="str">
            <v>План 2019</v>
          </cell>
          <cell r="H1634">
            <v>1.4421821147436353</v>
          </cell>
        </row>
        <row r="1635">
          <cell r="A1635" t="str">
            <v>октябрь</v>
          </cell>
          <cell r="B1635">
            <v>3520020000</v>
          </cell>
          <cell r="D1635">
            <v>10628.761259792002</v>
          </cell>
          <cell r="E1635" t="str">
            <v>План 2019</v>
          </cell>
          <cell r="H1635">
            <v>150.75187943822428</v>
          </cell>
        </row>
        <row r="1636">
          <cell r="A1636" t="str">
            <v>октябрь</v>
          </cell>
          <cell r="B1636">
            <v>3520050000</v>
          </cell>
          <cell r="D1636">
            <v>266.60900000000004</v>
          </cell>
          <cell r="E1636" t="str">
            <v>План 2019</v>
          </cell>
          <cell r="H1636">
            <v>3.7814197574640103</v>
          </cell>
        </row>
        <row r="1637">
          <cell r="A1637" t="str">
            <v>октябрь</v>
          </cell>
          <cell r="B1637">
            <v>3520060000</v>
          </cell>
          <cell r="D1637">
            <v>11102.774874999999</v>
          </cell>
          <cell r="E1637" t="str">
            <v>План 2019</v>
          </cell>
          <cell r="H1637">
            <v>157.47499999999999</v>
          </cell>
        </row>
        <row r="1638">
          <cell r="A1638" t="str">
            <v>октябрь</v>
          </cell>
          <cell r="B1638">
            <v>3524010000</v>
          </cell>
          <cell r="D1638">
            <v>418.5</v>
          </cell>
          <cell r="E1638" t="str">
            <v>План 2019</v>
          </cell>
          <cell r="H1638">
            <v>5.935749237642721</v>
          </cell>
        </row>
        <row r="1639">
          <cell r="A1639" t="str">
            <v>октябрь</v>
          </cell>
          <cell r="B1639">
            <v>3527010000</v>
          </cell>
          <cell r="D1639">
            <v>696.52235182600009</v>
          </cell>
          <cell r="E1639" t="str">
            <v>План 2019</v>
          </cell>
          <cell r="H1639">
            <v>9.8790490295156399</v>
          </cell>
        </row>
        <row r="1640">
          <cell r="A1640" t="str">
            <v>октябрь</v>
          </cell>
          <cell r="B1640">
            <v>3527030000</v>
          </cell>
          <cell r="D1640">
            <v>38415.680361494422</v>
          </cell>
          <cell r="E1640" t="str">
            <v>План 2019</v>
          </cell>
          <cell r="H1640">
            <v>544.86462465774662</v>
          </cell>
        </row>
        <row r="1641">
          <cell r="A1641" t="str">
            <v>октябрь</v>
          </cell>
          <cell r="B1641">
            <v>3527050000</v>
          </cell>
          <cell r="D1641">
            <v>3036.8882471488832</v>
          </cell>
          <cell r="E1641" t="str">
            <v>План 2019</v>
          </cell>
          <cell r="H1641">
            <v>43.073374188339599</v>
          </cell>
        </row>
        <row r="1642">
          <cell r="A1642" t="str">
            <v>октябрь</v>
          </cell>
          <cell r="B1642">
            <v>3528010000</v>
          </cell>
          <cell r="D1642">
            <v>194.68012878725958</v>
          </cell>
          <cell r="E1642" t="str">
            <v>План 2019</v>
          </cell>
          <cell r="H1642">
            <v>2.7612244349657411</v>
          </cell>
        </row>
        <row r="1643">
          <cell r="A1643" t="str">
            <v>октябрь</v>
          </cell>
          <cell r="B1643">
            <v>3528020000</v>
          </cell>
          <cell r="D1643">
            <v>17437.363055226677</v>
          </cell>
          <cell r="E1643" t="str">
            <v>План 2019</v>
          </cell>
          <cell r="H1643">
            <v>247.32094256048052</v>
          </cell>
        </row>
        <row r="1644">
          <cell r="A1644" t="str">
            <v>октябрь</v>
          </cell>
          <cell r="B1644">
            <v>3528030000</v>
          </cell>
          <cell r="D1644">
            <v>17369.360402157221</v>
          </cell>
          <cell r="E1644" t="str">
            <v>План 2019</v>
          </cell>
          <cell r="H1644">
            <v>246.35643432603678</v>
          </cell>
        </row>
        <row r="1645">
          <cell r="A1645" t="str">
            <v>октябрь</v>
          </cell>
          <cell r="B1645">
            <v>3528060000</v>
          </cell>
          <cell r="D1645">
            <v>136.22540242040137</v>
          </cell>
          <cell r="E1645" t="str">
            <v>План 2019</v>
          </cell>
          <cell r="H1645">
            <v>1.9321381805602635</v>
          </cell>
        </row>
        <row r="1646">
          <cell r="A1646" t="str">
            <v>октябрь</v>
          </cell>
          <cell r="B1646">
            <v>3528080000</v>
          </cell>
          <cell r="D1646">
            <v>526.65881315068486</v>
          </cell>
          <cell r="E1646" t="str">
            <v>План 2019</v>
          </cell>
          <cell r="H1646">
            <v>7.4698080015698869</v>
          </cell>
        </row>
        <row r="1647">
          <cell r="A1647" t="str">
            <v>октябрь</v>
          </cell>
          <cell r="B1647">
            <v>3528090000</v>
          </cell>
          <cell r="D1647">
            <v>166.44787364383563</v>
          </cell>
          <cell r="E1647" t="str">
            <v>План 2019</v>
          </cell>
          <cell r="H1647">
            <v>2.3607953144292697</v>
          </cell>
        </row>
        <row r="1648">
          <cell r="A1648" t="str">
            <v>октябрь</v>
          </cell>
          <cell r="B1648">
            <v>3528110000</v>
          </cell>
          <cell r="D1648">
            <v>2332.6117768036665</v>
          </cell>
          <cell r="E1648" t="str">
            <v>План 2019</v>
          </cell>
          <cell r="H1648">
            <v>33.084345462075973</v>
          </cell>
        </row>
        <row r="1649">
          <cell r="A1649" t="str">
            <v>октябрь</v>
          </cell>
          <cell r="B1649">
            <v>3529010000</v>
          </cell>
          <cell r="D1649">
            <v>51030</v>
          </cell>
          <cell r="E1649" t="str">
            <v>План 2019</v>
          </cell>
          <cell r="H1649">
            <v>723.77845542869306</v>
          </cell>
        </row>
        <row r="1650">
          <cell r="A1650" t="str">
            <v>октябрь</v>
          </cell>
          <cell r="B1650">
            <v>3530010000</v>
          </cell>
          <cell r="D1650">
            <v>2725.9830042610979</v>
          </cell>
          <cell r="E1650" t="str">
            <v>План 2019</v>
          </cell>
          <cell r="H1650">
            <v>38.663683487144148</v>
          </cell>
        </row>
        <row r="1651">
          <cell r="A1651" t="str">
            <v>октябрь</v>
          </cell>
          <cell r="B1651">
            <v>3530020000</v>
          </cell>
          <cell r="D1651">
            <v>978.06000000000006</v>
          </cell>
          <cell r="E1651" t="str">
            <v>План 2019</v>
          </cell>
          <cell r="H1651">
            <v>13.872207644847885</v>
          </cell>
        </row>
        <row r="1652">
          <cell r="A1652" t="str">
            <v>октябрь</v>
          </cell>
          <cell r="B1652">
            <v>3530030000</v>
          </cell>
          <cell r="D1652">
            <v>2903.1369999999997</v>
          </cell>
          <cell r="E1652" t="str">
            <v>План 2019</v>
          </cell>
          <cell r="H1652">
            <v>41.176327920005669</v>
          </cell>
        </row>
        <row r="1653">
          <cell r="A1653" t="str">
            <v>октябрь</v>
          </cell>
          <cell r="B1653">
            <v>3530050000</v>
          </cell>
          <cell r="D1653">
            <v>2684.9399999999991</v>
          </cell>
          <cell r="E1653" t="str">
            <v>План 2019</v>
          </cell>
          <cell r="H1653">
            <v>38.081554499680863</v>
          </cell>
        </row>
        <row r="1654">
          <cell r="A1654" t="str">
            <v>октябрь</v>
          </cell>
          <cell r="B1654">
            <v>3530060000</v>
          </cell>
          <cell r="D1654">
            <v>543.05131000000006</v>
          </cell>
          <cell r="E1654" t="str">
            <v>План 2019</v>
          </cell>
          <cell r="H1654">
            <v>7.7023091979292264</v>
          </cell>
        </row>
        <row r="1655">
          <cell r="A1655" t="str">
            <v>октябрь</v>
          </cell>
          <cell r="B1655">
            <v>3531020000</v>
          </cell>
          <cell r="D1655">
            <v>323.86016999999998</v>
          </cell>
          <cell r="E1655" t="str">
            <v>План 2019</v>
          </cell>
          <cell r="H1655">
            <v>4.5934355010282957</v>
          </cell>
        </row>
        <row r="1656">
          <cell r="A1656" t="str">
            <v>октябрь</v>
          </cell>
          <cell r="B1656">
            <v>3531040000</v>
          </cell>
          <cell r="D1656">
            <v>2435</v>
          </cell>
          <cell r="E1656" t="str">
            <v>План 2019</v>
          </cell>
          <cell r="H1656">
            <v>34.536557690943908</v>
          </cell>
        </row>
        <row r="1657">
          <cell r="A1657" t="str">
            <v>октябрь</v>
          </cell>
          <cell r="B1657">
            <v>3531050000</v>
          </cell>
          <cell r="D1657">
            <v>22804.513862399996</v>
          </cell>
          <cell r="E1657" t="str">
            <v>План 2019</v>
          </cell>
          <cell r="H1657">
            <v>323.4453423501879</v>
          </cell>
        </row>
        <row r="1658">
          <cell r="A1658" t="str">
            <v>октябрь</v>
          </cell>
          <cell r="B1658">
            <v>3531060000</v>
          </cell>
          <cell r="D1658">
            <v>23560.255621400003</v>
          </cell>
          <cell r="E1658" t="str">
            <v>План 2019</v>
          </cell>
          <cell r="H1658">
            <v>334.16432340117728</v>
          </cell>
        </row>
        <row r="1659">
          <cell r="A1659" t="str">
            <v>октябрь</v>
          </cell>
          <cell r="B1659">
            <v>3531070000</v>
          </cell>
          <cell r="D1659">
            <v>1252.4366579999999</v>
          </cell>
          <cell r="E1659" t="str">
            <v>План 2019</v>
          </cell>
          <cell r="H1659">
            <v>17.763799134813134</v>
          </cell>
        </row>
        <row r="1660">
          <cell r="A1660" t="str">
            <v>октябрь</v>
          </cell>
          <cell r="B1660">
            <v>3531080000</v>
          </cell>
          <cell r="D1660">
            <v>1394.4742409000003</v>
          </cell>
          <cell r="E1660" t="str">
            <v>План 2019</v>
          </cell>
          <cell r="H1660">
            <v>19.778373745124465</v>
          </cell>
        </row>
        <row r="1661">
          <cell r="A1661" t="str">
            <v>октябрь</v>
          </cell>
          <cell r="B1661">
            <v>3533010000</v>
          </cell>
          <cell r="D1661">
            <v>1321.8223233333333</v>
          </cell>
          <cell r="E1661" t="str">
            <v>План 2019</v>
          </cell>
          <cell r="H1661">
            <v>18.747923173297401</v>
          </cell>
        </row>
        <row r="1662">
          <cell r="A1662" t="str">
            <v>октябрь</v>
          </cell>
          <cell r="B1662">
            <v>3534010000</v>
          </cell>
          <cell r="D1662">
            <v>20.149999999999999</v>
          </cell>
          <cell r="E1662" t="str">
            <v>План 2019</v>
          </cell>
          <cell r="H1662">
            <v>0.28579533366427912</v>
          </cell>
        </row>
        <row r="1663">
          <cell r="A1663" t="str">
            <v>октябрь</v>
          </cell>
          <cell r="B1663">
            <v>3535010000</v>
          </cell>
          <cell r="D1663">
            <v>151.27000000000001</v>
          </cell>
          <cell r="E1663" t="str">
            <v>План 2019</v>
          </cell>
          <cell r="H1663">
            <v>2.1455215942131765</v>
          </cell>
        </row>
        <row r="1664">
          <cell r="A1664" t="str">
            <v>октябрь</v>
          </cell>
          <cell r="B1664">
            <v>3536010000</v>
          </cell>
          <cell r="D1664">
            <v>1164.7190000000001</v>
          </cell>
          <cell r="E1664" t="str">
            <v>План 2019</v>
          </cell>
          <cell r="H1664">
            <v>16.519665271966527</v>
          </cell>
        </row>
        <row r="1665">
          <cell r="A1665" t="str">
            <v>октябрь</v>
          </cell>
          <cell r="B1665">
            <v>3538010000</v>
          </cell>
          <cell r="D1665">
            <v>2866.6666666666665</v>
          </cell>
          <cell r="E1665" t="str">
            <v>План 2019</v>
          </cell>
          <cell r="H1665">
            <v>40.659054913363121</v>
          </cell>
        </row>
        <row r="1666">
          <cell r="A1666" t="str">
            <v>октябрь</v>
          </cell>
          <cell r="B1666">
            <v>3539020000</v>
          </cell>
          <cell r="D1666">
            <v>10114.202135000001</v>
          </cell>
          <cell r="E1666" t="str">
            <v>План 2019</v>
          </cell>
          <cell r="H1666">
            <v>143.45368605063473</v>
          </cell>
        </row>
        <row r="1667">
          <cell r="A1667" t="str">
            <v>октябрь</v>
          </cell>
          <cell r="B1667">
            <v>3540010000</v>
          </cell>
          <cell r="D1667">
            <v>502.34523000000002</v>
          </cell>
          <cell r="E1667" t="str">
            <v>План 2019</v>
          </cell>
          <cell r="H1667">
            <v>7.1249589390823349</v>
          </cell>
        </row>
        <row r="1668">
          <cell r="A1668" t="str">
            <v>октябрь</v>
          </cell>
          <cell r="B1668">
            <v>3540020000</v>
          </cell>
          <cell r="D1668">
            <v>500</v>
          </cell>
          <cell r="E1668" t="str">
            <v>План 2019</v>
          </cell>
          <cell r="H1668">
            <v>7.0916956244238003</v>
          </cell>
        </row>
        <row r="1669">
          <cell r="A1669" t="str">
            <v>октябрь</v>
          </cell>
          <cell r="B1669">
            <v>3540030000</v>
          </cell>
          <cell r="D1669">
            <v>6554.5646999999999</v>
          </cell>
          <cell r="E1669" t="str">
            <v>План 2019</v>
          </cell>
          <cell r="H1669">
            <v>92.9659556059854</v>
          </cell>
        </row>
        <row r="1670">
          <cell r="A1670" t="str">
            <v>октябрь</v>
          </cell>
          <cell r="B1670">
            <v>3540040000</v>
          </cell>
          <cell r="D1670">
            <v>10350</v>
          </cell>
          <cell r="E1670" t="str">
            <v>План 2019</v>
          </cell>
          <cell r="H1670">
            <v>146.79809942557267</v>
          </cell>
        </row>
        <row r="1671">
          <cell r="A1671" t="str">
            <v>октябрь</v>
          </cell>
          <cell r="B1671">
            <v>3540060000</v>
          </cell>
          <cell r="D1671">
            <v>426.32000000000005</v>
          </cell>
          <cell r="E1671" t="str">
            <v>План 2019</v>
          </cell>
          <cell r="H1671">
            <v>6.0466633572087094</v>
          </cell>
        </row>
        <row r="1672">
          <cell r="A1672" t="str">
            <v>октябрь</v>
          </cell>
          <cell r="B1672">
            <v>3540090000</v>
          </cell>
          <cell r="D1672">
            <v>36</v>
          </cell>
          <cell r="E1672" t="str">
            <v>План 2019</v>
          </cell>
          <cell r="H1672">
            <v>0.51060208495851367</v>
          </cell>
        </row>
        <row r="1673">
          <cell r="A1673" t="str">
            <v>октябрь</v>
          </cell>
          <cell r="B1673">
            <v>3540100000</v>
          </cell>
          <cell r="D1673">
            <v>34073.475434150001</v>
          </cell>
          <cell r="E1673" t="str">
            <v>План 2019</v>
          </cell>
          <cell r="H1673">
            <v>483.27743329054681</v>
          </cell>
        </row>
        <row r="1674">
          <cell r="A1674" t="str">
            <v>октябрь</v>
          </cell>
          <cell r="B1674">
            <v>3541010000</v>
          </cell>
          <cell r="D1674">
            <v>211.79899999999995</v>
          </cell>
          <cell r="E1674" t="str">
            <v>План 2019</v>
          </cell>
          <cell r="H1674">
            <v>3.0040280831146724</v>
          </cell>
        </row>
        <row r="1675">
          <cell r="A1675" t="str">
            <v>октябрь</v>
          </cell>
          <cell r="B1675">
            <v>3541030000</v>
          </cell>
          <cell r="D1675">
            <v>4361.55404</v>
          </cell>
          <cell r="E1675" t="str">
            <v>План 2019</v>
          </cell>
          <cell r="H1675">
            <v>61.861627402311896</v>
          </cell>
        </row>
        <row r="1676">
          <cell r="A1676" t="str">
            <v>октябрь</v>
          </cell>
          <cell r="B1676">
            <v>3541040000</v>
          </cell>
          <cell r="D1676">
            <v>443.12</v>
          </cell>
          <cell r="E1676" t="str">
            <v>План 2019</v>
          </cell>
          <cell r="H1676">
            <v>6.2849443301893491</v>
          </cell>
        </row>
        <row r="1677">
          <cell r="A1677" t="str">
            <v>октябрь</v>
          </cell>
          <cell r="B1677">
            <v>3541050000</v>
          </cell>
          <cell r="D1677">
            <v>55.31</v>
          </cell>
          <cell r="E1677" t="str">
            <v>План 2019</v>
          </cell>
          <cell r="H1677">
            <v>0.78448336997376078</v>
          </cell>
        </row>
        <row r="1678">
          <cell r="A1678" t="str">
            <v>октябрь</v>
          </cell>
          <cell r="B1678">
            <v>3541070000</v>
          </cell>
          <cell r="D1678">
            <v>1064.7800000000002</v>
          </cell>
          <cell r="E1678" t="str">
            <v>План 2019</v>
          </cell>
          <cell r="H1678">
            <v>15.102191333947951</v>
          </cell>
        </row>
        <row r="1679">
          <cell r="A1679" t="str">
            <v>октябрь</v>
          </cell>
          <cell r="B1679">
            <v>3543010000</v>
          </cell>
          <cell r="D1679">
            <v>123.6</v>
          </cell>
          <cell r="E1679" t="str">
            <v>План 2019</v>
          </cell>
          <cell r="H1679">
            <v>1.7530671583575632</v>
          </cell>
        </row>
        <row r="1680">
          <cell r="A1680" t="str">
            <v>октябрь</v>
          </cell>
          <cell r="B1680">
            <v>3605010000</v>
          </cell>
          <cell r="D1680">
            <v>1054.1065999999998</v>
          </cell>
          <cell r="E1680" t="str">
            <v>План 2019</v>
          </cell>
          <cell r="H1680">
            <v>14.950806325792495</v>
          </cell>
        </row>
        <row r="1681">
          <cell r="A1681" t="str">
            <v>октябрь</v>
          </cell>
          <cell r="B1681">
            <v>3606010000</v>
          </cell>
          <cell r="D1681">
            <v>19675.570889507475</v>
          </cell>
          <cell r="E1681" t="str">
            <v>План 2019</v>
          </cell>
          <cell r="H1681">
            <v>279.06631997032093</v>
          </cell>
        </row>
        <row r="1682">
          <cell r="A1682" t="str">
            <v>октябрь</v>
          </cell>
          <cell r="B1682">
            <v>3607010000</v>
          </cell>
          <cell r="D1682">
            <v>334.51249999999999</v>
          </cell>
          <cell r="E1682" t="str">
            <v>План 2019</v>
          </cell>
          <cell r="H1682">
            <v>4.744521665130133</v>
          </cell>
        </row>
        <row r="1683">
          <cell r="A1683" t="str">
            <v>октябрь</v>
          </cell>
          <cell r="B1683">
            <v>3607020000</v>
          </cell>
          <cell r="D1683">
            <v>10767.831590800002</v>
          </cell>
          <cell r="E1683" t="str">
            <v>План 2019</v>
          </cell>
          <cell r="H1683">
            <v>152.72436835401749</v>
          </cell>
        </row>
        <row r="1684">
          <cell r="A1684" t="str">
            <v>октябрь</v>
          </cell>
          <cell r="B1684">
            <v>3611010000</v>
          </cell>
          <cell r="D1684">
            <v>998.9</v>
          </cell>
          <cell r="E1684" t="str">
            <v>План 2019</v>
          </cell>
          <cell r="H1684">
            <v>14.167789518473867</v>
          </cell>
        </row>
        <row r="1685">
          <cell r="A1685" t="str">
            <v>октябрь</v>
          </cell>
          <cell r="B1685">
            <v>3611030000</v>
          </cell>
          <cell r="D1685">
            <v>7130.9999999999991</v>
          </cell>
          <cell r="E1685" t="str">
            <v>План 2019</v>
          </cell>
          <cell r="H1685">
            <v>101.14176299553222</v>
          </cell>
        </row>
        <row r="1686">
          <cell r="A1686" t="str">
            <v>октябрь</v>
          </cell>
          <cell r="B1686">
            <v>3612010000</v>
          </cell>
          <cell r="D1686">
            <v>3611.9205070500911</v>
          </cell>
          <cell r="E1686" t="str">
            <v>План 2019</v>
          </cell>
          <cell r="H1686">
            <v>51.229281711227451</v>
          </cell>
        </row>
        <row r="1687">
          <cell r="A1687" t="str">
            <v>октябрь</v>
          </cell>
          <cell r="B1687">
            <v>3612030000</v>
          </cell>
          <cell r="D1687">
            <v>8030.0094731333338</v>
          </cell>
          <cell r="E1687" t="str">
            <v>План 2019</v>
          </cell>
          <cell r="H1687">
            <v>113.89276608940266</v>
          </cell>
        </row>
        <row r="1688">
          <cell r="A1688" t="str">
            <v>октябрь</v>
          </cell>
          <cell r="B1688">
            <v>3613010000</v>
          </cell>
          <cell r="D1688">
            <v>1137.8695599999999</v>
          </cell>
          <cell r="E1688" t="str">
            <v>План 2019</v>
          </cell>
          <cell r="H1688">
            <v>16.138849159634066</v>
          </cell>
        </row>
        <row r="1689">
          <cell r="A1689" t="str">
            <v>октябрь</v>
          </cell>
          <cell r="B1689">
            <v>3614010000</v>
          </cell>
          <cell r="D1689">
            <v>63.077100000000002</v>
          </cell>
          <cell r="E1689" t="str">
            <v>План 2019</v>
          </cell>
          <cell r="H1689">
            <v>0.89464718814268496</v>
          </cell>
        </row>
        <row r="1690">
          <cell r="A1690" t="str">
            <v>октябрь</v>
          </cell>
          <cell r="B1690">
            <v>3615010000</v>
          </cell>
          <cell r="D1690">
            <v>12479.341299999998</v>
          </cell>
          <cell r="E1690" t="str">
            <v>План 2019</v>
          </cell>
          <cell r="H1690">
            <v>176.99938018580241</v>
          </cell>
        </row>
        <row r="1691">
          <cell r="A1691" t="str">
            <v>октябрь</v>
          </cell>
          <cell r="B1691">
            <v>3617010000</v>
          </cell>
          <cell r="D1691">
            <v>140</v>
          </cell>
          <cell r="E1691" t="str">
            <v>План 2019</v>
          </cell>
          <cell r="H1691">
            <v>1.9856747748386641</v>
          </cell>
        </row>
        <row r="1692">
          <cell r="A1692" t="str">
            <v>октябрь</v>
          </cell>
          <cell r="B1692">
            <v>3620010000</v>
          </cell>
          <cell r="D1692">
            <v>2642.191946951476</v>
          </cell>
          <cell r="E1692" t="str">
            <v>План 2019</v>
          </cell>
          <cell r="H1692">
            <v>37.475242138167168</v>
          </cell>
        </row>
        <row r="1693">
          <cell r="A1693" t="str">
            <v>октябрь</v>
          </cell>
          <cell r="B1693">
            <v>3702010000</v>
          </cell>
          <cell r="D1693">
            <v>121.25</v>
          </cell>
          <cell r="E1693" t="str">
            <v>План 2019</v>
          </cell>
          <cell r="H1693">
            <v>1.7197361889227716</v>
          </cell>
        </row>
        <row r="1694">
          <cell r="A1694" t="str">
            <v>октябрь</v>
          </cell>
          <cell r="B1694">
            <v>3707010000</v>
          </cell>
          <cell r="D1694">
            <v>836.67819999999995</v>
          </cell>
          <cell r="E1694" t="str">
            <v>План 2019</v>
          </cell>
          <cell r="H1694">
            <v>11.866934259981562</v>
          </cell>
        </row>
        <row r="1695">
          <cell r="A1695" t="str">
            <v>октябрь</v>
          </cell>
          <cell r="B1695" t="str">
            <v>Содержание представительств/филиалов зарубежом</v>
          </cell>
          <cell r="D1695">
            <v>3.3994</v>
          </cell>
          <cell r="E1695" t="str">
            <v>План 2019</v>
          </cell>
          <cell r="H1695">
            <v>4.8215020211332532E-2</v>
          </cell>
        </row>
        <row r="1696">
          <cell r="A1696" t="str">
            <v>октябрь</v>
          </cell>
          <cell r="B1696" t="str">
            <v>Содержание представительств/филиалов зарубежом</v>
          </cell>
          <cell r="D1696">
            <v>59.929249999999996</v>
          </cell>
          <cell r="E1696" t="str">
            <v>План 2019</v>
          </cell>
          <cell r="H1696">
            <v>0.85</v>
          </cell>
        </row>
        <row r="1697">
          <cell r="A1697" t="str">
            <v>октябрь</v>
          </cell>
          <cell r="B1697" t="str">
            <v>Содержание представительств/филиалов зарубежом</v>
          </cell>
          <cell r="D1697">
            <v>17.626249999999999</v>
          </cell>
          <cell r="E1697" t="str">
            <v>План 2019</v>
          </cell>
          <cell r="H1697">
            <v>0.25</v>
          </cell>
        </row>
        <row r="1698">
          <cell r="A1698" t="str">
            <v>октябрь</v>
          </cell>
          <cell r="B1698" t="str">
            <v>Содержание представительств/филиалов зарубежом</v>
          </cell>
          <cell r="D1698">
            <v>2.1151499999999999</v>
          </cell>
          <cell r="E1698" t="str">
            <v>План 2019</v>
          </cell>
          <cell r="H1698">
            <v>0.03</v>
          </cell>
        </row>
        <row r="1699">
          <cell r="A1699" t="str">
            <v>октябрь</v>
          </cell>
          <cell r="B1699" t="str">
            <v>Содержание представительств/филиалов зарубежом</v>
          </cell>
          <cell r="D1699">
            <v>15.000906349339198</v>
          </cell>
          <cell r="E1699" t="str">
            <v>План 2019</v>
          </cell>
          <cell r="H1699">
            <v>0.21276372383999997</v>
          </cell>
        </row>
        <row r="1700">
          <cell r="A1700" t="str">
            <v>октябрь</v>
          </cell>
          <cell r="B1700" t="str">
            <v>Содержание представительств/филиалов зарубежом</v>
          </cell>
          <cell r="D1700">
            <v>75.440349999999995</v>
          </cell>
          <cell r="E1700" t="str">
            <v>План 2019</v>
          </cell>
          <cell r="H1700">
            <v>1.07</v>
          </cell>
        </row>
        <row r="1701">
          <cell r="A1701" t="str">
            <v>октябрь</v>
          </cell>
          <cell r="B1701" t="str">
            <v>Содержание представительств/филиалов зарубежом</v>
          </cell>
          <cell r="D1701">
            <v>138.48139994866077</v>
          </cell>
          <cell r="E1701" t="str">
            <v>План 2019</v>
          </cell>
          <cell r="H1701">
            <v>1.9641358761599996</v>
          </cell>
        </row>
        <row r="1702">
          <cell r="A1702" t="str">
            <v>октябрь</v>
          </cell>
          <cell r="B1702" t="str">
            <v>Содержание представительств/филиалов зарубежом</v>
          </cell>
          <cell r="D1702">
            <v>2.1151499999999999</v>
          </cell>
          <cell r="E1702" t="str">
            <v>План 2019</v>
          </cell>
          <cell r="H1702">
            <v>0.03</v>
          </cell>
        </row>
        <row r="1703">
          <cell r="A1703" t="str">
            <v>октябрь</v>
          </cell>
          <cell r="B1703" t="str">
            <v>Содержание представительств/филиалов зарубежом</v>
          </cell>
          <cell r="D1703">
            <v>2.1151499999999999</v>
          </cell>
          <cell r="E1703" t="str">
            <v>План 2019</v>
          </cell>
          <cell r="H1703">
            <v>0.03</v>
          </cell>
        </row>
        <row r="1704">
          <cell r="A1704" t="str">
            <v>октябрь</v>
          </cell>
          <cell r="B1704" t="str">
            <v>Содержание представительств/филиалов зарубежом</v>
          </cell>
          <cell r="D1704">
            <v>0.70504999999999995</v>
          </cell>
          <cell r="E1704" t="str">
            <v>План 2019</v>
          </cell>
          <cell r="H1704">
            <v>0.01</v>
          </cell>
        </row>
        <row r="1705">
          <cell r="A1705" t="str">
            <v>октябрь</v>
          </cell>
          <cell r="B1705" t="str">
            <v>Содержание представительств/филиалов зарубежом</v>
          </cell>
          <cell r="D1705">
            <v>6.4573999999999998</v>
          </cell>
          <cell r="E1705" t="str">
            <v>План 2019</v>
          </cell>
          <cell r="H1705">
            <v>9.1587830650308497E-2</v>
          </cell>
        </row>
        <row r="1706">
          <cell r="A1706" t="str">
            <v>октябрь</v>
          </cell>
          <cell r="B1706" t="str">
            <v>Содержание представительств/филиалов зарубежом</v>
          </cell>
          <cell r="D1706">
            <v>2.1151499999999999</v>
          </cell>
          <cell r="E1706" t="str">
            <v>План 2019</v>
          </cell>
          <cell r="H1706">
            <v>0.03</v>
          </cell>
        </row>
        <row r="1707">
          <cell r="A1707" t="str">
            <v>октябрь</v>
          </cell>
          <cell r="B1707" t="str">
            <v>Содержание представительств/филиалов зарубежом</v>
          </cell>
          <cell r="D1707">
            <v>2.7471000000000001</v>
          </cell>
          <cell r="E1707" t="str">
            <v>План 2019</v>
          </cell>
          <cell r="H1707">
            <v>3.8963194099709247E-2</v>
          </cell>
        </row>
        <row r="1708">
          <cell r="A1708" t="str">
            <v>октябрь</v>
          </cell>
          <cell r="B1708" t="str">
            <v>Содержание представительств/филиалов зарубежом</v>
          </cell>
          <cell r="D1708">
            <v>1.4100999999999999</v>
          </cell>
          <cell r="E1708" t="str">
            <v>План 2019</v>
          </cell>
          <cell r="H1708">
            <v>0.02</v>
          </cell>
        </row>
        <row r="1709">
          <cell r="A1709" t="str">
            <v>октябрь</v>
          </cell>
          <cell r="B1709" t="str">
            <v>Содержание представительств/филиалов зарубежом</v>
          </cell>
          <cell r="D1709">
            <v>57.814099999999996</v>
          </cell>
          <cell r="E1709" t="str">
            <v>План 2019</v>
          </cell>
          <cell r="H1709">
            <v>0.82</v>
          </cell>
        </row>
        <row r="1710">
          <cell r="A1710" t="str">
            <v>октябрь</v>
          </cell>
          <cell r="B1710" t="str">
            <v>Содержание представительств/филиалов зарубежом</v>
          </cell>
          <cell r="D1710">
            <v>1.4100999999999999</v>
          </cell>
          <cell r="E1710" t="str">
            <v>План 2019</v>
          </cell>
          <cell r="H1710">
            <v>0.02</v>
          </cell>
        </row>
        <row r="1711">
          <cell r="A1711" t="str">
            <v>октябрь</v>
          </cell>
          <cell r="B1711" t="str">
            <v>Содержание представительств/филиалов зарубежом</v>
          </cell>
          <cell r="D1711">
            <v>21.151499999999999</v>
          </cell>
          <cell r="E1711" t="str">
            <v>План 2019</v>
          </cell>
          <cell r="H1711">
            <v>0.3</v>
          </cell>
        </row>
        <row r="1712">
          <cell r="A1712" t="str">
            <v>октябрь</v>
          </cell>
          <cell r="B1712" t="str">
            <v>Содержание представительств/филиалов зарубежом</v>
          </cell>
          <cell r="D1712">
            <v>16.216149999999999</v>
          </cell>
          <cell r="E1712" t="str">
            <v>План 2019</v>
          </cell>
          <cell r="H1712">
            <v>0.23</v>
          </cell>
        </row>
        <row r="1713">
          <cell r="A1713" t="str">
            <v>октябрь</v>
          </cell>
          <cell r="B1713" t="str">
            <v>Содержание представительств/филиалов зарубежом</v>
          </cell>
          <cell r="D1713">
            <v>1.4100999999999999</v>
          </cell>
          <cell r="E1713" t="str">
            <v>План 2019</v>
          </cell>
          <cell r="H1713">
            <v>0.02</v>
          </cell>
        </row>
        <row r="1714">
          <cell r="A1714" t="str">
            <v>октябрь</v>
          </cell>
          <cell r="B1714" t="str">
            <v>Содержание представительств/филиалов зарубежом</v>
          </cell>
          <cell r="D1714">
            <v>3.5252499999999998</v>
          </cell>
          <cell r="E1714" t="str">
            <v>План 2019</v>
          </cell>
          <cell r="H1714">
            <v>0.05</v>
          </cell>
        </row>
        <row r="1715">
          <cell r="A1715" t="str">
            <v>октябрь</v>
          </cell>
          <cell r="B1715" t="str">
            <v>Содержание представительств/филиалов зарубежом</v>
          </cell>
          <cell r="D1715">
            <v>7.0504999999999995</v>
          </cell>
          <cell r="E1715" t="str">
            <v>План 2019</v>
          </cell>
          <cell r="H1715">
            <v>0.1</v>
          </cell>
        </row>
        <row r="1716">
          <cell r="A1716" t="str">
            <v>октябрь</v>
          </cell>
          <cell r="B1716" t="str">
            <v>Содержание представительств/филиалов зарубежом</v>
          </cell>
          <cell r="D1716">
            <v>1.4100999999999999</v>
          </cell>
          <cell r="E1716" t="str">
            <v>План 2019</v>
          </cell>
          <cell r="H1716">
            <v>0.02</v>
          </cell>
        </row>
        <row r="1717">
          <cell r="A1717" t="str">
            <v>сентябрь</v>
          </cell>
          <cell r="B1717">
            <v>3101010000</v>
          </cell>
          <cell r="D1717">
            <v>4230372.2009357251</v>
          </cell>
          <cell r="E1717" t="str">
            <v>План 2019</v>
          </cell>
          <cell r="H1717">
            <v>60234.51234892114</v>
          </cell>
        </row>
        <row r="1718">
          <cell r="A1718" t="str">
            <v>сентябрь</v>
          </cell>
          <cell r="B1718">
            <v>3102010000</v>
          </cell>
          <cell r="D1718">
            <v>434085.86491972231</v>
          </cell>
          <cell r="E1718" t="str">
            <v>План 2019</v>
          </cell>
          <cell r="H1718">
            <v>6180.768298641814</v>
          </cell>
        </row>
        <row r="1719">
          <cell r="A1719" t="str">
            <v>сентябрь</v>
          </cell>
          <cell r="B1719">
            <v>3103010000</v>
          </cell>
          <cell r="D1719">
            <v>24604.48051202884</v>
          </cell>
          <cell r="E1719" t="str">
            <v>План 2019</v>
          </cell>
          <cell r="H1719">
            <v>350.33297659075373</v>
          </cell>
        </row>
        <row r="1720">
          <cell r="A1720" t="str">
            <v>сентябрь</v>
          </cell>
          <cell r="B1720">
            <v>3103020000</v>
          </cell>
          <cell r="D1720">
            <v>1362.8459497990971</v>
          </cell>
          <cell r="E1720" t="str">
            <v>План 2019</v>
          </cell>
          <cell r="H1720">
            <v>19.404997313166234</v>
          </cell>
        </row>
        <row r="1721">
          <cell r="A1721" t="str">
            <v>сентябрь</v>
          </cell>
          <cell r="B1721">
            <v>3103030000</v>
          </cell>
          <cell r="D1721">
            <v>9794.9799846000005</v>
          </cell>
          <cell r="E1721" t="str">
            <v>План 2019</v>
          </cell>
          <cell r="H1721">
            <v>139.46665087987333</v>
          </cell>
        </row>
        <row r="1722">
          <cell r="A1722" t="str">
            <v>сентябрь</v>
          </cell>
          <cell r="B1722">
            <v>3103040000</v>
          </cell>
          <cell r="D1722">
            <v>3433.3544024222915</v>
          </cell>
          <cell r="E1722" t="str">
            <v>План 2019</v>
          </cell>
          <cell r="H1722">
            <v>48.886107020366751</v>
          </cell>
        </row>
        <row r="1723">
          <cell r="A1723" t="str">
            <v>сентябрь</v>
          </cell>
          <cell r="B1723">
            <v>3103050000</v>
          </cell>
          <cell r="D1723">
            <v>460</v>
          </cell>
          <cell r="E1723" t="str">
            <v>План 2019</v>
          </cell>
          <cell r="H1723">
            <v>6.5497489025610935</v>
          </cell>
        </row>
        <row r="1724">
          <cell r="A1724" t="str">
            <v>сентябрь</v>
          </cell>
          <cell r="B1724">
            <v>3103060000</v>
          </cell>
          <cell r="D1724">
            <v>600</v>
          </cell>
          <cell r="E1724" t="str">
            <v>План 2019</v>
          </cell>
          <cell r="H1724">
            <v>8.543150742470992</v>
          </cell>
        </row>
        <row r="1725">
          <cell r="A1725" t="str">
            <v>сентябрь</v>
          </cell>
          <cell r="B1725">
            <v>3103080000</v>
          </cell>
          <cell r="D1725">
            <v>4124.9996999999994</v>
          </cell>
          <cell r="E1725" t="str">
            <v>План 2019</v>
          </cell>
          <cell r="H1725">
            <v>58.734157082912688</v>
          </cell>
        </row>
        <row r="1726">
          <cell r="A1726" t="str">
            <v>сентябрь</v>
          </cell>
          <cell r="B1726">
            <v>3104010000</v>
          </cell>
          <cell r="D1726">
            <v>60934.616877588931</v>
          </cell>
          <cell r="E1726" t="str">
            <v>План 2019</v>
          </cell>
          <cell r="H1726">
            <v>867.62269569993214</v>
          </cell>
        </row>
        <row r="1727">
          <cell r="A1727" t="str">
            <v>сентябрь</v>
          </cell>
          <cell r="B1727">
            <v>3104020000</v>
          </cell>
          <cell r="D1727">
            <v>35596.528584694526</v>
          </cell>
          <cell r="E1727" t="str">
            <v>План 2019</v>
          </cell>
          <cell r="H1727">
            <v>506.84418267953822</v>
          </cell>
        </row>
        <row r="1728">
          <cell r="A1728" t="str">
            <v>сентябрь</v>
          </cell>
          <cell r="B1728">
            <v>3104030000</v>
          </cell>
          <cell r="D1728">
            <v>68961.729613800795</v>
          </cell>
          <cell r="E1728" t="str">
            <v>План 2019</v>
          </cell>
          <cell r="H1728">
            <v>981.91741925371014</v>
          </cell>
        </row>
        <row r="1729">
          <cell r="A1729" t="str">
            <v>сентябрь</v>
          </cell>
          <cell r="B1729">
            <v>3104040000</v>
          </cell>
          <cell r="D1729">
            <v>42199.056947335404</v>
          </cell>
          <cell r="E1729" t="str">
            <v>План 2019</v>
          </cell>
          <cell r="H1729">
            <v>600.85484115200688</v>
          </cell>
        </row>
        <row r="1730">
          <cell r="A1730" t="str">
            <v>сентябрь</v>
          </cell>
          <cell r="B1730">
            <v>3105010000</v>
          </cell>
          <cell r="D1730">
            <v>1563.7483881518606</v>
          </cell>
          <cell r="E1730" t="str">
            <v>План 2019</v>
          </cell>
          <cell r="H1730">
            <v>22.265563672128973</v>
          </cell>
        </row>
        <row r="1731">
          <cell r="A1731" t="str">
            <v>сентябрь</v>
          </cell>
          <cell r="B1731">
            <v>3105020000</v>
          </cell>
          <cell r="D1731">
            <v>1114.3225709999999</v>
          </cell>
          <cell r="E1731" t="str">
            <v>План 2019</v>
          </cell>
          <cell r="H1731">
            <v>15.866376166318057</v>
          </cell>
        </row>
        <row r="1732">
          <cell r="A1732" t="str">
            <v>сентябрь</v>
          </cell>
          <cell r="B1732">
            <v>3105030000</v>
          </cell>
          <cell r="D1732">
            <v>96204.364352481978</v>
          </cell>
          <cell r="E1732" t="str">
            <v>План 2019</v>
          </cell>
          <cell r="H1732">
            <v>1369.8139779114272</v>
          </cell>
        </row>
        <row r="1733">
          <cell r="A1733" t="str">
            <v>сентябрь</v>
          </cell>
          <cell r="B1733">
            <v>3106010000</v>
          </cell>
          <cell r="D1733">
            <v>1144.4036939999999</v>
          </cell>
          <cell r="E1733" t="str">
            <v>План 2019</v>
          </cell>
          <cell r="H1733">
            <v>16.29468878013774</v>
          </cell>
        </row>
        <row r="1734">
          <cell r="A1734" t="str">
            <v>сентябрь</v>
          </cell>
          <cell r="B1734">
            <v>3106080000</v>
          </cell>
          <cell r="D1734">
            <v>2546.8045466158896</v>
          </cell>
          <cell r="E1734" t="str">
            <v>План 2019</v>
          </cell>
          <cell r="H1734">
            <v>36.262891922250063</v>
          </cell>
        </row>
        <row r="1735">
          <cell r="A1735" t="str">
            <v>сентябрь</v>
          </cell>
          <cell r="B1735">
            <v>3107010000</v>
          </cell>
          <cell r="D1735">
            <v>2777.4553110318884</v>
          </cell>
          <cell r="E1735" t="str">
            <v>План 2019</v>
          </cell>
          <cell r="H1735">
            <v>39.547032337703463</v>
          </cell>
        </row>
        <row r="1736">
          <cell r="A1736" t="str">
            <v>сентябрь</v>
          </cell>
          <cell r="B1736">
            <v>3107020000</v>
          </cell>
          <cell r="D1736">
            <v>7218.3454740501311</v>
          </cell>
          <cell r="E1736" t="str">
            <v>План 2019</v>
          </cell>
          <cell r="H1736">
            <v>102.77902249340583</v>
          </cell>
        </row>
        <row r="1737">
          <cell r="A1737" t="str">
            <v>сентябрь</v>
          </cell>
          <cell r="B1737">
            <v>3107030000</v>
          </cell>
          <cell r="D1737">
            <v>112.14276299999999</v>
          </cell>
          <cell r="E1737" t="str">
            <v>План 2019</v>
          </cell>
          <cell r="H1737">
            <v>1.5967542149769973</v>
          </cell>
        </row>
        <row r="1738">
          <cell r="A1738" t="str">
            <v>сентябрь</v>
          </cell>
          <cell r="B1738">
            <v>3107040000</v>
          </cell>
          <cell r="D1738">
            <v>7.3530899999999999</v>
          </cell>
          <cell r="E1738" t="str">
            <v>План 2019</v>
          </cell>
          <cell r="H1738">
            <v>0.10469759382159338</v>
          </cell>
        </row>
        <row r="1739">
          <cell r="A1739" t="str">
            <v>сентябрь</v>
          </cell>
          <cell r="B1739">
            <v>3107050000</v>
          </cell>
          <cell r="D1739">
            <v>4212.42041353883</v>
          </cell>
          <cell r="E1739" t="str">
            <v>План 2019</v>
          </cell>
          <cell r="H1739">
            <v>59.978904305873698</v>
          </cell>
        </row>
        <row r="1740">
          <cell r="A1740" t="str">
            <v>сентябрь</v>
          </cell>
          <cell r="B1740">
            <v>3107060000</v>
          </cell>
          <cell r="D1740">
            <v>428.21787599999993</v>
          </cell>
          <cell r="E1740" t="str">
            <v>План 2019</v>
          </cell>
          <cell r="H1740">
            <v>6.0972164421479178</v>
          </cell>
        </row>
        <row r="1741">
          <cell r="A1741" t="str">
            <v>сентябрь</v>
          </cell>
          <cell r="B1741">
            <v>3108010000</v>
          </cell>
          <cell r="D1741">
            <v>172.87354100000002</v>
          </cell>
          <cell r="E1741" t="str">
            <v>План 2019</v>
          </cell>
          <cell r="H1741">
            <v>2.4614745335795662</v>
          </cell>
        </row>
        <row r="1742">
          <cell r="A1742" t="str">
            <v>сентябрь</v>
          </cell>
          <cell r="B1742">
            <v>3108020000</v>
          </cell>
          <cell r="D1742">
            <v>30.835691999999995</v>
          </cell>
          <cell r="E1742" t="str">
            <v>План 2019</v>
          </cell>
          <cell r="H1742">
            <v>0.43905660834067795</v>
          </cell>
        </row>
        <row r="1743">
          <cell r="A1743" t="str">
            <v>сентябрь</v>
          </cell>
          <cell r="B1743">
            <v>3108030000</v>
          </cell>
          <cell r="D1743">
            <v>550.51214400000003</v>
          </cell>
          <cell r="E1743" t="str">
            <v>План 2019</v>
          </cell>
          <cell r="H1743">
            <v>7.8385137195881631</v>
          </cell>
        </row>
        <row r="1744">
          <cell r="A1744" t="str">
            <v>сентябрь</v>
          </cell>
          <cell r="B1744">
            <v>3108040000</v>
          </cell>
          <cell r="D1744">
            <v>206.91301500000003</v>
          </cell>
          <cell r="E1744" t="str">
            <v>План 2019</v>
          </cell>
          <cell r="H1744">
            <v>2.946148462873603</v>
          </cell>
        </row>
        <row r="1745">
          <cell r="A1745" t="str">
            <v>сентябрь</v>
          </cell>
          <cell r="B1745">
            <v>3108050000</v>
          </cell>
          <cell r="D1745">
            <v>76.839299999999994</v>
          </cell>
          <cell r="E1745" t="str">
            <v>План 2019</v>
          </cell>
          <cell r="H1745">
            <v>1.0940828714099187</v>
          </cell>
        </row>
        <row r="1746">
          <cell r="A1746" t="str">
            <v>сентябрь</v>
          </cell>
          <cell r="B1746">
            <v>3108060000</v>
          </cell>
          <cell r="D1746">
            <v>173.45071799999999</v>
          </cell>
          <cell r="E1746" t="str">
            <v>План 2019</v>
          </cell>
          <cell r="H1746">
            <v>2.4696927171063776</v>
          </cell>
        </row>
        <row r="1747">
          <cell r="A1747" t="str">
            <v>сентябрь</v>
          </cell>
          <cell r="B1747">
            <v>3109030000</v>
          </cell>
          <cell r="D1747">
            <v>380</v>
          </cell>
          <cell r="E1747" t="str">
            <v>План 2019</v>
          </cell>
          <cell r="H1747">
            <v>5.4106621368982948</v>
          </cell>
        </row>
        <row r="1748">
          <cell r="A1748" t="str">
            <v>сентябрь</v>
          </cell>
          <cell r="B1748">
            <v>3110010000</v>
          </cell>
          <cell r="D1748">
            <v>1702.8848702991693</v>
          </cell>
          <cell r="E1748" t="str">
            <v>План 2019</v>
          </cell>
          <cell r="H1748">
            <v>24.246670240064944</v>
          </cell>
        </row>
        <row r="1749">
          <cell r="A1749" t="str">
            <v>сентябрь</v>
          </cell>
          <cell r="B1749">
            <v>3110020000</v>
          </cell>
          <cell r="D1749">
            <v>2302.3491973636333</v>
          </cell>
          <cell r="E1749" t="str">
            <v>План 2019</v>
          </cell>
          <cell r="H1749">
            <v>32.782193758141027</v>
          </cell>
        </row>
        <row r="1750">
          <cell r="A1750" t="str">
            <v>сентябрь</v>
          </cell>
          <cell r="B1750">
            <v>3110030000</v>
          </cell>
          <cell r="D1750">
            <v>10750.822973099999</v>
          </cell>
          <cell r="E1750" t="str">
            <v>План 2019</v>
          </cell>
          <cell r="H1750">
            <v>153.07650210802242</v>
          </cell>
        </row>
        <row r="1751">
          <cell r="A1751" t="str">
            <v>сентябрь</v>
          </cell>
          <cell r="B1751">
            <v>3110050000</v>
          </cell>
          <cell r="D1751">
            <v>471.33986399999998</v>
          </cell>
          <cell r="E1751" t="str">
            <v>План 2019</v>
          </cell>
          <cell r="H1751">
            <v>6.7112125151462934</v>
          </cell>
        </row>
        <row r="1752">
          <cell r="A1752" t="str">
            <v>сентябрь</v>
          </cell>
          <cell r="B1752">
            <v>3110100000</v>
          </cell>
          <cell r="D1752">
            <v>568.87827199999992</v>
          </cell>
          <cell r="E1752" t="str">
            <v>План 2019</v>
          </cell>
          <cell r="H1752">
            <v>8.1000213863540242</v>
          </cell>
        </row>
        <row r="1753">
          <cell r="A1753" t="str">
            <v>сентябрь</v>
          </cell>
          <cell r="B1753">
            <v>3111010000</v>
          </cell>
          <cell r="D1753">
            <v>298.75824263736257</v>
          </cell>
          <cell r="E1753" t="str">
            <v>План 2019</v>
          </cell>
          <cell r="H1753">
            <v>4.2538945040111882</v>
          </cell>
        </row>
        <row r="1754">
          <cell r="A1754" t="str">
            <v>сентябрь</v>
          </cell>
          <cell r="B1754">
            <v>3112010000</v>
          </cell>
          <cell r="D1754">
            <v>340.27583400000003</v>
          </cell>
          <cell r="E1754" t="str">
            <v>План 2019</v>
          </cell>
          <cell r="H1754">
            <v>4.845046239803394</v>
          </cell>
        </row>
        <row r="1755">
          <cell r="A1755" t="str">
            <v>сентябрь</v>
          </cell>
          <cell r="B1755">
            <v>3114010000</v>
          </cell>
          <cell r="D1755">
            <v>1188.5134203000002</v>
          </cell>
          <cell r="E1755" t="str">
            <v>План 2019</v>
          </cell>
          <cell r="H1755">
            <v>16.922748848454475</v>
          </cell>
        </row>
        <row r="1756">
          <cell r="A1756" t="str">
            <v>сентябрь</v>
          </cell>
          <cell r="B1756">
            <v>3201010000</v>
          </cell>
          <cell r="D1756">
            <v>220627.76098051411</v>
          </cell>
          <cell r="E1756" t="str">
            <v>План 2019</v>
          </cell>
          <cell r="H1756">
            <v>3141.4270333839863</v>
          </cell>
        </row>
        <row r="1757">
          <cell r="A1757" t="str">
            <v>сентябрь</v>
          </cell>
          <cell r="B1757">
            <v>3201020000</v>
          </cell>
          <cell r="D1757">
            <v>186791.81012931018</v>
          </cell>
          <cell r="E1757" t="str">
            <v>План 2019</v>
          </cell>
          <cell r="H1757">
            <v>2659.6509856561947</v>
          </cell>
        </row>
        <row r="1758">
          <cell r="A1758" t="str">
            <v>сентябрь</v>
          </cell>
          <cell r="B1758">
            <v>3201070000</v>
          </cell>
          <cell r="D1758">
            <v>460.41599818181817</v>
          </cell>
          <cell r="E1758" t="str">
            <v>План 2019</v>
          </cell>
          <cell r="H1758">
            <v>6.5556721278542049</v>
          </cell>
        </row>
        <row r="1759">
          <cell r="A1759" t="str">
            <v>сентябрь</v>
          </cell>
          <cell r="B1759">
            <v>3201080000</v>
          </cell>
          <cell r="D1759">
            <v>6392.0226411469421</v>
          </cell>
          <cell r="E1759" t="str">
            <v>План 2019</v>
          </cell>
          <cell r="H1759">
            <v>91.013354954343143</v>
          </cell>
        </row>
        <row r="1760">
          <cell r="A1760" t="str">
            <v>сентябрь</v>
          </cell>
          <cell r="B1760">
            <v>3201090000</v>
          </cell>
          <cell r="D1760">
            <v>15028.933281419471</v>
          </cell>
          <cell r="E1760" t="str">
            <v>План 2019</v>
          </cell>
          <cell r="H1760">
            <v>213.99073753617625</v>
          </cell>
        </row>
        <row r="1761">
          <cell r="A1761" t="str">
            <v>сентябрь</v>
          </cell>
          <cell r="B1761">
            <v>3201100000</v>
          </cell>
          <cell r="D1761">
            <v>5599.8605802340871</v>
          </cell>
          <cell r="E1761" t="str">
            <v>План 2019</v>
          </cell>
          <cell r="H1761">
            <v>79.73408845626814</v>
          </cell>
        </row>
        <row r="1762">
          <cell r="A1762" t="str">
            <v>сентябрь</v>
          </cell>
          <cell r="B1762">
            <v>3202010000</v>
          </cell>
          <cell r="D1762">
            <v>352059.66089272778</v>
          </cell>
          <cell r="E1762" t="str">
            <v>План 2019</v>
          </cell>
          <cell r="H1762">
            <v>5012.831255582988</v>
          </cell>
        </row>
        <row r="1763">
          <cell r="A1763" t="str">
            <v>сентябрь</v>
          </cell>
          <cell r="B1763">
            <v>3202030000</v>
          </cell>
          <cell r="D1763">
            <v>28817.10820119999</v>
          </cell>
          <cell r="E1763" t="str">
            <v>План 2019</v>
          </cell>
          <cell r="H1763">
            <v>410.31483220824765</v>
          </cell>
        </row>
        <row r="1764">
          <cell r="A1764" t="str">
            <v>сентябрь</v>
          </cell>
          <cell r="B1764">
            <v>3203010000</v>
          </cell>
          <cell r="D1764">
            <v>1558.0549999999998</v>
          </cell>
          <cell r="E1764" t="str">
            <v>План 2019</v>
          </cell>
          <cell r="H1764">
            <v>22.1844978834344</v>
          </cell>
        </row>
        <row r="1765">
          <cell r="A1765" t="str">
            <v>сентябрь</v>
          </cell>
          <cell r="B1765">
            <v>3204010000</v>
          </cell>
          <cell r="D1765">
            <v>49006.16498914644</v>
          </cell>
          <cell r="E1765" t="str">
            <v>План 2019</v>
          </cell>
          <cell r="H1765">
            <v>697.77842468780386</v>
          </cell>
        </row>
        <row r="1766">
          <cell r="A1766" t="str">
            <v>сентябрь</v>
          </cell>
          <cell r="B1766">
            <v>3204030000</v>
          </cell>
          <cell r="D1766">
            <v>167525.17894082636</v>
          </cell>
          <cell r="E1766" t="str">
            <v>План 2019</v>
          </cell>
          <cell r="H1766">
            <v>2385.3214280848442</v>
          </cell>
        </row>
        <row r="1767">
          <cell r="A1767" t="str">
            <v>сентябрь</v>
          </cell>
          <cell r="B1767">
            <v>3204040000</v>
          </cell>
          <cell r="D1767">
            <v>13786.938092480246</v>
          </cell>
          <cell r="E1767" t="str">
            <v>План 2019</v>
          </cell>
          <cell r="H1767">
            <v>196.30648400195702</v>
          </cell>
        </row>
        <row r="1768">
          <cell r="A1768" t="str">
            <v>сентябрь</v>
          </cell>
          <cell r="B1768">
            <v>3204050000</v>
          </cell>
          <cell r="D1768">
            <v>1961.5280540250619</v>
          </cell>
          <cell r="E1768" t="str">
            <v>План 2019</v>
          </cell>
          <cell r="H1768">
            <v>27.929383085203145</v>
          </cell>
        </row>
        <row r="1769">
          <cell r="A1769" t="str">
            <v>сентябрь</v>
          </cell>
          <cell r="B1769">
            <v>3204060000</v>
          </cell>
          <cell r="D1769">
            <v>15.761126851010008</v>
          </cell>
          <cell r="E1769" t="str">
            <v>План 2019</v>
          </cell>
          <cell r="H1769">
            <v>0.22441613759897608</v>
          </cell>
        </row>
        <row r="1770">
          <cell r="A1770" t="str">
            <v>сентябрь</v>
          </cell>
          <cell r="B1770">
            <v>3301010000</v>
          </cell>
          <cell r="D1770">
            <v>10671.925900000007</v>
          </cell>
          <cell r="E1770" t="str">
            <v>План 2019</v>
          </cell>
          <cell r="H1770">
            <v>151.9531194603008</v>
          </cell>
        </row>
        <row r="1771">
          <cell r="A1771" t="str">
            <v>сентябрь</v>
          </cell>
          <cell r="B1771">
            <v>3302020000</v>
          </cell>
          <cell r="D1771">
            <v>170183.8528000002</v>
          </cell>
          <cell r="E1771" t="str">
            <v>План 2019</v>
          </cell>
          <cell r="H1771">
            <v>2423.1771806748261</v>
          </cell>
        </row>
        <row r="1772">
          <cell r="A1772" t="str">
            <v>сентябрь</v>
          </cell>
          <cell r="B1772">
            <v>3302040000</v>
          </cell>
          <cell r="D1772">
            <v>75853.518500000006</v>
          </cell>
          <cell r="E1772" t="str">
            <v>План 2019</v>
          </cell>
          <cell r="H1772">
            <v>1080.0467381538535</v>
          </cell>
        </row>
        <row r="1773">
          <cell r="A1773" t="str">
            <v>сентябрь</v>
          </cell>
          <cell r="B1773">
            <v>3303010000</v>
          </cell>
          <cell r="D1773">
            <v>53530.276700000039</v>
          </cell>
          <cell r="E1773" t="str">
            <v>План 2019</v>
          </cell>
          <cell r="H1773">
            <v>762.19537189047162</v>
          </cell>
        </row>
        <row r="1774">
          <cell r="A1774" t="str">
            <v>сентябрь</v>
          </cell>
          <cell r="B1774">
            <v>3304010000</v>
          </cell>
          <cell r="D1774">
            <v>12595.357999999998</v>
          </cell>
          <cell r="E1774" t="str">
            <v>План 2019</v>
          </cell>
          <cell r="H1774">
            <v>179.34007008231322</v>
          </cell>
        </row>
        <row r="1775">
          <cell r="A1775" t="str">
            <v>сентябрь</v>
          </cell>
          <cell r="B1775">
            <v>3401010000</v>
          </cell>
          <cell r="D1775">
            <v>41113.559299999994</v>
          </cell>
          <cell r="E1775" t="str">
            <v>План 2019</v>
          </cell>
          <cell r="H1775">
            <v>585.39889109903345</v>
          </cell>
        </row>
        <row r="1776">
          <cell r="A1776" t="str">
            <v>сентябрь</v>
          </cell>
          <cell r="B1776">
            <v>3401040000</v>
          </cell>
          <cell r="D1776">
            <v>754.84440000000006</v>
          </cell>
          <cell r="E1776" t="str">
            <v>План 2019</v>
          </cell>
          <cell r="H1776">
            <v>10.747915827183451</v>
          </cell>
        </row>
        <row r="1777">
          <cell r="A1777" t="str">
            <v>сентябрь</v>
          </cell>
          <cell r="B1777">
            <v>3401110000</v>
          </cell>
          <cell r="D1777">
            <v>4808.4967999999999</v>
          </cell>
          <cell r="E1777" t="str">
            <v>План 2019</v>
          </cell>
          <cell r="H1777">
            <v>68.466188345148979</v>
          </cell>
        </row>
        <row r="1778">
          <cell r="A1778" t="str">
            <v>сентябрь</v>
          </cell>
          <cell r="B1778">
            <v>3401140000</v>
          </cell>
          <cell r="D1778">
            <v>10067.445299999994</v>
          </cell>
          <cell r="E1778" t="str">
            <v>План 2019</v>
          </cell>
          <cell r="H1778">
            <v>143.34617131580174</v>
          </cell>
        </row>
        <row r="1779">
          <cell r="A1779" t="str">
            <v>сентябрь</v>
          </cell>
          <cell r="B1779">
            <v>3401150000</v>
          </cell>
          <cell r="D1779">
            <v>1426.1980000000003</v>
          </cell>
          <cell r="E1779" t="str">
            <v>План 2019</v>
          </cell>
          <cell r="H1779">
            <v>20.307040837684411</v>
          </cell>
        </row>
        <row r="1780">
          <cell r="A1780" t="str">
            <v>сентябрь</v>
          </cell>
          <cell r="B1780">
            <v>3401160000</v>
          </cell>
          <cell r="D1780">
            <v>3927.316399999957</v>
          </cell>
          <cell r="E1780" t="str">
            <v>План 2019</v>
          </cell>
          <cell r="H1780">
            <v>55.919426697630229</v>
          </cell>
        </row>
        <row r="1781">
          <cell r="A1781" t="str">
            <v>сентябрь</v>
          </cell>
          <cell r="B1781">
            <v>3401170000</v>
          </cell>
          <cell r="D1781">
            <v>3572.3505000000023</v>
          </cell>
          <cell r="E1781" t="str">
            <v>План 2019</v>
          </cell>
          <cell r="H1781">
            <v>50.865214710736062</v>
          </cell>
        </row>
        <row r="1782">
          <cell r="A1782" t="str">
            <v>сентябрь</v>
          </cell>
          <cell r="B1782">
            <v>3402010000</v>
          </cell>
          <cell r="D1782">
            <v>558.06510000000003</v>
          </cell>
          <cell r="E1782" t="str">
            <v>План 2019</v>
          </cell>
          <cell r="H1782">
            <v>7.9460571223535812</v>
          </cell>
        </row>
        <row r="1783">
          <cell r="A1783" t="str">
            <v>сентябрь</v>
          </cell>
          <cell r="B1783">
            <v>3501010000</v>
          </cell>
          <cell r="D1783">
            <v>165906.12384640751</v>
          </cell>
          <cell r="E1783" t="str">
            <v>План 2019</v>
          </cell>
          <cell r="H1783">
            <v>2362.2683751982013</v>
          </cell>
        </row>
        <row r="1784">
          <cell r="A1784" t="str">
            <v>сентябрь</v>
          </cell>
          <cell r="B1784">
            <v>3502010000</v>
          </cell>
          <cell r="D1784">
            <v>729.16666666666686</v>
          </cell>
          <cell r="E1784" t="str">
            <v>План 2019</v>
          </cell>
          <cell r="H1784">
            <v>10.382301249530721</v>
          </cell>
        </row>
        <row r="1785">
          <cell r="A1785" t="str">
            <v>сентябрь</v>
          </cell>
          <cell r="B1785">
            <v>3502020000</v>
          </cell>
          <cell r="D1785">
            <v>70.083333333333329</v>
          </cell>
          <cell r="E1785" t="str">
            <v>План 2019</v>
          </cell>
          <cell r="H1785">
            <v>0.9978874686691811</v>
          </cell>
        </row>
        <row r="1786">
          <cell r="A1786" t="str">
            <v>сентябрь</v>
          </cell>
          <cell r="B1786">
            <v>3502090000</v>
          </cell>
          <cell r="D1786">
            <v>44161.352069403569</v>
          </cell>
          <cell r="E1786" t="str">
            <v>План 2019</v>
          </cell>
          <cell r="H1786">
            <v>628.79514620041334</v>
          </cell>
        </row>
        <row r="1787">
          <cell r="A1787" t="str">
            <v>сентябрь</v>
          </cell>
          <cell r="B1787">
            <v>3503010000</v>
          </cell>
          <cell r="D1787">
            <v>292176.12977287656</v>
          </cell>
          <cell r="E1787" t="str">
            <v>План 2019</v>
          </cell>
          <cell r="H1787">
            <v>4160.1745333357521</v>
          </cell>
        </row>
        <row r="1788">
          <cell r="A1788" t="str">
            <v>сентябрь</v>
          </cell>
          <cell r="B1788">
            <v>3503020000</v>
          </cell>
          <cell r="D1788">
            <v>304883.88181689562</v>
          </cell>
          <cell r="E1788" t="str">
            <v>План 2019</v>
          </cell>
          <cell r="H1788">
            <v>4341.1149355190837</v>
          </cell>
        </row>
        <row r="1789">
          <cell r="A1789" t="str">
            <v>сентябрь</v>
          </cell>
          <cell r="B1789">
            <v>3503030000</v>
          </cell>
          <cell r="D1789">
            <v>21382.603633147501</v>
          </cell>
          <cell r="E1789" t="str">
            <v>План 2019</v>
          </cell>
          <cell r="H1789">
            <v>304.45801017414499</v>
          </cell>
        </row>
        <row r="1790">
          <cell r="A1790" t="str">
            <v>сентябрь</v>
          </cell>
          <cell r="B1790">
            <v>3503040000</v>
          </cell>
          <cell r="D1790">
            <v>68137.858537730412</v>
          </cell>
          <cell r="E1790" t="str">
            <v>План 2019</v>
          </cell>
          <cell r="H1790">
            <v>970.18666126165829</v>
          </cell>
        </row>
        <row r="1791">
          <cell r="A1791" t="str">
            <v>сентябрь</v>
          </cell>
          <cell r="B1791">
            <v>3503050000</v>
          </cell>
          <cell r="D1791">
            <v>371152.14340778417</v>
          </cell>
          <cell r="E1791" t="str">
            <v>План 2019</v>
          </cell>
          <cell r="H1791">
            <v>5284.6811825398527</v>
          </cell>
        </row>
        <row r="1792">
          <cell r="A1792" t="str">
            <v>сентябрь</v>
          </cell>
          <cell r="B1792">
            <v>3503060000</v>
          </cell>
          <cell r="D1792">
            <v>68828.524658846494</v>
          </cell>
          <cell r="E1792" t="str">
            <v>План 2019</v>
          </cell>
          <cell r="H1792">
            <v>980.02076923734569</v>
          </cell>
        </row>
        <row r="1793">
          <cell r="A1793" t="str">
            <v>сентябрь</v>
          </cell>
          <cell r="B1793">
            <v>3503080000</v>
          </cell>
          <cell r="D1793">
            <v>103865.40474643583</v>
          </cell>
          <cell r="E1793" t="str">
            <v>План 2019</v>
          </cell>
          <cell r="H1793">
            <v>1478.8963494609388</v>
          </cell>
        </row>
        <row r="1794">
          <cell r="A1794" t="str">
            <v>сентябрь</v>
          </cell>
          <cell r="B1794">
            <v>3503090000</v>
          </cell>
          <cell r="D1794">
            <v>5203.058700000005</v>
          </cell>
          <cell r="E1794" t="str">
            <v>План 2019</v>
          </cell>
          <cell r="H1794">
            <v>74.084191326708662</v>
          </cell>
        </row>
        <row r="1795">
          <cell r="A1795" t="str">
            <v>сентябрь</v>
          </cell>
          <cell r="B1795">
            <v>3503100000</v>
          </cell>
          <cell r="D1795">
            <v>33004.58701985488</v>
          </cell>
          <cell r="E1795" t="str">
            <v>План 2019</v>
          </cell>
          <cell r="H1795">
            <v>469.93860350603615</v>
          </cell>
        </row>
        <row r="1796">
          <cell r="A1796" t="str">
            <v>сентябрь</v>
          </cell>
          <cell r="B1796">
            <v>3503110000</v>
          </cell>
          <cell r="D1796">
            <v>675992.09261249227</v>
          </cell>
          <cell r="E1796" t="str">
            <v>План 2019</v>
          </cell>
          <cell r="H1796">
            <v>9625.1705798448875</v>
          </cell>
        </row>
        <row r="1797">
          <cell r="A1797" t="str">
            <v>сентябрь</v>
          </cell>
          <cell r="B1797">
            <v>3503120000</v>
          </cell>
          <cell r="D1797">
            <v>22324.637766443197</v>
          </cell>
          <cell r="E1797" t="str">
            <v>План 2019</v>
          </cell>
          <cell r="H1797">
            <v>317.87124284964193</v>
          </cell>
        </row>
        <row r="1798">
          <cell r="A1798" t="str">
            <v>сентябрь</v>
          </cell>
          <cell r="B1798">
            <v>3503130000</v>
          </cell>
          <cell r="D1798">
            <v>239400.78361798095</v>
          </cell>
          <cell r="E1798" t="str">
            <v>План 2019</v>
          </cell>
          <cell r="H1798">
            <v>3408.7283038568189</v>
          </cell>
        </row>
        <row r="1799">
          <cell r="A1799" t="str">
            <v>сентябрь</v>
          </cell>
          <cell r="B1799">
            <v>3503140000</v>
          </cell>
          <cell r="D1799">
            <v>47552.859007323583</v>
          </cell>
          <cell r="E1799" t="str">
            <v>План 2019</v>
          </cell>
          <cell r="H1799">
            <v>677.08540455839147</v>
          </cell>
        </row>
        <row r="1800">
          <cell r="A1800" t="str">
            <v>сентябрь</v>
          </cell>
          <cell r="B1800">
            <v>3503170000</v>
          </cell>
          <cell r="D1800">
            <v>5930.121500314759</v>
          </cell>
          <cell r="E1800" t="str">
            <v>План 2019</v>
          </cell>
          <cell r="H1800">
            <v>84.43653649726204</v>
          </cell>
        </row>
        <row r="1801">
          <cell r="A1801" t="str">
            <v>сентябрь</v>
          </cell>
          <cell r="B1801">
            <v>3503180000</v>
          </cell>
          <cell r="D1801">
            <v>4456.007891632149</v>
          </cell>
          <cell r="E1801" t="str">
            <v>План 2019</v>
          </cell>
          <cell r="H1801">
            <v>63.447245213089658</v>
          </cell>
        </row>
        <row r="1802">
          <cell r="A1802" t="str">
            <v>сентябрь</v>
          </cell>
          <cell r="B1802">
            <v>3503190000</v>
          </cell>
          <cell r="D1802">
            <v>51593.613594344897</v>
          </cell>
          <cell r="E1802" t="str">
            <v>План 2019</v>
          </cell>
          <cell r="H1802">
            <v>734.62003047548183</v>
          </cell>
        </row>
        <row r="1803">
          <cell r="A1803" t="str">
            <v>сентябрь</v>
          </cell>
          <cell r="B1803">
            <v>3504050000</v>
          </cell>
          <cell r="D1803">
            <v>735.12358809614011</v>
          </cell>
          <cell r="E1803" t="str">
            <v>План 2019</v>
          </cell>
          <cell r="H1803">
            <v>10.467119379085798</v>
          </cell>
        </row>
        <row r="1804">
          <cell r="A1804" t="str">
            <v>сентябрь</v>
          </cell>
          <cell r="B1804">
            <v>3504060000</v>
          </cell>
          <cell r="D1804">
            <v>358563.66625062918</v>
          </cell>
          <cell r="E1804" t="str">
            <v>План 2019</v>
          </cell>
          <cell r="H1804">
            <v>5105.4390859203058</v>
          </cell>
        </row>
        <row r="1805">
          <cell r="A1805" t="str">
            <v>сентябрь</v>
          </cell>
          <cell r="B1805">
            <v>3505010000</v>
          </cell>
          <cell r="D1805">
            <v>1605932.2508738225</v>
          </cell>
          <cell r="E1805" t="str">
            <v>План 2019</v>
          </cell>
          <cell r="H1805">
            <v>22866.202169018012</v>
          </cell>
        </row>
        <row r="1806">
          <cell r="A1806" t="str">
            <v>сентябрь</v>
          </cell>
          <cell r="B1806">
            <v>3505050000</v>
          </cell>
          <cell r="D1806">
            <v>1260</v>
          </cell>
          <cell r="E1806" t="str">
            <v>План 2019</v>
          </cell>
          <cell r="H1806">
            <v>17.940616559189085</v>
          </cell>
        </row>
        <row r="1807">
          <cell r="A1807" t="str">
            <v>сентябрь</v>
          </cell>
          <cell r="B1807">
            <v>3505070000</v>
          </cell>
          <cell r="D1807">
            <v>77628.842619999996</v>
          </cell>
          <cell r="E1807" t="str">
            <v>План 2019</v>
          </cell>
          <cell r="H1807">
            <v>1105.3248407770279</v>
          </cell>
        </row>
        <row r="1808">
          <cell r="A1808" t="str">
            <v>сентябрь</v>
          </cell>
          <cell r="B1808">
            <v>3506010000</v>
          </cell>
          <cell r="D1808">
            <v>21156.464700000004</v>
          </cell>
          <cell r="E1808" t="str">
            <v>План 2019</v>
          </cell>
          <cell r="H1808">
            <v>301.23811184977728</v>
          </cell>
        </row>
        <row r="1809">
          <cell r="A1809" t="str">
            <v>сентябрь</v>
          </cell>
          <cell r="B1809">
            <v>3509010000</v>
          </cell>
          <cell r="D1809">
            <v>1400.0654883838686</v>
          </cell>
          <cell r="E1809" t="str">
            <v>План 2019</v>
          </cell>
          <cell r="H1809">
            <v>19.934950860991098</v>
          </cell>
        </row>
        <row r="1810">
          <cell r="A1810" t="str">
            <v>сентябрь</v>
          </cell>
          <cell r="B1810">
            <v>3511010000</v>
          </cell>
          <cell r="D1810">
            <v>59482.708252375698</v>
          </cell>
          <cell r="E1810" t="str">
            <v>План 2019</v>
          </cell>
          <cell r="H1810">
            <v>846.94957195078143</v>
          </cell>
        </row>
        <row r="1811">
          <cell r="A1811" t="str">
            <v>сентябрь</v>
          </cell>
          <cell r="B1811">
            <v>3512010000</v>
          </cell>
          <cell r="D1811">
            <v>114264.81992300868</v>
          </cell>
          <cell r="E1811" t="str">
            <v>План 2019</v>
          </cell>
          <cell r="H1811">
            <v>1626.9693019392762</v>
          </cell>
        </row>
        <row r="1812">
          <cell r="A1812" t="str">
            <v>сентябрь</v>
          </cell>
          <cell r="B1812">
            <v>3512030000</v>
          </cell>
          <cell r="D1812">
            <v>11236.94062557693</v>
          </cell>
          <cell r="E1812" t="str">
            <v>План 2019</v>
          </cell>
          <cell r="H1812">
            <v>159.99812941416667</v>
          </cell>
        </row>
        <row r="1813">
          <cell r="A1813" t="str">
            <v>сентябрь</v>
          </cell>
          <cell r="B1813">
            <v>3512050000</v>
          </cell>
          <cell r="D1813">
            <v>124305.15060493838</v>
          </cell>
          <cell r="E1813" t="str">
            <v>План 2019</v>
          </cell>
          <cell r="H1813">
            <v>1769.9293994725797</v>
          </cell>
        </row>
        <row r="1814">
          <cell r="A1814" t="str">
            <v>сентябрь</v>
          </cell>
          <cell r="B1814">
            <v>3513020000</v>
          </cell>
          <cell r="D1814">
            <v>93002.204674752851</v>
          </cell>
          <cell r="E1814" t="str">
            <v>План 2019</v>
          </cell>
          <cell r="H1814">
            <v>1324.2197565309234</v>
          </cell>
        </row>
        <row r="1815">
          <cell r="A1815" t="str">
            <v>сентябрь</v>
          </cell>
          <cell r="B1815">
            <v>3514010000</v>
          </cell>
          <cell r="D1815">
            <v>187770.42480188765</v>
          </cell>
          <cell r="E1815" t="str">
            <v>План 2019</v>
          </cell>
          <cell r="H1815">
            <v>2673.5850734339001</v>
          </cell>
        </row>
        <row r="1816">
          <cell r="A1816" t="str">
            <v>сентябрь</v>
          </cell>
          <cell r="B1816">
            <v>3514050000</v>
          </cell>
          <cell r="D1816">
            <v>460611.03174825199</v>
          </cell>
          <cell r="E1816" t="str">
            <v>План 2019</v>
          </cell>
          <cell r="H1816">
            <v>6558.4491297840141</v>
          </cell>
        </row>
        <row r="1817">
          <cell r="A1817" t="str">
            <v>сентябрь</v>
          </cell>
          <cell r="B1817">
            <v>3516020000</v>
          </cell>
          <cell r="D1817">
            <v>386585.98904011835</v>
          </cell>
          <cell r="E1817" t="str">
            <v>План 2019</v>
          </cell>
          <cell r="H1817">
            <v>5504.437298828283</v>
          </cell>
        </row>
        <row r="1818">
          <cell r="A1818" t="str">
            <v>сентябрь</v>
          </cell>
          <cell r="B1818">
            <v>3517010000</v>
          </cell>
          <cell r="D1818">
            <v>586.5</v>
          </cell>
          <cell r="E1818" t="str">
            <v>План 2019</v>
          </cell>
          <cell r="H1818">
            <v>8.3509298507653948</v>
          </cell>
        </row>
        <row r="1819">
          <cell r="A1819" t="str">
            <v>сентябрь</v>
          </cell>
          <cell r="B1819">
            <v>3517050000</v>
          </cell>
          <cell r="D1819">
            <v>1171.5300000000002</v>
          </cell>
          <cell r="E1819" t="str">
            <v>План 2019</v>
          </cell>
          <cell r="H1819">
            <v>16.680928982211739</v>
          </cell>
        </row>
        <row r="1820">
          <cell r="A1820" t="str">
            <v>сентябрь</v>
          </cell>
          <cell r="B1820">
            <v>3517060000</v>
          </cell>
          <cell r="D1820">
            <v>735</v>
          </cell>
          <cell r="E1820" t="str">
            <v>План 2019</v>
          </cell>
          <cell r="H1820">
            <v>10.465359659526966</v>
          </cell>
        </row>
        <row r="1821">
          <cell r="A1821" t="str">
            <v>сентябрь</v>
          </cell>
          <cell r="B1821">
            <v>3518010000</v>
          </cell>
          <cell r="D1821">
            <v>525.12518</v>
          </cell>
          <cell r="E1821" t="str">
            <v>План 2019</v>
          </cell>
          <cell r="H1821">
            <v>7.4770392856786891</v>
          </cell>
        </row>
        <row r="1822">
          <cell r="A1822" t="str">
            <v>Сентябрь</v>
          </cell>
          <cell r="B1822">
            <v>3518030000</v>
          </cell>
          <cell r="D1822">
            <v>255</v>
          </cell>
          <cell r="E1822" t="str">
            <v>План 2019</v>
          </cell>
          <cell r="H1822">
            <v>3.6308390655501714</v>
          </cell>
        </row>
        <row r="1823">
          <cell r="A1823" t="str">
            <v>сентябрь</v>
          </cell>
          <cell r="B1823">
            <v>3519010000</v>
          </cell>
          <cell r="D1823">
            <v>3581.1655592492139</v>
          </cell>
          <cell r="E1823" t="str">
            <v>План 2019</v>
          </cell>
          <cell r="H1823">
            <v>50.990728677352443</v>
          </cell>
        </row>
        <row r="1824">
          <cell r="A1824" t="str">
            <v>сентябрь</v>
          </cell>
          <cell r="B1824">
            <v>3519020000</v>
          </cell>
          <cell r="D1824">
            <v>105.49105</v>
          </cell>
          <cell r="E1824" t="str">
            <v>План 2019</v>
          </cell>
          <cell r="H1824">
            <v>1.5020432368859076</v>
          </cell>
        </row>
        <row r="1825">
          <cell r="A1825" t="str">
            <v>сентябрь</v>
          </cell>
          <cell r="B1825">
            <v>3520020000</v>
          </cell>
          <cell r="D1825">
            <v>14024.36833612064</v>
          </cell>
          <cell r="E1825" t="str">
            <v>План 2019</v>
          </cell>
          <cell r="H1825">
            <v>199.68715460569285</v>
          </cell>
        </row>
        <row r="1826">
          <cell r="A1826" t="str">
            <v>сентябрь</v>
          </cell>
          <cell r="B1826">
            <v>3520050000</v>
          </cell>
          <cell r="D1826">
            <v>281.60900000000004</v>
          </cell>
          <cell r="E1826" t="str">
            <v>План 2019</v>
          </cell>
          <cell r="H1826">
            <v>4.0097135623941895</v>
          </cell>
        </row>
        <row r="1827">
          <cell r="A1827" t="str">
            <v>сентябрь</v>
          </cell>
          <cell r="B1827">
            <v>3520060000</v>
          </cell>
          <cell r="D1827">
            <v>11129.968657500003</v>
          </cell>
          <cell r="E1827" t="str">
            <v>План 2019</v>
          </cell>
          <cell r="H1827">
            <v>158.47500000000005</v>
          </cell>
        </row>
        <row r="1828">
          <cell r="A1828" t="str">
            <v>сентябрь</v>
          </cell>
          <cell r="B1828">
            <v>3524010000</v>
          </cell>
          <cell r="D1828">
            <v>418.5</v>
          </cell>
          <cell r="E1828" t="str">
            <v>План 2019</v>
          </cell>
          <cell r="H1828">
            <v>5.9588476428735166</v>
          </cell>
        </row>
        <row r="1829">
          <cell r="A1829" t="str">
            <v>сентябрь</v>
          </cell>
          <cell r="B1829">
            <v>3527010000</v>
          </cell>
          <cell r="D1829">
            <v>352.02065883600005</v>
          </cell>
          <cell r="E1829" t="str">
            <v>План 2019</v>
          </cell>
          <cell r="H1829">
            <v>5.0122759214998363</v>
          </cell>
        </row>
        <row r="1830">
          <cell r="A1830" t="str">
            <v>сентябрь</v>
          </cell>
          <cell r="B1830">
            <v>3527030000</v>
          </cell>
          <cell r="D1830">
            <v>45069.055095536729</v>
          </cell>
          <cell r="E1830" t="str">
            <v>План 2019</v>
          </cell>
          <cell r="H1830">
            <v>641.71955250316773</v>
          </cell>
        </row>
        <row r="1831">
          <cell r="A1831" t="str">
            <v>сентябрь</v>
          </cell>
          <cell r="B1831">
            <v>3527050000</v>
          </cell>
          <cell r="D1831">
            <v>3651.5408807382728</v>
          </cell>
          <cell r="E1831" t="str">
            <v>План 2019</v>
          </cell>
          <cell r="H1831">
            <v>51.992773644070596</v>
          </cell>
        </row>
        <row r="1832">
          <cell r="A1832" t="str">
            <v>сентябрь</v>
          </cell>
          <cell r="B1832">
            <v>3528010000</v>
          </cell>
          <cell r="D1832">
            <v>188.40012463283173</v>
          </cell>
          <cell r="E1832" t="str">
            <v>План 2019</v>
          </cell>
          <cell r="H1832">
            <v>2.6825511077310065</v>
          </cell>
        </row>
        <row r="1833">
          <cell r="A1833" t="str">
            <v>сентябрь</v>
          </cell>
          <cell r="B1833">
            <v>3528020000</v>
          </cell>
          <cell r="D1833">
            <v>16874.867472800015</v>
          </cell>
          <cell r="E1833" t="str">
            <v>План 2019</v>
          </cell>
          <cell r="H1833">
            <v>240.27422763225172</v>
          </cell>
        </row>
        <row r="1834">
          <cell r="A1834" t="str">
            <v>сентябрь</v>
          </cell>
          <cell r="B1834">
            <v>3528030000</v>
          </cell>
          <cell r="D1834">
            <v>23013.292370350271</v>
          </cell>
          <cell r="E1834" t="str">
            <v>План 2019</v>
          </cell>
          <cell r="H1834">
            <v>327.67670966743322</v>
          </cell>
        </row>
        <row r="1835">
          <cell r="A1835" t="str">
            <v>сентябрь</v>
          </cell>
          <cell r="B1835">
            <v>3528060000</v>
          </cell>
          <cell r="D1835">
            <v>133.28925690008262</v>
          </cell>
          <cell r="E1835" t="str">
            <v>План 2019</v>
          </cell>
          <cell r="H1835">
            <v>1.8978503567489127</v>
          </cell>
        </row>
        <row r="1836">
          <cell r="A1836" t="str">
            <v>сентябрь</v>
          </cell>
          <cell r="B1836">
            <v>3528080000</v>
          </cell>
          <cell r="D1836">
            <v>509.66981917808209</v>
          </cell>
          <cell r="E1836" t="str">
            <v>План 2019</v>
          </cell>
          <cell r="H1836">
            <v>7.2569768235438135</v>
          </cell>
        </row>
        <row r="1837">
          <cell r="A1837" t="str">
            <v>сентябрь</v>
          </cell>
          <cell r="B1837">
            <v>3528090000</v>
          </cell>
          <cell r="D1837">
            <v>161.07858739726029</v>
          </cell>
          <cell r="E1837" t="str">
            <v>План 2019</v>
          </cell>
          <cell r="H1837">
            <v>2.2935310891984715</v>
          </cell>
        </row>
        <row r="1838">
          <cell r="A1838" t="str">
            <v>сентябрь</v>
          </cell>
          <cell r="B1838">
            <v>3528110000</v>
          </cell>
          <cell r="D1838">
            <v>2257.3662356164423</v>
          </cell>
          <cell r="E1838" t="str">
            <v>План 2019</v>
          </cell>
          <cell r="H1838">
            <v>32.14170005305926</v>
          </cell>
        </row>
        <row r="1839">
          <cell r="A1839" t="str">
            <v>сентябрь</v>
          </cell>
          <cell r="B1839">
            <v>3529010000</v>
          </cell>
          <cell r="D1839">
            <v>37544</v>
          </cell>
          <cell r="E1839" t="str">
            <v>План 2019</v>
          </cell>
          <cell r="H1839">
            <v>534.5734191255516</v>
          </cell>
        </row>
        <row r="1840">
          <cell r="A1840" t="str">
            <v>Сентябрь</v>
          </cell>
          <cell r="B1840">
            <v>3530010000</v>
          </cell>
          <cell r="D1840">
            <v>973.1757161511299</v>
          </cell>
          <cell r="E1840" t="str">
            <v>План 2019</v>
          </cell>
          <cell r="H1840">
            <v>13.856644736652107</v>
          </cell>
        </row>
        <row r="1841">
          <cell r="A1841" t="str">
            <v>сентябрь</v>
          </cell>
          <cell r="B1841">
            <v>3530020000</v>
          </cell>
          <cell r="D1841">
            <v>911.1400000000001</v>
          </cell>
          <cell r="E1841" t="str">
            <v>План 2019</v>
          </cell>
          <cell r="H1841">
            <v>12.973343945825034</v>
          </cell>
        </row>
        <row r="1842">
          <cell r="A1842" t="str">
            <v>Сентябрь</v>
          </cell>
          <cell r="B1842">
            <v>3530030000</v>
          </cell>
          <cell r="D1842">
            <v>2777.9249999999997</v>
          </cell>
          <cell r="E1842" t="str">
            <v>План 2019</v>
          </cell>
          <cell r="H1842">
            <v>39.553720043797881</v>
          </cell>
        </row>
        <row r="1843">
          <cell r="A1843" t="str">
            <v>Сентябрь</v>
          </cell>
          <cell r="B1843">
            <v>3530050000</v>
          </cell>
          <cell r="D1843">
            <v>3114.9399999999991</v>
          </cell>
          <cell r="E1843" t="str">
            <v>План 2019</v>
          </cell>
          <cell r="H1843">
            <v>44.352336622920973</v>
          </cell>
        </row>
        <row r="1844">
          <cell r="A1844" t="str">
            <v>сентябрь</v>
          </cell>
          <cell r="B1844">
            <v>3530060000</v>
          </cell>
          <cell r="D1844">
            <v>527.05131000000017</v>
          </cell>
          <cell r="E1844" t="str">
            <v>План 2019</v>
          </cell>
          <cell r="H1844">
            <v>7.5044646505780177</v>
          </cell>
        </row>
        <row r="1845">
          <cell r="A1845" t="str">
            <v>сентябрь</v>
          </cell>
          <cell r="B1845">
            <v>3531020000</v>
          </cell>
          <cell r="D1845">
            <v>312.27141999999998</v>
          </cell>
          <cell r="E1845" t="str">
            <v>План 2019</v>
          </cell>
          <cell r="H1845">
            <v>4.4463030227091176</v>
          </cell>
        </row>
        <row r="1846">
          <cell r="A1846" t="str">
            <v>сентябрь</v>
          </cell>
          <cell r="B1846">
            <v>3531040000</v>
          </cell>
          <cell r="D1846">
            <v>3327.8962499999998</v>
          </cell>
          <cell r="E1846" t="str">
            <v>План 2019</v>
          </cell>
          <cell r="H1846">
            <v>47.384532198423216</v>
          </cell>
        </row>
        <row r="1847">
          <cell r="A1847" t="str">
            <v>сентябрь</v>
          </cell>
          <cell r="B1847">
            <v>3531050000</v>
          </cell>
          <cell r="D1847">
            <v>22383.674767999997</v>
          </cell>
          <cell r="E1847" t="str">
            <v>План 2019</v>
          </cell>
          <cell r="H1847">
            <v>318.711846189114</v>
          </cell>
        </row>
        <row r="1848">
          <cell r="A1848" t="str">
            <v>сентябрь</v>
          </cell>
          <cell r="B1848">
            <v>3531060000</v>
          </cell>
          <cell r="D1848">
            <v>23522.359171400003</v>
          </cell>
          <cell r="E1848" t="str">
            <v>План 2019</v>
          </cell>
          <cell r="H1848">
            <v>334.92510036635883</v>
          </cell>
        </row>
        <row r="1849">
          <cell r="A1849" t="str">
            <v>сентябрь</v>
          </cell>
          <cell r="B1849">
            <v>3531070000</v>
          </cell>
          <cell r="D1849">
            <v>1252.4366579999999</v>
          </cell>
          <cell r="E1849" t="str">
            <v>План 2019</v>
          </cell>
          <cell r="H1849">
            <v>17.83292527448431</v>
          </cell>
        </row>
        <row r="1850">
          <cell r="A1850" t="str">
            <v>сентябрь</v>
          </cell>
          <cell r="B1850">
            <v>3531080000</v>
          </cell>
          <cell r="D1850">
            <v>1385.1844058900001</v>
          </cell>
          <cell r="E1850" t="str">
            <v>План 2019</v>
          </cell>
          <cell r="H1850">
            <v>19.723065309397324</v>
          </cell>
        </row>
        <row r="1851">
          <cell r="A1851" t="str">
            <v>сентябрь</v>
          </cell>
          <cell r="B1851">
            <v>3533010000</v>
          </cell>
          <cell r="D1851">
            <v>2473.6745833333334</v>
          </cell>
          <cell r="E1851" t="str">
            <v>План 2019</v>
          </cell>
          <cell r="H1851">
            <v>35.22162475539298</v>
          </cell>
        </row>
        <row r="1852">
          <cell r="A1852" t="str">
            <v>сентябрь</v>
          </cell>
          <cell r="B1852">
            <v>3534010000</v>
          </cell>
          <cell r="D1852">
            <v>34.799999999999997</v>
          </cell>
          <cell r="E1852" t="str">
            <v>План 2019</v>
          </cell>
          <cell r="H1852">
            <v>0.49550274306331749</v>
          </cell>
        </row>
        <row r="1853">
          <cell r="A1853" t="str">
            <v>сентябрь</v>
          </cell>
          <cell r="B1853">
            <v>3535010000</v>
          </cell>
          <cell r="D1853">
            <v>124.41</v>
          </cell>
          <cell r="E1853" t="str">
            <v>План 2019</v>
          </cell>
          <cell r="H1853">
            <v>1.7714223064513601</v>
          </cell>
        </row>
        <row r="1854">
          <cell r="A1854" t="str">
            <v>сентябрь</v>
          </cell>
          <cell r="B1854">
            <v>3536010000</v>
          </cell>
          <cell r="D1854">
            <v>1255.7190000000001</v>
          </cell>
          <cell r="E1854" t="str">
            <v>План 2019</v>
          </cell>
          <cell r="H1854">
            <v>17.879661178641552</v>
          </cell>
        </row>
        <row r="1855">
          <cell r="A1855" t="str">
            <v>сентябрь</v>
          </cell>
          <cell r="B1855">
            <v>3538010000</v>
          </cell>
          <cell r="D1855">
            <v>34427.686666666668</v>
          </cell>
          <cell r="E1855" t="str">
            <v>План 2019</v>
          </cell>
          <cell r="H1855">
            <v>490.20152817982006</v>
          </cell>
        </row>
        <row r="1856">
          <cell r="A1856" t="str">
            <v>сентябрь</v>
          </cell>
          <cell r="B1856">
            <v>3539020000</v>
          </cell>
          <cell r="D1856">
            <v>9643.5068550000015</v>
          </cell>
          <cell r="E1856" t="str">
            <v>План 2019</v>
          </cell>
          <cell r="H1856">
            <v>137.30988791386227</v>
          </cell>
        </row>
        <row r="1857">
          <cell r="A1857" t="str">
            <v>сентябрь</v>
          </cell>
          <cell r="B1857">
            <v>3540010000</v>
          </cell>
          <cell r="D1857">
            <v>502.34523000000002</v>
          </cell>
          <cell r="E1857" t="str">
            <v>План 2019</v>
          </cell>
          <cell r="H1857">
            <v>7.1526850410854355</v>
          </cell>
        </row>
        <row r="1858">
          <cell r="A1858" t="str">
            <v>сентябрь</v>
          </cell>
          <cell r="B1858">
            <v>3540030000</v>
          </cell>
          <cell r="D1858">
            <v>8284.1075000000001</v>
          </cell>
          <cell r="E1858" t="str">
            <v>План 2019</v>
          </cell>
          <cell r="H1858">
            <v>117.95396523222419</v>
          </cell>
        </row>
        <row r="1859">
          <cell r="A1859" t="str">
            <v>сентябрь</v>
          </cell>
          <cell r="B1859">
            <v>3540040000</v>
          </cell>
          <cell r="D1859">
            <v>8910</v>
          </cell>
          <cell r="E1859" t="str">
            <v>План 2019</v>
          </cell>
          <cell r="H1859">
            <v>126.86578852569423</v>
          </cell>
        </row>
        <row r="1860">
          <cell r="A1860" t="str">
            <v>сентябрь</v>
          </cell>
          <cell r="B1860">
            <v>3540060000</v>
          </cell>
          <cell r="D1860">
            <v>213.78</v>
          </cell>
          <cell r="E1860" t="str">
            <v>План 2019</v>
          </cell>
          <cell r="H1860">
            <v>3.0439246095424144</v>
          </cell>
        </row>
        <row r="1861">
          <cell r="A1861" t="str">
            <v>сентябрь</v>
          </cell>
          <cell r="B1861">
            <v>3540090000</v>
          </cell>
          <cell r="D1861">
            <v>36</v>
          </cell>
          <cell r="E1861" t="str">
            <v>План 2019</v>
          </cell>
          <cell r="H1861">
            <v>0.51258904454825949</v>
          </cell>
        </row>
        <row r="1862">
          <cell r="A1862" t="str">
            <v>сентябрь</v>
          </cell>
          <cell r="B1862">
            <v>3540100000</v>
          </cell>
          <cell r="D1862">
            <v>35578.224225132006</v>
          </cell>
          <cell r="E1862" t="str">
            <v>План 2019</v>
          </cell>
          <cell r="H1862">
            <v>506.58355450789321</v>
          </cell>
        </row>
        <row r="1863">
          <cell r="A1863" t="str">
            <v>сентябрь</v>
          </cell>
          <cell r="B1863">
            <v>3541010000</v>
          </cell>
          <cell r="D1863">
            <v>187.79299999999992</v>
          </cell>
          <cell r="E1863" t="str">
            <v>План 2019</v>
          </cell>
          <cell r="H1863">
            <v>2.6739065123014241</v>
          </cell>
        </row>
        <row r="1864">
          <cell r="A1864" t="str">
            <v>сентябрь</v>
          </cell>
          <cell r="B1864">
            <v>3541030000</v>
          </cell>
          <cell r="D1864">
            <v>3664.8560400000001</v>
          </cell>
          <cell r="E1864" t="str">
            <v>План 2019</v>
          </cell>
          <cell r="H1864">
            <v>52.182362665292167</v>
          </cell>
        </row>
        <row r="1865">
          <cell r="A1865" t="str">
            <v>сентябрь</v>
          </cell>
          <cell r="B1865">
            <v>3541040000</v>
          </cell>
          <cell r="D1865">
            <v>443.12</v>
          </cell>
          <cell r="E1865" t="str">
            <v>План 2019</v>
          </cell>
          <cell r="H1865">
            <v>6.3094015950062436</v>
          </cell>
        </row>
        <row r="1866">
          <cell r="A1866" t="str">
            <v>сентябрь</v>
          </cell>
          <cell r="B1866">
            <v>3541050000</v>
          </cell>
          <cell r="D1866">
            <v>0.31</v>
          </cell>
          <cell r="E1866" t="str">
            <v>План 2019</v>
          </cell>
          <cell r="H1866">
            <v>4.4139612169433462E-3</v>
          </cell>
        </row>
        <row r="1867">
          <cell r="A1867" t="str">
            <v>сентябрь</v>
          </cell>
          <cell r="B1867">
            <v>3541070000</v>
          </cell>
          <cell r="D1867">
            <v>1074.4999999999998</v>
          </cell>
          <cell r="E1867" t="str">
            <v>План 2019</v>
          </cell>
          <cell r="H1867">
            <v>15.299359121308465</v>
          </cell>
        </row>
        <row r="1868">
          <cell r="A1868" t="str">
            <v>сентябрь</v>
          </cell>
          <cell r="B1868">
            <v>3543010000</v>
          </cell>
          <cell r="D1868">
            <v>123.6</v>
          </cell>
          <cell r="E1868" t="str">
            <v>План 2019</v>
          </cell>
          <cell r="H1868">
            <v>1.7598890529490243</v>
          </cell>
        </row>
        <row r="1869">
          <cell r="A1869" t="str">
            <v>сентябрь</v>
          </cell>
          <cell r="B1869">
            <v>3605010000</v>
          </cell>
          <cell r="D1869">
            <v>1054.1066000000001</v>
          </cell>
          <cell r="E1869" t="str">
            <v>План 2019</v>
          </cell>
          <cell r="H1869">
            <v>15.008985970722623</v>
          </cell>
        </row>
        <row r="1870">
          <cell r="A1870" t="str">
            <v>сентябрь</v>
          </cell>
          <cell r="B1870">
            <v>3606010000</v>
          </cell>
          <cell r="D1870">
            <v>19770.73658950748</v>
          </cell>
          <cell r="E1870" t="str">
            <v>План 2019</v>
          </cell>
          <cell r="H1870">
            <v>281.5073049564154</v>
          </cell>
        </row>
        <row r="1871">
          <cell r="A1871" t="str">
            <v>сентябрь</v>
          </cell>
          <cell r="B1871">
            <v>3607010000</v>
          </cell>
          <cell r="D1871">
            <v>354.22902099999999</v>
          </cell>
          <cell r="E1871" t="str">
            <v>План 2019</v>
          </cell>
          <cell r="H1871">
            <v>5.0437198729348705</v>
          </cell>
        </row>
        <row r="1872">
          <cell r="A1872" t="str">
            <v>сентябрь</v>
          </cell>
          <cell r="B1872">
            <v>3607020000</v>
          </cell>
          <cell r="D1872">
            <v>10110.161592</v>
          </cell>
          <cell r="E1872" t="str">
            <v>План 2019</v>
          </cell>
          <cell r="H1872">
            <v>143.95439085199419</v>
          </cell>
        </row>
        <row r="1873">
          <cell r="A1873" t="str">
            <v>сентябрь</v>
          </cell>
          <cell r="B1873">
            <v>3611010000</v>
          </cell>
          <cell r="D1873">
            <v>970.1</v>
          </cell>
          <cell r="E1873" t="str">
            <v>План 2019</v>
          </cell>
          <cell r="H1873">
            <v>13.812850892118515</v>
          </cell>
        </row>
        <row r="1874">
          <cell r="A1874" t="str">
            <v>сентябрь</v>
          </cell>
          <cell r="B1874">
            <v>3611030000</v>
          </cell>
          <cell r="D1874">
            <v>6932.5999999999976</v>
          </cell>
          <cell r="E1874" t="str">
            <v>План 2019</v>
          </cell>
          <cell r="H1874">
            <v>98.710411395423961</v>
          </cell>
        </row>
        <row r="1875">
          <cell r="A1875" t="str">
            <v>сентябрь</v>
          </cell>
          <cell r="B1875">
            <v>3612010000</v>
          </cell>
          <cell r="D1875">
            <v>2775.687851932656</v>
          </cell>
          <cell r="E1875" t="str">
            <v>План 2019</v>
          </cell>
          <cell r="H1875">
            <v>39.521866221843638</v>
          </cell>
        </row>
        <row r="1876">
          <cell r="A1876" t="str">
            <v>сентябрь</v>
          </cell>
          <cell r="B1876">
            <v>3612030000</v>
          </cell>
          <cell r="D1876">
            <v>6839.0760708333319</v>
          </cell>
          <cell r="E1876" t="str">
            <v>План 2019</v>
          </cell>
          <cell r="H1876">
            <v>97.378763020592288</v>
          </cell>
        </row>
        <row r="1877">
          <cell r="A1877" t="str">
            <v>сентябрь</v>
          </cell>
          <cell r="B1877">
            <v>3613010000</v>
          </cell>
          <cell r="D1877">
            <v>1897.3142822999996</v>
          </cell>
          <cell r="E1877" t="str">
            <v>План 2019</v>
          </cell>
          <cell r="H1877">
            <v>27.015069865886765</v>
          </cell>
        </row>
        <row r="1878">
          <cell r="A1878" t="str">
            <v>сентябрь</v>
          </cell>
          <cell r="B1878">
            <v>3614010000</v>
          </cell>
          <cell r="D1878">
            <v>328.334</v>
          </cell>
          <cell r="E1878" t="str">
            <v>План 2019</v>
          </cell>
          <cell r="H1878">
            <v>4.6750114264641178</v>
          </cell>
        </row>
        <row r="1879">
          <cell r="A1879" t="str">
            <v>сентябрь</v>
          </cell>
          <cell r="B1879">
            <v>3615010000</v>
          </cell>
          <cell r="D1879">
            <v>15851.346250000002</v>
          </cell>
          <cell r="E1879" t="str">
            <v>План 2019</v>
          </cell>
          <cell r="H1879">
            <v>225.7007341414205</v>
          </cell>
        </row>
        <row r="1880">
          <cell r="A1880" t="str">
            <v>сентябрь</v>
          </cell>
          <cell r="B1880">
            <v>3617010000</v>
          </cell>
          <cell r="D1880">
            <v>102</v>
          </cell>
          <cell r="E1880" t="str">
            <v>План 2019</v>
          </cell>
          <cell r="H1880">
            <v>1.4523356262200686</v>
          </cell>
        </row>
        <row r="1881">
          <cell r="A1881" t="str">
            <v>сентябрь</v>
          </cell>
          <cell r="B1881">
            <v>3620010000</v>
          </cell>
          <cell r="D1881">
            <v>3095.5958962971545</v>
          </cell>
          <cell r="E1881" t="str">
            <v>План 2019</v>
          </cell>
          <cell r="H1881">
            <v>44.076903966401986</v>
          </cell>
        </row>
        <row r="1882">
          <cell r="A1882" t="str">
            <v>сентябрь</v>
          </cell>
          <cell r="B1882">
            <v>3702010000</v>
          </cell>
          <cell r="D1882">
            <v>5</v>
          </cell>
          <cell r="E1882" t="str">
            <v>План 2019</v>
          </cell>
          <cell r="H1882">
            <v>7.1192922853924936E-2</v>
          </cell>
        </row>
        <row r="1883">
          <cell r="A1883" t="str">
            <v>сентябрь</v>
          </cell>
          <cell r="B1883">
            <v>3707010000</v>
          </cell>
          <cell r="D1883">
            <v>627.871398</v>
          </cell>
          <cell r="E1883" t="str">
            <v>План 2019</v>
          </cell>
          <cell r="H1883">
            <v>8.94</v>
          </cell>
        </row>
        <row r="1884">
          <cell r="A1884" t="str">
            <v>сентябрь</v>
          </cell>
          <cell r="B1884" t="str">
            <v>Содержание представительств/филиалов зарубежом</v>
          </cell>
          <cell r="D1884">
            <v>3.3994</v>
          </cell>
          <cell r="E1884" t="str">
            <v>План 2019</v>
          </cell>
          <cell r="H1884">
            <v>4.8402644389926482E-2</v>
          </cell>
        </row>
        <row r="1885">
          <cell r="A1885" t="str">
            <v>сентябрь</v>
          </cell>
          <cell r="B1885" t="str">
            <v>Содержание представительств/филиалов зарубежом</v>
          </cell>
          <cell r="D1885">
            <v>59.696944999999999</v>
          </cell>
          <cell r="E1885" t="str">
            <v>План 2019</v>
          </cell>
          <cell r="H1885">
            <v>0.85</v>
          </cell>
        </row>
        <row r="1886">
          <cell r="A1886" t="str">
            <v>сентябрь</v>
          </cell>
          <cell r="B1886" t="str">
            <v>Содержание представительств/филиалов зарубежом</v>
          </cell>
          <cell r="D1886">
            <v>17.557925000000001</v>
          </cell>
          <cell r="E1886" t="str">
            <v>План 2019</v>
          </cell>
          <cell r="H1886">
            <v>0.25</v>
          </cell>
        </row>
        <row r="1887">
          <cell r="A1887" t="str">
            <v>сентябрь</v>
          </cell>
          <cell r="B1887" t="str">
            <v>Содержание представительств/филиалов зарубежом</v>
          </cell>
          <cell r="D1887">
            <v>2.106951</v>
          </cell>
          <cell r="E1887" t="str">
            <v>План 2019</v>
          </cell>
          <cell r="H1887">
            <v>0.03</v>
          </cell>
        </row>
        <row r="1888">
          <cell r="A1888" t="str">
            <v>сентябрь</v>
          </cell>
          <cell r="B1888" t="str">
            <v>Содержание представительств/филиалов зарубежом</v>
          </cell>
          <cell r="D1888">
            <v>14.919985625248705</v>
          </cell>
          <cell r="E1888" t="str">
            <v>План 2019</v>
          </cell>
          <cell r="H1888">
            <v>0.21243947712</v>
          </cell>
        </row>
        <row r="1889">
          <cell r="A1889" t="str">
            <v>сентябрь</v>
          </cell>
          <cell r="B1889" t="str">
            <v>Содержание представительств/филиалов зарубежом</v>
          </cell>
          <cell r="D1889">
            <v>75.147919000000016</v>
          </cell>
          <cell r="E1889" t="str">
            <v>План 2019</v>
          </cell>
          <cell r="H1889">
            <v>1.07</v>
          </cell>
        </row>
        <row r="1890">
          <cell r="A1890" t="str">
            <v>сентябрь</v>
          </cell>
          <cell r="B1890" t="str">
            <v>Содержание представительств/филиалов зарубежом</v>
          </cell>
          <cell r="D1890">
            <v>4.8</v>
          </cell>
          <cell r="E1890" t="str">
            <v>План 2019</v>
          </cell>
          <cell r="H1890">
            <v>6.8345205939767936E-2</v>
          </cell>
        </row>
        <row r="1891">
          <cell r="A1891" t="str">
            <v>сентябрь</v>
          </cell>
          <cell r="B1891" t="str">
            <v>Содержание представительств/филиалов зарубежом</v>
          </cell>
          <cell r="D1891">
            <v>137.71546695051128</v>
          </cell>
          <cell r="E1891" t="str">
            <v>План 2019</v>
          </cell>
          <cell r="H1891">
            <v>1.9608733228799997</v>
          </cell>
        </row>
        <row r="1892">
          <cell r="A1892" t="str">
            <v>сентябрь</v>
          </cell>
          <cell r="B1892" t="str">
            <v>Содержание представительств/филиалов зарубежом</v>
          </cell>
          <cell r="D1892">
            <v>1.4046340000000002</v>
          </cell>
          <cell r="E1892" t="str">
            <v>План 2019</v>
          </cell>
          <cell r="H1892">
            <v>0.02</v>
          </cell>
        </row>
        <row r="1893">
          <cell r="A1893" t="str">
            <v>сентябрь</v>
          </cell>
          <cell r="B1893" t="str">
            <v>Содержание представительств/филиалов зарубежом</v>
          </cell>
          <cell r="D1893">
            <v>2.106951</v>
          </cell>
          <cell r="E1893" t="str">
            <v>План 2019</v>
          </cell>
          <cell r="H1893">
            <v>0.03</v>
          </cell>
        </row>
        <row r="1894">
          <cell r="A1894" t="str">
            <v>сентябрь</v>
          </cell>
          <cell r="B1894" t="str">
            <v>Содержание представительств/филиалов зарубежом</v>
          </cell>
          <cell r="D1894">
            <v>1.4046340000000002</v>
          </cell>
          <cell r="E1894" t="str">
            <v>План 2019</v>
          </cell>
          <cell r="H1894">
            <v>0.02</v>
          </cell>
        </row>
        <row r="1895">
          <cell r="A1895" t="str">
            <v>сентябрь</v>
          </cell>
          <cell r="B1895" t="str">
            <v>Содержание представительств/филиалов зарубежом</v>
          </cell>
          <cell r="D1895">
            <v>6.4573999999999998</v>
          </cell>
          <cell r="E1895" t="str">
            <v>План 2019</v>
          </cell>
          <cell r="H1895">
            <v>9.1944236007386965E-2</v>
          </cell>
        </row>
        <row r="1896">
          <cell r="A1896" t="str">
            <v>сентябрь</v>
          </cell>
          <cell r="B1896" t="str">
            <v>Содержание представительств/филиалов зарубежом</v>
          </cell>
          <cell r="D1896">
            <v>2.106951</v>
          </cell>
          <cell r="E1896" t="str">
            <v>План 2019</v>
          </cell>
          <cell r="H1896">
            <v>0.03</v>
          </cell>
        </row>
        <row r="1897">
          <cell r="A1897" t="str">
            <v>сентябрь</v>
          </cell>
          <cell r="B1897" t="str">
            <v>Содержание представительств/филиалов зарубежом</v>
          </cell>
          <cell r="D1897">
            <v>2.7334000000000001</v>
          </cell>
          <cell r="E1897" t="str">
            <v>План 2019</v>
          </cell>
          <cell r="H1897">
            <v>3.8919747065783682E-2</v>
          </cell>
        </row>
        <row r="1898">
          <cell r="A1898" t="str">
            <v>сентябрь</v>
          </cell>
          <cell r="B1898" t="str">
            <v>Содержание представительств/филиалов зарубежом</v>
          </cell>
          <cell r="D1898">
            <v>1.4046340000000002</v>
          </cell>
          <cell r="E1898" t="str">
            <v>План 2019</v>
          </cell>
          <cell r="H1898">
            <v>0.02</v>
          </cell>
        </row>
        <row r="1899">
          <cell r="A1899" t="str">
            <v>сентябрь</v>
          </cell>
          <cell r="B1899" t="str">
            <v>Содержание представительств/филиалов зарубежом</v>
          </cell>
          <cell r="D1899">
            <v>57.589993999999997</v>
          </cell>
          <cell r="E1899" t="str">
            <v>План 2019</v>
          </cell>
          <cell r="H1899">
            <v>0.82</v>
          </cell>
        </row>
        <row r="1900">
          <cell r="A1900" t="str">
            <v>сентябрь</v>
          </cell>
          <cell r="B1900" t="str">
            <v>Содержание представительств/филиалов зарубежом</v>
          </cell>
          <cell r="D1900">
            <v>1.4046340000000002</v>
          </cell>
          <cell r="E1900" t="str">
            <v>План 2019</v>
          </cell>
          <cell r="H1900">
            <v>0.02</v>
          </cell>
        </row>
        <row r="1901">
          <cell r="A1901" t="str">
            <v>сентябрь</v>
          </cell>
          <cell r="B1901" t="str">
            <v>Содержание представительств/филиалов зарубежом</v>
          </cell>
          <cell r="D1901">
            <v>21.069510000000001</v>
          </cell>
          <cell r="E1901" t="str">
            <v>План 2019</v>
          </cell>
          <cell r="H1901">
            <v>0.3</v>
          </cell>
        </row>
        <row r="1902">
          <cell r="A1902" t="str">
            <v>сентябрь</v>
          </cell>
          <cell r="B1902" t="str">
            <v>Содержание представительств/филиалов зарубежом</v>
          </cell>
          <cell r="D1902">
            <v>16.153291000000003</v>
          </cell>
          <cell r="E1902" t="str">
            <v>План 2019</v>
          </cell>
          <cell r="H1902">
            <v>0.23000000000000004</v>
          </cell>
        </row>
        <row r="1903">
          <cell r="A1903" t="str">
            <v>сентябрь</v>
          </cell>
          <cell r="B1903" t="str">
            <v>Содержание представительств/филиалов зарубежом</v>
          </cell>
          <cell r="D1903">
            <v>1.4046340000000002</v>
          </cell>
          <cell r="E1903" t="str">
            <v>План 2019</v>
          </cell>
          <cell r="H1903">
            <v>0.02</v>
          </cell>
        </row>
        <row r="1904">
          <cell r="A1904" t="str">
            <v>сентябрь</v>
          </cell>
          <cell r="B1904" t="str">
            <v>Содержание представительств/филиалов зарубежом</v>
          </cell>
          <cell r="D1904">
            <v>3.5115850000000002</v>
          </cell>
          <cell r="E1904" t="str">
            <v>План 2019</v>
          </cell>
          <cell r="H1904">
            <v>0.05</v>
          </cell>
        </row>
        <row r="1905">
          <cell r="A1905" t="str">
            <v>сентябрь</v>
          </cell>
          <cell r="B1905" t="str">
            <v>Содержание представительств/филиалов зарубежом</v>
          </cell>
          <cell r="D1905">
            <v>7.0231700000000004</v>
          </cell>
          <cell r="E1905" t="str">
            <v>План 2019</v>
          </cell>
          <cell r="H1905">
            <v>0.1</v>
          </cell>
        </row>
        <row r="1906">
          <cell r="A1906" t="str">
            <v>сентябрь</v>
          </cell>
          <cell r="B1906" t="str">
            <v>Содержание представительств/филиалов зарубежом</v>
          </cell>
          <cell r="D1906">
            <v>1.4046340000000002</v>
          </cell>
          <cell r="E1906" t="str">
            <v>План 2019</v>
          </cell>
          <cell r="H1906">
            <v>0.02</v>
          </cell>
        </row>
        <row r="1907">
          <cell r="A1907" t="str">
            <v>февраль</v>
          </cell>
          <cell r="B1907">
            <v>3101010000</v>
          </cell>
          <cell r="D1907">
            <v>2632410.1912685782</v>
          </cell>
          <cell r="E1907" t="str">
            <v>План 2019</v>
          </cell>
          <cell r="H1907">
            <v>38510.86520764506</v>
          </cell>
        </row>
        <row r="1908">
          <cell r="A1908" t="str">
            <v>февраль</v>
          </cell>
          <cell r="B1908">
            <v>3102010000</v>
          </cell>
          <cell r="D1908">
            <v>256625.43408371563</v>
          </cell>
          <cell r="E1908" t="str">
            <v>План 2019</v>
          </cell>
          <cell r="H1908">
            <v>3754.3037683229554</v>
          </cell>
        </row>
        <row r="1909">
          <cell r="A1909" t="str">
            <v>февраль</v>
          </cell>
          <cell r="B1909">
            <v>3103010000</v>
          </cell>
          <cell r="D1909">
            <v>16709.840992338042</v>
          </cell>
          <cell r="E1909" t="str">
            <v>План 2019</v>
          </cell>
          <cell r="H1909">
            <v>244.45674774834382</v>
          </cell>
        </row>
        <row r="1910">
          <cell r="A1910" t="str">
            <v>февраль</v>
          </cell>
          <cell r="B1910">
            <v>3103020000</v>
          </cell>
          <cell r="D1910">
            <v>1139.1663275937105</v>
          </cell>
          <cell r="E1910" t="str">
            <v>План 2019</v>
          </cell>
          <cell r="H1910">
            <v>16.665442580553147</v>
          </cell>
        </row>
        <row r="1911">
          <cell r="A1911" t="str">
            <v>февраль</v>
          </cell>
          <cell r="B1911">
            <v>3103030000</v>
          </cell>
          <cell r="D1911">
            <v>4906.6774893000002</v>
          </cell>
          <cell r="E1911" t="str">
            <v>План 2019</v>
          </cell>
          <cell r="H1911">
            <v>71.782276194865048</v>
          </cell>
        </row>
        <row r="1912">
          <cell r="A1912" t="str">
            <v>февраль</v>
          </cell>
          <cell r="B1912">
            <v>3103040000</v>
          </cell>
          <cell r="D1912">
            <v>2569.2983860311315</v>
          </cell>
          <cell r="E1912" t="str">
            <v>План 2019</v>
          </cell>
          <cell r="H1912">
            <v>37.587570565885912</v>
          </cell>
        </row>
        <row r="1913">
          <cell r="A1913" t="str">
            <v>февраль</v>
          </cell>
          <cell r="B1913">
            <v>3103050000</v>
          </cell>
          <cell r="D1913">
            <v>390</v>
          </cell>
          <cell r="E1913" t="str">
            <v>План 2019</v>
          </cell>
          <cell r="H1913">
            <v>5.7055080096554747</v>
          </cell>
        </row>
        <row r="1914">
          <cell r="A1914" t="str">
            <v>февраль</v>
          </cell>
          <cell r="B1914">
            <v>3103060000</v>
          </cell>
          <cell r="D1914">
            <v>600</v>
          </cell>
          <cell r="E1914" t="str">
            <v>План 2019</v>
          </cell>
          <cell r="H1914">
            <v>8.7777046302391923</v>
          </cell>
        </row>
        <row r="1915">
          <cell r="A1915" t="str">
            <v>февраль</v>
          </cell>
          <cell r="B1915">
            <v>3103080000</v>
          </cell>
          <cell r="D1915">
            <v>4124.9996999999994</v>
          </cell>
          <cell r="E1915" t="str">
            <v>План 2019</v>
          </cell>
          <cell r="H1915">
            <v>60.34671494404212</v>
          </cell>
        </row>
        <row r="1916">
          <cell r="A1916" t="str">
            <v>февраль</v>
          </cell>
          <cell r="B1916">
            <v>3104010000</v>
          </cell>
          <cell r="D1916">
            <v>40082.432361446648</v>
          </cell>
          <cell r="E1916" t="str">
            <v>План 2019</v>
          </cell>
          <cell r="H1916">
            <v>586.3862535505325</v>
          </cell>
        </row>
        <row r="1917">
          <cell r="A1917" t="str">
            <v>февраль</v>
          </cell>
          <cell r="B1917">
            <v>3104020000</v>
          </cell>
          <cell r="D1917">
            <v>31537.642502866031</v>
          </cell>
          <cell r="E1917" t="str">
            <v>План 2019</v>
          </cell>
          <cell r="H1917">
            <v>461.3801843737258</v>
          </cell>
        </row>
        <row r="1918">
          <cell r="A1918" t="str">
            <v>февраль</v>
          </cell>
          <cell r="B1918">
            <v>3104030000</v>
          </cell>
          <cell r="D1918">
            <v>71031.730813717833</v>
          </cell>
          <cell r="E1918" t="str">
            <v>План 2019</v>
          </cell>
          <cell r="H1918">
            <v>1039.1592540957915</v>
          </cell>
        </row>
        <row r="1919">
          <cell r="A1919" t="str">
            <v>февраль</v>
          </cell>
          <cell r="B1919">
            <v>3104040000</v>
          </cell>
          <cell r="D1919">
            <v>29370.806328626823</v>
          </cell>
          <cell r="E1919" t="str">
            <v>План 2019</v>
          </cell>
          <cell r="H1919">
            <v>429.68043784107704</v>
          </cell>
        </row>
        <row r="1920">
          <cell r="A1920" t="str">
            <v>февраль</v>
          </cell>
          <cell r="B1920">
            <v>3105010000</v>
          </cell>
          <cell r="D1920">
            <v>925.20054432066058</v>
          </cell>
          <cell r="E1920" t="str">
            <v>План 2019</v>
          </cell>
          <cell r="H1920">
            <v>13.535228502972139</v>
          </cell>
        </row>
        <row r="1921">
          <cell r="A1921" t="str">
            <v>февраль</v>
          </cell>
          <cell r="B1921">
            <v>3105020000</v>
          </cell>
          <cell r="D1921">
            <v>464.98041000000006</v>
          </cell>
          <cell r="E1921" t="str">
            <v>План 2019</v>
          </cell>
          <cell r="H1921">
            <v>6.8024344963791972</v>
          </cell>
        </row>
        <row r="1922">
          <cell r="A1922" t="str">
            <v>февраль</v>
          </cell>
          <cell r="B1922">
            <v>3105030000</v>
          </cell>
          <cell r="D1922">
            <v>72644.976296299952</v>
          </cell>
          <cell r="E1922" t="str">
            <v>План 2019</v>
          </cell>
          <cell r="H1922">
            <v>1062.7602413327475</v>
          </cell>
        </row>
        <row r="1923">
          <cell r="A1923" t="str">
            <v>февраль</v>
          </cell>
          <cell r="B1923">
            <v>3106010000</v>
          </cell>
          <cell r="D1923">
            <v>4121.1447479999997</v>
          </cell>
          <cell r="E1923" t="str">
            <v>План 2019</v>
          </cell>
          <cell r="H1923">
            <v>60.290318894009211</v>
          </cell>
        </row>
        <row r="1924">
          <cell r="A1924" t="str">
            <v>февраль</v>
          </cell>
          <cell r="B1924">
            <v>3106080000</v>
          </cell>
          <cell r="D1924">
            <v>1636.4643541440248</v>
          </cell>
          <cell r="E1924" t="str">
            <v>План 2019</v>
          </cell>
          <cell r="H1924">
            <v>23.940667897652325</v>
          </cell>
        </row>
        <row r="1925">
          <cell r="A1925" t="str">
            <v>февраль</v>
          </cell>
          <cell r="B1925">
            <v>3107010000</v>
          </cell>
          <cell r="D1925">
            <v>4166.6580665478341</v>
          </cell>
          <cell r="E1925" t="str">
            <v>План 2019</v>
          </cell>
          <cell r="H1925">
            <v>60.956156338934001</v>
          </cell>
        </row>
        <row r="1926">
          <cell r="A1926" t="str">
            <v>февраль</v>
          </cell>
          <cell r="B1926">
            <v>3107020000</v>
          </cell>
          <cell r="D1926">
            <v>6793.3360366775314</v>
          </cell>
          <cell r="E1926" t="str">
            <v>План 2019</v>
          </cell>
          <cell r="H1926">
            <v>99.383161973191875</v>
          </cell>
        </row>
        <row r="1927">
          <cell r="A1927" t="str">
            <v>февраль</v>
          </cell>
          <cell r="B1927">
            <v>3107030000</v>
          </cell>
          <cell r="D1927">
            <v>165.80013299999999</v>
          </cell>
          <cell r="E1927" t="str">
            <v>План 2019</v>
          </cell>
          <cell r="H1927">
            <v>2.4255743252139563</v>
          </cell>
        </row>
        <row r="1928">
          <cell r="A1928" t="str">
            <v>февраль</v>
          </cell>
          <cell r="B1928">
            <v>3107040000</v>
          </cell>
          <cell r="D1928">
            <v>19.044989999999999</v>
          </cell>
          <cell r="E1928" t="str">
            <v>План 2019</v>
          </cell>
          <cell r="H1928">
            <v>0.2786188281764318</v>
          </cell>
        </row>
        <row r="1929">
          <cell r="A1929" t="str">
            <v>февраль</v>
          </cell>
          <cell r="B1929">
            <v>3107050000</v>
          </cell>
          <cell r="D1929">
            <v>10010.596738258157</v>
          </cell>
          <cell r="E1929" t="str">
            <v>План 2019</v>
          </cell>
          <cell r="H1929">
            <v>146.45010223477664</v>
          </cell>
        </row>
        <row r="1930">
          <cell r="A1930" t="str">
            <v>февраль</v>
          </cell>
          <cell r="B1930">
            <v>3107060000</v>
          </cell>
          <cell r="D1930">
            <v>436.54177799999997</v>
          </cell>
          <cell r="E1930" t="str">
            <v>План 2019</v>
          </cell>
          <cell r="H1930">
            <v>6.3863913100724155</v>
          </cell>
        </row>
        <row r="1931">
          <cell r="A1931" t="str">
            <v>февраль</v>
          </cell>
          <cell r="B1931">
            <v>3108010000</v>
          </cell>
          <cell r="D1931">
            <v>411.95685999999995</v>
          </cell>
          <cell r="E1931" t="str">
            <v>План 2019</v>
          </cell>
          <cell r="H1931">
            <v>6.026726062467997</v>
          </cell>
        </row>
        <row r="1932">
          <cell r="A1932" t="str">
            <v>февраль</v>
          </cell>
          <cell r="B1932">
            <v>3108020000</v>
          </cell>
          <cell r="D1932">
            <v>35.111457000000001</v>
          </cell>
          <cell r="E1932" t="str">
            <v>План 2019</v>
          </cell>
          <cell r="H1932">
            <v>0.51366333113890716</v>
          </cell>
        </row>
        <row r="1933">
          <cell r="A1933" t="str">
            <v>февраль</v>
          </cell>
          <cell r="B1933">
            <v>3108030000</v>
          </cell>
          <cell r="D1933">
            <v>10447.660989000002</v>
          </cell>
          <cell r="E1933" t="str">
            <v>План 2019</v>
          </cell>
          <cell r="H1933">
            <v>152.84413706385783</v>
          </cell>
        </row>
        <row r="1934">
          <cell r="A1934" t="str">
            <v>февраль</v>
          </cell>
          <cell r="B1934">
            <v>3108040000</v>
          </cell>
          <cell r="D1934">
            <v>94.708962</v>
          </cell>
          <cell r="E1934" t="str">
            <v>План 2019</v>
          </cell>
          <cell r="H1934">
            <v>1.3855454904542461</v>
          </cell>
        </row>
        <row r="1935">
          <cell r="A1935" t="str">
            <v>февраль</v>
          </cell>
          <cell r="B1935">
            <v>3108050000</v>
          </cell>
          <cell r="D1935">
            <v>112.28707799999999</v>
          </cell>
          <cell r="E1935" t="str">
            <v>План 2019</v>
          </cell>
          <cell r="H1935">
            <v>1.6427046741277154</v>
          </cell>
        </row>
        <row r="1936">
          <cell r="A1936" t="str">
            <v>февраль</v>
          </cell>
          <cell r="B1936">
            <v>3108060000</v>
          </cell>
          <cell r="D1936">
            <v>454.90615200000002</v>
          </cell>
          <cell r="E1936" t="str">
            <v>План 2019</v>
          </cell>
          <cell r="H1936">
            <v>6.65505306122449</v>
          </cell>
        </row>
        <row r="1937">
          <cell r="A1937" t="str">
            <v>февраль</v>
          </cell>
          <cell r="B1937">
            <v>3109030000</v>
          </cell>
          <cell r="D1937">
            <v>480</v>
          </cell>
          <cell r="E1937" t="str">
            <v>План 2019</v>
          </cell>
          <cell r="H1937">
            <v>7.0221637041913532</v>
          </cell>
        </row>
        <row r="1938">
          <cell r="A1938" t="str">
            <v>февраль</v>
          </cell>
          <cell r="B1938">
            <v>3110010000</v>
          </cell>
          <cell r="D1938">
            <v>1752.9580843878121</v>
          </cell>
          <cell r="E1938" t="str">
            <v>План 2019</v>
          </cell>
          <cell r="H1938">
            <v>25.644913823243538</v>
          </cell>
        </row>
        <row r="1939">
          <cell r="A1939" t="str">
            <v>февраль</v>
          </cell>
          <cell r="B1939">
            <v>3110020000</v>
          </cell>
          <cell r="D1939">
            <v>1002.9841090129798</v>
          </cell>
          <cell r="E1939" t="str">
            <v>План 2019</v>
          </cell>
          <cell r="H1939">
            <v>14.673163762899273</v>
          </cell>
        </row>
        <row r="1940">
          <cell r="A1940" t="str">
            <v>февраль</v>
          </cell>
          <cell r="B1940">
            <v>3110030000</v>
          </cell>
          <cell r="D1940">
            <v>3367.1880900000006</v>
          </cell>
          <cell r="E1940" t="str">
            <v>План 2019</v>
          </cell>
          <cell r="H1940">
            <v>49.26030414746544</v>
          </cell>
        </row>
        <row r="1941">
          <cell r="A1941" t="str">
            <v>февраль</v>
          </cell>
          <cell r="B1941">
            <v>3110050000</v>
          </cell>
          <cell r="D1941">
            <v>451.84500000000003</v>
          </cell>
          <cell r="E1941" t="str">
            <v>План 2019</v>
          </cell>
          <cell r="H1941">
            <v>6.6102699144173798</v>
          </cell>
        </row>
        <row r="1942">
          <cell r="A1942" t="str">
            <v>февраль</v>
          </cell>
          <cell r="B1942">
            <v>3110100000</v>
          </cell>
          <cell r="D1942">
            <v>503.45839500000005</v>
          </cell>
          <cell r="E1942" t="str">
            <v>План 2019</v>
          </cell>
          <cell r="H1942">
            <v>7.3653484748738212</v>
          </cell>
        </row>
        <row r="1943">
          <cell r="A1943" t="str">
            <v>февраль</v>
          </cell>
          <cell r="B1943">
            <v>3111010000</v>
          </cell>
          <cell r="D1943">
            <v>636.63080703296703</v>
          </cell>
          <cell r="E1943" t="str">
            <v>План 2019</v>
          </cell>
          <cell r="H1943">
            <v>9.3135953044103132</v>
          </cell>
        </row>
        <row r="1944">
          <cell r="A1944" t="str">
            <v>февраль</v>
          </cell>
          <cell r="B1944">
            <v>3112010000</v>
          </cell>
          <cell r="D1944">
            <v>484.90133400000002</v>
          </cell>
          <cell r="E1944" t="str">
            <v>План 2019</v>
          </cell>
          <cell r="H1944">
            <v>7.0938678077682686</v>
          </cell>
        </row>
        <row r="1945">
          <cell r="A1945" t="str">
            <v>февраль</v>
          </cell>
          <cell r="B1945">
            <v>3114010000</v>
          </cell>
          <cell r="D1945">
            <v>355.00120830000003</v>
          </cell>
          <cell r="E1945" t="str">
            <v>План 2019</v>
          </cell>
          <cell r="H1945">
            <v>5.1934929163923638</v>
          </cell>
        </row>
        <row r="1946">
          <cell r="A1946" t="str">
            <v>февраль</v>
          </cell>
          <cell r="B1946">
            <v>3201010000</v>
          </cell>
          <cell r="D1946">
            <v>237667.30886731009</v>
          </cell>
          <cell r="E1946" t="str">
            <v>План 2019</v>
          </cell>
          <cell r="H1946">
            <v>3476.95572916846</v>
          </cell>
        </row>
        <row r="1947">
          <cell r="A1947" t="str">
            <v>февраль</v>
          </cell>
          <cell r="B1947">
            <v>3201020000</v>
          </cell>
          <cell r="D1947">
            <v>237624.08910021331</v>
          </cell>
          <cell r="E1947" t="str">
            <v>План 2019</v>
          </cell>
          <cell r="H1947">
            <v>3476.3234452521879</v>
          </cell>
        </row>
        <row r="1948">
          <cell r="A1948" t="str">
            <v>февраль</v>
          </cell>
          <cell r="B1948">
            <v>3201070000</v>
          </cell>
          <cell r="D1948">
            <v>530.31599818181826</v>
          </cell>
          <cell r="E1948" t="str">
            <v>План 2019</v>
          </cell>
          <cell r="H1948">
            <v>7.7582619878841088</v>
          </cell>
        </row>
        <row r="1949">
          <cell r="A1949" t="str">
            <v>февраль</v>
          </cell>
          <cell r="B1949">
            <v>3201080000</v>
          </cell>
          <cell r="D1949">
            <v>7915.0516744745519</v>
          </cell>
          <cell r="E1949" t="str">
            <v>План 2019</v>
          </cell>
          <cell r="H1949">
            <v>115.79330955269624</v>
          </cell>
        </row>
        <row r="1950">
          <cell r="A1950" t="str">
            <v>февраль</v>
          </cell>
          <cell r="B1950">
            <v>3201090000</v>
          </cell>
          <cell r="D1950">
            <v>18502.03919087609</v>
          </cell>
          <cell r="E1950" t="str">
            <v>План 2019</v>
          </cell>
          <cell r="H1950">
            <v>270.67572512436675</v>
          </cell>
        </row>
        <row r="1951">
          <cell r="A1951" t="str">
            <v>февраль</v>
          </cell>
          <cell r="B1951">
            <v>3201100000</v>
          </cell>
          <cell r="D1951">
            <v>5572.8072418616712</v>
          </cell>
          <cell r="E1951" t="str">
            <v>План 2019</v>
          </cell>
          <cell r="H1951">
            <v>81.527426550532823</v>
          </cell>
        </row>
        <row r="1952">
          <cell r="A1952" t="str">
            <v>февраль</v>
          </cell>
          <cell r="B1952">
            <v>3202010000</v>
          </cell>
          <cell r="D1952">
            <v>124323.63157785249</v>
          </cell>
          <cell r="E1952" t="str">
            <v>План 2019</v>
          </cell>
          <cell r="H1952">
            <v>1818.7935275817786</v>
          </cell>
        </row>
        <row r="1953">
          <cell r="A1953" t="str">
            <v>февраль</v>
          </cell>
          <cell r="B1953">
            <v>3202030000</v>
          </cell>
          <cell r="D1953">
            <v>28022.145596800001</v>
          </cell>
          <cell r="E1953" t="str">
            <v>План 2019</v>
          </cell>
          <cell r="H1953">
            <v>409.95019525711359</v>
          </cell>
        </row>
        <row r="1954">
          <cell r="A1954" t="str">
            <v>февраль</v>
          </cell>
          <cell r="B1954">
            <v>3203010000</v>
          </cell>
          <cell r="D1954">
            <v>1014.5</v>
          </cell>
          <cell r="E1954" t="str">
            <v>План 2019</v>
          </cell>
          <cell r="H1954">
            <v>14.841635578962768</v>
          </cell>
        </row>
        <row r="1955">
          <cell r="A1955" t="str">
            <v>февраль</v>
          </cell>
          <cell r="B1955">
            <v>3204010000</v>
          </cell>
          <cell r="D1955">
            <v>46061.169849184786</v>
          </cell>
          <cell r="E1955" t="str">
            <v>План 2019</v>
          </cell>
          <cell r="H1955">
            <v>673.85223976570524</v>
          </cell>
        </row>
        <row r="1956">
          <cell r="A1956" t="str">
            <v>февраль</v>
          </cell>
          <cell r="B1956">
            <v>3204030000</v>
          </cell>
          <cell r="D1956">
            <v>136203.42025306827</v>
          </cell>
          <cell r="E1956" t="str">
            <v>План 2019</v>
          </cell>
          <cell r="H1956">
            <v>1992.5889876829531</v>
          </cell>
        </row>
        <row r="1957">
          <cell r="A1957" t="str">
            <v>февраль</v>
          </cell>
          <cell r="B1957">
            <v>3204040000</v>
          </cell>
          <cell r="D1957">
            <v>30184.839019720734</v>
          </cell>
          <cell r="E1957" t="str">
            <v>План 2019</v>
          </cell>
          <cell r="H1957">
            <v>441.58933537737886</v>
          </cell>
        </row>
        <row r="1958">
          <cell r="A1958" t="str">
            <v>февраль</v>
          </cell>
          <cell r="B1958">
            <v>3204050000</v>
          </cell>
          <cell r="D1958">
            <v>2092.7034953167495</v>
          </cell>
          <cell r="E1958" t="str">
            <v>План 2019</v>
          </cell>
          <cell r="H1958">
            <v>30.615221934265954</v>
          </cell>
        </row>
        <row r="1959">
          <cell r="A1959" t="str">
            <v>февраль</v>
          </cell>
          <cell r="B1959">
            <v>3204060000</v>
          </cell>
          <cell r="D1959">
            <v>19.594571206748071</v>
          </cell>
          <cell r="E1959" t="str">
            <v>План 2019</v>
          </cell>
          <cell r="H1959">
            <v>0.28665893068170684</v>
          </cell>
        </row>
        <row r="1960">
          <cell r="A1960" t="str">
            <v>февраль</v>
          </cell>
          <cell r="B1960">
            <v>3204070000</v>
          </cell>
          <cell r="D1960">
            <v>18674.065867607213</v>
          </cell>
          <cell r="E1960" t="str">
            <v>План 2019</v>
          </cell>
          <cell r="H1960">
            <v>273.19239071914581</v>
          </cell>
        </row>
        <row r="1961">
          <cell r="A1961" t="str">
            <v>февраль</v>
          </cell>
          <cell r="B1961">
            <v>3301010000</v>
          </cell>
          <cell r="D1961">
            <v>22837.973800000007</v>
          </cell>
          <cell r="E1961" t="str">
            <v>План 2019</v>
          </cell>
          <cell r="H1961">
            <v>334.10831394923571</v>
          </cell>
        </row>
        <row r="1962">
          <cell r="A1962" t="str">
            <v>февраль</v>
          </cell>
          <cell r="B1962">
            <v>3302020000</v>
          </cell>
          <cell r="D1962">
            <v>196113.96429999996</v>
          </cell>
          <cell r="E1962" t="str">
            <v>План 2019</v>
          </cell>
          <cell r="H1962">
            <v>2869.050754151122</v>
          </cell>
        </row>
        <row r="1963">
          <cell r="A1963" t="str">
            <v>февраль</v>
          </cell>
          <cell r="B1963">
            <v>3302040000</v>
          </cell>
          <cell r="D1963">
            <v>50425.579599999997</v>
          </cell>
          <cell r="E1963" t="str">
            <v>План 2019</v>
          </cell>
          <cell r="H1963">
            <v>737.70140589569155</v>
          </cell>
        </row>
        <row r="1964">
          <cell r="A1964" t="str">
            <v>февраль</v>
          </cell>
          <cell r="B1964">
            <v>3303010000</v>
          </cell>
          <cell r="D1964">
            <v>45613.876700000001</v>
          </cell>
          <cell r="E1964" t="str">
            <v>План 2019</v>
          </cell>
          <cell r="H1964">
            <v>667.30856118791598</v>
          </cell>
        </row>
        <row r="1965">
          <cell r="A1965" t="str">
            <v>февраль</v>
          </cell>
          <cell r="B1965">
            <v>3304010000</v>
          </cell>
          <cell r="D1965">
            <v>10732.677600000005</v>
          </cell>
          <cell r="E1965" t="str">
            <v>План 2019</v>
          </cell>
          <cell r="H1965">
            <v>157.01378977397417</v>
          </cell>
        </row>
        <row r="1966">
          <cell r="A1966" t="str">
            <v>февраль</v>
          </cell>
          <cell r="B1966">
            <v>3401010000</v>
          </cell>
          <cell r="D1966">
            <v>33256.156800000033</v>
          </cell>
          <cell r="E1966" t="str">
            <v>План 2019</v>
          </cell>
          <cell r="H1966">
            <v>486.52120254553478</v>
          </cell>
        </row>
        <row r="1967">
          <cell r="A1967" t="str">
            <v>февраль</v>
          </cell>
          <cell r="B1967">
            <v>3401040000</v>
          </cell>
          <cell r="D1967">
            <v>769.13370000000009</v>
          </cell>
          <cell r="E1967" t="str">
            <v>План 2019</v>
          </cell>
          <cell r="H1967">
            <v>11.252047399605004</v>
          </cell>
        </row>
        <row r="1968">
          <cell r="A1968" t="str">
            <v>февраль</v>
          </cell>
          <cell r="B1968">
            <v>3401110000</v>
          </cell>
          <cell r="D1968">
            <v>4808.4967999999999</v>
          </cell>
          <cell r="E1968" t="str">
            <v>План 2019</v>
          </cell>
          <cell r="H1968">
            <v>70.345941043083897</v>
          </cell>
        </row>
        <row r="1969">
          <cell r="A1969" t="str">
            <v>февраль</v>
          </cell>
          <cell r="B1969">
            <v>3401140000</v>
          </cell>
          <cell r="D1969">
            <v>8669.4849000000049</v>
          </cell>
          <cell r="E1969" t="str">
            <v>План 2019</v>
          </cell>
          <cell r="H1969">
            <v>126.83029624753134</v>
          </cell>
        </row>
        <row r="1970">
          <cell r="A1970" t="str">
            <v>февраль</v>
          </cell>
          <cell r="B1970">
            <v>3401150000</v>
          </cell>
          <cell r="D1970">
            <v>1439.6797999999994</v>
          </cell>
          <cell r="E1970" t="str">
            <v>План 2019</v>
          </cell>
          <cell r="H1970">
            <v>21.061806744203047</v>
          </cell>
        </row>
        <row r="1971">
          <cell r="A1971" t="str">
            <v>февраль</v>
          </cell>
          <cell r="B1971">
            <v>3401160000</v>
          </cell>
          <cell r="D1971">
            <v>3775.5987999999707</v>
          </cell>
          <cell r="E1971" t="str">
            <v>План 2019</v>
          </cell>
          <cell r="H1971">
            <v>55.235151781142129</v>
          </cell>
        </row>
        <row r="1972">
          <cell r="A1972" t="str">
            <v>февраль</v>
          </cell>
          <cell r="B1972">
            <v>3401170000</v>
          </cell>
          <cell r="D1972">
            <v>3822.7557000000006</v>
          </cell>
          <cell r="E1972" t="str">
            <v>План 2019</v>
          </cell>
          <cell r="H1972">
            <v>55.925034013605448</v>
          </cell>
        </row>
        <row r="1973">
          <cell r="A1973" t="str">
            <v>февраль</v>
          </cell>
          <cell r="B1973">
            <v>3402010000</v>
          </cell>
          <cell r="D1973">
            <v>541.95089999999993</v>
          </cell>
          <cell r="E1973" t="str">
            <v>План 2019</v>
          </cell>
          <cell r="H1973">
            <v>7.9284748738204947</v>
          </cell>
        </row>
        <row r="1974">
          <cell r="A1974" t="str">
            <v>февраль</v>
          </cell>
          <cell r="B1974">
            <v>3501010000</v>
          </cell>
          <cell r="D1974">
            <v>93640.946396708532</v>
          </cell>
          <cell r="E1974" t="str">
            <v>План 2019</v>
          </cell>
          <cell r="H1974">
            <v>1369.9209479439473</v>
          </cell>
        </row>
        <row r="1975">
          <cell r="A1975" t="str">
            <v>февраль</v>
          </cell>
          <cell r="B1975">
            <v>3502010000</v>
          </cell>
          <cell r="D1975">
            <v>729.16666666666686</v>
          </cell>
          <cell r="E1975" t="str">
            <v>План 2019</v>
          </cell>
          <cell r="H1975">
            <v>10.667349377026799</v>
          </cell>
        </row>
        <row r="1976">
          <cell r="A1976" t="str">
            <v>февраль</v>
          </cell>
          <cell r="B1976">
            <v>3502020000</v>
          </cell>
          <cell r="D1976">
            <v>70.083333333333329</v>
          </cell>
          <cell r="E1976" t="str">
            <v>План 2019</v>
          </cell>
          <cell r="H1976">
            <v>1.0252846658376611</v>
          </cell>
        </row>
        <row r="1977">
          <cell r="A1977" t="str">
            <v>февраль</v>
          </cell>
          <cell r="B1977">
            <v>3502090000</v>
          </cell>
          <cell r="D1977">
            <v>24407.991377323084</v>
          </cell>
          <cell r="E1977" t="str">
            <v>План 2019</v>
          </cell>
          <cell r="H1977">
            <v>357.07689821261187</v>
          </cell>
        </row>
        <row r="1978">
          <cell r="A1978" t="str">
            <v>февраль</v>
          </cell>
          <cell r="B1978">
            <v>3503010000</v>
          </cell>
          <cell r="D1978">
            <v>263970.9640107067</v>
          </cell>
          <cell r="E1978" t="str">
            <v>План 2019</v>
          </cell>
          <cell r="H1978">
            <v>3861.7652550758053</v>
          </cell>
        </row>
        <row r="1979">
          <cell r="A1979" t="str">
            <v>февраль</v>
          </cell>
          <cell r="B1979">
            <v>3503020000</v>
          </cell>
          <cell r="D1979">
            <v>157199.60665382727</v>
          </cell>
          <cell r="E1979" t="str">
            <v>План 2019</v>
          </cell>
          <cell r="H1979">
            <v>2299.7528586617987</v>
          </cell>
        </row>
        <row r="1980">
          <cell r="A1980" t="str">
            <v>февраль</v>
          </cell>
          <cell r="B1980">
            <v>3503030000</v>
          </cell>
          <cell r="D1980">
            <v>2540.0232522603869</v>
          </cell>
          <cell r="E1980" t="str">
            <v>План 2019</v>
          </cell>
          <cell r="H1980">
            <v>37.159289770468682</v>
          </cell>
        </row>
        <row r="1981">
          <cell r="A1981" t="str">
            <v>февраль</v>
          </cell>
          <cell r="B1981">
            <v>3503040000</v>
          </cell>
          <cell r="D1981">
            <v>44934.344475971076</v>
          </cell>
          <cell r="E1981" t="str">
            <v>План 2019</v>
          </cell>
          <cell r="H1981">
            <v>657.36733927249031</v>
          </cell>
        </row>
        <row r="1982">
          <cell r="A1982" t="str">
            <v>февраль</v>
          </cell>
          <cell r="B1982">
            <v>3503050000</v>
          </cell>
          <cell r="D1982">
            <v>174979.90412719653</v>
          </cell>
          <cell r="E1982" t="str">
            <v>План 2019</v>
          </cell>
          <cell r="H1982">
            <v>2559.8698577601713</v>
          </cell>
        </row>
        <row r="1983">
          <cell r="A1983" t="str">
            <v>февраль</v>
          </cell>
          <cell r="B1983">
            <v>3503060000</v>
          </cell>
          <cell r="D1983">
            <v>34813.888598454127</v>
          </cell>
          <cell r="E1983" t="str">
            <v>План 2019</v>
          </cell>
          <cell r="H1983">
            <v>509.310051912137</v>
          </cell>
        </row>
        <row r="1984">
          <cell r="A1984" t="str">
            <v>февраль</v>
          </cell>
          <cell r="B1984">
            <v>3503080000</v>
          </cell>
          <cell r="D1984">
            <v>54817.114330717908</v>
          </cell>
          <cell r="E1984" t="str">
            <v>План 2019</v>
          </cell>
          <cell r="H1984">
            <v>801.94739712848957</v>
          </cell>
        </row>
        <row r="1985">
          <cell r="A1985" t="str">
            <v>февраль</v>
          </cell>
          <cell r="B1985">
            <v>3503090000</v>
          </cell>
          <cell r="D1985">
            <v>7867.4918000000089</v>
          </cell>
          <cell r="E1985" t="str">
            <v>План 2019</v>
          </cell>
          <cell r="H1985">
            <v>115.09753200204825</v>
          </cell>
        </row>
        <row r="1986">
          <cell r="A1986" t="str">
            <v>февраль</v>
          </cell>
          <cell r="B1986">
            <v>3503100000</v>
          </cell>
          <cell r="D1986">
            <v>21771.813887215852</v>
          </cell>
          <cell r="E1986" t="str">
            <v>План 2019</v>
          </cell>
          <cell r="H1986">
            <v>318.51091927753419</v>
          </cell>
        </row>
        <row r="1987">
          <cell r="A1987" t="str">
            <v>февраль</v>
          </cell>
          <cell r="B1987">
            <v>3503110000</v>
          </cell>
          <cell r="D1987">
            <v>310093.6580181609</v>
          </cell>
          <cell r="E1987" t="str">
            <v>План 2019</v>
          </cell>
          <cell r="H1987">
            <v>4536.5175629896994</v>
          </cell>
        </row>
        <row r="1988">
          <cell r="A1988" t="str">
            <v>февраль</v>
          </cell>
          <cell r="B1988">
            <v>3503120000</v>
          </cell>
          <cell r="D1988">
            <v>19421.044704139676</v>
          </cell>
          <cell r="E1988" t="str">
            <v>План 2019</v>
          </cell>
          <cell r="H1988">
            <v>284.12032337268198</v>
          </cell>
        </row>
        <row r="1989">
          <cell r="A1989" t="str">
            <v>февраль</v>
          </cell>
          <cell r="B1989">
            <v>3503130000</v>
          </cell>
          <cell r="D1989">
            <v>123552.26914292507</v>
          </cell>
          <cell r="E1989" t="str">
            <v>План 2019</v>
          </cell>
          <cell r="H1989">
            <v>1807.5088748873536</v>
          </cell>
        </row>
        <row r="1990">
          <cell r="A1990" t="str">
            <v>февраль</v>
          </cell>
          <cell r="B1990">
            <v>3503140000</v>
          </cell>
          <cell r="D1990">
            <v>22802.92397274528</v>
          </cell>
          <cell r="E1990" t="str">
            <v>План 2019</v>
          </cell>
          <cell r="H1990">
            <v>333.59555223093088</v>
          </cell>
        </row>
        <row r="1991">
          <cell r="A1991" t="str">
            <v>февраль</v>
          </cell>
          <cell r="B1991">
            <v>3503170000</v>
          </cell>
          <cell r="D1991">
            <v>6633.3238979203743</v>
          </cell>
          <cell r="E1991" t="str">
            <v>План 2019</v>
          </cell>
          <cell r="H1991">
            <v>97.042263154419928</v>
          </cell>
        </row>
        <row r="1992">
          <cell r="A1992" t="str">
            <v>февраль</v>
          </cell>
          <cell r="B1992">
            <v>3503180000</v>
          </cell>
          <cell r="D1992">
            <v>2317.4626758168024</v>
          </cell>
          <cell r="E1992" t="str">
            <v>План 2019</v>
          </cell>
          <cell r="H1992">
            <v>33.903338099872755</v>
          </cell>
        </row>
        <row r="1993">
          <cell r="A1993" t="str">
            <v>февраль</v>
          </cell>
          <cell r="B1993">
            <v>3503190000</v>
          </cell>
          <cell r="D1993">
            <v>31473.882666644393</v>
          </cell>
          <cell r="E1993" t="str">
            <v>План 2019</v>
          </cell>
          <cell r="H1993">
            <v>460.44740935768255</v>
          </cell>
        </row>
        <row r="1994">
          <cell r="A1994" t="str">
            <v>февраль</v>
          </cell>
          <cell r="B1994">
            <v>3504050000</v>
          </cell>
          <cell r="D1994">
            <v>350.5278356884009</v>
          </cell>
          <cell r="E1994" t="str">
            <v>План 2019</v>
          </cell>
          <cell r="H1994">
            <v>5.1280496772496651</v>
          </cell>
        </row>
        <row r="1995">
          <cell r="A1995" t="str">
            <v>февраль</v>
          </cell>
          <cell r="B1995">
            <v>3504060000</v>
          </cell>
          <cell r="D1995">
            <v>226643.28803276835</v>
          </cell>
          <cell r="E1995" t="str">
            <v>План 2019</v>
          </cell>
          <cell r="H1995">
            <v>3315.6797312964427</v>
          </cell>
        </row>
        <row r="1996">
          <cell r="A1996" t="str">
            <v>февраль</v>
          </cell>
          <cell r="B1996">
            <v>3505010000</v>
          </cell>
          <cell r="D1996">
            <v>1468282.4425745043</v>
          </cell>
          <cell r="E1996" t="str">
            <v>План 2019</v>
          </cell>
          <cell r="H1996">
            <v>21480.24932447523</v>
          </cell>
        </row>
        <row r="1997">
          <cell r="A1997" t="str">
            <v>февраль</v>
          </cell>
          <cell r="B1997">
            <v>3505050000</v>
          </cell>
          <cell r="D1997">
            <v>1170</v>
          </cell>
          <cell r="E1997" t="str">
            <v>План 2019</v>
          </cell>
          <cell r="H1997">
            <v>17.116524028966424</v>
          </cell>
        </row>
        <row r="1998">
          <cell r="A1998" t="str">
            <v>февраль</v>
          </cell>
          <cell r="B1998">
            <v>3505060000</v>
          </cell>
          <cell r="D1998">
            <v>1640.52</v>
          </cell>
          <cell r="E1998" t="str">
            <v>План 2019</v>
          </cell>
          <cell r="H1998">
            <v>24</v>
          </cell>
        </row>
        <row r="1999">
          <cell r="A1999" t="str">
            <v>февраль</v>
          </cell>
          <cell r="B1999">
            <v>3505070000</v>
          </cell>
          <cell r="D1999">
            <v>78212.26651500001</v>
          </cell>
          <cell r="E1999" t="str">
            <v>План 2019</v>
          </cell>
          <cell r="H1999">
            <v>1144.2069565503621</v>
          </cell>
        </row>
        <row r="2000">
          <cell r="A2000" t="str">
            <v>февраль</v>
          </cell>
          <cell r="B2000">
            <v>3506010000</v>
          </cell>
          <cell r="D2000">
            <v>16855.873200000002</v>
          </cell>
          <cell r="E2000" t="str">
            <v>План 2019</v>
          </cell>
          <cell r="H2000">
            <v>246.59312705727453</v>
          </cell>
        </row>
        <row r="2001">
          <cell r="A2001" t="str">
            <v>февраль</v>
          </cell>
          <cell r="B2001">
            <v>3509010000</v>
          </cell>
          <cell r="D2001">
            <v>1474.9645730548798</v>
          </cell>
          <cell r="E2001" t="str">
            <v>План 2019</v>
          </cell>
          <cell r="H2001">
            <v>21.57800560390432</v>
          </cell>
        </row>
        <row r="2002">
          <cell r="A2002" t="str">
            <v>февраль</v>
          </cell>
          <cell r="B2002">
            <v>3511010000</v>
          </cell>
          <cell r="D2002">
            <v>40601.377570077668</v>
          </cell>
          <cell r="E2002" t="str">
            <v>План 2019</v>
          </cell>
          <cell r="H2002">
            <v>593.97816648493404</v>
          </cell>
        </row>
        <row r="2003">
          <cell r="A2003" t="str">
            <v>февраль</v>
          </cell>
          <cell r="B2003">
            <v>3512010000</v>
          </cell>
          <cell r="D2003">
            <v>117138.43145479406</v>
          </cell>
          <cell r="E2003" t="str">
            <v>План 2019</v>
          </cell>
          <cell r="H2003">
            <v>1713.6775869328367</v>
          </cell>
        </row>
        <row r="2004">
          <cell r="A2004" t="str">
            <v>февраль</v>
          </cell>
          <cell r="B2004">
            <v>3512030000</v>
          </cell>
          <cell r="D2004">
            <v>9854.8580573100007</v>
          </cell>
          <cell r="E2004" t="str">
            <v>План 2019</v>
          </cell>
          <cell r="H2004">
            <v>144.17172199999999</v>
          </cell>
        </row>
        <row r="2005">
          <cell r="A2005" t="str">
            <v>февраль</v>
          </cell>
          <cell r="B2005">
            <v>3512050000</v>
          </cell>
          <cell r="D2005">
            <v>75182.887728426183</v>
          </cell>
          <cell r="E2005" t="str">
            <v>План 2019</v>
          </cell>
          <cell r="H2005">
            <v>1099.8886362142664</v>
          </cell>
        </row>
        <row r="2006">
          <cell r="A2006" t="str">
            <v>февраль</v>
          </cell>
          <cell r="B2006">
            <v>3513020000</v>
          </cell>
          <cell r="D2006">
            <v>55715.716338817416</v>
          </cell>
          <cell r="E2006" t="str">
            <v>План 2019</v>
          </cell>
          <cell r="H2006">
            <v>815.09350214055166</v>
          </cell>
        </row>
        <row r="2007">
          <cell r="A2007" t="str">
            <v>февраль</v>
          </cell>
          <cell r="B2007">
            <v>3514010000</v>
          </cell>
          <cell r="D2007">
            <v>136572.14558462225</v>
          </cell>
          <cell r="E2007" t="str">
            <v>План 2019</v>
          </cell>
          <cell r="H2007">
            <v>1997.9832577663997</v>
          </cell>
        </row>
        <row r="2008">
          <cell r="A2008" t="str">
            <v>февраль</v>
          </cell>
          <cell r="B2008">
            <v>3514050000</v>
          </cell>
          <cell r="D2008">
            <v>277470.65941741469</v>
          </cell>
          <cell r="E2008" t="str">
            <v>План 2019</v>
          </cell>
          <cell r="H2008">
            <v>4059.2591532062711</v>
          </cell>
        </row>
        <row r="2009">
          <cell r="A2009" t="str">
            <v>февраль</v>
          </cell>
          <cell r="B2009">
            <v>3516020000</v>
          </cell>
          <cell r="D2009">
            <v>195790.73870195317</v>
          </cell>
          <cell r="E2009" t="str">
            <v>План 2019</v>
          </cell>
          <cell r="H2009">
            <v>2864.3221227701438</v>
          </cell>
        </row>
        <row r="2010">
          <cell r="A2010" t="str">
            <v>февраль</v>
          </cell>
          <cell r="B2010">
            <v>3517010000</v>
          </cell>
          <cell r="D2010">
            <v>520</v>
          </cell>
          <cell r="E2010" t="str">
            <v>План 2019</v>
          </cell>
          <cell r="H2010">
            <v>7.6073440128739662</v>
          </cell>
        </row>
        <row r="2011">
          <cell r="A2011" t="str">
            <v>февраль</v>
          </cell>
          <cell r="B2011">
            <v>3517050000</v>
          </cell>
          <cell r="D2011">
            <v>747.46</v>
          </cell>
          <cell r="E2011" t="str">
            <v>План 2019</v>
          </cell>
          <cell r="H2011">
            <v>10.934971838197644</v>
          </cell>
        </row>
        <row r="2012">
          <cell r="A2012" t="str">
            <v>февраль</v>
          </cell>
          <cell r="B2012">
            <v>3517060000</v>
          </cell>
          <cell r="D2012">
            <v>240</v>
          </cell>
          <cell r="E2012" t="str">
            <v>План 2019</v>
          </cell>
          <cell r="H2012">
            <v>3.5110818520956766</v>
          </cell>
        </row>
        <row r="2013">
          <cell r="A2013" t="str">
            <v>февраль</v>
          </cell>
          <cell r="B2013">
            <v>3518010000</v>
          </cell>
          <cell r="D2013">
            <v>215.12518</v>
          </cell>
          <cell r="E2013" t="str">
            <v>План 2019</v>
          </cell>
          <cell r="H2013">
            <v>3.1471754809450658</v>
          </cell>
        </row>
        <row r="2014">
          <cell r="A2014" t="str">
            <v>Февраль</v>
          </cell>
          <cell r="B2014">
            <v>3518030000</v>
          </cell>
          <cell r="D2014">
            <v>105.3</v>
          </cell>
          <cell r="E2014" t="str">
            <v>План 2019</v>
          </cell>
          <cell r="H2014">
            <v>1.540487162606978</v>
          </cell>
        </row>
        <row r="2015">
          <cell r="A2015" t="str">
            <v>февраль</v>
          </cell>
          <cell r="B2015">
            <v>3519010000</v>
          </cell>
          <cell r="D2015">
            <v>1364.3563262466639</v>
          </cell>
          <cell r="E2015" t="str">
            <v>План 2019</v>
          </cell>
          <cell r="H2015">
            <v>19.959861403652457</v>
          </cell>
        </row>
        <row r="2016">
          <cell r="A2016" t="str">
            <v>февраль</v>
          </cell>
          <cell r="B2016">
            <v>3519020000</v>
          </cell>
          <cell r="D2016">
            <v>95.325150000000008</v>
          </cell>
          <cell r="E2016" t="str">
            <v>План 2019</v>
          </cell>
          <cell r="H2016">
            <v>1.3945600175554094</v>
          </cell>
        </row>
        <row r="2017">
          <cell r="A2017" t="str">
            <v>февраль</v>
          </cell>
          <cell r="B2017">
            <v>3520020000</v>
          </cell>
          <cell r="D2017">
            <v>9015.5843069500006</v>
          </cell>
          <cell r="E2017" t="str">
            <v>План 2019</v>
          </cell>
          <cell r="H2017">
            <v>131.89356019237803</v>
          </cell>
        </row>
        <row r="2018">
          <cell r="A2018" t="str">
            <v>февраль</v>
          </cell>
          <cell r="B2018">
            <v>3520050000</v>
          </cell>
          <cell r="D2018">
            <v>281.60900000000004</v>
          </cell>
          <cell r="E2018" t="str">
            <v>План 2019</v>
          </cell>
          <cell r="H2018">
            <v>4.1198010386950479</v>
          </cell>
        </row>
        <row r="2019">
          <cell r="A2019" t="str">
            <v>февраль</v>
          </cell>
          <cell r="B2019">
            <v>3520060000</v>
          </cell>
          <cell r="D2019">
            <v>10477.112625000002</v>
          </cell>
          <cell r="E2019" t="str">
            <v>План 2019</v>
          </cell>
          <cell r="H2019">
            <v>153.27500000000001</v>
          </cell>
        </row>
        <row r="2020">
          <cell r="A2020" t="str">
            <v>февраль</v>
          </cell>
          <cell r="B2020">
            <v>3524010000</v>
          </cell>
          <cell r="D2020">
            <v>418.5</v>
          </cell>
          <cell r="E2020" t="str">
            <v>План 2019</v>
          </cell>
          <cell r="H2020">
            <v>6.1224489795918364</v>
          </cell>
        </row>
        <row r="2021">
          <cell r="A2021" t="str">
            <v>февраль</v>
          </cell>
          <cell r="B2021">
            <v>3527010000</v>
          </cell>
          <cell r="D2021">
            <v>548.24157751250004</v>
          </cell>
          <cell r="E2021" t="str">
            <v>План 2019</v>
          </cell>
          <cell r="H2021">
            <v>8.0205043890351835</v>
          </cell>
        </row>
        <row r="2022">
          <cell r="A2022" t="str">
            <v>февраль</v>
          </cell>
          <cell r="B2022">
            <v>3527030000</v>
          </cell>
          <cell r="D2022">
            <v>25354.160245870087</v>
          </cell>
          <cell r="E2022" t="str">
            <v>План 2019</v>
          </cell>
          <cell r="H2022">
            <v>370.91888297666719</v>
          </cell>
        </row>
        <row r="2023">
          <cell r="A2023" t="str">
            <v>февраль</v>
          </cell>
          <cell r="B2023">
            <v>3527050000</v>
          </cell>
          <cell r="D2023">
            <v>3633.9946658857648</v>
          </cell>
          <cell r="E2023" t="str">
            <v>План 2019</v>
          </cell>
          <cell r="H2023">
            <v>53.163553008350007</v>
          </cell>
        </row>
        <row r="2024">
          <cell r="A2024" t="str">
            <v>февраль</v>
          </cell>
          <cell r="B2024">
            <v>3528010000</v>
          </cell>
          <cell r="D2024">
            <v>175.2970248328767</v>
          </cell>
          <cell r="E2024" t="str">
            <v>План 2019</v>
          </cell>
          <cell r="H2024">
            <v>2.5645091775711606</v>
          </cell>
        </row>
        <row r="2025">
          <cell r="A2025" t="str">
            <v>февраль</v>
          </cell>
          <cell r="B2025">
            <v>3528020000</v>
          </cell>
          <cell r="D2025">
            <v>14633.692014654873</v>
          </cell>
          <cell r="E2025" t="str">
            <v>План 2019</v>
          </cell>
          <cell r="H2025">
            <v>214.08371025755062</v>
          </cell>
        </row>
        <row r="2026">
          <cell r="A2026" t="str">
            <v>февраль</v>
          </cell>
          <cell r="B2026">
            <v>3528030000</v>
          </cell>
          <cell r="D2026">
            <v>12256.135252911152</v>
          </cell>
          <cell r="E2026" t="str">
            <v>План 2019</v>
          </cell>
          <cell r="H2026">
            <v>179.30122526386</v>
          </cell>
        </row>
        <row r="2027">
          <cell r="A2027" t="str">
            <v>февраль</v>
          </cell>
          <cell r="B2027">
            <v>3528060000</v>
          </cell>
          <cell r="D2027">
            <v>107.09834790899929</v>
          </cell>
          <cell r="E2027" t="str">
            <v>План 2019</v>
          </cell>
          <cell r="H2027">
            <v>1.5667961072196515</v>
          </cell>
        </row>
        <row r="2028">
          <cell r="A2028" t="str">
            <v>февраль</v>
          </cell>
          <cell r="B2028">
            <v>3528080000</v>
          </cell>
          <cell r="D2028">
            <v>321.98934226268216</v>
          </cell>
          <cell r="E2028" t="str">
            <v>План 2019</v>
          </cell>
          <cell r="H2028">
            <v>4.7105455674446954</v>
          </cell>
        </row>
        <row r="2029">
          <cell r="A2029" t="str">
            <v>февраль</v>
          </cell>
          <cell r="B2029">
            <v>3528090000</v>
          </cell>
          <cell r="D2029">
            <v>150.34001490410958</v>
          </cell>
          <cell r="E2029" t="str">
            <v>План 2019</v>
          </cell>
          <cell r="H2029">
            <v>2.1994004082233864</v>
          </cell>
        </row>
        <row r="2030">
          <cell r="A2030" t="str">
            <v>февраль</v>
          </cell>
          <cell r="B2030">
            <v>3528110000</v>
          </cell>
          <cell r="D2030">
            <v>2113.1319130593615</v>
          </cell>
          <cell r="E2030" t="str">
            <v>План 2019</v>
          </cell>
          <cell r="H2030">
            <v>30.91407962927893</v>
          </cell>
        </row>
        <row r="2031">
          <cell r="A2031" t="str">
            <v>февраль</v>
          </cell>
          <cell r="B2031">
            <v>3529010000</v>
          </cell>
          <cell r="D2031">
            <v>63854</v>
          </cell>
          <cell r="E2031" t="str">
            <v>План 2019</v>
          </cell>
          <cell r="H2031">
            <v>934.15258576548899</v>
          </cell>
        </row>
        <row r="2032">
          <cell r="A2032" t="str">
            <v>февраль</v>
          </cell>
          <cell r="B2032">
            <v>3530010000</v>
          </cell>
          <cell r="D2032">
            <v>4709.0225420159732</v>
          </cell>
          <cell r="E2032" t="str">
            <v>План 2019</v>
          </cell>
          <cell r="H2032">
            <v>68.890681618257233</v>
          </cell>
        </row>
        <row r="2033">
          <cell r="A2033" t="str">
            <v>февраль</v>
          </cell>
          <cell r="B2033">
            <v>3530020000</v>
          </cell>
          <cell r="D2033">
            <v>1052.31</v>
          </cell>
          <cell r="E2033" t="str">
            <v>План 2019</v>
          </cell>
          <cell r="H2033">
            <v>15.394777265745006</v>
          </cell>
        </row>
        <row r="2034">
          <cell r="A2034" t="str">
            <v>февраль</v>
          </cell>
          <cell r="B2034">
            <v>3530030000</v>
          </cell>
          <cell r="D2034">
            <v>3031.8619999999996</v>
          </cell>
          <cell r="E2034" t="str">
            <v>План 2019</v>
          </cell>
          <cell r="H2034">
            <v>44.354648526077092</v>
          </cell>
        </row>
        <row r="2035">
          <cell r="A2035" t="str">
            <v>февраль</v>
          </cell>
          <cell r="B2035">
            <v>3530050000</v>
          </cell>
          <cell r="D2035">
            <v>2556.9399999999996</v>
          </cell>
          <cell r="E2035" t="str">
            <v>План 2019</v>
          </cell>
          <cell r="H2035">
            <v>37.406773462072991</v>
          </cell>
        </row>
        <row r="2036">
          <cell r="A2036" t="str">
            <v>февраль</v>
          </cell>
          <cell r="B2036">
            <v>3530060000</v>
          </cell>
          <cell r="D2036">
            <v>477.14433977000033</v>
          </cell>
          <cell r="E2036" t="str">
            <v>План 2019</v>
          </cell>
          <cell r="H2036">
            <v>6.9803868008192564</v>
          </cell>
        </row>
        <row r="2037">
          <cell r="A2037" t="str">
            <v>февраль</v>
          </cell>
          <cell r="B2037">
            <v>3531020000</v>
          </cell>
          <cell r="D2037">
            <v>312.27141999999998</v>
          </cell>
          <cell r="E2037" t="str">
            <v>План 2019</v>
          </cell>
          <cell r="H2037">
            <v>4.5683771487089455</v>
          </cell>
        </row>
        <row r="2038">
          <cell r="A2038" t="str">
            <v>февраль</v>
          </cell>
          <cell r="B2038">
            <v>3531040000</v>
          </cell>
          <cell r="D2038">
            <v>2250</v>
          </cell>
          <cell r="E2038" t="str">
            <v>План 2019</v>
          </cell>
          <cell r="H2038">
            <v>32.916392363396973</v>
          </cell>
        </row>
        <row r="2039">
          <cell r="A2039" t="str">
            <v>февраль</v>
          </cell>
          <cell r="B2039">
            <v>3531050000</v>
          </cell>
          <cell r="D2039">
            <v>20608.821713999994</v>
          </cell>
          <cell r="E2039" t="str">
            <v>План 2019</v>
          </cell>
          <cell r="H2039">
            <v>301.49691630458625</v>
          </cell>
        </row>
        <row r="2040">
          <cell r="A2040" t="str">
            <v>февраль</v>
          </cell>
          <cell r="B2040">
            <v>3531060000</v>
          </cell>
          <cell r="D2040">
            <v>24958.894226200006</v>
          </cell>
          <cell r="E2040" t="str">
            <v>План 2019</v>
          </cell>
          <cell r="H2040">
            <v>365.13633569161004</v>
          </cell>
        </row>
        <row r="2041">
          <cell r="A2041" t="str">
            <v>февраль</v>
          </cell>
          <cell r="B2041">
            <v>3531070000</v>
          </cell>
          <cell r="D2041">
            <v>1199.759593</v>
          </cell>
          <cell r="E2041" t="str">
            <v>План 2019</v>
          </cell>
          <cell r="H2041">
            <v>17.551892224416648</v>
          </cell>
        </row>
        <row r="2042">
          <cell r="A2042" t="str">
            <v>февраль</v>
          </cell>
          <cell r="B2042">
            <v>3531080000</v>
          </cell>
          <cell r="D2042">
            <v>1321.7185475000001</v>
          </cell>
          <cell r="E2042" t="str">
            <v>План 2019</v>
          </cell>
          <cell r="H2042">
            <v>19.336091690439616</v>
          </cell>
        </row>
        <row r="2043">
          <cell r="A2043" t="str">
            <v>февраль</v>
          </cell>
          <cell r="B2043">
            <v>3532010000</v>
          </cell>
          <cell r="D2043">
            <v>683.55000000000007</v>
          </cell>
          <cell r="E2043" t="str">
            <v>План 2019</v>
          </cell>
          <cell r="H2043">
            <v>10</v>
          </cell>
        </row>
        <row r="2044">
          <cell r="A2044" t="str">
            <v>февраль</v>
          </cell>
          <cell r="B2044">
            <v>3533010000</v>
          </cell>
          <cell r="D2044">
            <v>1928.3315875000003</v>
          </cell>
          <cell r="E2044" t="str">
            <v>План 2019</v>
          </cell>
          <cell r="H2044">
            <v>28.210541840392075</v>
          </cell>
        </row>
        <row r="2045">
          <cell r="A2045" t="str">
            <v>февраль</v>
          </cell>
          <cell r="B2045">
            <v>3534010000</v>
          </cell>
          <cell r="D2045">
            <v>37.85</v>
          </cell>
          <cell r="E2045" t="str">
            <v>План 2019</v>
          </cell>
          <cell r="H2045">
            <v>0.55372686709092234</v>
          </cell>
        </row>
        <row r="2046">
          <cell r="A2046" t="str">
            <v>февраль</v>
          </cell>
          <cell r="B2046">
            <v>3535010000</v>
          </cell>
          <cell r="D2046">
            <v>3.4</v>
          </cell>
          <cell r="E2046" t="str">
            <v>План 2019</v>
          </cell>
          <cell r="H2046">
            <v>4.974032623802209E-2</v>
          </cell>
        </row>
        <row r="2047">
          <cell r="A2047" t="str">
            <v>февраль</v>
          </cell>
          <cell r="B2047">
            <v>3536010000</v>
          </cell>
          <cell r="D2047">
            <v>3334.5320000000002</v>
          </cell>
          <cell r="E2047" t="str">
            <v>План 2019</v>
          </cell>
          <cell r="H2047">
            <v>48.782561626801261</v>
          </cell>
        </row>
        <row r="2048">
          <cell r="A2048" t="str">
            <v>февраль</v>
          </cell>
          <cell r="B2048">
            <v>3538010000</v>
          </cell>
          <cell r="D2048">
            <v>3449.1666666666665</v>
          </cell>
          <cell r="E2048" t="str">
            <v>План 2019</v>
          </cell>
          <cell r="H2048">
            <v>50.459610367444462</v>
          </cell>
        </row>
        <row r="2049">
          <cell r="A2049" t="str">
            <v>февраль</v>
          </cell>
          <cell r="B2049">
            <v>3539020000</v>
          </cell>
          <cell r="D2049">
            <v>20554.960674999998</v>
          </cell>
          <cell r="E2049" t="str">
            <v>План 2019</v>
          </cell>
          <cell r="H2049">
            <v>300.70895581888664</v>
          </cell>
        </row>
        <row r="2050">
          <cell r="A2050" t="str">
            <v>февраль</v>
          </cell>
          <cell r="B2050">
            <v>3540010000</v>
          </cell>
          <cell r="D2050">
            <v>472.34523000000002</v>
          </cell>
          <cell r="E2050" t="str">
            <v>План 2019</v>
          </cell>
          <cell r="H2050">
            <v>6.9101781874039938</v>
          </cell>
        </row>
        <row r="2051">
          <cell r="A2051" t="str">
            <v>февраль</v>
          </cell>
          <cell r="B2051">
            <v>3540030000</v>
          </cell>
          <cell r="D2051">
            <v>5955</v>
          </cell>
          <cell r="E2051" t="str">
            <v>План 2019</v>
          </cell>
          <cell r="H2051">
            <v>87.118718455123982</v>
          </cell>
        </row>
        <row r="2052">
          <cell r="A2052" t="str">
            <v>февраль</v>
          </cell>
          <cell r="B2052">
            <v>3540040000</v>
          </cell>
          <cell r="D2052">
            <v>9900</v>
          </cell>
          <cell r="E2052" t="str">
            <v>План 2019</v>
          </cell>
          <cell r="H2052">
            <v>144.83212639894666</v>
          </cell>
        </row>
        <row r="2053">
          <cell r="A2053" t="str">
            <v>февраль</v>
          </cell>
          <cell r="B2053">
            <v>3540060000</v>
          </cell>
          <cell r="D2053">
            <v>299.74</v>
          </cell>
          <cell r="E2053" t="str">
            <v>План 2019</v>
          </cell>
          <cell r="H2053">
            <v>4.3850486431131595</v>
          </cell>
        </row>
        <row r="2054">
          <cell r="A2054" t="str">
            <v>февраль</v>
          </cell>
          <cell r="B2054">
            <v>3540090000</v>
          </cell>
          <cell r="D2054">
            <v>36</v>
          </cell>
          <cell r="E2054" t="str">
            <v>План 2019</v>
          </cell>
          <cell r="H2054">
            <v>0.52666227781435149</v>
          </cell>
        </row>
        <row r="2055">
          <cell r="A2055" t="str">
            <v>февраль</v>
          </cell>
          <cell r="B2055">
            <v>3540100000</v>
          </cell>
          <cell r="D2055">
            <v>23832.818492300001</v>
          </cell>
          <cell r="E2055" t="str">
            <v>План 2019</v>
          </cell>
          <cell r="H2055">
            <v>348.66240205251995</v>
          </cell>
        </row>
        <row r="2056">
          <cell r="A2056" t="str">
            <v>февраль</v>
          </cell>
          <cell r="B2056">
            <v>3541010000</v>
          </cell>
          <cell r="D2056">
            <v>181.8839999999999</v>
          </cell>
          <cell r="E2056" t="str">
            <v>План 2019</v>
          </cell>
          <cell r="H2056">
            <v>2.6608733816107071</v>
          </cell>
        </row>
        <row r="2057">
          <cell r="A2057" t="str">
            <v>февраль</v>
          </cell>
          <cell r="B2057">
            <v>3541030000</v>
          </cell>
          <cell r="D2057">
            <v>3091.1518000000001</v>
          </cell>
          <cell r="E2057" t="str">
            <v>План 2019</v>
          </cell>
          <cell r="H2057">
            <v>45.222029112720357</v>
          </cell>
        </row>
        <row r="2058">
          <cell r="A2058" t="str">
            <v>февраль</v>
          </cell>
          <cell r="B2058">
            <v>3541040000</v>
          </cell>
          <cell r="D2058">
            <v>443.12</v>
          </cell>
          <cell r="E2058" t="str">
            <v>План 2019</v>
          </cell>
          <cell r="H2058">
            <v>6.4826274595859843</v>
          </cell>
        </row>
        <row r="2059">
          <cell r="A2059" t="str">
            <v>февраль</v>
          </cell>
          <cell r="B2059">
            <v>3541050000</v>
          </cell>
          <cell r="D2059">
            <v>0.31</v>
          </cell>
          <cell r="E2059" t="str">
            <v>План 2019</v>
          </cell>
          <cell r="H2059">
            <v>4.5351473922902496E-3</v>
          </cell>
        </row>
        <row r="2060">
          <cell r="A2060" t="str">
            <v>февраль</v>
          </cell>
          <cell r="B2060">
            <v>3541070000</v>
          </cell>
          <cell r="D2060">
            <v>925.09999999999991</v>
          </cell>
          <cell r="E2060" t="str">
            <v>План 2019</v>
          </cell>
          <cell r="H2060">
            <v>13.533757589057126</v>
          </cell>
        </row>
        <row r="2061">
          <cell r="A2061" t="str">
            <v>февраль</v>
          </cell>
          <cell r="B2061">
            <v>3543010000</v>
          </cell>
          <cell r="D2061">
            <v>122.25</v>
          </cell>
          <cell r="E2061" t="str">
            <v>План 2019</v>
          </cell>
          <cell r="H2061">
            <v>1.7884573184112353</v>
          </cell>
        </row>
        <row r="2062">
          <cell r="A2062" t="str">
            <v>февраль</v>
          </cell>
          <cell r="B2062">
            <v>3605010000</v>
          </cell>
          <cell r="D2062">
            <v>473.42049999999989</v>
          </cell>
          <cell r="E2062" t="str">
            <v>План 2019</v>
          </cell>
          <cell r="H2062">
            <v>6.9259088581669204</v>
          </cell>
        </row>
        <row r="2063">
          <cell r="A2063" t="str">
            <v>февраль</v>
          </cell>
          <cell r="B2063">
            <v>3606010000</v>
          </cell>
          <cell r="D2063">
            <v>13877.424489507481</v>
          </cell>
          <cell r="E2063" t="str">
            <v>План 2019</v>
          </cell>
          <cell r="H2063">
            <v>203.01988866224096</v>
          </cell>
        </row>
        <row r="2064">
          <cell r="A2064" t="str">
            <v>февраль</v>
          </cell>
          <cell r="B2064">
            <v>3607010000</v>
          </cell>
          <cell r="D2064">
            <v>52.326000000000001</v>
          </cell>
          <cell r="E2064" t="str">
            <v>План 2019</v>
          </cell>
          <cell r="H2064">
            <v>0.76550362080315992</v>
          </cell>
        </row>
        <row r="2065">
          <cell r="A2065" t="str">
            <v>февраль</v>
          </cell>
          <cell r="B2065">
            <v>3607020000</v>
          </cell>
          <cell r="D2065">
            <v>9394.7520695000003</v>
          </cell>
          <cell r="E2065" t="str">
            <v>План 2019</v>
          </cell>
          <cell r="H2065">
            <v>137.44059790066564</v>
          </cell>
        </row>
        <row r="2066">
          <cell r="A2066" t="str">
            <v>февраль</v>
          </cell>
          <cell r="B2066">
            <v>3611010000</v>
          </cell>
          <cell r="D2066">
            <v>1627.4</v>
          </cell>
          <cell r="E2066" t="str">
            <v>План 2019</v>
          </cell>
          <cell r="H2066">
            <v>23.808060858752103</v>
          </cell>
        </row>
        <row r="2067">
          <cell r="A2067" t="str">
            <v>февраль</v>
          </cell>
          <cell r="B2067">
            <v>3611030000</v>
          </cell>
          <cell r="D2067">
            <v>10348.100000000006</v>
          </cell>
          <cell r="E2067" t="str">
            <v>План 2019</v>
          </cell>
          <cell r="H2067">
            <v>151.38760880696373</v>
          </cell>
        </row>
        <row r="2068">
          <cell r="A2068" t="str">
            <v>февраль</v>
          </cell>
          <cell r="B2068">
            <v>3612010000</v>
          </cell>
          <cell r="D2068">
            <v>3191.2905392375133</v>
          </cell>
          <cell r="E2068" t="str">
            <v>План 2019</v>
          </cell>
          <cell r="H2068">
            <v>46.687009571172744</v>
          </cell>
        </row>
        <row r="2069">
          <cell r="A2069" t="str">
            <v>февраль</v>
          </cell>
          <cell r="B2069">
            <v>3612030000</v>
          </cell>
          <cell r="D2069">
            <v>7436.2700183333354</v>
          </cell>
          <cell r="E2069" t="str">
            <v>План 2019</v>
          </cell>
          <cell r="H2069">
            <v>108.78896961938899</v>
          </cell>
        </row>
        <row r="2070">
          <cell r="A2070" t="str">
            <v>февраль</v>
          </cell>
          <cell r="B2070">
            <v>3613010000</v>
          </cell>
          <cell r="D2070">
            <v>377.41633250000001</v>
          </cell>
          <cell r="E2070" t="str">
            <v>План 2019</v>
          </cell>
          <cell r="H2070">
            <v>5.5214151488552412</v>
          </cell>
        </row>
        <row r="2071">
          <cell r="A2071" t="str">
            <v>февраль</v>
          </cell>
          <cell r="B2071">
            <v>3614010000</v>
          </cell>
          <cell r="D2071">
            <v>236.66236999999998</v>
          </cell>
          <cell r="E2071" t="str">
            <v>План 2019</v>
          </cell>
          <cell r="H2071">
            <v>3.4622539682539677</v>
          </cell>
        </row>
        <row r="2072">
          <cell r="A2072" t="str">
            <v>февраль</v>
          </cell>
          <cell r="B2072">
            <v>3615010000</v>
          </cell>
          <cell r="D2072">
            <v>12090.973</v>
          </cell>
          <cell r="E2072" t="str">
            <v>План 2019</v>
          </cell>
          <cell r="H2072">
            <v>176.88498281032841</v>
          </cell>
        </row>
        <row r="2073">
          <cell r="A2073" t="str">
            <v>февраль</v>
          </cell>
          <cell r="B2073">
            <v>3617010000</v>
          </cell>
          <cell r="D2073">
            <v>205.50649999999999</v>
          </cell>
          <cell r="E2073" t="str">
            <v>План 2019</v>
          </cell>
          <cell r="H2073">
            <v>3.0064589276570839</v>
          </cell>
        </row>
        <row r="2074">
          <cell r="A2074" t="str">
            <v>февраль</v>
          </cell>
          <cell r="B2074">
            <v>3620010000</v>
          </cell>
          <cell r="D2074">
            <v>2959.7496295484343</v>
          </cell>
          <cell r="E2074" t="str">
            <v>План 2019</v>
          </cell>
          <cell r="H2074">
            <v>43.29968004606004</v>
          </cell>
        </row>
        <row r="2075">
          <cell r="A2075" t="str">
            <v>февраль</v>
          </cell>
          <cell r="B2075">
            <v>3702010000</v>
          </cell>
          <cell r="D2075">
            <v>122</v>
          </cell>
          <cell r="E2075" t="str">
            <v>План 2019</v>
          </cell>
          <cell r="H2075">
            <v>1.7847999414819691</v>
          </cell>
        </row>
        <row r="2076">
          <cell r="A2076" t="str">
            <v>февраль</v>
          </cell>
          <cell r="B2076">
            <v>3707010000</v>
          </cell>
          <cell r="D2076">
            <v>317.16720000000004</v>
          </cell>
          <cell r="E2076" t="str">
            <v>План 2019</v>
          </cell>
          <cell r="H2076">
            <v>4.6400000000000006</v>
          </cell>
        </row>
        <row r="2077">
          <cell r="A2077" t="str">
            <v>февраль</v>
          </cell>
          <cell r="B2077" t="str">
            <v>Содержание представительств/филиалов зарубежом</v>
          </cell>
          <cell r="D2077">
            <v>3.3994</v>
          </cell>
          <cell r="E2077" t="str">
            <v>План 2019</v>
          </cell>
          <cell r="H2077">
            <v>4.9731548533391845E-2</v>
          </cell>
        </row>
        <row r="2078">
          <cell r="A2078" t="str">
            <v>февраль</v>
          </cell>
          <cell r="B2078" t="str">
            <v>Содержание представительств/филиалов зарубежом</v>
          </cell>
          <cell r="D2078">
            <v>58.101750000000003</v>
          </cell>
          <cell r="E2078" t="str">
            <v>План 2019</v>
          </cell>
          <cell r="H2078">
            <v>0.85</v>
          </cell>
        </row>
        <row r="2079">
          <cell r="A2079" t="str">
            <v>февраль</v>
          </cell>
          <cell r="B2079" t="str">
            <v>Содержание представительств/филиалов зарубежом</v>
          </cell>
          <cell r="D2079">
            <v>17.088750000000001</v>
          </cell>
          <cell r="E2079" t="str">
            <v>План 2019</v>
          </cell>
          <cell r="H2079">
            <v>0.25</v>
          </cell>
        </row>
        <row r="2080">
          <cell r="A2080" t="str">
            <v>февраль</v>
          </cell>
          <cell r="B2080" t="str">
            <v>Содержание представительств/филиалов зарубежом</v>
          </cell>
          <cell r="D2080">
            <v>2.0506500000000001</v>
          </cell>
          <cell r="E2080" t="str">
            <v>План 2019</v>
          </cell>
          <cell r="H2080">
            <v>0.03</v>
          </cell>
        </row>
        <row r="2081">
          <cell r="A2081" t="str">
            <v>февраль</v>
          </cell>
          <cell r="B2081" t="str">
            <v>Содержание представительств/филиалов зарубежом</v>
          </cell>
          <cell r="D2081">
            <v>14.367962563416</v>
          </cell>
          <cell r="E2081" t="str">
            <v>План 2019</v>
          </cell>
          <cell r="H2081">
            <v>0.21019621920000001</v>
          </cell>
        </row>
        <row r="2082">
          <cell r="A2082" t="str">
            <v>февраль</v>
          </cell>
          <cell r="B2082" t="str">
            <v>Содержание представительств/филиалов зарубежом</v>
          </cell>
          <cell r="D2082">
            <v>73.13985000000001</v>
          </cell>
          <cell r="E2082" t="str">
            <v>План 2019</v>
          </cell>
          <cell r="H2082">
            <v>1.07</v>
          </cell>
        </row>
        <row r="2083">
          <cell r="A2083" t="str">
            <v>февраль</v>
          </cell>
          <cell r="B2083" t="str">
            <v>Содержание представительств/филиалов зарубежом</v>
          </cell>
          <cell r="D2083">
            <v>132.49261822658403</v>
          </cell>
          <cell r="E2083" t="str">
            <v>План 2019</v>
          </cell>
          <cell r="H2083">
            <v>1.9383017808000003</v>
          </cell>
        </row>
        <row r="2084">
          <cell r="A2084" t="str">
            <v>февраль</v>
          </cell>
          <cell r="B2084" t="str">
            <v>Содержание представительств/филиалов зарубежом</v>
          </cell>
          <cell r="D2084">
            <v>2.0506500000000001</v>
          </cell>
          <cell r="E2084" t="str">
            <v>План 2019</v>
          </cell>
          <cell r="H2084">
            <v>0.03</v>
          </cell>
        </row>
        <row r="2085">
          <cell r="A2085" t="str">
            <v>февраль</v>
          </cell>
          <cell r="B2085" t="str">
            <v>Содержание представительств/филиалов зарубежом</v>
          </cell>
          <cell r="D2085">
            <v>1.3671000000000002</v>
          </cell>
          <cell r="E2085" t="str">
            <v>План 2019</v>
          </cell>
          <cell r="H2085">
            <v>0.02</v>
          </cell>
        </row>
        <row r="2086">
          <cell r="A2086" t="str">
            <v>февраль</v>
          </cell>
          <cell r="B2086" t="str">
            <v>Содержание представительств/филиалов зарубежом</v>
          </cell>
          <cell r="D2086">
            <v>1.3671000000000002</v>
          </cell>
          <cell r="E2086" t="str">
            <v>План 2019</v>
          </cell>
          <cell r="H2086">
            <v>0.02</v>
          </cell>
        </row>
        <row r="2087">
          <cell r="A2087" t="str">
            <v>февраль</v>
          </cell>
          <cell r="B2087" t="str">
            <v>Содержание представительств/филиалов зарубежом</v>
          </cell>
          <cell r="D2087">
            <v>2.0506500000000001</v>
          </cell>
          <cell r="E2087" t="str">
            <v>План 2019</v>
          </cell>
          <cell r="H2087">
            <v>0.03</v>
          </cell>
        </row>
        <row r="2088">
          <cell r="A2088" t="str">
            <v>февраль</v>
          </cell>
          <cell r="B2088" t="str">
            <v>Содержание представительств/филиалов зарубежом</v>
          </cell>
          <cell r="D2088">
            <v>2.64</v>
          </cell>
          <cell r="E2088" t="str">
            <v>План 2019</v>
          </cell>
          <cell r="H2088">
            <v>3.8621900373052444E-2</v>
          </cell>
        </row>
        <row r="2089">
          <cell r="A2089" t="str">
            <v>февраль</v>
          </cell>
          <cell r="B2089" t="str">
            <v>Содержание представительств/филиалов зарубежом</v>
          </cell>
          <cell r="D2089">
            <v>1.3671000000000002</v>
          </cell>
          <cell r="E2089" t="str">
            <v>План 2019</v>
          </cell>
          <cell r="H2089">
            <v>0.02</v>
          </cell>
        </row>
        <row r="2090">
          <cell r="A2090" t="str">
            <v>февраль</v>
          </cell>
          <cell r="B2090" t="str">
            <v>Содержание представительств/филиалов зарубежом</v>
          </cell>
          <cell r="D2090">
            <v>56.051099999999998</v>
          </cell>
          <cell r="E2090" t="str">
            <v>План 2019</v>
          </cell>
          <cell r="H2090">
            <v>0.82</v>
          </cell>
        </row>
        <row r="2091">
          <cell r="A2091" t="str">
            <v>февраль</v>
          </cell>
          <cell r="B2091" t="str">
            <v>Содержание представительств/филиалов зарубежом</v>
          </cell>
          <cell r="D2091">
            <v>1.3671000000000002</v>
          </cell>
          <cell r="E2091" t="str">
            <v>План 2019</v>
          </cell>
          <cell r="H2091">
            <v>0.02</v>
          </cell>
        </row>
        <row r="2092">
          <cell r="A2092" t="str">
            <v>февраль</v>
          </cell>
          <cell r="B2092" t="str">
            <v>Содержание представительств/филиалов зарубежом</v>
          </cell>
          <cell r="D2092">
            <v>20.506499999999999</v>
          </cell>
          <cell r="E2092" t="str">
            <v>План 2019</v>
          </cell>
          <cell r="H2092">
            <v>0.3</v>
          </cell>
        </row>
        <row r="2093">
          <cell r="A2093" t="str">
            <v>февраль</v>
          </cell>
          <cell r="B2093" t="str">
            <v>Содержание представительств/филиалов зарубежом</v>
          </cell>
          <cell r="D2093">
            <v>17.088750000000001</v>
          </cell>
          <cell r="E2093" t="str">
            <v>План 2019</v>
          </cell>
          <cell r="H2093">
            <v>0.25</v>
          </cell>
        </row>
        <row r="2094">
          <cell r="A2094" t="str">
            <v>февраль</v>
          </cell>
          <cell r="B2094" t="str">
            <v>Содержание представительств/филиалов зарубежом</v>
          </cell>
          <cell r="D2094">
            <v>1.3671000000000002</v>
          </cell>
          <cell r="E2094" t="str">
            <v>План 2019</v>
          </cell>
          <cell r="H2094">
            <v>0.02</v>
          </cell>
        </row>
        <row r="2095">
          <cell r="A2095" t="str">
            <v>февраль</v>
          </cell>
          <cell r="B2095" t="str">
            <v>Содержание представительств/филиалов зарубежом</v>
          </cell>
          <cell r="D2095">
            <v>3.4177500000000003</v>
          </cell>
          <cell r="E2095" t="str">
            <v>План 2019</v>
          </cell>
          <cell r="H2095">
            <v>0.05</v>
          </cell>
        </row>
        <row r="2096">
          <cell r="A2096" t="str">
            <v>февраль</v>
          </cell>
          <cell r="B2096" t="str">
            <v>Содержание представительств/филиалов зарубежом</v>
          </cell>
          <cell r="D2096">
            <v>6.8355000000000006</v>
          </cell>
          <cell r="E2096" t="str">
            <v>План 2019</v>
          </cell>
          <cell r="H2096">
            <v>0.1</v>
          </cell>
        </row>
        <row r="2097">
          <cell r="A2097" t="str">
            <v>февраль</v>
          </cell>
          <cell r="B2097" t="str">
            <v>Содержание представительств/филиалов зарубежом</v>
          </cell>
          <cell r="D2097">
            <v>1.3671000000000002</v>
          </cell>
          <cell r="E2097" t="str">
            <v>План 2019</v>
          </cell>
          <cell r="H2097">
            <v>0.02</v>
          </cell>
        </row>
        <row r="2098">
          <cell r="A2098" t="str">
            <v>январь</v>
          </cell>
          <cell r="B2098">
            <v>3101010000</v>
          </cell>
          <cell r="D2098">
            <v>2921291.5118950759</v>
          </cell>
          <cell r="E2098" t="str">
            <v>План 2019</v>
          </cell>
          <cell r="H2098">
            <v>42893.936009031284</v>
          </cell>
        </row>
        <row r="2099">
          <cell r="A2099" t="str">
            <v>январь</v>
          </cell>
          <cell r="B2099">
            <v>3102010000</v>
          </cell>
          <cell r="D2099">
            <v>297000.10888859356</v>
          </cell>
          <cell r="E2099" t="str">
            <v>План 2019</v>
          </cell>
          <cell r="H2099">
            <v>4360.9148944804865</v>
          </cell>
        </row>
        <row r="2100">
          <cell r="A2100" t="str">
            <v>январь</v>
          </cell>
          <cell r="B2100">
            <v>3103010000</v>
          </cell>
          <cell r="D2100">
            <v>19603.953693478012</v>
          </cell>
          <cell r="E2100" t="str">
            <v>План 2019</v>
          </cell>
          <cell r="H2100">
            <v>287.84896400378841</v>
          </cell>
        </row>
        <row r="2101">
          <cell r="A2101" t="str">
            <v>январь</v>
          </cell>
          <cell r="B2101">
            <v>3103020000</v>
          </cell>
          <cell r="D2101">
            <v>1193.5626992592829</v>
          </cell>
          <cell r="E2101" t="str">
            <v>План 2019</v>
          </cell>
          <cell r="H2101">
            <v>17.525331462583992</v>
          </cell>
        </row>
        <row r="2102">
          <cell r="A2102" t="str">
            <v>январь</v>
          </cell>
          <cell r="B2102">
            <v>3103030000</v>
          </cell>
          <cell r="D2102">
            <v>6861.9984874200009</v>
          </cell>
          <cell r="E2102" t="str">
            <v>План 2019</v>
          </cell>
          <cell r="H2102">
            <v>100.75616309257765</v>
          </cell>
        </row>
        <row r="2103">
          <cell r="A2103" t="str">
            <v>январь</v>
          </cell>
          <cell r="B2103">
            <v>3103040000</v>
          </cell>
          <cell r="D2103">
            <v>2732.4875010278492</v>
          </cell>
          <cell r="E2103" t="str">
            <v>План 2019</v>
          </cell>
          <cell r="H2103">
            <v>40.121687115892357</v>
          </cell>
        </row>
        <row r="2104">
          <cell r="A2104" t="str">
            <v>январь</v>
          </cell>
          <cell r="B2104">
            <v>3103050000</v>
          </cell>
          <cell r="D2104">
            <v>390</v>
          </cell>
          <cell r="E2104" t="str">
            <v>План 2019</v>
          </cell>
          <cell r="H2104">
            <v>5.7264518023639965</v>
          </cell>
        </row>
        <row r="2105">
          <cell r="A2105" t="str">
            <v>январь</v>
          </cell>
          <cell r="B2105">
            <v>3103060000</v>
          </cell>
          <cell r="D2105">
            <v>600</v>
          </cell>
          <cell r="E2105" t="str">
            <v>План 2019</v>
          </cell>
          <cell r="H2105">
            <v>8.8099258497907638</v>
          </cell>
        </row>
        <row r="2106">
          <cell r="A2106" t="str">
            <v>январь</v>
          </cell>
          <cell r="B2106">
            <v>3103080000</v>
          </cell>
          <cell r="D2106">
            <v>4124.9996999999994</v>
          </cell>
          <cell r="E2106" t="str">
            <v>План 2019</v>
          </cell>
          <cell r="H2106">
            <v>60.568235812348568</v>
          </cell>
        </row>
        <row r="2107">
          <cell r="A2107" t="str">
            <v>январь</v>
          </cell>
          <cell r="B2107">
            <v>3104010000</v>
          </cell>
          <cell r="D2107">
            <v>66268.836889743005</v>
          </cell>
          <cell r="E2107" t="str">
            <v>План 2019</v>
          </cell>
          <cell r="H2107">
            <v>973.03923191752438</v>
          </cell>
        </row>
        <row r="2108">
          <cell r="A2108" t="str">
            <v>январь</v>
          </cell>
          <cell r="B2108">
            <v>3104020000</v>
          </cell>
          <cell r="D2108">
            <v>42954.357519316713</v>
          </cell>
          <cell r="E2108" t="str">
            <v>План 2019</v>
          </cell>
          <cell r="H2108">
            <v>630.7078411176376</v>
          </cell>
        </row>
        <row r="2109">
          <cell r="A2109" t="str">
            <v>январь</v>
          </cell>
          <cell r="B2109">
            <v>3104030000</v>
          </cell>
          <cell r="D2109">
            <v>91590.366287533659</v>
          </cell>
          <cell r="E2109" t="str">
            <v>План 2019</v>
          </cell>
          <cell r="H2109">
            <v>1344.8405592472454</v>
          </cell>
        </row>
        <row r="2110">
          <cell r="A2110" t="str">
            <v>январь</v>
          </cell>
          <cell r="B2110">
            <v>3104040000</v>
          </cell>
          <cell r="D2110">
            <v>55965.695658437726</v>
          </cell>
          <cell r="E2110" t="str">
            <v>План 2019</v>
          </cell>
          <cell r="H2110">
            <v>821.75604813798873</v>
          </cell>
        </row>
        <row r="2111">
          <cell r="A2111" t="str">
            <v>январь</v>
          </cell>
          <cell r="B2111">
            <v>3105010000</v>
          </cell>
          <cell r="D2111">
            <v>1360.8236864716537</v>
          </cell>
          <cell r="E2111" t="str">
            <v>План 2019</v>
          </cell>
          <cell r="H2111">
            <v>19.981259620756973</v>
          </cell>
        </row>
        <row r="2112">
          <cell r="A2112" t="str">
            <v>январь</v>
          </cell>
          <cell r="B2112">
            <v>3105020000</v>
          </cell>
          <cell r="D2112">
            <v>460.66017599999998</v>
          </cell>
          <cell r="E2112" t="str">
            <v>План 2019</v>
          </cell>
          <cell r="H2112">
            <v>6.7639699875192711</v>
          </cell>
        </row>
        <row r="2113">
          <cell r="A2113" t="str">
            <v>январь</v>
          </cell>
          <cell r="B2113">
            <v>3105030000</v>
          </cell>
          <cell r="D2113">
            <v>103276.69364215946</v>
          </cell>
          <cell r="E2113" t="str">
            <v>План 2019</v>
          </cell>
          <cell r="H2113">
            <v>1516.4333549983035</v>
          </cell>
        </row>
        <row r="2114">
          <cell r="A2114" t="str">
            <v>январь</v>
          </cell>
          <cell r="B2114">
            <v>3106010000</v>
          </cell>
          <cell r="D2114">
            <v>1484.1550889999996</v>
          </cell>
          <cell r="E2114" t="str">
            <v>План 2019</v>
          </cell>
          <cell r="H2114">
            <v>21.792160472799349</v>
          </cell>
        </row>
        <row r="2115">
          <cell r="A2115" t="str">
            <v>январь</v>
          </cell>
          <cell r="B2115">
            <v>3106080000</v>
          </cell>
          <cell r="D2115">
            <v>1440.314728796802</v>
          </cell>
          <cell r="E2115" t="str">
            <v>План 2019</v>
          </cell>
          <cell r="H2115">
            <v>21.148443268435532</v>
          </cell>
        </row>
        <row r="2116">
          <cell r="A2116" t="str">
            <v>январь</v>
          </cell>
          <cell r="B2116">
            <v>3107010000</v>
          </cell>
          <cell r="D2116">
            <v>4339.1647850531481</v>
          </cell>
          <cell r="E2116" t="str">
            <v>План 2019</v>
          </cell>
          <cell r="H2116">
            <v>63.712866677235851</v>
          </cell>
        </row>
        <row r="2117">
          <cell r="A2117" t="str">
            <v>январь</v>
          </cell>
          <cell r="B2117">
            <v>3107020000</v>
          </cell>
          <cell r="D2117">
            <v>7319.1109355931476</v>
          </cell>
          <cell r="E2117" t="str">
            <v>План 2019</v>
          </cell>
          <cell r="H2117">
            <v>107.46804104828055</v>
          </cell>
        </row>
        <row r="2118">
          <cell r="A2118" t="str">
            <v>январь</v>
          </cell>
          <cell r="B2118">
            <v>3107030000</v>
          </cell>
          <cell r="D2118">
            <v>71.735867999999996</v>
          </cell>
          <cell r="E2118" t="str">
            <v>План 2019</v>
          </cell>
          <cell r="H2118">
            <v>1.0533127964172968</v>
          </cell>
        </row>
        <row r="2119">
          <cell r="A2119" t="str">
            <v>январь</v>
          </cell>
          <cell r="B2119">
            <v>3107040000</v>
          </cell>
          <cell r="D2119">
            <v>50.331329999999994</v>
          </cell>
          <cell r="E2119" t="str">
            <v>План 2019</v>
          </cell>
          <cell r="H2119">
            <v>0.7390254753689155</v>
          </cell>
        </row>
        <row r="2120">
          <cell r="A2120" t="str">
            <v>январь</v>
          </cell>
          <cell r="B2120">
            <v>3107050000</v>
          </cell>
          <cell r="D2120">
            <v>10010.605738258155</v>
          </cell>
          <cell r="E2120" t="str">
            <v>План 2019</v>
          </cell>
          <cell r="H2120">
            <v>146.98782377590712</v>
          </cell>
        </row>
        <row r="2121">
          <cell r="A2121" t="str">
            <v>январь</v>
          </cell>
          <cell r="B2121">
            <v>3107060000</v>
          </cell>
          <cell r="D2121">
            <v>444.82287600000001</v>
          </cell>
          <cell r="E2121" t="str">
            <v>План 2019</v>
          </cell>
          <cell r="H2121">
            <v>6.5314275897511189</v>
          </cell>
        </row>
        <row r="2122">
          <cell r="A2122" t="str">
            <v>январь</v>
          </cell>
          <cell r="B2122">
            <v>3108010000</v>
          </cell>
          <cell r="D2122">
            <v>841.1974919999999</v>
          </cell>
          <cell r="E2122" t="str">
            <v>План 2019</v>
          </cell>
          <cell r="H2122">
            <v>12.351479215916598</v>
          </cell>
        </row>
        <row r="2123">
          <cell r="A2123" t="str">
            <v>январь</v>
          </cell>
          <cell r="B2123">
            <v>3108020000</v>
          </cell>
          <cell r="D2123">
            <v>308.88971099999998</v>
          </cell>
          <cell r="E2123" t="str">
            <v>План 2019</v>
          </cell>
          <cell r="H2123">
            <v>4.5354924161221639</v>
          </cell>
        </row>
        <row r="2124">
          <cell r="A2124" t="str">
            <v>январь</v>
          </cell>
          <cell r="B2124">
            <v>3108030000</v>
          </cell>
          <cell r="D2124">
            <v>2622.1399560000004</v>
          </cell>
          <cell r="E2124" t="str">
            <v>План 2019</v>
          </cell>
          <cell r="H2124">
            <v>38.501430966889366</v>
          </cell>
        </row>
        <row r="2125">
          <cell r="A2125" t="str">
            <v>январь</v>
          </cell>
          <cell r="B2125">
            <v>3108040000</v>
          </cell>
          <cell r="D2125">
            <v>374.36654700000003</v>
          </cell>
          <cell r="E2125" t="str">
            <v>План 2019</v>
          </cell>
          <cell r="H2125">
            <v>5.4969025328536816</v>
          </cell>
        </row>
        <row r="2126">
          <cell r="A2126" t="str">
            <v>январь</v>
          </cell>
          <cell r="B2126">
            <v>3108050000</v>
          </cell>
          <cell r="D2126">
            <v>249.33525299999999</v>
          </cell>
          <cell r="E2126" t="str">
            <v>План 2019</v>
          </cell>
          <cell r="H2126">
            <v>3.6610418177813666</v>
          </cell>
        </row>
        <row r="2127">
          <cell r="A2127" t="str">
            <v>январь</v>
          </cell>
          <cell r="B2127">
            <v>3108060000</v>
          </cell>
          <cell r="D2127">
            <v>3001.2169679999997</v>
          </cell>
          <cell r="E2127" t="str">
            <v>План 2019</v>
          </cell>
          <cell r="H2127">
            <v>44.067498245356425</v>
          </cell>
        </row>
        <row r="2128">
          <cell r="A2128" t="str">
            <v>январь</v>
          </cell>
          <cell r="B2128">
            <v>3109030000</v>
          </cell>
          <cell r="D2128">
            <v>55</v>
          </cell>
          <cell r="E2128" t="str">
            <v>План 2019</v>
          </cell>
          <cell r="H2128">
            <v>0.80757653623082004</v>
          </cell>
        </row>
        <row r="2129">
          <cell r="A2129" t="str">
            <v>январь</v>
          </cell>
          <cell r="B2129">
            <v>3110010000</v>
          </cell>
          <cell r="D2129">
            <v>1485.8184622686983</v>
          </cell>
          <cell r="E2129" t="str">
            <v>План 2019</v>
          </cell>
          <cell r="H2129">
            <v>21.816584131395615</v>
          </cell>
        </row>
        <row r="2130">
          <cell r="A2130" t="str">
            <v>январь</v>
          </cell>
          <cell r="B2130">
            <v>3110030000</v>
          </cell>
          <cell r="D2130">
            <v>3367.1880899999996</v>
          </cell>
          <cell r="E2130" t="str">
            <v>План 2019</v>
          </cell>
          <cell r="H2130">
            <v>49.441128991997644</v>
          </cell>
        </row>
        <row r="2131">
          <cell r="A2131" t="str">
            <v>январь</v>
          </cell>
          <cell r="B2131">
            <v>3110040000</v>
          </cell>
          <cell r="D2131">
            <v>15.025</v>
          </cell>
          <cell r="E2131" t="str">
            <v>План 2019</v>
          </cell>
          <cell r="H2131">
            <v>0.22061522648851037</v>
          </cell>
        </row>
        <row r="2132">
          <cell r="A2132" t="str">
            <v>январь</v>
          </cell>
          <cell r="B2132">
            <v>3110050000</v>
          </cell>
          <cell r="D2132">
            <v>4448.8657529999991</v>
          </cell>
          <cell r="E2132" t="str">
            <v>План 2019</v>
          </cell>
          <cell r="H2132">
            <v>65.323628999339235</v>
          </cell>
        </row>
        <row r="2133">
          <cell r="A2133" t="str">
            <v>январь</v>
          </cell>
          <cell r="B2133">
            <v>3110100000</v>
          </cell>
          <cell r="D2133">
            <v>5583.1524019999997</v>
          </cell>
          <cell r="E2133" t="str">
            <v>План 2019</v>
          </cell>
          <cell r="H2133">
            <v>81.978597782835323</v>
          </cell>
        </row>
        <row r="2134">
          <cell r="A2134" t="str">
            <v>январь</v>
          </cell>
          <cell r="B2134">
            <v>3111010000</v>
          </cell>
          <cell r="D2134">
            <v>1371.017669010989</v>
          </cell>
          <cell r="E2134" t="str">
            <v>План 2019</v>
          </cell>
          <cell r="H2134">
            <v>20.130940004566316</v>
          </cell>
        </row>
        <row r="2135">
          <cell r="A2135" t="str">
            <v>январь</v>
          </cell>
          <cell r="B2135">
            <v>3112010000</v>
          </cell>
          <cell r="D2135">
            <v>2444.7760340399996</v>
          </cell>
          <cell r="E2135" t="str">
            <v>План 2019</v>
          </cell>
          <cell r="H2135">
            <v>35.897159298729896</v>
          </cell>
        </row>
        <row r="2136">
          <cell r="A2136" t="str">
            <v>январь</v>
          </cell>
          <cell r="B2136">
            <v>3114010000</v>
          </cell>
          <cell r="D2136">
            <v>659.17549080000003</v>
          </cell>
          <cell r="E2136" t="str">
            <v>План 2019</v>
          </cell>
          <cell r="H2136">
            <v>9.6788119932457235</v>
          </cell>
        </row>
        <row r="2137">
          <cell r="A2137" t="str">
            <v>январь</v>
          </cell>
          <cell r="B2137">
            <v>3201010000</v>
          </cell>
          <cell r="D2137">
            <v>250275.47316046181</v>
          </cell>
          <cell r="E2137" t="str">
            <v>План 2019</v>
          </cell>
          <cell r="H2137">
            <v>3674.8472676082783</v>
          </cell>
        </row>
        <row r="2138">
          <cell r="A2138" t="str">
            <v>январь</v>
          </cell>
          <cell r="B2138">
            <v>3201020000</v>
          </cell>
          <cell r="D2138">
            <v>233130.97369407216</v>
          </cell>
          <cell r="E2138" t="str">
            <v>План 2019</v>
          </cell>
          <cell r="H2138">
            <v>3423.1109858904947</v>
          </cell>
        </row>
        <row r="2139">
          <cell r="A2139" t="str">
            <v>январь</v>
          </cell>
          <cell r="B2139">
            <v>3201070000</v>
          </cell>
          <cell r="D2139">
            <v>456.39625999999998</v>
          </cell>
          <cell r="E2139" t="str">
            <v>План 2019</v>
          </cell>
          <cell r="H2139">
            <v>6.701362014536377</v>
          </cell>
        </row>
        <row r="2140">
          <cell r="A2140" t="str">
            <v>январь</v>
          </cell>
          <cell r="B2140">
            <v>3201080000</v>
          </cell>
          <cell r="D2140">
            <v>7482.7945701747785</v>
          </cell>
          <cell r="E2140" t="str">
            <v>План 2019</v>
          </cell>
          <cell r="H2140">
            <v>109.87144218742792</v>
          </cell>
        </row>
        <row r="2141">
          <cell r="A2141" t="str">
            <v>январь</v>
          </cell>
          <cell r="B2141">
            <v>3201090000</v>
          </cell>
          <cell r="D2141">
            <v>19395.655677158127</v>
          </cell>
          <cell r="E2141" t="str">
            <v>План 2019</v>
          </cell>
          <cell r="H2141">
            <v>284.7904805397273</v>
          </cell>
        </row>
        <row r="2142">
          <cell r="A2142" t="str">
            <v>январь</v>
          </cell>
          <cell r="B2142">
            <v>3201100000</v>
          </cell>
          <cell r="D2142">
            <v>5806.1025354978756</v>
          </cell>
          <cell r="E2142" t="str">
            <v>План 2019</v>
          </cell>
          <cell r="H2142">
            <v>85.252221356697376</v>
          </cell>
        </row>
        <row r="2143">
          <cell r="A2143" t="str">
            <v>январь</v>
          </cell>
          <cell r="B2143">
            <v>3202010000</v>
          </cell>
          <cell r="D2143">
            <v>132642.10263782393</v>
          </cell>
          <cell r="E2143" t="str">
            <v>План 2019</v>
          </cell>
          <cell r="H2143">
            <v>1947.6118146659412</v>
          </cell>
        </row>
        <row r="2144">
          <cell r="A2144" t="str">
            <v>январь</v>
          </cell>
          <cell r="B2144">
            <v>3202030000</v>
          </cell>
          <cell r="D2144">
            <v>28072.832718501282</v>
          </cell>
          <cell r="E2144" t="str">
            <v>План 2019</v>
          </cell>
          <cell r="H2144">
            <v>412.19929107262726</v>
          </cell>
        </row>
        <row r="2145">
          <cell r="A2145" t="str">
            <v>январь</v>
          </cell>
          <cell r="B2145">
            <v>3203010000</v>
          </cell>
          <cell r="D2145">
            <v>1000</v>
          </cell>
          <cell r="E2145" t="str">
            <v>План 2019</v>
          </cell>
          <cell r="H2145">
            <v>14.683209749651272</v>
          </cell>
        </row>
        <row r="2146">
          <cell r="A2146" t="str">
            <v>январь</v>
          </cell>
          <cell r="B2146">
            <v>3204010000</v>
          </cell>
          <cell r="D2146">
            <v>26458.556055580353</v>
          </cell>
          <cell r="E2146" t="str">
            <v>План 2019</v>
          </cell>
          <cell r="H2146">
            <v>388.49652823699216</v>
          </cell>
        </row>
        <row r="2147">
          <cell r="A2147" t="str">
            <v>январь</v>
          </cell>
          <cell r="B2147">
            <v>3204030000</v>
          </cell>
          <cell r="D2147">
            <v>131669.74687209527</v>
          </cell>
          <cell r="E2147" t="str">
            <v>План 2019</v>
          </cell>
          <cell r="H2147">
            <v>1933.3345110064645</v>
          </cell>
        </row>
        <row r="2148">
          <cell r="A2148" t="str">
            <v>январь</v>
          </cell>
          <cell r="B2148">
            <v>3204040000</v>
          </cell>
          <cell r="D2148">
            <v>15399.674745840784</v>
          </cell>
          <cell r="E2148" t="str">
            <v>План 2019</v>
          </cell>
          <cell r="H2148">
            <v>226.11665436958791</v>
          </cell>
        </row>
        <row r="2149">
          <cell r="A2149" t="str">
            <v>январь</v>
          </cell>
          <cell r="B2149">
            <v>3204050000</v>
          </cell>
          <cell r="D2149">
            <v>1478.9615200607211</v>
          </cell>
          <cell r="E2149" t="str">
            <v>План 2019</v>
          </cell>
          <cell r="H2149">
            <v>21.715902210714646</v>
          </cell>
        </row>
        <row r="2150">
          <cell r="A2150" t="str">
            <v>январь</v>
          </cell>
          <cell r="B2150">
            <v>3204060000</v>
          </cell>
          <cell r="D2150">
            <v>14.378323108836199</v>
          </cell>
          <cell r="E2150" t="str">
            <v>План 2019</v>
          </cell>
          <cell r="H2150">
            <v>0.21111993405529988</v>
          </cell>
        </row>
        <row r="2151">
          <cell r="A2151" t="str">
            <v>январь</v>
          </cell>
          <cell r="B2151">
            <v>3204070000</v>
          </cell>
          <cell r="D2151">
            <v>18674.065867607209</v>
          </cell>
          <cell r="E2151" t="str">
            <v>План 2019</v>
          </cell>
          <cell r="H2151">
            <v>274.19522601288025</v>
          </cell>
        </row>
        <row r="2152">
          <cell r="A2152" t="str">
            <v>январь</v>
          </cell>
          <cell r="B2152">
            <v>3301010000</v>
          </cell>
          <cell r="D2152">
            <v>22766.3642</v>
          </cell>
          <cell r="E2152" t="str">
            <v>План 2019</v>
          </cell>
          <cell r="H2152">
            <v>334.28330078555172</v>
          </cell>
        </row>
        <row r="2153">
          <cell r="A2153" t="str">
            <v>январь</v>
          </cell>
          <cell r="B2153">
            <v>3302020000</v>
          </cell>
          <cell r="D2153">
            <v>203702.24359999999</v>
          </cell>
          <cell r="E2153" t="str">
            <v>План 2019</v>
          </cell>
          <cell r="H2153">
            <v>2991.0027692533586</v>
          </cell>
        </row>
        <row r="2154">
          <cell r="A2154" t="str">
            <v>январь</v>
          </cell>
          <cell r="B2154">
            <v>3302040000</v>
          </cell>
          <cell r="D2154">
            <v>50636.87720000001</v>
          </cell>
          <cell r="E2154" t="str">
            <v>План 2019</v>
          </cell>
          <cell r="H2154">
            <v>743.51188899493434</v>
          </cell>
        </row>
        <row r="2155">
          <cell r="A2155" t="str">
            <v>январь</v>
          </cell>
          <cell r="B2155">
            <v>3303010000</v>
          </cell>
          <cell r="D2155">
            <v>44468.928500000009</v>
          </cell>
          <cell r="E2155" t="str">
            <v>План 2019</v>
          </cell>
          <cell r="H2155">
            <v>652.94660450774552</v>
          </cell>
        </row>
        <row r="2156">
          <cell r="A2156" t="str">
            <v>январь</v>
          </cell>
          <cell r="B2156">
            <v>3304010000</v>
          </cell>
          <cell r="D2156">
            <v>10463.276800000003</v>
          </cell>
          <cell r="E2156" t="str">
            <v>План 2019</v>
          </cell>
          <cell r="H2156">
            <v>153.63448792306002</v>
          </cell>
        </row>
        <row r="2157">
          <cell r="A2157" t="str">
            <v>январь</v>
          </cell>
          <cell r="B2157">
            <v>3401010000</v>
          </cell>
          <cell r="D2157">
            <v>34156.349100000014</v>
          </cell>
          <cell r="E2157" t="str">
            <v>План 2019</v>
          </cell>
          <cell r="H2157">
            <v>501.52483811761266</v>
          </cell>
        </row>
        <row r="2158">
          <cell r="A2158" t="str">
            <v>январь</v>
          </cell>
          <cell r="B2158">
            <v>3401040000</v>
          </cell>
          <cell r="D2158">
            <v>763.72809999999993</v>
          </cell>
          <cell r="E2158" t="str">
            <v>План 2019</v>
          </cell>
          <cell r="H2158">
            <v>11.213979884002642</v>
          </cell>
        </row>
        <row r="2159">
          <cell r="A2159" t="str">
            <v>январь</v>
          </cell>
          <cell r="B2159">
            <v>3401110000</v>
          </cell>
          <cell r="D2159">
            <v>4808.496799999999</v>
          </cell>
          <cell r="E2159" t="str">
            <v>План 2019</v>
          </cell>
          <cell r="H2159">
            <v>70.604167094926936</v>
          </cell>
        </row>
        <row r="2160">
          <cell r="A2160" t="str">
            <v>январь</v>
          </cell>
          <cell r="B2160">
            <v>3401140000</v>
          </cell>
          <cell r="D2160">
            <v>8747.8346999999867</v>
          </cell>
          <cell r="E2160" t="str">
            <v>План 2019</v>
          </cell>
          <cell r="H2160">
            <v>128.44629175537753</v>
          </cell>
        </row>
        <row r="2161">
          <cell r="A2161" t="str">
            <v>январь</v>
          </cell>
          <cell r="B2161">
            <v>3401150000</v>
          </cell>
          <cell r="D2161">
            <v>1439.6797999999997</v>
          </cell>
          <cell r="E2161" t="str">
            <v>План 2019</v>
          </cell>
          <cell r="H2161">
            <v>21.139120475735989</v>
          </cell>
        </row>
        <row r="2162">
          <cell r="A2162" t="str">
            <v>январь</v>
          </cell>
          <cell r="B2162">
            <v>3401160000</v>
          </cell>
          <cell r="D2162">
            <v>3773.2191999999691</v>
          </cell>
          <cell r="E2162" t="str">
            <v>План 2019</v>
          </cell>
          <cell r="H2162">
            <v>55.402968945010919</v>
          </cell>
        </row>
        <row r="2163">
          <cell r="A2163" t="str">
            <v>январь</v>
          </cell>
          <cell r="B2163">
            <v>3401170000</v>
          </cell>
          <cell r="D2163">
            <v>3619.0256000000004</v>
          </cell>
          <cell r="E2163" t="str">
            <v>План 2019</v>
          </cell>
          <cell r="H2163">
            <v>53.138911974157551</v>
          </cell>
        </row>
        <row r="2164">
          <cell r="A2164" t="str">
            <v>январь</v>
          </cell>
          <cell r="B2164">
            <v>3402010000</v>
          </cell>
          <cell r="D2164">
            <v>541.95089999999993</v>
          </cell>
          <cell r="E2164" t="str">
            <v>План 2019</v>
          </cell>
          <cell r="H2164">
            <v>7.9575787387122814</v>
          </cell>
        </row>
        <row r="2165">
          <cell r="A2165" t="str">
            <v>январь</v>
          </cell>
          <cell r="B2165">
            <v>3501010000</v>
          </cell>
          <cell r="D2165">
            <v>106341.81907653353</v>
          </cell>
          <cell r="E2165" t="str">
            <v>План 2019</v>
          </cell>
          <cell r="H2165">
            <v>1561.439234660209</v>
          </cell>
        </row>
        <row r="2166">
          <cell r="A2166" t="str">
            <v>январь</v>
          </cell>
          <cell r="B2166">
            <v>3502010000</v>
          </cell>
          <cell r="D2166">
            <v>729.16666666666686</v>
          </cell>
          <cell r="E2166" t="str">
            <v>План 2019</v>
          </cell>
          <cell r="H2166">
            <v>10.706507109120723</v>
          </cell>
        </row>
        <row r="2167">
          <cell r="A2167" t="str">
            <v>январь</v>
          </cell>
          <cell r="B2167">
            <v>3502020000</v>
          </cell>
          <cell r="D2167">
            <v>70.083333333333329</v>
          </cell>
          <cell r="E2167" t="str">
            <v>План 2019</v>
          </cell>
          <cell r="H2167">
            <v>1.0290482832880601</v>
          </cell>
        </row>
        <row r="2168">
          <cell r="A2168" t="str">
            <v>январь</v>
          </cell>
          <cell r="B2168">
            <v>3502090000</v>
          </cell>
          <cell r="D2168">
            <v>27252.102417452592</v>
          </cell>
          <cell r="E2168" t="str">
            <v>План 2019</v>
          </cell>
          <cell r="H2168">
            <v>400.14833591443494</v>
          </cell>
        </row>
        <row r="2169">
          <cell r="A2169" t="str">
            <v>январь</v>
          </cell>
          <cell r="B2169">
            <v>3503010000</v>
          </cell>
          <cell r="D2169">
            <v>279152.48667636298</v>
          </cell>
          <cell r="E2169" t="str">
            <v>План 2019</v>
          </cell>
          <cell r="H2169">
            <v>4098.8545140057704</v>
          </cell>
        </row>
        <row r="2170">
          <cell r="A2170" t="str">
            <v>январь</v>
          </cell>
          <cell r="B2170">
            <v>3503020000</v>
          </cell>
          <cell r="D2170">
            <v>176352.18558099217</v>
          </cell>
          <cell r="E2170" t="str">
            <v>План 2019</v>
          </cell>
          <cell r="H2170">
            <v>2589.4161306951351</v>
          </cell>
        </row>
        <row r="2171">
          <cell r="A2171" t="str">
            <v>январь</v>
          </cell>
          <cell r="B2171">
            <v>3503030000</v>
          </cell>
          <cell r="D2171">
            <v>4469.6832746183445</v>
          </cell>
          <cell r="E2171" t="str">
            <v>План 2019</v>
          </cell>
          <cell r="H2171">
            <v>65.629297035729309</v>
          </cell>
        </row>
        <row r="2172">
          <cell r="A2172" t="str">
            <v>январь</v>
          </cell>
          <cell r="B2172">
            <v>3503040000</v>
          </cell>
          <cell r="D2172">
            <v>49592.815188731482</v>
          </cell>
          <cell r="E2172" t="str">
            <v>План 2019</v>
          </cell>
          <cell r="H2172">
            <v>728.18170749183582</v>
          </cell>
        </row>
        <row r="2173">
          <cell r="A2173" t="str">
            <v>январь</v>
          </cell>
          <cell r="B2173">
            <v>3503050000</v>
          </cell>
          <cell r="D2173">
            <v>196949.47199782066</v>
          </cell>
          <cell r="E2173" t="str">
            <v>План 2019</v>
          </cell>
          <cell r="H2173">
            <v>2891.8504074270704</v>
          </cell>
        </row>
        <row r="2174">
          <cell r="A2174" t="str">
            <v>январь</v>
          </cell>
          <cell r="B2174">
            <v>3503060000</v>
          </cell>
          <cell r="D2174">
            <v>37661.156945195842</v>
          </cell>
          <cell r="E2174" t="str">
            <v>План 2019</v>
          </cell>
          <cell r="H2174">
            <v>552.98666684084628</v>
          </cell>
        </row>
        <row r="2175">
          <cell r="A2175" t="str">
            <v>январь</v>
          </cell>
          <cell r="B2175">
            <v>3503080000</v>
          </cell>
          <cell r="D2175">
            <v>62498.779646356015</v>
          </cell>
          <cell r="E2175" t="str">
            <v>План 2019</v>
          </cell>
          <cell r="H2175">
            <v>917.6826906446812</v>
          </cell>
        </row>
        <row r="2176">
          <cell r="A2176" t="str">
            <v>январь</v>
          </cell>
          <cell r="B2176">
            <v>3503090000</v>
          </cell>
          <cell r="D2176">
            <v>8534.0660000000044</v>
          </cell>
          <cell r="E2176" t="str">
            <v>План 2019</v>
          </cell>
          <cell r="H2176">
            <v>125.30748109536751</v>
          </cell>
        </row>
        <row r="2177">
          <cell r="A2177" t="str">
            <v>январь</v>
          </cell>
          <cell r="B2177">
            <v>3503100000</v>
          </cell>
          <cell r="D2177">
            <v>23942.85502948477</v>
          </cell>
          <cell r="E2177" t="str">
            <v>План 2019</v>
          </cell>
          <cell r="H2177">
            <v>351.55796240341778</v>
          </cell>
        </row>
        <row r="2178">
          <cell r="A2178" t="str">
            <v>январь</v>
          </cell>
          <cell r="B2178">
            <v>3503110000</v>
          </cell>
          <cell r="D2178">
            <v>353645.00837998575</v>
          </cell>
          <cell r="E2178" t="str">
            <v>План 2019</v>
          </cell>
          <cell r="H2178">
            <v>5192.6438349605132</v>
          </cell>
        </row>
        <row r="2179">
          <cell r="A2179" t="str">
            <v>январь</v>
          </cell>
          <cell r="B2179">
            <v>3503120000</v>
          </cell>
          <cell r="D2179">
            <v>21953.617290935126</v>
          </cell>
          <cell r="E2179" t="str">
            <v>План 2019</v>
          </cell>
          <cell r="H2179">
            <v>322.3495674463714</v>
          </cell>
        </row>
        <row r="2180">
          <cell r="A2180" t="str">
            <v>январь</v>
          </cell>
          <cell r="B2180">
            <v>3503130000</v>
          </cell>
          <cell r="D2180">
            <v>137922.58858438232</v>
          </cell>
          <cell r="E2180" t="str">
            <v>План 2019</v>
          </cell>
          <cell r="H2180">
            <v>2025.1462973993439</v>
          </cell>
        </row>
        <row r="2181">
          <cell r="A2181" t="str">
            <v>январь</v>
          </cell>
          <cell r="B2181">
            <v>3503140000</v>
          </cell>
          <cell r="D2181">
            <v>26144.654790702487</v>
          </cell>
          <cell r="E2181" t="str">
            <v>План 2019</v>
          </cell>
          <cell r="H2181">
            <v>383.88745012410959</v>
          </cell>
        </row>
        <row r="2182">
          <cell r="A2182" t="str">
            <v>январь</v>
          </cell>
          <cell r="B2182">
            <v>3503170000</v>
          </cell>
          <cell r="D2182">
            <v>5284.9128917831149</v>
          </cell>
          <cell r="E2182" t="str">
            <v>План 2019</v>
          </cell>
          <cell r="H2182">
            <v>77.599484498687531</v>
          </cell>
        </row>
        <row r="2183">
          <cell r="A2183" t="str">
            <v>январь</v>
          </cell>
          <cell r="B2183">
            <v>3503180000</v>
          </cell>
          <cell r="D2183">
            <v>2556.6657248159518</v>
          </cell>
          <cell r="E2183" t="str">
            <v>План 2019</v>
          </cell>
          <cell r="H2183">
            <v>37.540059097216819</v>
          </cell>
        </row>
        <row r="2184">
          <cell r="A2184" t="str">
            <v>январь</v>
          </cell>
          <cell r="B2184">
            <v>3503190000</v>
          </cell>
          <cell r="D2184">
            <v>34536.246639229117</v>
          </cell>
          <cell r="E2184" t="str">
            <v>План 2019</v>
          </cell>
          <cell r="H2184">
            <v>507.10295336948997</v>
          </cell>
        </row>
        <row r="2185">
          <cell r="A2185" t="str">
            <v>январь</v>
          </cell>
          <cell r="B2185">
            <v>3504050000</v>
          </cell>
          <cell r="D2185">
            <v>369.2146115109332</v>
          </cell>
          <cell r="E2185" t="str">
            <v>План 2019</v>
          </cell>
          <cell r="H2185">
            <v>5.4212555834510416</v>
          </cell>
        </row>
        <row r="2186">
          <cell r="A2186" t="str">
            <v>январь</v>
          </cell>
          <cell r="B2186">
            <v>3504060000</v>
          </cell>
          <cell r="D2186">
            <v>259643.4060281101</v>
          </cell>
          <cell r="E2186" t="str">
            <v>План 2019</v>
          </cell>
          <cell r="H2186">
            <v>3812.3985908246104</v>
          </cell>
        </row>
        <row r="2187">
          <cell r="A2187" t="str">
            <v>январь</v>
          </cell>
          <cell r="B2187">
            <v>3505010000</v>
          </cell>
          <cell r="D2187">
            <v>1486019.9790186405</v>
          </cell>
          <cell r="E2187" t="str">
            <v>План 2019</v>
          </cell>
          <cell r="H2187">
            <v>21819.54304410308</v>
          </cell>
        </row>
        <row r="2188">
          <cell r="A2188" t="str">
            <v>январь</v>
          </cell>
          <cell r="B2188">
            <v>3505050000</v>
          </cell>
          <cell r="D2188">
            <v>1440</v>
          </cell>
          <cell r="E2188" t="str">
            <v>План 2019</v>
          </cell>
          <cell r="H2188">
            <v>21.143822039497834</v>
          </cell>
        </row>
        <row r="2189">
          <cell r="A2189" t="str">
            <v>январь</v>
          </cell>
          <cell r="B2189">
            <v>3505060000</v>
          </cell>
          <cell r="D2189">
            <v>12.8</v>
          </cell>
          <cell r="E2189" t="str">
            <v>План 2019</v>
          </cell>
          <cell r="H2189">
            <v>0.18794508479553632</v>
          </cell>
        </row>
        <row r="2190">
          <cell r="A2190" t="str">
            <v>январь</v>
          </cell>
          <cell r="B2190">
            <v>3505070000</v>
          </cell>
          <cell r="D2190">
            <v>79015.233562000009</v>
          </cell>
          <cell r="E2190" t="str">
            <v>План 2019</v>
          </cell>
          <cell r="H2190">
            <v>1160.1972478085311</v>
          </cell>
        </row>
        <row r="2191">
          <cell r="A2191" t="str">
            <v>январь</v>
          </cell>
          <cell r="B2191">
            <v>3506010000</v>
          </cell>
          <cell r="D2191">
            <v>16670.087299999999</v>
          </cell>
          <cell r="E2191" t="str">
            <v>План 2019</v>
          </cell>
          <cell r="H2191">
            <v>244.77038837089785</v>
          </cell>
        </row>
        <row r="2192">
          <cell r="A2192" t="str">
            <v>январь</v>
          </cell>
          <cell r="B2192">
            <v>3509010000</v>
          </cell>
          <cell r="D2192">
            <v>1744.1418066465451</v>
          </cell>
          <cell r="E2192" t="str">
            <v>План 2019</v>
          </cell>
          <cell r="H2192">
            <v>25.609599980126937</v>
          </cell>
        </row>
        <row r="2193">
          <cell r="A2193" t="str">
            <v>январь</v>
          </cell>
          <cell r="B2193">
            <v>3511010000</v>
          </cell>
          <cell r="D2193">
            <v>45602.990639545147</v>
          </cell>
          <cell r="E2193" t="str">
            <v>План 2019</v>
          </cell>
          <cell r="H2193">
            <v>669.598276771825</v>
          </cell>
        </row>
        <row r="2194">
          <cell r="A2194" t="str">
            <v>январь</v>
          </cell>
          <cell r="B2194">
            <v>3512010000</v>
          </cell>
          <cell r="D2194">
            <v>305047.34544763376</v>
          </cell>
          <cell r="E2194" t="str">
            <v>План 2019</v>
          </cell>
          <cell r="H2194">
            <v>4479.0741567819359</v>
          </cell>
        </row>
        <row r="2195">
          <cell r="A2195" t="str">
            <v>январь</v>
          </cell>
          <cell r="B2195">
            <v>3512030000</v>
          </cell>
          <cell r="D2195">
            <v>9994.4375148278014</v>
          </cell>
          <cell r="E2195" t="str">
            <v>План 2019</v>
          </cell>
          <cell r="H2195">
            <v>146.75042236000002</v>
          </cell>
        </row>
        <row r="2196">
          <cell r="A2196" t="str">
            <v>январь</v>
          </cell>
          <cell r="B2196">
            <v>3512050000</v>
          </cell>
          <cell r="D2196">
            <v>85681.24553163258</v>
          </cell>
          <cell r="E2196" t="str">
            <v>План 2019</v>
          </cell>
          <cell r="H2196">
            <v>1258.075699752332</v>
          </cell>
        </row>
        <row r="2197">
          <cell r="A2197" t="str">
            <v>январь</v>
          </cell>
          <cell r="B2197">
            <v>3513020000</v>
          </cell>
          <cell r="D2197">
            <v>56197.89137963223</v>
          </cell>
          <cell r="E2197" t="str">
            <v>План 2019</v>
          </cell>
          <cell r="H2197">
            <v>825.16542661525921</v>
          </cell>
        </row>
        <row r="2198">
          <cell r="A2198" t="str">
            <v>январь</v>
          </cell>
          <cell r="B2198">
            <v>3514010000</v>
          </cell>
          <cell r="D2198">
            <v>146265.32538291955</v>
          </cell>
          <cell r="E2198" t="str">
            <v>План 2019</v>
          </cell>
          <cell r="H2198">
            <v>2147.6444516984002</v>
          </cell>
        </row>
        <row r="2199">
          <cell r="A2199" t="str">
            <v>январь</v>
          </cell>
          <cell r="B2199">
            <v>3514050000</v>
          </cell>
          <cell r="D2199">
            <v>294112.533008867</v>
          </cell>
          <cell r="E2199" t="str">
            <v>План 2019</v>
          </cell>
          <cell r="H2199">
            <v>4318.5160121704275</v>
          </cell>
        </row>
        <row r="2200">
          <cell r="A2200" t="str">
            <v>январь</v>
          </cell>
          <cell r="B2200">
            <v>3515010000</v>
          </cell>
          <cell r="D2200">
            <v>87790.401400000002</v>
          </cell>
          <cell r="E2200" t="str">
            <v>План 2019</v>
          </cell>
          <cell r="H2200">
            <v>1289.0448777622787</v>
          </cell>
        </row>
        <row r="2201">
          <cell r="A2201" t="str">
            <v>январь</v>
          </cell>
          <cell r="B2201">
            <v>3516020000</v>
          </cell>
          <cell r="D2201">
            <v>876369.67911369528</v>
          </cell>
          <cell r="E2201" t="str">
            <v>План 2019</v>
          </cell>
          <cell r="H2201">
            <v>12867.919816660968</v>
          </cell>
        </row>
        <row r="2202">
          <cell r="A2202" t="str">
            <v>январь</v>
          </cell>
          <cell r="B2202">
            <v>3517010000</v>
          </cell>
          <cell r="D2202">
            <v>455</v>
          </cell>
          <cell r="E2202" t="str">
            <v>План 2019</v>
          </cell>
          <cell r="H2202">
            <v>6.6808604360913293</v>
          </cell>
        </row>
        <row r="2203">
          <cell r="A2203" t="str">
            <v>январь</v>
          </cell>
          <cell r="B2203">
            <v>3517050000</v>
          </cell>
          <cell r="D2203">
            <v>663.4</v>
          </cell>
          <cell r="E2203" t="str">
            <v>План 2019</v>
          </cell>
          <cell r="H2203">
            <v>9.7408413479186535</v>
          </cell>
        </row>
        <row r="2204">
          <cell r="A2204" t="str">
            <v>январь</v>
          </cell>
          <cell r="B2204">
            <v>3517060000</v>
          </cell>
          <cell r="D2204">
            <v>240</v>
          </cell>
          <cell r="E2204" t="str">
            <v>План 2019</v>
          </cell>
          <cell r="H2204">
            <v>3.5239703399163056</v>
          </cell>
        </row>
        <row r="2205">
          <cell r="A2205" t="str">
            <v>январь</v>
          </cell>
          <cell r="B2205">
            <v>3518010000</v>
          </cell>
          <cell r="D2205">
            <v>215.12518</v>
          </cell>
          <cell r="E2205" t="str">
            <v>План 2019</v>
          </cell>
          <cell r="H2205">
            <v>3.1587281403714851</v>
          </cell>
        </row>
        <row r="2206">
          <cell r="A2206" t="str">
            <v>Январь</v>
          </cell>
          <cell r="B2206">
            <v>3518030000</v>
          </cell>
          <cell r="D2206">
            <v>5</v>
          </cell>
          <cell r="E2206" t="str">
            <v>План 2019</v>
          </cell>
          <cell r="H2206">
            <v>7.3416048748256371E-2</v>
          </cell>
        </row>
        <row r="2207">
          <cell r="A2207" t="str">
            <v>январь</v>
          </cell>
          <cell r="B2207">
            <v>3519010000</v>
          </cell>
          <cell r="D2207">
            <v>1617.8765889540423</v>
          </cell>
          <cell r="E2207" t="str">
            <v>План 2019</v>
          </cell>
          <cell r="H2207">
            <v>23.75562130466254</v>
          </cell>
        </row>
        <row r="2208">
          <cell r="A2208" t="str">
            <v>январь</v>
          </cell>
          <cell r="B2208">
            <v>3519020000</v>
          </cell>
          <cell r="D2208">
            <v>95.325150000000008</v>
          </cell>
          <cell r="E2208" t="str">
            <v>План 2019</v>
          </cell>
          <cell r="H2208">
            <v>1.3996791718669701</v>
          </cell>
        </row>
        <row r="2209">
          <cell r="A2209" t="str">
            <v>январь</v>
          </cell>
          <cell r="B2209">
            <v>3520020000</v>
          </cell>
          <cell r="D2209">
            <v>9904.2020832500002</v>
          </cell>
          <cell r="E2209" t="str">
            <v>План 2019</v>
          </cell>
          <cell r="H2209">
            <v>145.42547659129286</v>
          </cell>
        </row>
        <row r="2210">
          <cell r="A2210" t="str">
            <v>январь</v>
          </cell>
          <cell r="B2210">
            <v>3520050000</v>
          </cell>
          <cell r="D2210">
            <v>266.60900000000004</v>
          </cell>
          <cell r="E2210" t="str">
            <v>План 2019</v>
          </cell>
          <cell r="H2210">
            <v>3.9146758681447769</v>
          </cell>
        </row>
        <row r="2211">
          <cell r="A2211" t="str">
            <v>январь</v>
          </cell>
          <cell r="B2211">
            <v>3520060000</v>
          </cell>
          <cell r="D2211">
            <v>10302.583875</v>
          </cell>
          <cell r="E2211" t="str">
            <v>План 2019</v>
          </cell>
          <cell r="H2211">
            <v>151.27500000000001</v>
          </cell>
        </row>
        <row r="2212">
          <cell r="A2212" t="str">
            <v>январь</v>
          </cell>
          <cell r="B2212">
            <v>3524010000</v>
          </cell>
          <cell r="D2212">
            <v>418.5</v>
          </cell>
          <cell r="E2212" t="str">
            <v>План 2019</v>
          </cell>
          <cell r="H2212">
            <v>6.1449232802290581</v>
          </cell>
        </row>
        <row r="2213">
          <cell r="A2213" t="str">
            <v>январь</v>
          </cell>
          <cell r="B2213">
            <v>3527010000</v>
          </cell>
          <cell r="D2213">
            <v>872.73408987000016</v>
          </cell>
          <cell r="E2213" t="str">
            <v>План 2019</v>
          </cell>
          <cell r="H2213">
            <v>12.814537697232216</v>
          </cell>
        </row>
        <row r="2214">
          <cell r="A2214" t="str">
            <v>январь</v>
          </cell>
          <cell r="B2214">
            <v>3527030000</v>
          </cell>
          <cell r="D2214">
            <v>27418.220314771923</v>
          </cell>
          <cell r="E2214" t="str">
            <v>План 2019</v>
          </cell>
          <cell r="H2214">
            <v>402.58747984394569</v>
          </cell>
        </row>
        <row r="2215">
          <cell r="A2215" t="str">
            <v>январь</v>
          </cell>
          <cell r="B2215">
            <v>3527050000</v>
          </cell>
          <cell r="D2215">
            <v>4034.0031202308023</v>
          </cell>
          <cell r="E2215" t="str">
            <v>План 2019</v>
          </cell>
          <cell r="H2215">
            <v>59.232113945096572</v>
          </cell>
        </row>
        <row r="2216">
          <cell r="A2216" t="str">
            <v>январь</v>
          </cell>
          <cell r="B2216">
            <v>3528010000</v>
          </cell>
          <cell r="D2216">
            <v>194.09522856986291</v>
          </cell>
          <cell r="E2216" t="str">
            <v>План 2019</v>
          </cell>
          <cell r="H2216">
            <v>2.8499409524978034</v>
          </cell>
        </row>
        <row r="2217">
          <cell r="A2217" t="str">
            <v>январь</v>
          </cell>
          <cell r="B2217">
            <v>3528020000</v>
          </cell>
          <cell r="D2217">
            <v>16158.73541707549</v>
          </cell>
          <cell r="E2217" t="str">
            <v>План 2019</v>
          </cell>
          <cell r="H2217">
            <v>237.26210141803816</v>
          </cell>
        </row>
        <row r="2218">
          <cell r="A2218" t="str">
            <v>январь</v>
          </cell>
          <cell r="B2218">
            <v>3528030000</v>
          </cell>
          <cell r="D2218">
            <v>13710.114346537159</v>
          </cell>
          <cell r="E2218" t="str">
            <v>План 2019</v>
          </cell>
          <cell r="H2218">
            <v>201.30848464190819</v>
          </cell>
        </row>
        <row r="2219">
          <cell r="A2219" t="str">
            <v>январь</v>
          </cell>
          <cell r="B2219">
            <v>3528060000</v>
          </cell>
          <cell r="D2219">
            <v>117.28901090022765</v>
          </cell>
          <cell r="E2219" t="str">
            <v>План 2019</v>
          </cell>
          <cell r="H2219">
            <v>1.7221791483771771</v>
          </cell>
        </row>
        <row r="2220">
          <cell r="A2220" t="str">
            <v>январь</v>
          </cell>
          <cell r="B2220">
            <v>3528080000</v>
          </cell>
          <cell r="D2220">
            <v>356.48820036225533</v>
          </cell>
          <cell r="E2220" t="str">
            <v>План 2019</v>
          </cell>
          <cell r="H2220">
            <v>5.2343910191947041</v>
          </cell>
        </row>
        <row r="2221">
          <cell r="A2221" t="str">
            <v>январь</v>
          </cell>
          <cell r="B2221">
            <v>3528090000</v>
          </cell>
          <cell r="D2221">
            <v>166.44787364383563</v>
          </cell>
          <cell r="E2221" t="str">
            <v>План 2019</v>
          </cell>
          <cell r="H2221">
            <v>2.4439890410958904</v>
          </cell>
        </row>
        <row r="2222">
          <cell r="A2222" t="str">
            <v>январь</v>
          </cell>
          <cell r="B2222">
            <v>3528110000</v>
          </cell>
          <cell r="D2222">
            <v>2339.5389037443101</v>
          </cell>
          <cell r="E2222" t="str">
            <v>План 2019</v>
          </cell>
          <cell r="H2222">
            <v>34.351940441146908</v>
          </cell>
        </row>
        <row r="2223">
          <cell r="A2223" t="str">
            <v>январь</v>
          </cell>
          <cell r="B2223">
            <v>3529010000</v>
          </cell>
          <cell r="D2223">
            <v>42155</v>
          </cell>
          <cell r="E2223" t="str">
            <v>План 2019</v>
          </cell>
          <cell r="H2223">
            <v>618.97070699654944</v>
          </cell>
        </row>
        <row r="2224">
          <cell r="A2224" t="str">
            <v>январь</v>
          </cell>
          <cell r="B2224">
            <v>3530010000</v>
          </cell>
          <cell r="D2224">
            <v>5237.2104837876395</v>
          </cell>
          <cell r="E2224" t="str">
            <v>План 2019</v>
          </cell>
          <cell r="H2224">
            <v>76.899060036526535</v>
          </cell>
        </row>
        <row r="2225">
          <cell r="A2225" t="str">
            <v>январь</v>
          </cell>
          <cell r="B2225">
            <v>3530020000</v>
          </cell>
          <cell r="D2225">
            <v>1034.31</v>
          </cell>
          <cell r="E2225" t="str">
            <v>План 2019</v>
          </cell>
          <cell r="H2225">
            <v>15.186990676161807</v>
          </cell>
        </row>
        <row r="2226">
          <cell r="A2226" t="str">
            <v>январь</v>
          </cell>
          <cell r="B2226">
            <v>3530030000</v>
          </cell>
          <cell r="D2226">
            <v>3282.384</v>
          </cell>
          <cell r="E2226" t="str">
            <v>План 2019</v>
          </cell>
          <cell r="H2226">
            <v>48.195932750899345</v>
          </cell>
        </row>
        <row r="2227">
          <cell r="A2227" t="str">
            <v>январь</v>
          </cell>
          <cell r="B2227">
            <v>3530050000</v>
          </cell>
          <cell r="D2227">
            <v>2460.94</v>
          </cell>
          <cell r="E2227" t="str">
            <v>План 2019</v>
          </cell>
          <cell r="H2227">
            <v>36.134498201306805</v>
          </cell>
        </row>
        <row r="2228">
          <cell r="A2228" t="str">
            <v>январь</v>
          </cell>
          <cell r="B2228">
            <v>3530060000</v>
          </cell>
          <cell r="D2228">
            <v>477.14433977000022</v>
          </cell>
          <cell r="E2228" t="str">
            <v>План 2019</v>
          </cell>
          <cell r="H2228">
            <v>7.0060104217017871</v>
          </cell>
        </row>
        <row r="2229">
          <cell r="A2229" t="str">
            <v>январь</v>
          </cell>
          <cell r="B2229">
            <v>3531020000</v>
          </cell>
          <cell r="D2229">
            <v>312.27141999999998</v>
          </cell>
          <cell r="E2229" t="str">
            <v>План 2019</v>
          </cell>
          <cell r="H2229">
            <v>4.5851467586814474</v>
          </cell>
        </row>
        <row r="2230">
          <cell r="A2230" t="str">
            <v>январь</v>
          </cell>
          <cell r="B2230">
            <v>3531040000</v>
          </cell>
          <cell r="D2230">
            <v>2250</v>
          </cell>
          <cell r="E2230" t="str">
            <v>План 2019</v>
          </cell>
          <cell r="H2230">
            <v>33.037221936715362</v>
          </cell>
        </row>
        <row r="2231">
          <cell r="A2231" t="str">
            <v>январь</v>
          </cell>
          <cell r="B2231">
            <v>3531050000</v>
          </cell>
          <cell r="D2231">
            <v>22096.014964800008</v>
          </cell>
          <cell r="E2231" t="str">
            <v>План 2019</v>
          </cell>
          <cell r="H2231">
            <v>324.44042235959188</v>
          </cell>
        </row>
        <row r="2232">
          <cell r="A2232" t="str">
            <v>январь</v>
          </cell>
          <cell r="B2232">
            <v>3531060000</v>
          </cell>
          <cell r="D2232">
            <v>24467.149940200004</v>
          </cell>
          <cell r="E2232" t="str">
            <v>План 2019</v>
          </cell>
          <cell r="H2232">
            <v>359.25629454812429</v>
          </cell>
        </row>
        <row r="2233">
          <cell r="A2233" t="str">
            <v>январь</v>
          </cell>
          <cell r="B2233">
            <v>3531070000</v>
          </cell>
          <cell r="D2233">
            <v>1199.7595930000002</v>
          </cell>
          <cell r="E2233" t="str">
            <v>План 2019</v>
          </cell>
          <cell r="H2233">
            <v>17.616321753175246</v>
          </cell>
        </row>
        <row r="2234">
          <cell r="A2234" t="str">
            <v>январь</v>
          </cell>
          <cell r="B2234">
            <v>3531080000</v>
          </cell>
          <cell r="D2234">
            <v>1313.1175337</v>
          </cell>
          <cell r="E2234" t="str">
            <v>План 2019</v>
          </cell>
          <cell r="H2234">
            <v>19.280780173261874</v>
          </cell>
        </row>
        <row r="2235">
          <cell r="A2235" t="str">
            <v>январь</v>
          </cell>
          <cell r="B2235">
            <v>3532010000</v>
          </cell>
          <cell r="D2235">
            <v>1250</v>
          </cell>
          <cell r="E2235" t="str">
            <v>План 2019</v>
          </cell>
          <cell r="H2235">
            <v>18.35401218706409</v>
          </cell>
        </row>
        <row r="2236">
          <cell r="A2236" t="str">
            <v>январь</v>
          </cell>
          <cell r="B2236">
            <v>3533010000</v>
          </cell>
          <cell r="D2236">
            <v>7028.671103333334</v>
          </cell>
          <cell r="E2236" t="str">
            <v>План 2019</v>
          </cell>
          <cell r="H2236">
            <v>103.20345207155619</v>
          </cell>
        </row>
        <row r="2237">
          <cell r="A2237" t="str">
            <v>январь</v>
          </cell>
          <cell r="B2237">
            <v>3534010000</v>
          </cell>
          <cell r="D2237">
            <v>47.699999999999996</v>
          </cell>
          <cell r="E2237" t="str">
            <v>План 2019</v>
          </cell>
          <cell r="H2237">
            <v>0.7003891050583656</v>
          </cell>
        </row>
        <row r="2238">
          <cell r="A2238" t="str">
            <v>январь</v>
          </cell>
          <cell r="B2238">
            <v>3535010000</v>
          </cell>
          <cell r="D2238">
            <v>3.4</v>
          </cell>
          <cell r="E2238" t="str">
            <v>План 2019</v>
          </cell>
          <cell r="H2238">
            <v>4.9922913148814328E-2</v>
          </cell>
        </row>
        <row r="2239">
          <cell r="A2239" t="str">
            <v>январь</v>
          </cell>
          <cell r="B2239">
            <v>3536010000</v>
          </cell>
          <cell r="D2239">
            <v>532.4190000000001</v>
          </cell>
          <cell r="E2239" t="str">
            <v>План 2019</v>
          </cell>
          <cell r="H2239">
            <v>7.8176198516995825</v>
          </cell>
        </row>
        <row r="2240">
          <cell r="A2240" t="str">
            <v>январь</v>
          </cell>
          <cell r="B2240">
            <v>3538010000</v>
          </cell>
          <cell r="D2240">
            <v>2705.6666666666665</v>
          </cell>
          <cell r="E2240" t="str">
            <v>План 2019</v>
          </cell>
          <cell r="H2240">
            <v>39.727871179306462</v>
          </cell>
        </row>
        <row r="2241">
          <cell r="A2241" t="str">
            <v>январь</v>
          </cell>
          <cell r="B2241">
            <v>3539020000</v>
          </cell>
          <cell r="D2241">
            <v>10046.267660000003</v>
          </cell>
          <cell r="E2241" t="str">
            <v>План 2019</v>
          </cell>
          <cell r="H2241">
            <v>147.51145525291832</v>
          </cell>
        </row>
        <row r="2242">
          <cell r="A2242" t="str">
            <v>январь</v>
          </cell>
          <cell r="B2242">
            <v>3540010000</v>
          </cell>
          <cell r="D2242">
            <v>472.34523000000002</v>
          </cell>
          <cell r="E2242" t="str">
            <v>План 2019</v>
          </cell>
          <cell r="H2242">
            <v>6.9355440863372735</v>
          </cell>
        </row>
        <row r="2243">
          <cell r="A2243" t="str">
            <v>январь</v>
          </cell>
          <cell r="B2243">
            <v>3540030000</v>
          </cell>
          <cell r="D2243">
            <v>6475</v>
          </cell>
          <cell r="E2243" t="str">
            <v>План 2019</v>
          </cell>
          <cell r="H2243">
            <v>95.073783128991991</v>
          </cell>
        </row>
        <row r="2244">
          <cell r="A2244" t="str">
            <v>январь</v>
          </cell>
          <cell r="B2244">
            <v>3540040000</v>
          </cell>
          <cell r="D2244">
            <v>9360</v>
          </cell>
          <cell r="E2244" t="str">
            <v>План 2019</v>
          </cell>
          <cell r="H2244">
            <v>137.43484325673592</v>
          </cell>
        </row>
        <row r="2245">
          <cell r="A2245" t="str">
            <v>январь</v>
          </cell>
          <cell r="B2245">
            <v>3540060000</v>
          </cell>
          <cell r="D2245">
            <v>419.78000000000003</v>
          </cell>
          <cell r="E2245" t="str">
            <v>План 2019</v>
          </cell>
          <cell r="H2245">
            <v>6.1637177887086114</v>
          </cell>
        </row>
        <row r="2246">
          <cell r="A2246" t="str">
            <v>январь</v>
          </cell>
          <cell r="B2246">
            <v>3540090000</v>
          </cell>
          <cell r="D2246">
            <v>26</v>
          </cell>
          <cell r="E2246" t="str">
            <v>План 2019</v>
          </cell>
          <cell r="H2246">
            <v>0.3817634534909331</v>
          </cell>
        </row>
        <row r="2247">
          <cell r="A2247" t="str">
            <v>январь</v>
          </cell>
          <cell r="B2247">
            <v>3540100000</v>
          </cell>
          <cell r="D2247">
            <v>23843.916125299998</v>
          </cell>
          <cell r="E2247" t="str">
            <v>План 2019</v>
          </cell>
          <cell r="H2247">
            <v>350.10522172087212</v>
          </cell>
        </row>
        <row r="2248">
          <cell r="A2248" t="str">
            <v>январь</v>
          </cell>
          <cell r="B2248">
            <v>3541010000</v>
          </cell>
          <cell r="D2248">
            <v>168.52599999999995</v>
          </cell>
          <cell r="E2248" t="str">
            <v>План 2019</v>
          </cell>
          <cell r="H2248">
            <v>2.4745026062697297</v>
          </cell>
        </row>
        <row r="2249">
          <cell r="A2249" t="str">
            <v>январь</v>
          </cell>
          <cell r="B2249">
            <v>3541030000</v>
          </cell>
          <cell r="D2249">
            <v>3094.0060399999998</v>
          </cell>
          <cell r="E2249" t="str">
            <v>План 2019</v>
          </cell>
          <cell r="H2249">
            <v>45.429939652007924</v>
          </cell>
        </row>
        <row r="2250">
          <cell r="A2250" t="str">
            <v>январь</v>
          </cell>
          <cell r="B2250">
            <v>3541040000</v>
          </cell>
          <cell r="D2250">
            <v>443.12</v>
          </cell>
          <cell r="E2250" t="str">
            <v>План 2019</v>
          </cell>
          <cell r="H2250">
            <v>6.5064239042654721</v>
          </cell>
        </row>
        <row r="2251">
          <cell r="A2251" t="str">
            <v>январь</v>
          </cell>
          <cell r="B2251">
            <v>3541050000</v>
          </cell>
          <cell r="D2251">
            <v>56.5</v>
          </cell>
          <cell r="E2251" t="str">
            <v>План 2019</v>
          </cell>
          <cell r="H2251">
            <v>0.82960135085529696</v>
          </cell>
        </row>
        <row r="2252">
          <cell r="A2252" t="str">
            <v>январь</v>
          </cell>
          <cell r="B2252">
            <v>3541070000</v>
          </cell>
          <cell r="D2252">
            <v>924.90000000000009</v>
          </cell>
          <cell r="E2252" t="str">
            <v>План 2019</v>
          </cell>
          <cell r="H2252">
            <v>13.580500697452464</v>
          </cell>
        </row>
        <row r="2253">
          <cell r="A2253" t="str">
            <v>январь</v>
          </cell>
          <cell r="B2253">
            <v>3543010000</v>
          </cell>
          <cell r="D2253">
            <v>122.25</v>
          </cell>
          <cell r="E2253" t="str">
            <v>План 2019</v>
          </cell>
          <cell r="H2253">
            <v>1.795022391894868</v>
          </cell>
        </row>
        <row r="2254">
          <cell r="A2254" t="str">
            <v>январь</v>
          </cell>
          <cell r="B2254">
            <v>3605010000</v>
          </cell>
          <cell r="D2254">
            <v>473.42049999999995</v>
          </cell>
          <cell r="E2254" t="str">
            <v>План 2019</v>
          </cell>
          <cell r="H2254">
            <v>6.9513325012847798</v>
          </cell>
        </row>
        <row r="2255">
          <cell r="A2255" t="str">
            <v>январь</v>
          </cell>
          <cell r="B2255">
            <v>3606010000</v>
          </cell>
          <cell r="D2255">
            <v>12283.246789507475</v>
          </cell>
          <cell r="E2255" t="str">
            <v>План 2019</v>
          </cell>
          <cell r="H2255">
            <v>180.35748901706884</v>
          </cell>
        </row>
        <row r="2256">
          <cell r="A2256" t="str">
            <v>январь</v>
          </cell>
          <cell r="B2256">
            <v>3607010000</v>
          </cell>
          <cell r="D2256">
            <v>332.6345</v>
          </cell>
          <cell r="E2256" t="str">
            <v>План 2019</v>
          </cell>
          <cell r="H2256">
            <v>4.8841421334703767</v>
          </cell>
        </row>
        <row r="2257">
          <cell r="A2257" t="str">
            <v>январь</v>
          </cell>
          <cell r="B2257">
            <v>3607020000</v>
          </cell>
          <cell r="D2257">
            <v>9532.464852000001</v>
          </cell>
          <cell r="E2257" t="str">
            <v>План 2019</v>
          </cell>
          <cell r="H2257">
            <v>139.9671808530945</v>
          </cell>
        </row>
        <row r="2258">
          <cell r="A2258" t="str">
            <v>январь</v>
          </cell>
          <cell r="B2258">
            <v>3611010000</v>
          </cell>
          <cell r="D2258">
            <v>880.6</v>
          </cell>
          <cell r="E2258" t="str">
            <v>План 2019</v>
          </cell>
          <cell r="H2258">
            <v>12.930034505542912</v>
          </cell>
        </row>
        <row r="2259">
          <cell r="A2259" t="str">
            <v>январь</v>
          </cell>
          <cell r="B2259">
            <v>3611030000</v>
          </cell>
          <cell r="D2259">
            <v>6497.3999999999969</v>
          </cell>
          <cell r="E2259" t="str">
            <v>План 2019</v>
          </cell>
          <cell r="H2259">
            <v>95.402687027384133</v>
          </cell>
        </row>
        <row r="2260">
          <cell r="A2260" t="str">
            <v>январь</v>
          </cell>
          <cell r="B2260">
            <v>3612010000</v>
          </cell>
          <cell r="D2260">
            <v>3144.5919295793383</v>
          </cell>
          <cell r="E2260" t="str">
            <v>План 2019</v>
          </cell>
          <cell r="H2260">
            <v>46.172702879074052</v>
          </cell>
        </row>
        <row r="2261">
          <cell r="A2261" t="str">
            <v>январь</v>
          </cell>
          <cell r="B2261">
            <v>3612030000</v>
          </cell>
          <cell r="D2261">
            <v>7370.3520679333278</v>
          </cell>
          <cell r="E2261" t="str">
            <v>План 2019</v>
          </cell>
          <cell r="H2261">
            <v>108.22042534224106</v>
          </cell>
        </row>
        <row r="2262">
          <cell r="A2262" t="str">
            <v>январь</v>
          </cell>
          <cell r="B2262">
            <v>3613010000</v>
          </cell>
          <cell r="D2262">
            <v>165.41592399999999</v>
          </cell>
          <cell r="E2262" t="str">
            <v>План 2019</v>
          </cell>
          <cell r="H2262">
            <v>2.4288367080243738</v>
          </cell>
        </row>
        <row r="2263">
          <cell r="A2263" t="str">
            <v>январь</v>
          </cell>
          <cell r="B2263">
            <v>3614010000</v>
          </cell>
          <cell r="D2263">
            <v>2663.1317700000009</v>
          </cell>
          <cell r="E2263" t="str">
            <v>План 2019</v>
          </cell>
          <cell r="H2263">
            <v>39.103322369870064</v>
          </cell>
        </row>
        <row r="2264">
          <cell r="A2264" t="str">
            <v>январь</v>
          </cell>
          <cell r="B2264">
            <v>3615010000</v>
          </cell>
          <cell r="D2264">
            <v>12257.431480000001</v>
          </cell>
          <cell r="E2264" t="str">
            <v>План 2019</v>
          </cell>
          <cell r="H2264">
            <v>179.97843741281844</v>
          </cell>
        </row>
        <row r="2265">
          <cell r="A2265" t="str">
            <v>январь</v>
          </cell>
          <cell r="B2265">
            <v>3617010000</v>
          </cell>
          <cell r="D2265">
            <v>96</v>
          </cell>
          <cell r="E2265" t="str">
            <v>План 2019</v>
          </cell>
          <cell r="H2265">
            <v>1.4095881359665221</v>
          </cell>
        </row>
        <row r="2266">
          <cell r="A2266" t="str">
            <v>январь</v>
          </cell>
          <cell r="B2266">
            <v>3620010000</v>
          </cell>
          <cell r="D2266">
            <v>2337.8717779063672</v>
          </cell>
          <cell r="E2266" t="str">
            <v>План 2019</v>
          </cell>
          <cell r="H2266">
            <v>34.327461682789327</v>
          </cell>
        </row>
        <row r="2267">
          <cell r="A2267" t="str">
            <v>январь</v>
          </cell>
          <cell r="B2267">
            <v>3702010000</v>
          </cell>
          <cell r="D2267">
            <v>0.75</v>
          </cell>
          <cell r="E2267" t="str">
            <v>План 2019</v>
          </cell>
          <cell r="H2267">
            <v>1.1012407312238454E-2</v>
          </cell>
        </row>
        <row r="2268">
          <cell r="A2268" t="str">
            <v>январь</v>
          </cell>
          <cell r="B2268">
            <v>3707010000</v>
          </cell>
          <cell r="D2268">
            <v>646.00720000000001</v>
          </cell>
          <cell r="E2268" t="str">
            <v>План 2019</v>
          </cell>
          <cell r="H2268">
            <v>9.4854592173849195</v>
          </cell>
        </row>
        <row r="2269">
          <cell r="A2269" t="str">
            <v>январь</v>
          </cell>
          <cell r="B2269" t="str">
            <v>Содержание представительств/филиалов зарубежом</v>
          </cell>
          <cell r="D2269">
            <v>3.3994</v>
          </cell>
          <cell r="E2269" t="str">
            <v>План 2019</v>
          </cell>
          <cell r="H2269">
            <v>4.9914103222964537E-2</v>
          </cell>
        </row>
        <row r="2270">
          <cell r="A2270" t="str">
            <v>январь</v>
          </cell>
          <cell r="B2270" t="str">
            <v>Содержание представительств/филиалов зарубежом</v>
          </cell>
          <cell r="D2270">
            <v>57.889250000000004</v>
          </cell>
          <cell r="E2270" t="str">
            <v>План 2019</v>
          </cell>
          <cell r="H2270">
            <v>0.85</v>
          </cell>
        </row>
        <row r="2271">
          <cell r="A2271" t="str">
            <v>январь</v>
          </cell>
          <cell r="B2271" t="str">
            <v>Содержание представительств/филиалов зарубежом</v>
          </cell>
          <cell r="D2271">
            <v>17.026250000000001</v>
          </cell>
          <cell r="E2271" t="str">
            <v>План 2019</v>
          </cell>
          <cell r="H2271">
            <v>0.25</v>
          </cell>
        </row>
        <row r="2272">
          <cell r="A2272" t="str">
            <v>январь</v>
          </cell>
          <cell r="B2272" t="str">
            <v>Содержание представительств/филиалов зарубежом</v>
          </cell>
          <cell r="D2272">
            <v>2.0431500000000002</v>
          </cell>
          <cell r="E2272" t="str">
            <v>План 2019</v>
          </cell>
          <cell r="H2272">
            <v>3.0000000000000002E-2</v>
          </cell>
        </row>
        <row r="2273">
          <cell r="A2273" t="str">
            <v>январь</v>
          </cell>
          <cell r="B2273" t="str">
            <v>Содержание представительств/филиалов зарубежом</v>
          </cell>
          <cell r="D2273">
            <v>14.293330685750401</v>
          </cell>
          <cell r="E2273" t="str">
            <v>План 2019</v>
          </cell>
          <cell r="H2273">
            <v>0.20987197248</v>
          </cell>
        </row>
        <row r="2274">
          <cell r="A2274" t="str">
            <v>январь</v>
          </cell>
          <cell r="B2274" t="str">
            <v>Содержание представительств/филиалов зарубежом</v>
          </cell>
          <cell r="D2274">
            <v>72.872350000000012</v>
          </cell>
          <cell r="E2274" t="str">
            <v>План 2019</v>
          </cell>
          <cell r="H2274">
            <v>1.07</v>
          </cell>
        </row>
        <row r="2275">
          <cell r="A2275" t="str">
            <v>январь</v>
          </cell>
          <cell r="B2275" t="str">
            <v>Содержание представительств/филиалов зарубежом</v>
          </cell>
          <cell r="D2275">
            <v>131.78584659024963</v>
          </cell>
          <cell r="E2275" t="str">
            <v>План 2019</v>
          </cell>
          <cell r="H2275">
            <v>1.9350392275200003</v>
          </cell>
        </row>
        <row r="2276">
          <cell r="A2276" t="str">
            <v>январь</v>
          </cell>
          <cell r="B2276" t="str">
            <v>Содержание представительств/филиалов зарубежом</v>
          </cell>
          <cell r="D2276">
            <v>1.3621000000000001</v>
          </cell>
          <cell r="E2276" t="str">
            <v>План 2019</v>
          </cell>
          <cell r="H2276">
            <v>0.02</v>
          </cell>
        </row>
        <row r="2277">
          <cell r="A2277" t="str">
            <v>январь</v>
          </cell>
          <cell r="B2277" t="str">
            <v>Содержание представительств/филиалов зарубежом</v>
          </cell>
          <cell r="D2277">
            <v>1.3621000000000001</v>
          </cell>
          <cell r="E2277" t="str">
            <v>План 2019</v>
          </cell>
          <cell r="H2277">
            <v>0.02</v>
          </cell>
        </row>
        <row r="2278">
          <cell r="A2278" t="str">
            <v>январь</v>
          </cell>
          <cell r="B2278" t="str">
            <v>Содержание представительств/филиалов зарубежом</v>
          </cell>
          <cell r="D2278">
            <v>0.68105000000000004</v>
          </cell>
          <cell r="E2278" t="str">
            <v>План 2019</v>
          </cell>
          <cell r="H2278">
            <v>0.01</v>
          </cell>
        </row>
        <row r="2279">
          <cell r="A2279" t="str">
            <v>январь</v>
          </cell>
          <cell r="B2279" t="str">
            <v>Содержание представительств/филиалов зарубежом</v>
          </cell>
          <cell r="D2279">
            <v>2.0431500000000002</v>
          </cell>
          <cell r="E2279" t="str">
            <v>План 2019</v>
          </cell>
          <cell r="H2279">
            <v>3.0000000000000002E-2</v>
          </cell>
        </row>
        <row r="2280">
          <cell r="A2280" t="str">
            <v>январь</v>
          </cell>
          <cell r="B2280" t="str">
            <v>Содержание представительств/филиалов зарубежом</v>
          </cell>
          <cell r="D2280">
            <v>2.6274000000000002</v>
          </cell>
          <cell r="E2280" t="str">
            <v>План 2019</v>
          </cell>
          <cell r="H2280">
            <v>3.8578665296233758E-2</v>
          </cell>
        </row>
        <row r="2281">
          <cell r="A2281" t="str">
            <v>январь</v>
          </cell>
          <cell r="B2281" t="str">
            <v>Содержание представительств/филиалов зарубежом</v>
          </cell>
          <cell r="D2281">
            <v>1.3621000000000001</v>
          </cell>
          <cell r="E2281" t="str">
            <v>План 2019</v>
          </cell>
          <cell r="H2281">
            <v>0.02</v>
          </cell>
        </row>
        <row r="2282">
          <cell r="A2282" t="str">
            <v>январь</v>
          </cell>
          <cell r="B2282" t="str">
            <v>Содержание представительств/филиалов зарубежом</v>
          </cell>
          <cell r="D2282">
            <v>55.8461</v>
          </cell>
          <cell r="E2282" t="str">
            <v>План 2019</v>
          </cell>
          <cell r="H2282">
            <v>0.82</v>
          </cell>
        </row>
        <row r="2283">
          <cell r="A2283" t="str">
            <v>январь</v>
          </cell>
          <cell r="B2283" t="str">
            <v>Содержание представительств/филиалов зарубежом</v>
          </cell>
          <cell r="D2283">
            <v>1.3621000000000001</v>
          </cell>
          <cell r="E2283" t="str">
            <v>План 2019</v>
          </cell>
          <cell r="H2283">
            <v>0.02</v>
          </cell>
        </row>
        <row r="2284">
          <cell r="A2284" t="str">
            <v>январь</v>
          </cell>
          <cell r="B2284" t="str">
            <v>Содержание представительств/филиалов зарубежом</v>
          </cell>
          <cell r="D2284">
            <v>20.4315</v>
          </cell>
          <cell r="E2284" t="str">
            <v>План 2019</v>
          </cell>
          <cell r="H2284">
            <v>0.3</v>
          </cell>
        </row>
        <row r="2285">
          <cell r="A2285" t="str">
            <v>январь</v>
          </cell>
          <cell r="B2285" t="str">
            <v>Содержание представительств/филиалов зарубежом</v>
          </cell>
          <cell r="D2285">
            <v>17.026250000000001</v>
          </cell>
          <cell r="E2285" t="str">
            <v>План 2019</v>
          </cell>
          <cell r="H2285">
            <v>0.25</v>
          </cell>
        </row>
        <row r="2286">
          <cell r="A2286" t="str">
            <v>январь</v>
          </cell>
          <cell r="B2286" t="str">
            <v>Содержание представительств/филиалов зарубежом</v>
          </cell>
          <cell r="D2286">
            <v>1.3621000000000001</v>
          </cell>
          <cell r="E2286" t="str">
            <v>План 2019</v>
          </cell>
          <cell r="H2286">
            <v>0.02</v>
          </cell>
        </row>
        <row r="2287">
          <cell r="A2287" t="str">
            <v>январь</v>
          </cell>
          <cell r="B2287" t="str">
            <v>Содержание представительств/филиалов зарубежом</v>
          </cell>
          <cell r="D2287">
            <v>3.4052500000000006</v>
          </cell>
          <cell r="E2287" t="str">
            <v>План 2019</v>
          </cell>
          <cell r="H2287">
            <v>0.05</v>
          </cell>
        </row>
        <row r="2288">
          <cell r="A2288" t="str">
            <v>январь</v>
          </cell>
          <cell r="B2288" t="str">
            <v>Содержание представительств/филиалов зарубежом</v>
          </cell>
          <cell r="D2288">
            <v>6.8105000000000011</v>
          </cell>
          <cell r="E2288" t="str">
            <v>План 2019</v>
          </cell>
          <cell r="H2288">
            <v>0.1</v>
          </cell>
        </row>
        <row r="2289">
          <cell r="A2289" t="str">
            <v>январь</v>
          </cell>
          <cell r="B2289" t="str">
            <v>Содержание представительств/филиалов зарубежом</v>
          </cell>
          <cell r="D2289">
            <v>1.3621000000000001</v>
          </cell>
          <cell r="E2289" t="str">
            <v>План 2019</v>
          </cell>
          <cell r="H2289">
            <v>0.02</v>
          </cell>
        </row>
        <row r="2290">
          <cell r="A2290" t="str">
            <v>Январь</v>
          </cell>
          <cell r="B2290">
            <v>3101010000</v>
          </cell>
          <cell r="D2290">
            <v>36.160510000000002</v>
          </cell>
          <cell r="E2290" t="str">
            <v>Факт 2019</v>
          </cell>
          <cell r="H2290">
            <v>0.53692616215050604</v>
          </cell>
        </row>
        <row r="2291">
          <cell r="A2291" t="str">
            <v>Январь</v>
          </cell>
          <cell r="B2291">
            <v>3101010000</v>
          </cell>
          <cell r="D2291">
            <v>170.76882000000001</v>
          </cell>
          <cell r="E2291" t="str">
            <v>Факт 2019</v>
          </cell>
          <cell r="H2291">
            <v>2.5356458506135717</v>
          </cell>
        </row>
        <row r="2292">
          <cell r="A2292" t="str">
            <v>Январь</v>
          </cell>
          <cell r="B2292">
            <v>3101010000</v>
          </cell>
          <cell r="D2292">
            <v>6922.3540599999997</v>
          </cell>
          <cell r="E2292" t="str">
            <v>Факт 2019</v>
          </cell>
          <cell r="H2292">
            <v>102.78596730197592</v>
          </cell>
        </row>
        <row r="2293">
          <cell r="A2293" t="str">
            <v>Январь</v>
          </cell>
          <cell r="B2293">
            <v>3101010000</v>
          </cell>
          <cell r="D2293">
            <v>160.44235</v>
          </cell>
          <cell r="E2293" t="str">
            <v>Факт 2019</v>
          </cell>
          <cell r="H2293">
            <v>2.3823141662523075</v>
          </cell>
        </row>
        <row r="2294">
          <cell r="A2294" t="str">
            <v>Январь</v>
          </cell>
          <cell r="B2294">
            <v>3101010000</v>
          </cell>
          <cell r="D2294">
            <v>560997.65530999994</v>
          </cell>
          <cell r="E2294" t="str">
            <v>Факт 2019</v>
          </cell>
          <cell r="H2294">
            <v>8329.9244961155327</v>
          </cell>
        </row>
        <row r="2295">
          <cell r="A2295" t="str">
            <v>Январь</v>
          </cell>
          <cell r="B2295">
            <v>3101010000</v>
          </cell>
          <cell r="D2295">
            <v>69213.499519999998</v>
          </cell>
          <cell r="E2295" t="str">
            <v>Факт 2019</v>
          </cell>
          <cell r="H2295">
            <v>1027.7105789237896</v>
          </cell>
        </row>
        <row r="2296">
          <cell r="A2296" t="str">
            <v>Январь</v>
          </cell>
          <cell r="B2296">
            <v>3101010000</v>
          </cell>
          <cell r="D2296">
            <v>73309.417530000006</v>
          </cell>
          <cell r="E2296" t="str">
            <v>Факт 2019</v>
          </cell>
          <cell r="H2296">
            <v>1088.5284583616749</v>
          </cell>
        </row>
        <row r="2297">
          <cell r="A2297" t="str">
            <v>Январь</v>
          </cell>
          <cell r="B2297">
            <v>3101010000</v>
          </cell>
          <cell r="D2297">
            <v>147298.52833999999</v>
          </cell>
          <cell r="E2297" t="str">
            <v>Факт 2019</v>
          </cell>
          <cell r="H2297">
            <v>2187.1492827953407</v>
          </cell>
        </row>
        <row r="2298">
          <cell r="A2298" t="str">
            <v>Январь</v>
          </cell>
          <cell r="B2298">
            <v>3101010000</v>
          </cell>
          <cell r="D2298">
            <v>146521.02880999999</v>
          </cell>
          <cell r="E2298" t="str">
            <v>Факт 2019</v>
          </cell>
          <cell r="H2298">
            <v>2175.6046491959605</v>
          </cell>
        </row>
        <row r="2299">
          <cell r="A2299" t="str">
            <v>Январь</v>
          </cell>
          <cell r="B2299">
            <v>3101010000</v>
          </cell>
          <cell r="D2299">
            <v>888.92800999999997</v>
          </cell>
          <cell r="E2299" t="str">
            <v>Факт 2019</v>
          </cell>
          <cell r="H2299">
            <v>13.199169614515574</v>
          </cell>
        </row>
        <row r="2300">
          <cell r="A2300" t="str">
            <v>Январь</v>
          </cell>
          <cell r="B2300">
            <v>3101010000</v>
          </cell>
          <cell r="D2300">
            <v>344702.47125</v>
          </cell>
          <cell r="E2300" t="str">
            <v>Факт 2019</v>
          </cell>
          <cell r="H2300">
            <v>5118.284420547654</v>
          </cell>
        </row>
        <row r="2301">
          <cell r="A2301" t="str">
            <v>Январь</v>
          </cell>
          <cell r="B2301">
            <v>3101010000</v>
          </cell>
          <cell r="D2301">
            <v>194085.92970000001</v>
          </cell>
          <cell r="E2301" t="str">
            <v>Факт 2019</v>
          </cell>
          <cell r="H2301">
            <v>2881.8679095298689</v>
          </cell>
        </row>
        <row r="2302">
          <cell r="A2302" t="str">
            <v>Январь</v>
          </cell>
          <cell r="B2302">
            <v>3101010000</v>
          </cell>
          <cell r="D2302">
            <v>57659.767769999999</v>
          </cell>
          <cell r="E2302" t="str">
            <v>Факт 2019</v>
          </cell>
          <cell r="H2302">
            <v>856.1560060750121</v>
          </cell>
        </row>
        <row r="2303">
          <cell r="A2303" t="str">
            <v>Январь</v>
          </cell>
          <cell r="B2303">
            <v>3101010000</v>
          </cell>
          <cell r="D2303">
            <v>91946.077780000007</v>
          </cell>
          <cell r="E2303" t="str">
            <v>Факт 2019</v>
          </cell>
          <cell r="H2303">
            <v>1365.2532740054637</v>
          </cell>
        </row>
        <row r="2304">
          <cell r="A2304" t="str">
            <v>Январь</v>
          </cell>
          <cell r="B2304">
            <v>3101010000</v>
          </cell>
          <cell r="D2304">
            <v>143878.6251</v>
          </cell>
          <cell r="E2304" t="str">
            <v>Факт 2019</v>
          </cell>
          <cell r="H2304">
            <v>2136.3691493962465</v>
          </cell>
        </row>
        <row r="2305">
          <cell r="A2305" t="str">
            <v>Январь</v>
          </cell>
          <cell r="B2305">
            <v>3101010000</v>
          </cell>
          <cell r="D2305">
            <v>460117.10328000004</v>
          </cell>
          <cell r="E2305" t="str">
            <v>Факт 2019</v>
          </cell>
          <cell r="H2305">
            <v>6832.0084645913021</v>
          </cell>
        </row>
        <row r="2306">
          <cell r="A2306" t="str">
            <v>Январь</v>
          </cell>
          <cell r="B2306">
            <v>3101010000</v>
          </cell>
          <cell r="D2306">
            <v>265517.92031000002</v>
          </cell>
          <cell r="E2306" t="str">
            <v>Факт 2019</v>
          </cell>
          <cell r="H2306">
            <v>3942.5195588843239</v>
          </cell>
        </row>
        <row r="2307">
          <cell r="A2307" t="str">
            <v>Январь</v>
          </cell>
          <cell r="B2307">
            <v>3101010000</v>
          </cell>
          <cell r="D2307">
            <v>-1433.8405</v>
          </cell>
          <cell r="E2307" t="str">
            <v>Факт 2019</v>
          </cell>
          <cell r="H2307">
            <v>-21.290254943886648</v>
          </cell>
        </row>
        <row r="2308">
          <cell r="A2308" t="str">
            <v>Январь</v>
          </cell>
          <cell r="B2308">
            <v>3102010000</v>
          </cell>
          <cell r="D2308">
            <v>28474.723050000001</v>
          </cell>
          <cell r="E2308" t="str">
            <v>Факт 2019</v>
          </cell>
          <cell r="H2308">
            <v>422.80442851981485</v>
          </cell>
        </row>
        <row r="2309">
          <cell r="A2309" t="str">
            <v>Январь</v>
          </cell>
          <cell r="B2309">
            <v>3102010000</v>
          </cell>
          <cell r="D2309">
            <v>4158.3044</v>
          </cell>
          <cell r="E2309" t="str">
            <v>Факт 2019</v>
          </cell>
          <cell r="H2309">
            <v>61.744218279707958</v>
          </cell>
        </row>
        <row r="2310">
          <cell r="A2310" t="str">
            <v>Январь</v>
          </cell>
          <cell r="B2310">
            <v>3102010000</v>
          </cell>
          <cell r="D2310">
            <v>5582.5608000000002</v>
          </cell>
          <cell r="E2310" t="str">
            <v>Факт 2019</v>
          </cell>
          <cell r="H2310">
            <v>82.892164555086708</v>
          </cell>
        </row>
        <row r="2311">
          <cell r="A2311" t="str">
            <v>Январь</v>
          </cell>
          <cell r="B2311">
            <v>3102010000</v>
          </cell>
          <cell r="D2311">
            <v>9229.1266700000015</v>
          </cell>
          <cell r="E2311" t="str">
            <v>Факт 2019</v>
          </cell>
          <cell r="H2311">
            <v>137.03787814176241</v>
          </cell>
        </row>
        <row r="2312">
          <cell r="A2312" t="str">
            <v>Январь</v>
          </cell>
          <cell r="B2312">
            <v>3102010000</v>
          </cell>
          <cell r="D2312">
            <v>12418.15366</v>
          </cell>
          <cell r="E2312" t="str">
            <v>Факт 2019</v>
          </cell>
          <cell r="H2312">
            <v>184.38986578615896</v>
          </cell>
        </row>
        <row r="2313">
          <cell r="A2313" t="str">
            <v>Январь</v>
          </cell>
          <cell r="B2313">
            <v>3102010000</v>
          </cell>
          <cell r="D2313">
            <v>32231.628169999996</v>
          </cell>
          <cell r="E2313" t="str">
            <v>Факт 2019</v>
          </cell>
          <cell r="H2313">
            <v>478.58850478547555</v>
          </cell>
        </row>
        <row r="2314">
          <cell r="A2314" t="str">
            <v>Январь</v>
          </cell>
          <cell r="B2314">
            <v>3102010000</v>
          </cell>
          <cell r="D2314">
            <v>10870.30754</v>
          </cell>
          <cell r="E2314" t="str">
            <v>Факт 2019</v>
          </cell>
          <cell r="H2314">
            <v>161.40680838981274</v>
          </cell>
        </row>
        <row r="2315">
          <cell r="A2315" t="str">
            <v>Январь</v>
          </cell>
          <cell r="B2315">
            <v>3102010000</v>
          </cell>
          <cell r="D2315">
            <v>5040.8229199999996</v>
          </cell>
          <cell r="E2315" t="str">
            <v>Факт 2019</v>
          </cell>
          <cell r="H2315">
            <v>74.848217143948105</v>
          </cell>
        </row>
        <row r="2316">
          <cell r="A2316" t="str">
            <v>Январь</v>
          </cell>
          <cell r="B2316">
            <v>3102010000</v>
          </cell>
          <cell r="D2316">
            <v>10171.315510000002</v>
          </cell>
          <cell r="E2316" t="str">
            <v>Факт 2019</v>
          </cell>
          <cell r="H2316">
            <v>151.02788652057777</v>
          </cell>
        </row>
        <row r="2317">
          <cell r="A2317" t="str">
            <v>Январь</v>
          </cell>
          <cell r="B2317">
            <v>3102010000</v>
          </cell>
          <cell r="D2317">
            <v>16303.986140000001</v>
          </cell>
          <cell r="E2317" t="str">
            <v>Факт 2019</v>
          </cell>
          <cell r="H2317">
            <v>242.08830865231832</v>
          </cell>
        </row>
        <row r="2318">
          <cell r="A2318" t="str">
            <v>Январь</v>
          </cell>
          <cell r="B2318">
            <v>3102010000</v>
          </cell>
          <cell r="D2318">
            <v>46944.466509999998</v>
          </cell>
          <cell r="E2318" t="str">
            <v>Факт 2019</v>
          </cell>
          <cell r="H2318">
            <v>697.05079484269606</v>
          </cell>
        </row>
        <row r="2319">
          <cell r="A2319" t="str">
            <v>Январь</v>
          </cell>
          <cell r="B2319">
            <v>3102010000</v>
          </cell>
          <cell r="D2319">
            <v>23037.418409999998</v>
          </cell>
          <cell r="E2319" t="str">
            <v>Факт 2019</v>
          </cell>
          <cell r="H2319">
            <v>342.06908732030359</v>
          </cell>
        </row>
        <row r="2320">
          <cell r="A2320" t="str">
            <v>Январь</v>
          </cell>
          <cell r="B2320">
            <v>3102010000</v>
          </cell>
          <cell r="D2320">
            <v>5836.4098300000005</v>
          </cell>
          <cell r="E2320" t="str">
            <v>Факт 2019</v>
          </cell>
          <cell r="H2320">
            <v>86.661419619341288</v>
          </cell>
        </row>
        <row r="2321">
          <cell r="A2321" t="str">
            <v>Январь</v>
          </cell>
          <cell r="B2321">
            <v>3102010000</v>
          </cell>
          <cell r="D2321">
            <v>629.00234</v>
          </cell>
          <cell r="E2321" t="str">
            <v>Факт 2019</v>
          </cell>
          <cell r="H2321">
            <v>9.3396860940259891</v>
          </cell>
        </row>
        <row r="2322">
          <cell r="A2322" t="str">
            <v>Январь</v>
          </cell>
          <cell r="B2322">
            <v>3102010000</v>
          </cell>
          <cell r="D2322">
            <v>1310.6906899999999</v>
          </cell>
          <cell r="E2322" t="str">
            <v>Факт 2019</v>
          </cell>
          <cell r="H2322">
            <v>19.461675787982486</v>
          </cell>
        </row>
        <row r="2323">
          <cell r="A2323" t="str">
            <v>Январь</v>
          </cell>
          <cell r="B2323">
            <v>3102010000</v>
          </cell>
          <cell r="D2323">
            <v>2279.5775899999999</v>
          </cell>
          <cell r="E2323" t="str">
            <v>Факт 2019</v>
          </cell>
          <cell r="H2323">
            <v>33.848107969799088</v>
          </cell>
        </row>
        <row r="2324">
          <cell r="A2324" t="str">
            <v>Январь</v>
          </cell>
          <cell r="B2324">
            <v>3102010000</v>
          </cell>
          <cell r="D2324">
            <v>1254.6355000000001</v>
          </cell>
          <cell r="E2324" t="str">
            <v>Факт 2019</v>
          </cell>
          <cell r="H2324">
            <v>18.629345214234569</v>
          </cell>
        </row>
        <row r="2325">
          <cell r="A2325" t="str">
            <v>Январь</v>
          </cell>
          <cell r="B2325">
            <v>3102010000</v>
          </cell>
          <cell r="D2325">
            <v>2516.14741</v>
          </cell>
          <cell r="E2325" t="str">
            <v>Факт 2019</v>
          </cell>
          <cell r="H2325">
            <v>37.36079419942461</v>
          </cell>
        </row>
        <row r="2326">
          <cell r="A2326" t="str">
            <v>Январь</v>
          </cell>
          <cell r="B2326">
            <v>3102010000</v>
          </cell>
          <cell r="D2326">
            <v>2006.6791799999999</v>
          </cell>
          <cell r="E2326" t="str">
            <v>Факт 2019</v>
          </cell>
          <cell r="H2326">
            <v>29.79599985688046</v>
          </cell>
        </row>
        <row r="2327">
          <cell r="A2327" t="str">
            <v>Январь</v>
          </cell>
          <cell r="B2327">
            <v>3102010000</v>
          </cell>
          <cell r="D2327">
            <v>597.28041000000007</v>
          </cell>
          <cell r="E2327" t="str">
            <v>Факт 2019</v>
          </cell>
          <cell r="H2327">
            <v>8.8686657978269867</v>
          </cell>
        </row>
        <row r="2328">
          <cell r="A2328" t="str">
            <v>Январь</v>
          </cell>
          <cell r="B2328">
            <v>3102010000</v>
          </cell>
          <cell r="D2328">
            <v>1401.60833</v>
          </cell>
          <cell r="E2328" t="str">
            <v>Факт 2019</v>
          </cell>
          <cell r="H2328">
            <v>20.81165839378593</v>
          </cell>
        </row>
        <row r="2329">
          <cell r="A2329" t="str">
            <v>Январь</v>
          </cell>
          <cell r="B2329">
            <v>3102010000</v>
          </cell>
          <cell r="D2329">
            <v>1750.8633400000001</v>
          </cell>
          <cell r="E2329" t="str">
            <v>Факт 2019</v>
          </cell>
          <cell r="H2329">
            <v>25.997540786792459</v>
          </cell>
        </row>
        <row r="2330">
          <cell r="A2330" t="str">
            <v>Январь</v>
          </cell>
          <cell r="B2330">
            <v>3102010000</v>
          </cell>
          <cell r="D2330">
            <v>3292.4838999999997</v>
          </cell>
          <cell r="E2330" t="str">
            <v>Факт 2019</v>
          </cell>
          <cell r="H2330">
            <v>48.88815850134111</v>
          </cell>
        </row>
        <row r="2331">
          <cell r="A2331" t="str">
            <v>Январь</v>
          </cell>
          <cell r="B2331">
            <v>3102010000</v>
          </cell>
          <cell r="D2331">
            <v>2062.0696000000003</v>
          </cell>
          <cell r="E2331" t="str">
            <v>Факт 2019</v>
          </cell>
          <cell r="H2331">
            <v>30.618459651570987</v>
          </cell>
        </row>
        <row r="2332">
          <cell r="A2332" t="str">
            <v>Январь</v>
          </cell>
          <cell r="B2332">
            <v>3102010000</v>
          </cell>
          <cell r="D2332">
            <v>6120.7512100000004</v>
          </cell>
          <cell r="E2332" t="str">
            <v>Факт 2019</v>
          </cell>
          <cell r="H2332">
            <v>90.883437668975517</v>
          </cell>
        </row>
        <row r="2333">
          <cell r="A2333" t="str">
            <v>Январь</v>
          </cell>
          <cell r="B2333">
            <v>3102010000</v>
          </cell>
          <cell r="D2333">
            <v>900.56470999999999</v>
          </cell>
          <cell r="E2333" t="str">
            <v>Факт 2019</v>
          </cell>
          <cell r="H2333">
            <v>13.37195613414975</v>
          </cell>
        </row>
        <row r="2334">
          <cell r="A2334" t="str">
            <v>Январь</v>
          </cell>
          <cell r="B2334">
            <v>3102010000</v>
          </cell>
          <cell r="D2334">
            <v>1126.5296799999999</v>
          </cell>
          <cell r="E2334" t="str">
            <v>Факт 2019</v>
          </cell>
          <cell r="H2334">
            <v>16.727177178392605</v>
          </cell>
        </row>
        <row r="2335">
          <cell r="A2335" t="str">
            <v>Январь</v>
          </cell>
          <cell r="B2335">
            <v>3102010000</v>
          </cell>
          <cell r="D2335">
            <v>1901.8834299999999</v>
          </cell>
          <cell r="E2335" t="str">
            <v>Факт 2019</v>
          </cell>
          <cell r="H2335">
            <v>28.239949351586592</v>
          </cell>
        </row>
        <row r="2336">
          <cell r="A2336" t="str">
            <v>Январь</v>
          </cell>
          <cell r="B2336">
            <v>3102010000</v>
          </cell>
          <cell r="D2336">
            <v>1149.3244499999998</v>
          </cell>
          <cell r="E2336" t="str">
            <v>Факт 2019</v>
          </cell>
          <cell r="H2336">
            <v>17.065643322072642</v>
          </cell>
        </row>
        <row r="2337">
          <cell r="A2337" t="str">
            <v>Январь</v>
          </cell>
          <cell r="B2337">
            <v>3102010000</v>
          </cell>
          <cell r="D2337">
            <v>2251.6062999999999</v>
          </cell>
          <cell r="E2337" t="str">
            <v>Факт 2019</v>
          </cell>
          <cell r="H2337">
            <v>33.432778722780753</v>
          </cell>
        </row>
        <row r="2338">
          <cell r="A2338" t="str">
            <v>Январь</v>
          </cell>
          <cell r="B2338">
            <v>3102010000</v>
          </cell>
          <cell r="D2338">
            <v>1684.64427</v>
          </cell>
          <cell r="E2338" t="str">
            <v>Факт 2019</v>
          </cell>
          <cell r="H2338">
            <v>25.014292732042243</v>
          </cell>
        </row>
        <row r="2339">
          <cell r="A2339" t="str">
            <v>Январь</v>
          </cell>
          <cell r="B2339">
            <v>3102010000</v>
          </cell>
          <cell r="D2339">
            <v>523.57069000000001</v>
          </cell>
          <cell r="E2339" t="str">
            <v>Факт 2019</v>
          </cell>
          <cell r="H2339">
            <v>7.7741934833383795</v>
          </cell>
        </row>
        <row r="2340">
          <cell r="A2340" t="str">
            <v>Январь</v>
          </cell>
          <cell r="B2340">
            <v>3102010000</v>
          </cell>
          <cell r="D2340">
            <v>797.96342000000004</v>
          </cell>
          <cell r="E2340" t="str">
            <v>Факт 2019</v>
          </cell>
          <cell r="H2340">
            <v>11.848489875753753</v>
          </cell>
        </row>
        <row r="2341">
          <cell r="A2341" t="str">
            <v>Январь</v>
          </cell>
          <cell r="B2341">
            <v>3102010000</v>
          </cell>
          <cell r="D2341">
            <v>1329.5602099999999</v>
          </cell>
          <cell r="E2341" t="str">
            <v>Факт 2019</v>
          </cell>
          <cell r="H2341">
            <v>19.741858201206806</v>
          </cell>
        </row>
        <row r="2342">
          <cell r="A2342" t="str">
            <v>Январь</v>
          </cell>
          <cell r="B2342">
            <v>3102010000</v>
          </cell>
          <cell r="D2342">
            <v>8263.6893600000003</v>
          </cell>
          <cell r="E2342" t="str">
            <v>Факт 2019</v>
          </cell>
          <cell r="H2342">
            <v>122.70266689459775</v>
          </cell>
        </row>
        <row r="2343">
          <cell r="A2343" t="str">
            <v>Январь</v>
          </cell>
          <cell r="B2343">
            <v>3102010000</v>
          </cell>
          <cell r="D2343">
            <v>3169.4316699999999</v>
          </cell>
          <cell r="E2343" t="str">
            <v>Факт 2019</v>
          </cell>
          <cell r="H2343">
            <v>47.061028253511054</v>
          </cell>
        </row>
        <row r="2344">
          <cell r="A2344" t="str">
            <v>Январь</v>
          </cell>
          <cell r="B2344">
            <v>3102010000</v>
          </cell>
          <cell r="D2344">
            <v>39.048000000000002</v>
          </cell>
          <cell r="E2344" t="str">
            <v>Факт 2019</v>
          </cell>
          <cell r="H2344">
            <v>0.57980080423790925</v>
          </cell>
        </row>
        <row r="2345">
          <cell r="A2345" t="str">
            <v>Январь</v>
          </cell>
          <cell r="B2345">
            <v>3102010000</v>
          </cell>
          <cell r="D2345">
            <v>16.2</v>
          </cell>
          <cell r="E2345" t="str">
            <v>Факт 2019</v>
          </cell>
          <cell r="H2345">
            <v>0.24054427957012214</v>
          </cell>
        </row>
        <row r="2346">
          <cell r="A2346" t="str">
            <v>Январь</v>
          </cell>
          <cell r="B2346">
            <v>3102010000</v>
          </cell>
          <cell r="D2346">
            <v>1.75</v>
          </cell>
          <cell r="E2346" t="str">
            <v>Факт 2019</v>
          </cell>
          <cell r="H2346">
            <v>2.5984721558500849E-2</v>
          </cell>
        </row>
        <row r="2347">
          <cell r="A2347" t="str">
            <v>Январь</v>
          </cell>
          <cell r="B2347">
            <v>3103010000</v>
          </cell>
          <cell r="D2347">
            <v>993.50457999999992</v>
          </cell>
          <cell r="E2347" t="str">
            <v>Факт 2019</v>
          </cell>
          <cell r="H2347">
            <v>14.75196564479733</v>
          </cell>
        </row>
        <row r="2348">
          <cell r="A2348" t="str">
            <v>Январь</v>
          </cell>
          <cell r="B2348">
            <v>3103010000</v>
          </cell>
          <cell r="D2348">
            <v>104.98289</v>
          </cell>
          <cell r="E2348" t="str">
            <v>Факт 2019</v>
          </cell>
          <cell r="H2348">
            <v>1.5588292371752703</v>
          </cell>
        </row>
        <row r="2349">
          <cell r="A2349" t="str">
            <v>Январь</v>
          </cell>
          <cell r="B2349">
            <v>3103010000</v>
          </cell>
          <cell r="D2349">
            <v>96.765079999999998</v>
          </cell>
          <cell r="E2349" t="str">
            <v>Факт 2019</v>
          </cell>
          <cell r="H2349">
            <v>1.436807805934891</v>
          </cell>
        </row>
        <row r="2350">
          <cell r="A2350" t="str">
            <v>Январь</v>
          </cell>
          <cell r="B2350">
            <v>3103010000</v>
          </cell>
          <cell r="D2350">
            <v>267.77641</v>
          </cell>
          <cell r="E2350" t="str">
            <v>Факт 2019</v>
          </cell>
          <cell r="H2350">
            <v>3.976054545019978</v>
          </cell>
        </row>
        <row r="2351">
          <cell r="A2351" t="str">
            <v>Январь</v>
          </cell>
          <cell r="B2351">
            <v>3103010000</v>
          </cell>
          <cell r="D2351">
            <v>29.98583</v>
          </cell>
          <cell r="E2351" t="str">
            <v>Факт 2019</v>
          </cell>
          <cell r="H2351">
            <v>0.44524196757173801</v>
          </cell>
        </row>
        <row r="2352">
          <cell r="A2352" t="str">
            <v>Январь</v>
          </cell>
          <cell r="B2352">
            <v>3103010000</v>
          </cell>
          <cell r="D2352">
            <v>242.09810000000002</v>
          </cell>
          <cell r="E2352" t="str">
            <v>Факт 2019</v>
          </cell>
          <cell r="H2352">
            <v>3.5947724104811969</v>
          </cell>
        </row>
        <row r="2353">
          <cell r="A2353" t="str">
            <v>Январь</v>
          </cell>
          <cell r="B2353">
            <v>3103010000</v>
          </cell>
          <cell r="D2353">
            <v>286.73571000000004</v>
          </cell>
          <cell r="E2353" t="str">
            <v>Факт 2019</v>
          </cell>
          <cell r="H2353">
            <v>4.2575700487023136</v>
          </cell>
        </row>
        <row r="2354">
          <cell r="A2354" t="str">
            <v>Январь</v>
          </cell>
          <cell r="B2354">
            <v>3103010000</v>
          </cell>
          <cell r="D2354">
            <v>86.614609999999999</v>
          </cell>
          <cell r="E2354" t="str">
            <v>Факт 2019</v>
          </cell>
          <cell r="H2354">
            <v>1.2860894421417961</v>
          </cell>
        </row>
        <row r="2355">
          <cell r="A2355" t="str">
            <v>Январь</v>
          </cell>
          <cell r="B2355">
            <v>3103010000</v>
          </cell>
          <cell r="D2355">
            <v>1155.1047100000001</v>
          </cell>
          <cell r="E2355" t="str">
            <v>Факт 2019</v>
          </cell>
          <cell r="H2355">
            <v>17.151471005864497</v>
          </cell>
        </row>
        <row r="2356">
          <cell r="A2356" t="str">
            <v>Январь</v>
          </cell>
          <cell r="B2356">
            <v>3103010000</v>
          </cell>
          <cell r="D2356">
            <v>933.07854000000009</v>
          </cell>
          <cell r="E2356" t="str">
            <v>Факт 2019</v>
          </cell>
          <cell r="H2356">
            <v>13.854734888064284</v>
          </cell>
        </row>
        <row r="2357">
          <cell r="A2357" t="str">
            <v>Январь</v>
          </cell>
          <cell r="B2357">
            <v>3103010000</v>
          </cell>
          <cell r="D2357">
            <v>222.21</v>
          </cell>
          <cell r="E2357" t="str">
            <v>Факт 2019</v>
          </cell>
          <cell r="H2357">
            <v>3.2994657014368416</v>
          </cell>
        </row>
        <row r="2358">
          <cell r="A2358" t="str">
            <v>Январь</v>
          </cell>
          <cell r="B2358">
            <v>3103010000</v>
          </cell>
          <cell r="D2358">
            <v>22.76</v>
          </cell>
          <cell r="E2358" t="str">
            <v>Факт 2019</v>
          </cell>
          <cell r="H2358">
            <v>0.33794986438370245</v>
          </cell>
        </row>
        <row r="2359">
          <cell r="A2359" t="str">
            <v>Январь</v>
          </cell>
          <cell r="B2359">
            <v>3103010000</v>
          </cell>
          <cell r="D2359">
            <v>313.20499999999998</v>
          </cell>
          <cell r="E2359" t="str">
            <v>Факт 2019</v>
          </cell>
          <cell r="H2359">
            <v>4.6505969804172897</v>
          </cell>
        </row>
        <row r="2360">
          <cell r="A2360" t="str">
            <v>Январь</v>
          </cell>
          <cell r="B2360">
            <v>3103010000</v>
          </cell>
          <cell r="D2360">
            <v>57.805</v>
          </cell>
          <cell r="E2360" t="str">
            <v>Факт 2019</v>
          </cell>
          <cell r="H2360">
            <v>0.85831247410808087</v>
          </cell>
        </row>
        <row r="2361">
          <cell r="A2361" t="str">
            <v>Январь</v>
          </cell>
          <cell r="B2361">
            <v>3103010000</v>
          </cell>
          <cell r="D2361">
            <v>2000.104</v>
          </cell>
          <cell r="E2361" t="str">
            <v>Факт 2019</v>
          </cell>
          <cell r="H2361">
            <v>29.698368873167873</v>
          </cell>
        </row>
        <row r="2362">
          <cell r="A2362" t="str">
            <v>Январь</v>
          </cell>
          <cell r="B2362">
            <v>3103010000</v>
          </cell>
          <cell r="D2362">
            <v>51.838000000000001</v>
          </cell>
          <cell r="E2362" t="str">
            <v>Факт 2019</v>
          </cell>
          <cell r="H2362">
            <v>0.76971199779975252</v>
          </cell>
        </row>
        <row r="2363">
          <cell r="A2363" t="str">
            <v>Январь</v>
          </cell>
          <cell r="B2363">
            <v>3103010000</v>
          </cell>
          <cell r="D2363">
            <v>1365.05</v>
          </cell>
          <cell r="E2363" t="str">
            <v>Факт 2019</v>
          </cell>
          <cell r="H2363">
            <v>20.26882523624662</v>
          </cell>
        </row>
        <row r="2364">
          <cell r="A2364" t="str">
            <v>Январь</v>
          </cell>
          <cell r="B2364">
            <v>3103010000</v>
          </cell>
          <cell r="D2364">
            <v>86.31</v>
          </cell>
          <cell r="E2364" t="str">
            <v>Факт 2019</v>
          </cell>
          <cell r="H2364">
            <v>1.2815664672652618</v>
          </cell>
        </row>
        <row r="2365">
          <cell r="A2365" t="str">
            <v>Январь</v>
          </cell>
          <cell r="B2365">
            <v>3103010000</v>
          </cell>
          <cell r="D2365">
            <v>1534.99</v>
          </cell>
          <cell r="E2365" t="str">
            <v>Факт 2019</v>
          </cell>
          <cell r="H2365">
            <v>22.79216442576184</v>
          </cell>
        </row>
        <row r="2366">
          <cell r="A2366" t="str">
            <v>Январь</v>
          </cell>
          <cell r="B2366">
            <v>3103010000</v>
          </cell>
          <cell r="D2366">
            <v>1107.18</v>
          </cell>
          <cell r="E2366" t="str">
            <v>Факт 2019</v>
          </cell>
          <cell r="H2366">
            <v>16.439865151509125</v>
          </cell>
        </row>
        <row r="2367">
          <cell r="A2367" t="str">
            <v>Январь</v>
          </cell>
          <cell r="B2367">
            <v>3103010000</v>
          </cell>
          <cell r="D2367">
            <v>111.74</v>
          </cell>
          <cell r="E2367" t="str">
            <v>Факт 2019</v>
          </cell>
          <cell r="H2367">
            <v>1.659161592541077</v>
          </cell>
        </row>
        <row r="2368">
          <cell r="A2368" t="str">
            <v>Январь</v>
          </cell>
          <cell r="B2368">
            <v>3103020000</v>
          </cell>
          <cell r="D2368">
            <v>380.09909000000005</v>
          </cell>
          <cell r="E2368" t="str">
            <v>Факт 2019</v>
          </cell>
          <cell r="H2368">
            <v>5.6438680104511745</v>
          </cell>
        </row>
        <row r="2369">
          <cell r="A2369" t="str">
            <v>Январь</v>
          </cell>
          <cell r="B2369">
            <v>3103030000</v>
          </cell>
          <cell r="D2369">
            <v>4593.9109100000005</v>
          </cell>
          <cell r="E2369" t="str">
            <v>Факт 2019</v>
          </cell>
          <cell r="H2369">
            <v>68.212283349090995</v>
          </cell>
        </row>
        <row r="2370">
          <cell r="A2370" t="str">
            <v>Январь</v>
          </cell>
          <cell r="B2370">
            <v>3103040000</v>
          </cell>
          <cell r="D2370">
            <v>0.108</v>
          </cell>
          <cell r="E2370" t="str">
            <v>Факт 2019</v>
          </cell>
          <cell r="H2370">
            <v>1.6036285304674809E-3</v>
          </cell>
        </row>
        <row r="2371">
          <cell r="A2371" t="str">
            <v>Январь</v>
          </cell>
          <cell r="B2371">
            <v>3103040000</v>
          </cell>
          <cell r="D2371">
            <v>58.501190000000001</v>
          </cell>
          <cell r="E2371" t="str">
            <v>Факт 2019</v>
          </cell>
          <cell r="H2371">
            <v>0.86864979028054534</v>
          </cell>
        </row>
        <row r="2372">
          <cell r="A2372" t="str">
            <v>Январь</v>
          </cell>
          <cell r="B2372">
            <v>3103050000</v>
          </cell>
          <cell r="D2372">
            <v>163.58799999999999</v>
          </cell>
          <cell r="E2372" t="str">
            <v>Факт 2019</v>
          </cell>
          <cell r="H2372">
            <v>2.429022074464021</v>
          </cell>
        </row>
        <row r="2373">
          <cell r="A2373" t="str">
            <v>Январь</v>
          </cell>
          <cell r="B2373">
            <v>3103060000</v>
          </cell>
          <cell r="D2373">
            <v>288.27416999999997</v>
          </cell>
          <cell r="E2373" t="str">
            <v>Факт 2019</v>
          </cell>
          <cell r="H2373">
            <v>4.2804137371188213</v>
          </cell>
        </row>
        <row r="2374">
          <cell r="A2374" t="str">
            <v>Январь</v>
          </cell>
          <cell r="B2374">
            <v>3104010000</v>
          </cell>
          <cell r="D2374">
            <v>18237.57603</v>
          </cell>
          <cell r="E2374" t="str">
            <v>Факт 2019</v>
          </cell>
          <cell r="H2374">
            <v>270.79904859516529</v>
          </cell>
        </row>
        <row r="2375">
          <cell r="A2375" t="str">
            <v>Январь</v>
          </cell>
          <cell r="B2375">
            <v>3104010000</v>
          </cell>
          <cell r="D2375">
            <v>4004.1029700000004</v>
          </cell>
          <cell r="E2375" t="str">
            <v>Факт 2019</v>
          </cell>
          <cell r="H2375">
            <v>59.454571866866438</v>
          </cell>
        </row>
        <row r="2376">
          <cell r="A2376" t="str">
            <v>Январь</v>
          </cell>
          <cell r="B2376">
            <v>3104010000</v>
          </cell>
          <cell r="D2376">
            <v>1185.27719</v>
          </cell>
          <cell r="E2376" t="str">
            <v>Факт 2019</v>
          </cell>
          <cell r="H2376">
            <v>17.599484429595602</v>
          </cell>
        </row>
        <row r="2377">
          <cell r="A2377" t="str">
            <v>Январь</v>
          </cell>
          <cell r="B2377">
            <v>3104010000</v>
          </cell>
          <cell r="D2377">
            <v>11183.971569999998</v>
          </cell>
          <cell r="E2377" t="str">
            <v>Факт 2019</v>
          </cell>
          <cell r="H2377">
            <v>166.06422123693687</v>
          </cell>
        </row>
        <row r="2378">
          <cell r="A2378" t="str">
            <v>Январь</v>
          </cell>
          <cell r="B2378">
            <v>3104020000</v>
          </cell>
          <cell r="D2378">
            <v>840.66</v>
          </cell>
          <cell r="E2378" t="str">
            <v>Факт 2019</v>
          </cell>
          <cell r="H2378">
            <v>12.482466300211041</v>
          </cell>
        </row>
        <row r="2379">
          <cell r="A2379" t="str">
            <v>Январь</v>
          </cell>
          <cell r="B2379">
            <v>3104020000</v>
          </cell>
          <cell r="D2379">
            <v>7912.7692300000008</v>
          </cell>
          <cell r="E2379" t="str">
            <v>Факт 2019</v>
          </cell>
          <cell r="H2379">
            <v>117.49206011327037</v>
          </cell>
        </row>
        <row r="2380">
          <cell r="A2380" t="str">
            <v>Январь</v>
          </cell>
          <cell r="B2380">
            <v>3104020000</v>
          </cell>
          <cell r="D2380">
            <v>4109.5805099999998</v>
          </cell>
          <cell r="E2380" t="str">
            <v>Факт 2019</v>
          </cell>
          <cell r="H2380">
            <v>61.020745871195373</v>
          </cell>
        </row>
        <row r="2381">
          <cell r="A2381" t="str">
            <v>Январь</v>
          </cell>
          <cell r="B2381">
            <v>3104020000</v>
          </cell>
          <cell r="D2381">
            <v>3329.4389999999999</v>
          </cell>
          <cell r="E2381" t="str">
            <v>Факт 2019</v>
          </cell>
          <cell r="H2381">
            <v>49.436883063436291</v>
          </cell>
        </row>
        <row r="2382">
          <cell r="A2382" t="str">
            <v>Январь</v>
          </cell>
          <cell r="B2382">
            <v>3104030000</v>
          </cell>
          <cell r="D2382">
            <v>14709.534889999999</v>
          </cell>
          <cell r="E2382" t="str">
            <v>Факт 2019</v>
          </cell>
          <cell r="H2382">
            <v>218.41323906954477</v>
          </cell>
        </row>
        <row r="2383">
          <cell r="A2383" t="str">
            <v>Январь</v>
          </cell>
          <cell r="B2383">
            <v>3104030000</v>
          </cell>
          <cell r="D2383">
            <v>2417.6094399999997</v>
          </cell>
          <cell r="E2383" t="str">
            <v>Факт 2019</v>
          </cell>
          <cell r="H2383">
            <v>35.897661791773238</v>
          </cell>
        </row>
        <row r="2384">
          <cell r="A2384" t="str">
            <v>Январь</v>
          </cell>
          <cell r="B2384">
            <v>3104030000</v>
          </cell>
          <cell r="D2384">
            <v>8322.6104699999996</v>
          </cell>
          <cell r="E2384" t="str">
            <v>Факт 2019</v>
          </cell>
          <cell r="H2384">
            <v>123.57755183017935</v>
          </cell>
        </row>
        <row r="2385">
          <cell r="A2385" t="str">
            <v>Январь</v>
          </cell>
          <cell r="B2385">
            <v>3104030000</v>
          </cell>
          <cell r="D2385">
            <v>28414.94341</v>
          </cell>
          <cell r="E2385" t="str">
            <v>Факт 2019</v>
          </cell>
          <cell r="H2385">
            <v>421.91679577680492</v>
          </cell>
        </row>
        <row r="2386">
          <cell r="A2386" t="str">
            <v>Январь</v>
          </cell>
          <cell r="B2386">
            <v>3104040000</v>
          </cell>
          <cell r="D2386">
            <v>3828.61922</v>
          </cell>
          <cell r="E2386" t="str">
            <v>Факт 2019</v>
          </cell>
          <cell r="H2386">
            <v>56.848916791556981</v>
          </cell>
        </row>
        <row r="2387">
          <cell r="A2387" t="str">
            <v>Январь</v>
          </cell>
          <cell r="B2387">
            <v>3104040000</v>
          </cell>
          <cell r="D2387">
            <v>2012.85527</v>
          </cell>
          <cell r="E2387" t="str">
            <v>Факт 2019</v>
          </cell>
          <cell r="H2387">
            <v>29.887704987720596</v>
          </cell>
        </row>
        <row r="2388">
          <cell r="A2388" t="str">
            <v>Январь</v>
          </cell>
          <cell r="B2388">
            <v>3104040000</v>
          </cell>
          <cell r="D2388">
            <v>6321.3102399999998</v>
          </cell>
          <cell r="E2388" t="str">
            <v>Факт 2019</v>
          </cell>
          <cell r="H2388">
            <v>93.861420840742952</v>
          </cell>
        </row>
        <row r="2389">
          <cell r="A2389" t="str">
            <v>Январь</v>
          </cell>
          <cell r="B2389">
            <v>3104040000</v>
          </cell>
          <cell r="D2389">
            <v>3063.1574900000001</v>
          </cell>
          <cell r="E2389" t="str">
            <v>Факт 2019</v>
          </cell>
          <cell r="H2389">
            <v>45.483025409992202</v>
          </cell>
        </row>
        <row r="2390">
          <cell r="A2390" t="str">
            <v>Январь</v>
          </cell>
          <cell r="B2390">
            <v>3105010000</v>
          </cell>
          <cell r="D2390">
            <v>14.6509</v>
          </cell>
          <cell r="E2390" t="str">
            <v>Факт 2019</v>
          </cell>
          <cell r="H2390">
            <v>0.21754260404653719</v>
          </cell>
        </row>
        <row r="2391">
          <cell r="A2391" t="str">
            <v>Январь</v>
          </cell>
          <cell r="B2391">
            <v>3105010000</v>
          </cell>
          <cell r="D2391">
            <v>217.90914000000001</v>
          </cell>
          <cell r="E2391" t="str">
            <v>Факт 2019</v>
          </cell>
          <cell r="H2391">
            <v>3.2356047588299313</v>
          </cell>
        </row>
        <row r="2392">
          <cell r="A2392" t="str">
            <v>Январь</v>
          </cell>
          <cell r="B2392">
            <v>3105010000</v>
          </cell>
          <cell r="D2392">
            <v>73.51303999999999</v>
          </cell>
          <cell r="E2392" t="str">
            <v>Факт 2019</v>
          </cell>
          <cell r="H2392">
            <v>1.0915519287536772</v>
          </cell>
        </row>
        <row r="2393">
          <cell r="A2393" t="str">
            <v>Январь</v>
          </cell>
          <cell r="B2393">
            <v>3105010000</v>
          </cell>
          <cell r="D2393">
            <v>194.39838</v>
          </cell>
          <cell r="E2393" t="str">
            <v>Факт 2019</v>
          </cell>
          <cell r="H2393">
            <v>2.8865073004135087</v>
          </cell>
        </row>
        <row r="2394">
          <cell r="A2394" t="str">
            <v>Январь</v>
          </cell>
          <cell r="B2394">
            <v>3105010000</v>
          </cell>
          <cell r="D2394">
            <v>287.78598999999997</v>
          </cell>
          <cell r="E2394" t="str">
            <v>Факт 2019</v>
          </cell>
          <cell r="H2394">
            <v>4.2731650391928628</v>
          </cell>
        </row>
        <row r="2395">
          <cell r="A2395" t="str">
            <v>Январь</v>
          </cell>
          <cell r="B2395">
            <v>3105010000</v>
          </cell>
          <cell r="D2395">
            <v>13.215999999999999</v>
          </cell>
          <cell r="E2395" t="str">
            <v>Факт 2019</v>
          </cell>
          <cell r="H2395">
            <v>0.1962366172097984</v>
          </cell>
        </row>
        <row r="2396">
          <cell r="A2396" t="str">
            <v>Январь</v>
          </cell>
          <cell r="B2396">
            <v>3105020000</v>
          </cell>
          <cell r="D2396">
            <v>247.42506</v>
          </cell>
          <cell r="E2396" t="str">
            <v>Факт 2019</v>
          </cell>
          <cell r="H2396">
            <v>3.6738693089687802</v>
          </cell>
        </row>
        <row r="2397">
          <cell r="A2397" t="str">
            <v>Январь</v>
          </cell>
          <cell r="B2397">
            <v>3105020000</v>
          </cell>
          <cell r="D2397">
            <v>14.24052</v>
          </cell>
          <cell r="E2397" t="str">
            <v>Факт 2019</v>
          </cell>
          <cell r="H2397">
            <v>0.21144911259900714</v>
          </cell>
        </row>
        <row r="2398">
          <cell r="A2398" t="str">
            <v>Январь</v>
          </cell>
          <cell r="B2398">
            <v>3105020000</v>
          </cell>
          <cell r="D2398">
            <v>0.15909000000000001</v>
          </cell>
          <cell r="E2398" t="str">
            <v>Факт 2019</v>
          </cell>
          <cell r="H2398">
            <v>2.3622339158525141E-3</v>
          </cell>
        </row>
        <row r="2399">
          <cell r="A2399" t="str">
            <v>Январь</v>
          </cell>
          <cell r="B2399">
            <v>3105020000</v>
          </cell>
          <cell r="D2399">
            <v>4.80769</v>
          </cell>
          <cell r="E2399" t="str">
            <v>Факт 2019</v>
          </cell>
          <cell r="H2399">
            <v>7.1386563422622243E-2</v>
          </cell>
        </row>
        <row r="2400">
          <cell r="A2400" t="str">
            <v>Январь</v>
          </cell>
          <cell r="B2400">
            <v>3105030000</v>
          </cell>
          <cell r="D2400">
            <v>26687.44198</v>
          </cell>
          <cell r="E2400" t="str">
            <v>Факт 2019</v>
          </cell>
          <cell r="H2400">
            <v>396.26614226225519</v>
          </cell>
        </row>
        <row r="2401">
          <cell r="A2401" t="str">
            <v>Январь</v>
          </cell>
          <cell r="B2401">
            <v>3105030000</v>
          </cell>
          <cell r="D2401">
            <v>10905.4719</v>
          </cell>
          <cell r="E2401" t="str">
            <v>Факт 2019</v>
          </cell>
          <cell r="H2401">
            <v>161.92894330603156</v>
          </cell>
        </row>
        <row r="2402">
          <cell r="A2402" t="str">
            <v>Январь</v>
          </cell>
          <cell r="B2402">
            <v>3105030000</v>
          </cell>
          <cell r="D2402">
            <v>7713.87608</v>
          </cell>
          <cell r="E2402" t="str">
            <v>Факт 2019</v>
          </cell>
          <cell r="H2402">
            <v>114.53881261461716</v>
          </cell>
        </row>
        <row r="2403">
          <cell r="A2403" t="str">
            <v>Январь</v>
          </cell>
          <cell r="B2403">
            <v>3105030000</v>
          </cell>
          <cell r="D2403">
            <v>12442.61594</v>
          </cell>
          <cell r="E2403" t="str">
            <v>Факт 2019</v>
          </cell>
          <cell r="H2403">
            <v>184.7530918058653</v>
          </cell>
        </row>
        <row r="2404">
          <cell r="A2404" t="str">
            <v>Январь</v>
          </cell>
          <cell r="B2404">
            <v>3105030000</v>
          </cell>
          <cell r="D2404">
            <v>7.13666</v>
          </cell>
          <cell r="E2404" t="str">
            <v>Факт 2019</v>
          </cell>
          <cell r="H2404">
            <v>0.10596807026153753</v>
          </cell>
        </row>
        <row r="2405">
          <cell r="A2405" t="str">
            <v>Январь</v>
          </cell>
          <cell r="B2405">
            <v>3106010000</v>
          </cell>
          <cell r="D2405">
            <v>0.315</v>
          </cell>
          <cell r="E2405" t="str">
            <v>Факт 2019</v>
          </cell>
          <cell r="H2405">
            <v>4.6772498805301528E-3</v>
          </cell>
        </row>
        <row r="2406">
          <cell r="A2406" t="str">
            <v>Январь</v>
          </cell>
          <cell r="B2406">
            <v>3106010000</v>
          </cell>
          <cell r="D2406">
            <v>0.87</v>
          </cell>
          <cell r="E2406" t="str">
            <v>Факт 2019</v>
          </cell>
          <cell r="H2406">
            <v>1.2918118717654707E-2</v>
          </cell>
        </row>
        <row r="2407">
          <cell r="A2407" t="str">
            <v>Январь</v>
          </cell>
          <cell r="B2407">
            <v>3106010000</v>
          </cell>
          <cell r="D2407">
            <v>2.04</v>
          </cell>
          <cell r="E2407" t="str">
            <v>Факт 2019</v>
          </cell>
          <cell r="H2407">
            <v>3.0290761131052418E-2</v>
          </cell>
        </row>
        <row r="2408">
          <cell r="A2408" t="str">
            <v>Январь</v>
          </cell>
          <cell r="B2408">
            <v>3106010000</v>
          </cell>
          <cell r="D2408">
            <v>11.5</v>
          </cell>
          <cell r="E2408" t="str">
            <v>Факт 2019</v>
          </cell>
          <cell r="H2408">
            <v>0.17075674167014843</v>
          </cell>
        </row>
        <row r="2409">
          <cell r="A2409" t="str">
            <v>Январь</v>
          </cell>
          <cell r="B2409">
            <v>3106010000</v>
          </cell>
          <cell r="D2409">
            <v>22.426490000000001</v>
          </cell>
          <cell r="E2409" t="str">
            <v>Факт 2019</v>
          </cell>
          <cell r="H2409">
            <v>0.33299777039114498</v>
          </cell>
        </row>
        <row r="2410">
          <cell r="A2410" t="str">
            <v>Январь</v>
          </cell>
          <cell r="B2410">
            <v>3106010000</v>
          </cell>
          <cell r="D2410">
            <v>0.52200000000000002</v>
          </cell>
          <cell r="E2410" t="str">
            <v>Факт 2019</v>
          </cell>
          <cell r="H2410">
            <v>7.7508712305928238E-3</v>
          </cell>
        </row>
        <row r="2411">
          <cell r="A2411" t="str">
            <v>Январь</v>
          </cell>
          <cell r="B2411">
            <v>3106010000</v>
          </cell>
          <cell r="D2411">
            <v>309.17142999999999</v>
          </cell>
          <cell r="E2411" t="str">
            <v>Факт 2019</v>
          </cell>
          <cell r="H2411">
            <v>4.590704869939163</v>
          </cell>
        </row>
        <row r="2412">
          <cell r="A2412" t="str">
            <v>Январь</v>
          </cell>
          <cell r="B2412">
            <v>3106010000</v>
          </cell>
          <cell r="D2412">
            <v>5.0717299999999996</v>
          </cell>
          <cell r="E2412" t="str">
            <v>Факт 2019</v>
          </cell>
          <cell r="H2412">
            <v>7.5307138211368849E-2</v>
          </cell>
        </row>
        <row r="2413">
          <cell r="A2413" t="str">
            <v>Январь</v>
          </cell>
          <cell r="B2413">
            <v>3106010000</v>
          </cell>
          <cell r="D2413">
            <v>0.315</v>
          </cell>
          <cell r="E2413" t="str">
            <v>Факт 2019</v>
          </cell>
          <cell r="H2413">
            <v>4.6772498805301528E-3</v>
          </cell>
        </row>
        <row r="2414">
          <cell r="A2414" t="str">
            <v>Январь</v>
          </cell>
          <cell r="B2414">
            <v>3106010000</v>
          </cell>
          <cell r="D2414">
            <v>9.8059999999999992</v>
          </cell>
          <cell r="E2414" t="str">
            <v>Факт 2019</v>
          </cell>
          <cell r="H2414">
            <v>0.14560353120151961</v>
          </cell>
        </row>
        <row r="2415">
          <cell r="A2415" t="str">
            <v>Январь</v>
          </cell>
          <cell r="B2415">
            <v>3106010000</v>
          </cell>
          <cell r="D2415">
            <v>0.315</v>
          </cell>
          <cell r="E2415" t="str">
            <v>Факт 2019</v>
          </cell>
          <cell r="H2415">
            <v>4.6772498805301528E-3</v>
          </cell>
        </row>
        <row r="2416">
          <cell r="A2416" t="str">
            <v>Январь</v>
          </cell>
          <cell r="B2416">
            <v>3106080000</v>
          </cell>
          <cell r="D2416">
            <v>258.16480000000001</v>
          </cell>
          <cell r="E2416" t="str">
            <v>Факт 2019</v>
          </cell>
          <cell r="H2416">
            <v>3.8333373966891768</v>
          </cell>
        </row>
        <row r="2417">
          <cell r="A2417" t="str">
            <v>Январь</v>
          </cell>
          <cell r="B2417">
            <v>3106080000</v>
          </cell>
          <cell r="D2417">
            <v>17.145439999999997</v>
          </cell>
          <cell r="E2417" t="str">
            <v>Факт 2019</v>
          </cell>
          <cell r="H2417">
            <v>0.25458256251313299</v>
          </cell>
        </row>
        <row r="2418">
          <cell r="A2418" t="str">
            <v>Январь</v>
          </cell>
          <cell r="B2418">
            <v>3106080000</v>
          </cell>
          <cell r="D2418">
            <v>66.398289999999989</v>
          </cell>
          <cell r="E2418" t="str">
            <v>Факт 2019</v>
          </cell>
          <cell r="H2418">
            <v>0.98590918720605203</v>
          </cell>
        </row>
        <row r="2419">
          <cell r="A2419" t="str">
            <v>Январь</v>
          </cell>
          <cell r="B2419">
            <v>3106080000</v>
          </cell>
          <cell r="D2419">
            <v>120.66369</v>
          </cell>
          <cell r="E2419" t="str">
            <v>Факт 2019</v>
          </cell>
          <cell r="H2419">
            <v>1.7916642210692932</v>
          </cell>
        </row>
        <row r="2420">
          <cell r="A2420" t="str">
            <v>Январь</v>
          </cell>
          <cell r="B2420">
            <v>3106080000</v>
          </cell>
          <cell r="D2420">
            <v>45.001419999999996</v>
          </cell>
          <cell r="E2420" t="str">
            <v>Факт 2019</v>
          </cell>
          <cell r="H2420">
            <v>0.66819963910694358</v>
          </cell>
        </row>
        <row r="2421">
          <cell r="A2421" t="str">
            <v>Январь</v>
          </cell>
          <cell r="B2421">
            <v>3106080000</v>
          </cell>
          <cell r="D2421">
            <v>45.651660000000007</v>
          </cell>
          <cell r="E2421" t="str">
            <v>Факт 2019</v>
          </cell>
          <cell r="H2421">
            <v>0.67785467073334338</v>
          </cell>
        </row>
        <row r="2422">
          <cell r="A2422" t="str">
            <v>Январь</v>
          </cell>
          <cell r="B2422">
            <v>3106080000</v>
          </cell>
          <cell r="D2422">
            <v>123.11736000000001</v>
          </cell>
          <cell r="E2422" t="str">
            <v>Факт 2019</v>
          </cell>
          <cell r="H2422">
            <v>1.8280973249244057</v>
          </cell>
        </row>
        <row r="2423">
          <cell r="A2423" t="str">
            <v>Январь</v>
          </cell>
          <cell r="B2423">
            <v>3106080000</v>
          </cell>
          <cell r="D2423">
            <v>561.12421999999992</v>
          </cell>
          <cell r="E2423" t="str">
            <v>Факт 2019</v>
          </cell>
          <cell r="H2423">
            <v>8.3318037808176975</v>
          </cell>
        </row>
        <row r="2424">
          <cell r="A2424" t="str">
            <v>Январь</v>
          </cell>
          <cell r="B2424">
            <v>3106080000</v>
          </cell>
          <cell r="D2424">
            <v>76.441079999999999</v>
          </cell>
          <cell r="E2424" t="str">
            <v>Факт 2019</v>
          </cell>
          <cell r="H2424">
            <v>1.1350286739606217</v>
          </cell>
        </row>
        <row r="2425">
          <cell r="A2425" t="str">
            <v>Январь</v>
          </cell>
          <cell r="B2425">
            <v>3106080000</v>
          </cell>
          <cell r="D2425">
            <v>25.58014</v>
          </cell>
          <cell r="E2425" t="str">
            <v>Факт 2019</v>
          </cell>
          <cell r="H2425">
            <v>0.37982446590141139</v>
          </cell>
        </row>
        <row r="2426">
          <cell r="A2426" t="str">
            <v>Январь</v>
          </cell>
          <cell r="B2426">
            <v>3106080000</v>
          </cell>
          <cell r="D2426">
            <v>89.589320000000001</v>
          </cell>
          <cell r="E2426" t="str">
            <v>Факт 2019</v>
          </cell>
          <cell r="H2426">
            <v>1.3302591627516751</v>
          </cell>
        </row>
        <row r="2427">
          <cell r="A2427" t="str">
            <v>Январь</v>
          </cell>
          <cell r="B2427">
            <v>3106080000</v>
          </cell>
          <cell r="D2427">
            <v>4.4156300000000002</v>
          </cell>
          <cell r="E2427" t="str">
            <v>Факт 2019</v>
          </cell>
          <cell r="H2427">
            <v>6.5565094888778916E-2</v>
          </cell>
        </row>
        <row r="2428">
          <cell r="A2428" t="str">
            <v>Январь</v>
          </cell>
          <cell r="B2428">
            <v>3106080000</v>
          </cell>
          <cell r="D2428">
            <v>5.3659300000000005</v>
          </cell>
          <cell r="E2428" t="str">
            <v>Факт 2019</v>
          </cell>
          <cell r="H2428">
            <v>7.9675541115660831E-2</v>
          </cell>
        </row>
        <row r="2429">
          <cell r="A2429" t="str">
            <v>Январь</v>
          </cell>
          <cell r="B2429">
            <v>3106080000</v>
          </cell>
          <cell r="D2429">
            <v>12.70007</v>
          </cell>
          <cell r="E2429" t="str">
            <v>Факт 2019</v>
          </cell>
          <cell r="H2429">
            <v>0.18857587584198277</v>
          </cell>
        </row>
        <row r="2430">
          <cell r="A2430" t="str">
            <v>Январь</v>
          </cell>
          <cell r="B2430">
            <v>3106080000</v>
          </cell>
          <cell r="D2430">
            <v>0.67183999999999999</v>
          </cell>
          <cell r="E2430" t="str">
            <v>Факт 2019</v>
          </cell>
          <cell r="H2430">
            <v>9.9757573324932621E-3</v>
          </cell>
        </row>
        <row r="2431">
          <cell r="A2431" t="str">
            <v>Январь</v>
          </cell>
          <cell r="B2431">
            <v>3106080000</v>
          </cell>
          <cell r="D2431">
            <v>106.75778</v>
          </cell>
          <cell r="E2431" t="str">
            <v>Факт 2019</v>
          </cell>
          <cell r="H2431">
            <v>1.5851835357163946</v>
          </cell>
        </row>
        <row r="2432">
          <cell r="A2432" t="str">
            <v>Январь</v>
          </cell>
          <cell r="B2432">
            <v>3106080000</v>
          </cell>
          <cell r="D2432">
            <v>8.2584499999999998</v>
          </cell>
          <cell r="E2432" t="str">
            <v>Факт 2019</v>
          </cell>
          <cell r="H2432">
            <v>0.12262487071702934</v>
          </cell>
        </row>
        <row r="2433">
          <cell r="A2433" t="str">
            <v>Январь</v>
          </cell>
          <cell r="B2433">
            <v>3106080000</v>
          </cell>
          <cell r="D2433">
            <v>1.7876400000000001</v>
          </cell>
          <cell r="E2433" t="str">
            <v>Факт 2019</v>
          </cell>
          <cell r="H2433">
            <v>2.6543615798193403E-2</v>
          </cell>
        </row>
        <row r="2434">
          <cell r="A2434" t="str">
            <v>Январь</v>
          </cell>
          <cell r="B2434">
            <v>3106080000</v>
          </cell>
          <cell r="D2434">
            <v>357.50421999999998</v>
          </cell>
          <cell r="E2434" t="str">
            <v>Факт 2019</v>
          </cell>
          <cell r="H2434">
            <v>5.3083700643937313</v>
          </cell>
        </row>
        <row r="2435">
          <cell r="A2435" t="str">
            <v>Январь</v>
          </cell>
          <cell r="B2435">
            <v>3106080000</v>
          </cell>
          <cell r="D2435">
            <v>74.361609999999999</v>
          </cell>
          <cell r="E2435" t="str">
            <v>Факт 2019</v>
          </cell>
          <cell r="H2435">
            <v>1.1041518459953328</v>
          </cell>
        </row>
        <row r="2436">
          <cell r="A2436" t="str">
            <v>Январь</v>
          </cell>
          <cell r="B2436">
            <v>3106080000</v>
          </cell>
          <cell r="D2436">
            <v>28.23151</v>
          </cell>
          <cell r="E2436" t="str">
            <v>Факт 2019</v>
          </cell>
          <cell r="H2436">
            <v>0.41919310087201844</v>
          </cell>
        </row>
        <row r="2437">
          <cell r="A2437" t="str">
            <v>Январь</v>
          </cell>
          <cell r="B2437">
            <v>3106080000</v>
          </cell>
          <cell r="D2437">
            <v>2.45763</v>
          </cell>
          <cell r="E2437" t="str">
            <v>Факт 2019</v>
          </cell>
          <cell r="H2437">
            <v>3.649190356789625E-2</v>
          </cell>
        </row>
        <row r="2438">
          <cell r="A2438" t="str">
            <v>Январь</v>
          </cell>
          <cell r="B2438">
            <v>3107010000</v>
          </cell>
          <cell r="D2438">
            <v>8.7823999999999991</v>
          </cell>
          <cell r="E2438" t="str">
            <v>Факт 2019</v>
          </cell>
          <cell r="H2438">
            <v>0.13040469635164448</v>
          </cell>
        </row>
        <row r="2439">
          <cell r="A2439" t="str">
            <v>Январь</v>
          </cell>
          <cell r="B2439">
            <v>3107010000</v>
          </cell>
          <cell r="D2439">
            <v>159.51167999999998</v>
          </cell>
          <cell r="E2439" t="str">
            <v>Факт 2019</v>
          </cell>
          <cell r="H2439">
            <v>2.3684951943592507</v>
          </cell>
        </row>
        <row r="2440">
          <cell r="A2440" t="str">
            <v>Январь</v>
          </cell>
          <cell r="B2440">
            <v>3107010000</v>
          </cell>
          <cell r="D2440">
            <v>34.113500000000002</v>
          </cell>
          <cell r="E2440" t="str">
            <v>Факт 2019</v>
          </cell>
          <cell r="H2440">
            <v>0.50653131364909643</v>
          </cell>
        </row>
        <row r="2441">
          <cell r="A2441" t="str">
            <v>Январь</v>
          </cell>
          <cell r="B2441">
            <v>3107010000</v>
          </cell>
          <cell r="D2441">
            <v>78.013449999999992</v>
          </cell>
          <cell r="E2441" t="str">
            <v>Факт 2019</v>
          </cell>
          <cell r="H2441">
            <v>1.158375872038873</v>
          </cell>
        </row>
        <row r="2442">
          <cell r="A2442" t="str">
            <v>Январь</v>
          </cell>
          <cell r="B2442">
            <v>3107010000</v>
          </cell>
          <cell r="D2442">
            <v>246.26163</v>
          </cell>
          <cell r="E2442" t="str">
            <v>Факт 2019</v>
          </cell>
          <cell r="H2442">
            <v>3.6565942206243194</v>
          </cell>
        </row>
        <row r="2443">
          <cell r="A2443" t="str">
            <v>Январь</v>
          </cell>
          <cell r="B2443">
            <v>3107010000</v>
          </cell>
          <cell r="D2443">
            <v>300.36965999999995</v>
          </cell>
          <cell r="E2443" t="str">
            <v>Факт 2019</v>
          </cell>
          <cell r="H2443">
            <v>4.4600125598408971</v>
          </cell>
        </row>
        <row r="2444">
          <cell r="A2444" t="str">
            <v>Январь</v>
          </cell>
          <cell r="B2444">
            <v>3107010000</v>
          </cell>
          <cell r="D2444">
            <v>135.19547</v>
          </cell>
          <cell r="E2444" t="str">
            <v>Факт 2019</v>
          </cell>
          <cell r="H2444">
            <v>2.0074380822403741</v>
          </cell>
        </row>
        <row r="2445">
          <cell r="A2445" t="str">
            <v>Январь</v>
          </cell>
          <cell r="B2445">
            <v>3107010000</v>
          </cell>
          <cell r="D2445">
            <v>201.05429000000001</v>
          </cell>
          <cell r="E2445" t="str">
            <v>Факт 2019</v>
          </cell>
          <cell r="H2445">
            <v>2.9853369964526184</v>
          </cell>
        </row>
        <row r="2446">
          <cell r="A2446" t="str">
            <v>Январь</v>
          </cell>
          <cell r="B2446">
            <v>3107010000</v>
          </cell>
          <cell r="D2446">
            <v>173.66278</v>
          </cell>
          <cell r="E2446" t="str">
            <v>Факт 2019</v>
          </cell>
          <cell r="H2446">
            <v>2.5786165619286798</v>
          </cell>
        </row>
        <row r="2447">
          <cell r="A2447" t="str">
            <v>Январь</v>
          </cell>
          <cell r="B2447">
            <v>3107010000</v>
          </cell>
          <cell r="D2447">
            <v>303.66025999999999</v>
          </cell>
          <cell r="E2447" t="str">
            <v>Факт 2019</v>
          </cell>
          <cell r="H2447">
            <v>4.5088727454182695</v>
          </cell>
        </row>
        <row r="2448">
          <cell r="A2448" t="str">
            <v>Январь</v>
          </cell>
          <cell r="B2448">
            <v>3107010000</v>
          </cell>
          <cell r="D2448">
            <v>126.93707000000001</v>
          </cell>
          <cell r="E2448" t="str">
            <v>Факт 2019</v>
          </cell>
          <cell r="H2448">
            <v>1.8848139539439608</v>
          </cell>
        </row>
        <row r="2449">
          <cell r="A2449" t="str">
            <v>Январь</v>
          </cell>
          <cell r="B2449">
            <v>3107010000</v>
          </cell>
          <cell r="D2449">
            <v>77.302170000000004</v>
          </cell>
          <cell r="E2449" t="str">
            <v>Факт 2019</v>
          </cell>
          <cell r="H2449">
            <v>1.1478144933245127</v>
          </cell>
        </row>
        <row r="2450">
          <cell r="A2450" t="str">
            <v>Январь</v>
          </cell>
          <cell r="B2450">
            <v>3107010000</v>
          </cell>
          <cell r="D2450">
            <v>75.622799999999998</v>
          </cell>
          <cell r="E2450" t="str">
            <v>Факт 2019</v>
          </cell>
          <cell r="H2450">
            <v>1.1228785151281131</v>
          </cell>
        </row>
        <row r="2451">
          <cell r="A2451" t="str">
            <v>Январь</v>
          </cell>
          <cell r="B2451">
            <v>3107010000</v>
          </cell>
          <cell r="D2451">
            <v>47.988150000000005</v>
          </cell>
          <cell r="E2451" t="str">
            <v>Факт 2019</v>
          </cell>
          <cell r="H2451">
            <v>0.71254783763289853</v>
          </cell>
        </row>
        <row r="2452">
          <cell r="A2452" t="str">
            <v>Январь</v>
          </cell>
          <cell r="B2452">
            <v>3107010000</v>
          </cell>
          <cell r="D2452">
            <v>106.52647</v>
          </cell>
          <cell r="E2452" t="str">
            <v>Факт 2019</v>
          </cell>
          <cell r="H2452">
            <v>1.5817489494628538</v>
          </cell>
        </row>
        <row r="2453">
          <cell r="A2453" t="str">
            <v>Январь</v>
          </cell>
          <cell r="B2453">
            <v>3107010000</v>
          </cell>
          <cell r="D2453">
            <v>0.21956000000000001</v>
          </cell>
          <cell r="E2453" t="str">
            <v>Факт 2019</v>
          </cell>
          <cell r="H2453">
            <v>3.2601174087911124E-3</v>
          </cell>
        </row>
        <row r="2454">
          <cell r="A2454" t="str">
            <v>Январь</v>
          </cell>
          <cell r="B2454">
            <v>3107010000</v>
          </cell>
          <cell r="D2454">
            <v>4.0279299999999996</v>
          </cell>
          <cell r="E2454" t="str">
            <v>Факт 2019</v>
          </cell>
          <cell r="H2454">
            <v>5.9808365432647038E-2</v>
          </cell>
        </row>
        <row r="2455">
          <cell r="A2455" t="str">
            <v>Январь</v>
          </cell>
          <cell r="B2455">
            <v>3107010000</v>
          </cell>
          <cell r="D2455">
            <v>5.9440900000000001</v>
          </cell>
          <cell r="E2455" t="str">
            <v>Факт 2019</v>
          </cell>
          <cell r="H2455">
            <v>8.8260299182096741E-2</v>
          </cell>
        </row>
        <row r="2456">
          <cell r="A2456" t="str">
            <v>Январь</v>
          </cell>
          <cell r="B2456">
            <v>3107010000</v>
          </cell>
          <cell r="D2456">
            <v>1.72854</v>
          </cell>
          <cell r="E2456" t="str">
            <v>Факт 2019</v>
          </cell>
          <cell r="H2456">
            <v>2.566607463013203E-2</v>
          </cell>
        </row>
        <row r="2457">
          <cell r="A2457" t="str">
            <v>Январь</v>
          </cell>
          <cell r="B2457">
            <v>3107010000</v>
          </cell>
          <cell r="D2457">
            <v>118.67699</v>
          </cell>
          <cell r="E2457" t="str">
            <v>Факт 2019</v>
          </cell>
          <cell r="H2457">
            <v>1.7621648803148511</v>
          </cell>
        </row>
        <row r="2458">
          <cell r="A2458" t="str">
            <v>Январь</v>
          </cell>
          <cell r="B2458">
            <v>3107010000</v>
          </cell>
          <cell r="D2458">
            <v>1.21244</v>
          </cell>
          <cell r="E2458" t="str">
            <v>Факт 2019</v>
          </cell>
          <cell r="H2458">
            <v>1.8002809032222154E-2</v>
          </cell>
        </row>
        <row r="2459">
          <cell r="A2459" t="str">
            <v>Январь</v>
          </cell>
          <cell r="B2459">
            <v>3107010000</v>
          </cell>
          <cell r="D2459">
            <v>10.52971</v>
          </cell>
          <cell r="E2459" t="str">
            <v>Факт 2019</v>
          </cell>
          <cell r="H2459">
            <v>0.15634947568100682</v>
          </cell>
        </row>
        <row r="2460">
          <cell r="A2460" t="str">
            <v>Январь</v>
          </cell>
          <cell r="B2460">
            <v>3107010000</v>
          </cell>
          <cell r="D2460">
            <v>27.56334</v>
          </cell>
          <cell r="E2460" t="str">
            <v>Факт 2019</v>
          </cell>
          <cell r="H2460">
            <v>0.40927183721273647</v>
          </cell>
        </row>
        <row r="2461">
          <cell r="A2461" t="str">
            <v>Январь</v>
          </cell>
          <cell r="B2461">
            <v>3107010000</v>
          </cell>
          <cell r="D2461">
            <v>11.665790000000001</v>
          </cell>
          <cell r="E2461" t="str">
            <v>Факт 2019</v>
          </cell>
          <cell r="H2461">
            <v>0.17321845994853921</v>
          </cell>
        </row>
        <row r="2462">
          <cell r="A2462" t="str">
            <v>Январь</v>
          </cell>
          <cell r="B2462">
            <v>3107010000</v>
          </cell>
          <cell r="D2462">
            <v>3.2587199999999998</v>
          </cell>
          <cell r="E2462" t="str">
            <v>Факт 2019</v>
          </cell>
          <cell r="H2462">
            <v>4.8386818192638785E-2</v>
          </cell>
        </row>
        <row r="2463">
          <cell r="A2463" t="str">
            <v>Январь</v>
          </cell>
          <cell r="B2463">
            <v>3107010000</v>
          </cell>
          <cell r="D2463">
            <v>28.015939999999997</v>
          </cell>
          <cell r="E2463" t="str">
            <v>Факт 2019</v>
          </cell>
          <cell r="H2463">
            <v>0.4159922286283807</v>
          </cell>
        </row>
        <row r="2464">
          <cell r="A2464" t="str">
            <v>Январь</v>
          </cell>
          <cell r="B2464">
            <v>3107010000</v>
          </cell>
          <cell r="D2464">
            <v>9.5492999999999988</v>
          </cell>
          <cell r="E2464" t="str">
            <v>Факт 2019</v>
          </cell>
          <cell r="H2464">
            <v>0.14179194375919552</v>
          </cell>
        </row>
        <row r="2465">
          <cell r="A2465" t="str">
            <v>Январь</v>
          </cell>
          <cell r="B2465">
            <v>3107010000</v>
          </cell>
          <cell r="D2465">
            <v>22.189130000000002</v>
          </cell>
          <cell r="E2465" t="str">
            <v>Факт 2019</v>
          </cell>
          <cell r="H2465">
            <v>0.32947335124307314</v>
          </cell>
        </row>
        <row r="2466">
          <cell r="A2466" t="str">
            <v>Январь</v>
          </cell>
          <cell r="B2466">
            <v>3107010000</v>
          </cell>
          <cell r="D2466">
            <v>8.4023700000000012</v>
          </cell>
          <cell r="E2466" t="str">
            <v>Факт 2019</v>
          </cell>
          <cell r="H2466">
            <v>0.12476185421800046</v>
          </cell>
        </row>
        <row r="2467">
          <cell r="A2467" t="str">
            <v>Январь</v>
          </cell>
          <cell r="B2467">
            <v>3107010000</v>
          </cell>
          <cell r="D2467">
            <v>6.9919999999999996E-2</v>
          </cell>
          <cell r="E2467" t="str">
            <v>Факт 2019</v>
          </cell>
          <cell r="H2467">
            <v>1.0382009893545026E-3</v>
          </cell>
        </row>
        <row r="2468">
          <cell r="A2468" t="str">
            <v>Январь</v>
          </cell>
          <cell r="B2468">
            <v>3107010000</v>
          </cell>
          <cell r="D2468">
            <v>19.00582</v>
          </cell>
          <cell r="E2468" t="str">
            <v>Факт 2019</v>
          </cell>
          <cell r="H2468">
            <v>0.28220625182342085</v>
          </cell>
        </row>
        <row r="2469">
          <cell r="A2469" t="str">
            <v>Январь</v>
          </cell>
          <cell r="B2469">
            <v>3107010000</v>
          </cell>
          <cell r="D2469">
            <v>1544.2143500000002</v>
          </cell>
          <cell r="E2469" t="str">
            <v>Факт 2019</v>
          </cell>
          <cell r="H2469">
            <v>22.929131377937932</v>
          </cell>
        </row>
        <row r="2470">
          <cell r="A2470" t="str">
            <v>Январь</v>
          </cell>
          <cell r="B2470">
            <v>3107010000</v>
          </cell>
          <cell r="D2470">
            <v>61.100999999999999</v>
          </cell>
          <cell r="E2470" t="str">
            <v>Факт 2019</v>
          </cell>
          <cell r="H2470">
            <v>0.90725284111197735</v>
          </cell>
        </row>
        <row r="2471">
          <cell r="A2471" t="str">
            <v>Январь</v>
          </cell>
          <cell r="B2471" t="str">
            <v>Содержание представительств/филиалов зарубежом</v>
          </cell>
          <cell r="D2471">
            <v>13.25986</v>
          </cell>
          <cell r="E2471" t="str">
            <v>Факт 2019</v>
          </cell>
          <cell r="H2471">
            <v>0.19688786857411603</v>
          </cell>
        </row>
        <row r="2472">
          <cell r="A2472" t="str">
            <v>Январь</v>
          </cell>
          <cell r="B2472">
            <v>3107020000</v>
          </cell>
          <cell r="D2472">
            <v>4247.9831399999994</v>
          </cell>
          <cell r="E2472" t="str">
            <v>Факт 2019</v>
          </cell>
          <cell r="H2472">
            <v>63.075805187489209</v>
          </cell>
        </row>
        <row r="2473">
          <cell r="A2473" t="str">
            <v>Январь</v>
          </cell>
          <cell r="B2473">
            <v>3107020000</v>
          </cell>
          <cell r="D2473">
            <v>1631.9908899999998</v>
          </cell>
          <cell r="E2473" t="str">
            <v>Факт 2019</v>
          </cell>
          <cell r="H2473">
            <v>24.232473635805704</v>
          </cell>
        </row>
        <row r="2474">
          <cell r="A2474" t="str">
            <v>Январь</v>
          </cell>
          <cell r="B2474">
            <v>3107020000</v>
          </cell>
          <cell r="D2474">
            <v>958.85431999999992</v>
          </cell>
          <cell r="E2474" t="str">
            <v>Факт 2019</v>
          </cell>
          <cell r="H2474">
            <v>14.237464297351812</v>
          </cell>
        </row>
        <row r="2475">
          <cell r="A2475" t="str">
            <v>Январь</v>
          </cell>
          <cell r="B2475">
            <v>3107020000</v>
          </cell>
          <cell r="D2475">
            <v>825.09124999999995</v>
          </cell>
          <cell r="E2475" t="str">
            <v>Факт 2019</v>
          </cell>
          <cell r="H2475">
            <v>12.251295080917378</v>
          </cell>
        </row>
        <row r="2476">
          <cell r="A2476" t="str">
            <v>Январь</v>
          </cell>
          <cell r="B2476">
            <v>3107030000</v>
          </cell>
          <cell r="D2476">
            <v>5.8380000000000001E-2</v>
          </cell>
          <cell r="E2476" t="str">
            <v>Факт 2019</v>
          </cell>
          <cell r="H2476">
            <v>8.668503111915883E-4</v>
          </cell>
        </row>
        <row r="2477">
          <cell r="A2477" t="str">
            <v>Январь</v>
          </cell>
          <cell r="B2477">
            <v>3107030000</v>
          </cell>
          <cell r="D2477">
            <v>11.637379999999999</v>
          </cell>
          <cell r="E2477" t="str">
            <v>Факт 2019</v>
          </cell>
          <cell r="H2477">
            <v>0.17279661655455231</v>
          </cell>
        </row>
        <row r="2478">
          <cell r="A2478" t="str">
            <v>Январь</v>
          </cell>
          <cell r="B2478">
            <v>3107030000</v>
          </cell>
          <cell r="D2478">
            <v>1.4322600000000001</v>
          </cell>
          <cell r="E2478" t="str">
            <v>Факт 2019</v>
          </cell>
          <cell r="H2478">
            <v>2.1266787028216244E-2</v>
          </cell>
        </row>
        <row r="2479">
          <cell r="A2479" t="str">
            <v>Январь</v>
          </cell>
          <cell r="B2479">
            <v>3107030000</v>
          </cell>
          <cell r="D2479">
            <v>2.0044499999999998</v>
          </cell>
          <cell r="E2479" t="str">
            <v>Факт 2019</v>
          </cell>
          <cell r="H2479">
            <v>2.976290007310687E-2</v>
          </cell>
        </row>
        <row r="2480">
          <cell r="A2480" t="str">
            <v>Январь</v>
          </cell>
          <cell r="B2480">
            <v>3107030000</v>
          </cell>
          <cell r="D2480">
            <v>8.5209299999999999</v>
          </cell>
          <cell r="E2480" t="str">
            <v>Факт 2019</v>
          </cell>
          <cell r="H2480">
            <v>0.12652228198255808</v>
          </cell>
        </row>
        <row r="2481">
          <cell r="A2481" t="str">
            <v>Январь</v>
          </cell>
          <cell r="B2481">
            <v>3107030000</v>
          </cell>
          <cell r="D2481">
            <v>7.6659600000000001</v>
          </cell>
          <cell r="E2481" t="str">
            <v>Факт 2019</v>
          </cell>
          <cell r="H2481">
            <v>0.11382733490206008</v>
          </cell>
        </row>
        <row r="2482">
          <cell r="A2482" t="str">
            <v>Январь</v>
          </cell>
          <cell r="B2482">
            <v>3107030000</v>
          </cell>
          <cell r="D2482">
            <v>12.827219999999999</v>
          </cell>
          <cell r="E2482" t="str">
            <v>Факт 2019</v>
          </cell>
          <cell r="H2482">
            <v>0.19046385146836184</v>
          </cell>
        </row>
        <row r="2483">
          <cell r="A2483" t="str">
            <v>Январь</v>
          </cell>
          <cell r="B2483">
            <v>3107030000</v>
          </cell>
          <cell r="D2483">
            <v>6.2030200000000004</v>
          </cell>
          <cell r="E2483" t="str">
            <v>Факт 2019</v>
          </cell>
          <cell r="H2483">
            <v>9.2104998583892539E-2</v>
          </cell>
        </row>
        <row r="2484">
          <cell r="A2484" t="str">
            <v>Январь</v>
          </cell>
          <cell r="B2484">
            <v>3107030000</v>
          </cell>
          <cell r="D2484">
            <v>5.4224100000000002</v>
          </cell>
          <cell r="E2484" t="str">
            <v>Факт 2019</v>
          </cell>
          <cell r="H2484">
            <v>8.0514179443446035E-2</v>
          </cell>
        </row>
        <row r="2485">
          <cell r="A2485" t="str">
            <v>Январь</v>
          </cell>
          <cell r="B2485">
            <v>3107030000</v>
          </cell>
          <cell r="D2485">
            <v>5.3160699999999999</v>
          </cell>
          <cell r="E2485" t="str">
            <v>Факт 2019</v>
          </cell>
          <cell r="H2485">
            <v>7.8935199277428342E-2</v>
          </cell>
        </row>
        <row r="2486">
          <cell r="A2486" t="str">
            <v>Январь</v>
          </cell>
          <cell r="B2486">
            <v>3107030000</v>
          </cell>
          <cell r="D2486">
            <v>7.09145</v>
          </cell>
          <cell r="E2486" t="str">
            <v>Факт 2019</v>
          </cell>
          <cell r="H2486">
            <v>0.10529677354058904</v>
          </cell>
        </row>
        <row r="2487">
          <cell r="A2487" t="str">
            <v>Январь</v>
          </cell>
          <cell r="B2487">
            <v>3107030000</v>
          </cell>
          <cell r="D2487">
            <v>2.4529999999999998</v>
          </cell>
          <cell r="E2487" t="str">
            <v>Факт 2019</v>
          </cell>
          <cell r="H2487">
            <v>3.642315541885862E-2</v>
          </cell>
        </row>
        <row r="2488">
          <cell r="A2488" t="str">
            <v>Январь</v>
          </cell>
          <cell r="B2488">
            <v>3107030000</v>
          </cell>
          <cell r="D2488">
            <v>5.6488399999999999</v>
          </cell>
          <cell r="E2488" t="str">
            <v>Факт 2019</v>
          </cell>
          <cell r="H2488">
            <v>8.3876305444869667E-2</v>
          </cell>
        </row>
        <row r="2489">
          <cell r="A2489" t="str">
            <v>Январь</v>
          </cell>
          <cell r="B2489">
            <v>3107030000</v>
          </cell>
          <cell r="D2489">
            <v>2.1534800000000001</v>
          </cell>
          <cell r="E2489" t="str">
            <v>Факт 2019</v>
          </cell>
          <cell r="H2489">
            <v>3.1975758961028805E-2</v>
          </cell>
        </row>
        <row r="2490">
          <cell r="A2490" t="str">
            <v>Январь</v>
          </cell>
          <cell r="B2490">
            <v>3107030000</v>
          </cell>
          <cell r="D2490">
            <v>1.89</v>
          </cell>
          <cell r="E2490" t="str">
            <v>Факт 2019</v>
          </cell>
          <cell r="H2490">
            <v>2.8063499283180918E-2</v>
          </cell>
        </row>
        <row r="2491">
          <cell r="A2491" t="str">
            <v>Январь</v>
          </cell>
          <cell r="B2491">
            <v>3107030000</v>
          </cell>
          <cell r="D2491">
            <v>1.18625</v>
          </cell>
          <cell r="E2491" t="str">
            <v>Факт 2019</v>
          </cell>
          <cell r="H2491">
            <v>1.7613929113583789E-2</v>
          </cell>
        </row>
        <row r="2492">
          <cell r="A2492" t="str">
            <v>Январь</v>
          </cell>
          <cell r="B2492">
            <v>3107030000</v>
          </cell>
          <cell r="D2492">
            <v>3.9489999999999998</v>
          </cell>
          <cell r="E2492" t="str">
            <v>Факт 2019</v>
          </cell>
          <cell r="H2492">
            <v>5.8636380248297058E-2</v>
          </cell>
        </row>
        <row r="2493">
          <cell r="A2493" t="str">
            <v>Январь</v>
          </cell>
          <cell r="B2493">
            <v>3107050000</v>
          </cell>
          <cell r="D2493">
            <v>12.9978</v>
          </cell>
          <cell r="E2493" t="str">
            <v>Факт 2019</v>
          </cell>
          <cell r="H2493">
            <v>0.19299669364176131</v>
          </cell>
        </row>
        <row r="2494">
          <cell r="A2494" t="str">
            <v>Январь</v>
          </cell>
          <cell r="B2494">
            <v>3107050000</v>
          </cell>
          <cell r="D2494">
            <v>35.912260000000003</v>
          </cell>
          <cell r="E2494" t="str">
            <v>Факт 2019</v>
          </cell>
          <cell r="H2494">
            <v>0.53324004379227874</v>
          </cell>
        </row>
        <row r="2495">
          <cell r="A2495" t="str">
            <v>Январь</v>
          </cell>
          <cell r="B2495">
            <v>3107050000</v>
          </cell>
          <cell r="D2495">
            <v>76.120779999999996</v>
          </cell>
          <cell r="E2495" t="str">
            <v>Факт 2019</v>
          </cell>
          <cell r="H2495">
            <v>1.1302727274948001</v>
          </cell>
        </row>
        <row r="2496">
          <cell r="A2496" t="str">
            <v>Январь</v>
          </cell>
          <cell r="B2496">
            <v>3107050000</v>
          </cell>
          <cell r="D2496">
            <v>122.91580999999999</v>
          </cell>
          <cell r="E2496" t="str">
            <v>Факт 2019</v>
          </cell>
          <cell r="H2496">
            <v>1.8251046274214824</v>
          </cell>
        </row>
        <row r="2497">
          <cell r="A2497" t="str">
            <v>Январь</v>
          </cell>
          <cell r="B2497">
            <v>3107050000</v>
          </cell>
          <cell r="D2497">
            <v>24.8873</v>
          </cell>
          <cell r="E2497" t="str">
            <v>Факт 2019</v>
          </cell>
          <cell r="H2497">
            <v>0.36953689191021605</v>
          </cell>
        </row>
        <row r="2498">
          <cell r="A2498" t="str">
            <v>Январь</v>
          </cell>
          <cell r="B2498">
            <v>3107050000</v>
          </cell>
          <cell r="D2498">
            <v>22108.5792</v>
          </cell>
          <cell r="E2498" t="str">
            <v>Факт 2019</v>
          </cell>
          <cell r="H2498">
            <v>328.27729975203624</v>
          </cell>
        </row>
        <row r="2499">
          <cell r="A2499" t="str">
            <v>Январь</v>
          </cell>
          <cell r="B2499">
            <v>3107050000</v>
          </cell>
          <cell r="D2499">
            <v>1503.2031999999999</v>
          </cell>
          <cell r="E2499" t="str">
            <v>Факт 2019</v>
          </cell>
          <cell r="H2499">
            <v>22.32018091305569</v>
          </cell>
        </row>
        <row r="2500">
          <cell r="A2500" t="str">
            <v>Январь</v>
          </cell>
          <cell r="B2500">
            <v>3107060000</v>
          </cell>
          <cell r="D2500">
            <v>119.62802000000001</v>
          </cell>
          <cell r="E2500" t="str">
            <v>Факт 2019</v>
          </cell>
          <cell r="H2500">
            <v>1.7762861658827263</v>
          </cell>
        </row>
        <row r="2501">
          <cell r="A2501" t="str">
            <v>Январь</v>
          </cell>
          <cell r="B2501">
            <v>3107060000</v>
          </cell>
          <cell r="D2501">
            <v>33.9679</v>
          </cell>
          <cell r="E2501" t="str">
            <v>Факт 2019</v>
          </cell>
          <cell r="H2501">
            <v>0.50436938481542914</v>
          </cell>
        </row>
        <row r="2502">
          <cell r="A2502" t="str">
            <v>Январь</v>
          </cell>
          <cell r="B2502">
            <v>3107060000</v>
          </cell>
          <cell r="D2502">
            <v>0.61408000000000007</v>
          </cell>
          <cell r="E2502" t="str">
            <v>Факт 2019</v>
          </cell>
          <cell r="H2502">
            <v>9.118113036939544E-3</v>
          </cell>
        </row>
        <row r="2503">
          <cell r="A2503" t="str">
            <v>Январь</v>
          </cell>
          <cell r="B2503">
            <v>3107060000</v>
          </cell>
          <cell r="D2503">
            <v>3.92476</v>
          </cell>
          <cell r="E2503" t="str">
            <v>Факт 2019</v>
          </cell>
          <cell r="H2503">
            <v>5.8276454733681024E-2</v>
          </cell>
        </row>
        <row r="2504">
          <cell r="A2504" t="str">
            <v>Январь</v>
          </cell>
          <cell r="B2504">
            <v>3107060000</v>
          </cell>
          <cell r="D2504">
            <v>4.5887200000000004</v>
          </cell>
          <cell r="E2504" t="str">
            <v>Факт 2019</v>
          </cell>
          <cell r="H2504">
            <v>6.8135206577099441E-2</v>
          </cell>
        </row>
        <row r="2505">
          <cell r="A2505" t="str">
            <v>Январь</v>
          </cell>
          <cell r="B2505">
            <v>3107060000</v>
          </cell>
          <cell r="D2505">
            <v>15.14376</v>
          </cell>
          <cell r="E2505" t="str">
            <v>Факт 2019</v>
          </cell>
          <cell r="H2505">
            <v>0.22486079254215016</v>
          </cell>
        </row>
        <row r="2506">
          <cell r="A2506" t="str">
            <v>Январь</v>
          </cell>
          <cell r="B2506">
            <v>3107060000</v>
          </cell>
          <cell r="D2506">
            <v>350.66603999999995</v>
          </cell>
          <cell r="E2506" t="str">
            <v>Факт 2019</v>
          </cell>
          <cell r="H2506">
            <v>5.2068339482412114</v>
          </cell>
        </row>
        <row r="2507">
          <cell r="A2507" t="str">
            <v>Январь</v>
          </cell>
          <cell r="B2507">
            <v>3107060000</v>
          </cell>
          <cell r="D2507">
            <v>0.69103999999999999</v>
          </cell>
          <cell r="E2507" t="str">
            <v>Факт 2019</v>
          </cell>
          <cell r="H2507">
            <v>1.0260846849020814E-2</v>
          </cell>
        </row>
        <row r="2508">
          <cell r="A2508" t="str">
            <v>Январь</v>
          </cell>
          <cell r="B2508">
            <v>3107060000</v>
          </cell>
          <cell r="D2508">
            <v>4.5185200000000005</v>
          </cell>
          <cell r="E2508" t="str">
            <v>Факт 2019</v>
          </cell>
          <cell r="H2508">
            <v>6.7092848032295579E-2</v>
          </cell>
        </row>
        <row r="2509">
          <cell r="A2509" t="str">
            <v>Январь</v>
          </cell>
          <cell r="B2509">
            <v>3107060000</v>
          </cell>
          <cell r="D2509">
            <v>8.1649700000000003</v>
          </cell>
          <cell r="E2509" t="str">
            <v>Факт 2019</v>
          </cell>
          <cell r="H2509">
            <v>0.12123684113343582</v>
          </cell>
        </row>
        <row r="2510">
          <cell r="A2510" t="str">
            <v>Январь</v>
          </cell>
          <cell r="B2510">
            <v>3107060000</v>
          </cell>
          <cell r="D2510">
            <v>0.57203999999999999</v>
          </cell>
          <cell r="E2510" t="str">
            <v>Факт 2019</v>
          </cell>
          <cell r="H2510">
            <v>8.493885783042757E-3</v>
          </cell>
        </row>
        <row r="2511">
          <cell r="A2511" t="str">
            <v>Январь</v>
          </cell>
          <cell r="B2511">
            <v>3107060000</v>
          </cell>
          <cell r="D2511">
            <v>1.7319200000000001</v>
          </cell>
          <cell r="E2511" t="str">
            <v>Факт 2019</v>
          </cell>
          <cell r="H2511">
            <v>2.5716262263770738E-2</v>
          </cell>
        </row>
        <row r="2512">
          <cell r="A2512" t="str">
            <v>Январь</v>
          </cell>
          <cell r="B2512">
            <v>3107060000</v>
          </cell>
          <cell r="D2512">
            <v>3.0101999999999998</v>
          </cell>
          <cell r="E2512" t="str">
            <v>Факт 2019</v>
          </cell>
          <cell r="H2512">
            <v>4.4696690763085287E-2</v>
          </cell>
        </row>
        <row r="2513">
          <cell r="A2513" t="str">
            <v>Январь</v>
          </cell>
          <cell r="B2513">
            <v>3107060000</v>
          </cell>
          <cell r="D2513">
            <v>1.30833</v>
          </cell>
          <cell r="E2513" t="str">
            <v>Факт 2019</v>
          </cell>
          <cell r="H2513">
            <v>1.9426623289504806E-2</v>
          </cell>
        </row>
        <row r="2514">
          <cell r="A2514" t="str">
            <v>Январь</v>
          </cell>
          <cell r="B2514">
            <v>3107060000</v>
          </cell>
          <cell r="D2514">
            <v>1.3828399999999998</v>
          </cell>
          <cell r="E2514" t="str">
            <v>Факт 2019</v>
          </cell>
          <cell r="H2514">
            <v>2.0532978491404175E-2</v>
          </cell>
        </row>
        <row r="2515">
          <cell r="A2515" t="str">
            <v>Январь</v>
          </cell>
          <cell r="B2515">
            <v>3107060000</v>
          </cell>
          <cell r="D2515">
            <v>0.26351999999999998</v>
          </cell>
          <cell r="E2515" t="str">
            <v>Факт 2019</v>
          </cell>
          <cell r="H2515">
            <v>3.912853614340653E-3</v>
          </cell>
        </row>
        <row r="2516">
          <cell r="A2516" t="str">
            <v>Январь</v>
          </cell>
          <cell r="B2516">
            <v>3107060000</v>
          </cell>
          <cell r="D2516">
            <v>0.5454</v>
          </cell>
          <cell r="E2516" t="str">
            <v>Факт 2019</v>
          </cell>
          <cell r="H2516">
            <v>8.0983240788607778E-3</v>
          </cell>
        </row>
        <row r="2517">
          <cell r="A2517" t="str">
            <v>Январь</v>
          </cell>
          <cell r="B2517">
            <v>3107060000</v>
          </cell>
          <cell r="D2517">
            <v>0.19068000000000002</v>
          </cell>
          <cell r="E2517" t="str">
            <v>Факт 2019</v>
          </cell>
          <cell r="H2517">
            <v>2.8312952610142525E-3</v>
          </cell>
        </row>
        <row r="2518">
          <cell r="A2518" t="str">
            <v>Январь</v>
          </cell>
          <cell r="B2518">
            <v>3107060000</v>
          </cell>
          <cell r="D2518">
            <v>0.76800000000000002</v>
          </cell>
          <cell r="E2518" t="str">
            <v>Факт 2019</v>
          </cell>
          <cell r="H2518">
            <v>1.1403580661102086E-2</v>
          </cell>
        </row>
        <row r="2519">
          <cell r="A2519" t="str">
            <v>Январь</v>
          </cell>
          <cell r="B2519">
            <v>3107060000</v>
          </cell>
          <cell r="D2519">
            <v>0.36399999999999999</v>
          </cell>
          <cell r="E2519" t="str">
            <v>Факт 2019</v>
          </cell>
          <cell r="H2519">
            <v>5.4048220841681769E-3</v>
          </cell>
        </row>
        <row r="2520">
          <cell r="A2520" t="str">
            <v>Январь</v>
          </cell>
          <cell r="B2520">
            <v>3107060000</v>
          </cell>
          <cell r="D2520">
            <v>0.81299999999999994</v>
          </cell>
          <cell r="E2520" t="str">
            <v>Факт 2019</v>
          </cell>
          <cell r="H2520">
            <v>1.2071759215463537E-2</v>
          </cell>
        </row>
        <row r="2521">
          <cell r="A2521" t="str">
            <v>Январь</v>
          </cell>
          <cell r="B2521">
            <v>3108010000</v>
          </cell>
          <cell r="D2521">
            <v>0.49</v>
          </cell>
          <cell r="E2521" t="str">
            <v>Факт 2019</v>
          </cell>
          <cell r="H2521">
            <v>7.2757220363802375E-3</v>
          </cell>
        </row>
        <row r="2522">
          <cell r="A2522" t="str">
            <v>Январь</v>
          </cell>
          <cell r="B2522">
            <v>3108010000</v>
          </cell>
          <cell r="D2522">
            <v>5.6161700000000003</v>
          </cell>
          <cell r="E2522" t="str">
            <v>Факт 2019</v>
          </cell>
          <cell r="H2522">
            <v>8.3391207814403262E-2</v>
          </cell>
        </row>
        <row r="2523">
          <cell r="A2523" t="str">
            <v>Январь</v>
          </cell>
          <cell r="B2523">
            <v>3108010000</v>
          </cell>
          <cell r="D2523">
            <v>5.4973799999999997</v>
          </cell>
          <cell r="E2523" t="str">
            <v>Факт 2019</v>
          </cell>
          <cell r="H2523">
            <v>8.1627364915012227E-2</v>
          </cell>
        </row>
        <row r="2524">
          <cell r="A2524" t="str">
            <v>Январь</v>
          </cell>
          <cell r="B2524">
            <v>3108010000</v>
          </cell>
          <cell r="D2524">
            <v>2.2507600000000001</v>
          </cell>
          <cell r="E2524" t="str">
            <v>Факт 2019</v>
          </cell>
          <cell r="H2524">
            <v>3.3420212511435066E-2</v>
          </cell>
        </row>
        <row r="2525">
          <cell r="A2525" t="str">
            <v>Январь</v>
          </cell>
          <cell r="B2525">
            <v>3108010000</v>
          </cell>
          <cell r="D2525">
            <v>0</v>
          </cell>
          <cell r="E2525" t="str">
            <v>Факт 2019</v>
          </cell>
          <cell r="H2525">
            <v>0</v>
          </cell>
        </row>
        <row r="2526">
          <cell r="A2526" t="str">
            <v>Январь</v>
          </cell>
          <cell r="B2526">
            <v>3108010000</v>
          </cell>
          <cell r="D2526">
            <v>0</v>
          </cell>
          <cell r="E2526" t="str">
            <v>Факт 2019</v>
          </cell>
          <cell r="H2526">
            <v>0</v>
          </cell>
        </row>
        <row r="2527">
          <cell r="A2527" t="str">
            <v>Январь</v>
          </cell>
          <cell r="B2527">
            <v>3108010000</v>
          </cell>
          <cell r="D2527">
            <v>3.8135599999999998</v>
          </cell>
          <cell r="E2527" t="str">
            <v>Факт 2019</v>
          </cell>
          <cell r="H2527">
            <v>5.6625311283792279E-2</v>
          </cell>
        </row>
        <row r="2528">
          <cell r="A2528" t="str">
            <v>Январь</v>
          </cell>
          <cell r="B2528">
            <v>3108010000</v>
          </cell>
          <cell r="D2528">
            <v>8.455E-2</v>
          </cell>
          <cell r="E2528" t="str">
            <v>Факт 2019</v>
          </cell>
          <cell r="H2528">
            <v>1.2554332615835695E-3</v>
          </cell>
        </row>
        <row r="2529">
          <cell r="A2529" t="str">
            <v>Январь</v>
          </cell>
          <cell r="B2529">
            <v>3108010000</v>
          </cell>
          <cell r="D2529">
            <v>85.22</v>
          </cell>
          <cell r="E2529" t="str">
            <v>Факт 2019</v>
          </cell>
          <cell r="H2529">
            <v>1.2653816978373957</v>
          </cell>
        </row>
        <row r="2530">
          <cell r="A2530" t="str">
            <v>Январь</v>
          </cell>
          <cell r="B2530">
            <v>3108010000</v>
          </cell>
          <cell r="D2530">
            <v>14.32</v>
          </cell>
          <cell r="E2530" t="str">
            <v>Факт 2019</v>
          </cell>
          <cell r="H2530">
            <v>0.21262926441013266</v>
          </cell>
        </row>
        <row r="2531">
          <cell r="A2531" t="str">
            <v>Январь</v>
          </cell>
          <cell r="B2531">
            <v>3108010000</v>
          </cell>
          <cell r="D2531">
            <v>19.959400000000002</v>
          </cell>
          <cell r="E2531" t="str">
            <v>Факт 2019</v>
          </cell>
          <cell r="H2531">
            <v>0.29636540084270963</v>
          </cell>
        </row>
        <row r="2532">
          <cell r="A2532" t="str">
            <v>Январь</v>
          </cell>
          <cell r="B2532">
            <v>3108010000</v>
          </cell>
          <cell r="D2532">
            <v>2.1</v>
          </cell>
          <cell r="E2532" t="str">
            <v>Факт 2019</v>
          </cell>
          <cell r="H2532">
            <v>3.1181665870201016E-2</v>
          </cell>
        </row>
        <row r="2533">
          <cell r="A2533" t="str">
            <v>Январь</v>
          </cell>
          <cell r="B2533">
            <v>3108010000</v>
          </cell>
          <cell r="D2533">
            <v>19.227029999999999</v>
          </cell>
          <cell r="E2533" t="str">
            <v>Факт 2019</v>
          </cell>
          <cell r="H2533">
            <v>0.28549086911253857</v>
          </cell>
        </row>
        <row r="2534">
          <cell r="A2534" t="str">
            <v>Январь</v>
          </cell>
          <cell r="B2534">
            <v>3108010000</v>
          </cell>
          <cell r="D2534">
            <v>6.9954999999999998</v>
          </cell>
          <cell r="E2534" t="str">
            <v>Факт 2019</v>
          </cell>
          <cell r="H2534">
            <v>0.10387206837856724</v>
          </cell>
        </row>
        <row r="2535">
          <cell r="A2535" t="str">
            <v>Январь</v>
          </cell>
          <cell r="B2535">
            <v>3108010000</v>
          </cell>
          <cell r="D2535">
            <v>43.485599999999998</v>
          </cell>
          <cell r="E2535" t="str">
            <v>Факт 2019</v>
          </cell>
          <cell r="H2535">
            <v>0.64569211874533972</v>
          </cell>
        </row>
        <row r="2536">
          <cell r="A2536" t="str">
            <v>Январь</v>
          </cell>
          <cell r="B2536">
            <v>3108010000</v>
          </cell>
          <cell r="D2536">
            <v>1.466</v>
          </cell>
          <cell r="E2536" t="str">
            <v>Факт 2019</v>
          </cell>
          <cell r="H2536">
            <v>2.1767772459864138E-2</v>
          </cell>
        </row>
        <row r="2537">
          <cell r="A2537" t="str">
            <v>Январь</v>
          </cell>
          <cell r="B2537">
            <v>3108010000</v>
          </cell>
          <cell r="D2537">
            <v>1.4319999999999999</v>
          </cell>
          <cell r="E2537" t="str">
            <v>Факт 2019</v>
          </cell>
          <cell r="H2537">
            <v>2.1262926441013262E-2</v>
          </cell>
        </row>
        <row r="2538">
          <cell r="A2538" t="str">
            <v>Январь</v>
          </cell>
          <cell r="B2538">
            <v>3108010000</v>
          </cell>
          <cell r="D2538">
            <v>1.00861</v>
          </cell>
          <cell r="E2538" t="str">
            <v>Факт 2019</v>
          </cell>
          <cell r="H2538">
            <v>1.4976257149211166E-2</v>
          </cell>
        </row>
        <row r="2539">
          <cell r="A2539" t="str">
            <v>Январь</v>
          </cell>
          <cell r="B2539">
            <v>3108010000</v>
          </cell>
          <cell r="D2539">
            <v>3.46</v>
          </cell>
          <cell r="E2539" t="str">
            <v>Факт 2019</v>
          </cell>
          <cell r="H2539">
            <v>5.1375506624235963E-2</v>
          </cell>
        </row>
        <row r="2540">
          <cell r="A2540" t="str">
            <v>Январь</v>
          </cell>
          <cell r="B2540">
            <v>3108010000</v>
          </cell>
          <cell r="D2540">
            <v>0</v>
          </cell>
          <cell r="E2540" t="str">
            <v>Факт 2019</v>
          </cell>
          <cell r="H2540">
            <v>0</v>
          </cell>
        </row>
        <row r="2541">
          <cell r="A2541" t="str">
            <v>Январь</v>
          </cell>
          <cell r="B2541">
            <v>3108020000</v>
          </cell>
          <cell r="D2541">
            <v>6.0159799999999999</v>
          </cell>
          <cell r="E2541" t="str">
            <v>Факт 2019</v>
          </cell>
          <cell r="H2541">
            <v>8.9327751543719955E-2</v>
          </cell>
        </row>
        <row r="2542">
          <cell r="A2542" t="str">
            <v>Январь</v>
          </cell>
          <cell r="B2542">
            <v>3108040000</v>
          </cell>
          <cell r="D2542">
            <v>0.21173</v>
          </cell>
          <cell r="E2542" t="str">
            <v>Факт 2019</v>
          </cell>
          <cell r="H2542">
            <v>3.1438543403322196E-3</v>
          </cell>
        </row>
        <row r="2543">
          <cell r="A2543" t="str">
            <v>Январь</v>
          </cell>
          <cell r="B2543">
            <v>3108040000</v>
          </cell>
          <cell r="D2543">
            <v>1.0620000000000001</v>
          </cell>
          <cell r="E2543" t="str">
            <v>Факт 2019</v>
          </cell>
          <cell r="H2543">
            <v>1.5769013882930231E-2</v>
          </cell>
        </row>
        <row r="2544">
          <cell r="A2544" t="str">
            <v>Январь</v>
          </cell>
          <cell r="B2544">
            <v>3108040000</v>
          </cell>
          <cell r="D2544">
            <v>21.009679999999999</v>
          </cell>
          <cell r="E2544" t="str">
            <v>Факт 2019</v>
          </cell>
          <cell r="H2544">
            <v>0.31196039133325953</v>
          </cell>
        </row>
        <row r="2545">
          <cell r="A2545" t="str">
            <v>Январь</v>
          </cell>
          <cell r="B2545">
            <v>3108040000</v>
          </cell>
          <cell r="D2545">
            <v>73.926000000000002</v>
          </cell>
          <cell r="E2545" t="str">
            <v>Факт 2019</v>
          </cell>
          <cell r="H2545">
            <v>1.0976837291049906</v>
          </cell>
        </row>
        <row r="2546">
          <cell r="A2546" t="str">
            <v>Январь</v>
          </cell>
          <cell r="B2546">
            <v>3108040000</v>
          </cell>
          <cell r="D2546">
            <v>17.957999999999998</v>
          </cell>
          <cell r="E2546" t="str">
            <v>Факт 2019</v>
          </cell>
          <cell r="H2546">
            <v>0.26664778842717612</v>
          </cell>
        </row>
        <row r="2547">
          <cell r="A2547" t="str">
            <v>Январь</v>
          </cell>
          <cell r="B2547">
            <v>3108040000</v>
          </cell>
          <cell r="D2547">
            <v>143.22</v>
          </cell>
          <cell r="E2547" t="str">
            <v>Факт 2019</v>
          </cell>
          <cell r="H2547">
            <v>2.1265896123477095</v>
          </cell>
        </row>
        <row r="2548">
          <cell r="A2548" t="str">
            <v>Январь</v>
          </cell>
          <cell r="B2548">
            <v>3108050000</v>
          </cell>
          <cell r="D2548">
            <v>7.7009999999999996</v>
          </cell>
          <cell r="E2548" t="str">
            <v>Факт 2019</v>
          </cell>
          <cell r="H2548">
            <v>0.11434762326972288</v>
          </cell>
        </row>
        <row r="2549">
          <cell r="A2549" t="str">
            <v>Январь</v>
          </cell>
          <cell r="B2549">
            <v>3108050000</v>
          </cell>
          <cell r="D2549">
            <v>53.460999999999999</v>
          </cell>
          <cell r="E2549" t="str">
            <v>Факт 2019</v>
          </cell>
          <cell r="H2549">
            <v>0.79381097099372222</v>
          </cell>
        </row>
        <row r="2550">
          <cell r="A2550" t="str">
            <v>Январь</v>
          </cell>
          <cell r="B2550">
            <v>3108050000</v>
          </cell>
          <cell r="D2550">
            <v>7.7009999999999996</v>
          </cell>
          <cell r="E2550" t="str">
            <v>Факт 2019</v>
          </cell>
          <cell r="H2550">
            <v>0.11434762326972288</v>
          </cell>
        </row>
        <row r="2551">
          <cell r="A2551" t="str">
            <v>Январь</v>
          </cell>
          <cell r="B2551">
            <v>3108050000</v>
          </cell>
          <cell r="D2551">
            <v>1.1789799999999999</v>
          </cell>
          <cell r="E2551" t="str">
            <v>Факт 2019</v>
          </cell>
          <cell r="H2551">
            <v>1.7505981156023614E-2</v>
          </cell>
        </row>
        <row r="2552">
          <cell r="A2552" t="str">
            <v>Январь</v>
          </cell>
          <cell r="B2552">
            <v>3108050000</v>
          </cell>
          <cell r="D2552">
            <v>7.7009999999999996</v>
          </cell>
          <cell r="E2552" t="str">
            <v>Факт 2019</v>
          </cell>
          <cell r="H2552">
            <v>0.11434762326972288</v>
          </cell>
        </row>
        <row r="2553">
          <cell r="A2553" t="str">
            <v>Январь</v>
          </cell>
          <cell r="B2553">
            <v>3108060000</v>
          </cell>
          <cell r="D2553">
            <v>13.271180000000001</v>
          </cell>
          <cell r="E2553" t="str">
            <v>Факт 2019</v>
          </cell>
          <cell r="H2553">
            <v>0.19705595260156875</v>
          </cell>
        </row>
        <row r="2554">
          <cell r="A2554" t="str">
            <v>Январь</v>
          </cell>
          <cell r="B2554">
            <v>3108060000</v>
          </cell>
          <cell r="D2554">
            <v>37.832089999999994</v>
          </cell>
          <cell r="E2554" t="str">
            <v>Факт 2019</v>
          </cell>
          <cell r="H2554">
            <v>0.56174647121493959</v>
          </cell>
        </row>
        <row r="2555">
          <cell r="A2555" t="str">
            <v>Январь</v>
          </cell>
          <cell r="B2555">
            <v>3108060000</v>
          </cell>
          <cell r="D2555">
            <v>6.6355900000000005</v>
          </cell>
          <cell r="E2555" t="str">
            <v>Факт 2019</v>
          </cell>
          <cell r="H2555">
            <v>9.8527976300784373E-2</v>
          </cell>
        </row>
        <row r="2556">
          <cell r="A2556" t="str">
            <v>Январь</v>
          </cell>
          <cell r="B2556">
            <v>3109030000</v>
          </cell>
          <cell r="D2556">
            <v>35.209919999999997</v>
          </cell>
          <cell r="E2556" t="str">
            <v>Факт 2019</v>
          </cell>
          <cell r="H2556">
            <v>0.5228114098840515</v>
          </cell>
        </row>
        <row r="2557">
          <cell r="A2557" t="str">
            <v>Январь</v>
          </cell>
          <cell r="B2557">
            <v>3110010000</v>
          </cell>
          <cell r="D2557">
            <v>3.9</v>
          </cell>
          <cell r="E2557" t="str">
            <v>Факт 2019</v>
          </cell>
          <cell r="H2557">
            <v>5.7908808044659033E-2</v>
          </cell>
        </row>
        <row r="2558">
          <cell r="A2558" t="str">
            <v>Январь</v>
          </cell>
          <cell r="B2558">
            <v>3110010000</v>
          </cell>
          <cell r="D2558">
            <v>-6.4420000000000005E-2</v>
          </cell>
          <cell r="E2558" t="str">
            <v>Факт 2019</v>
          </cell>
          <cell r="H2558">
            <v>-9.5653472159921407E-4</v>
          </cell>
        </row>
        <row r="2559">
          <cell r="A2559" t="str">
            <v>Январь</v>
          </cell>
          <cell r="B2559">
            <v>3110010000</v>
          </cell>
          <cell r="D2559">
            <v>1.2499500000000001</v>
          </cell>
          <cell r="E2559" t="str">
            <v>Факт 2019</v>
          </cell>
          <cell r="H2559">
            <v>1.8559772978313221E-2</v>
          </cell>
        </row>
        <row r="2560">
          <cell r="A2560" t="str">
            <v>Январь</v>
          </cell>
          <cell r="B2560">
            <v>3110010000</v>
          </cell>
          <cell r="D2560">
            <v>6.3</v>
          </cell>
          <cell r="E2560" t="str">
            <v>Факт 2019</v>
          </cell>
          <cell r="H2560">
            <v>9.3544997610603045E-2</v>
          </cell>
        </row>
        <row r="2561">
          <cell r="A2561" t="str">
            <v>Январь</v>
          </cell>
          <cell r="B2561">
            <v>3110010000</v>
          </cell>
          <cell r="D2561">
            <v>2.2000000000000002</v>
          </cell>
          <cell r="E2561" t="str">
            <v>Факт 2019</v>
          </cell>
          <cell r="H2561">
            <v>3.2666507102115355E-2</v>
          </cell>
        </row>
        <row r="2562">
          <cell r="A2562" t="str">
            <v>Январь</v>
          </cell>
          <cell r="B2562">
            <v>3110010000</v>
          </cell>
          <cell r="D2562">
            <v>0.88</v>
          </cell>
          <cell r="E2562" t="str">
            <v>Факт 2019</v>
          </cell>
          <cell r="H2562">
            <v>1.3066602840846141E-2</v>
          </cell>
        </row>
        <row r="2563">
          <cell r="A2563" t="str">
            <v>Январь</v>
          </cell>
          <cell r="B2563">
            <v>3110010000</v>
          </cell>
          <cell r="D2563">
            <v>0.47502</v>
          </cell>
          <cell r="E2563" t="str">
            <v>Факт 2019</v>
          </cell>
          <cell r="H2563">
            <v>7.0532928198394698E-3</v>
          </cell>
        </row>
        <row r="2564">
          <cell r="A2564" t="str">
            <v>Январь</v>
          </cell>
          <cell r="B2564">
            <v>3110010000</v>
          </cell>
          <cell r="D2564">
            <v>1</v>
          </cell>
          <cell r="E2564" t="str">
            <v>Факт 2019</v>
          </cell>
          <cell r="H2564">
            <v>1.484841231914334E-2</v>
          </cell>
        </row>
        <row r="2565">
          <cell r="A2565" t="str">
            <v>Январь</v>
          </cell>
          <cell r="B2565">
            <v>3110010000</v>
          </cell>
          <cell r="D2565">
            <v>0.1</v>
          </cell>
          <cell r="E2565" t="str">
            <v>Факт 2019</v>
          </cell>
          <cell r="H2565">
            <v>1.4848412319143343E-3</v>
          </cell>
        </row>
        <row r="2566">
          <cell r="A2566" t="str">
            <v>Январь</v>
          </cell>
          <cell r="B2566">
            <v>3110010000</v>
          </cell>
          <cell r="D2566">
            <v>12.559799999999999</v>
          </cell>
          <cell r="E2566" t="str">
            <v>Факт 2019</v>
          </cell>
          <cell r="H2566">
            <v>0.18649308904597653</v>
          </cell>
        </row>
        <row r="2567">
          <cell r="A2567" t="str">
            <v>Январь</v>
          </cell>
          <cell r="B2567">
            <v>3110010000</v>
          </cell>
          <cell r="D2567">
            <v>0.29661000000000004</v>
          </cell>
          <cell r="E2567" t="str">
            <v>Факт 2019</v>
          </cell>
          <cell r="H2567">
            <v>4.4041875779811069E-3</v>
          </cell>
        </row>
        <row r="2568">
          <cell r="A2568" t="str">
            <v>Январь</v>
          </cell>
          <cell r="B2568">
            <v>3110010000</v>
          </cell>
          <cell r="D2568">
            <v>2.6708400000000001</v>
          </cell>
          <cell r="E2568" t="str">
            <v>Факт 2019</v>
          </cell>
          <cell r="H2568">
            <v>3.9657733558460806E-2</v>
          </cell>
        </row>
        <row r="2569">
          <cell r="A2569" t="str">
            <v>Январь</v>
          </cell>
          <cell r="B2569">
            <v>3110010000</v>
          </cell>
          <cell r="D2569">
            <v>0.66664000000000001</v>
          </cell>
          <cell r="E2569" t="str">
            <v>Факт 2019</v>
          </cell>
          <cell r="H2569">
            <v>9.8985455884337166E-3</v>
          </cell>
        </row>
        <row r="2570">
          <cell r="A2570" t="str">
            <v>Январь</v>
          </cell>
          <cell r="B2570">
            <v>3110010000</v>
          </cell>
          <cell r="D2570">
            <v>1.74993</v>
          </cell>
          <cell r="E2570" t="str">
            <v>Факт 2019</v>
          </cell>
          <cell r="H2570">
            <v>2.5983682169638509E-2</v>
          </cell>
        </row>
        <row r="2571">
          <cell r="A2571" t="str">
            <v>Январь</v>
          </cell>
          <cell r="B2571">
            <v>3110010000</v>
          </cell>
          <cell r="D2571">
            <v>3.1</v>
          </cell>
          <cell r="E2571" t="str">
            <v>Факт 2019</v>
          </cell>
          <cell r="H2571">
            <v>4.6030078189344362E-2</v>
          </cell>
        </row>
        <row r="2572">
          <cell r="A2572" t="str">
            <v>Январь</v>
          </cell>
          <cell r="B2572">
            <v>3110010000</v>
          </cell>
          <cell r="D2572">
            <v>6.01396</v>
          </cell>
          <cell r="E2572" t="str">
            <v>Факт 2019</v>
          </cell>
          <cell r="H2572">
            <v>8.9297757750835288E-2</v>
          </cell>
        </row>
        <row r="2573">
          <cell r="A2573" t="str">
            <v>Январь</v>
          </cell>
          <cell r="B2573">
            <v>3110010000</v>
          </cell>
          <cell r="D2573">
            <v>0.83329999999999993</v>
          </cell>
          <cell r="E2573" t="str">
            <v>Факт 2019</v>
          </cell>
          <cell r="H2573">
            <v>1.2373181985542147E-2</v>
          </cell>
        </row>
        <row r="2574">
          <cell r="A2574" t="str">
            <v>Январь</v>
          </cell>
          <cell r="B2574">
            <v>3110010000</v>
          </cell>
          <cell r="D2574">
            <v>48.3996</v>
          </cell>
          <cell r="E2574" t="str">
            <v>Факт 2019</v>
          </cell>
          <cell r="H2574">
            <v>0.71865721688160999</v>
          </cell>
        </row>
        <row r="2575">
          <cell r="A2575" t="str">
            <v>Январь</v>
          </cell>
          <cell r="B2575">
            <v>3110010000</v>
          </cell>
          <cell r="D2575">
            <v>0.8</v>
          </cell>
          <cell r="E2575" t="str">
            <v>Факт 2019</v>
          </cell>
          <cell r="H2575">
            <v>1.1878729855314674E-2</v>
          </cell>
        </row>
        <row r="2576">
          <cell r="A2576" t="str">
            <v>Январь</v>
          </cell>
          <cell r="B2576">
            <v>3110010000</v>
          </cell>
          <cell r="D2576">
            <v>28.02918</v>
          </cell>
          <cell r="E2576" t="str">
            <v>Факт 2019</v>
          </cell>
          <cell r="H2576">
            <v>0.41618882160748616</v>
          </cell>
        </row>
        <row r="2577">
          <cell r="A2577" t="str">
            <v>Январь</v>
          </cell>
          <cell r="B2577">
            <v>3110010000</v>
          </cell>
          <cell r="D2577">
            <v>0.32700000000000001</v>
          </cell>
          <cell r="E2577" t="str">
            <v>Факт 2019</v>
          </cell>
          <cell r="H2577">
            <v>4.855430828359872E-3</v>
          </cell>
        </row>
        <row r="2578">
          <cell r="A2578" t="str">
            <v>Январь</v>
          </cell>
          <cell r="B2578">
            <v>3110010000</v>
          </cell>
          <cell r="D2578">
            <v>5.8055000000000003</v>
          </cell>
          <cell r="E2578" t="str">
            <v>Факт 2019</v>
          </cell>
          <cell r="H2578">
            <v>8.6202457718786679E-2</v>
          </cell>
        </row>
        <row r="2579">
          <cell r="A2579" t="str">
            <v>Январь</v>
          </cell>
          <cell r="B2579">
            <v>3110010000</v>
          </cell>
          <cell r="D2579">
            <v>5.4237600000000006</v>
          </cell>
          <cell r="E2579" t="str">
            <v>Факт 2019</v>
          </cell>
          <cell r="H2579">
            <v>8.0534224800076895E-2</v>
          </cell>
        </row>
        <row r="2580">
          <cell r="A2580" t="str">
            <v>Январь</v>
          </cell>
          <cell r="B2580">
            <v>3110010000</v>
          </cell>
          <cell r="D2580">
            <v>144.03081</v>
          </cell>
          <cell r="E2580" t="str">
            <v>Факт 2019</v>
          </cell>
          <cell r="H2580">
            <v>2.1386288535401943</v>
          </cell>
        </row>
        <row r="2581">
          <cell r="A2581" t="str">
            <v>Январь</v>
          </cell>
          <cell r="B2581">
            <v>3110010000</v>
          </cell>
          <cell r="D2581">
            <v>325.64954999999998</v>
          </cell>
          <cell r="E2581" t="str">
            <v>Факт 2019</v>
          </cell>
          <cell r="H2581">
            <v>4.8353787899434852</v>
          </cell>
        </row>
        <row r="2582">
          <cell r="A2582" t="str">
            <v>Январь</v>
          </cell>
          <cell r="B2582">
            <v>3110010000</v>
          </cell>
          <cell r="D2582">
            <v>85.868200000000002</v>
          </cell>
          <cell r="E2582" t="str">
            <v>Факт 2019</v>
          </cell>
          <cell r="H2582">
            <v>1.2750064387026641</v>
          </cell>
        </row>
        <row r="2583">
          <cell r="A2583" t="str">
            <v>Январь</v>
          </cell>
          <cell r="B2583">
            <v>3110010000</v>
          </cell>
          <cell r="D2583">
            <v>0.32</v>
          </cell>
          <cell r="E2583" t="str">
            <v>Факт 2019</v>
          </cell>
          <cell r="H2583">
            <v>4.7514919421258696E-3</v>
          </cell>
        </row>
        <row r="2584">
          <cell r="A2584" t="str">
            <v>Январь</v>
          </cell>
          <cell r="B2584">
            <v>3110010000</v>
          </cell>
          <cell r="D2584">
            <v>1.2</v>
          </cell>
          <cell r="E2584" t="str">
            <v>Факт 2019</v>
          </cell>
          <cell r="H2584">
            <v>1.781809478297201E-2</v>
          </cell>
        </row>
        <row r="2585">
          <cell r="A2585" t="str">
            <v>Январь</v>
          </cell>
          <cell r="B2585">
            <v>3110010000</v>
          </cell>
          <cell r="D2585">
            <v>1.27125</v>
          </cell>
          <cell r="E2585" t="str">
            <v>Факт 2019</v>
          </cell>
          <cell r="H2585">
            <v>1.887604416071097E-2</v>
          </cell>
        </row>
        <row r="2586">
          <cell r="A2586" t="str">
            <v>Январь</v>
          </cell>
          <cell r="B2586">
            <v>3110010000</v>
          </cell>
          <cell r="D2586">
            <v>1.97925</v>
          </cell>
          <cell r="E2586" t="str">
            <v>Факт 2019</v>
          </cell>
          <cell r="H2586">
            <v>2.9388720082664459E-2</v>
          </cell>
        </row>
        <row r="2587">
          <cell r="A2587" t="str">
            <v>Январь</v>
          </cell>
          <cell r="B2587">
            <v>3110010000</v>
          </cell>
          <cell r="D2587">
            <v>0.39136000000000004</v>
          </cell>
          <cell r="E2587" t="str">
            <v>Факт 2019</v>
          </cell>
          <cell r="H2587">
            <v>5.8110746452199385E-3</v>
          </cell>
        </row>
        <row r="2588">
          <cell r="A2588" t="str">
            <v>Январь</v>
          </cell>
          <cell r="B2588">
            <v>3110010000</v>
          </cell>
          <cell r="D2588">
            <v>3.3</v>
          </cell>
          <cell r="E2588" t="str">
            <v>Факт 2019</v>
          </cell>
          <cell r="H2588">
            <v>4.8999760653173026E-2</v>
          </cell>
        </row>
        <row r="2589">
          <cell r="A2589" t="str">
            <v>Январь</v>
          </cell>
          <cell r="B2589">
            <v>3110010000</v>
          </cell>
          <cell r="D2589">
            <v>2.2999999999999998</v>
          </cell>
          <cell r="E2589" t="str">
            <v>Факт 2019</v>
          </cell>
          <cell r="H2589">
            <v>3.4151348334029684E-2</v>
          </cell>
        </row>
        <row r="2590">
          <cell r="A2590" t="str">
            <v>Январь</v>
          </cell>
          <cell r="B2590">
            <v>3110010000</v>
          </cell>
          <cell r="D2590">
            <v>2.36</v>
          </cell>
          <cell r="E2590" t="str">
            <v>Факт 2019</v>
          </cell>
          <cell r="H2590">
            <v>3.5042253073178285E-2</v>
          </cell>
        </row>
        <row r="2591">
          <cell r="A2591" t="str">
            <v>Январь</v>
          </cell>
          <cell r="B2591">
            <v>3110010000</v>
          </cell>
          <cell r="D2591">
            <v>145.52424999999999</v>
          </cell>
          <cell r="E2591" t="str">
            <v>Факт 2019</v>
          </cell>
          <cell r="H2591">
            <v>2.1608040664340957</v>
          </cell>
        </row>
        <row r="2592">
          <cell r="A2592" t="str">
            <v>Январь</v>
          </cell>
          <cell r="B2592">
            <v>3110010000</v>
          </cell>
          <cell r="D2592">
            <v>9.0664400000000001</v>
          </cell>
          <cell r="E2592" t="str">
            <v>Факт 2019</v>
          </cell>
          <cell r="H2592">
            <v>0.13462223938677398</v>
          </cell>
        </row>
        <row r="2593">
          <cell r="A2593" t="str">
            <v>Январь</v>
          </cell>
          <cell r="B2593">
            <v>3110010000</v>
          </cell>
          <cell r="D2593">
            <v>1.2499500000000001</v>
          </cell>
          <cell r="E2593" t="str">
            <v>Факт 2019</v>
          </cell>
          <cell r="H2593">
            <v>1.8559772978313221E-2</v>
          </cell>
        </row>
        <row r="2594">
          <cell r="A2594" t="str">
            <v>Январь</v>
          </cell>
          <cell r="B2594">
            <v>3110010000</v>
          </cell>
          <cell r="D2594">
            <v>0.99996000000000007</v>
          </cell>
          <cell r="E2594" t="str">
            <v>Факт 2019</v>
          </cell>
          <cell r="H2594">
            <v>1.4847818382650577E-2</v>
          </cell>
        </row>
        <row r="2595">
          <cell r="A2595" t="str">
            <v>Январь</v>
          </cell>
          <cell r="B2595">
            <v>3110010000</v>
          </cell>
          <cell r="D2595">
            <v>0.9</v>
          </cell>
          <cell r="E2595" t="str">
            <v>Факт 2019</v>
          </cell>
          <cell r="H2595">
            <v>1.3363571087229006E-2</v>
          </cell>
        </row>
        <row r="2596">
          <cell r="A2596" t="str">
            <v>Январь</v>
          </cell>
          <cell r="B2596">
            <v>3110010000</v>
          </cell>
          <cell r="D2596">
            <v>0.56000000000000005</v>
          </cell>
          <cell r="E2596" t="str">
            <v>Факт 2019</v>
          </cell>
          <cell r="H2596">
            <v>8.3151108987202706E-3</v>
          </cell>
        </row>
        <row r="2597">
          <cell r="A2597" t="str">
            <v>Январь</v>
          </cell>
          <cell r="B2597">
            <v>3110010000</v>
          </cell>
          <cell r="D2597">
            <v>0.1</v>
          </cell>
          <cell r="E2597" t="str">
            <v>Факт 2019</v>
          </cell>
          <cell r="H2597">
            <v>1.4848412319143343E-3</v>
          </cell>
        </row>
        <row r="2598">
          <cell r="A2598" t="str">
            <v>Январь</v>
          </cell>
          <cell r="B2598">
            <v>3110010000</v>
          </cell>
          <cell r="D2598">
            <v>45.68862</v>
          </cell>
          <cell r="E2598" t="str">
            <v>Факт 2019</v>
          </cell>
          <cell r="H2598">
            <v>0.67840346805265894</v>
          </cell>
        </row>
        <row r="2599">
          <cell r="A2599" t="str">
            <v>Январь</v>
          </cell>
          <cell r="B2599">
            <v>3110010000</v>
          </cell>
          <cell r="D2599">
            <v>14.08277</v>
          </cell>
          <cell r="E2599" t="str">
            <v>Факт 2019</v>
          </cell>
          <cell r="H2599">
            <v>0.20910677555566229</v>
          </cell>
        </row>
        <row r="2600">
          <cell r="A2600" t="str">
            <v>Январь</v>
          </cell>
          <cell r="B2600">
            <v>3110010000</v>
          </cell>
          <cell r="D2600">
            <v>11.4</v>
          </cell>
          <cell r="E2600" t="str">
            <v>Факт 2019</v>
          </cell>
          <cell r="H2600">
            <v>0.16927190043823409</v>
          </cell>
        </row>
        <row r="2601">
          <cell r="A2601" t="str">
            <v>Январь</v>
          </cell>
          <cell r="B2601">
            <v>3110010000</v>
          </cell>
          <cell r="D2601">
            <v>3.7666599999999999</v>
          </cell>
          <cell r="E2601" t="str">
            <v>Факт 2019</v>
          </cell>
          <cell r="H2601">
            <v>5.5928920746024458E-2</v>
          </cell>
        </row>
        <row r="2602">
          <cell r="A2602" t="str">
            <v>Январь</v>
          </cell>
          <cell r="B2602">
            <v>3110010000</v>
          </cell>
          <cell r="D2602">
            <v>0.16666</v>
          </cell>
          <cell r="E2602" t="str">
            <v>Факт 2019</v>
          </cell>
          <cell r="H2602">
            <v>2.4746363971084291E-3</v>
          </cell>
        </row>
        <row r="2603">
          <cell r="A2603" t="str">
            <v>Январь</v>
          </cell>
          <cell r="B2603">
            <v>3110010000</v>
          </cell>
          <cell r="D2603">
            <v>0.16666</v>
          </cell>
          <cell r="E2603" t="str">
            <v>Факт 2019</v>
          </cell>
          <cell r="H2603">
            <v>2.4746363971084291E-3</v>
          </cell>
        </row>
        <row r="2604">
          <cell r="A2604" t="str">
            <v>Январь</v>
          </cell>
          <cell r="B2604">
            <v>3110010000</v>
          </cell>
          <cell r="D2604">
            <v>0.74997000000000003</v>
          </cell>
          <cell r="E2604" t="str">
            <v>Факт 2019</v>
          </cell>
          <cell r="H2604">
            <v>1.1135863786987932E-2</v>
          </cell>
        </row>
        <row r="2605">
          <cell r="A2605" t="str">
            <v>Январь</v>
          </cell>
          <cell r="B2605">
            <v>3110010000</v>
          </cell>
          <cell r="D2605">
            <v>0.49998000000000004</v>
          </cell>
          <cell r="E2605" t="str">
            <v>Факт 2019</v>
          </cell>
          <cell r="H2605">
            <v>7.4239091913252883E-3</v>
          </cell>
        </row>
        <row r="2606">
          <cell r="A2606" t="str">
            <v>Январь</v>
          </cell>
          <cell r="B2606">
            <v>3110010000</v>
          </cell>
          <cell r="D2606">
            <v>3.1265800000000001</v>
          </cell>
          <cell r="E2606" t="str">
            <v>Факт 2019</v>
          </cell>
          <cell r="H2606">
            <v>4.6424748988787186E-2</v>
          </cell>
        </row>
        <row r="2607">
          <cell r="A2607" t="str">
            <v>Январь</v>
          </cell>
          <cell r="B2607">
            <v>3110010000</v>
          </cell>
          <cell r="D2607">
            <v>15.513809999999999</v>
          </cell>
          <cell r="E2607" t="str">
            <v>Факт 2019</v>
          </cell>
          <cell r="H2607">
            <v>0.23035544752084916</v>
          </cell>
        </row>
        <row r="2608">
          <cell r="A2608" t="str">
            <v>Январь</v>
          </cell>
          <cell r="B2608">
            <v>3110010000</v>
          </cell>
          <cell r="D2608">
            <v>1.1000000000000001</v>
          </cell>
          <cell r="E2608" t="str">
            <v>Факт 2019</v>
          </cell>
          <cell r="H2608">
            <v>1.6333253551057678E-2</v>
          </cell>
        </row>
        <row r="2609">
          <cell r="A2609" t="str">
            <v>Январь</v>
          </cell>
          <cell r="B2609">
            <v>3110010000</v>
          </cell>
          <cell r="D2609">
            <v>0.91662999999999994</v>
          </cell>
          <cell r="E2609" t="str">
            <v>Факт 2019</v>
          </cell>
          <cell r="H2609">
            <v>1.3610500184096361E-2</v>
          </cell>
        </row>
        <row r="2610">
          <cell r="A2610" t="str">
            <v>Январь</v>
          </cell>
          <cell r="B2610">
            <v>3110010000</v>
          </cell>
          <cell r="D2610">
            <v>0.74997000000000003</v>
          </cell>
          <cell r="E2610" t="str">
            <v>Факт 2019</v>
          </cell>
          <cell r="H2610">
            <v>1.1135863786987932E-2</v>
          </cell>
        </row>
        <row r="2611">
          <cell r="A2611" t="str">
            <v>Январь</v>
          </cell>
          <cell r="B2611">
            <v>3110010000</v>
          </cell>
          <cell r="D2611">
            <v>1.7</v>
          </cell>
          <cell r="E2611" t="str">
            <v>Факт 2019</v>
          </cell>
          <cell r="H2611">
            <v>2.5242300942543677E-2</v>
          </cell>
        </row>
        <row r="2612">
          <cell r="A2612" t="str">
            <v>Январь</v>
          </cell>
          <cell r="B2612">
            <v>3110010000</v>
          </cell>
          <cell r="D2612">
            <v>1.88</v>
          </cell>
          <cell r="E2612" t="str">
            <v>Факт 2019</v>
          </cell>
          <cell r="H2612">
            <v>2.7915015159989485E-2</v>
          </cell>
        </row>
        <row r="2613">
          <cell r="A2613" t="str">
            <v>Январь</v>
          </cell>
          <cell r="B2613">
            <v>3110010000</v>
          </cell>
          <cell r="D2613">
            <v>1.9999200000000001</v>
          </cell>
          <cell r="E2613" t="str">
            <v>Факт 2019</v>
          </cell>
          <cell r="H2613">
            <v>2.9695636765301153E-2</v>
          </cell>
        </row>
        <row r="2614">
          <cell r="A2614" t="str">
            <v>Январь</v>
          </cell>
          <cell r="B2614">
            <v>3110010000</v>
          </cell>
          <cell r="D2614">
            <v>0</v>
          </cell>
          <cell r="E2614" t="str">
            <v>Факт 2019</v>
          </cell>
          <cell r="H2614">
            <v>0</v>
          </cell>
        </row>
        <row r="2615">
          <cell r="A2615" t="str">
            <v>Январь</v>
          </cell>
          <cell r="B2615">
            <v>3110010000</v>
          </cell>
          <cell r="D2615">
            <v>6.85121</v>
          </cell>
          <cell r="E2615" t="str">
            <v>Факт 2019</v>
          </cell>
          <cell r="H2615">
            <v>0.10172959096503806</v>
          </cell>
        </row>
        <row r="2616">
          <cell r="A2616" t="str">
            <v>Январь</v>
          </cell>
          <cell r="B2616">
            <v>3110010000</v>
          </cell>
          <cell r="D2616">
            <v>1.2537400000000001</v>
          </cell>
          <cell r="E2616" t="str">
            <v>Факт 2019</v>
          </cell>
          <cell r="H2616">
            <v>1.8616048461002774E-2</v>
          </cell>
        </row>
        <row r="2617">
          <cell r="A2617" t="str">
            <v>Январь</v>
          </cell>
          <cell r="B2617">
            <v>3110010000</v>
          </cell>
          <cell r="D2617">
            <v>0.24</v>
          </cell>
          <cell r="E2617" t="str">
            <v>Факт 2019</v>
          </cell>
          <cell r="H2617">
            <v>3.5636189565944019E-3</v>
          </cell>
        </row>
        <row r="2618">
          <cell r="A2618" t="str">
            <v>Январь</v>
          </cell>
          <cell r="B2618">
            <v>3110010000</v>
          </cell>
          <cell r="D2618">
            <v>0.48</v>
          </cell>
          <cell r="E2618" t="str">
            <v>Факт 2019</v>
          </cell>
          <cell r="H2618">
            <v>7.1272379131888039E-3</v>
          </cell>
        </row>
        <row r="2619">
          <cell r="A2619" t="str">
            <v>Январь</v>
          </cell>
          <cell r="B2619">
            <v>3110010000</v>
          </cell>
          <cell r="D2619">
            <v>1.78</v>
          </cell>
          <cell r="E2619" t="str">
            <v>Факт 2019</v>
          </cell>
          <cell r="H2619">
            <v>2.6430173928075149E-2</v>
          </cell>
        </row>
        <row r="2620">
          <cell r="A2620" t="str">
            <v>Январь</v>
          </cell>
          <cell r="B2620">
            <v>3110010000</v>
          </cell>
          <cell r="D2620">
            <v>0.88</v>
          </cell>
          <cell r="E2620" t="str">
            <v>Факт 2019</v>
          </cell>
          <cell r="H2620">
            <v>1.3066602840846141E-2</v>
          </cell>
        </row>
        <row r="2621">
          <cell r="A2621" t="str">
            <v>Январь</v>
          </cell>
          <cell r="B2621">
            <v>3110010000</v>
          </cell>
          <cell r="D2621">
            <v>0.72</v>
          </cell>
          <cell r="E2621" t="str">
            <v>Факт 2019</v>
          </cell>
          <cell r="H2621">
            <v>1.0690856869783206E-2</v>
          </cell>
        </row>
        <row r="2622">
          <cell r="A2622" t="str">
            <v>Январь</v>
          </cell>
          <cell r="B2622">
            <v>3110010000</v>
          </cell>
          <cell r="D2622">
            <v>0.24</v>
          </cell>
          <cell r="E2622" t="str">
            <v>Факт 2019</v>
          </cell>
          <cell r="H2622">
            <v>3.5636189565944019E-3</v>
          </cell>
        </row>
        <row r="2623">
          <cell r="A2623" t="str">
            <v>Январь</v>
          </cell>
          <cell r="B2623">
            <v>3110010000</v>
          </cell>
          <cell r="D2623">
            <v>0.32</v>
          </cell>
          <cell r="E2623" t="str">
            <v>Факт 2019</v>
          </cell>
          <cell r="H2623">
            <v>4.7514919421258696E-3</v>
          </cell>
        </row>
        <row r="2624">
          <cell r="A2624" t="str">
            <v>Январь</v>
          </cell>
          <cell r="B2624">
            <v>3110010000</v>
          </cell>
          <cell r="D2624">
            <v>0.16</v>
          </cell>
          <cell r="E2624" t="str">
            <v>Факт 2019</v>
          </cell>
          <cell r="H2624">
            <v>2.3757459710629348E-3</v>
          </cell>
        </row>
        <row r="2625">
          <cell r="A2625" t="str">
            <v>Январь</v>
          </cell>
          <cell r="B2625">
            <v>3110010000</v>
          </cell>
          <cell r="D2625">
            <v>0.47502</v>
          </cell>
          <cell r="E2625" t="str">
            <v>Факт 2019</v>
          </cell>
          <cell r="H2625">
            <v>7.0532928198394698E-3</v>
          </cell>
        </row>
        <row r="2626">
          <cell r="A2626" t="str">
            <v>Январь</v>
          </cell>
          <cell r="B2626">
            <v>3110020000</v>
          </cell>
          <cell r="D2626">
            <v>11.300709999999999</v>
          </cell>
          <cell r="E2626" t="str">
            <v>Факт 2019</v>
          </cell>
          <cell r="H2626">
            <v>0.16779760157906634</v>
          </cell>
        </row>
        <row r="2627">
          <cell r="A2627" t="str">
            <v>Январь</v>
          </cell>
          <cell r="B2627">
            <v>3110020000</v>
          </cell>
          <cell r="D2627">
            <v>6.9444999999999997</v>
          </cell>
          <cell r="E2627" t="str">
            <v>Факт 2019</v>
          </cell>
          <cell r="H2627">
            <v>0.10311479935029094</v>
          </cell>
        </row>
        <row r="2628">
          <cell r="A2628" t="str">
            <v>Январь</v>
          </cell>
          <cell r="B2628">
            <v>3110020000</v>
          </cell>
          <cell r="D2628">
            <v>12.244729999999999</v>
          </cell>
          <cell r="E2628" t="str">
            <v>Факт 2019</v>
          </cell>
          <cell r="H2628">
            <v>0.18181479977658405</v>
          </cell>
        </row>
        <row r="2629">
          <cell r="A2629" t="str">
            <v>Январь</v>
          </cell>
          <cell r="B2629">
            <v>3110020000</v>
          </cell>
          <cell r="D2629">
            <v>8.3819999999999997</v>
          </cell>
          <cell r="E2629" t="str">
            <v>Факт 2019</v>
          </cell>
          <cell r="H2629">
            <v>0.12445939205905948</v>
          </cell>
        </row>
        <row r="2630">
          <cell r="A2630" t="str">
            <v>Январь</v>
          </cell>
          <cell r="B2630">
            <v>3110020000</v>
          </cell>
          <cell r="D2630">
            <v>14.313690000000001</v>
          </cell>
          <cell r="E2630" t="str">
            <v>Факт 2019</v>
          </cell>
          <cell r="H2630">
            <v>0.21253557092839886</v>
          </cell>
        </row>
        <row r="2631">
          <cell r="A2631" t="str">
            <v>Январь</v>
          </cell>
          <cell r="B2631">
            <v>3110020000</v>
          </cell>
          <cell r="D2631">
            <v>33.280120000000004</v>
          </cell>
          <cell r="E2631" t="str">
            <v>Факт 2019</v>
          </cell>
          <cell r="H2631">
            <v>0.49415694379056874</v>
          </cell>
        </row>
        <row r="2632">
          <cell r="A2632" t="str">
            <v>Январь</v>
          </cell>
          <cell r="B2632">
            <v>3110020000</v>
          </cell>
          <cell r="D2632">
            <v>10.773350000000001</v>
          </cell>
          <cell r="E2632" t="str">
            <v>Факт 2019</v>
          </cell>
          <cell r="H2632">
            <v>0.15996714285844291</v>
          </cell>
        </row>
        <row r="2633">
          <cell r="A2633" t="str">
            <v>Январь</v>
          </cell>
          <cell r="B2633">
            <v>3110020000</v>
          </cell>
          <cell r="D2633">
            <v>120.09478999999999</v>
          </cell>
          <cell r="E2633" t="str">
            <v>Факт 2019</v>
          </cell>
          <cell r="H2633">
            <v>1.7832169593009326</v>
          </cell>
        </row>
        <row r="2634">
          <cell r="A2634" t="str">
            <v>Январь</v>
          </cell>
          <cell r="B2634">
            <v>3110020000</v>
          </cell>
          <cell r="D2634">
            <v>8.3510000000000001E-2</v>
          </cell>
          <cell r="E2634" t="str">
            <v>Факт 2019</v>
          </cell>
          <cell r="H2634">
            <v>1.2399909127716606E-3</v>
          </cell>
        </row>
        <row r="2635">
          <cell r="A2635" t="str">
            <v>Январь</v>
          </cell>
          <cell r="B2635">
            <v>3110020000</v>
          </cell>
          <cell r="D2635">
            <v>0.35588999999999998</v>
          </cell>
          <cell r="E2635" t="str">
            <v>Факт 2019</v>
          </cell>
          <cell r="H2635">
            <v>5.2844014602599233E-3</v>
          </cell>
        </row>
        <row r="2636">
          <cell r="A2636" t="str">
            <v>Январь</v>
          </cell>
          <cell r="B2636">
            <v>3110020000</v>
          </cell>
          <cell r="D2636">
            <v>0.66500000000000004</v>
          </cell>
          <cell r="E2636" t="str">
            <v>Факт 2019</v>
          </cell>
          <cell r="H2636">
            <v>9.8741941922303213E-3</v>
          </cell>
        </row>
        <row r="2637">
          <cell r="A2637" t="str">
            <v>Январь</v>
          </cell>
          <cell r="B2637">
            <v>3110020000</v>
          </cell>
          <cell r="D2637">
            <v>0.21138999999999999</v>
          </cell>
          <cell r="E2637" t="str">
            <v>Факт 2019</v>
          </cell>
          <cell r="H2637">
            <v>3.1388058801437107E-3</v>
          </cell>
        </row>
        <row r="2638">
          <cell r="A2638" t="str">
            <v>Январь</v>
          </cell>
          <cell r="B2638">
            <v>3110020000</v>
          </cell>
          <cell r="D2638">
            <v>156.77283</v>
          </cell>
          <cell r="E2638" t="str">
            <v>Факт 2019</v>
          </cell>
          <cell r="H2638">
            <v>2.3278276202789647</v>
          </cell>
        </row>
        <row r="2639">
          <cell r="A2639" t="str">
            <v>Январь</v>
          </cell>
          <cell r="B2639">
            <v>3110020000</v>
          </cell>
          <cell r="D2639">
            <v>2.4176500000000001</v>
          </cell>
          <cell r="E2639" t="str">
            <v>Факт 2019</v>
          </cell>
          <cell r="H2639">
            <v>3.5898264043376898E-2</v>
          </cell>
        </row>
        <row r="2640">
          <cell r="A2640" t="str">
            <v>Январь</v>
          </cell>
          <cell r="B2640">
            <v>3110020000</v>
          </cell>
          <cell r="D2640">
            <v>1.48786</v>
          </cell>
          <cell r="E2640" t="str">
            <v>Факт 2019</v>
          </cell>
          <cell r="H2640">
            <v>2.209235875316061E-2</v>
          </cell>
        </row>
        <row r="2641">
          <cell r="A2641" t="str">
            <v>Январь</v>
          </cell>
          <cell r="B2641">
            <v>3110020000</v>
          </cell>
          <cell r="D2641">
            <v>76.764899999999997</v>
          </cell>
          <cell r="E2641" t="str">
            <v>Факт 2019</v>
          </cell>
          <cell r="H2641">
            <v>1.1398368868378066</v>
          </cell>
        </row>
        <row r="2642">
          <cell r="A2642" t="str">
            <v>Январь</v>
          </cell>
          <cell r="B2642">
            <v>3110020000</v>
          </cell>
          <cell r="D2642">
            <v>26.37499</v>
          </cell>
          <cell r="E2642" t="str">
            <v>Факт 2019</v>
          </cell>
          <cell r="H2642">
            <v>0.39162672643328245</v>
          </cell>
        </row>
        <row r="2643">
          <cell r="A2643" t="str">
            <v>Январь</v>
          </cell>
          <cell r="B2643">
            <v>3110020000</v>
          </cell>
          <cell r="D2643">
            <v>1.23394</v>
          </cell>
          <cell r="E2643" t="str">
            <v>Факт 2019</v>
          </cell>
          <cell r="H2643">
            <v>1.8322049897083737E-2</v>
          </cell>
        </row>
        <row r="2644">
          <cell r="A2644" t="str">
            <v>Январь</v>
          </cell>
          <cell r="B2644">
            <v>3110020000</v>
          </cell>
          <cell r="D2644">
            <v>20.054500000000001</v>
          </cell>
          <cell r="E2644" t="str">
            <v>Факт 2019</v>
          </cell>
          <cell r="H2644">
            <v>0.29777748485426014</v>
          </cell>
        </row>
        <row r="2645">
          <cell r="A2645" t="str">
            <v>Январь</v>
          </cell>
          <cell r="B2645">
            <v>3110020000</v>
          </cell>
          <cell r="D2645">
            <v>2.55159</v>
          </cell>
          <cell r="E2645" t="str">
            <v>Факт 2019</v>
          </cell>
          <cell r="H2645">
            <v>3.7887060389402961E-2</v>
          </cell>
        </row>
        <row r="2646">
          <cell r="A2646" t="str">
            <v>Январь</v>
          </cell>
          <cell r="B2646">
            <v>3110020000</v>
          </cell>
          <cell r="D2646">
            <v>43.581420000000001</v>
          </cell>
          <cell r="E2646" t="str">
            <v>Факт 2019</v>
          </cell>
          <cell r="H2646">
            <v>0.64711489361375996</v>
          </cell>
        </row>
        <row r="2647">
          <cell r="A2647" t="str">
            <v>Январь</v>
          </cell>
          <cell r="B2647">
            <v>3110020000</v>
          </cell>
          <cell r="D2647">
            <v>62.366959999999999</v>
          </cell>
          <cell r="E2647" t="str">
            <v>Факт 2019</v>
          </cell>
          <cell r="H2647">
            <v>0.92605033717152008</v>
          </cell>
        </row>
        <row r="2648">
          <cell r="A2648" t="str">
            <v>Январь</v>
          </cell>
          <cell r="B2648">
            <v>3110020000</v>
          </cell>
          <cell r="D2648">
            <v>72.692250000000001</v>
          </cell>
          <cell r="E2648" t="str">
            <v>Факт 2019</v>
          </cell>
          <cell r="H2648">
            <v>1.0793645004062475</v>
          </cell>
        </row>
        <row r="2649">
          <cell r="A2649" t="str">
            <v>Январь</v>
          </cell>
          <cell r="B2649">
            <v>3110020000</v>
          </cell>
          <cell r="D2649">
            <v>225.21273000000002</v>
          </cell>
          <cell r="E2649" t="str">
            <v>Факт 2019</v>
          </cell>
          <cell r="H2649">
            <v>3.3440514745599033</v>
          </cell>
        </row>
        <row r="2650">
          <cell r="A2650" t="str">
            <v>Январь</v>
          </cell>
          <cell r="B2650">
            <v>3110020000</v>
          </cell>
          <cell r="D2650">
            <v>64.742440000000002</v>
          </cell>
          <cell r="E2650" t="str">
            <v>Факт 2019</v>
          </cell>
          <cell r="H2650">
            <v>0.96132244366739872</v>
          </cell>
        </row>
        <row r="2651">
          <cell r="A2651" t="str">
            <v>Январь</v>
          </cell>
          <cell r="B2651">
            <v>3110020000</v>
          </cell>
          <cell r="D2651">
            <v>1.41168</v>
          </cell>
          <cell r="E2651" t="str">
            <v>Факт 2019</v>
          </cell>
          <cell r="H2651">
            <v>2.0961206702688272E-2</v>
          </cell>
        </row>
        <row r="2652">
          <cell r="A2652" t="str">
            <v>Январь</v>
          </cell>
          <cell r="B2652">
            <v>3110020000</v>
          </cell>
          <cell r="D2652">
            <v>15.95248</v>
          </cell>
          <cell r="E2652" t="str">
            <v>Факт 2019</v>
          </cell>
          <cell r="H2652">
            <v>0.23686900055288776</v>
          </cell>
        </row>
        <row r="2653">
          <cell r="A2653" t="str">
            <v>Январь</v>
          </cell>
          <cell r="B2653">
            <v>3110020000</v>
          </cell>
          <cell r="D2653">
            <v>24.686779999999999</v>
          </cell>
          <cell r="E2653" t="str">
            <v>Факт 2019</v>
          </cell>
          <cell r="H2653">
            <v>0.36655948827198143</v>
          </cell>
        </row>
        <row r="2654">
          <cell r="A2654" t="str">
            <v>Январь</v>
          </cell>
          <cell r="B2654">
            <v>3110020000</v>
          </cell>
          <cell r="D2654">
            <v>0.69650999999999996</v>
          </cell>
          <cell r="E2654" t="str">
            <v>Факт 2019</v>
          </cell>
          <cell r="H2654">
            <v>1.0342067664406528E-2</v>
          </cell>
        </row>
        <row r="2655">
          <cell r="A2655" t="str">
            <v>Январь</v>
          </cell>
          <cell r="B2655">
            <v>3110020000</v>
          </cell>
          <cell r="D2655">
            <v>1.8200399999999999</v>
          </cell>
          <cell r="E2655" t="str">
            <v>Факт 2019</v>
          </cell>
          <cell r="H2655">
            <v>2.7024704357333645E-2</v>
          </cell>
        </row>
        <row r="2656">
          <cell r="A2656" t="str">
            <v>Январь</v>
          </cell>
          <cell r="B2656">
            <v>3110020000</v>
          </cell>
          <cell r="D2656">
            <v>31.757150000000003</v>
          </cell>
          <cell r="E2656" t="str">
            <v>Факт 2019</v>
          </cell>
          <cell r="H2656">
            <v>0.47154325728088298</v>
          </cell>
        </row>
        <row r="2657">
          <cell r="A2657" t="str">
            <v>Январь</v>
          </cell>
          <cell r="B2657">
            <v>3110020000</v>
          </cell>
          <cell r="D2657">
            <v>34.175910000000002</v>
          </cell>
          <cell r="E2657" t="str">
            <v>Факт 2019</v>
          </cell>
          <cell r="H2657">
            <v>0.50745800306193412</v>
          </cell>
        </row>
        <row r="2658">
          <cell r="A2658" t="str">
            <v>Январь</v>
          </cell>
          <cell r="B2658">
            <v>3110020000</v>
          </cell>
          <cell r="D2658">
            <v>15.815469999999999</v>
          </cell>
          <cell r="E2658" t="str">
            <v>Факт 2019</v>
          </cell>
          <cell r="H2658">
            <v>0.23483461958104193</v>
          </cell>
        </row>
        <row r="2659">
          <cell r="A2659" t="str">
            <v>Январь</v>
          </cell>
          <cell r="B2659">
            <v>3110020000</v>
          </cell>
          <cell r="D2659">
            <v>7.7397200000000002</v>
          </cell>
          <cell r="E2659" t="str">
            <v>Факт 2019</v>
          </cell>
          <cell r="H2659">
            <v>0.11492255379472011</v>
          </cell>
        </row>
        <row r="2660">
          <cell r="A2660" t="str">
            <v>Январь</v>
          </cell>
          <cell r="B2660">
            <v>3110020000</v>
          </cell>
          <cell r="D2660">
            <v>0.61271000000000009</v>
          </cell>
          <cell r="E2660" t="str">
            <v>Факт 2019</v>
          </cell>
          <cell r="H2660">
            <v>9.0977707120623169E-3</v>
          </cell>
        </row>
        <row r="2661">
          <cell r="A2661" t="str">
            <v>Январь</v>
          </cell>
          <cell r="B2661">
            <v>3110020000</v>
          </cell>
          <cell r="D2661">
            <v>0.29166000000000003</v>
          </cell>
          <cell r="E2661" t="str">
            <v>Факт 2019</v>
          </cell>
          <cell r="H2661">
            <v>4.3306879370013478E-3</v>
          </cell>
        </row>
        <row r="2662">
          <cell r="A2662" t="str">
            <v>Январь</v>
          </cell>
          <cell r="B2662">
            <v>3110020000</v>
          </cell>
          <cell r="D2662">
            <v>10.209370000000002</v>
          </cell>
          <cell r="E2662" t="str">
            <v>Факт 2019</v>
          </cell>
          <cell r="H2662">
            <v>0.15159293527869247</v>
          </cell>
        </row>
        <row r="2663">
          <cell r="A2663" t="str">
            <v>Январь</v>
          </cell>
          <cell r="B2663">
            <v>3110020000</v>
          </cell>
          <cell r="D2663">
            <v>1.0537300000000001</v>
          </cell>
          <cell r="E2663" t="str">
            <v>Факт 2019</v>
          </cell>
          <cell r="H2663">
            <v>1.5646217513050915E-2</v>
          </cell>
        </row>
        <row r="2664">
          <cell r="A2664" t="str">
            <v>Январь</v>
          </cell>
          <cell r="B2664">
            <v>3110020000</v>
          </cell>
          <cell r="D2664">
            <v>0.72583000000000009</v>
          </cell>
          <cell r="E2664" t="str">
            <v>Факт 2019</v>
          </cell>
          <cell r="H2664">
            <v>1.0777423113603812E-2</v>
          </cell>
        </row>
        <row r="2665">
          <cell r="A2665" t="str">
            <v>Январь</v>
          </cell>
          <cell r="B2665">
            <v>3110020000</v>
          </cell>
          <cell r="D2665">
            <v>1.54924</v>
          </cell>
          <cell r="E2665" t="str">
            <v>Факт 2019</v>
          </cell>
          <cell r="H2665">
            <v>2.3003754301309631E-2</v>
          </cell>
        </row>
        <row r="2666">
          <cell r="A2666" t="str">
            <v>Январь</v>
          </cell>
          <cell r="B2666">
            <v>3110020000</v>
          </cell>
          <cell r="D2666">
            <v>1.30915</v>
          </cell>
          <cell r="E2666" t="str">
            <v>Факт 2019</v>
          </cell>
          <cell r="H2666">
            <v>1.9438798987606507E-2</v>
          </cell>
        </row>
        <row r="2667">
          <cell r="A2667" t="str">
            <v>Январь</v>
          </cell>
          <cell r="B2667">
            <v>3110020000</v>
          </cell>
          <cell r="D2667">
            <v>3.9294499999999997</v>
          </cell>
          <cell r="E2667" t="str">
            <v>Факт 2019</v>
          </cell>
          <cell r="H2667">
            <v>5.8346093787457802E-2</v>
          </cell>
        </row>
        <row r="2668">
          <cell r="A2668" t="str">
            <v>Январь</v>
          </cell>
          <cell r="B2668">
            <v>3110020000</v>
          </cell>
          <cell r="D2668">
            <v>0.75578000000000001</v>
          </cell>
          <cell r="E2668" t="str">
            <v>Факт 2019</v>
          </cell>
          <cell r="H2668">
            <v>1.1222133062562154E-2</v>
          </cell>
        </row>
        <row r="2669">
          <cell r="A2669" t="str">
            <v>Январь</v>
          </cell>
          <cell r="B2669">
            <v>3110020000</v>
          </cell>
          <cell r="D2669">
            <v>1.2212499999999999</v>
          </cell>
          <cell r="E2669" t="str">
            <v>Факт 2019</v>
          </cell>
          <cell r="H2669">
            <v>1.8133623544753806E-2</v>
          </cell>
        </row>
        <row r="2670">
          <cell r="A2670" t="str">
            <v>Январь</v>
          </cell>
          <cell r="B2670">
            <v>3110020000</v>
          </cell>
          <cell r="D2670">
            <v>0.39277000000000001</v>
          </cell>
          <cell r="E2670" t="str">
            <v>Факт 2019</v>
          </cell>
          <cell r="H2670">
            <v>5.8320109065899293E-3</v>
          </cell>
        </row>
        <row r="2671">
          <cell r="A2671" t="str">
            <v>Январь</v>
          </cell>
          <cell r="B2671">
            <v>3110020000</v>
          </cell>
          <cell r="D2671">
            <v>0.32513999999999998</v>
          </cell>
          <cell r="E2671" t="str">
            <v>Факт 2019</v>
          </cell>
          <cell r="H2671">
            <v>4.8278127814462661E-3</v>
          </cell>
        </row>
        <row r="2672">
          <cell r="A2672" t="str">
            <v>Январь</v>
          </cell>
          <cell r="B2672">
            <v>3110020000</v>
          </cell>
          <cell r="D2672">
            <v>4.1324100000000001</v>
          </cell>
          <cell r="E2672" t="str">
            <v>Факт 2019</v>
          </cell>
          <cell r="H2672">
            <v>6.1359727551751134E-2</v>
          </cell>
        </row>
        <row r="2673">
          <cell r="A2673" t="str">
            <v>Январь</v>
          </cell>
          <cell r="B2673">
            <v>3110020000</v>
          </cell>
          <cell r="D2673">
            <v>14.318370000000002</v>
          </cell>
          <cell r="E2673" t="str">
            <v>Факт 2019</v>
          </cell>
          <cell r="H2673">
            <v>0.21260506149805247</v>
          </cell>
        </row>
        <row r="2674">
          <cell r="A2674" t="str">
            <v>Январь</v>
          </cell>
          <cell r="B2674">
            <v>3110020000</v>
          </cell>
          <cell r="D2674">
            <v>2.7664499999999999</v>
          </cell>
          <cell r="E2674" t="str">
            <v>Факт 2019</v>
          </cell>
          <cell r="H2674">
            <v>4.1077390260294097E-2</v>
          </cell>
        </row>
        <row r="2675">
          <cell r="A2675" t="str">
            <v>Январь</v>
          </cell>
          <cell r="B2675">
            <v>3110020000</v>
          </cell>
          <cell r="D2675">
            <v>1.71414</v>
          </cell>
          <cell r="E2675" t="str">
            <v>Факт 2019</v>
          </cell>
          <cell r="H2675">
            <v>2.5452257492736368E-2</v>
          </cell>
        </row>
        <row r="2676">
          <cell r="A2676" t="str">
            <v>Январь</v>
          </cell>
          <cell r="B2676">
            <v>3110020000</v>
          </cell>
          <cell r="D2676">
            <v>0.95671000000000006</v>
          </cell>
          <cell r="E2676" t="str">
            <v>Факт 2019</v>
          </cell>
          <cell r="H2676">
            <v>1.4205624549847628E-2</v>
          </cell>
        </row>
        <row r="2677">
          <cell r="A2677" t="str">
            <v>Январь</v>
          </cell>
          <cell r="B2677">
            <v>3110020000</v>
          </cell>
          <cell r="D2677">
            <v>0.20186000000000001</v>
          </cell>
          <cell r="E2677" t="str">
            <v>Факт 2019</v>
          </cell>
          <cell r="H2677">
            <v>2.9973005107422753E-3</v>
          </cell>
        </row>
        <row r="2678">
          <cell r="A2678" t="str">
            <v>Январь</v>
          </cell>
          <cell r="B2678">
            <v>3110020000</v>
          </cell>
          <cell r="D2678">
            <v>0.28249999999999997</v>
          </cell>
          <cell r="E2678" t="str">
            <v>Факт 2019</v>
          </cell>
          <cell r="H2678">
            <v>4.1946764801579937E-3</v>
          </cell>
        </row>
        <row r="2679">
          <cell r="A2679" t="str">
            <v>Январь</v>
          </cell>
          <cell r="B2679">
            <v>3110020000</v>
          </cell>
          <cell r="D2679">
            <v>1.9719100000000001</v>
          </cell>
          <cell r="E2679" t="str">
            <v>Факт 2019</v>
          </cell>
          <cell r="H2679">
            <v>2.9279732736241945E-2</v>
          </cell>
        </row>
        <row r="2680">
          <cell r="A2680" t="str">
            <v>Январь</v>
          </cell>
          <cell r="B2680">
            <v>3110020000</v>
          </cell>
          <cell r="D2680">
            <v>0.90616999999999992</v>
          </cell>
          <cell r="E2680" t="str">
            <v>Факт 2019</v>
          </cell>
          <cell r="H2680">
            <v>1.345518579123812E-2</v>
          </cell>
        </row>
        <row r="2681">
          <cell r="A2681" t="str">
            <v>Январь</v>
          </cell>
          <cell r="B2681">
            <v>3110020000</v>
          </cell>
          <cell r="D2681">
            <v>7.6680699999999993</v>
          </cell>
          <cell r="E2681" t="str">
            <v>Факт 2019</v>
          </cell>
          <cell r="H2681">
            <v>0.11385866505205348</v>
          </cell>
        </row>
        <row r="2682">
          <cell r="A2682" t="str">
            <v>Январь</v>
          </cell>
          <cell r="B2682">
            <v>3110020000</v>
          </cell>
          <cell r="D2682">
            <v>0.95055000000000001</v>
          </cell>
          <cell r="E2682" t="str">
            <v>Факт 2019</v>
          </cell>
          <cell r="H2682">
            <v>1.4114158329961702E-2</v>
          </cell>
        </row>
        <row r="2683">
          <cell r="A2683" t="str">
            <v>Январь</v>
          </cell>
          <cell r="B2683">
            <v>3110020000</v>
          </cell>
          <cell r="D2683">
            <v>0.74923000000000006</v>
          </cell>
          <cell r="E2683" t="str">
            <v>Факт 2019</v>
          </cell>
          <cell r="H2683">
            <v>1.1124875961871766E-2</v>
          </cell>
        </row>
        <row r="2684">
          <cell r="A2684" t="str">
            <v>Январь</v>
          </cell>
          <cell r="B2684">
            <v>3110020000</v>
          </cell>
          <cell r="D2684">
            <v>10.59146</v>
          </cell>
          <cell r="E2684" t="str">
            <v>Факт 2019</v>
          </cell>
          <cell r="H2684">
            <v>0.15726636514171391</v>
          </cell>
        </row>
        <row r="2685">
          <cell r="A2685" t="str">
            <v>Январь</v>
          </cell>
          <cell r="B2685">
            <v>3110020000</v>
          </cell>
          <cell r="D2685">
            <v>8.4295300000000015</v>
          </cell>
          <cell r="E2685" t="str">
            <v>Факт 2019</v>
          </cell>
          <cell r="H2685">
            <v>0.12516513709658839</v>
          </cell>
        </row>
        <row r="2686">
          <cell r="A2686" t="str">
            <v>Январь</v>
          </cell>
          <cell r="B2686">
            <v>3110020000</v>
          </cell>
          <cell r="D2686">
            <v>0.54637000000000002</v>
          </cell>
          <cell r="E2686" t="str">
            <v>Факт 2019</v>
          </cell>
          <cell r="H2686">
            <v>8.1127270388103474E-3</v>
          </cell>
        </row>
        <row r="2687">
          <cell r="A2687" t="str">
            <v>Январь</v>
          </cell>
          <cell r="B2687">
            <v>3110020000</v>
          </cell>
          <cell r="D2687">
            <v>0.78455999999999992</v>
          </cell>
          <cell r="E2687" t="str">
            <v>Факт 2019</v>
          </cell>
          <cell r="H2687">
            <v>1.1649470369107099E-2</v>
          </cell>
        </row>
        <row r="2688">
          <cell r="A2688" t="str">
            <v>Январь</v>
          </cell>
          <cell r="B2688">
            <v>3110020000</v>
          </cell>
          <cell r="D2688">
            <v>26.986630000000002</v>
          </cell>
          <cell r="E2688" t="str">
            <v>Факт 2019</v>
          </cell>
          <cell r="H2688">
            <v>0.4007086093441633</v>
          </cell>
        </row>
        <row r="2689">
          <cell r="A2689" t="str">
            <v>Январь</v>
          </cell>
          <cell r="B2689">
            <v>3110020000</v>
          </cell>
          <cell r="D2689">
            <v>9.9011299999999984</v>
          </cell>
          <cell r="E2689" t="str">
            <v>Факт 2019</v>
          </cell>
          <cell r="H2689">
            <v>0.14701606066543971</v>
          </cell>
        </row>
        <row r="2690">
          <cell r="A2690" t="str">
            <v>Январь</v>
          </cell>
          <cell r="B2690">
            <v>3110020000</v>
          </cell>
          <cell r="D2690">
            <v>13.92193</v>
          </cell>
          <cell r="E2690" t="str">
            <v>Факт 2019</v>
          </cell>
          <cell r="H2690">
            <v>0.20671855691825128</v>
          </cell>
        </row>
        <row r="2691">
          <cell r="A2691" t="str">
            <v>Январь</v>
          </cell>
          <cell r="B2691">
            <v>3110020000</v>
          </cell>
          <cell r="D2691">
            <v>2.1168800000000001</v>
          </cell>
          <cell r="E2691" t="str">
            <v>Факт 2019</v>
          </cell>
          <cell r="H2691">
            <v>3.1432307070148158E-2</v>
          </cell>
        </row>
        <row r="2692">
          <cell r="A2692" t="str">
            <v>Январь</v>
          </cell>
          <cell r="B2692">
            <v>3110020000</v>
          </cell>
          <cell r="D2692">
            <v>7.887000000000001E-2</v>
          </cell>
          <cell r="E2692" t="str">
            <v>Факт 2019</v>
          </cell>
          <cell r="H2692">
            <v>1.1710942796108355E-3</v>
          </cell>
        </row>
        <row r="2693">
          <cell r="A2693" t="str">
            <v>Январь</v>
          </cell>
          <cell r="B2693">
            <v>3110020000</v>
          </cell>
          <cell r="D2693">
            <v>7.887000000000001E-2</v>
          </cell>
          <cell r="E2693" t="str">
            <v>Факт 2019</v>
          </cell>
          <cell r="H2693">
            <v>1.1710942796108355E-3</v>
          </cell>
        </row>
        <row r="2694">
          <cell r="A2694" t="str">
            <v>Январь</v>
          </cell>
          <cell r="B2694">
            <v>3110020000</v>
          </cell>
          <cell r="D2694">
            <v>7.0189899999999996</v>
          </cell>
          <cell r="E2694" t="str">
            <v>Факт 2019</v>
          </cell>
          <cell r="H2694">
            <v>0.10422085758394392</v>
          </cell>
        </row>
        <row r="2695">
          <cell r="A2695" t="str">
            <v>Январь</v>
          </cell>
          <cell r="B2695">
            <v>3110020000</v>
          </cell>
          <cell r="D2695">
            <v>0.91037000000000001</v>
          </cell>
          <cell r="E2695" t="str">
            <v>Факт 2019</v>
          </cell>
          <cell r="H2695">
            <v>1.3517549122978523E-2</v>
          </cell>
        </row>
        <row r="2696">
          <cell r="A2696" t="str">
            <v>Январь</v>
          </cell>
          <cell r="B2696">
            <v>3110020000</v>
          </cell>
          <cell r="D2696">
            <v>0.61271000000000009</v>
          </cell>
          <cell r="E2696" t="str">
            <v>Факт 2019</v>
          </cell>
          <cell r="H2696">
            <v>9.0977707120623169E-3</v>
          </cell>
        </row>
        <row r="2697">
          <cell r="A2697" t="str">
            <v>Январь</v>
          </cell>
          <cell r="B2697">
            <v>3110030000</v>
          </cell>
          <cell r="D2697">
            <v>15.536</v>
          </cell>
          <cell r="E2697" t="str">
            <v>Факт 2019</v>
          </cell>
          <cell r="H2697">
            <v>0.23068493379021096</v>
          </cell>
        </row>
        <row r="2698">
          <cell r="A2698" t="str">
            <v>Январь</v>
          </cell>
          <cell r="B2698">
            <v>3110030000</v>
          </cell>
          <cell r="D2698">
            <v>446.39103999999998</v>
          </cell>
          <cell r="E2698" t="str">
            <v>Факт 2019</v>
          </cell>
          <cell r="H2698">
            <v>6.6281982174912084</v>
          </cell>
        </row>
        <row r="2699">
          <cell r="A2699" t="str">
            <v>Январь</v>
          </cell>
          <cell r="B2699">
            <v>3110030000</v>
          </cell>
          <cell r="D2699">
            <v>5.5880000000000001</v>
          </cell>
          <cell r="E2699" t="str">
            <v>Факт 2019</v>
          </cell>
          <cell r="H2699">
            <v>8.2972928039372992E-2</v>
          </cell>
        </row>
        <row r="2700">
          <cell r="A2700" t="str">
            <v>Январь</v>
          </cell>
          <cell r="B2700">
            <v>3110030000</v>
          </cell>
          <cell r="D2700">
            <v>37.802529999999997</v>
          </cell>
          <cell r="E2700" t="str">
            <v>Факт 2019</v>
          </cell>
          <cell r="H2700">
            <v>0.56130755214678574</v>
          </cell>
        </row>
        <row r="2701">
          <cell r="A2701" t="str">
            <v>Январь</v>
          </cell>
          <cell r="B2701">
            <v>3110030000</v>
          </cell>
          <cell r="D2701">
            <v>720.95308</v>
          </cell>
          <cell r="E2701" t="str">
            <v>Факт 2019</v>
          </cell>
          <cell r="H2701">
            <v>10.705008594596334</v>
          </cell>
        </row>
        <row r="2702">
          <cell r="A2702" t="str">
            <v>Январь</v>
          </cell>
          <cell r="B2702">
            <v>3110030000</v>
          </cell>
          <cell r="D2702">
            <v>849.97299999999996</v>
          </cell>
          <cell r="E2702" t="str">
            <v>Факт 2019</v>
          </cell>
          <cell r="H2702">
            <v>12.620749564139224</v>
          </cell>
        </row>
        <row r="2703">
          <cell r="A2703" t="str">
            <v>Январь</v>
          </cell>
          <cell r="B2703">
            <v>3110030000</v>
          </cell>
          <cell r="D2703">
            <v>669.45452999999998</v>
          </cell>
          <cell r="E2703" t="str">
            <v>Факт 2019</v>
          </cell>
          <cell r="H2703">
            <v>9.9403368903583154</v>
          </cell>
        </row>
        <row r="2704">
          <cell r="A2704" t="str">
            <v>Январь</v>
          </cell>
          <cell r="B2704">
            <v>3110030000</v>
          </cell>
          <cell r="D2704">
            <v>14.98799</v>
          </cell>
          <cell r="E2704" t="str">
            <v>Факт 2019</v>
          </cell>
          <cell r="H2704">
            <v>0.22254785535519722</v>
          </cell>
        </row>
        <row r="2705">
          <cell r="A2705" t="str">
            <v>Январь</v>
          </cell>
          <cell r="B2705">
            <v>3110030000</v>
          </cell>
          <cell r="D2705">
            <v>-15.29496</v>
          </cell>
          <cell r="E2705" t="str">
            <v>Факт 2019</v>
          </cell>
          <cell r="H2705">
            <v>-0.22710587248480463</v>
          </cell>
        </row>
        <row r="2706">
          <cell r="A2706" t="str">
            <v>Январь</v>
          </cell>
          <cell r="B2706">
            <v>3110030000</v>
          </cell>
          <cell r="D2706">
            <v>4.2430000000000003</v>
          </cell>
          <cell r="E2706" t="str">
            <v>Факт 2019</v>
          </cell>
          <cell r="H2706">
            <v>6.3001813470125206E-2</v>
          </cell>
        </row>
        <row r="2707">
          <cell r="A2707" t="str">
            <v>Январь</v>
          </cell>
          <cell r="B2707">
            <v>3110030000</v>
          </cell>
          <cell r="D2707">
            <v>11.79124</v>
          </cell>
          <cell r="E2707" t="str">
            <v>Факт 2019</v>
          </cell>
          <cell r="H2707">
            <v>0.17508119327397575</v>
          </cell>
        </row>
        <row r="2708">
          <cell r="A2708" t="str">
            <v>Январь</v>
          </cell>
          <cell r="B2708">
            <v>3110030000</v>
          </cell>
          <cell r="D2708">
            <v>2.7669999999999999</v>
          </cell>
          <cell r="E2708" t="str">
            <v>Факт 2019</v>
          </cell>
          <cell r="H2708">
            <v>4.1085556887069628E-2</v>
          </cell>
        </row>
        <row r="2709">
          <cell r="A2709" t="str">
            <v>Январь</v>
          </cell>
          <cell r="B2709">
            <v>3110030000</v>
          </cell>
          <cell r="D2709">
            <v>76.541699999999992</v>
          </cell>
          <cell r="E2709" t="str">
            <v>Факт 2019</v>
          </cell>
          <cell r="H2709">
            <v>1.1365227212081739</v>
          </cell>
        </row>
        <row r="2710">
          <cell r="A2710" t="str">
            <v>Январь</v>
          </cell>
          <cell r="B2710">
            <v>3110030000</v>
          </cell>
          <cell r="D2710">
            <v>34.470099999999995</v>
          </cell>
          <cell r="E2710" t="str">
            <v>Факт 2019</v>
          </cell>
          <cell r="H2710">
            <v>0.51182625748210286</v>
          </cell>
        </row>
        <row r="2711">
          <cell r="A2711" t="str">
            <v>Январь</v>
          </cell>
          <cell r="B2711">
            <v>3110030000</v>
          </cell>
          <cell r="D2711">
            <v>4.8171899999999992</v>
          </cell>
          <cell r="E2711" t="str">
            <v>Факт 2019</v>
          </cell>
          <cell r="H2711">
            <v>7.1527623339654109E-2</v>
          </cell>
        </row>
        <row r="2712">
          <cell r="A2712" t="str">
            <v>Январь</v>
          </cell>
          <cell r="B2712">
            <v>3110030000</v>
          </cell>
          <cell r="D2712">
            <v>33.086599999999997</v>
          </cell>
          <cell r="E2712" t="str">
            <v>Факт 2019</v>
          </cell>
          <cell r="H2712">
            <v>0.49128347903856812</v>
          </cell>
        </row>
        <row r="2713">
          <cell r="A2713" t="str">
            <v>Январь</v>
          </cell>
          <cell r="B2713">
            <v>3110030000</v>
          </cell>
          <cell r="D2713">
            <v>-8.6964199999999998</v>
          </cell>
          <cell r="E2713" t="str">
            <v>Факт 2019</v>
          </cell>
          <cell r="H2713">
            <v>-0.12912802986044455</v>
          </cell>
        </row>
        <row r="2714">
          <cell r="A2714" t="str">
            <v>Январь</v>
          </cell>
          <cell r="B2714">
            <v>3110030000</v>
          </cell>
          <cell r="D2714">
            <v>2.16405</v>
          </cell>
          <cell r="E2714" t="str">
            <v>Факт 2019</v>
          </cell>
          <cell r="H2714">
            <v>3.2132706679242146E-2</v>
          </cell>
        </row>
        <row r="2715">
          <cell r="A2715" t="str">
            <v>Январь</v>
          </cell>
          <cell r="B2715">
            <v>3110030000</v>
          </cell>
          <cell r="D2715">
            <v>0.46550000000000002</v>
          </cell>
          <cell r="E2715" t="str">
            <v>Факт 2019</v>
          </cell>
          <cell r="H2715">
            <v>6.9119359345612254E-3</v>
          </cell>
        </row>
        <row r="2716">
          <cell r="A2716" t="str">
            <v>Январь</v>
          </cell>
          <cell r="B2716">
            <v>3110030000</v>
          </cell>
          <cell r="D2716">
            <v>-7.3753700000000002</v>
          </cell>
          <cell r="E2716" t="str">
            <v>Факт 2019</v>
          </cell>
          <cell r="H2716">
            <v>-0.10951253476624022</v>
          </cell>
        </row>
        <row r="2717">
          <cell r="A2717" t="str">
            <v>Январь</v>
          </cell>
          <cell r="B2717">
            <v>3110030000</v>
          </cell>
          <cell r="D2717">
            <v>0.93100000000000005</v>
          </cell>
          <cell r="E2717" t="str">
            <v>Факт 2019</v>
          </cell>
          <cell r="H2717">
            <v>1.3823871869122451E-2</v>
          </cell>
        </row>
        <row r="2718">
          <cell r="A2718" t="str">
            <v>Январь</v>
          </cell>
          <cell r="B2718">
            <v>3110030000</v>
          </cell>
          <cell r="D2718">
            <v>162.47550000000001</v>
          </cell>
          <cell r="E2718" t="str">
            <v>Факт 2019</v>
          </cell>
          <cell r="H2718">
            <v>2.4125032157589739</v>
          </cell>
        </row>
        <row r="2719">
          <cell r="A2719" t="str">
            <v>Январь</v>
          </cell>
          <cell r="B2719">
            <v>3110030000</v>
          </cell>
          <cell r="D2719">
            <v>6.7904999999999998</v>
          </cell>
          <cell r="E2719" t="str">
            <v>Факт 2019</v>
          </cell>
          <cell r="H2719">
            <v>0.10082814385314286</v>
          </cell>
        </row>
        <row r="2720">
          <cell r="A2720" t="str">
            <v>Январь</v>
          </cell>
          <cell r="B2720">
            <v>3110030000</v>
          </cell>
          <cell r="D2720">
            <v>56.816000000000003</v>
          </cell>
          <cell r="E2720" t="str">
            <v>Факт 2019</v>
          </cell>
          <cell r="H2720">
            <v>0.84362739432444811</v>
          </cell>
        </row>
        <row r="2721">
          <cell r="A2721" t="str">
            <v>Январь</v>
          </cell>
          <cell r="B2721">
            <v>3110030000</v>
          </cell>
          <cell r="D2721">
            <v>9.9964999999999993</v>
          </cell>
          <cell r="E2721" t="str">
            <v>Факт 2019</v>
          </cell>
          <cell r="H2721">
            <v>0.14843215374831642</v>
          </cell>
        </row>
        <row r="2722">
          <cell r="A2722" t="str">
            <v>Январь</v>
          </cell>
          <cell r="B2722">
            <v>3110030000</v>
          </cell>
          <cell r="D2722">
            <v>-28.507560000000002</v>
          </cell>
          <cell r="E2722" t="str">
            <v>Факт 2019</v>
          </cell>
          <cell r="H2722">
            <v>-0.42329200509271803</v>
          </cell>
        </row>
        <row r="2723">
          <cell r="A2723" t="str">
            <v>Январь</v>
          </cell>
          <cell r="B2723">
            <v>3110030000</v>
          </cell>
          <cell r="D2723">
            <v>72.066109999999995</v>
          </cell>
          <cell r="E2723" t="str">
            <v>Факт 2019</v>
          </cell>
          <cell r="H2723">
            <v>1.0700673155167393</v>
          </cell>
        </row>
        <row r="2724">
          <cell r="A2724" t="str">
            <v>Январь</v>
          </cell>
          <cell r="B2724">
            <v>3110040000</v>
          </cell>
          <cell r="D2724">
            <v>24.75</v>
          </cell>
          <cell r="E2724" t="str">
            <v>Факт 2019</v>
          </cell>
          <cell r="H2724">
            <v>0.3674982048987977</v>
          </cell>
        </row>
        <row r="2725">
          <cell r="A2725" t="str">
            <v>Январь</v>
          </cell>
          <cell r="B2725">
            <v>3110050000</v>
          </cell>
          <cell r="D2725">
            <v>1.272</v>
          </cell>
          <cell r="E2725" t="str">
            <v>Факт 2019</v>
          </cell>
          <cell r="H2725">
            <v>1.8887180469950329E-2</v>
          </cell>
        </row>
        <row r="2726">
          <cell r="A2726" t="str">
            <v>Январь</v>
          </cell>
          <cell r="B2726">
            <v>3110050000</v>
          </cell>
          <cell r="D2726">
            <v>754.75</v>
          </cell>
          <cell r="E2726" t="str">
            <v>Факт 2019</v>
          </cell>
          <cell r="H2726">
            <v>11.206839197873435</v>
          </cell>
        </row>
        <row r="2727">
          <cell r="A2727" t="str">
            <v>Январь</v>
          </cell>
          <cell r="B2727">
            <v>3110050000</v>
          </cell>
          <cell r="D2727">
            <v>598.25</v>
          </cell>
          <cell r="E2727" t="str">
            <v>Факт 2019</v>
          </cell>
          <cell r="H2727">
            <v>8.8830626699275044</v>
          </cell>
        </row>
        <row r="2728">
          <cell r="A2728" t="str">
            <v>Январь</v>
          </cell>
          <cell r="B2728">
            <v>3110050000</v>
          </cell>
          <cell r="D2728">
            <v>0.42399999999999999</v>
          </cell>
          <cell r="E2728" t="str">
            <v>Факт 2019</v>
          </cell>
          <cell r="H2728">
            <v>6.2957268233167765E-3</v>
          </cell>
        </row>
        <row r="2729">
          <cell r="A2729" t="str">
            <v>Январь</v>
          </cell>
          <cell r="B2729">
            <v>3110050000</v>
          </cell>
          <cell r="D2729">
            <v>5.0999999999999996</v>
          </cell>
          <cell r="E2729" t="str">
            <v>Факт 2019</v>
          </cell>
          <cell r="H2729">
            <v>7.5726902827631032E-2</v>
          </cell>
        </row>
        <row r="2730">
          <cell r="A2730" t="str">
            <v>Январь</v>
          </cell>
          <cell r="B2730">
            <v>3110050000</v>
          </cell>
          <cell r="D2730">
            <v>8.2620000000000005</v>
          </cell>
          <cell r="E2730" t="str">
            <v>Факт 2019</v>
          </cell>
          <cell r="H2730">
            <v>0.12267758258076229</v>
          </cell>
        </row>
        <row r="2731">
          <cell r="A2731" t="str">
            <v>Январь</v>
          </cell>
          <cell r="B2731">
            <v>3110050000</v>
          </cell>
          <cell r="D2731">
            <v>3.8159999999999998</v>
          </cell>
          <cell r="E2731" t="str">
            <v>Факт 2019</v>
          </cell>
          <cell r="H2731">
            <v>5.6661541409850989E-2</v>
          </cell>
        </row>
        <row r="2732">
          <cell r="A2732" t="str">
            <v>Январь</v>
          </cell>
          <cell r="B2732">
            <v>3110050000</v>
          </cell>
          <cell r="D2732">
            <v>10.95</v>
          </cell>
          <cell r="E2732" t="str">
            <v>Факт 2019</v>
          </cell>
          <cell r="H2732">
            <v>0.16259011489461961</v>
          </cell>
        </row>
        <row r="2733">
          <cell r="A2733" t="str">
            <v>Январь</v>
          </cell>
          <cell r="B2733">
            <v>3110050000</v>
          </cell>
          <cell r="D2733">
            <v>0</v>
          </cell>
          <cell r="E2733" t="str">
            <v>Факт 2019</v>
          </cell>
          <cell r="H2733">
            <v>0</v>
          </cell>
        </row>
        <row r="2734">
          <cell r="A2734" t="str">
            <v>Январь</v>
          </cell>
          <cell r="B2734">
            <v>3110100000</v>
          </cell>
          <cell r="D2734">
            <v>14.01</v>
          </cell>
          <cell r="E2734" t="str">
            <v>Факт 2019</v>
          </cell>
          <cell r="H2734">
            <v>0.20802625659119819</v>
          </cell>
        </row>
        <row r="2735">
          <cell r="A2735" t="str">
            <v>Январь</v>
          </cell>
          <cell r="B2735">
            <v>3110100000</v>
          </cell>
          <cell r="D2735">
            <v>0.35</v>
          </cell>
          <cell r="E2735" t="str">
            <v>Факт 2019</v>
          </cell>
          <cell r="H2735">
            <v>5.1969443117001702E-3</v>
          </cell>
        </row>
        <row r="2736">
          <cell r="A2736" t="str">
            <v>Январь</v>
          </cell>
          <cell r="B2736">
            <v>3110100000</v>
          </cell>
          <cell r="D2736">
            <v>7.4714999999999998</v>
          </cell>
          <cell r="E2736" t="str">
            <v>Факт 2019</v>
          </cell>
          <cell r="H2736">
            <v>0.11093991264247947</v>
          </cell>
        </row>
        <row r="2737">
          <cell r="A2737" t="str">
            <v>Январь</v>
          </cell>
          <cell r="B2737">
            <v>3110100000</v>
          </cell>
          <cell r="D2737">
            <v>57.510739999999998</v>
          </cell>
          <cell r="E2737" t="str">
            <v>Факт 2019</v>
          </cell>
          <cell r="H2737">
            <v>0.8539431802990497</v>
          </cell>
        </row>
        <row r="2738">
          <cell r="A2738" t="str">
            <v>Январь</v>
          </cell>
          <cell r="B2738">
            <v>3110100000</v>
          </cell>
          <cell r="D2738">
            <v>27.72</v>
          </cell>
          <cell r="E2738" t="str">
            <v>Факт 2019</v>
          </cell>
          <cell r="H2738">
            <v>0.41159798948665344</v>
          </cell>
        </row>
        <row r="2739">
          <cell r="A2739" t="str">
            <v>Январь</v>
          </cell>
          <cell r="B2739">
            <v>3110100000</v>
          </cell>
          <cell r="D2739">
            <v>31.181999999999999</v>
          </cell>
          <cell r="E2739" t="str">
            <v>Факт 2019</v>
          </cell>
          <cell r="H2739">
            <v>0.46300319293552772</v>
          </cell>
        </row>
        <row r="2740">
          <cell r="A2740" t="str">
            <v>Январь</v>
          </cell>
          <cell r="B2740">
            <v>3110100000</v>
          </cell>
          <cell r="D2740">
            <v>3.1850000000000001</v>
          </cell>
          <cell r="E2740" t="str">
            <v>Факт 2019</v>
          </cell>
          <cell r="H2740">
            <v>4.729219323647154E-2</v>
          </cell>
        </row>
        <row r="2741">
          <cell r="A2741" t="str">
            <v>Январь</v>
          </cell>
          <cell r="B2741">
            <v>3110100000</v>
          </cell>
          <cell r="D2741">
            <v>30.707599999999999</v>
          </cell>
          <cell r="E2741" t="str">
            <v>Факт 2019</v>
          </cell>
          <cell r="H2741">
            <v>0.45595910613132606</v>
          </cell>
        </row>
        <row r="2742">
          <cell r="A2742" t="str">
            <v>Январь</v>
          </cell>
          <cell r="B2742">
            <v>3110100000</v>
          </cell>
          <cell r="D2742">
            <v>-0.34643000000000002</v>
          </cell>
          <cell r="E2742" t="str">
            <v>Факт 2019</v>
          </cell>
          <cell r="H2742">
            <v>-5.1439354797208287E-3</v>
          </cell>
        </row>
        <row r="2743">
          <cell r="A2743" t="str">
            <v>Январь</v>
          </cell>
          <cell r="B2743">
            <v>3110100000</v>
          </cell>
          <cell r="D2743">
            <v>2.2262199999999996</v>
          </cell>
          <cell r="E2743" t="str">
            <v>Факт 2019</v>
          </cell>
          <cell r="H2743">
            <v>3.3055832473123291E-2</v>
          </cell>
        </row>
        <row r="2744">
          <cell r="A2744" t="str">
            <v>Январь</v>
          </cell>
          <cell r="B2744">
            <v>3110100000</v>
          </cell>
          <cell r="D2744">
            <v>25.977529999999998</v>
          </cell>
          <cell r="E2744" t="str">
            <v>Факт 2019</v>
          </cell>
          <cell r="H2744">
            <v>0.38572507647291571</v>
          </cell>
        </row>
        <row r="2745">
          <cell r="A2745" t="str">
            <v>Январь</v>
          </cell>
          <cell r="B2745">
            <v>3111010000</v>
          </cell>
          <cell r="D2745">
            <v>4.3022399999999994</v>
          </cell>
          <cell r="E2745" t="str">
            <v>Факт 2019</v>
          </cell>
          <cell r="H2745">
            <v>6.3881433415911251E-2</v>
          </cell>
        </row>
        <row r="2746">
          <cell r="A2746" t="str">
            <v>Январь</v>
          </cell>
          <cell r="B2746">
            <v>3111010000</v>
          </cell>
          <cell r="D2746">
            <v>1.7250000000000001</v>
          </cell>
          <cell r="E2746" t="str">
            <v>Факт 2019</v>
          </cell>
          <cell r="H2746">
            <v>2.5613511250522265E-2</v>
          </cell>
        </row>
        <row r="2747">
          <cell r="A2747" t="str">
            <v>Январь</v>
          </cell>
          <cell r="B2747">
            <v>3111010000</v>
          </cell>
          <cell r="D2747">
            <v>0.53200000000000003</v>
          </cell>
          <cell r="E2747" t="str">
            <v>Факт 2019</v>
          </cell>
          <cell r="H2747">
            <v>7.8993553537842574E-3</v>
          </cell>
        </row>
        <row r="2748">
          <cell r="A2748" t="str">
            <v>Январь</v>
          </cell>
          <cell r="B2748">
            <v>3111010000</v>
          </cell>
          <cell r="D2748">
            <v>67.367689999999996</v>
          </cell>
          <cell r="E2748" t="str">
            <v>Факт 2019</v>
          </cell>
          <cell r="H2748">
            <v>1.0003032381082297</v>
          </cell>
        </row>
        <row r="2749">
          <cell r="A2749" t="str">
            <v>Январь</v>
          </cell>
          <cell r="B2749">
            <v>3111010000</v>
          </cell>
          <cell r="D2749">
            <v>7.6325200000000004</v>
          </cell>
          <cell r="E2749" t="str">
            <v>Факт 2019</v>
          </cell>
          <cell r="H2749">
            <v>0.11333080399410794</v>
          </cell>
        </row>
        <row r="2750">
          <cell r="A2750" t="str">
            <v>Январь</v>
          </cell>
          <cell r="B2750">
            <v>3111010000</v>
          </cell>
          <cell r="D2750">
            <v>3.7399999999999996E-2</v>
          </cell>
          <cell r="E2750" t="str">
            <v>Факт 2019</v>
          </cell>
          <cell r="H2750">
            <v>5.5533062073596093E-4</v>
          </cell>
        </row>
        <row r="2751">
          <cell r="A2751" t="str">
            <v>Январь</v>
          </cell>
          <cell r="B2751">
            <v>3111010000</v>
          </cell>
          <cell r="D2751">
            <v>11.64137</v>
          </cell>
          <cell r="E2751" t="str">
            <v>Факт 2019</v>
          </cell>
          <cell r="H2751">
            <v>0.17285586171970574</v>
          </cell>
        </row>
        <row r="2752">
          <cell r="A2752" t="str">
            <v>Январь</v>
          </cell>
          <cell r="B2752">
            <v>3111010000</v>
          </cell>
          <cell r="D2752">
            <v>5.8167399999999994</v>
          </cell>
          <cell r="E2752" t="str">
            <v>Факт 2019</v>
          </cell>
          <cell r="H2752">
            <v>8.636935387325384E-2</v>
          </cell>
        </row>
        <row r="2753">
          <cell r="A2753" t="str">
            <v>Январь</v>
          </cell>
          <cell r="B2753">
            <v>3111010000</v>
          </cell>
          <cell r="D2753">
            <v>9.3840000000000007E-2</v>
          </cell>
          <cell r="E2753" t="str">
            <v>Факт 2019</v>
          </cell>
          <cell r="H2753">
            <v>1.3933750120284111E-3</v>
          </cell>
        </row>
        <row r="2754">
          <cell r="A2754" t="str">
            <v>Январь</v>
          </cell>
          <cell r="B2754">
            <v>3111010000</v>
          </cell>
          <cell r="D2754">
            <v>10.205399999999999</v>
          </cell>
          <cell r="E2754" t="str">
            <v>Факт 2019</v>
          </cell>
          <cell r="H2754">
            <v>0.15153398708178545</v>
          </cell>
        </row>
        <row r="2755">
          <cell r="A2755" t="str">
            <v>Январь</v>
          </cell>
          <cell r="B2755">
            <v>3111010000</v>
          </cell>
          <cell r="D2755">
            <v>1.6518599999999999</v>
          </cell>
          <cell r="E2755" t="str">
            <v>Факт 2019</v>
          </cell>
          <cell r="H2755">
            <v>2.4527498373500118E-2</v>
          </cell>
        </row>
        <row r="2756">
          <cell r="A2756" t="str">
            <v>Январь</v>
          </cell>
          <cell r="B2756">
            <v>3111010000</v>
          </cell>
          <cell r="D2756">
            <v>0.80125000000000002</v>
          </cell>
          <cell r="E2756" t="str">
            <v>Факт 2019</v>
          </cell>
          <cell r="H2756">
            <v>1.1897290370713602E-2</v>
          </cell>
        </row>
        <row r="2757">
          <cell r="A2757" t="str">
            <v>Январь</v>
          </cell>
          <cell r="B2757">
            <v>3111010000</v>
          </cell>
          <cell r="D2757">
            <v>14.076000000000001</v>
          </cell>
          <cell r="E2757" t="str">
            <v>Факт 2019</v>
          </cell>
          <cell r="H2757">
            <v>0.20900625180426166</v>
          </cell>
        </row>
        <row r="2758">
          <cell r="A2758" t="str">
            <v>Январь</v>
          </cell>
          <cell r="B2758">
            <v>3111010000</v>
          </cell>
          <cell r="D2758">
            <v>9.3840000000000003</v>
          </cell>
          <cell r="E2758" t="str">
            <v>Факт 2019</v>
          </cell>
          <cell r="H2758">
            <v>0.13933750120284111</v>
          </cell>
        </row>
        <row r="2759">
          <cell r="A2759" t="str">
            <v>Январь</v>
          </cell>
          <cell r="B2759">
            <v>3111010000</v>
          </cell>
          <cell r="D2759">
            <v>91.848600000000005</v>
          </cell>
          <cell r="E2759" t="str">
            <v>Факт 2019</v>
          </cell>
          <cell r="H2759">
            <v>1.3638058837360694</v>
          </cell>
        </row>
        <row r="2760">
          <cell r="A2760" t="str">
            <v>Январь</v>
          </cell>
          <cell r="B2760">
            <v>3111010000</v>
          </cell>
          <cell r="D2760">
            <v>0.59016000000000002</v>
          </cell>
          <cell r="E2760" t="str">
            <v>Факт 2019</v>
          </cell>
          <cell r="H2760">
            <v>8.7629390142656329E-3</v>
          </cell>
        </row>
        <row r="2761">
          <cell r="A2761" t="str">
            <v>Январь</v>
          </cell>
          <cell r="B2761">
            <v>3111010000</v>
          </cell>
          <cell r="D2761">
            <v>11.56663</v>
          </cell>
          <cell r="E2761" t="str">
            <v>Факт 2019</v>
          </cell>
          <cell r="H2761">
            <v>0.17174609138297295</v>
          </cell>
        </row>
        <row r="2762">
          <cell r="A2762" t="str">
            <v>Январь</v>
          </cell>
          <cell r="B2762">
            <v>3111010000</v>
          </cell>
          <cell r="D2762">
            <v>10.526</v>
          </cell>
          <cell r="E2762" t="str">
            <v>Факт 2019</v>
          </cell>
          <cell r="H2762">
            <v>0.15629438807130283</v>
          </cell>
        </row>
        <row r="2763">
          <cell r="A2763" t="str">
            <v>Январь</v>
          </cell>
          <cell r="B2763">
            <v>3111010000</v>
          </cell>
          <cell r="D2763">
            <v>1.43092</v>
          </cell>
          <cell r="E2763" t="str">
            <v>Факт 2019</v>
          </cell>
          <cell r="H2763">
            <v>2.1246890155708593E-2</v>
          </cell>
        </row>
        <row r="2764">
          <cell r="A2764" t="str">
            <v>Январь</v>
          </cell>
          <cell r="B2764">
            <v>3111010000</v>
          </cell>
          <cell r="D2764">
            <v>2.0876799999999998</v>
          </cell>
          <cell r="E2764" t="str">
            <v>Факт 2019</v>
          </cell>
          <cell r="H2764">
            <v>3.0998733430429169E-2</v>
          </cell>
        </row>
        <row r="2765">
          <cell r="A2765" t="str">
            <v>Январь</v>
          </cell>
          <cell r="B2765">
            <v>3111010000</v>
          </cell>
          <cell r="D2765">
            <v>5.1240100000000002</v>
          </cell>
          <cell r="E2765" t="str">
            <v>Факт 2019</v>
          </cell>
          <cell r="H2765">
            <v>7.6083413207413672E-2</v>
          </cell>
        </row>
        <row r="2766">
          <cell r="A2766" t="str">
            <v>Январь</v>
          </cell>
          <cell r="B2766">
            <v>3111010000</v>
          </cell>
          <cell r="D2766">
            <v>4.5688300000000002</v>
          </cell>
          <cell r="E2766" t="str">
            <v>Факт 2019</v>
          </cell>
          <cell r="H2766">
            <v>6.7839871656071665E-2</v>
          </cell>
        </row>
        <row r="2767">
          <cell r="A2767" t="str">
            <v>Январь</v>
          </cell>
          <cell r="B2767">
            <v>3111010000</v>
          </cell>
          <cell r="D2767">
            <v>5.7264499999999998</v>
          </cell>
          <cell r="E2767" t="str">
            <v>Факт 2019</v>
          </cell>
          <cell r="H2767">
            <v>8.5028690724958375E-2</v>
          </cell>
        </row>
        <row r="2768">
          <cell r="A2768" t="str">
            <v>Январь</v>
          </cell>
          <cell r="B2768">
            <v>3111010000</v>
          </cell>
          <cell r="D2768">
            <v>9.2508999999999997</v>
          </cell>
          <cell r="E2768" t="str">
            <v>Факт 2019</v>
          </cell>
          <cell r="H2768">
            <v>0.13736117752316312</v>
          </cell>
        </row>
        <row r="2769">
          <cell r="A2769" t="str">
            <v>Январь</v>
          </cell>
          <cell r="B2769">
            <v>3111010000</v>
          </cell>
          <cell r="D2769">
            <v>6.3343400000000001</v>
          </cell>
          <cell r="E2769" t="str">
            <v>Факт 2019</v>
          </cell>
          <cell r="H2769">
            <v>9.4054892089642433E-2</v>
          </cell>
        </row>
        <row r="2770">
          <cell r="A2770" t="str">
            <v>Январь</v>
          </cell>
          <cell r="B2770">
            <v>3111010000</v>
          </cell>
          <cell r="D2770">
            <v>17.554189999999998</v>
          </cell>
          <cell r="E2770" t="str">
            <v>Факт 2019</v>
          </cell>
          <cell r="H2770">
            <v>0.26065185104858285</v>
          </cell>
        </row>
        <row r="2771">
          <cell r="A2771" t="str">
            <v>Январь</v>
          </cell>
          <cell r="B2771">
            <v>3111010000</v>
          </cell>
          <cell r="D2771">
            <v>2.5513499999999998</v>
          </cell>
          <cell r="E2771" t="str">
            <v>Факт 2019</v>
          </cell>
          <cell r="H2771">
            <v>3.7883496770446362E-2</v>
          </cell>
        </row>
        <row r="2772">
          <cell r="A2772" t="str">
            <v>Январь</v>
          </cell>
          <cell r="B2772">
            <v>3111010000</v>
          </cell>
          <cell r="D2772">
            <v>43.333280000000002</v>
          </cell>
          <cell r="E2772" t="str">
            <v>Факт 2019</v>
          </cell>
          <cell r="H2772">
            <v>0.64343040858088774</v>
          </cell>
        </row>
        <row r="2773">
          <cell r="A2773" t="str">
            <v>Январь</v>
          </cell>
          <cell r="B2773">
            <v>3111010000</v>
          </cell>
          <cell r="D2773">
            <v>2.5448300000000001</v>
          </cell>
          <cell r="E2773" t="str">
            <v>Факт 2019</v>
          </cell>
          <cell r="H2773">
            <v>3.7786685122125546E-2</v>
          </cell>
        </row>
        <row r="2774">
          <cell r="A2774" t="str">
            <v>Январь</v>
          </cell>
          <cell r="B2774">
            <v>3111010000</v>
          </cell>
          <cell r="D2774">
            <v>14.21795</v>
          </cell>
          <cell r="E2774" t="str">
            <v>Факт 2019</v>
          </cell>
          <cell r="H2774">
            <v>0.2111139839329641</v>
          </cell>
        </row>
        <row r="2775">
          <cell r="A2775" t="str">
            <v>Январь</v>
          </cell>
          <cell r="B2775">
            <v>3111010000</v>
          </cell>
          <cell r="D2775">
            <v>107.90889999999999</v>
          </cell>
          <cell r="E2775" t="str">
            <v>Факт 2019</v>
          </cell>
          <cell r="H2775">
            <v>1.6022758401052066</v>
          </cell>
        </row>
        <row r="2776">
          <cell r="A2776" t="str">
            <v>Январь</v>
          </cell>
          <cell r="B2776">
            <v>3111010000</v>
          </cell>
          <cell r="D2776">
            <v>17.414999999999999</v>
          </cell>
          <cell r="E2776" t="str">
            <v>Факт 2019</v>
          </cell>
          <cell r="H2776">
            <v>0.25858510053788131</v>
          </cell>
        </row>
        <row r="2777">
          <cell r="A2777" t="str">
            <v>Январь</v>
          </cell>
          <cell r="B2777">
            <v>3111010000</v>
          </cell>
          <cell r="D2777">
            <v>7.0902099999999999</v>
          </cell>
          <cell r="E2777" t="str">
            <v>Факт 2019</v>
          </cell>
          <cell r="H2777">
            <v>0.10527836150931331</v>
          </cell>
        </row>
        <row r="2778">
          <cell r="A2778" t="str">
            <v>Январь</v>
          </cell>
          <cell r="B2778">
            <v>3111010000</v>
          </cell>
          <cell r="D2778">
            <v>3.4018000000000002</v>
          </cell>
          <cell r="E2778" t="str">
            <v>Факт 2019</v>
          </cell>
          <cell r="H2778">
            <v>5.0511329027261825E-2</v>
          </cell>
        </row>
        <row r="2779">
          <cell r="A2779" t="str">
            <v>Январь</v>
          </cell>
          <cell r="B2779">
            <v>3111010000</v>
          </cell>
          <cell r="D2779">
            <v>33.98039</v>
          </cell>
          <cell r="E2779" t="str">
            <v>Факт 2019</v>
          </cell>
          <cell r="H2779">
            <v>0.50455484148529517</v>
          </cell>
        </row>
        <row r="2780">
          <cell r="A2780" t="str">
            <v>Январь</v>
          </cell>
          <cell r="B2780">
            <v>3111010000</v>
          </cell>
          <cell r="D2780">
            <v>7.2076799999999999</v>
          </cell>
          <cell r="E2780" t="str">
            <v>Факт 2019</v>
          </cell>
          <cell r="H2780">
            <v>0.10702260450444308</v>
          </cell>
        </row>
        <row r="2781">
          <cell r="A2781" t="str">
            <v>Январь</v>
          </cell>
          <cell r="B2781">
            <v>3111010000</v>
          </cell>
          <cell r="D2781">
            <v>12.749169999999999</v>
          </cell>
          <cell r="E2781" t="str">
            <v>Факт 2019</v>
          </cell>
          <cell r="H2781">
            <v>0.18930493288685274</v>
          </cell>
        </row>
        <row r="2782">
          <cell r="A2782" t="str">
            <v>Январь</v>
          </cell>
          <cell r="B2782">
            <v>3111010000</v>
          </cell>
          <cell r="D2782">
            <v>13.538690000000001</v>
          </cell>
          <cell r="E2782" t="str">
            <v>Факт 2019</v>
          </cell>
          <cell r="H2782">
            <v>0.20102805138106278</v>
          </cell>
        </row>
        <row r="2783">
          <cell r="A2783" t="str">
            <v>Январь</v>
          </cell>
          <cell r="B2783">
            <v>3111010000</v>
          </cell>
          <cell r="D2783">
            <v>1.1964699999999999</v>
          </cell>
          <cell r="E2783" t="str">
            <v>Факт 2019</v>
          </cell>
          <cell r="H2783">
            <v>1.7765679887485432E-2</v>
          </cell>
        </row>
        <row r="2784">
          <cell r="A2784" t="str">
            <v>Январь</v>
          </cell>
          <cell r="B2784">
            <v>3111010000</v>
          </cell>
          <cell r="D2784">
            <v>1.4890000000000001</v>
          </cell>
          <cell r="E2784" t="str">
            <v>Факт 2019</v>
          </cell>
          <cell r="H2784">
            <v>2.2109285943204438E-2</v>
          </cell>
        </row>
        <row r="2785">
          <cell r="A2785" t="str">
            <v>Январь</v>
          </cell>
          <cell r="B2785">
            <v>3111010000</v>
          </cell>
          <cell r="D2785">
            <v>1.0580799999999999</v>
          </cell>
          <cell r="E2785" t="str">
            <v>Факт 2019</v>
          </cell>
          <cell r="H2785">
            <v>1.5710808106639187E-2</v>
          </cell>
        </row>
        <row r="2786">
          <cell r="A2786" t="str">
            <v>Январь</v>
          </cell>
          <cell r="B2786">
            <v>3111010000</v>
          </cell>
          <cell r="D2786">
            <v>4.5518999999999998</v>
          </cell>
          <cell r="E2786" t="str">
            <v>Факт 2019</v>
          </cell>
          <cell r="H2786">
            <v>6.758848803550857E-2</v>
          </cell>
        </row>
        <row r="2787">
          <cell r="A2787" t="str">
            <v>Январь</v>
          </cell>
          <cell r="B2787">
            <v>3111010000</v>
          </cell>
          <cell r="D2787">
            <v>0.75864999999999994</v>
          </cell>
          <cell r="E2787" t="str">
            <v>Факт 2019</v>
          </cell>
          <cell r="H2787">
            <v>1.1264748005918096E-2</v>
          </cell>
        </row>
        <row r="2788">
          <cell r="A2788" t="str">
            <v>Январь</v>
          </cell>
          <cell r="B2788">
            <v>3112010000</v>
          </cell>
          <cell r="D2788">
            <v>22.360569999999999</v>
          </cell>
          <cell r="E2788" t="str">
            <v>Факт 2019</v>
          </cell>
          <cell r="H2788">
            <v>0.33201896305106704</v>
          </cell>
        </row>
        <row r="2789">
          <cell r="A2789" t="str">
            <v>Январь</v>
          </cell>
          <cell r="B2789">
            <v>3112010000</v>
          </cell>
          <cell r="D2789">
            <v>18.527159999999999</v>
          </cell>
          <cell r="E2789" t="str">
            <v>Факт 2019</v>
          </cell>
          <cell r="H2789">
            <v>0.27509891078273974</v>
          </cell>
        </row>
        <row r="2790">
          <cell r="A2790" t="str">
            <v>Январь</v>
          </cell>
          <cell r="B2790">
            <v>3112010000</v>
          </cell>
          <cell r="D2790">
            <v>37.806370000000001</v>
          </cell>
          <cell r="E2790" t="str">
            <v>Факт 2019</v>
          </cell>
          <cell r="H2790">
            <v>0.56136457005009133</v>
          </cell>
        </row>
        <row r="2791">
          <cell r="A2791" t="str">
            <v>Январь</v>
          </cell>
          <cell r="B2791">
            <v>3112010000</v>
          </cell>
          <cell r="D2791">
            <v>14.827950000000001</v>
          </cell>
          <cell r="E2791" t="str">
            <v>Факт 2019</v>
          </cell>
          <cell r="H2791">
            <v>0.22017151544764152</v>
          </cell>
        </row>
        <row r="2792">
          <cell r="A2792" t="str">
            <v>Январь</v>
          </cell>
          <cell r="B2792">
            <v>3112010000</v>
          </cell>
          <cell r="D2792">
            <v>39.957560000000001</v>
          </cell>
          <cell r="E2792" t="str">
            <v>Факт 2019</v>
          </cell>
          <cell r="H2792">
            <v>0.59330632614690926</v>
          </cell>
        </row>
        <row r="2793">
          <cell r="A2793" t="str">
            <v>Январь</v>
          </cell>
          <cell r="B2793">
            <v>3112010000</v>
          </cell>
          <cell r="D2793">
            <v>42.6357</v>
          </cell>
          <cell r="E2793" t="str">
            <v>Факт 2019</v>
          </cell>
          <cell r="H2793">
            <v>0.63307245311529969</v>
          </cell>
        </row>
        <row r="2794">
          <cell r="A2794" t="str">
            <v>Январь</v>
          </cell>
          <cell r="B2794">
            <v>3112010000</v>
          </cell>
          <cell r="D2794">
            <v>57.82499</v>
          </cell>
          <cell r="E2794" t="str">
            <v>Факт 2019</v>
          </cell>
          <cell r="H2794">
            <v>0.85860929387034046</v>
          </cell>
        </row>
        <row r="2795">
          <cell r="A2795" t="str">
            <v>Январь</v>
          </cell>
          <cell r="B2795">
            <v>3112010000</v>
          </cell>
          <cell r="D2795">
            <v>31.359569999999998</v>
          </cell>
          <cell r="E2795" t="str">
            <v>Факт 2019</v>
          </cell>
          <cell r="H2795">
            <v>0.46563982551103794</v>
          </cell>
        </row>
        <row r="2796">
          <cell r="A2796" t="str">
            <v>Январь</v>
          </cell>
          <cell r="B2796">
            <v>3112010000</v>
          </cell>
          <cell r="D2796">
            <v>21</v>
          </cell>
          <cell r="E2796" t="str">
            <v>Факт 2019</v>
          </cell>
          <cell r="H2796">
            <v>0.31181665870201014</v>
          </cell>
        </row>
        <row r="2797">
          <cell r="A2797" t="str">
            <v>Январь</v>
          </cell>
          <cell r="B2797">
            <v>3112010000</v>
          </cell>
          <cell r="D2797">
            <v>254.5215</v>
          </cell>
          <cell r="E2797" t="str">
            <v>Факт 2019</v>
          </cell>
          <cell r="H2797">
            <v>3.7792401760868422</v>
          </cell>
        </row>
        <row r="2798">
          <cell r="A2798" t="str">
            <v>Январь</v>
          </cell>
          <cell r="B2798">
            <v>3114010000</v>
          </cell>
          <cell r="D2798">
            <v>3.77</v>
          </cell>
          <cell r="E2798" t="str">
            <v>Факт 2019</v>
          </cell>
          <cell r="H2798">
            <v>5.5978514443170396E-2</v>
          </cell>
        </row>
        <row r="2799">
          <cell r="A2799" t="str">
            <v>Январь</v>
          </cell>
          <cell r="B2799">
            <v>3114010000</v>
          </cell>
          <cell r="D2799">
            <v>1.5</v>
          </cell>
          <cell r="E2799" t="str">
            <v>Факт 2019</v>
          </cell>
          <cell r="H2799">
            <v>2.2272618478715013E-2</v>
          </cell>
        </row>
        <row r="2800">
          <cell r="A2800" t="str">
            <v>Январь</v>
          </cell>
          <cell r="B2800">
            <v>3114010000</v>
          </cell>
          <cell r="D2800">
            <v>0.16950000000000001</v>
          </cell>
          <cell r="E2800" t="str">
            <v>Факт 2019</v>
          </cell>
          <cell r="H2800">
            <v>2.5168058880947965E-3</v>
          </cell>
        </row>
        <row r="2801">
          <cell r="A2801" t="str">
            <v>Январь</v>
          </cell>
          <cell r="B2801">
            <v>3114010000</v>
          </cell>
          <cell r="D2801">
            <v>7.2210000000000001</v>
          </cell>
          <cell r="E2801" t="str">
            <v>Факт 2019</v>
          </cell>
          <cell r="H2801">
            <v>0.10722038535653407</v>
          </cell>
        </row>
        <row r="2802">
          <cell r="A2802" t="str">
            <v>Январь</v>
          </cell>
          <cell r="B2802">
            <v>3114010000</v>
          </cell>
          <cell r="D2802">
            <v>0</v>
          </cell>
          <cell r="E2802" t="str">
            <v>Факт 2019</v>
          </cell>
          <cell r="H2802">
            <v>0</v>
          </cell>
        </row>
        <row r="2803">
          <cell r="A2803" t="str">
            <v>Январь</v>
          </cell>
          <cell r="B2803">
            <v>3114010000</v>
          </cell>
          <cell r="D2803">
            <v>0</v>
          </cell>
          <cell r="E2803" t="str">
            <v>Факт 2019</v>
          </cell>
          <cell r="H2803">
            <v>0</v>
          </cell>
        </row>
        <row r="2804">
          <cell r="A2804" t="str">
            <v>Январь</v>
          </cell>
          <cell r="B2804">
            <v>3114010000</v>
          </cell>
          <cell r="D2804">
            <v>0</v>
          </cell>
          <cell r="E2804" t="str">
            <v>Факт 2019</v>
          </cell>
          <cell r="H2804">
            <v>0</v>
          </cell>
        </row>
        <row r="2805">
          <cell r="A2805" t="str">
            <v>Январь</v>
          </cell>
          <cell r="B2805">
            <v>3114010000</v>
          </cell>
          <cell r="D2805">
            <v>1.68</v>
          </cell>
          <cell r="E2805" t="str">
            <v>Факт 2019</v>
          </cell>
          <cell r="H2805">
            <v>2.4945332696160814E-2</v>
          </cell>
        </row>
        <row r="2806">
          <cell r="A2806" t="str">
            <v>Январь</v>
          </cell>
          <cell r="B2806">
            <v>3114010000</v>
          </cell>
          <cell r="D2806">
            <v>7.12</v>
          </cell>
          <cell r="E2806" t="str">
            <v>Факт 2019</v>
          </cell>
          <cell r="H2806">
            <v>0.1057206957123006</v>
          </cell>
        </row>
        <row r="2807">
          <cell r="A2807" t="str">
            <v>Январь</v>
          </cell>
          <cell r="B2807">
            <v>3114010000</v>
          </cell>
          <cell r="D2807">
            <v>1.8260000000000001</v>
          </cell>
          <cell r="E2807" t="str">
            <v>Факт 2019</v>
          </cell>
          <cell r="H2807">
            <v>2.7113200894755742E-2</v>
          </cell>
        </row>
        <row r="2808">
          <cell r="A2808" t="str">
            <v>Январь</v>
          </cell>
          <cell r="B2808">
            <v>3114010000</v>
          </cell>
          <cell r="D2808">
            <v>8.8800000000000008</v>
          </cell>
          <cell r="E2808" t="str">
            <v>Факт 2019</v>
          </cell>
          <cell r="H2808">
            <v>0.13185390139399289</v>
          </cell>
        </row>
        <row r="2809">
          <cell r="A2809" t="str">
            <v>Январь</v>
          </cell>
          <cell r="B2809">
            <v>3114010000</v>
          </cell>
          <cell r="D2809">
            <v>30.709</v>
          </cell>
          <cell r="E2809" t="str">
            <v>Факт 2019</v>
          </cell>
          <cell r="H2809">
            <v>0.45597989390857285</v>
          </cell>
        </row>
        <row r="2810">
          <cell r="A2810" t="str">
            <v>Январь</v>
          </cell>
          <cell r="B2810">
            <v>3114010000</v>
          </cell>
          <cell r="D2810">
            <v>0.5</v>
          </cell>
          <cell r="E2810" t="str">
            <v>Факт 2019</v>
          </cell>
          <cell r="H2810">
            <v>7.4242061595716701E-3</v>
          </cell>
        </row>
        <row r="2811">
          <cell r="A2811" t="str">
            <v>Январь</v>
          </cell>
          <cell r="B2811">
            <v>3114010000</v>
          </cell>
          <cell r="D2811">
            <v>4.1241599999999998</v>
          </cell>
          <cell r="E2811" t="str">
            <v>Факт 2019</v>
          </cell>
          <cell r="H2811">
            <v>6.12372281501182E-2</v>
          </cell>
        </row>
        <row r="2812">
          <cell r="A2812" t="str">
            <v>Январь</v>
          </cell>
          <cell r="B2812">
            <v>3114010000</v>
          </cell>
          <cell r="D2812">
            <v>1.2949999999999999</v>
          </cell>
          <cell r="E2812" t="str">
            <v>Факт 2019</v>
          </cell>
          <cell r="H2812">
            <v>1.9228693953290625E-2</v>
          </cell>
        </row>
        <row r="2813">
          <cell r="A2813" t="str">
            <v>Январь</v>
          </cell>
          <cell r="B2813">
            <v>3114010000</v>
          </cell>
          <cell r="D2813">
            <v>6.7034399999999996</v>
          </cell>
          <cell r="E2813" t="str">
            <v>Факт 2019</v>
          </cell>
          <cell r="H2813">
            <v>9.953544107663824E-2</v>
          </cell>
        </row>
        <row r="2814">
          <cell r="A2814" t="str">
            <v>Январь</v>
          </cell>
          <cell r="B2814">
            <v>3114010000</v>
          </cell>
          <cell r="D2814">
            <v>2.4820000000000002</v>
          </cell>
          <cell r="E2814" t="str">
            <v>Факт 2019</v>
          </cell>
          <cell r="H2814">
            <v>3.6853759376113772E-2</v>
          </cell>
        </row>
        <row r="2815">
          <cell r="A2815" t="str">
            <v>Январь</v>
          </cell>
          <cell r="B2815">
            <v>3114010000</v>
          </cell>
          <cell r="D2815">
            <v>0.75812000000000002</v>
          </cell>
          <cell r="E2815" t="str">
            <v>Факт 2019</v>
          </cell>
          <cell r="H2815">
            <v>1.1256878347388951E-2</v>
          </cell>
        </row>
        <row r="2816">
          <cell r="A2816" t="str">
            <v>Январь</v>
          </cell>
          <cell r="B2816">
            <v>3114010000</v>
          </cell>
          <cell r="D2816">
            <v>1.7186600000000001</v>
          </cell>
          <cell r="E2816" t="str">
            <v>Факт 2019</v>
          </cell>
          <cell r="H2816">
            <v>2.5519372316418897E-2</v>
          </cell>
        </row>
        <row r="2817">
          <cell r="A2817" t="str">
            <v>Январь</v>
          </cell>
          <cell r="B2817">
            <v>3114010000</v>
          </cell>
          <cell r="D2817">
            <v>0.53700000000000003</v>
          </cell>
          <cell r="E2817" t="str">
            <v>Факт 2019</v>
          </cell>
          <cell r="H2817">
            <v>7.9735974153799741E-3</v>
          </cell>
        </row>
        <row r="2818">
          <cell r="A2818" t="str">
            <v>Январь</v>
          </cell>
          <cell r="B2818">
            <v>3114010000</v>
          </cell>
          <cell r="D2818">
            <v>15.97667</v>
          </cell>
          <cell r="E2818" t="str">
            <v>Факт 2019</v>
          </cell>
          <cell r="H2818">
            <v>0.23722818364688786</v>
          </cell>
        </row>
        <row r="2819">
          <cell r="A2819" t="str">
            <v>Январь</v>
          </cell>
          <cell r="B2819">
            <v>3114010000</v>
          </cell>
          <cell r="D2819">
            <v>0.12458</v>
          </cell>
          <cell r="E2819" t="str">
            <v>Факт 2019</v>
          </cell>
          <cell r="H2819">
            <v>1.8498152067188776E-3</v>
          </cell>
        </row>
        <row r="2820">
          <cell r="A2820" t="str">
            <v>Январь</v>
          </cell>
          <cell r="B2820">
            <v>3114010000</v>
          </cell>
          <cell r="D2820">
            <v>1.3839999999999999</v>
          </cell>
          <cell r="E2820" t="str">
            <v>Факт 2019</v>
          </cell>
          <cell r="H2820">
            <v>2.0550202649694385E-2</v>
          </cell>
        </row>
        <row r="2821">
          <cell r="A2821" t="str">
            <v>Январь</v>
          </cell>
          <cell r="B2821">
            <v>3114010000</v>
          </cell>
          <cell r="D2821">
            <v>0.49831999999999999</v>
          </cell>
          <cell r="E2821" t="str">
            <v>Факт 2019</v>
          </cell>
          <cell r="H2821">
            <v>7.3992608268755103E-3</v>
          </cell>
        </row>
        <row r="2822">
          <cell r="A2822" t="str">
            <v>Январь</v>
          </cell>
          <cell r="B2822">
            <v>3114010000</v>
          </cell>
          <cell r="D2822">
            <v>0.51788999999999996</v>
          </cell>
          <cell r="E2822" t="str">
            <v>Факт 2019</v>
          </cell>
          <cell r="H2822">
            <v>7.689844255961145E-3</v>
          </cell>
        </row>
        <row r="2823">
          <cell r="A2823" t="str">
            <v>Январь</v>
          </cell>
          <cell r="B2823">
            <v>3114010000</v>
          </cell>
          <cell r="D2823">
            <v>3.1414299999999997</v>
          </cell>
          <cell r="E2823" t="str">
            <v>Факт 2019</v>
          </cell>
          <cell r="H2823">
            <v>4.6645247911726466E-2</v>
          </cell>
        </row>
        <row r="2824">
          <cell r="A2824" t="str">
            <v>Январь</v>
          </cell>
          <cell r="B2824">
            <v>3114010000</v>
          </cell>
          <cell r="D2824">
            <v>9.6509999999999998</v>
          </cell>
          <cell r="E2824" t="str">
            <v>Факт 2019</v>
          </cell>
          <cell r="H2824">
            <v>0.14330202729205241</v>
          </cell>
        </row>
        <row r="2825">
          <cell r="A2825" t="str">
            <v>Январь</v>
          </cell>
          <cell r="B2825">
            <v>3114010000</v>
          </cell>
          <cell r="D2825">
            <v>23.443560000000002</v>
          </cell>
          <cell r="E2825" t="str">
            <v>Факт 2019</v>
          </cell>
          <cell r="H2825">
            <v>0.34809964510857611</v>
          </cell>
        </row>
        <row r="2826">
          <cell r="A2826" t="str">
            <v>Январь</v>
          </cell>
          <cell r="B2826">
            <v>3114010000</v>
          </cell>
          <cell r="D2826">
            <v>0</v>
          </cell>
          <cell r="E2826" t="str">
            <v>Факт 2019</v>
          </cell>
          <cell r="H2826">
            <v>0</v>
          </cell>
        </row>
        <row r="2827">
          <cell r="A2827" t="str">
            <v>Январь</v>
          </cell>
          <cell r="B2827">
            <v>3201010000</v>
          </cell>
          <cell r="D2827">
            <v>690.673</v>
          </cell>
          <cell r="E2827" t="str">
            <v>Факт 2019</v>
          </cell>
          <cell r="H2827">
            <v>10.255397481699688</v>
          </cell>
        </row>
        <row r="2828">
          <cell r="A2828" t="str">
            <v>Январь</v>
          </cell>
          <cell r="B2828">
            <v>3201010000</v>
          </cell>
          <cell r="D2828">
            <v>7819.3799400000007</v>
          </cell>
          <cell r="E2828" t="str">
            <v>Факт 2019</v>
          </cell>
          <cell r="H2828">
            <v>116.10537742915832</v>
          </cell>
        </row>
        <row r="2829">
          <cell r="A2829" t="str">
            <v>Январь</v>
          </cell>
          <cell r="B2829">
            <v>3201010000</v>
          </cell>
          <cell r="D2829">
            <v>957.18100000000004</v>
          </cell>
          <cell r="E2829" t="str">
            <v>Факт 2019</v>
          </cell>
          <cell r="H2829">
            <v>14.212618152049943</v>
          </cell>
        </row>
        <row r="2830">
          <cell r="A2830" t="str">
            <v>Январь</v>
          </cell>
          <cell r="B2830">
            <v>3201010000</v>
          </cell>
          <cell r="D2830">
            <v>696.39300000000003</v>
          </cell>
          <cell r="E2830" t="str">
            <v>Факт 2019</v>
          </cell>
          <cell r="H2830">
            <v>10.340330400165188</v>
          </cell>
        </row>
        <row r="2831">
          <cell r="A2831" t="str">
            <v>Январь</v>
          </cell>
          <cell r="B2831">
            <v>3201010000</v>
          </cell>
          <cell r="D2831">
            <v>512.46699999999998</v>
          </cell>
          <cell r="E2831" t="str">
            <v>Факт 2019</v>
          </cell>
          <cell r="H2831">
            <v>7.6093213159544311</v>
          </cell>
        </row>
        <row r="2832">
          <cell r="A2832" t="str">
            <v>Январь</v>
          </cell>
          <cell r="B2832">
            <v>3201010000</v>
          </cell>
          <cell r="D2832">
            <v>272.70565000000005</v>
          </cell>
          <cell r="E2832" t="str">
            <v>Факт 2019</v>
          </cell>
          <cell r="H2832">
            <v>4.0492459329599928</v>
          </cell>
        </row>
        <row r="2833">
          <cell r="A2833" t="str">
            <v>Январь</v>
          </cell>
          <cell r="B2833">
            <v>3201010000</v>
          </cell>
          <cell r="D2833">
            <v>36436.562940000003</v>
          </cell>
          <cell r="E2833" t="str">
            <v>Факт 2019</v>
          </cell>
          <cell r="H2833">
            <v>541.02511002553774</v>
          </cell>
        </row>
        <row r="2834">
          <cell r="A2834" t="str">
            <v>Январь</v>
          </cell>
          <cell r="B2834">
            <v>3201010000</v>
          </cell>
          <cell r="D2834">
            <v>38796.45289</v>
          </cell>
          <cell r="E2834" t="str">
            <v>Факт 2019</v>
          </cell>
          <cell r="H2834">
            <v>576.06572903094036</v>
          </cell>
        </row>
        <row r="2835">
          <cell r="A2835" t="str">
            <v>Январь</v>
          </cell>
          <cell r="B2835">
            <v>3201010000</v>
          </cell>
          <cell r="D2835">
            <v>1221.05861</v>
          </cell>
          <cell r="E2835" t="str">
            <v>Факт 2019</v>
          </cell>
          <cell r="H2835">
            <v>18.130781707120047</v>
          </cell>
        </row>
        <row r="2836">
          <cell r="A2836" t="str">
            <v>Январь</v>
          </cell>
          <cell r="B2836">
            <v>3201010000</v>
          </cell>
          <cell r="D2836">
            <v>1217.1858099999999</v>
          </cell>
          <cell r="E2836" t="str">
            <v>Факт 2019</v>
          </cell>
          <cell r="H2836">
            <v>18.073276775890466</v>
          </cell>
        </row>
        <row r="2837">
          <cell r="A2837" t="str">
            <v>Январь</v>
          </cell>
          <cell r="B2837">
            <v>3201010000</v>
          </cell>
          <cell r="D2837">
            <v>1078.01782</v>
          </cell>
          <cell r="E2837" t="str">
            <v>Факт 2019</v>
          </cell>
          <cell r="H2837">
            <v>16.006853078744051</v>
          </cell>
        </row>
        <row r="2838">
          <cell r="A2838" t="str">
            <v>Январь</v>
          </cell>
          <cell r="B2838">
            <v>3201010000</v>
          </cell>
          <cell r="D2838">
            <v>1688.5319999999999</v>
          </cell>
          <cell r="E2838" t="str">
            <v>Факт 2019</v>
          </cell>
          <cell r="H2838">
            <v>25.072019350067745</v>
          </cell>
        </row>
        <row r="2839">
          <cell r="A2839" t="str">
            <v>Январь</v>
          </cell>
          <cell r="B2839">
            <v>3201010000</v>
          </cell>
          <cell r="D2839">
            <v>5</v>
          </cell>
          <cell r="E2839" t="str">
            <v>Факт 2019</v>
          </cell>
          <cell r="H2839">
            <v>7.424206159571671E-2</v>
          </cell>
        </row>
        <row r="2840">
          <cell r="A2840" t="str">
            <v>Январь</v>
          </cell>
          <cell r="B2840">
            <v>3201010000</v>
          </cell>
          <cell r="D2840">
            <v>41.000999999999998</v>
          </cell>
          <cell r="E2840" t="str">
            <v>Факт 2019</v>
          </cell>
          <cell r="H2840">
            <v>0.60879975349719606</v>
          </cell>
        </row>
        <row r="2841">
          <cell r="A2841" t="str">
            <v>Январь</v>
          </cell>
          <cell r="B2841">
            <v>3201010000</v>
          </cell>
          <cell r="D2841">
            <v>11.316280000000001</v>
          </cell>
          <cell r="E2841" t="str">
            <v>Факт 2019</v>
          </cell>
          <cell r="H2841">
            <v>0.16802879135887541</v>
          </cell>
        </row>
        <row r="2842">
          <cell r="A2842" t="str">
            <v>Январь</v>
          </cell>
          <cell r="B2842">
            <v>3201010000</v>
          </cell>
          <cell r="D2842">
            <v>1.8149300000000002</v>
          </cell>
          <cell r="E2842" t="str">
            <v>Факт 2019</v>
          </cell>
          <cell r="H2842">
            <v>2.6948828970382827E-2</v>
          </cell>
        </row>
        <row r="2843">
          <cell r="A2843" t="str">
            <v>Январь</v>
          </cell>
          <cell r="B2843">
            <v>3201010000</v>
          </cell>
          <cell r="D2843">
            <v>803.38499999999999</v>
          </cell>
          <cell r="E2843" t="str">
            <v>Факт 2019</v>
          </cell>
          <cell r="H2843">
            <v>11.928991731014975</v>
          </cell>
        </row>
        <row r="2844">
          <cell r="A2844" t="str">
            <v>Январь</v>
          </cell>
          <cell r="B2844">
            <v>3201010000</v>
          </cell>
          <cell r="D2844">
            <v>2604.0083999999997</v>
          </cell>
          <cell r="E2844" t="str">
            <v>Факт 2019</v>
          </cell>
          <cell r="H2844">
            <v>38.665390405712742</v>
          </cell>
        </row>
        <row r="2845">
          <cell r="A2845" t="str">
            <v>Январь</v>
          </cell>
          <cell r="B2845">
            <v>3201010000</v>
          </cell>
          <cell r="D2845">
            <v>3445.9382000000001</v>
          </cell>
          <cell r="E2845" t="str">
            <v>Факт 2019</v>
          </cell>
          <cell r="H2845">
            <v>51.166711219886636</v>
          </cell>
        </row>
        <row r="2846">
          <cell r="A2846" t="str">
            <v>Январь</v>
          </cell>
          <cell r="B2846">
            <v>3201010000</v>
          </cell>
          <cell r="D2846">
            <v>49415.117699999995</v>
          </cell>
          <cell r="E2846" t="str">
            <v>Факт 2019</v>
          </cell>
          <cell r="H2846">
            <v>733.73604240859811</v>
          </cell>
        </row>
        <row r="2847">
          <cell r="A2847" t="str">
            <v>Январь</v>
          </cell>
          <cell r="B2847">
            <v>3201010000</v>
          </cell>
          <cell r="D2847">
            <v>9937.4849300000005</v>
          </cell>
          <cell r="E2847" t="str">
            <v>Факт 2019</v>
          </cell>
          <cell r="H2847">
            <v>147.5558736559133</v>
          </cell>
        </row>
        <row r="2848">
          <cell r="A2848" t="str">
            <v>Январь</v>
          </cell>
          <cell r="B2848">
            <v>3201010000</v>
          </cell>
          <cell r="D2848">
            <v>5408.0368899999994</v>
          </cell>
          <cell r="E2848" t="str">
            <v>Факт 2019</v>
          </cell>
          <cell r="H2848">
            <v>80.30076157985765</v>
          </cell>
        </row>
        <row r="2849">
          <cell r="A2849" t="str">
            <v>Январь</v>
          </cell>
          <cell r="B2849">
            <v>3201010000</v>
          </cell>
          <cell r="D2849">
            <v>3469.3970600000002</v>
          </cell>
          <cell r="E2849" t="str">
            <v>Факт 2019</v>
          </cell>
          <cell r="H2849">
            <v>51.51503804570369</v>
          </cell>
        </row>
        <row r="2850">
          <cell r="A2850" t="str">
            <v>Январь</v>
          </cell>
          <cell r="B2850">
            <v>3201010000</v>
          </cell>
          <cell r="D2850">
            <v>5926.3360599999996</v>
          </cell>
          <cell r="E2850" t="str">
            <v>Факт 2019</v>
          </cell>
          <cell r="H2850">
            <v>87.996681360687404</v>
          </cell>
        </row>
        <row r="2851">
          <cell r="A2851" t="str">
            <v>Январь</v>
          </cell>
          <cell r="B2851">
            <v>3201010000</v>
          </cell>
          <cell r="D2851">
            <v>20241.937890000001</v>
          </cell>
          <cell r="E2851" t="str">
            <v>Факт 2019</v>
          </cell>
          <cell r="H2851">
            <v>300.56063992921037</v>
          </cell>
        </row>
        <row r="2852">
          <cell r="A2852" t="str">
            <v>Январь</v>
          </cell>
          <cell r="B2852">
            <v>3201020000</v>
          </cell>
          <cell r="D2852">
            <v>1706.2079799999999</v>
          </cell>
          <cell r="E2852" t="str">
            <v>Факт 2019</v>
          </cell>
          <cell r="H2852">
            <v>25.334479589252673</v>
          </cell>
        </row>
        <row r="2853">
          <cell r="A2853" t="str">
            <v>Январь</v>
          </cell>
          <cell r="B2853">
            <v>3201020000</v>
          </cell>
          <cell r="D2853">
            <v>6347.3198499999999</v>
          </cell>
          <cell r="E2853" t="str">
            <v>Факт 2019</v>
          </cell>
          <cell r="H2853">
            <v>94.247622254283073</v>
          </cell>
        </row>
        <row r="2854">
          <cell r="A2854" t="str">
            <v>Январь</v>
          </cell>
          <cell r="B2854">
            <v>3201020000</v>
          </cell>
          <cell r="D2854">
            <v>524.63556999999992</v>
          </cell>
          <cell r="E2854" t="str">
            <v>Факт 2019</v>
          </cell>
          <cell r="H2854">
            <v>7.7900052606487877</v>
          </cell>
        </row>
        <row r="2855">
          <cell r="A2855" t="str">
            <v>Январь</v>
          </cell>
          <cell r="B2855">
            <v>3201020000</v>
          </cell>
          <cell r="D2855">
            <v>403.89411999999999</v>
          </cell>
          <cell r="E2855" t="str">
            <v>Факт 2019</v>
          </cell>
          <cell r="H2855">
            <v>5.9971864270375592</v>
          </cell>
        </row>
        <row r="2856">
          <cell r="A2856" t="str">
            <v>Январь</v>
          </cell>
          <cell r="B2856">
            <v>3201020000</v>
          </cell>
          <cell r="D2856">
            <v>330.76115999999996</v>
          </cell>
          <cell r="E2856" t="str">
            <v>Факт 2019</v>
          </cell>
          <cell r="H2856">
            <v>4.911278082838141</v>
          </cell>
        </row>
        <row r="2857">
          <cell r="A2857" t="str">
            <v>Январь</v>
          </cell>
          <cell r="B2857">
            <v>3201020000</v>
          </cell>
          <cell r="D2857">
            <v>316.00167999999996</v>
          </cell>
          <cell r="E2857" t="str">
            <v>Факт 2019</v>
          </cell>
          <cell r="H2857">
            <v>4.692123238181992</v>
          </cell>
        </row>
        <row r="2858">
          <cell r="A2858" t="str">
            <v>Январь</v>
          </cell>
          <cell r="B2858">
            <v>3201020000</v>
          </cell>
          <cell r="D2858">
            <v>2380.8232899999998</v>
          </cell>
          <cell r="E2858" t="str">
            <v>Факт 2019</v>
          </cell>
          <cell r="H2858">
            <v>35.351445868939379</v>
          </cell>
        </row>
        <row r="2859">
          <cell r="A2859" t="str">
            <v>Январь</v>
          </cell>
          <cell r="B2859">
            <v>3201020000</v>
          </cell>
          <cell r="D2859">
            <v>12915.12708</v>
          </cell>
          <cell r="E2859" t="str">
            <v>Факт 2019</v>
          </cell>
          <cell r="H2859">
            <v>191.76913203797375</v>
          </cell>
        </row>
        <row r="2860">
          <cell r="A2860" t="str">
            <v>Январь</v>
          </cell>
          <cell r="B2860">
            <v>3201020000</v>
          </cell>
          <cell r="D2860">
            <v>15032.38456</v>
          </cell>
          <cell r="E2860" t="str">
            <v>Факт 2019</v>
          </cell>
          <cell r="H2860">
            <v>223.20704408680419</v>
          </cell>
        </row>
        <row r="2861">
          <cell r="A2861" t="str">
            <v>Январь</v>
          </cell>
          <cell r="B2861">
            <v>3201020000</v>
          </cell>
          <cell r="D2861">
            <v>2462.5092999999997</v>
          </cell>
          <cell r="E2861" t="str">
            <v>Факт 2019</v>
          </cell>
          <cell r="H2861">
            <v>36.564353426125045</v>
          </cell>
        </row>
        <row r="2862">
          <cell r="A2862" t="str">
            <v>Январь</v>
          </cell>
          <cell r="B2862">
            <v>3201020000</v>
          </cell>
          <cell r="D2862">
            <v>675.14814000000001</v>
          </cell>
          <cell r="E2862" t="str">
            <v>Факт 2019</v>
          </cell>
          <cell r="H2862">
            <v>10.024877959222714</v>
          </cell>
        </row>
        <row r="2863">
          <cell r="A2863" t="str">
            <v>Январь</v>
          </cell>
          <cell r="B2863">
            <v>3201020000</v>
          </cell>
          <cell r="D2863">
            <v>821.22319999999991</v>
          </cell>
          <cell r="E2863" t="str">
            <v>Факт 2019</v>
          </cell>
          <cell r="H2863">
            <v>12.193860679646315</v>
          </cell>
        </row>
        <row r="2864">
          <cell r="A2864" t="str">
            <v>Январь</v>
          </cell>
          <cell r="B2864">
            <v>3201020000</v>
          </cell>
          <cell r="D2864">
            <v>477.29684000000003</v>
          </cell>
          <cell r="E2864" t="str">
            <v>Факт 2019</v>
          </cell>
          <cell r="H2864">
            <v>7.087100278944189</v>
          </cell>
        </row>
        <row r="2865">
          <cell r="A2865" t="str">
            <v>Январь</v>
          </cell>
          <cell r="B2865">
            <v>3201020000</v>
          </cell>
          <cell r="D2865">
            <v>895.59517000000005</v>
          </cell>
          <cell r="E2865" t="str">
            <v>Факт 2019</v>
          </cell>
          <cell r="H2865">
            <v>13.298166355193276</v>
          </cell>
        </row>
        <row r="2866">
          <cell r="A2866" t="str">
            <v>Январь</v>
          </cell>
          <cell r="B2866">
            <v>3201020000</v>
          </cell>
          <cell r="D2866">
            <v>2568.4319599999999</v>
          </cell>
          <cell r="E2866" t="str">
            <v>Факт 2019</v>
          </cell>
          <cell r="H2866">
            <v>38.13713675574548</v>
          </cell>
        </row>
        <row r="2867">
          <cell r="A2867" t="str">
            <v>Январь</v>
          </cell>
          <cell r="B2867">
            <v>3201020000</v>
          </cell>
          <cell r="D2867">
            <v>1889.88778</v>
          </cell>
          <cell r="E2867" t="str">
            <v>Факт 2019</v>
          </cell>
          <cell r="H2867">
            <v>28.061832994350461</v>
          </cell>
        </row>
        <row r="2868">
          <cell r="A2868" t="str">
            <v>Январь</v>
          </cell>
          <cell r="B2868">
            <v>3201020000</v>
          </cell>
          <cell r="D2868">
            <v>1663.67544</v>
          </cell>
          <cell r="E2868" t="str">
            <v>Факт 2019</v>
          </cell>
          <cell r="H2868">
            <v>24.702938898352219</v>
          </cell>
        </row>
        <row r="2869">
          <cell r="A2869" t="str">
            <v>Январь</v>
          </cell>
          <cell r="B2869">
            <v>3201020000</v>
          </cell>
          <cell r="D2869">
            <v>1300.8648500000002</v>
          </cell>
          <cell r="E2869" t="str">
            <v>Факт 2019</v>
          </cell>
          <cell r="H2869">
            <v>19.315777664280553</v>
          </cell>
        </row>
        <row r="2870">
          <cell r="A2870" t="str">
            <v>Январь</v>
          </cell>
          <cell r="B2870">
            <v>3201020000</v>
          </cell>
          <cell r="D2870">
            <v>4776.5206799999996</v>
          </cell>
          <cell r="E2870" t="str">
            <v>Факт 2019</v>
          </cell>
          <cell r="H2870">
            <v>70.923748507554919</v>
          </cell>
        </row>
        <row r="2871">
          <cell r="A2871" t="str">
            <v>Январь</v>
          </cell>
          <cell r="B2871">
            <v>3201020000</v>
          </cell>
          <cell r="D2871">
            <v>1547.8344299999999</v>
          </cell>
          <cell r="E2871" t="str">
            <v>Факт 2019</v>
          </cell>
          <cell r="H2871">
            <v>22.982883818406211</v>
          </cell>
        </row>
        <row r="2872">
          <cell r="A2872" t="str">
            <v>Январь</v>
          </cell>
          <cell r="B2872">
            <v>3201020000</v>
          </cell>
          <cell r="D2872">
            <v>253.26470999999998</v>
          </cell>
          <cell r="E2872" t="str">
            <v>Факт 2019</v>
          </cell>
          <cell r="H2872">
            <v>3.7605788399682654</v>
          </cell>
        </row>
        <row r="2873">
          <cell r="A2873" t="str">
            <v>Январь</v>
          </cell>
          <cell r="B2873">
            <v>3201020000</v>
          </cell>
          <cell r="D2873">
            <v>3125.5410200000001</v>
          </cell>
          <cell r="E2873" t="str">
            <v>Факт 2019</v>
          </cell>
          <cell r="H2873">
            <v>46.409321785355843</v>
          </cell>
        </row>
        <row r="2874">
          <cell r="A2874" t="str">
            <v>Январь</v>
          </cell>
          <cell r="B2874">
            <v>3201020000</v>
          </cell>
          <cell r="D2874">
            <v>1637.6748600000001</v>
          </cell>
          <cell r="E2874" t="str">
            <v>Факт 2019</v>
          </cell>
          <cell r="H2874">
            <v>24.316871565975347</v>
          </cell>
        </row>
        <row r="2875">
          <cell r="A2875" t="str">
            <v>Январь</v>
          </cell>
          <cell r="B2875">
            <v>3201020000</v>
          </cell>
          <cell r="D2875">
            <v>236.93260000000001</v>
          </cell>
          <cell r="E2875" t="str">
            <v>Факт 2019</v>
          </cell>
          <cell r="H2875">
            <v>3.5180729366466617</v>
          </cell>
        </row>
        <row r="2876">
          <cell r="A2876" t="str">
            <v>Январь</v>
          </cell>
          <cell r="B2876">
            <v>3201020000</v>
          </cell>
          <cell r="D2876">
            <v>3124.0246400000001</v>
          </cell>
          <cell r="E2876" t="str">
            <v>Факт 2019</v>
          </cell>
          <cell r="H2876">
            <v>46.386805949883346</v>
          </cell>
        </row>
        <row r="2877">
          <cell r="A2877" t="str">
            <v>Январь</v>
          </cell>
          <cell r="B2877">
            <v>3201020000</v>
          </cell>
          <cell r="D2877">
            <v>435.89347999999995</v>
          </cell>
          <cell r="E2877" t="str">
            <v>Факт 2019</v>
          </cell>
          <cell r="H2877">
            <v>6.4723261182662615</v>
          </cell>
        </row>
        <row r="2878">
          <cell r="A2878" t="str">
            <v>Январь</v>
          </cell>
          <cell r="B2878">
            <v>3201020000</v>
          </cell>
          <cell r="D2878">
            <v>139.68473</v>
          </cell>
          <cell r="E2878" t="str">
            <v>Факт 2019</v>
          </cell>
          <cell r="H2878">
            <v>2.0740964657282115</v>
          </cell>
        </row>
        <row r="2879">
          <cell r="A2879" t="str">
            <v>Январь</v>
          </cell>
          <cell r="B2879">
            <v>3201020000</v>
          </cell>
          <cell r="D2879">
            <v>150</v>
          </cell>
          <cell r="E2879" t="str">
            <v>Факт 2019</v>
          </cell>
          <cell r="H2879">
            <v>2.2272618478715014</v>
          </cell>
        </row>
        <row r="2880">
          <cell r="A2880" t="str">
            <v>Январь</v>
          </cell>
          <cell r="B2880">
            <v>3201020000</v>
          </cell>
          <cell r="D2880">
            <v>677.6003199999999</v>
          </cell>
          <cell r="E2880" t="str">
            <v>Факт 2019</v>
          </cell>
          <cell r="H2880">
            <v>10.06128893894347</v>
          </cell>
        </row>
        <row r="2881">
          <cell r="A2881" t="str">
            <v>Январь</v>
          </cell>
          <cell r="B2881">
            <v>3201020000</v>
          </cell>
          <cell r="D2881">
            <v>753.28448000000003</v>
          </cell>
          <cell r="E2881" t="str">
            <v>Факт 2019</v>
          </cell>
          <cell r="H2881">
            <v>11.185078552651486</v>
          </cell>
        </row>
        <row r="2882">
          <cell r="A2882" t="str">
            <v>Январь</v>
          </cell>
          <cell r="B2882">
            <v>3201020000</v>
          </cell>
          <cell r="D2882">
            <v>2819.9712999999997</v>
          </cell>
          <cell r="E2882" t="str">
            <v>Факт 2019</v>
          </cell>
          <cell r="H2882">
            <v>41.872096590550662</v>
          </cell>
        </row>
        <row r="2883">
          <cell r="A2883" t="str">
            <v>Январь</v>
          </cell>
          <cell r="B2883">
            <v>3201020000</v>
          </cell>
          <cell r="D2883">
            <v>1603.6128100000001</v>
          </cell>
          <cell r="E2883" t="str">
            <v>Факт 2019</v>
          </cell>
          <cell r="H2883">
            <v>23.811104203140072</v>
          </cell>
        </row>
        <row r="2884">
          <cell r="A2884" t="str">
            <v>Январь</v>
          </cell>
          <cell r="B2884">
            <v>3201020000</v>
          </cell>
          <cell r="D2884">
            <v>772.55835999999999</v>
          </cell>
          <cell r="E2884" t="str">
            <v>Факт 2019</v>
          </cell>
          <cell r="H2884">
            <v>11.471265069881175</v>
          </cell>
        </row>
        <row r="2885">
          <cell r="A2885" t="str">
            <v>Январь</v>
          </cell>
          <cell r="B2885">
            <v>3201020000</v>
          </cell>
          <cell r="D2885">
            <v>1327.27982</v>
          </cell>
          <cell r="E2885" t="str">
            <v>Факт 2019</v>
          </cell>
          <cell r="H2885">
            <v>19.707998030238358</v>
          </cell>
        </row>
        <row r="2886">
          <cell r="A2886" t="str">
            <v>Январь</v>
          </cell>
          <cell r="B2886">
            <v>3201020000</v>
          </cell>
          <cell r="D2886">
            <v>1779.65688</v>
          </cell>
          <cell r="E2886" t="str">
            <v>Факт 2019</v>
          </cell>
          <cell r="H2886">
            <v>26.4250791408402</v>
          </cell>
        </row>
        <row r="2887">
          <cell r="A2887" t="str">
            <v>Январь</v>
          </cell>
          <cell r="B2887">
            <v>3201020000</v>
          </cell>
          <cell r="D2887">
            <v>704.00794999999994</v>
          </cell>
          <cell r="E2887" t="str">
            <v>Факт 2019</v>
          </cell>
          <cell r="H2887">
            <v>10.45340031755485</v>
          </cell>
        </row>
        <row r="2888">
          <cell r="A2888" t="str">
            <v>Январь</v>
          </cell>
          <cell r="B2888">
            <v>3201020000</v>
          </cell>
          <cell r="D2888">
            <v>1653.2721399999998</v>
          </cell>
          <cell r="E2888" t="str">
            <v>Факт 2019</v>
          </cell>
          <cell r="H2888">
            <v>24.548466410472471</v>
          </cell>
        </row>
        <row r="2889">
          <cell r="A2889" t="str">
            <v>Январь</v>
          </cell>
          <cell r="B2889">
            <v>3201020000</v>
          </cell>
          <cell r="D2889">
            <v>2936.32377</v>
          </cell>
          <cell r="E2889" t="str">
            <v>Факт 2019</v>
          </cell>
          <cell r="H2889">
            <v>43.599746039461415</v>
          </cell>
        </row>
        <row r="2890">
          <cell r="A2890" t="str">
            <v>Январь</v>
          </cell>
          <cell r="B2890">
            <v>3201020000</v>
          </cell>
          <cell r="D2890">
            <v>5173.6125300000003</v>
          </cell>
          <cell r="E2890" t="str">
            <v>Факт 2019</v>
          </cell>
          <cell r="H2890">
            <v>76.819932024926359</v>
          </cell>
        </row>
        <row r="2891">
          <cell r="A2891" t="str">
            <v>Январь</v>
          </cell>
          <cell r="B2891">
            <v>3201020000</v>
          </cell>
          <cell r="D2891">
            <v>8490.7738300000001</v>
          </cell>
          <cell r="E2891" t="str">
            <v>Факт 2019</v>
          </cell>
          <cell r="H2891">
            <v>126.0745107364319</v>
          </cell>
        </row>
        <row r="2892">
          <cell r="A2892" t="str">
            <v>Январь</v>
          </cell>
          <cell r="B2892">
            <v>3201020000</v>
          </cell>
          <cell r="D2892">
            <v>2046.6326200000001</v>
          </cell>
          <cell r="E2892" t="str">
            <v>Факт 2019</v>
          </cell>
          <cell r="H2892">
            <v>30.389245007568615</v>
          </cell>
        </row>
        <row r="2893">
          <cell r="A2893" t="str">
            <v>Январь</v>
          </cell>
          <cell r="B2893">
            <v>3201020000</v>
          </cell>
          <cell r="D2893">
            <v>779.81753000000003</v>
          </cell>
          <cell r="E2893" t="str">
            <v>Факт 2019</v>
          </cell>
          <cell r="H2893">
            <v>11.579052219135932</v>
          </cell>
        </row>
        <row r="2894">
          <cell r="A2894" t="str">
            <v>Январь</v>
          </cell>
          <cell r="B2894">
            <v>3201020000</v>
          </cell>
          <cell r="D2894">
            <v>3630.8686000000002</v>
          </cell>
          <cell r="E2894" t="str">
            <v>Факт 2019</v>
          </cell>
          <cell r="H2894">
            <v>53.912634049430736</v>
          </cell>
        </row>
        <row r="2895">
          <cell r="A2895" t="str">
            <v>Январь</v>
          </cell>
          <cell r="B2895">
            <v>3201020000</v>
          </cell>
          <cell r="D2895">
            <v>3911.5418</v>
          </cell>
          <cell r="E2895" t="str">
            <v>Факт 2019</v>
          </cell>
          <cell r="H2895">
            <v>58.080185449964119</v>
          </cell>
        </row>
        <row r="2896">
          <cell r="A2896" t="str">
            <v>Январь</v>
          </cell>
          <cell r="B2896">
            <v>3201020000</v>
          </cell>
          <cell r="D2896">
            <v>2002.18274</v>
          </cell>
          <cell r="E2896" t="str">
            <v>Факт 2019</v>
          </cell>
          <cell r="H2896">
            <v>29.729234861792172</v>
          </cell>
        </row>
        <row r="2897">
          <cell r="A2897" t="str">
            <v>Январь</v>
          </cell>
          <cell r="B2897">
            <v>3201020000</v>
          </cell>
          <cell r="D2897">
            <v>479.86002000000002</v>
          </cell>
          <cell r="E2897" t="str">
            <v>Факт 2019</v>
          </cell>
          <cell r="H2897">
            <v>7.1251594324323708</v>
          </cell>
        </row>
        <row r="2898">
          <cell r="A2898" t="str">
            <v>Январь</v>
          </cell>
          <cell r="B2898">
            <v>3201020000</v>
          </cell>
          <cell r="D2898">
            <v>161.68535</v>
          </cell>
          <cell r="E2898" t="str">
            <v>Факт 2019</v>
          </cell>
          <cell r="H2898">
            <v>2.4007707427650029</v>
          </cell>
        </row>
        <row r="2899">
          <cell r="A2899" t="str">
            <v>Январь</v>
          </cell>
          <cell r="B2899">
            <v>3201020000</v>
          </cell>
          <cell r="D2899">
            <v>1229.3001299999999</v>
          </cell>
          <cell r="E2899" t="str">
            <v>Факт 2019</v>
          </cell>
          <cell r="H2899">
            <v>18.253155194216511</v>
          </cell>
        </row>
        <row r="2900">
          <cell r="A2900" t="str">
            <v>Январь</v>
          </cell>
          <cell r="B2900">
            <v>3201020000</v>
          </cell>
          <cell r="D2900">
            <v>1303.3606399999999</v>
          </cell>
          <cell r="E2900" t="str">
            <v>Факт 2019</v>
          </cell>
          <cell r="H2900">
            <v>19.35283618326255</v>
          </cell>
        </row>
        <row r="2901">
          <cell r="A2901" t="str">
            <v>Январь</v>
          </cell>
          <cell r="B2901">
            <v>3201020000</v>
          </cell>
          <cell r="D2901">
            <v>652.83801000000005</v>
          </cell>
          <cell r="E2901" t="str">
            <v>Факт 2019</v>
          </cell>
          <cell r="H2901">
            <v>9.6936079500890244</v>
          </cell>
        </row>
        <row r="2902">
          <cell r="A2902" t="str">
            <v>Январь</v>
          </cell>
          <cell r="B2902">
            <v>3201020000</v>
          </cell>
          <cell r="D2902">
            <v>480.84897999999998</v>
          </cell>
          <cell r="E2902" t="str">
            <v>Факт 2019</v>
          </cell>
          <cell r="H2902">
            <v>7.1398439182795101</v>
          </cell>
        </row>
        <row r="2903">
          <cell r="A2903" t="str">
            <v>Январь</v>
          </cell>
          <cell r="B2903">
            <v>3201020000</v>
          </cell>
          <cell r="D2903">
            <v>3571.8183399999998</v>
          </cell>
          <cell r="E2903" t="str">
            <v>Факт 2019</v>
          </cell>
          <cell r="H2903">
            <v>53.035831441398123</v>
          </cell>
        </row>
        <row r="2904">
          <cell r="A2904" t="str">
            <v>Январь</v>
          </cell>
          <cell r="B2904">
            <v>3201020000</v>
          </cell>
          <cell r="D2904">
            <v>398.00559000000004</v>
          </cell>
          <cell r="E2904" t="str">
            <v>Факт 2019</v>
          </cell>
          <cell r="H2904">
            <v>5.909751105643914</v>
          </cell>
        </row>
        <row r="2905">
          <cell r="A2905" t="str">
            <v>Январь</v>
          </cell>
          <cell r="B2905">
            <v>3201020000</v>
          </cell>
          <cell r="D2905">
            <v>253.85570999999999</v>
          </cell>
          <cell r="E2905" t="str">
            <v>Факт 2019</v>
          </cell>
          <cell r="H2905">
            <v>3.7693542516488798</v>
          </cell>
        </row>
        <row r="2906">
          <cell r="A2906" t="str">
            <v>Январь</v>
          </cell>
          <cell r="B2906">
            <v>3201020000</v>
          </cell>
          <cell r="D2906">
            <v>342.31946000000005</v>
          </cell>
          <cell r="E2906" t="str">
            <v>Факт 2019</v>
          </cell>
          <cell r="H2906">
            <v>5.0829004869464969</v>
          </cell>
        </row>
        <row r="2907">
          <cell r="A2907" t="str">
            <v>Январь</v>
          </cell>
          <cell r="B2907">
            <v>3201020000</v>
          </cell>
          <cell r="D2907">
            <v>2772.0991200000003</v>
          </cell>
          <cell r="E2907" t="str">
            <v>Факт 2019</v>
          </cell>
          <cell r="H2907">
            <v>41.161270723294415</v>
          </cell>
        </row>
        <row r="2908">
          <cell r="A2908" t="str">
            <v>Январь</v>
          </cell>
          <cell r="B2908">
            <v>3201020000</v>
          </cell>
          <cell r="D2908">
            <v>204.67939000000001</v>
          </cell>
          <cell r="E2908" t="str">
            <v>Факт 2019</v>
          </cell>
          <cell r="H2908">
            <v>3.0391639759507449</v>
          </cell>
        </row>
        <row r="2909">
          <cell r="A2909" t="str">
            <v>Январь</v>
          </cell>
          <cell r="B2909">
            <v>3201020000</v>
          </cell>
          <cell r="D2909">
            <v>5077.2630199999994</v>
          </cell>
          <cell r="E2909" t="str">
            <v>Факт 2019</v>
          </cell>
          <cell r="H2909">
            <v>75.389294773698921</v>
          </cell>
        </row>
        <row r="2910">
          <cell r="A2910" t="str">
            <v>Январь</v>
          </cell>
          <cell r="B2910">
            <v>3201020000</v>
          </cell>
          <cell r="D2910">
            <v>38.581400000000002</v>
          </cell>
          <cell r="E2910" t="str">
            <v>Факт 2019</v>
          </cell>
          <cell r="H2910">
            <v>0.57287253504979696</v>
          </cell>
        </row>
        <row r="2911">
          <cell r="A2911" t="str">
            <v>Январь</v>
          </cell>
          <cell r="B2911">
            <v>3201020000</v>
          </cell>
          <cell r="D2911">
            <v>199.26806999999999</v>
          </cell>
          <cell r="E2911" t="str">
            <v>Факт 2019</v>
          </cell>
          <cell r="H2911">
            <v>2.958814465399918</v>
          </cell>
        </row>
        <row r="2912">
          <cell r="A2912" t="str">
            <v>Январь</v>
          </cell>
          <cell r="B2912">
            <v>3201020000</v>
          </cell>
          <cell r="D2912">
            <v>249.72019</v>
          </cell>
          <cell r="E2912" t="str">
            <v>Факт 2019</v>
          </cell>
          <cell r="H2912">
            <v>3.7079483455348159</v>
          </cell>
        </row>
        <row r="2913">
          <cell r="A2913" t="str">
            <v>Январь</v>
          </cell>
          <cell r="B2913">
            <v>3201020000</v>
          </cell>
          <cell r="D2913">
            <v>242.75215</v>
          </cell>
          <cell r="E2913" t="str">
            <v>Факт 2019</v>
          </cell>
          <cell r="H2913">
            <v>3.6044840145585324</v>
          </cell>
        </row>
        <row r="2914">
          <cell r="A2914" t="str">
            <v>Январь</v>
          </cell>
          <cell r="B2914">
            <v>3201020000</v>
          </cell>
          <cell r="D2914">
            <v>230.84834000000001</v>
          </cell>
          <cell r="E2914" t="str">
            <v>Факт 2019</v>
          </cell>
          <cell r="H2914">
            <v>3.4277313355097903</v>
          </cell>
        </row>
        <row r="2915">
          <cell r="A2915" t="str">
            <v>Январь</v>
          </cell>
          <cell r="B2915">
            <v>3201020000</v>
          </cell>
          <cell r="D2915">
            <v>737.76184999999998</v>
          </cell>
          <cell r="E2915" t="str">
            <v>Факт 2019</v>
          </cell>
          <cell r="H2915">
            <v>10.954592142133981</v>
          </cell>
        </row>
        <row r="2916">
          <cell r="A2916" t="str">
            <v>Январь</v>
          </cell>
          <cell r="B2916">
            <v>3201020000</v>
          </cell>
          <cell r="D2916">
            <v>31.017749999999999</v>
          </cell>
          <cell r="E2916" t="str">
            <v>Факт 2019</v>
          </cell>
          <cell r="H2916">
            <v>0.46056434121210837</v>
          </cell>
        </row>
        <row r="2917">
          <cell r="A2917" t="str">
            <v>Январь</v>
          </cell>
          <cell r="B2917">
            <v>3201020000</v>
          </cell>
          <cell r="D2917">
            <v>265.81052</v>
          </cell>
          <cell r="E2917" t="str">
            <v>Факт 2019</v>
          </cell>
          <cell r="H2917">
            <v>3.9468641997258977</v>
          </cell>
        </row>
        <row r="2918">
          <cell r="A2918" t="str">
            <v>Январь</v>
          </cell>
          <cell r="B2918">
            <v>3201020000</v>
          </cell>
          <cell r="D2918">
            <v>302.28509000000003</v>
          </cell>
          <cell r="E2918" t="str">
            <v>Факт 2019</v>
          </cell>
          <cell r="H2918">
            <v>4.4884536542493541</v>
          </cell>
        </row>
        <row r="2919">
          <cell r="A2919" t="str">
            <v>Январь</v>
          </cell>
          <cell r="B2919">
            <v>3201020000</v>
          </cell>
          <cell r="D2919">
            <v>65.342349999999996</v>
          </cell>
          <cell r="E2919" t="str">
            <v>Факт 2019</v>
          </cell>
          <cell r="H2919">
            <v>0.97023015470177587</v>
          </cell>
        </row>
        <row r="2920">
          <cell r="A2920" t="str">
            <v>Январь</v>
          </cell>
          <cell r="B2920">
            <v>3201020000</v>
          </cell>
          <cell r="D2920">
            <v>353.85165000000001</v>
          </cell>
          <cell r="E2920" t="str">
            <v>Факт 2019</v>
          </cell>
          <cell r="H2920">
            <v>5.2541351990091982</v>
          </cell>
        </row>
        <row r="2921">
          <cell r="A2921" t="str">
            <v>Январь</v>
          </cell>
          <cell r="B2921">
            <v>3201020000</v>
          </cell>
          <cell r="D2921">
            <v>364.70587999999998</v>
          </cell>
          <cell r="E2921" t="str">
            <v>Факт 2019</v>
          </cell>
          <cell r="H2921">
            <v>5.4153032814560129</v>
          </cell>
        </row>
        <row r="2922">
          <cell r="A2922" t="str">
            <v>Январь</v>
          </cell>
          <cell r="B2922">
            <v>3201020000</v>
          </cell>
          <cell r="D2922">
            <v>151.7647</v>
          </cell>
          <cell r="E2922" t="str">
            <v>Факт 2019</v>
          </cell>
          <cell r="H2922">
            <v>2.2534648410910938</v>
          </cell>
        </row>
        <row r="2923">
          <cell r="A2923" t="str">
            <v>Январь</v>
          </cell>
          <cell r="B2923">
            <v>3201020000</v>
          </cell>
          <cell r="D2923">
            <v>673.23530000000005</v>
          </cell>
          <cell r="E2923" t="str">
            <v>Факт 2019</v>
          </cell>
          <cell r="H2923">
            <v>9.9964753222021638</v>
          </cell>
        </row>
        <row r="2924">
          <cell r="A2924" t="str">
            <v>Январь</v>
          </cell>
          <cell r="B2924">
            <v>3201020000</v>
          </cell>
          <cell r="D2924">
            <v>1033.1727800000001</v>
          </cell>
          <cell r="E2924" t="str">
            <v>Факт 2019</v>
          </cell>
          <cell r="H2924">
            <v>15.340975434355574</v>
          </cell>
        </row>
        <row r="2925">
          <cell r="A2925" t="str">
            <v>Январь</v>
          </cell>
          <cell r="B2925">
            <v>3201020000</v>
          </cell>
          <cell r="D2925">
            <v>910.58822999999995</v>
          </cell>
          <cell r="E2925" t="str">
            <v>Факт 2019</v>
          </cell>
          <cell r="H2925">
            <v>13.520789491998931</v>
          </cell>
        </row>
        <row r="2926">
          <cell r="A2926" t="str">
            <v>Январь</v>
          </cell>
          <cell r="B2926">
            <v>3201020000</v>
          </cell>
          <cell r="D2926">
            <v>295</v>
          </cell>
          <cell r="E2926" t="str">
            <v>Факт 2019</v>
          </cell>
          <cell r="H2926">
            <v>4.380281634147285</v>
          </cell>
        </row>
        <row r="2927">
          <cell r="A2927" t="str">
            <v>Январь</v>
          </cell>
          <cell r="B2927">
            <v>3201020000</v>
          </cell>
          <cell r="D2927">
            <v>853.81695999999999</v>
          </cell>
          <cell r="E2927" t="str">
            <v>Факт 2019</v>
          </cell>
          <cell r="H2927">
            <v>12.677826267157517</v>
          </cell>
        </row>
        <row r="2928">
          <cell r="A2928" t="str">
            <v>Январь</v>
          </cell>
          <cell r="B2928">
            <v>3201020000</v>
          </cell>
          <cell r="D2928">
            <v>708.82352000000003</v>
          </cell>
          <cell r="E2928" t="str">
            <v>Факт 2019</v>
          </cell>
          <cell r="H2928">
            <v>10.524903886466547</v>
          </cell>
        </row>
        <row r="2929">
          <cell r="A2929" t="str">
            <v>Январь</v>
          </cell>
          <cell r="B2929">
            <v>3201020000</v>
          </cell>
          <cell r="D2929">
            <v>350.74277000000001</v>
          </cell>
          <cell r="E2929" t="str">
            <v>Факт 2019</v>
          </cell>
          <cell r="H2929">
            <v>5.2079732669184597</v>
          </cell>
        </row>
        <row r="2930">
          <cell r="A2930" t="str">
            <v>Январь</v>
          </cell>
          <cell r="B2930">
            <v>3201020000</v>
          </cell>
          <cell r="D2930">
            <v>614.70587999999998</v>
          </cell>
          <cell r="E2930" t="str">
            <v>Факт 2019</v>
          </cell>
          <cell r="H2930">
            <v>9.1274063612418495</v>
          </cell>
        </row>
        <row r="2931">
          <cell r="A2931" t="str">
            <v>Январь</v>
          </cell>
          <cell r="B2931">
            <v>3201020000</v>
          </cell>
          <cell r="D2931">
            <v>6135.2815999999993</v>
          </cell>
          <cell r="E2931" t="str">
            <v>Факт 2019</v>
          </cell>
          <cell r="H2931">
            <v>91.099190890853464</v>
          </cell>
        </row>
        <row r="2932">
          <cell r="A2932" t="str">
            <v>Январь</v>
          </cell>
          <cell r="B2932">
            <v>3201020000</v>
          </cell>
          <cell r="D2932">
            <v>1616.76358</v>
          </cell>
          <cell r="E2932" t="str">
            <v>Факт 2019</v>
          </cell>
          <cell r="H2932">
            <v>24.006372258414292</v>
          </cell>
        </row>
        <row r="2933">
          <cell r="A2933" t="str">
            <v>Январь</v>
          </cell>
          <cell r="B2933">
            <v>3201020000</v>
          </cell>
          <cell r="D2933">
            <v>3480.1547</v>
          </cell>
          <cell r="E2933" t="str">
            <v>Факт 2019</v>
          </cell>
          <cell r="H2933">
            <v>51.674771920004602</v>
          </cell>
        </row>
        <row r="2934">
          <cell r="A2934" t="str">
            <v>Январь</v>
          </cell>
          <cell r="B2934">
            <v>3201020000</v>
          </cell>
          <cell r="D2934">
            <v>812.72609999999997</v>
          </cell>
          <cell r="E2934" t="str">
            <v>Факт 2019</v>
          </cell>
          <cell r="H2934">
            <v>12.067692235329323</v>
          </cell>
        </row>
        <row r="2935">
          <cell r="A2935" t="str">
            <v>Январь</v>
          </cell>
          <cell r="B2935">
            <v>3201020000</v>
          </cell>
          <cell r="D2935">
            <v>262.44597999999996</v>
          </cell>
          <cell r="E2935" t="str">
            <v>Факт 2019</v>
          </cell>
          <cell r="H2935">
            <v>3.8969061225416466</v>
          </cell>
        </row>
        <row r="2936">
          <cell r="A2936" t="str">
            <v>Январь</v>
          </cell>
          <cell r="B2936">
            <v>3201020000</v>
          </cell>
          <cell r="D2936">
            <v>2902.4625599999999</v>
          </cell>
          <cell r="E2936" t="str">
            <v>Факт 2019</v>
          </cell>
          <cell r="H2936">
            <v>43.09696083175632</v>
          </cell>
        </row>
        <row r="2937">
          <cell r="A2937" t="str">
            <v>Январь</v>
          </cell>
          <cell r="B2937">
            <v>3201020000</v>
          </cell>
          <cell r="D2937">
            <v>1360.98296</v>
          </cell>
          <cell r="E2937" t="str">
            <v>Факт 2019</v>
          </cell>
          <cell r="H2937">
            <v>20.208436149408168</v>
          </cell>
        </row>
        <row r="2938">
          <cell r="A2938" t="str">
            <v>Январь</v>
          </cell>
          <cell r="B2938">
            <v>3201020000</v>
          </cell>
          <cell r="D2938">
            <v>244.01209</v>
          </cell>
          <cell r="E2938" t="str">
            <v>Факт 2019</v>
          </cell>
          <cell r="H2938">
            <v>3.6231921231759139</v>
          </cell>
        </row>
        <row r="2939">
          <cell r="A2939" t="str">
            <v>Январь</v>
          </cell>
          <cell r="B2939">
            <v>3201020000</v>
          </cell>
          <cell r="D2939">
            <v>289.48884999999996</v>
          </cell>
          <cell r="E2939" t="str">
            <v>Факт 2019</v>
          </cell>
          <cell r="H2939">
            <v>4.2984498065946379</v>
          </cell>
        </row>
        <row r="2940">
          <cell r="A2940" t="str">
            <v>Январь</v>
          </cell>
          <cell r="B2940">
            <v>3201020000</v>
          </cell>
          <cell r="D2940">
            <v>479.63846999999998</v>
          </cell>
          <cell r="E2940" t="str">
            <v>Факт 2019</v>
          </cell>
          <cell r="H2940">
            <v>7.1218697666830639</v>
          </cell>
        </row>
        <row r="2941">
          <cell r="A2941" t="str">
            <v>Январь</v>
          </cell>
          <cell r="B2941">
            <v>3201020000</v>
          </cell>
          <cell r="D2941">
            <v>198.08879999999999</v>
          </cell>
          <cell r="E2941" t="str">
            <v>Факт 2019</v>
          </cell>
          <cell r="H2941">
            <v>2.9413041782043217</v>
          </cell>
        </row>
        <row r="2942">
          <cell r="A2942" t="str">
            <v>Январь</v>
          </cell>
          <cell r="B2942">
            <v>3201020000</v>
          </cell>
          <cell r="D2942">
            <v>3491.6262900000002</v>
          </cell>
          <cell r="E2942" t="str">
            <v>Факт 2019</v>
          </cell>
          <cell r="H2942">
            <v>51.845106818280762</v>
          </cell>
        </row>
        <row r="2943">
          <cell r="A2943" t="str">
            <v>Январь</v>
          </cell>
          <cell r="B2943">
            <v>3201020000</v>
          </cell>
          <cell r="D2943">
            <v>1033.53639</v>
          </cell>
          <cell r="E2943" t="str">
            <v>Факт 2019</v>
          </cell>
          <cell r="H2943">
            <v>15.346374465558938</v>
          </cell>
        </row>
        <row r="2944">
          <cell r="A2944" t="str">
            <v>Январь</v>
          </cell>
          <cell r="B2944">
            <v>3201020000</v>
          </cell>
          <cell r="D2944">
            <v>124.26361999999999</v>
          </cell>
          <cell r="E2944" t="str">
            <v>Факт 2019</v>
          </cell>
          <cell r="H2944">
            <v>1.8451174660293468</v>
          </cell>
        </row>
        <row r="2945">
          <cell r="A2945" t="str">
            <v>Январь</v>
          </cell>
          <cell r="B2945">
            <v>3201020000</v>
          </cell>
          <cell r="D2945">
            <v>435.73237</v>
          </cell>
          <cell r="E2945" t="str">
            <v>Факт 2019</v>
          </cell>
          <cell r="H2945">
            <v>6.4699338905575239</v>
          </cell>
        </row>
        <row r="2946">
          <cell r="A2946" t="str">
            <v>Январь</v>
          </cell>
          <cell r="B2946">
            <v>3201020000</v>
          </cell>
          <cell r="D2946">
            <v>310.80016999999998</v>
          </cell>
          <cell r="E2946" t="str">
            <v>Факт 2019</v>
          </cell>
          <cell r="H2946">
            <v>4.6148890730198442</v>
          </cell>
        </row>
        <row r="2947">
          <cell r="A2947" t="str">
            <v>Январь</v>
          </cell>
          <cell r="B2947">
            <v>3201020000</v>
          </cell>
          <cell r="D2947">
            <v>3617.0944800000002</v>
          </cell>
          <cell r="E2947" t="str">
            <v>Факт 2019</v>
          </cell>
          <cell r="H2947">
            <v>53.708110236337376</v>
          </cell>
        </row>
        <row r="2948">
          <cell r="A2948" t="str">
            <v>Январь</v>
          </cell>
          <cell r="B2948">
            <v>3201020000</v>
          </cell>
          <cell r="D2948">
            <v>1307.4988500000002</v>
          </cell>
          <cell r="E2948" t="str">
            <v>Факт 2019</v>
          </cell>
          <cell r="H2948">
            <v>19.414282031605754</v>
          </cell>
        </row>
        <row r="2949">
          <cell r="A2949" t="str">
            <v>Январь</v>
          </cell>
          <cell r="B2949">
            <v>3201020000</v>
          </cell>
          <cell r="D2949">
            <v>549.85131000000001</v>
          </cell>
          <cell r="E2949" t="str">
            <v>Факт 2019</v>
          </cell>
          <cell r="H2949">
            <v>8.1644189651011061</v>
          </cell>
        </row>
        <row r="2950">
          <cell r="A2950" t="str">
            <v>Январь</v>
          </cell>
          <cell r="B2950">
            <v>3201020000</v>
          </cell>
          <cell r="D2950">
            <v>452.81551999999999</v>
          </cell>
          <cell r="E2950" t="str">
            <v>Факт 2019</v>
          </cell>
          <cell r="H2950">
            <v>6.7235915454672988</v>
          </cell>
        </row>
        <row r="2951">
          <cell r="A2951" t="str">
            <v>Январь</v>
          </cell>
          <cell r="B2951">
            <v>3201020000</v>
          </cell>
          <cell r="D2951">
            <v>1973.26838</v>
          </cell>
          <cell r="E2951" t="str">
            <v>Факт 2019</v>
          </cell>
          <cell r="H2951">
            <v>29.299902522568022</v>
          </cell>
        </row>
        <row r="2952">
          <cell r="A2952" t="str">
            <v>Январь</v>
          </cell>
          <cell r="B2952">
            <v>3201020000</v>
          </cell>
          <cell r="D2952">
            <v>151.72138000000001</v>
          </cell>
          <cell r="E2952" t="str">
            <v>Факт 2019</v>
          </cell>
          <cell r="H2952">
            <v>2.2528216078694281</v>
          </cell>
        </row>
        <row r="2953">
          <cell r="A2953" t="str">
            <v>Январь</v>
          </cell>
          <cell r="B2953">
            <v>3201020000</v>
          </cell>
          <cell r="D2953">
            <v>320.21969999999999</v>
          </cell>
          <cell r="E2953" t="str">
            <v>Факт 2019</v>
          </cell>
          <cell r="H2953">
            <v>4.7547541383123857</v>
          </cell>
        </row>
        <row r="2954">
          <cell r="A2954" t="str">
            <v>Январь</v>
          </cell>
          <cell r="B2954">
            <v>3201020000</v>
          </cell>
          <cell r="D2954">
            <v>700.28740000000005</v>
          </cell>
          <cell r="E2954" t="str">
            <v>Факт 2019</v>
          </cell>
          <cell r="H2954">
            <v>10.398156057100861</v>
          </cell>
        </row>
        <row r="2955">
          <cell r="A2955" t="str">
            <v>Январь</v>
          </cell>
          <cell r="B2955">
            <v>3201020000</v>
          </cell>
          <cell r="D2955">
            <v>1000.65473</v>
          </cell>
          <cell r="E2955" t="str">
            <v>Факт 2019</v>
          </cell>
          <cell r="H2955">
            <v>14.858134020141055</v>
          </cell>
        </row>
        <row r="2956">
          <cell r="A2956" t="str">
            <v>Январь</v>
          </cell>
          <cell r="B2956">
            <v>3201020000</v>
          </cell>
          <cell r="D2956">
            <v>1104.47316</v>
          </cell>
          <cell r="E2956" t="str">
            <v>Факт 2019</v>
          </cell>
          <cell r="H2956">
            <v>16.399672875107175</v>
          </cell>
        </row>
        <row r="2957">
          <cell r="A2957" t="str">
            <v>Январь</v>
          </cell>
          <cell r="B2957">
            <v>3201020000</v>
          </cell>
          <cell r="D2957">
            <v>578.0079300000001</v>
          </cell>
          <cell r="E2957" t="str">
            <v>Факт 2019</v>
          </cell>
          <cell r="H2957">
            <v>8.5825000683745447</v>
          </cell>
        </row>
        <row r="2958">
          <cell r="A2958" t="str">
            <v>Январь</v>
          </cell>
          <cell r="B2958">
            <v>3201020000</v>
          </cell>
          <cell r="D2958">
            <v>1765.2913600000002</v>
          </cell>
          <cell r="E2958" t="str">
            <v>Факт 2019</v>
          </cell>
          <cell r="H2958">
            <v>26.211773976701306</v>
          </cell>
        </row>
        <row r="2959">
          <cell r="A2959" t="str">
            <v>Январь</v>
          </cell>
          <cell r="B2959">
            <v>3201020000</v>
          </cell>
          <cell r="D2959">
            <v>1322.03045</v>
          </cell>
          <cell r="E2959" t="str">
            <v>Факт 2019</v>
          </cell>
          <cell r="H2959">
            <v>19.630053220062614</v>
          </cell>
        </row>
        <row r="2960">
          <cell r="A2960" t="str">
            <v>Январь</v>
          </cell>
          <cell r="B2960">
            <v>3201020000</v>
          </cell>
          <cell r="D2960">
            <v>815.11110999999994</v>
          </cell>
          <cell r="E2960" t="str">
            <v>Факт 2019</v>
          </cell>
          <cell r="H2960">
            <v>12.103105847194604</v>
          </cell>
        </row>
        <row r="2961">
          <cell r="A2961" t="str">
            <v>Январь</v>
          </cell>
          <cell r="B2961">
            <v>3201020000</v>
          </cell>
          <cell r="D2961">
            <v>86.099910000000008</v>
          </cell>
          <cell r="E2961" t="str">
            <v>Факт 2019</v>
          </cell>
          <cell r="H2961">
            <v>1.2784469643211329</v>
          </cell>
        </row>
        <row r="2962">
          <cell r="A2962" t="str">
            <v>Январь</v>
          </cell>
          <cell r="B2962">
            <v>3201020000</v>
          </cell>
          <cell r="D2962">
            <v>612.11992000000009</v>
          </cell>
          <cell r="E2962" t="str">
            <v>Факт 2019</v>
          </cell>
          <cell r="H2962">
            <v>9.0890089609210367</v>
          </cell>
        </row>
        <row r="2963">
          <cell r="A2963" t="str">
            <v>Январь</v>
          </cell>
          <cell r="B2963">
            <v>3201020000</v>
          </cell>
          <cell r="D2963">
            <v>401.13130999999998</v>
          </cell>
          <cell r="E2963" t="str">
            <v>Факт 2019</v>
          </cell>
          <cell r="H2963">
            <v>5.9561630849981064</v>
          </cell>
        </row>
        <row r="2964">
          <cell r="A2964" t="str">
            <v>Январь</v>
          </cell>
          <cell r="B2964">
            <v>3201020000</v>
          </cell>
          <cell r="D2964">
            <v>182.18217000000001</v>
          </cell>
          <cell r="E2964" t="str">
            <v>Факт 2019</v>
          </cell>
          <cell r="H2964">
            <v>2.7051159773562667</v>
          </cell>
        </row>
        <row r="2965">
          <cell r="A2965" t="str">
            <v>Январь</v>
          </cell>
          <cell r="B2965">
            <v>3201020000</v>
          </cell>
          <cell r="D2965">
            <v>278.10597999999999</v>
          </cell>
          <cell r="E2965" t="str">
            <v>Факт 2019</v>
          </cell>
          <cell r="H2965">
            <v>4.1294322594594313</v>
          </cell>
        </row>
        <row r="2966">
          <cell r="A2966" t="str">
            <v>Январь</v>
          </cell>
          <cell r="B2966">
            <v>3201020000</v>
          </cell>
          <cell r="D2966">
            <v>38.882820000000002</v>
          </cell>
          <cell r="E2966" t="str">
            <v>Факт 2019</v>
          </cell>
          <cell r="H2966">
            <v>0.57734814349103303</v>
          </cell>
        </row>
        <row r="2967">
          <cell r="A2967" t="str">
            <v>Январь</v>
          </cell>
          <cell r="B2967">
            <v>3201020000</v>
          </cell>
          <cell r="D2967">
            <v>3.26044</v>
          </cell>
          <cell r="E2967" t="str">
            <v>Факт 2019</v>
          </cell>
          <cell r="H2967">
            <v>4.8412357461827718E-2</v>
          </cell>
        </row>
        <row r="2968">
          <cell r="A2968" t="str">
            <v>Январь</v>
          </cell>
          <cell r="B2968">
            <v>3201020000</v>
          </cell>
          <cell r="D2968">
            <v>4.9036299999999997</v>
          </cell>
          <cell r="E2968" t="str">
            <v>Факт 2019</v>
          </cell>
          <cell r="H2968">
            <v>7.2811120100520862E-2</v>
          </cell>
        </row>
        <row r="2969">
          <cell r="A2969" t="str">
            <v>Январь</v>
          </cell>
          <cell r="B2969">
            <v>3201020000</v>
          </cell>
          <cell r="D2969">
            <v>92.328589999999991</v>
          </cell>
          <cell r="E2969" t="str">
            <v>Факт 2019</v>
          </cell>
          <cell r="H2969">
            <v>1.3709329731651345</v>
          </cell>
        </row>
        <row r="2970">
          <cell r="A2970" t="str">
            <v>Январь</v>
          </cell>
          <cell r="B2970">
            <v>3201020000</v>
          </cell>
          <cell r="D2970">
            <v>65.1571</v>
          </cell>
          <cell r="E2970" t="str">
            <v>Факт 2019</v>
          </cell>
          <cell r="H2970">
            <v>0.96747948631965464</v>
          </cell>
        </row>
        <row r="2971">
          <cell r="A2971" t="str">
            <v>Январь</v>
          </cell>
          <cell r="B2971">
            <v>3201020000</v>
          </cell>
          <cell r="D2971">
            <v>11.988719999999999</v>
          </cell>
          <cell r="E2971" t="str">
            <v>Факт 2019</v>
          </cell>
          <cell r="H2971">
            <v>0.17801345773876015</v>
          </cell>
        </row>
        <row r="2972">
          <cell r="A2972" t="str">
            <v>Январь</v>
          </cell>
          <cell r="B2972">
            <v>3201020000</v>
          </cell>
          <cell r="D2972">
            <v>297.37349</v>
          </cell>
          <cell r="E2972" t="str">
            <v>Факт 2019</v>
          </cell>
          <cell r="H2972">
            <v>4.4155241923026489</v>
          </cell>
        </row>
        <row r="2973">
          <cell r="A2973" t="str">
            <v>Январь</v>
          </cell>
          <cell r="B2973">
            <v>3201020000</v>
          </cell>
          <cell r="D2973">
            <v>3.26044</v>
          </cell>
          <cell r="E2973" t="str">
            <v>Факт 2019</v>
          </cell>
          <cell r="H2973">
            <v>4.8412357461827718E-2</v>
          </cell>
        </row>
        <row r="2974">
          <cell r="A2974" t="str">
            <v>Январь</v>
          </cell>
          <cell r="B2974">
            <v>3201020000</v>
          </cell>
          <cell r="D2974">
            <v>35.572600000000001</v>
          </cell>
          <cell r="E2974" t="str">
            <v>Факт 2019</v>
          </cell>
          <cell r="H2974">
            <v>0.52819663206395839</v>
          </cell>
        </row>
        <row r="2975">
          <cell r="A2975" t="str">
            <v>Январь</v>
          </cell>
          <cell r="B2975">
            <v>3201020000</v>
          </cell>
          <cell r="D2975">
            <v>166.79951</v>
          </cell>
          <cell r="E2975" t="str">
            <v>Факт 2019</v>
          </cell>
          <cell r="H2975">
            <v>2.4767078991110729</v>
          </cell>
        </row>
        <row r="2976">
          <cell r="A2976" t="str">
            <v>Январь</v>
          </cell>
          <cell r="B2976">
            <v>3201020000</v>
          </cell>
          <cell r="D2976">
            <v>27.820550000000001</v>
          </cell>
          <cell r="E2976" t="str">
            <v>Факт 2019</v>
          </cell>
          <cell r="H2976">
            <v>0.41309099734534327</v>
          </cell>
        </row>
        <row r="2977">
          <cell r="A2977" t="str">
            <v>Январь</v>
          </cell>
          <cell r="B2977">
            <v>3201020000</v>
          </cell>
          <cell r="D2977">
            <v>48.665080000000003</v>
          </cell>
          <cell r="E2977" t="str">
            <v>Факт 2019</v>
          </cell>
          <cell r="H2977">
            <v>0.72259917338409629</v>
          </cell>
        </row>
        <row r="2978">
          <cell r="A2978" t="str">
            <v>Январь</v>
          </cell>
          <cell r="B2978">
            <v>3201020000</v>
          </cell>
          <cell r="D2978">
            <v>34.254599999999996</v>
          </cell>
          <cell r="E2978" t="str">
            <v>Факт 2019</v>
          </cell>
          <cell r="H2978">
            <v>0.50862642462732743</v>
          </cell>
        </row>
        <row r="2979">
          <cell r="A2979" t="str">
            <v>Январь</v>
          </cell>
          <cell r="B2979">
            <v>3201020000</v>
          </cell>
          <cell r="D2979">
            <v>31.216819999999998</v>
          </cell>
          <cell r="E2979" t="str">
            <v>Факт 2019</v>
          </cell>
          <cell r="H2979">
            <v>0.46352021465248028</v>
          </cell>
        </row>
        <row r="2980">
          <cell r="A2980" t="str">
            <v>Январь</v>
          </cell>
          <cell r="B2980">
            <v>3201020000</v>
          </cell>
          <cell r="D2980">
            <v>18.861529999999998</v>
          </cell>
          <cell r="E2980" t="str">
            <v>Факт 2019</v>
          </cell>
          <cell r="H2980">
            <v>0.28006377440989172</v>
          </cell>
        </row>
        <row r="2981">
          <cell r="A2981" t="str">
            <v>Январь</v>
          </cell>
          <cell r="B2981">
            <v>3201020000</v>
          </cell>
          <cell r="D2981">
            <v>4.8325899999999997</v>
          </cell>
          <cell r="E2981" t="str">
            <v>Факт 2019</v>
          </cell>
          <cell r="H2981">
            <v>7.1756288889368913E-2</v>
          </cell>
        </row>
        <row r="2982">
          <cell r="A2982" t="str">
            <v>Январь</v>
          </cell>
          <cell r="B2982">
            <v>3201020000</v>
          </cell>
          <cell r="D2982">
            <v>28.669810000000002</v>
          </cell>
          <cell r="E2982" t="str">
            <v>Факт 2019</v>
          </cell>
          <cell r="H2982">
            <v>0.42570115999149899</v>
          </cell>
        </row>
        <row r="2983">
          <cell r="A2983" t="str">
            <v>Январь</v>
          </cell>
          <cell r="B2983">
            <v>3201020000</v>
          </cell>
          <cell r="D2983">
            <v>1.98227</v>
          </cell>
          <cell r="E2983" t="str">
            <v>Факт 2019</v>
          </cell>
          <cell r="H2983">
            <v>2.9433562287868271E-2</v>
          </cell>
        </row>
        <row r="2984">
          <cell r="A2984" t="str">
            <v>Январь</v>
          </cell>
          <cell r="B2984">
            <v>3201020000</v>
          </cell>
          <cell r="D2984">
            <v>73.475700000000003</v>
          </cell>
          <cell r="E2984" t="str">
            <v>Факт 2019</v>
          </cell>
          <cell r="H2984">
            <v>1.0909974890376803</v>
          </cell>
        </row>
        <row r="2985">
          <cell r="A2985" t="str">
            <v>Январь</v>
          </cell>
          <cell r="B2985">
            <v>3201020000</v>
          </cell>
          <cell r="D2985">
            <v>6.2598000000000003</v>
          </cell>
          <cell r="E2985" t="str">
            <v>Факт 2019</v>
          </cell>
          <cell r="H2985">
            <v>9.2948091435373498E-2</v>
          </cell>
        </row>
        <row r="2986">
          <cell r="A2986" t="str">
            <v>Январь</v>
          </cell>
          <cell r="B2986">
            <v>3201020000</v>
          </cell>
          <cell r="D2986">
            <v>22.379080000000002</v>
          </cell>
          <cell r="E2986" t="str">
            <v>Факт 2019</v>
          </cell>
          <cell r="H2986">
            <v>0.33229380716309442</v>
          </cell>
        </row>
        <row r="2987">
          <cell r="A2987" t="str">
            <v>Январь</v>
          </cell>
          <cell r="B2987">
            <v>3201020000</v>
          </cell>
          <cell r="D2987">
            <v>1446.7446200000002</v>
          </cell>
          <cell r="E2987" t="str">
            <v>Факт 2019</v>
          </cell>
          <cell r="H2987">
            <v>21.481860638262354</v>
          </cell>
        </row>
        <row r="2988">
          <cell r="A2988" t="str">
            <v>Январь</v>
          </cell>
          <cell r="B2988">
            <v>3201020000</v>
          </cell>
          <cell r="D2988">
            <v>275.29412000000002</v>
          </cell>
          <cell r="E2988" t="str">
            <v>Факт 2019</v>
          </cell>
          <cell r="H2988">
            <v>4.0876806027957251</v>
          </cell>
        </row>
        <row r="2989">
          <cell r="A2989" t="str">
            <v>Январь</v>
          </cell>
          <cell r="B2989">
            <v>3201020000</v>
          </cell>
          <cell r="D2989">
            <v>371.86477000000002</v>
          </cell>
          <cell r="E2989" t="str">
            <v>Факт 2019</v>
          </cell>
          <cell r="H2989">
            <v>5.5216014319234059</v>
          </cell>
        </row>
        <row r="2990">
          <cell r="A2990" t="str">
            <v>Январь</v>
          </cell>
          <cell r="B2990">
            <v>3201020000</v>
          </cell>
          <cell r="D2990">
            <v>75.620919999999998</v>
          </cell>
          <cell r="E2990" t="str">
            <v>Факт 2019</v>
          </cell>
          <cell r="H2990">
            <v>1.122850600112953</v>
          </cell>
        </row>
        <row r="2991">
          <cell r="A2991" t="str">
            <v>Январь</v>
          </cell>
          <cell r="B2991">
            <v>3201020000</v>
          </cell>
          <cell r="D2991">
            <v>330.49025</v>
          </cell>
          <cell r="E2991" t="str">
            <v>Факт 2019</v>
          </cell>
          <cell r="H2991">
            <v>4.9072554994567623</v>
          </cell>
        </row>
        <row r="2992">
          <cell r="A2992" t="str">
            <v>Январь</v>
          </cell>
          <cell r="B2992">
            <v>3201020000</v>
          </cell>
          <cell r="D2992">
            <v>368.74905000000001</v>
          </cell>
          <cell r="E2992" t="str">
            <v>Факт 2019</v>
          </cell>
          <cell r="H2992">
            <v>5.4753379366924033</v>
          </cell>
        </row>
        <row r="2993">
          <cell r="A2993" t="str">
            <v>Январь</v>
          </cell>
          <cell r="B2993">
            <v>3201020000</v>
          </cell>
          <cell r="D2993">
            <v>215.63382999999999</v>
          </cell>
          <cell r="E2993" t="str">
            <v>Факт 2019</v>
          </cell>
          <cell r="H2993">
            <v>3.2018200177960607</v>
          </cell>
        </row>
        <row r="2994">
          <cell r="A2994" t="str">
            <v>Январь</v>
          </cell>
          <cell r="B2994">
            <v>3201020000</v>
          </cell>
          <cell r="D2994">
            <v>683.47487999999998</v>
          </cell>
          <cell r="E2994" t="str">
            <v>Факт 2019</v>
          </cell>
          <cell r="H2994">
            <v>10.148516828017016</v>
          </cell>
        </row>
        <row r="2995">
          <cell r="A2995" t="str">
            <v>Январь</v>
          </cell>
          <cell r="B2995">
            <v>3201020000</v>
          </cell>
          <cell r="D2995">
            <v>27.113949999999999</v>
          </cell>
          <cell r="E2995" t="str">
            <v>Факт 2019</v>
          </cell>
          <cell r="H2995">
            <v>0.40259910920063663</v>
          </cell>
        </row>
        <row r="2996">
          <cell r="A2996" t="str">
            <v>Январь</v>
          </cell>
          <cell r="B2996">
            <v>3201020000</v>
          </cell>
          <cell r="D2996">
            <v>198.06661</v>
          </cell>
          <cell r="E2996" t="str">
            <v>Факт 2019</v>
          </cell>
          <cell r="H2996">
            <v>2.9409746919349598</v>
          </cell>
        </row>
        <row r="2997">
          <cell r="A2997" t="str">
            <v>Январь</v>
          </cell>
          <cell r="B2997">
            <v>3201020000</v>
          </cell>
          <cell r="D2997">
            <v>109.97399</v>
          </cell>
          <cell r="E2997" t="str">
            <v>Факт 2019</v>
          </cell>
          <cell r="H2997">
            <v>1.6329391479013469</v>
          </cell>
        </row>
        <row r="2998">
          <cell r="A2998" t="str">
            <v>Январь</v>
          </cell>
          <cell r="B2998">
            <v>3201020000</v>
          </cell>
          <cell r="D2998">
            <v>120.13052999999999</v>
          </cell>
          <cell r="E2998" t="str">
            <v>Факт 2019</v>
          </cell>
          <cell r="H2998">
            <v>1.7837476415572187</v>
          </cell>
        </row>
        <row r="2999">
          <cell r="A2999" t="str">
            <v>Январь</v>
          </cell>
          <cell r="B2999">
            <v>3201020000</v>
          </cell>
          <cell r="D2999">
            <v>259.65537999999998</v>
          </cell>
          <cell r="E2999" t="str">
            <v>Факт 2019</v>
          </cell>
          <cell r="H2999">
            <v>3.8554701431238461</v>
          </cell>
        </row>
        <row r="3000">
          <cell r="A3000" t="str">
            <v>Январь</v>
          </cell>
          <cell r="B3000">
            <v>3201020000</v>
          </cell>
          <cell r="D3000">
            <v>1558.7401599999998</v>
          </cell>
          <cell r="E3000" t="str">
            <v>Факт 2019</v>
          </cell>
          <cell r="H3000">
            <v>23.144816594087459</v>
          </cell>
        </row>
        <row r="3001">
          <cell r="A3001" t="str">
            <v>Январь</v>
          </cell>
          <cell r="B3001">
            <v>3201020000</v>
          </cell>
          <cell r="D3001">
            <v>1410.4002499999999</v>
          </cell>
          <cell r="E3001" t="str">
            <v>Факт 2019</v>
          </cell>
          <cell r="H3001">
            <v>20.942204447022849</v>
          </cell>
        </row>
        <row r="3002">
          <cell r="A3002" t="str">
            <v>Январь</v>
          </cell>
          <cell r="B3002">
            <v>3201020000</v>
          </cell>
          <cell r="D3002">
            <v>20163.395960000002</v>
          </cell>
          <cell r="E3002" t="str">
            <v>Факт 2019</v>
          </cell>
          <cell r="H3002">
            <v>299.39441696822911</v>
          </cell>
        </row>
        <row r="3003">
          <cell r="A3003" t="str">
            <v>Январь</v>
          </cell>
          <cell r="B3003">
            <v>3201020000</v>
          </cell>
          <cell r="D3003">
            <v>4474.7310099999995</v>
          </cell>
          <cell r="E3003" t="str">
            <v>Факт 2019</v>
          </cell>
          <cell r="H3003">
            <v>66.442651053736725</v>
          </cell>
        </row>
        <row r="3004">
          <cell r="A3004" t="str">
            <v>Январь</v>
          </cell>
          <cell r="B3004">
            <v>3201020000</v>
          </cell>
          <cell r="D3004">
            <v>3099.8047900000001</v>
          </cell>
          <cell r="E3004" t="str">
            <v>Факт 2019</v>
          </cell>
          <cell r="H3004">
            <v>46.027179630775535</v>
          </cell>
        </row>
        <row r="3005">
          <cell r="A3005" t="str">
            <v>Январь</v>
          </cell>
          <cell r="B3005">
            <v>3201020000</v>
          </cell>
          <cell r="D3005">
            <v>2429.2652200000002</v>
          </cell>
          <cell r="E3005" t="str">
            <v>Факт 2019</v>
          </cell>
          <cell r="H3005">
            <v>36.070731619114461</v>
          </cell>
        </row>
        <row r="3006">
          <cell r="A3006" t="str">
            <v>Январь</v>
          </cell>
          <cell r="B3006">
            <v>3201020000</v>
          </cell>
          <cell r="D3006">
            <v>5171.8180899999998</v>
          </cell>
          <cell r="E3006" t="str">
            <v>Факт 2019</v>
          </cell>
          <cell r="H3006">
            <v>76.793287439924384</v>
          </cell>
        </row>
        <row r="3007">
          <cell r="A3007" t="str">
            <v>Январь</v>
          </cell>
          <cell r="B3007">
            <v>3201020000</v>
          </cell>
          <cell r="D3007">
            <v>6710.7288799999997</v>
          </cell>
          <cell r="E3007" t="str">
            <v>Факт 2019</v>
          </cell>
          <cell r="H3007">
            <v>99.643669372223002</v>
          </cell>
        </row>
        <row r="3008">
          <cell r="A3008" t="str">
            <v>Январь</v>
          </cell>
          <cell r="B3008" t="str">
            <v>Содержание представительств/филиалов зарубежом</v>
          </cell>
          <cell r="D3008">
            <v>144.15049999999999</v>
          </cell>
          <cell r="E3008" t="str">
            <v>Факт 2019</v>
          </cell>
          <cell r="H3008">
            <v>2.1404060600106725</v>
          </cell>
        </row>
        <row r="3009">
          <cell r="A3009" t="str">
            <v>Январь</v>
          </cell>
          <cell r="B3009">
            <v>3201070000</v>
          </cell>
          <cell r="D3009">
            <v>41</v>
          </cell>
          <cell r="E3009" t="str">
            <v>Факт 2019</v>
          </cell>
          <cell r="H3009">
            <v>0.60878490508487704</v>
          </cell>
        </row>
        <row r="3010">
          <cell r="A3010" t="str">
            <v>Январь</v>
          </cell>
          <cell r="B3010">
            <v>3201070000</v>
          </cell>
          <cell r="D3010">
            <v>75</v>
          </cell>
          <cell r="E3010" t="str">
            <v>Факт 2019</v>
          </cell>
          <cell r="H3010">
            <v>1.1136309239357507</v>
          </cell>
        </row>
        <row r="3011">
          <cell r="A3011" t="str">
            <v>Январь</v>
          </cell>
          <cell r="B3011" t="str">
            <v>Содержание представительств/филиалов зарубежом</v>
          </cell>
          <cell r="D3011">
            <v>70.623190000000008</v>
          </cell>
          <cell r="E3011" t="str">
            <v>Факт 2019</v>
          </cell>
          <cell r="H3011">
            <v>1.0486422444132009</v>
          </cell>
        </row>
        <row r="3012">
          <cell r="A3012" t="str">
            <v>Январь</v>
          </cell>
          <cell r="B3012">
            <v>3201080000</v>
          </cell>
          <cell r="D3012">
            <v>20.244599999999998</v>
          </cell>
          <cell r="E3012" t="str">
            <v>Факт 2019</v>
          </cell>
          <cell r="H3012">
            <v>0.30060016803612927</v>
          </cell>
        </row>
        <row r="3013">
          <cell r="A3013" t="str">
            <v>Январь</v>
          </cell>
          <cell r="B3013">
            <v>3201080000</v>
          </cell>
          <cell r="D3013">
            <v>10.10332</v>
          </cell>
          <cell r="E3013" t="str">
            <v>Факт 2019</v>
          </cell>
          <cell r="H3013">
            <v>0.15001826115224731</v>
          </cell>
        </row>
        <row r="3014">
          <cell r="A3014" t="str">
            <v>Январь</v>
          </cell>
          <cell r="B3014">
            <v>3201080000</v>
          </cell>
          <cell r="D3014">
            <v>2177.4905400000002</v>
          </cell>
          <cell r="E3014" t="str">
            <v>Факт 2019</v>
          </cell>
          <cell r="H3014">
            <v>32.332277358954087</v>
          </cell>
        </row>
        <row r="3015">
          <cell r="A3015" t="str">
            <v>Январь</v>
          </cell>
          <cell r="B3015">
            <v>3201080000</v>
          </cell>
          <cell r="D3015">
            <v>4897.3211600000004</v>
          </cell>
          <cell r="E3015" t="str">
            <v>Факт 2019</v>
          </cell>
          <cell r="H3015">
            <v>72.717443842945357</v>
          </cell>
        </row>
        <row r="3016">
          <cell r="A3016" t="str">
            <v>Январь</v>
          </cell>
          <cell r="B3016">
            <v>3201080000</v>
          </cell>
          <cell r="D3016">
            <v>59.924999999999997</v>
          </cell>
          <cell r="E3016" t="str">
            <v>Факт 2019</v>
          </cell>
          <cell r="H3016">
            <v>0.88979110822466478</v>
          </cell>
        </row>
        <row r="3017">
          <cell r="A3017" t="str">
            <v>Январь</v>
          </cell>
          <cell r="B3017">
            <v>3201080000</v>
          </cell>
          <cell r="D3017">
            <v>54.332360000000001</v>
          </cell>
          <cell r="E3017" t="str">
            <v>Факт 2019</v>
          </cell>
          <cell r="H3017">
            <v>0.80674928355213094</v>
          </cell>
        </row>
        <row r="3018">
          <cell r="A3018" t="str">
            <v>Январь</v>
          </cell>
          <cell r="B3018">
            <v>3201080000</v>
          </cell>
          <cell r="D3018">
            <v>44.535510000000002</v>
          </cell>
          <cell r="E3018" t="str">
            <v>Факт 2019</v>
          </cell>
          <cell r="H3018">
            <v>0.66128161532333152</v>
          </cell>
        </row>
        <row r="3019">
          <cell r="A3019" t="str">
            <v>Январь</v>
          </cell>
          <cell r="B3019">
            <v>3201080000</v>
          </cell>
          <cell r="D3019">
            <v>1.41276</v>
          </cell>
          <cell r="E3019" t="str">
            <v>Факт 2019</v>
          </cell>
          <cell r="H3019">
            <v>2.0977242987992948E-2</v>
          </cell>
        </row>
        <row r="3020">
          <cell r="A3020" t="str">
            <v>Январь</v>
          </cell>
          <cell r="B3020">
            <v>3201080000</v>
          </cell>
          <cell r="D3020">
            <v>26.74231</v>
          </cell>
          <cell r="E3020" t="str">
            <v>Факт 2019</v>
          </cell>
          <cell r="H3020">
            <v>0.39708084524635018</v>
          </cell>
        </row>
        <row r="3021">
          <cell r="A3021" t="str">
            <v>Январь</v>
          </cell>
          <cell r="B3021">
            <v>3201080000</v>
          </cell>
          <cell r="D3021">
            <v>95.572960000000009</v>
          </cell>
          <cell r="E3021" t="str">
            <v>Факт 2019</v>
          </cell>
          <cell r="H3021">
            <v>1.4191067166409939</v>
          </cell>
        </row>
        <row r="3022">
          <cell r="A3022" t="str">
            <v>Январь</v>
          </cell>
          <cell r="B3022">
            <v>3201080000</v>
          </cell>
          <cell r="D3022">
            <v>214.94737000000001</v>
          </cell>
          <cell r="E3022" t="str">
            <v>Факт 2019</v>
          </cell>
          <cell r="H3022">
            <v>3.1916271766754618</v>
          </cell>
        </row>
        <row r="3023">
          <cell r="A3023" t="str">
            <v>Январь</v>
          </cell>
          <cell r="B3023">
            <v>3201080000</v>
          </cell>
          <cell r="D3023">
            <v>83.516009999999994</v>
          </cell>
          <cell r="E3023" t="str">
            <v>Факт 2019</v>
          </cell>
          <cell r="H3023">
            <v>1.2400801517296984</v>
          </cell>
        </row>
        <row r="3024">
          <cell r="A3024" t="str">
            <v>Январь</v>
          </cell>
          <cell r="B3024">
            <v>3201080000</v>
          </cell>
          <cell r="D3024">
            <v>39.75</v>
          </cell>
          <cell r="E3024" t="str">
            <v>Факт 2019</v>
          </cell>
          <cell r="H3024">
            <v>0.59022438968594781</v>
          </cell>
        </row>
        <row r="3025">
          <cell r="A3025" t="str">
            <v>Январь</v>
          </cell>
          <cell r="B3025">
            <v>3201080000</v>
          </cell>
          <cell r="D3025">
            <v>65.807369999999992</v>
          </cell>
          <cell r="E3025" t="str">
            <v>Факт 2019</v>
          </cell>
          <cell r="H3025">
            <v>0.97713496339842387</v>
          </cell>
        </row>
        <row r="3026">
          <cell r="A3026" t="str">
            <v>Январь</v>
          </cell>
          <cell r="B3026">
            <v>3201080000</v>
          </cell>
          <cell r="D3026">
            <v>424.82434999999998</v>
          </cell>
          <cell r="E3026" t="str">
            <v>Факт 2019</v>
          </cell>
          <cell r="H3026">
            <v>6.3079671120120624</v>
          </cell>
        </row>
        <row r="3027">
          <cell r="A3027" t="str">
            <v>Январь</v>
          </cell>
          <cell r="B3027">
            <v>3201080000</v>
          </cell>
          <cell r="D3027">
            <v>405.70350000000002</v>
          </cell>
          <cell r="E3027" t="str">
            <v>Факт 2019</v>
          </cell>
          <cell r="H3027">
            <v>6.0240528473195711</v>
          </cell>
        </row>
        <row r="3028">
          <cell r="A3028" t="str">
            <v>Январь</v>
          </cell>
          <cell r="B3028">
            <v>3201090000</v>
          </cell>
          <cell r="D3028">
            <v>20.294119999999999</v>
          </cell>
          <cell r="E3028" t="str">
            <v>Факт 2019</v>
          </cell>
          <cell r="H3028">
            <v>0.30133546141417328</v>
          </cell>
        </row>
        <row r="3029">
          <cell r="A3029" t="str">
            <v>Январь</v>
          </cell>
          <cell r="B3029">
            <v>3201090000</v>
          </cell>
          <cell r="D3029">
            <v>109.10021</v>
          </cell>
          <cell r="E3029" t="str">
            <v>Факт 2019</v>
          </cell>
          <cell r="H3029">
            <v>1.6199649021851257</v>
          </cell>
        </row>
        <row r="3030">
          <cell r="A3030" t="str">
            <v>Январь</v>
          </cell>
          <cell r="B3030">
            <v>3201090000</v>
          </cell>
          <cell r="D3030">
            <v>12.83812</v>
          </cell>
          <cell r="E3030" t="str">
            <v>Факт 2019</v>
          </cell>
          <cell r="H3030">
            <v>0.19062569916264052</v>
          </cell>
        </row>
        <row r="3031">
          <cell r="A3031" t="str">
            <v>Январь</v>
          </cell>
          <cell r="B3031">
            <v>3201090000</v>
          </cell>
          <cell r="D3031">
            <v>10.326409999999999</v>
          </cell>
          <cell r="E3031" t="str">
            <v>Факт 2019</v>
          </cell>
          <cell r="H3031">
            <v>0.15333079345652498</v>
          </cell>
        </row>
        <row r="3032">
          <cell r="A3032" t="str">
            <v>Январь</v>
          </cell>
          <cell r="B3032">
            <v>3201090000</v>
          </cell>
          <cell r="D3032">
            <v>7.7948199999999996</v>
          </cell>
          <cell r="E3032" t="str">
            <v>Факт 2019</v>
          </cell>
          <cell r="H3032">
            <v>0.1157407013135049</v>
          </cell>
        </row>
        <row r="3033">
          <cell r="A3033" t="str">
            <v>Январь</v>
          </cell>
          <cell r="B3033">
            <v>3201090000</v>
          </cell>
          <cell r="D3033">
            <v>8.0470799999999993</v>
          </cell>
          <cell r="E3033" t="str">
            <v>Факт 2019</v>
          </cell>
          <cell r="H3033">
            <v>0.119486361805132</v>
          </cell>
        </row>
        <row r="3034">
          <cell r="A3034" t="str">
            <v>Январь</v>
          </cell>
          <cell r="B3034">
            <v>3201090000</v>
          </cell>
          <cell r="D3034">
            <v>1345.6112700000001</v>
          </cell>
          <cell r="E3034" t="str">
            <v>Факт 2019</v>
          </cell>
          <cell r="H3034">
            <v>19.980190958246116</v>
          </cell>
        </row>
        <row r="3035">
          <cell r="A3035" t="str">
            <v>Январь</v>
          </cell>
          <cell r="B3035">
            <v>3201090000</v>
          </cell>
          <cell r="D3035">
            <v>1501.3415299999999</v>
          </cell>
          <cell r="E3035" t="str">
            <v>Факт 2019</v>
          </cell>
          <cell r="H3035">
            <v>22.292538069293514</v>
          </cell>
        </row>
        <row r="3036">
          <cell r="A3036" t="str">
            <v>Январь</v>
          </cell>
          <cell r="B3036">
            <v>3201090000</v>
          </cell>
          <cell r="D3036">
            <v>90.37921</v>
          </cell>
          <cell r="E3036" t="str">
            <v>Факт 2019</v>
          </cell>
          <cell r="H3036">
            <v>1.341987775158443</v>
          </cell>
        </row>
        <row r="3037">
          <cell r="A3037" t="str">
            <v>Январь</v>
          </cell>
          <cell r="B3037">
            <v>3201090000</v>
          </cell>
          <cell r="D3037">
            <v>41.044319999999999</v>
          </cell>
          <cell r="E3037" t="str">
            <v>Факт 2019</v>
          </cell>
          <cell r="H3037">
            <v>0.60944298671886143</v>
          </cell>
        </row>
        <row r="3038">
          <cell r="A3038" t="str">
            <v>Январь</v>
          </cell>
          <cell r="B3038">
            <v>3201090000</v>
          </cell>
          <cell r="D3038">
            <v>27.709810000000001</v>
          </cell>
          <cell r="E3038" t="str">
            <v>Факт 2019</v>
          </cell>
          <cell r="H3038">
            <v>0.41144668416512137</v>
          </cell>
        </row>
        <row r="3039">
          <cell r="A3039" t="str">
            <v>Январь</v>
          </cell>
          <cell r="B3039">
            <v>3201090000</v>
          </cell>
          <cell r="D3039">
            <v>59.30885</v>
          </cell>
          <cell r="E3039" t="str">
            <v>Факт 2019</v>
          </cell>
          <cell r="H3039">
            <v>0.88064225897422455</v>
          </cell>
        </row>
        <row r="3040">
          <cell r="A3040" t="str">
            <v>Январь</v>
          </cell>
          <cell r="B3040">
            <v>3201090000</v>
          </cell>
          <cell r="D3040">
            <v>108.55494</v>
          </cell>
          <cell r="E3040" t="str">
            <v>Факт 2019</v>
          </cell>
          <cell r="H3040">
            <v>1.6118685083998665</v>
          </cell>
        </row>
        <row r="3041">
          <cell r="A3041" t="str">
            <v>Январь</v>
          </cell>
          <cell r="B3041">
            <v>3201090000</v>
          </cell>
          <cell r="D3041">
            <v>82.987470000000002</v>
          </cell>
          <cell r="E3041" t="str">
            <v>Факт 2019</v>
          </cell>
          <cell r="H3041">
            <v>1.2322321718825384</v>
          </cell>
        </row>
        <row r="3042">
          <cell r="A3042" t="str">
            <v>Январь</v>
          </cell>
          <cell r="B3042">
            <v>3201090000</v>
          </cell>
          <cell r="D3042">
            <v>172.77442000000002</v>
          </cell>
          <cell r="E3042" t="str">
            <v>Факт 2019</v>
          </cell>
          <cell r="H3042">
            <v>2.5654258263608458</v>
          </cell>
        </row>
        <row r="3043">
          <cell r="A3043" t="str">
            <v>Январь</v>
          </cell>
          <cell r="B3043">
            <v>3201090000</v>
          </cell>
          <cell r="D3043">
            <v>17.375</v>
          </cell>
          <cell r="E3043" t="str">
            <v>Факт 2019</v>
          </cell>
          <cell r="H3043">
            <v>0.25799116404511557</v>
          </cell>
        </row>
        <row r="3044">
          <cell r="A3044" t="str">
            <v>Январь</v>
          </cell>
          <cell r="B3044">
            <v>3201090000</v>
          </cell>
          <cell r="D3044">
            <v>74.80547</v>
          </cell>
          <cell r="E3044" t="str">
            <v>Факт 2019</v>
          </cell>
          <cell r="H3044">
            <v>1.1107424622873077</v>
          </cell>
        </row>
        <row r="3045">
          <cell r="A3045" t="str">
            <v>Январь</v>
          </cell>
          <cell r="B3045">
            <v>3201090000</v>
          </cell>
          <cell r="D3045">
            <v>698.49755000000005</v>
          </cell>
          <cell r="E3045" t="str">
            <v>Факт 2019</v>
          </cell>
          <cell r="H3045">
            <v>10.371579626311442</v>
          </cell>
        </row>
        <row r="3046">
          <cell r="A3046" t="str">
            <v>Январь</v>
          </cell>
          <cell r="B3046">
            <v>3201090000</v>
          </cell>
          <cell r="D3046">
            <v>40.173199999999994</v>
          </cell>
          <cell r="E3046" t="str">
            <v>Факт 2019</v>
          </cell>
          <cell r="H3046">
            <v>0.5965082377794092</v>
          </cell>
        </row>
        <row r="3047">
          <cell r="A3047" t="str">
            <v>Январь</v>
          </cell>
          <cell r="B3047">
            <v>3201090000</v>
          </cell>
          <cell r="D3047">
            <v>455.16534999999999</v>
          </cell>
          <cell r="E3047" t="str">
            <v>Факт 2019</v>
          </cell>
          <cell r="H3047">
            <v>6.7584827901871902</v>
          </cell>
        </row>
        <row r="3048">
          <cell r="A3048" t="str">
            <v>Январь</v>
          </cell>
          <cell r="B3048">
            <v>3201090000</v>
          </cell>
          <cell r="D3048">
            <v>160.78498999999999</v>
          </cell>
          <cell r="E3048" t="str">
            <v>Факт 2019</v>
          </cell>
          <cell r="H3048">
            <v>2.3874018262493388</v>
          </cell>
        </row>
        <row r="3049">
          <cell r="A3049" t="str">
            <v>Январь</v>
          </cell>
          <cell r="B3049">
            <v>3201090000</v>
          </cell>
          <cell r="D3049">
            <v>701.10316</v>
          </cell>
          <cell r="E3049" t="str">
            <v>Факт 2019</v>
          </cell>
          <cell r="H3049">
            <v>10.410268797934327</v>
          </cell>
        </row>
        <row r="3050">
          <cell r="A3050" t="str">
            <v>Январь</v>
          </cell>
          <cell r="B3050">
            <v>3201090000</v>
          </cell>
          <cell r="D3050">
            <v>57.563600000000001</v>
          </cell>
          <cell r="E3050" t="str">
            <v>Факт 2019</v>
          </cell>
          <cell r="H3050">
            <v>0.85472806737423968</v>
          </cell>
        </row>
        <row r="3051">
          <cell r="A3051" t="str">
            <v>Январь</v>
          </cell>
          <cell r="B3051">
            <v>3201090000</v>
          </cell>
          <cell r="D3051">
            <v>49.063629999999996</v>
          </cell>
          <cell r="E3051" t="str">
            <v>Факт 2019</v>
          </cell>
          <cell r="H3051">
            <v>0.72851700811389086</v>
          </cell>
        </row>
        <row r="3052">
          <cell r="A3052" t="str">
            <v>Январь</v>
          </cell>
          <cell r="B3052">
            <v>3201090000</v>
          </cell>
          <cell r="D3052">
            <v>91.149000000000001</v>
          </cell>
          <cell r="E3052" t="str">
            <v>Факт 2019</v>
          </cell>
          <cell r="H3052">
            <v>1.3534179344775965</v>
          </cell>
        </row>
        <row r="3053">
          <cell r="A3053" t="str">
            <v>Январь</v>
          </cell>
          <cell r="B3053">
            <v>3201090000</v>
          </cell>
          <cell r="D3053">
            <v>466.89191999999997</v>
          </cell>
          <cell r="E3053" t="str">
            <v>Факт 2019</v>
          </cell>
          <cell r="H3053">
            <v>6.9326037366364872</v>
          </cell>
        </row>
        <row r="3054">
          <cell r="A3054" t="str">
            <v>Январь</v>
          </cell>
          <cell r="B3054">
            <v>3201090000</v>
          </cell>
          <cell r="D3054">
            <v>249.7039</v>
          </cell>
          <cell r="E3054" t="str">
            <v>Факт 2019</v>
          </cell>
          <cell r="H3054">
            <v>3.7077064648981368</v>
          </cell>
        </row>
        <row r="3055">
          <cell r="A3055" t="str">
            <v>Январь</v>
          </cell>
          <cell r="B3055">
            <v>3201090000</v>
          </cell>
          <cell r="D3055">
            <v>171.47105999999999</v>
          </cell>
          <cell r="E3055" t="str">
            <v>Факт 2019</v>
          </cell>
          <cell r="H3055">
            <v>2.5460729996805673</v>
          </cell>
        </row>
        <row r="3056">
          <cell r="A3056" t="str">
            <v>Январь</v>
          </cell>
          <cell r="B3056">
            <v>3201090000</v>
          </cell>
          <cell r="D3056">
            <v>93.531199999999998</v>
          </cell>
          <cell r="E3056" t="str">
            <v>Факт 2019</v>
          </cell>
          <cell r="H3056">
            <v>1.3887898223042596</v>
          </cell>
        </row>
        <row r="3057">
          <cell r="A3057" t="str">
            <v>Январь</v>
          </cell>
          <cell r="B3057">
            <v>3201090000</v>
          </cell>
          <cell r="D3057">
            <v>79.063980000000001</v>
          </cell>
          <cell r="E3057" t="str">
            <v>Факт 2019</v>
          </cell>
          <cell r="H3057">
            <v>1.1739745746325028</v>
          </cell>
        </row>
        <row r="3058">
          <cell r="A3058" t="str">
            <v>Январь</v>
          </cell>
          <cell r="B3058">
            <v>3201090000</v>
          </cell>
          <cell r="D3058">
            <v>130.83655000000002</v>
          </cell>
          <cell r="E3058" t="str">
            <v>Факт 2019</v>
          </cell>
          <cell r="H3058">
            <v>1.9427150408142138</v>
          </cell>
        </row>
        <row r="3059">
          <cell r="A3059" t="str">
            <v>Январь</v>
          </cell>
          <cell r="B3059">
            <v>3201090000</v>
          </cell>
          <cell r="D3059">
            <v>586.79400999999996</v>
          </cell>
          <cell r="E3059" t="str">
            <v>Факт 2019</v>
          </cell>
          <cell r="H3059">
            <v>8.7129594068835221</v>
          </cell>
        </row>
        <row r="3060">
          <cell r="A3060" t="str">
            <v>Январь</v>
          </cell>
          <cell r="B3060">
            <v>3201090000</v>
          </cell>
          <cell r="D3060">
            <v>1901.1270500000001</v>
          </cell>
          <cell r="E3060" t="str">
            <v>Факт 2019</v>
          </cell>
          <cell r="H3060">
            <v>28.228718309476641</v>
          </cell>
        </row>
        <row r="3061">
          <cell r="A3061" t="str">
            <v>Январь</v>
          </cell>
          <cell r="B3061">
            <v>3201090000</v>
          </cell>
          <cell r="D3061">
            <v>395.84249999999997</v>
          </cell>
          <cell r="E3061" t="str">
            <v>Факт 2019</v>
          </cell>
          <cell r="H3061">
            <v>5.8776326534404983</v>
          </cell>
        </row>
        <row r="3062">
          <cell r="A3062" t="str">
            <v>Январь</v>
          </cell>
          <cell r="B3062">
            <v>3201090000</v>
          </cell>
          <cell r="D3062">
            <v>54.051130000000001</v>
          </cell>
          <cell r="E3062" t="str">
            <v>Факт 2019</v>
          </cell>
          <cell r="H3062">
            <v>0.80257346455561818</v>
          </cell>
        </row>
        <row r="3063">
          <cell r="A3063" t="str">
            <v>Январь</v>
          </cell>
          <cell r="B3063">
            <v>3201090000</v>
          </cell>
          <cell r="D3063">
            <v>82.575389999999999</v>
          </cell>
          <cell r="E3063" t="str">
            <v>Факт 2019</v>
          </cell>
          <cell r="H3063">
            <v>1.2261134381340659</v>
          </cell>
        </row>
        <row r="3064">
          <cell r="A3064" t="str">
            <v>Январь</v>
          </cell>
          <cell r="B3064">
            <v>3201090000</v>
          </cell>
          <cell r="D3064">
            <v>306.20148999999998</v>
          </cell>
          <cell r="E3064" t="str">
            <v>Факт 2019</v>
          </cell>
          <cell r="H3064">
            <v>4.5466059762560462</v>
          </cell>
        </row>
        <row r="3065">
          <cell r="A3065" t="str">
            <v>Январь</v>
          </cell>
          <cell r="B3065">
            <v>3201090000</v>
          </cell>
          <cell r="D3065">
            <v>92.446240000000003</v>
          </cell>
          <cell r="E3065" t="str">
            <v>Факт 2019</v>
          </cell>
          <cell r="H3065">
            <v>1.372679888874482</v>
          </cell>
        </row>
        <row r="3066">
          <cell r="A3066" t="str">
            <v>Январь</v>
          </cell>
          <cell r="B3066">
            <v>3201090000</v>
          </cell>
          <cell r="D3066">
            <v>62.052669999999999</v>
          </cell>
          <cell r="E3066" t="str">
            <v>Факт 2019</v>
          </cell>
          <cell r="H3066">
            <v>0.92138362966373644</v>
          </cell>
        </row>
        <row r="3067">
          <cell r="A3067" t="str">
            <v>Январь</v>
          </cell>
          <cell r="B3067">
            <v>3201090000</v>
          </cell>
          <cell r="D3067">
            <v>248.61238</v>
          </cell>
          <cell r="E3067" t="str">
            <v>Факт 2019</v>
          </cell>
          <cell r="H3067">
            <v>3.6914991258835457</v>
          </cell>
        </row>
        <row r="3068">
          <cell r="A3068" t="str">
            <v>Январь</v>
          </cell>
          <cell r="B3068">
            <v>3201090000</v>
          </cell>
          <cell r="D3068">
            <v>112.47499000000001</v>
          </cell>
          <cell r="E3068" t="str">
            <v>Факт 2019</v>
          </cell>
          <cell r="H3068">
            <v>1.6700750271115241</v>
          </cell>
        </row>
        <row r="3069">
          <cell r="A3069" t="str">
            <v>Январь</v>
          </cell>
          <cell r="B3069">
            <v>3201090000</v>
          </cell>
          <cell r="D3069">
            <v>72.727339999999998</v>
          </cell>
          <cell r="E3069" t="str">
            <v>Факт 2019</v>
          </cell>
          <cell r="H3069">
            <v>1.0798855311945263</v>
          </cell>
        </row>
        <row r="3070">
          <cell r="A3070" t="str">
            <v>Январь</v>
          </cell>
          <cell r="B3070">
            <v>3201090000</v>
          </cell>
          <cell r="D3070">
            <v>381.89323999999999</v>
          </cell>
          <cell r="E3070" t="str">
            <v>Факт 2019</v>
          </cell>
          <cell r="H3070">
            <v>5.670508289413565</v>
          </cell>
        </row>
        <row r="3071">
          <cell r="A3071" t="str">
            <v>Январь</v>
          </cell>
          <cell r="B3071">
            <v>3201090000</v>
          </cell>
          <cell r="D3071">
            <v>18.048830000000002</v>
          </cell>
          <cell r="E3071" t="str">
            <v>Факт 2019</v>
          </cell>
          <cell r="H3071">
            <v>0.26799646971812391</v>
          </cell>
        </row>
        <row r="3072">
          <cell r="A3072" t="str">
            <v>Январь</v>
          </cell>
          <cell r="B3072">
            <v>3201090000</v>
          </cell>
          <cell r="D3072">
            <v>112.6011</v>
          </cell>
          <cell r="E3072" t="str">
            <v>Факт 2019</v>
          </cell>
          <cell r="H3072">
            <v>1.6719475603890914</v>
          </cell>
        </row>
        <row r="3073">
          <cell r="A3073" t="str">
            <v>Январь</v>
          </cell>
          <cell r="B3073">
            <v>3201090000</v>
          </cell>
          <cell r="D3073">
            <v>402.37604999999996</v>
          </cell>
          <cell r="E3073" t="str">
            <v>Факт 2019</v>
          </cell>
          <cell r="H3073">
            <v>5.9746454977482371</v>
          </cell>
        </row>
        <row r="3074">
          <cell r="A3074" t="str">
            <v>Январь</v>
          </cell>
          <cell r="B3074">
            <v>3201090000</v>
          </cell>
          <cell r="D3074">
            <v>24.05744</v>
          </cell>
          <cell r="E3074" t="str">
            <v>Факт 2019</v>
          </cell>
          <cell r="H3074">
            <v>0.35721478846305177</v>
          </cell>
        </row>
        <row r="3075">
          <cell r="A3075" t="str">
            <v>Январь</v>
          </cell>
          <cell r="B3075">
            <v>3201090000</v>
          </cell>
          <cell r="D3075">
            <v>5.07254</v>
          </cell>
          <cell r="E3075" t="str">
            <v>Факт 2019</v>
          </cell>
          <cell r="H3075">
            <v>7.5319165425347362E-2</v>
          </cell>
        </row>
        <row r="3076">
          <cell r="A3076" t="str">
            <v>Январь</v>
          </cell>
          <cell r="B3076">
            <v>3201090000</v>
          </cell>
          <cell r="D3076">
            <v>33.448920000000001</v>
          </cell>
          <cell r="E3076" t="str">
            <v>Факт 2019</v>
          </cell>
          <cell r="H3076">
            <v>0.49666335579004012</v>
          </cell>
        </row>
        <row r="3077">
          <cell r="A3077" t="str">
            <v>Январь</v>
          </cell>
          <cell r="B3077">
            <v>3201090000</v>
          </cell>
          <cell r="D3077">
            <v>45.08334</v>
          </cell>
          <cell r="E3077" t="str">
            <v>Факт 2019</v>
          </cell>
          <cell r="H3077">
            <v>0.66941602104412778</v>
          </cell>
        </row>
        <row r="3078">
          <cell r="A3078" t="str">
            <v>Январь</v>
          </cell>
          <cell r="B3078">
            <v>3201090000</v>
          </cell>
          <cell r="D3078">
            <v>75.580199999999991</v>
          </cell>
          <cell r="E3078" t="str">
            <v>Факт 2019</v>
          </cell>
          <cell r="H3078">
            <v>1.1222459727633174</v>
          </cell>
        </row>
        <row r="3079">
          <cell r="A3079" t="str">
            <v>Январь</v>
          </cell>
          <cell r="B3079">
            <v>3201090000</v>
          </cell>
          <cell r="D3079">
            <v>13.764709999999999</v>
          </cell>
          <cell r="E3079" t="str">
            <v>Факт 2019</v>
          </cell>
          <cell r="H3079">
            <v>0.20438408953343554</v>
          </cell>
        </row>
        <row r="3080">
          <cell r="A3080" t="str">
            <v>Январь</v>
          </cell>
          <cell r="B3080">
            <v>3201090000</v>
          </cell>
          <cell r="D3080">
            <v>1.7078499999999999</v>
          </cell>
          <cell r="E3080" t="str">
            <v>Факт 2019</v>
          </cell>
          <cell r="H3080">
            <v>2.5358860979248957E-2</v>
          </cell>
        </row>
        <row r="3081">
          <cell r="A3081" t="str">
            <v>Январь</v>
          </cell>
          <cell r="B3081">
            <v>3201090000</v>
          </cell>
          <cell r="D3081">
            <v>2.7252800000000001</v>
          </cell>
          <cell r="E3081" t="str">
            <v>Факт 2019</v>
          </cell>
          <cell r="H3081">
            <v>4.0466081125114968E-2</v>
          </cell>
        </row>
        <row r="3082">
          <cell r="A3082" t="str">
            <v>Январь</v>
          </cell>
          <cell r="B3082">
            <v>3201090000</v>
          </cell>
          <cell r="D3082">
            <v>46.92557</v>
          </cell>
          <cell r="E3082" t="str">
            <v>Факт 2019</v>
          </cell>
          <cell r="H3082">
            <v>0.6967702116708232</v>
          </cell>
        </row>
        <row r="3083">
          <cell r="A3083" t="str">
            <v>Январь</v>
          </cell>
          <cell r="B3083">
            <v>3201090000</v>
          </cell>
          <cell r="D3083">
            <v>86.72542</v>
          </cell>
          <cell r="E3083" t="str">
            <v>Факт 2019</v>
          </cell>
          <cell r="H3083">
            <v>1.2877347947108804</v>
          </cell>
        </row>
        <row r="3084">
          <cell r="A3084" t="str">
            <v>Январь</v>
          </cell>
          <cell r="B3084">
            <v>3201090000</v>
          </cell>
          <cell r="D3084">
            <v>60.220579999999998</v>
          </cell>
          <cell r="E3084" t="str">
            <v>Факт 2019</v>
          </cell>
          <cell r="H3084">
            <v>0.89418000193795721</v>
          </cell>
        </row>
        <row r="3085">
          <cell r="A3085" t="str">
            <v>Январь</v>
          </cell>
          <cell r="B3085">
            <v>3201090000</v>
          </cell>
          <cell r="D3085">
            <v>59.088239999999999</v>
          </cell>
          <cell r="E3085" t="str">
            <v>Факт 2019</v>
          </cell>
          <cell r="H3085">
            <v>0.87736655073249836</v>
          </cell>
        </row>
        <row r="3086">
          <cell r="A3086" t="str">
            <v>Январь</v>
          </cell>
          <cell r="B3086">
            <v>3201090000</v>
          </cell>
          <cell r="D3086">
            <v>183.62157999999999</v>
          </cell>
          <cell r="E3086" t="str">
            <v>Факт 2019</v>
          </cell>
          <cell r="H3086">
            <v>2.7264889305325646</v>
          </cell>
        </row>
        <row r="3087">
          <cell r="A3087" t="str">
            <v>Январь</v>
          </cell>
          <cell r="B3087">
            <v>3201090000</v>
          </cell>
          <cell r="D3087">
            <v>90.873259999999988</v>
          </cell>
          <cell r="E3087" t="str">
            <v>Факт 2019</v>
          </cell>
          <cell r="H3087">
            <v>1.3493236332647156</v>
          </cell>
        </row>
        <row r="3088">
          <cell r="A3088" t="str">
            <v>Январь</v>
          </cell>
          <cell r="B3088">
            <v>3201090000</v>
          </cell>
          <cell r="D3088">
            <v>176.53989999999999</v>
          </cell>
          <cell r="E3088" t="str">
            <v>Факт 2019</v>
          </cell>
          <cell r="H3088">
            <v>2.6213372259803336</v>
          </cell>
        </row>
        <row r="3089">
          <cell r="A3089" t="str">
            <v>Январь</v>
          </cell>
          <cell r="B3089">
            <v>3201090000</v>
          </cell>
          <cell r="D3089">
            <v>116.22427</v>
          </cell>
          <cell r="E3089" t="str">
            <v>Факт 2019</v>
          </cell>
          <cell r="H3089">
            <v>1.725745882451442</v>
          </cell>
        </row>
        <row r="3090">
          <cell r="A3090" t="str">
            <v>Январь</v>
          </cell>
          <cell r="B3090">
            <v>3201090000</v>
          </cell>
          <cell r="D3090">
            <v>9.1067199999999993</v>
          </cell>
          <cell r="E3090" t="str">
            <v>Факт 2019</v>
          </cell>
          <cell r="H3090">
            <v>0.13522033343498904</v>
          </cell>
        </row>
        <row r="3091">
          <cell r="A3091" t="str">
            <v>Январь</v>
          </cell>
          <cell r="B3091">
            <v>3201090000</v>
          </cell>
          <cell r="D3091">
            <v>6.0001300000000004</v>
          </cell>
          <cell r="E3091" t="str">
            <v>Факт 2019</v>
          </cell>
          <cell r="H3091">
            <v>8.909240420846154E-2</v>
          </cell>
        </row>
        <row r="3092">
          <cell r="A3092" t="str">
            <v>Январь</v>
          </cell>
          <cell r="B3092">
            <v>3201090000</v>
          </cell>
          <cell r="D3092">
            <v>28.640169999999998</v>
          </cell>
          <cell r="E3092" t="str">
            <v>Факт 2019</v>
          </cell>
          <cell r="H3092">
            <v>0.42526105305035949</v>
          </cell>
        </row>
        <row r="3093">
          <cell r="A3093" t="str">
            <v>Январь</v>
          </cell>
          <cell r="B3093">
            <v>3201090000</v>
          </cell>
          <cell r="D3093">
            <v>146.27192000000002</v>
          </cell>
          <cell r="E3093" t="str">
            <v>Факт 2019</v>
          </cell>
          <cell r="H3093">
            <v>2.1719057788727496</v>
          </cell>
        </row>
        <row r="3094">
          <cell r="A3094" t="str">
            <v>Январь</v>
          </cell>
          <cell r="B3094">
            <v>3201090000</v>
          </cell>
          <cell r="D3094">
            <v>36.640070000000001</v>
          </cell>
          <cell r="E3094" t="str">
            <v>Факт 2019</v>
          </cell>
          <cell r="H3094">
            <v>0.54404686676227432</v>
          </cell>
        </row>
        <row r="3095">
          <cell r="A3095" t="str">
            <v>Январь</v>
          </cell>
          <cell r="B3095">
            <v>3201090000</v>
          </cell>
          <cell r="D3095">
            <v>47.917349999999999</v>
          </cell>
          <cell r="E3095" t="str">
            <v>Факт 2019</v>
          </cell>
          <cell r="H3095">
            <v>0.71149657004070321</v>
          </cell>
        </row>
        <row r="3096">
          <cell r="A3096" t="str">
            <v>Январь</v>
          </cell>
          <cell r="B3096">
            <v>3201090000</v>
          </cell>
          <cell r="D3096">
            <v>27.683250000000001</v>
          </cell>
          <cell r="E3096" t="str">
            <v>Факт 2019</v>
          </cell>
          <cell r="H3096">
            <v>0.41105231033392492</v>
          </cell>
        </row>
        <row r="3097">
          <cell r="A3097" t="str">
            <v>Январь</v>
          </cell>
          <cell r="B3097">
            <v>3201090000</v>
          </cell>
          <cell r="D3097">
            <v>64.769159999999999</v>
          </cell>
          <cell r="E3097" t="str">
            <v>Факт 2019</v>
          </cell>
          <cell r="H3097">
            <v>0.96171919324456623</v>
          </cell>
        </row>
        <row r="3098">
          <cell r="A3098" t="str">
            <v>Январь</v>
          </cell>
          <cell r="B3098">
            <v>3201090000</v>
          </cell>
          <cell r="D3098">
            <v>24.341900000000003</v>
          </cell>
          <cell r="E3098" t="str">
            <v>Факт 2019</v>
          </cell>
          <cell r="H3098">
            <v>0.36143856783135531</v>
          </cell>
        </row>
        <row r="3099">
          <cell r="A3099" t="str">
            <v>Январь</v>
          </cell>
          <cell r="B3099">
            <v>3201090000</v>
          </cell>
          <cell r="D3099">
            <v>164.29795000000001</v>
          </cell>
          <cell r="E3099" t="str">
            <v>Факт 2019</v>
          </cell>
          <cell r="H3099">
            <v>2.4395637047899967</v>
          </cell>
        </row>
        <row r="3100">
          <cell r="A3100" t="str">
            <v>Январь</v>
          </cell>
          <cell r="B3100">
            <v>3201090000</v>
          </cell>
          <cell r="D3100">
            <v>167.84948</v>
          </cell>
          <cell r="E3100" t="str">
            <v>Факт 2019</v>
          </cell>
          <cell r="H3100">
            <v>2.4922982865938041</v>
          </cell>
        </row>
        <row r="3101">
          <cell r="A3101" t="str">
            <v>Январь</v>
          </cell>
          <cell r="B3101">
            <v>3201090000</v>
          </cell>
          <cell r="D3101">
            <v>2543.1205599999998</v>
          </cell>
          <cell r="E3101" t="str">
            <v>Факт 2019</v>
          </cell>
          <cell r="H3101">
            <v>37.761302652170713</v>
          </cell>
        </row>
        <row r="3102">
          <cell r="A3102" t="str">
            <v>Январь</v>
          </cell>
          <cell r="B3102">
            <v>3201090000</v>
          </cell>
          <cell r="D3102">
            <v>445.46456000000001</v>
          </cell>
          <cell r="E3102" t="str">
            <v>Факт 2019</v>
          </cell>
          <cell r="H3102">
            <v>6.614441460445768</v>
          </cell>
        </row>
        <row r="3103">
          <cell r="A3103" t="str">
            <v>Январь</v>
          </cell>
          <cell r="B3103">
            <v>3201090000</v>
          </cell>
          <cell r="D3103">
            <v>267.77739000000003</v>
          </cell>
          <cell r="E3103" t="str">
            <v>Факт 2019</v>
          </cell>
          <cell r="H3103">
            <v>3.9760690964640513</v>
          </cell>
        </row>
        <row r="3104">
          <cell r="A3104" t="str">
            <v>Январь</v>
          </cell>
          <cell r="B3104">
            <v>3201090000</v>
          </cell>
          <cell r="D3104">
            <v>215.81225000000001</v>
          </cell>
          <cell r="E3104" t="str">
            <v>Факт 2019</v>
          </cell>
          <cell r="H3104">
            <v>3.2044692715220426</v>
          </cell>
        </row>
        <row r="3105">
          <cell r="A3105" t="str">
            <v>Январь</v>
          </cell>
          <cell r="B3105">
            <v>3201090000</v>
          </cell>
          <cell r="D3105">
            <v>400.93963000000002</v>
          </cell>
          <cell r="E3105" t="str">
            <v>Факт 2019</v>
          </cell>
          <cell r="H3105">
            <v>5.9533169413247737</v>
          </cell>
        </row>
        <row r="3106">
          <cell r="A3106" t="str">
            <v>Январь</v>
          </cell>
          <cell r="B3106">
            <v>3201090000</v>
          </cell>
          <cell r="D3106">
            <v>845.65120999999999</v>
          </cell>
          <cell r="E3106" t="str">
            <v>Факт 2019</v>
          </cell>
          <cell r="H3106">
            <v>12.556577844262472</v>
          </cell>
        </row>
        <row r="3107">
          <cell r="A3107" t="str">
            <v>Январь</v>
          </cell>
          <cell r="B3107">
            <v>3201090000</v>
          </cell>
          <cell r="D3107">
            <v>0.6</v>
          </cell>
          <cell r="E3107" t="str">
            <v>Факт 2019</v>
          </cell>
          <cell r="H3107">
            <v>8.9090473914860049E-3</v>
          </cell>
        </row>
        <row r="3108">
          <cell r="A3108" t="str">
            <v>Январь</v>
          </cell>
          <cell r="B3108">
            <v>3201090000</v>
          </cell>
          <cell r="D3108">
            <v>25.21519</v>
          </cell>
          <cell r="E3108" t="str">
            <v>Факт 2019</v>
          </cell>
          <cell r="H3108">
            <v>0.37440553782553998</v>
          </cell>
        </row>
        <row r="3109">
          <cell r="A3109" t="str">
            <v>Январь</v>
          </cell>
          <cell r="B3109">
            <v>3201090000</v>
          </cell>
          <cell r="D3109">
            <v>1.56125</v>
          </cell>
          <cell r="E3109" t="str">
            <v>Факт 2019</v>
          </cell>
          <cell r="H3109">
            <v>2.318208373326254E-2</v>
          </cell>
        </row>
        <row r="3110">
          <cell r="A3110" t="str">
            <v>Январь</v>
          </cell>
          <cell r="B3110">
            <v>3201090000</v>
          </cell>
          <cell r="D3110">
            <v>0.9</v>
          </cell>
          <cell r="E3110" t="str">
            <v>Факт 2019</v>
          </cell>
          <cell r="H3110">
            <v>1.3363571087229006E-2</v>
          </cell>
        </row>
        <row r="3111">
          <cell r="A3111" t="str">
            <v>Январь</v>
          </cell>
          <cell r="B3111">
            <v>3201090000</v>
          </cell>
          <cell r="D3111">
            <v>0.3</v>
          </cell>
          <cell r="E3111" t="str">
            <v>Факт 2019</v>
          </cell>
          <cell r="H3111">
            <v>4.4545236957430024E-3</v>
          </cell>
        </row>
        <row r="3112">
          <cell r="A3112" t="str">
            <v>Январь</v>
          </cell>
          <cell r="B3112">
            <v>3201090000</v>
          </cell>
          <cell r="D3112">
            <v>1.5</v>
          </cell>
          <cell r="E3112" t="str">
            <v>Факт 2019</v>
          </cell>
          <cell r="H3112">
            <v>2.2272618478715013E-2</v>
          </cell>
        </row>
        <row r="3113">
          <cell r="A3113" t="str">
            <v>Январь</v>
          </cell>
          <cell r="B3113">
            <v>3201090000</v>
          </cell>
          <cell r="D3113">
            <v>0.9</v>
          </cell>
          <cell r="E3113" t="str">
            <v>Факт 2019</v>
          </cell>
          <cell r="H3113">
            <v>1.3363571087229006E-2</v>
          </cell>
        </row>
        <row r="3114">
          <cell r="A3114" t="str">
            <v>Январь</v>
          </cell>
          <cell r="B3114">
            <v>3201100000</v>
          </cell>
          <cell r="D3114">
            <v>43.843530000000001</v>
          </cell>
          <cell r="E3114" t="str">
            <v>Факт 2019</v>
          </cell>
          <cell r="H3114">
            <v>0.65100681096673063</v>
          </cell>
        </row>
        <row r="3115">
          <cell r="A3115" t="str">
            <v>Январь</v>
          </cell>
          <cell r="B3115">
            <v>3201100000</v>
          </cell>
          <cell r="D3115">
            <v>7.75162</v>
          </cell>
          <cell r="E3115" t="str">
            <v>Факт 2019</v>
          </cell>
          <cell r="H3115">
            <v>0.11509924990131791</v>
          </cell>
        </row>
        <row r="3116">
          <cell r="A3116" t="str">
            <v>Январь</v>
          </cell>
          <cell r="B3116">
            <v>3201100000</v>
          </cell>
          <cell r="D3116">
            <v>30.595040000000001</v>
          </cell>
          <cell r="E3116" t="str">
            <v>Факт 2019</v>
          </cell>
          <cell r="H3116">
            <v>0.45428776884068334</v>
          </cell>
        </row>
        <row r="3117">
          <cell r="A3117" t="str">
            <v>Январь</v>
          </cell>
          <cell r="B3117">
            <v>3201100000</v>
          </cell>
          <cell r="D3117">
            <v>9.5280300000000011</v>
          </cell>
          <cell r="E3117" t="str">
            <v>Факт 2019</v>
          </cell>
          <cell r="H3117">
            <v>0.14147611802916735</v>
          </cell>
        </row>
        <row r="3118">
          <cell r="A3118" t="str">
            <v>Январь</v>
          </cell>
          <cell r="B3118">
            <v>3201100000</v>
          </cell>
          <cell r="D3118">
            <v>621.93272000000002</v>
          </cell>
          <cell r="E3118" t="str">
            <v>Факт 2019</v>
          </cell>
          <cell r="H3118">
            <v>9.2347134613263258</v>
          </cell>
        </row>
        <row r="3119">
          <cell r="A3119" t="str">
            <v>Январь</v>
          </cell>
          <cell r="B3119">
            <v>3201100000</v>
          </cell>
          <cell r="D3119">
            <v>574.43943999999999</v>
          </cell>
          <cell r="E3119" t="str">
            <v>Факт 2019</v>
          </cell>
          <cell r="H3119">
            <v>8.5295136574978017</v>
          </cell>
        </row>
        <row r="3120">
          <cell r="A3120" t="str">
            <v>Январь</v>
          </cell>
          <cell r="B3120">
            <v>3201100000</v>
          </cell>
          <cell r="D3120">
            <v>0.74382000000000004</v>
          </cell>
          <cell r="E3120" t="str">
            <v>Факт 2019</v>
          </cell>
          <cell r="H3120">
            <v>1.10445460512252E-2</v>
          </cell>
        </row>
        <row r="3121">
          <cell r="A3121" t="str">
            <v>Январь</v>
          </cell>
          <cell r="B3121">
            <v>3201100000</v>
          </cell>
          <cell r="D3121">
            <v>44.927109999999999</v>
          </cell>
          <cell r="E3121" t="str">
            <v>Факт 2019</v>
          </cell>
          <cell r="H3121">
            <v>0.66709625358750801</v>
          </cell>
        </row>
        <row r="3122">
          <cell r="A3122" t="str">
            <v>Январь</v>
          </cell>
          <cell r="B3122">
            <v>3201100000</v>
          </cell>
          <cell r="D3122">
            <v>69.812740000000005</v>
          </cell>
          <cell r="E3122" t="str">
            <v>Факт 2019</v>
          </cell>
          <cell r="H3122">
            <v>1.0366083486491511</v>
          </cell>
        </row>
        <row r="3123">
          <cell r="A3123" t="str">
            <v>Январь</v>
          </cell>
          <cell r="B3123">
            <v>3201100000</v>
          </cell>
          <cell r="D3123">
            <v>0.10346</v>
          </cell>
          <cell r="E3123" t="str">
            <v>Факт 2019</v>
          </cell>
          <cell r="H3123">
            <v>1.5362167385385701E-3</v>
          </cell>
        </row>
        <row r="3124">
          <cell r="A3124" t="str">
            <v>Январь</v>
          </cell>
          <cell r="B3124">
            <v>3201100000</v>
          </cell>
          <cell r="D3124">
            <v>12.667450000000001</v>
          </cell>
          <cell r="E3124" t="str">
            <v>Факт 2019</v>
          </cell>
          <cell r="H3124">
            <v>0.18809152063213233</v>
          </cell>
        </row>
        <row r="3125">
          <cell r="A3125" t="str">
            <v>Январь</v>
          </cell>
          <cell r="B3125">
            <v>3201100000</v>
          </cell>
          <cell r="D3125">
            <v>19.87097</v>
          </cell>
          <cell r="E3125" t="str">
            <v>Факт 2019</v>
          </cell>
          <cell r="H3125">
            <v>0.29505235574132782</v>
          </cell>
        </row>
        <row r="3126">
          <cell r="A3126" t="str">
            <v>Январь</v>
          </cell>
          <cell r="B3126">
            <v>3201100000</v>
          </cell>
          <cell r="D3126">
            <v>487.76481999999999</v>
          </cell>
          <cell r="E3126" t="str">
            <v>Факт 2019</v>
          </cell>
          <cell r="H3126">
            <v>7.2425331621327347</v>
          </cell>
        </row>
        <row r="3127">
          <cell r="A3127" t="str">
            <v>Январь</v>
          </cell>
          <cell r="B3127">
            <v>3201100000</v>
          </cell>
          <cell r="D3127">
            <v>21.201490000000003</v>
          </cell>
          <cell r="E3127" t="str">
            <v>Факт 2019</v>
          </cell>
          <cell r="H3127">
            <v>0.31480846530019435</v>
          </cell>
        </row>
        <row r="3128">
          <cell r="A3128" t="str">
            <v>Январь</v>
          </cell>
          <cell r="B3128">
            <v>3201100000</v>
          </cell>
          <cell r="D3128">
            <v>194.73003</v>
          </cell>
          <cell r="E3128" t="str">
            <v>Факт 2019</v>
          </cell>
          <cell r="H3128">
            <v>2.8914317763591524</v>
          </cell>
        </row>
        <row r="3129">
          <cell r="A3129" t="str">
            <v>Январь</v>
          </cell>
          <cell r="B3129">
            <v>3201100000</v>
          </cell>
          <cell r="D3129">
            <v>43.166919999999998</v>
          </cell>
          <cell r="E3129" t="str">
            <v>Факт 2019</v>
          </cell>
          <cell r="H3129">
            <v>0.64096022670747499</v>
          </cell>
        </row>
        <row r="3130">
          <cell r="A3130" t="str">
            <v>Январь</v>
          </cell>
          <cell r="B3130">
            <v>3201100000</v>
          </cell>
          <cell r="D3130">
            <v>11.43252</v>
          </cell>
          <cell r="E3130" t="str">
            <v>Факт 2019</v>
          </cell>
          <cell r="H3130">
            <v>0.16975477080685264</v>
          </cell>
        </row>
        <row r="3131">
          <cell r="A3131" t="str">
            <v>Январь</v>
          </cell>
          <cell r="B3131">
            <v>3201100000</v>
          </cell>
          <cell r="D3131">
            <v>9.6738799999999987</v>
          </cell>
          <cell r="E3131" t="str">
            <v>Факт 2019</v>
          </cell>
          <cell r="H3131">
            <v>0.14364175896591436</v>
          </cell>
        </row>
        <row r="3132">
          <cell r="A3132" t="str">
            <v>Январь</v>
          </cell>
          <cell r="B3132">
            <v>3201100000</v>
          </cell>
          <cell r="D3132">
            <v>176.92560999999998</v>
          </cell>
          <cell r="E3132" t="str">
            <v>Факт 2019</v>
          </cell>
          <cell r="H3132">
            <v>2.6270644070959501</v>
          </cell>
        </row>
        <row r="3133">
          <cell r="A3133" t="str">
            <v>Январь</v>
          </cell>
          <cell r="B3133">
            <v>3201100000</v>
          </cell>
          <cell r="D3133">
            <v>11.322749999999999</v>
          </cell>
          <cell r="E3133" t="str">
            <v>Факт 2019</v>
          </cell>
          <cell r="H3133">
            <v>0.16812486058658027</v>
          </cell>
        </row>
        <row r="3134">
          <cell r="A3134" t="str">
            <v>Январь</v>
          </cell>
          <cell r="B3134">
            <v>3201100000</v>
          </cell>
          <cell r="D3134">
            <v>29.394680000000001</v>
          </cell>
          <cell r="E3134" t="str">
            <v>Факт 2019</v>
          </cell>
          <cell r="H3134">
            <v>0.43646432862927642</v>
          </cell>
        </row>
        <row r="3135">
          <cell r="A3135" t="str">
            <v>Январь</v>
          </cell>
          <cell r="B3135">
            <v>3201100000</v>
          </cell>
          <cell r="D3135">
            <v>10.083629999999999</v>
          </cell>
          <cell r="E3135" t="str">
            <v>Факт 2019</v>
          </cell>
          <cell r="H3135">
            <v>0.14972589591368335</v>
          </cell>
        </row>
        <row r="3136">
          <cell r="A3136" t="str">
            <v>Январь</v>
          </cell>
          <cell r="B3136">
            <v>3201100000</v>
          </cell>
          <cell r="D3136">
            <v>0.22645999999999999</v>
          </cell>
          <cell r="E3136" t="str">
            <v>Факт 2019</v>
          </cell>
          <cell r="H3136">
            <v>3.3625714537932013E-3</v>
          </cell>
        </row>
        <row r="3137">
          <cell r="A3137" t="str">
            <v>Январь</v>
          </cell>
          <cell r="B3137">
            <v>3201100000</v>
          </cell>
          <cell r="D3137">
            <v>26.69229</v>
          </cell>
          <cell r="E3137" t="str">
            <v>Факт 2019</v>
          </cell>
          <cell r="H3137">
            <v>0.39633812766214666</v>
          </cell>
        </row>
        <row r="3138">
          <cell r="A3138" t="str">
            <v>Январь</v>
          </cell>
          <cell r="B3138">
            <v>3201100000</v>
          </cell>
          <cell r="D3138">
            <v>10.86121</v>
          </cell>
          <cell r="E3138" t="str">
            <v>Факт 2019</v>
          </cell>
          <cell r="H3138">
            <v>0.16127172436480286</v>
          </cell>
        </row>
        <row r="3139">
          <cell r="A3139" t="str">
            <v>Январь</v>
          </cell>
          <cell r="B3139">
            <v>3201100000</v>
          </cell>
          <cell r="D3139">
            <v>0.48907</v>
          </cell>
          <cell r="E3139" t="str">
            <v>Факт 2019</v>
          </cell>
          <cell r="H3139">
            <v>7.2619130129234341E-3</v>
          </cell>
        </row>
        <row r="3140">
          <cell r="A3140" t="str">
            <v>Январь</v>
          </cell>
          <cell r="B3140">
            <v>3201100000</v>
          </cell>
          <cell r="D3140">
            <v>0.73553999999999997</v>
          </cell>
          <cell r="E3140" t="str">
            <v>Факт 2019</v>
          </cell>
          <cell r="H3140">
            <v>1.0921601197222693E-2</v>
          </cell>
        </row>
        <row r="3141">
          <cell r="A3141" t="str">
            <v>Январь</v>
          </cell>
          <cell r="B3141">
            <v>3201100000</v>
          </cell>
          <cell r="D3141">
            <v>17.349029999999999</v>
          </cell>
          <cell r="E3141" t="str">
            <v>Факт 2019</v>
          </cell>
          <cell r="H3141">
            <v>0.25760555077718739</v>
          </cell>
        </row>
        <row r="3142">
          <cell r="A3142" t="str">
            <v>Январь</v>
          </cell>
          <cell r="B3142">
            <v>3201100000</v>
          </cell>
          <cell r="D3142">
            <v>11.951600000000001</v>
          </cell>
          <cell r="E3142" t="str">
            <v>Факт 2019</v>
          </cell>
          <cell r="H3142">
            <v>0.17746228467347355</v>
          </cell>
        </row>
        <row r="3143">
          <cell r="A3143" t="str">
            <v>Январь</v>
          </cell>
          <cell r="B3143">
            <v>3201100000</v>
          </cell>
          <cell r="D3143">
            <v>2.1876899999999999</v>
          </cell>
          <cell r="E3143" t="str">
            <v>Факт 2019</v>
          </cell>
          <cell r="H3143">
            <v>3.2483723146466692E-2</v>
          </cell>
        </row>
        <row r="3144">
          <cell r="A3144" t="str">
            <v>Январь</v>
          </cell>
          <cell r="B3144">
            <v>3201100000</v>
          </cell>
          <cell r="D3144">
            <v>54.619720000000001</v>
          </cell>
          <cell r="E3144" t="str">
            <v>Факт 2019</v>
          </cell>
          <cell r="H3144">
            <v>0.81101612331616002</v>
          </cell>
        </row>
        <row r="3145">
          <cell r="A3145" t="str">
            <v>Январь</v>
          </cell>
          <cell r="B3145">
            <v>3201100000</v>
          </cell>
          <cell r="D3145">
            <v>0.48907</v>
          </cell>
          <cell r="E3145" t="str">
            <v>Факт 2019</v>
          </cell>
          <cell r="H3145">
            <v>7.2619130129234341E-3</v>
          </cell>
        </row>
        <row r="3146">
          <cell r="A3146" t="str">
            <v>Январь</v>
          </cell>
          <cell r="B3146">
            <v>3201100000</v>
          </cell>
          <cell r="D3146">
            <v>8.5736399999999993</v>
          </cell>
          <cell r="E3146" t="str">
            <v>Факт 2019</v>
          </cell>
          <cell r="H3146">
            <v>0.1273049417959001</v>
          </cell>
        </row>
        <row r="3147">
          <cell r="A3147" t="str">
            <v>Январь</v>
          </cell>
          <cell r="B3147">
            <v>3201100000</v>
          </cell>
          <cell r="D3147">
            <v>26.874749999999999</v>
          </cell>
          <cell r="E3147" t="str">
            <v>Факт 2019</v>
          </cell>
          <cell r="H3147">
            <v>0.39904736897389753</v>
          </cell>
        </row>
        <row r="3148">
          <cell r="A3148" t="str">
            <v>Январь</v>
          </cell>
          <cell r="B3148">
            <v>3201100000</v>
          </cell>
          <cell r="D3148">
            <v>5.6893000000000002</v>
          </cell>
          <cell r="E3148" t="str">
            <v>Факт 2019</v>
          </cell>
          <cell r="H3148">
            <v>8.4477072207302217E-2</v>
          </cell>
        </row>
        <row r="3149">
          <cell r="A3149" t="str">
            <v>Январь</v>
          </cell>
          <cell r="B3149">
            <v>3201100000</v>
          </cell>
          <cell r="D3149">
            <v>9.6017700000000001</v>
          </cell>
          <cell r="E3149" t="str">
            <v>Факт 2019</v>
          </cell>
          <cell r="H3149">
            <v>0.14257103995358097</v>
          </cell>
        </row>
        <row r="3150">
          <cell r="A3150" t="str">
            <v>Январь</v>
          </cell>
          <cell r="B3150">
            <v>3201100000</v>
          </cell>
          <cell r="D3150">
            <v>6.1505799999999997</v>
          </cell>
          <cell r="E3150" t="str">
            <v>Факт 2019</v>
          </cell>
          <cell r="H3150">
            <v>9.1326347841876654E-2</v>
          </cell>
        </row>
        <row r="3151">
          <cell r="A3151" t="str">
            <v>Январь</v>
          </cell>
          <cell r="B3151">
            <v>3201100000</v>
          </cell>
          <cell r="D3151">
            <v>7.5730699999999995</v>
          </cell>
          <cell r="E3151" t="str">
            <v>Факт 2019</v>
          </cell>
          <cell r="H3151">
            <v>0.11244806588173487</v>
          </cell>
        </row>
        <row r="3152">
          <cell r="A3152" t="str">
            <v>Январь</v>
          </cell>
          <cell r="B3152">
            <v>3201100000</v>
          </cell>
          <cell r="D3152">
            <v>4.1814399999999994</v>
          </cell>
          <cell r="E3152" t="str">
            <v>Факт 2019</v>
          </cell>
          <cell r="H3152">
            <v>6.2087745207758727E-2</v>
          </cell>
        </row>
        <row r="3153">
          <cell r="A3153" t="str">
            <v>Январь</v>
          </cell>
          <cell r="B3153">
            <v>3201100000</v>
          </cell>
          <cell r="D3153">
            <v>1.04609</v>
          </cell>
          <cell r="E3153" t="str">
            <v>Факт 2019</v>
          </cell>
          <cell r="H3153">
            <v>1.5532775642932657E-2</v>
          </cell>
        </row>
        <row r="3154">
          <cell r="A3154" t="str">
            <v>Январь</v>
          </cell>
          <cell r="B3154">
            <v>3201100000</v>
          </cell>
          <cell r="D3154">
            <v>5.6876899999999999</v>
          </cell>
          <cell r="E3154" t="str">
            <v>Факт 2019</v>
          </cell>
          <cell r="H3154">
            <v>8.4453166263468396E-2</v>
          </cell>
        </row>
        <row r="3155">
          <cell r="A3155" t="str">
            <v>Январь</v>
          </cell>
          <cell r="B3155">
            <v>3201100000</v>
          </cell>
          <cell r="D3155">
            <v>0.47669</v>
          </cell>
          <cell r="E3155" t="str">
            <v>Факт 2019</v>
          </cell>
          <cell r="H3155">
            <v>7.0780896684124392E-3</v>
          </cell>
        </row>
        <row r="3156">
          <cell r="A3156" t="str">
            <v>Январь</v>
          </cell>
          <cell r="B3156">
            <v>3201100000</v>
          </cell>
          <cell r="D3156">
            <v>13.82255</v>
          </cell>
          <cell r="E3156" t="str">
            <v>Факт 2019</v>
          </cell>
          <cell r="H3156">
            <v>0.20524292170197478</v>
          </cell>
        </row>
        <row r="3157">
          <cell r="A3157" t="str">
            <v>Январь</v>
          </cell>
          <cell r="B3157">
            <v>3201100000</v>
          </cell>
          <cell r="D3157">
            <v>1.5053299999999998</v>
          </cell>
          <cell r="E3157" t="str">
            <v>Факт 2019</v>
          </cell>
          <cell r="H3157">
            <v>2.2351760516376048E-2</v>
          </cell>
        </row>
        <row r="3158">
          <cell r="A3158" t="str">
            <v>Январь</v>
          </cell>
          <cell r="B3158">
            <v>3201100000</v>
          </cell>
          <cell r="D3158">
            <v>5.6437600000000003</v>
          </cell>
          <cell r="E3158" t="str">
            <v>Факт 2019</v>
          </cell>
          <cell r="H3158">
            <v>8.3800875510288433E-2</v>
          </cell>
        </row>
        <row r="3159">
          <cell r="A3159" t="str">
            <v>Январь</v>
          </cell>
          <cell r="B3159">
            <v>3201100000</v>
          </cell>
          <cell r="D3159">
            <v>19.688610000000001</v>
          </cell>
          <cell r="E3159" t="str">
            <v>Факт 2019</v>
          </cell>
          <cell r="H3159">
            <v>0.29234459927080875</v>
          </cell>
        </row>
        <row r="3160">
          <cell r="A3160" t="str">
            <v>Январь</v>
          </cell>
          <cell r="B3160">
            <v>3201100000</v>
          </cell>
          <cell r="D3160">
            <v>68.098579999999998</v>
          </cell>
          <cell r="E3160" t="str">
            <v>Факт 2019</v>
          </cell>
          <cell r="H3160">
            <v>1.0111557941881684</v>
          </cell>
        </row>
        <row r="3161">
          <cell r="A3161" t="str">
            <v>Январь</v>
          </cell>
          <cell r="B3161">
            <v>3201100000</v>
          </cell>
          <cell r="D3161">
            <v>75.742109999999997</v>
          </cell>
          <cell r="E3161" t="str">
            <v>Факт 2019</v>
          </cell>
          <cell r="H3161">
            <v>1.1246500792019101</v>
          </cell>
        </row>
        <row r="3162">
          <cell r="A3162" t="str">
            <v>Январь</v>
          </cell>
          <cell r="B3162">
            <v>3201100000</v>
          </cell>
          <cell r="D3162">
            <v>44.845039999999997</v>
          </cell>
          <cell r="E3162" t="str">
            <v>Факт 2019</v>
          </cell>
          <cell r="H3162">
            <v>0.66587764438847596</v>
          </cell>
        </row>
        <row r="3163">
          <cell r="A3163" t="str">
            <v>Январь</v>
          </cell>
          <cell r="B3163">
            <v>3201100000</v>
          </cell>
          <cell r="D3163">
            <v>136.97541000000001</v>
          </cell>
          <cell r="E3163" t="str">
            <v>Факт 2019</v>
          </cell>
          <cell r="H3163">
            <v>2.0338673652637103</v>
          </cell>
        </row>
        <row r="3164">
          <cell r="A3164" t="str">
            <v>Январь</v>
          </cell>
          <cell r="B3164">
            <v>3201100000</v>
          </cell>
          <cell r="D3164">
            <v>8.5763099999999994</v>
          </cell>
          <cell r="E3164" t="str">
            <v>Факт 2019</v>
          </cell>
          <cell r="H3164">
            <v>0.12734458705679222</v>
          </cell>
        </row>
        <row r="3165">
          <cell r="A3165" t="str">
            <v>Январь</v>
          </cell>
          <cell r="B3165">
            <v>3201100000</v>
          </cell>
          <cell r="D3165">
            <v>42.04513</v>
          </cell>
          <cell r="E3165" t="str">
            <v>Факт 2019</v>
          </cell>
          <cell r="H3165">
            <v>0.62430342625198332</v>
          </cell>
        </row>
        <row r="3166">
          <cell r="A3166" t="str">
            <v>Январь</v>
          </cell>
          <cell r="B3166">
            <v>3201100000</v>
          </cell>
          <cell r="D3166">
            <v>19.332639999999998</v>
          </cell>
          <cell r="E3166" t="str">
            <v>Факт 2019</v>
          </cell>
          <cell r="H3166">
            <v>0.28705900993756328</v>
          </cell>
        </row>
        <row r="3167">
          <cell r="A3167" t="str">
            <v>Январь</v>
          </cell>
          <cell r="B3167">
            <v>3201100000</v>
          </cell>
          <cell r="D3167">
            <v>23.080629999999999</v>
          </cell>
          <cell r="E3167" t="str">
            <v>Факт 2019</v>
          </cell>
          <cell r="H3167">
            <v>0.3427107108255894</v>
          </cell>
        </row>
        <row r="3168">
          <cell r="A3168" t="str">
            <v>Январь</v>
          </cell>
          <cell r="B3168">
            <v>3201100000</v>
          </cell>
          <cell r="D3168">
            <v>53.664230000000003</v>
          </cell>
          <cell r="E3168" t="str">
            <v>Факт 2019</v>
          </cell>
          <cell r="H3168">
            <v>0.79682861382934178</v>
          </cell>
        </row>
        <row r="3169">
          <cell r="A3169" t="str">
            <v>Январь</v>
          </cell>
          <cell r="B3169">
            <v>3201100000</v>
          </cell>
          <cell r="D3169">
            <v>1612.74647</v>
          </cell>
          <cell r="E3169" t="str">
            <v>Факт 2019</v>
          </cell>
          <cell r="H3169">
            <v>23.946724552802937</v>
          </cell>
        </row>
        <row r="3170">
          <cell r="A3170" t="str">
            <v>Январь</v>
          </cell>
          <cell r="B3170">
            <v>3202010000</v>
          </cell>
          <cell r="D3170">
            <v>822.38358999999991</v>
          </cell>
          <cell r="E3170" t="str">
            <v>Факт 2019</v>
          </cell>
          <cell r="H3170">
            <v>12.211090628817326</v>
          </cell>
        </row>
        <row r="3171">
          <cell r="A3171" t="str">
            <v>Январь</v>
          </cell>
          <cell r="B3171">
            <v>3202010000</v>
          </cell>
          <cell r="D3171">
            <v>5957.9844800000001</v>
          </cell>
          <cell r="E3171" t="str">
            <v>Факт 2019</v>
          </cell>
          <cell r="H3171">
            <v>88.466610150096841</v>
          </cell>
        </row>
        <row r="3172">
          <cell r="A3172" t="str">
            <v>Январь</v>
          </cell>
          <cell r="B3172">
            <v>3202010000</v>
          </cell>
          <cell r="D3172">
            <v>302.56329999999997</v>
          </cell>
          <cell r="E3172" t="str">
            <v>Факт 2019</v>
          </cell>
          <cell r="H3172">
            <v>4.4925846310406623</v>
          </cell>
        </row>
        <row r="3173">
          <cell r="A3173" t="str">
            <v>Январь</v>
          </cell>
          <cell r="B3173">
            <v>3202010000</v>
          </cell>
          <cell r="D3173">
            <v>84.658059999999992</v>
          </cell>
          <cell r="E3173" t="str">
            <v>Факт 2019</v>
          </cell>
          <cell r="H3173">
            <v>1.2570377810187761</v>
          </cell>
        </row>
        <row r="3174">
          <cell r="A3174" t="str">
            <v>Январь</v>
          </cell>
          <cell r="B3174">
            <v>3202010000</v>
          </cell>
          <cell r="D3174">
            <v>92.623170000000002</v>
          </cell>
          <cell r="E3174" t="str">
            <v>Факт 2019</v>
          </cell>
          <cell r="H3174">
            <v>1.375307018466108</v>
          </cell>
        </row>
        <row r="3175">
          <cell r="A3175" t="str">
            <v>Январь</v>
          </cell>
          <cell r="B3175">
            <v>3202010000</v>
          </cell>
          <cell r="D3175">
            <v>416.56870000000004</v>
          </cell>
          <cell r="E3175" t="str">
            <v>Факт 2019</v>
          </cell>
          <cell r="H3175">
            <v>6.1853838168495265</v>
          </cell>
        </row>
        <row r="3176">
          <cell r="A3176" t="str">
            <v>Январь</v>
          </cell>
          <cell r="B3176">
            <v>3202010000</v>
          </cell>
          <cell r="D3176">
            <v>1615.0333500000002</v>
          </cell>
          <cell r="E3176" t="str">
            <v>Факт 2019</v>
          </cell>
          <cell r="H3176">
            <v>23.980681089967341</v>
          </cell>
        </row>
        <row r="3177">
          <cell r="A3177" t="str">
            <v>Январь</v>
          </cell>
          <cell r="B3177">
            <v>3202010000</v>
          </cell>
          <cell r="D3177">
            <v>4287.6701499999999</v>
          </cell>
          <cell r="E3177" t="str">
            <v>Факт 2019</v>
          </cell>
          <cell r="H3177">
            <v>63.665094275683188</v>
          </cell>
        </row>
        <row r="3178">
          <cell r="A3178" t="str">
            <v>Январь</v>
          </cell>
          <cell r="B3178">
            <v>3202010000</v>
          </cell>
          <cell r="D3178">
            <v>3865.8530499999997</v>
          </cell>
          <cell r="E3178" t="str">
            <v>Факт 2019</v>
          </cell>
          <cell r="H3178">
            <v>57.401780051617855</v>
          </cell>
        </row>
        <row r="3179">
          <cell r="A3179" t="str">
            <v>Январь</v>
          </cell>
          <cell r="B3179">
            <v>3202010000</v>
          </cell>
          <cell r="D3179">
            <v>297.76657</v>
          </cell>
          <cell r="E3179" t="str">
            <v>Факт 2019</v>
          </cell>
          <cell r="H3179">
            <v>4.4213608062170575</v>
          </cell>
        </row>
        <row r="3180">
          <cell r="A3180" t="str">
            <v>Январь</v>
          </cell>
          <cell r="B3180">
            <v>3202010000</v>
          </cell>
          <cell r="D3180">
            <v>181.8015</v>
          </cell>
          <cell r="E3180" t="str">
            <v>Факт 2019</v>
          </cell>
          <cell r="H3180">
            <v>2.6994636322387384</v>
          </cell>
        </row>
        <row r="3181">
          <cell r="A3181" t="str">
            <v>Январь</v>
          </cell>
          <cell r="B3181">
            <v>3202010000</v>
          </cell>
          <cell r="D3181">
            <v>1205.09492</v>
          </cell>
          <cell r="E3181" t="str">
            <v>Факт 2019</v>
          </cell>
          <cell r="H3181">
            <v>17.893746255865057</v>
          </cell>
        </row>
        <row r="3182">
          <cell r="A3182" t="str">
            <v>Январь</v>
          </cell>
          <cell r="B3182">
            <v>3202010000</v>
          </cell>
          <cell r="D3182">
            <v>282.31521000000004</v>
          </cell>
          <cell r="E3182" t="str">
            <v>Факт 2019</v>
          </cell>
          <cell r="H3182">
            <v>4.1919326420455398</v>
          </cell>
        </row>
        <row r="3183">
          <cell r="A3183" t="str">
            <v>Январь</v>
          </cell>
          <cell r="B3183">
            <v>3202010000</v>
          </cell>
          <cell r="D3183">
            <v>671.48391000000004</v>
          </cell>
          <cell r="E3183" t="str">
            <v>Факт 2019</v>
          </cell>
          <cell r="H3183">
            <v>9.9704699613505401</v>
          </cell>
        </row>
        <row r="3184">
          <cell r="A3184" t="str">
            <v>Январь</v>
          </cell>
          <cell r="B3184">
            <v>3202010000</v>
          </cell>
          <cell r="D3184">
            <v>2232.5555299999996</v>
          </cell>
          <cell r="E3184" t="str">
            <v>Факт 2019</v>
          </cell>
          <cell r="H3184">
            <v>33.14990503482359</v>
          </cell>
        </row>
        <row r="3185">
          <cell r="A3185" t="str">
            <v>Январь</v>
          </cell>
          <cell r="B3185">
            <v>3202010000</v>
          </cell>
          <cell r="D3185">
            <v>351.24689000000001</v>
          </cell>
          <cell r="E3185" t="str">
            <v>Факт 2019</v>
          </cell>
          <cell r="H3185">
            <v>5.215458648536786</v>
          </cell>
        </row>
        <row r="3186">
          <cell r="A3186" t="str">
            <v>Январь</v>
          </cell>
          <cell r="B3186">
            <v>3202010000</v>
          </cell>
          <cell r="D3186">
            <v>1147.1665399999999</v>
          </cell>
          <cell r="E3186" t="str">
            <v>Факт 2019</v>
          </cell>
          <cell r="H3186">
            <v>17.033601784645047</v>
          </cell>
        </row>
        <row r="3187">
          <cell r="A3187" t="str">
            <v>Январь</v>
          </cell>
          <cell r="B3187">
            <v>3202010000</v>
          </cell>
          <cell r="D3187">
            <v>761.30268000000001</v>
          </cell>
          <cell r="E3187" t="str">
            <v>Факт 2019</v>
          </cell>
          <cell r="H3187">
            <v>11.304136092308841</v>
          </cell>
        </row>
        <row r="3188">
          <cell r="A3188" t="str">
            <v>Январь</v>
          </cell>
          <cell r="B3188">
            <v>3202010000</v>
          </cell>
          <cell r="D3188">
            <v>2287.8401400000002</v>
          </cell>
          <cell r="E3188" t="str">
            <v>Факт 2019</v>
          </cell>
          <cell r="H3188">
            <v>33.970793719006629</v>
          </cell>
        </row>
        <row r="3189">
          <cell r="A3189" t="str">
            <v>Январь</v>
          </cell>
          <cell r="B3189">
            <v>3202010000</v>
          </cell>
          <cell r="D3189">
            <v>675.14159999999993</v>
          </cell>
          <cell r="E3189" t="str">
            <v>Факт 2019</v>
          </cell>
          <cell r="H3189">
            <v>10.024780850606147</v>
          </cell>
        </row>
        <row r="3190">
          <cell r="A3190" t="str">
            <v>Январь</v>
          </cell>
          <cell r="B3190">
            <v>3202010000</v>
          </cell>
          <cell r="D3190">
            <v>1684.9417800000001</v>
          </cell>
          <cell r="E3190" t="str">
            <v>Факт 2019</v>
          </cell>
          <cell r="H3190">
            <v>25.018710283191311</v>
          </cell>
        </row>
        <row r="3191">
          <cell r="A3191" t="str">
            <v>Январь</v>
          </cell>
          <cell r="B3191">
            <v>3202010000</v>
          </cell>
          <cell r="D3191">
            <v>1658.1259700000001</v>
          </cell>
          <cell r="E3191" t="str">
            <v>Факт 2019</v>
          </cell>
          <cell r="H3191">
            <v>24.620538079639505</v>
          </cell>
        </row>
        <row r="3192">
          <cell r="A3192" t="str">
            <v>Январь</v>
          </cell>
          <cell r="B3192">
            <v>3202010000</v>
          </cell>
          <cell r="D3192">
            <v>17.596</v>
          </cell>
          <cell r="E3192" t="str">
            <v>Факт 2019</v>
          </cell>
          <cell r="H3192">
            <v>0.26127266316764619</v>
          </cell>
        </row>
        <row r="3193">
          <cell r="A3193" t="str">
            <v>Январь</v>
          </cell>
          <cell r="B3193">
            <v>3202010000</v>
          </cell>
          <cell r="D3193">
            <v>1144.4843700000001</v>
          </cell>
          <cell r="E3193" t="str">
            <v>Факт 2019</v>
          </cell>
          <cell r="H3193">
            <v>16.993775818575006</v>
          </cell>
        </row>
        <row r="3194">
          <cell r="A3194" t="str">
            <v>Январь</v>
          </cell>
          <cell r="B3194">
            <v>3202010000</v>
          </cell>
          <cell r="D3194">
            <v>186.71857</v>
          </cell>
          <cell r="E3194" t="str">
            <v>Факт 2019</v>
          </cell>
          <cell r="H3194">
            <v>2.7724743150008284</v>
          </cell>
        </row>
        <row r="3195">
          <cell r="A3195" t="str">
            <v>Январь</v>
          </cell>
          <cell r="B3195">
            <v>3202010000</v>
          </cell>
          <cell r="D3195">
            <v>83.315979999999996</v>
          </cell>
          <cell r="E3195" t="str">
            <v>Факт 2019</v>
          </cell>
          <cell r="H3195">
            <v>1.2371100238135002</v>
          </cell>
        </row>
        <row r="3196">
          <cell r="A3196" t="str">
            <v>Январь</v>
          </cell>
          <cell r="B3196">
            <v>3202010000</v>
          </cell>
          <cell r="D3196">
            <v>296.58003000000002</v>
          </cell>
          <cell r="E3196" t="str">
            <v>Факт 2019</v>
          </cell>
          <cell r="H3196">
            <v>4.4037425710639022</v>
          </cell>
        </row>
        <row r="3197">
          <cell r="A3197" t="str">
            <v>Январь</v>
          </cell>
          <cell r="B3197">
            <v>3202010000</v>
          </cell>
          <cell r="D3197">
            <v>384.09333000000004</v>
          </cell>
          <cell r="E3197" t="str">
            <v>Факт 2019</v>
          </cell>
          <cell r="H3197">
            <v>5.7031761328727892</v>
          </cell>
        </row>
        <row r="3198">
          <cell r="A3198" t="str">
            <v>Январь</v>
          </cell>
          <cell r="B3198">
            <v>3202010000</v>
          </cell>
          <cell r="D3198">
            <v>950.20292000000006</v>
          </cell>
          <cell r="E3198" t="str">
            <v>Факт 2019</v>
          </cell>
          <cell r="H3198">
            <v>14.109004743013974</v>
          </cell>
        </row>
        <row r="3199">
          <cell r="A3199" t="str">
            <v>Январь</v>
          </cell>
          <cell r="B3199">
            <v>3202010000</v>
          </cell>
          <cell r="D3199">
            <v>907.71682999999996</v>
          </cell>
          <cell r="E3199" t="str">
            <v>Факт 2019</v>
          </cell>
          <cell r="H3199">
            <v>13.478153760865741</v>
          </cell>
        </row>
        <row r="3200">
          <cell r="A3200" t="str">
            <v>Январь</v>
          </cell>
          <cell r="B3200">
            <v>3202010000</v>
          </cell>
          <cell r="D3200">
            <v>638.20452999999998</v>
          </cell>
          <cell r="E3200" t="str">
            <v>Факт 2019</v>
          </cell>
          <cell r="H3200">
            <v>9.4763240053850861</v>
          </cell>
        </row>
        <row r="3201">
          <cell r="A3201" t="str">
            <v>Январь</v>
          </cell>
          <cell r="B3201">
            <v>3202010000</v>
          </cell>
          <cell r="D3201">
            <v>967.79883999999993</v>
          </cell>
          <cell r="E3201" t="str">
            <v>Факт 2019</v>
          </cell>
          <cell r="H3201">
            <v>14.370276218308636</v>
          </cell>
        </row>
        <row r="3202">
          <cell r="A3202" t="str">
            <v>Январь</v>
          </cell>
          <cell r="B3202">
            <v>3202010000</v>
          </cell>
          <cell r="D3202">
            <v>1494.5889399999999</v>
          </cell>
          <cell r="E3202" t="str">
            <v>Факт 2019</v>
          </cell>
          <cell r="H3202">
            <v>22.192272828751388</v>
          </cell>
        </row>
        <row r="3203">
          <cell r="A3203" t="str">
            <v>Январь</v>
          </cell>
          <cell r="B3203">
            <v>3202010000</v>
          </cell>
          <cell r="D3203">
            <v>429.50296000000003</v>
          </cell>
          <cell r="E3203" t="str">
            <v>Факт 2019</v>
          </cell>
          <cell r="H3203">
            <v>6.3774370423725308</v>
          </cell>
        </row>
        <row r="3204">
          <cell r="A3204" t="str">
            <v>Январь</v>
          </cell>
          <cell r="B3204">
            <v>3202010000</v>
          </cell>
          <cell r="D3204">
            <v>1177.12842</v>
          </cell>
          <cell r="E3204" t="str">
            <v>Факт 2019</v>
          </cell>
          <cell r="H3204">
            <v>17.478488132741735</v>
          </cell>
        </row>
        <row r="3205">
          <cell r="A3205" t="str">
            <v>Январь</v>
          </cell>
          <cell r="B3205">
            <v>3202010000</v>
          </cell>
          <cell r="D3205">
            <v>1843.5818000000002</v>
          </cell>
          <cell r="E3205" t="str">
            <v>Факт 2019</v>
          </cell>
          <cell r="H3205">
            <v>27.374262710468457</v>
          </cell>
        </row>
        <row r="3206">
          <cell r="A3206" t="str">
            <v>Январь</v>
          </cell>
          <cell r="B3206">
            <v>3202010000</v>
          </cell>
          <cell r="D3206">
            <v>3945.4207700000002</v>
          </cell>
          <cell r="E3206" t="str">
            <v>Факт 2019</v>
          </cell>
          <cell r="H3206">
            <v>58.583234365472009</v>
          </cell>
        </row>
        <row r="3207">
          <cell r="A3207" t="str">
            <v>Январь</v>
          </cell>
          <cell r="B3207">
            <v>3202010000</v>
          </cell>
          <cell r="D3207">
            <v>5992.7002300000004</v>
          </cell>
          <cell r="E3207" t="str">
            <v>Факт 2019</v>
          </cell>
          <cell r="H3207">
            <v>88.982083920065136</v>
          </cell>
        </row>
        <row r="3208">
          <cell r="A3208" t="str">
            <v>Январь</v>
          </cell>
          <cell r="B3208">
            <v>3202010000</v>
          </cell>
          <cell r="D3208">
            <v>1444.8507199999999</v>
          </cell>
          <cell r="E3208" t="str">
            <v>Факт 2019</v>
          </cell>
          <cell r="H3208">
            <v>21.453739230171127</v>
          </cell>
        </row>
        <row r="3209">
          <cell r="A3209" t="str">
            <v>Январь</v>
          </cell>
          <cell r="B3209">
            <v>3202010000</v>
          </cell>
          <cell r="D3209">
            <v>350.42606999999998</v>
          </cell>
          <cell r="E3209" t="str">
            <v>Факт 2019</v>
          </cell>
          <cell r="H3209">
            <v>5.2032707747369864</v>
          </cell>
        </row>
        <row r="3210">
          <cell r="A3210" t="str">
            <v>Январь</v>
          </cell>
          <cell r="B3210">
            <v>3202010000</v>
          </cell>
          <cell r="D3210">
            <v>3271.3424500000001</v>
          </cell>
          <cell r="E3210" t="str">
            <v>Факт 2019</v>
          </cell>
          <cell r="H3210">
            <v>48.574241534716563</v>
          </cell>
        </row>
        <row r="3211">
          <cell r="A3211" t="str">
            <v>Январь</v>
          </cell>
          <cell r="B3211">
            <v>3202010000</v>
          </cell>
          <cell r="D3211">
            <v>5626.5850499999997</v>
          </cell>
          <cell r="E3211" t="str">
            <v>Факт 2019</v>
          </cell>
          <cell r="H3211">
            <v>83.54585477112775</v>
          </cell>
        </row>
        <row r="3212">
          <cell r="A3212" t="str">
            <v>Январь</v>
          </cell>
          <cell r="B3212">
            <v>3202010000</v>
          </cell>
          <cell r="D3212">
            <v>1209.1694299999999</v>
          </cell>
          <cell r="E3212" t="str">
            <v>Факт 2019</v>
          </cell>
          <cell r="H3212">
            <v>17.954246260343531</v>
          </cell>
        </row>
        <row r="3213">
          <cell r="A3213" t="str">
            <v>Январь</v>
          </cell>
          <cell r="B3213">
            <v>3202010000</v>
          </cell>
          <cell r="D3213">
            <v>496.45796999999999</v>
          </cell>
          <cell r="E3213" t="str">
            <v>Факт 2019</v>
          </cell>
          <cell r="H3213">
            <v>7.3716126376848949</v>
          </cell>
        </row>
        <row r="3214">
          <cell r="A3214" t="str">
            <v>Январь</v>
          </cell>
          <cell r="B3214">
            <v>3202010000</v>
          </cell>
          <cell r="D3214">
            <v>89.756919999999994</v>
          </cell>
          <cell r="E3214" t="str">
            <v>Факт 2019</v>
          </cell>
          <cell r="H3214">
            <v>1.3327477566563635</v>
          </cell>
        </row>
        <row r="3215">
          <cell r="A3215" t="str">
            <v>Январь</v>
          </cell>
          <cell r="B3215">
            <v>3202010000</v>
          </cell>
          <cell r="D3215">
            <v>537.76832999999999</v>
          </cell>
          <cell r="E3215" t="str">
            <v>Факт 2019</v>
          </cell>
          <cell r="H3215">
            <v>7.9850058960171406</v>
          </cell>
        </row>
        <row r="3216">
          <cell r="A3216" t="str">
            <v>Январь</v>
          </cell>
          <cell r="B3216">
            <v>3202010000</v>
          </cell>
          <cell r="D3216">
            <v>1064.9648200000001</v>
          </cell>
          <cell r="E3216" t="str">
            <v>Факт 2019</v>
          </cell>
          <cell r="H3216">
            <v>15.813036752742271</v>
          </cell>
        </row>
        <row r="3217">
          <cell r="A3217" t="str">
            <v>Январь</v>
          </cell>
          <cell r="B3217">
            <v>3202010000</v>
          </cell>
          <cell r="D3217">
            <v>398.68878000000001</v>
          </cell>
          <cell r="E3217" t="str">
            <v>Факт 2019</v>
          </cell>
          <cell r="H3217">
            <v>5.9198953924562305</v>
          </cell>
        </row>
        <row r="3218">
          <cell r="A3218" t="str">
            <v>Январь</v>
          </cell>
          <cell r="B3218">
            <v>3202010000</v>
          </cell>
          <cell r="D3218">
            <v>436.31862000000001</v>
          </cell>
          <cell r="E3218" t="str">
            <v>Факт 2019</v>
          </cell>
          <cell r="H3218">
            <v>6.4786387722796226</v>
          </cell>
        </row>
        <row r="3219">
          <cell r="A3219" t="str">
            <v>Январь</v>
          </cell>
          <cell r="B3219">
            <v>3202010000</v>
          </cell>
          <cell r="D3219">
            <v>1247.7155400000001</v>
          </cell>
          <cell r="E3219" t="str">
            <v>Факт 2019</v>
          </cell>
          <cell r="H3219">
            <v>18.526594794922588</v>
          </cell>
        </row>
        <row r="3220">
          <cell r="A3220" t="str">
            <v>Январь</v>
          </cell>
          <cell r="B3220">
            <v>3202010000</v>
          </cell>
          <cell r="D3220">
            <v>429.56056000000001</v>
          </cell>
          <cell r="E3220" t="str">
            <v>Факт 2019</v>
          </cell>
          <cell r="H3220">
            <v>6.378292310922113</v>
          </cell>
        </row>
        <row r="3221">
          <cell r="A3221" t="str">
            <v>Январь</v>
          </cell>
          <cell r="B3221">
            <v>3202010000</v>
          </cell>
          <cell r="D3221">
            <v>195.64209</v>
          </cell>
          <cell r="E3221" t="str">
            <v>Факт 2019</v>
          </cell>
          <cell r="H3221">
            <v>2.90497441929895</v>
          </cell>
        </row>
        <row r="3222">
          <cell r="A3222" t="str">
            <v>Январь</v>
          </cell>
          <cell r="B3222">
            <v>3202010000</v>
          </cell>
          <cell r="D3222">
            <v>299.09971000000002</v>
          </cell>
          <cell r="E3222" t="str">
            <v>Факт 2019</v>
          </cell>
          <cell r="H3222">
            <v>4.4411558186162008</v>
          </cell>
        </row>
        <row r="3223">
          <cell r="A3223" t="str">
            <v>Январь</v>
          </cell>
          <cell r="B3223">
            <v>3202010000</v>
          </cell>
          <cell r="D3223">
            <v>2516.2137200000002</v>
          </cell>
          <cell r="E3223" t="str">
            <v>Факт 2019</v>
          </cell>
          <cell r="H3223">
            <v>37.361778797645499</v>
          </cell>
        </row>
        <row r="3224">
          <cell r="A3224" t="str">
            <v>Январь</v>
          </cell>
          <cell r="B3224">
            <v>3202010000</v>
          </cell>
          <cell r="D3224">
            <v>171.25789</v>
          </cell>
          <cell r="E3224" t="str">
            <v>Факт 2019</v>
          </cell>
          <cell r="H3224">
            <v>2.5429077636264954</v>
          </cell>
        </row>
        <row r="3225">
          <cell r="A3225" t="str">
            <v>Январь</v>
          </cell>
          <cell r="B3225">
            <v>3202010000</v>
          </cell>
          <cell r="D3225">
            <v>3685.04943</v>
          </cell>
          <cell r="E3225" t="str">
            <v>Факт 2019</v>
          </cell>
          <cell r="H3225">
            <v>54.717133353064149</v>
          </cell>
        </row>
        <row r="3226">
          <cell r="A3226" t="str">
            <v>Январь</v>
          </cell>
          <cell r="B3226">
            <v>3202010000</v>
          </cell>
          <cell r="D3226">
            <v>47.958400000000005</v>
          </cell>
          <cell r="E3226" t="str">
            <v>Факт 2019</v>
          </cell>
          <cell r="H3226">
            <v>0.71210609736640407</v>
          </cell>
        </row>
        <row r="3227">
          <cell r="A3227" t="str">
            <v>Январь</v>
          </cell>
          <cell r="B3227">
            <v>3202010000</v>
          </cell>
          <cell r="D3227">
            <v>232.52360000000002</v>
          </cell>
          <cell r="E3227" t="str">
            <v>Факт 2019</v>
          </cell>
          <cell r="H3227">
            <v>3.4526062867315588</v>
          </cell>
        </row>
        <row r="3228">
          <cell r="A3228" t="str">
            <v>Январь</v>
          </cell>
          <cell r="B3228">
            <v>3202010000</v>
          </cell>
          <cell r="D3228">
            <v>169.85063</v>
          </cell>
          <cell r="E3228" t="str">
            <v>Факт 2019</v>
          </cell>
          <cell r="H3228">
            <v>2.5220121869062577</v>
          </cell>
        </row>
        <row r="3229">
          <cell r="A3229" t="str">
            <v>Январь</v>
          </cell>
          <cell r="B3229">
            <v>3202010000</v>
          </cell>
          <cell r="D3229">
            <v>173.84126999999998</v>
          </cell>
          <cell r="E3229" t="str">
            <v>Факт 2019</v>
          </cell>
          <cell r="H3229">
            <v>2.5812668550435238</v>
          </cell>
        </row>
        <row r="3230">
          <cell r="A3230" t="str">
            <v>Январь</v>
          </cell>
          <cell r="B3230">
            <v>3202010000</v>
          </cell>
          <cell r="D3230">
            <v>484.22816999999998</v>
          </cell>
          <cell r="E3230" t="str">
            <v>Факт 2019</v>
          </cell>
          <cell r="H3230">
            <v>7.190019524704236</v>
          </cell>
        </row>
        <row r="3231">
          <cell r="A3231" t="str">
            <v>Январь</v>
          </cell>
          <cell r="B3231">
            <v>3202010000</v>
          </cell>
          <cell r="D3231">
            <v>32.494779999999999</v>
          </cell>
          <cell r="E3231" t="str">
            <v>Факт 2019</v>
          </cell>
          <cell r="H3231">
            <v>0.48249589165985263</v>
          </cell>
        </row>
        <row r="3232">
          <cell r="A3232" t="str">
            <v>Январь</v>
          </cell>
          <cell r="B3232">
            <v>3202010000</v>
          </cell>
          <cell r="D3232">
            <v>278.40957000000003</v>
          </cell>
          <cell r="E3232" t="str">
            <v>Факт 2019</v>
          </cell>
          <cell r="H3232">
            <v>4.1339400889554012</v>
          </cell>
        </row>
        <row r="3233">
          <cell r="A3233" t="str">
            <v>Январь</v>
          </cell>
          <cell r="B3233">
            <v>3202010000</v>
          </cell>
          <cell r="D3233">
            <v>120.96803999999999</v>
          </cell>
          <cell r="E3233" t="str">
            <v>Факт 2019</v>
          </cell>
          <cell r="H3233">
            <v>1.7961833353586243</v>
          </cell>
        </row>
        <row r="3234">
          <cell r="A3234" t="str">
            <v>Январь</v>
          </cell>
          <cell r="B3234">
            <v>3202010000</v>
          </cell>
          <cell r="D3234">
            <v>25.382400000000001</v>
          </cell>
          <cell r="E3234" t="str">
            <v>Факт 2019</v>
          </cell>
          <cell r="H3234">
            <v>0.37688834084942396</v>
          </cell>
        </row>
        <row r="3235">
          <cell r="A3235" t="str">
            <v>Январь</v>
          </cell>
          <cell r="B3235">
            <v>3202010000</v>
          </cell>
          <cell r="D3235">
            <v>357.42599999999999</v>
          </cell>
          <cell r="E3235" t="str">
            <v>Факт 2019</v>
          </cell>
          <cell r="H3235">
            <v>5.3072086215821281</v>
          </cell>
        </row>
        <row r="3236">
          <cell r="A3236" t="str">
            <v>Январь</v>
          </cell>
          <cell r="B3236">
            <v>3202010000</v>
          </cell>
          <cell r="D3236">
            <v>89.00621000000001</v>
          </cell>
          <cell r="E3236" t="str">
            <v>Факт 2019</v>
          </cell>
          <cell r="H3236">
            <v>1.3216009050442594</v>
          </cell>
        </row>
        <row r="3237">
          <cell r="A3237" t="str">
            <v>Январь</v>
          </cell>
          <cell r="B3237">
            <v>3202010000</v>
          </cell>
          <cell r="D3237">
            <v>503.91538000000003</v>
          </cell>
          <cell r="E3237" t="str">
            <v>Факт 2019</v>
          </cell>
          <cell r="H3237">
            <v>7.4823433361977987</v>
          </cell>
        </row>
        <row r="3238">
          <cell r="A3238" t="str">
            <v>Январь</v>
          </cell>
          <cell r="B3238">
            <v>3202010000</v>
          </cell>
          <cell r="D3238">
            <v>784.99536999999998</v>
          </cell>
          <cell r="E3238" t="str">
            <v>Факт 2019</v>
          </cell>
          <cell r="H3238">
            <v>11.655934922378485</v>
          </cell>
        </row>
        <row r="3239">
          <cell r="A3239" t="str">
            <v>Январь</v>
          </cell>
          <cell r="B3239">
            <v>3202010000</v>
          </cell>
          <cell r="D3239">
            <v>1288.63428</v>
          </cell>
          <cell r="E3239" t="str">
            <v>Факт 2019</v>
          </cell>
          <cell r="H3239">
            <v>19.13417311802241</v>
          </cell>
        </row>
        <row r="3240">
          <cell r="A3240" t="str">
            <v>Январь</v>
          </cell>
          <cell r="B3240">
            <v>3202010000</v>
          </cell>
          <cell r="D3240">
            <v>406.48998</v>
          </cell>
          <cell r="E3240" t="str">
            <v>Факт 2019</v>
          </cell>
          <cell r="H3240">
            <v>6.0357308266403304</v>
          </cell>
        </row>
        <row r="3241">
          <cell r="A3241" t="str">
            <v>Январь</v>
          </cell>
          <cell r="B3241">
            <v>3202010000</v>
          </cell>
          <cell r="D3241">
            <v>114.68611999999999</v>
          </cell>
          <cell r="E3241" t="str">
            <v>Факт 2019</v>
          </cell>
          <cell r="H3241">
            <v>1.7029067970427516</v>
          </cell>
        </row>
        <row r="3242">
          <cell r="A3242" t="str">
            <v>Январь</v>
          </cell>
          <cell r="B3242">
            <v>3202010000</v>
          </cell>
          <cell r="D3242">
            <v>1282.5648000000001</v>
          </cell>
          <cell r="E3242" t="str">
            <v>Факт 2019</v>
          </cell>
          <cell r="H3242">
            <v>19.044050976419619</v>
          </cell>
        </row>
        <row r="3243">
          <cell r="A3243" t="str">
            <v>Январь</v>
          </cell>
          <cell r="B3243">
            <v>3202010000</v>
          </cell>
          <cell r="D3243">
            <v>866.48424</v>
          </cell>
          <cell r="E3243" t="str">
            <v>Факт 2019</v>
          </cell>
          <cell r="H3243">
            <v>12.865915263559556</v>
          </cell>
        </row>
        <row r="3244">
          <cell r="A3244" t="str">
            <v>Январь</v>
          </cell>
          <cell r="B3244">
            <v>3202010000</v>
          </cell>
          <cell r="D3244">
            <v>59.695099999999996</v>
          </cell>
          <cell r="E3244" t="str">
            <v>Факт 2019</v>
          </cell>
          <cell r="H3244">
            <v>0.88637745823249359</v>
          </cell>
        </row>
        <row r="3245">
          <cell r="A3245" t="str">
            <v>Январь</v>
          </cell>
          <cell r="B3245">
            <v>3202010000</v>
          </cell>
          <cell r="D3245">
            <v>152.35326000000001</v>
          </cell>
          <cell r="E3245" t="str">
            <v>Факт 2019</v>
          </cell>
          <cell r="H3245">
            <v>2.262204022645649</v>
          </cell>
        </row>
        <row r="3246">
          <cell r="A3246" t="str">
            <v>Январь</v>
          </cell>
          <cell r="B3246">
            <v>3202010000</v>
          </cell>
          <cell r="D3246">
            <v>294.39729</v>
          </cell>
          <cell r="E3246" t="str">
            <v>Факт 2019</v>
          </cell>
          <cell r="H3246">
            <v>4.3713323475584147</v>
          </cell>
        </row>
        <row r="3247">
          <cell r="A3247" t="str">
            <v>Январь</v>
          </cell>
          <cell r="B3247">
            <v>3202010000</v>
          </cell>
          <cell r="D3247">
            <v>234.4134</v>
          </cell>
          <cell r="E3247" t="str">
            <v>Факт 2019</v>
          </cell>
          <cell r="H3247">
            <v>3.4806668163322758</v>
          </cell>
        </row>
        <row r="3248">
          <cell r="A3248" t="str">
            <v>Январь</v>
          </cell>
          <cell r="B3248">
            <v>3202010000</v>
          </cell>
          <cell r="D3248">
            <v>2990.6459199999999</v>
          </cell>
          <cell r="E3248" t="str">
            <v>Факт 2019</v>
          </cell>
          <cell r="H3248">
            <v>44.406343720723775</v>
          </cell>
        </row>
        <row r="3249">
          <cell r="A3249" t="str">
            <v>Январь</v>
          </cell>
          <cell r="B3249">
            <v>3202010000</v>
          </cell>
          <cell r="D3249">
            <v>488.28593000000001</v>
          </cell>
          <cell r="E3249" t="str">
            <v>Факт 2019</v>
          </cell>
          <cell r="H3249">
            <v>7.2502708182763635</v>
          </cell>
        </row>
        <row r="3250">
          <cell r="A3250" t="str">
            <v>Январь</v>
          </cell>
          <cell r="B3250">
            <v>3202010000</v>
          </cell>
          <cell r="D3250">
            <v>124.14111</v>
          </cell>
          <cell r="E3250" t="str">
            <v>Факт 2019</v>
          </cell>
          <cell r="H3250">
            <v>1.8432983870361286</v>
          </cell>
        </row>
        <row r="3251">
          <cell r="A3251" t="str">
            <v>Январь</v>
          </cell>
          <cell r="B3251">
            <v>3202010000</v>
          </cell>
          <cell r="D3251">
            <v>438.73290999999995</v>
          </cell>
          <cell r="E3251" t="str">
            <v>Факт 2019</v>
          </cell>
          <cell r="H3251">
            <v>6.5144871456576068</v>
          </cell>
        </row>
        <row r="3252">
          <cell r="A3252" t="str">
            <v>Январь</v>
          </cell>
          <cell r="B3252">
            <v>3202010000</v>
          </cell>
          <cell r="D3252">
            <v>270.74202000000002</v>
          </cell>
          <cell r="E3252" t="str">
            <v>Факт 2019</v>
          </cell>
          <cell r="H3252">
            <v>4.0200891450777529</v>
          </cell>
        </row>
        <row r="3253">
          <cell r="A3253" t="str">
            <v>Январь</v>
          </cell>
          <cell r="B3253">
            <v>3202010000</v>
          </cell>
          <cell r="D3253">
            <v>3831.24226</v>
          </cell>
          <cell r="E3253" t="str">
            <v>Факт 2019</v>
          </cell>
          <cell r="H3253">
            <v>56.887864771006569</v>
          </cell>
        </row>
        <row r="3254">
          <cell r="A3254" t="str">
            <v>Январь</v>
          </cell>
          <cell r="B3254">
            <v>3202010000</v>
          </cell>
          <cell r="D3254">
            <v>743.63634000000002</v>
          </cell>
          <cell r="E3254" t="str">
            <v>Факт 2019</v>
          </cell>
          <cell r="H3254">
            <v>11.041818991818666</v>
          </cell>
        </row>
        <row r="3255">
          <cell r="A3255" t="str">
            <v>Январь</v>
          </cell>
          <cell r="B3255">
            <v>3202010000</v>
          </cell>
          <cell r="D3255">
            <v>317.04622999999998</v>
          </cell>
          <cell r="E3255" t="str">
            <v>Факт 2019</v>
          </cell>
          <cell r="H3255">
            <v>4.7076331472699531</v>
          </cell>
        </row>
        <row r="3256">
          <cell r="A3256" t="str">
            <v>Январь</v>
          </cell>
          <cell r="B3256">
            <v>3202010000</v>
          </cell>
          <cell r="D3256">
            <v>397.32162</v>
          </cell>
          <cell r="E3256" t="str">
            <v>Факт 2019</v>
          </cell>
          <cell r="H3256">
            <v>5.89959523706999</v>
          </cell>
        </row>
        <row r="3257">
          <cell r="A3257" t="str">
            <v>Январь</v>
          </cell>
          <cell r="B3257">
            <v>3202010000</v>
          </cell>
          <cell r="D3257">
            <v>121.48866000000001</v>
          </cell>
          <cell r="E3257" t="str">
            <v>Факт 2019</v>
          </cell>
          <cell r="H3257">
            <v>1.803913715780217</v>
          </cell>
        </row>
        <row r="3258">
          <cell r="A3258" t="str">
            <v>Январь</v>
          </cell>
          <cell r="B3258">
            <v>3202010000</v>
          </cell>
          <cell r="D3258">
            <v>422.38826</v>
          </cell>
          <cell r="E3258" t="str">
            <v>Факт 2019</v>
          </cell>
          <cell r="H3258">
            <v>6.271795043245521</v>
          </cell>
        </row>
        <row r="3259">
          <cell r="A3259" t="str">
            <v>Январь</v>
          </cell>
          <cell r="B3259">
            <v>3202010000</v>
          </cell>
          <cell r="D3259">
            <v>1004.0149399999999</v>
          </cell>
          <cell r="E3259" t="str">
            <v>Факт 2019</v>
          </cell>
          <cell r="H3259">
            <v>14.908027803699962</v>
          </cell>
        </row>
        <row r="3260">
          <cell r="A3260" t="str">
            <v>Январь</v>
          </cell>
          <cell r="B3260">
            <v>3202010000</v>
          </cell>
          <cell r="D3260">
            <v>138.86785</v>
          </cell>
          <cell r="E3260" t="str">
            <v>Факт 2019</v>
          </cell>
          <cell r="H3260">
            <v>2.0619670946729496</v>
          </cell>
        </row>
        <row r="3261">
          <cell r="A3261" t="str">
            <v>Январь</v>
          </cell>
          <cell r="B3261">
            <v>3202010000</v>
          </cell>
          <cell r="D3261">
            <v>689.13669999999991</v>
          </cell>
          <cell r="E3261" t="str">
            <v>Факт 2019</v>
          </cell>
          <cell r="H3261">
            <v>10.232585865853789</v>
          </cell>
        </row>
        <row r="3262">
          <cell r="A3262" t="str">
            <v>Январь</v>
          </cell>
          <cell r="B3262">
            <v>3202010000</v>
          </cell>
          <cell r="D3262">
            <v>371.83090000000004</v>
          </cell>
          <cell r="E3262" t="str">
            <v>Факт 2019</v>
          </cell>
          <cell r="H3262">
            <v>5.5210985161981565</v>
          </cell>
        </row>
        <row r="3263">
          <cell r="A3263" t="str">
            <v>Январь</v>
          </cell>
          <cell r="B3263">
            <v>3202010000</v>
          </cell>
          <cell r="D3263">
            <v>1031.90615</v>
          </cell>
          <cell r="E3263" t="str">
            <v>Факт 2019</v>
          </cell>
          <cell r="H3263">
            <v>15.322167989859778</v>
          </cell>
        </row>
        <row r="3264">
          <cell r="A3264" t="str">
            <v>Январь</v>
          </cell>
          <cell r="B3264">
            <v>3202010000</v>
          </cell>
          <cell r="D3264">
            <v>726.12020999999993</v>
          </cell>
          <cell r="E3264" t="str">
            <v>Факт 2019</v>
          </cell>
          <cell r="H3264">
            <v>10.78173227134295</v>
          </cell>
        </row>
        <row r="3265">
          <cell r="A3265" t="str">
            <v>Январь</v>
          </cell>
          <cell r="B3265">
            <v>3202010000</v>
          </cell>
          <cell r="D3265">
            <v>532.95155</v>
          </cell>
          <cell r="E3265" t="str">
            <v>Факт 2019</v>
          </cell>
          <cell r="H3265">
            <v>7.9134843605265397</v>
          </cell>
        </row>
        <row r="3266">
          <cell r="A3266" t="str">
            <v>Январь</v>
          </cell>
          <cell r="B3266">
            <v>3202010000</v>
          </cell>
          <cell r="D3266">
            <v>83.939320000000009</v>
          </cell>
          <cell r="E3266" t="str">
            <v>Факт 2019</v>
          </cell>
          <cell r="H3266">
            <v>1.2463656331485151</v>
          </cell>
        </row>
        <row r="3267">
          <cell r="A3267" t="str">
            <v>Январь</v>
          </cell>
          <cell r="B3267">
            <v>3202010000</v>
          </cell>
          <cell r="D3267">
            <v>524.46821</v>
          </cell>
          <cell r="E3267" t="str">
            <v>Факт 2019</v>
          </cell>
          <cell r="H3267">
            <v>7.7875202303630564</v>
          </cell>
        </row>
        <row r="3268">
          <cell r="A3268" t="str">
            <v>Январь</v>
          </cell>
          <cell r="B3268">
            <v>3202010000</v>
          </cell>
          <cell r="D3268">
            <v>283.79442</v>
          </cell>
          <cell r="E3268" t="str">
            <v>Факт 2019</v>
          </cell>
          <cell r="H3268">
            <v>4.21389656203214</v>
          </cell>
        </row>
        <row r="3269">
          <cell r="A3269" t="str">
            <v>Январь</v>
          </cell>
          <cell r="B3269">
            <v>3202010000</v>
          </cell>
          <cell r="D3269">
            <v>116.06045</v>
          </cell>
          <cell r="E3269" t="str">
            <v>Факт 2019</v>
          </cell>
          <cell r="H3269">
            <v>1.7233134155453196</v>
          </cell>
        </row>
        <row r="3270">
          <cell r="A3270" t="str">
            <v>Январь</v>
          </cell>
          <cell r="B3270">
            <v>3202010000</v>
          </cell>
          <cell r="D3270">
            <v>262.13788</v>
          </cell>
          <cell r="E3270" t="str">
            <v>Факт 2019</v>
          </cell>
          <cell r="H3270">
            <v>3.892331326706119</v>
          </cell>
        </row>
        <row r="3271">
          <cell r="A3271" t="str">
            <v>Январь</v>
          </cell>
          <cell r="B3271">
            <v>3202010000</v>
          </cell>
          <cell r="D3271">
            <v>7.4223599999999994</v>
          </cell>
          <cell r="E3271" t="str">
            <v>Факт 2019</v>
          </cell>
          <cell r="H3271">
            <v>0.11021026166111676</v>
          </cell>
        </row>
        <row r="3272">
          <cell r="A3272" t="str">
            <v>Январь</v>
          </cell>
          <cell r="B3272">
            <v>3202010000</v>
          </cell>
          <cell r="D3272">
            <v>4.3639099999999997</v>
          </cell>
          <cell r="E3272" t="str">
            <v>Факт 2019</v>
          </cell>
          <cell r="H3272">
            <v>6.4797135003632822E-2</v>
          </cell>
        </row>
        <row r="3273">
          <cell r="A3273" t="str">
            <v>Январь</v>
          </cell>
          <cell r="B3273">
            <v>3202010000</v>
          </cell>
          <cell r="D3273">
            <v>1.43455</v>
          </cell>
          <cell r="E3273" t="str">
            <v>Факт 2019</v>
          </cell>
          <cell r="H3273">
            <v>2.1300789892427081E-2</v>
          </cell>
        </row>
        <row r="3274">
          <cell r="A3274" t="str">
            <v>Январь</v>
          </cell>
          <cell r="B3274">
            <v>3202010000</v>
          </cell>
          <cell r="D3274">
            <v>19.786450000000002</v>
          </cell>
          <cell r="E3274" t="str">
            <v>Факт 2019</v>
          </cell>
          <cell r="H3274">
            <v>0.29379736793211381</v>
          </cell>
        </row>
        <row r="3275">
          <cell r="A3275" t="str">
            <v>Январь</v>
          </cell>
          <cell r="B3275">
            <v>3202010000</v>
          </cell>
          <cell r="D3275">
            <v>1.75949</v>
          </cell>
          <cell r="E3275" t="str">
            <v>Факт 2019</v>
          </cell>
          <cell r="H3275">
            <v>2.6125632991409516E-2</v>
          </cell>
        </row>
        <row r="3276">
          <cell r="A3276" t="str">
            <v>Январь</v>
          </cell>
          <cell r="B3276">
            <v>3202010000</v>
          </cell>
          <cell r="D3276">
            <v>6.37582</v>
          </cell>
          <cell r="E3276" t="str">
            <v>Факт 2019</v>
          </cell>
          <cell r="H3276">
            <v>9.4670804232640487E-2</v>
          </cell>
        </row>
        <row r="3277">
          <cell r="A3277" t="str">
            <v>Январь</v>
          </cell>
          <cell r="B3277">
            <v>3202010000</v>
          </cell>
          <cell r="D3277">
            <v>5.5860600000000007</v>
          </cell>
          <cell r="E3277" t="str">
            <v>Факт 2019</v>
          </cell>
          <cell r="H3277">
            <v>8.2944122119473856E-2</v>
          </cell>
        </row>
        <row r="3278">
          <cell r="A3278" t="str">
            <v>Январь</v>
          </cell>
          <cell r="B3278">
            <v>3202010000</v>
          </cell>
          <cell r="D3278">
            <v>8.655149999999999</v>
          </cell>
          <cell r="E3278" t="str">
            <v>Факт 2019</v>
          </cell>
          <cell r="H3278">
            <v>0.12851523588403346</v>
          </cell>
        </row>
        <row r="3279">
          <cell r="A3279" t="str">
            <v>Январь</v>
          </cell>
          <cell r="B3279">
            <v>3202010000</v>
          </cell>
          <cell r="D3279">
            <v>3.7298400000000003</v>
          </cell>
          <cell r="E3279" t="str">
            <v>Факт 2019</v>
          </cell>
          <cell r="H3279">
            <v>5.53822022044336E-2</v>
          </cell>
        </row>
        <row r="3280">
          <cell r="A3280" t="str">
            <v>Январь</v>
          </cell>
          <cell r="B3280">
            <v>3202010000</v>
          </cell>
          <cell r="D3280">
            <v>10.40559</v>
          </cell>
          <cell r="E3280" t="str">
            <v>Факт 2019</v>
          </cell>
          <cell r="H3280">
            <v>0.15450649074395478</v>
          </cell>
        </row>
        <row r="3281">
          <cell r="A3281" t="str">
            <v>Январь</v>
          </cell>
          <cell r="B3281">
            <v>3202010000</v>
          </cell>
          <cell r="D3281">
            <v>4.9818199999999999</v>
          </cell>
          <cell r="E3281" t="str">
            <v>Факт 2019</v>
          </cell>
          <cell r="H3281">
            <v>7.3972117459754669E-2</v>
          </cell>
        </row>
        <row r="3282">
          <cell r="A3282" t="str">
            <v>Январь</v>
          </cell>
          <cell r="B3282">
            <v>3202010000</v>
          </cell>
          <cell r="D3282">
            <v>0.72489000000000003</v>
          </cell>
          <cell r="E3282" t="str">
            <v>Факт 2019</v>
          </cell>
          <cell r="H3282">
            <v>1.0763465606023816E-2</v>
          </cell>
        </row>
        <row r="3283">
          <cell r="A3283" t="str">
            <v>Январь</v>
          </cell>
          <cell r="B3283">
            <v>3202010000</v>
          </cell>
          <cell r="D3283">
            <v>4.44285</v>
          </cell>
          <cell r="E3283" t="str">
            <v>Факт 2019</v>
          </cell>
          <cell r="H3283">
            <v>6.5969268672105993E-2</v>
          </cell>
        </row>
        <row r="3284">
          <cell r="A3284" t="str">
            <v>Январь</v>
          </cell>
          <cell r="B3284">
            <v>3202010000</v>
          </cell>
          <cell r="D3284">
            <v>0.66076000000000001</v>
          </cell>
          <cell r="E3284" t="str">
            <v>Факт 2019</v>
          </cell>
          <cell r="H3284">
            <v>9.8112369239971541E-3</v>
          </cell>
        </row>
        <row r="3285">
          <cell r="A3285" t="str">
            <v>Январь</v>
          </cell>
          <cell r="B3285">
            <v>3202010000</v>
          </cell>
          <cell r="D3285">
            <v>12.80702</v>
          </cell>
          <cell r="E3285" t="str">
            <v>Факт 2019</v>
          </cell>
          <cell r="H3285">
            <v>0.19016391353951517</v>
          </cell>
        </row>
        <row r="3286">
          <cell r="A3286" t="str">
            <v>Январь</v>
          </cell>
          <cell r="B3286">
            <v>3202010000</v>
          </cell>
          <cell r="D3286">
            <v>2.0865999999999998</v>
          </cell>
          <cell r="E3286" t="str">
            <v>Факт 2019</v>
          </cell>
          <cell r="H3286">
            <v>3.0982697145124492E-2</v>
          </cell>
        </row>
        <row r="3287">
          <cell r="A3287" t="str">
            <v>Январь</v>
          </cell>
          <cell r="B3287">
            <v>3202010000</v>
          </cell>
          <cell r="D3287">
            <v>7.4596800000000005</v>
          </cell>
          <cell r="E3287" t="str">
            <v>Факт 2019</v>
          </cell>
          <cell r="H3287">
            <v>0.1107644044088672</v>
          </cell>
        </row>
        <row r="3288">
          <cell r="A3288" t="str">
            <v>Январь</v>
          </cell>
          <cell r="B3288">
            <v>3202010000</v>
          </cell>
          <cell r="D3288">
            <v>970.99891000000002</v>
          </cell>
          <cell r="E3288" t="str">
            <v>Факт 2019</v>
          </cell>
          <cell r="H3288">
            <v>14.417792177118757</v>
          </cell>
        </row>
        <row r="3289">
          <cell r="A3289" t="str">
            <v>Январь</v>
          </cell>
          <cell r="B3289">
            <v>3202010000</v>
          </cell>
          <cell r="D3289">
            <v>404.00372999999996</v>
          </cell>
          <cell r="E3289" t="str">
            <v>Факт 2019</v>
          </cell>
          <cell r="H3289">
            <v>5.9988139615118596</v>
          </cell>
        </row>
        <row r="3290">
          <cell r="A3290" t="str">
            <v>Январь</v>
          </cell>
          <cell r="B3290">
            <v>3202010000</v>
          </cell>
          <cell r="D3290">
            <v>53.283529999999999</v>
          </cell>
          <cell r="E3290" t="str">
            <v>Факт 2019</v>
          </cell>
          <cell r="H3290">
            <v>0.7911758232594438</v>
          </cell>
        </row>
        <row r="3291">
          <cell r="A3291" t="str">
            <v>Январь</v>
          </cell>
          <cell r="B3291">
            <v>3202010000</v>
          </cell>
          <cell r="D3291">
            <v>76.003350000000012</v>
          </cell>
          <cell r="E3291" t="str">
            <v>Факт 2019</v>
          </cell>
          <cell r="H3291">
            <v>1.1285290784361632</v>
          </cell>
        </row>
        <row r="3292">
          <cell r="A3292" t="str">
            <v>Январь</v>
          </cell>
          <cell r="B3292">
            <v>3202010000</v>
          </cell>
          <cell r="D3292">
            <v>77.20881</v>
          </cell>
          <cell r="E3292" t="str">
            <v>Факт 2019</v>
          </cell>
          <cell r="H3292">
            <v>1.1464282455503976</v>
          </cell>
        </row>
        <row r="3293">
          <cell r="A3293" t="str">
            <v>Январь</v>
          </cell>
          <cell r="B3293">
            <v>3202010000</v>
          </cell>
          <cell r="D3293">
            <v>47.594459999999998</v>
          </cell>
          <cell r="E3293" t="str">
            <v>Факт 2019</v>
          </cell>
          <cell r="H3293">
            <v>0.70670216618697501</v>
          </cell>
        </row>
        <row r="3294">
          <cell r="A3294" t="str">
            <v>Январь</v>
          </cell>
          <cell r="B3294">
            <v>3202010000</v>
          </cell>
          <cell r="D3294">
            <v>140.90926000000002</v>
          </cell>
          <cell r="E3294" t="str">
            <v>Факт 2019</v>
          </cell>
          <cell r="H3294">
            <v>2.0922787920653723</v>
          </cell>
        </row>
        <row r="3295">
          <cell r="A3295" t="str">
            <v>Январь</v>
          </cell>
          <cell r="B3295">
            <v>3202010000</v>
          </cell>
          <cell r="D3295">
            <v>29.253299999999999</v>
          </cell>
          <cell r="E3295" t="str">
            <v>Факт 2019</v>
          </cell>
          <cell r="H3295">
            <v>0.43436506009559589</v>
          </cell>
        </row>
        <row r="3296">
          <cell r="A3296" t="str">
            <v>Январь</v>
          </cell>
          <cell r="B3296">
            <v>3202010000</v>
          </cell>
          <cell r="D3296">
            <v>72.405670000000001</v>
          </cell>
          <cell r="E3296" t="str">
            <v>Факт 2019</v>
          </cell>
          <cell r="H3296">
            <v>1.0751092424038275</v>
          </cell>
        </row>
        <row r="3297">
          <cell r="A3297" t="str">
            <v>Январь</v>
          </cell>
          <cell r="B3297">
            <v>3202010000</v>
          </cell>
          <cell r="D3297">
            <v>17.587049999999998</v>
          </cell>
          <cell r="E3297" t="str">
            <v>Факт 2019</v>
          </cell>
          <cell r="H3297">
            <v>0.2611397698773899</v>
          </cell>
        </row>
        <row r="3298">
          <cell r="A3298" t="str">
            <v>Январь</v>
          </cell>
          <cell r="B3298">
            <v>3202010000</v>
          </cell>
          <cell r="D3298">
            <v>29.031669999999998</v>
          </cell>
          <cell r="E3298" t="str">
            <v>Факт 2019</v>
          </cell>
          <cell r="H3298">
            <v>0.43107420647330419</v>
          </cell>
        </row>
        <row r="3299">
          <cell r="A3299" t="str">
            <v>Январь</v>
          </cell>
          <cell r="B3299">
            <v>3202010000</v>
          </cell>
          <cell r="D3299">
            <v>65.452010000000001</v>
          </cell>
          <cell r="E3299" t="str">
            <v>Факт 2019</v>
          </cell>
          <cell r="H3299">
            <v>0.97185843159669316</v>
          </cell>
        </row>
        <row r="3300">
          <cell r="A3300" t="str">
            <v>Январь</v>
          </cell>
          <cell r="B3300">
            <v>3202010000</v>
          </cell>
          <cell r="D3300">
            <v>1057.67362</v>
          </cell>
          <cell r="E3300" t="str">
            <v>Факт 2019</v>
          </cell>
          <cell r="H3300">
            <v>15.704774008840936</v>
          </cell>
        </row>
        <row r="3301">
          <cell r="A3301" t="str">
            <v>Январь</v>
          </cell>
          <cell r="B3301">
            <v>3202010000</v>
          </cell>
          <cell r="D3301">
            <v>1197.095</v>
          </cell>
          <cell r="E3301" t="str">
            <v>Факт 2019</v>
          </cell>
          <cell r="H3301">
            <v>17.774960145184899</v>
          </cell>
        </row>
        <row r="3302">
          <cell r="A3302" t="str">
            <v>Январь</v>
          </cell>
          <cell r="B3302">
            <v>3202010000</v>
          </cell>
          <cell r="D3302">
            <v>14285.73631</v>
          </cell>
          <cell r="E3302" t="str">
            <v>Факт 2019</v>
          </cell>
          <cell r="H3302">
            <v>212.12050301343734</v>
          </cell>
        </row>
        <row r="3303">
          <cell r="A3303" t="str">
            <v>Январь</v>
          </cell>
          <cell r="B3303">
            <v>3202010000</v>
          </cell>
          <cell r="D3303">
            <v>2597.7207100000001</v>
          </cell>
          <cell r="E3303" t="str">
            <v>Факт 2019</v>
          </cell>
          <cell r="H3303">
            <v>38.572028192057786</v>
          </cell>
        </row>
        <row r="3304">
          <cell r="A3304" t="str">
            <v>Январь</v>
          </cell>
          <cell r="B3304">
            <v>3202010000</v>
          </cell>
          <cell r="D3304">
            <v>1936.2740200000001</v>
          </cell>
          <cell r="E3304" t="str">
            <v>Факт 2019</v>
          </cell>
          <cell r="H3304">
            <v>28.750595011805203</v>
          </cell>
        </row>
        <row r="3305">
          <cell r="A3305" t="str">
            <v>Январь</v>
          </cell>
          <cell r="B3305">
            <v>3202010000</v>
          </cell>
          <cell r="D3305">
            <v>1953.68327</v>
          </cell>
          <cell r="E3305" t="str">
            <v>Факт 2019</v>
          </cell>
          <cell r="H3305">
            <v>29.009094733972248</v>
          </cell>
        </row>
        <row r="3306">
          <cell r="A3306" t="str">
            <v>Январь</v>
          </cell>
          <cell r="B3306">
            <v>3202010000</v>
          </cell>
          <cell r="D3306">
            <v>5814.2300300000006</v>
          </cell>
          <cell r="E3306" t="str">
            <v>Факт 2019</v>
          </cell>
          <cell r="H3306">
            <v>86.332084803785165</v>
          </cell>
        </row>
        <row r="3307">
          <cell r="A3307" t="str">
            <v>Январь</v>
          </cell>
          <cell r="B3307">
            <v>3202010000</v>
          </cell>
          <cell r="D3307">
            <v>6837.9000599999999</v>
          </cell>
          <cell r="E3307" t="str">
            <v>Факт 2019</v>
          </cell>
          <cell r="H3307">
            <v>101.53195948797499</v>
          </cell>
        </row>
        <row r="3308">
          <cell r="A3308" t="str">
            <v>Январь</v>
          </cell>
          <cell r="B3308">
            <v>3202010000</v>
          </cell>
          <cell r="D3308">
            <v>2.0752299999999999</v>
          </cell>
          <cell r="E3308" t="str">
            <v>Факт 2019</v>
          </cell>
          <cell r="H3308">
            <v>3.0813870697055837E-2</v>
          </cell>
        </row>
        <row r="3309">
          <cell r="A3309" t="str">
            <v>Январь</v>
          </cell>
          <cell r="B3309">
            <v>3202010000</v>
          </cell>
          <cell r="D3309">
            <v>2017.5238200000001</v>
          </cell>
          <cell r="E3309" t="str">
            <v>Факт 2019</v>
          </cell>
          <cell r="H3309">
            <v>29.957025543053135</v>
          </cell>
        </row>
        <row r="3310">
          <cell r="A3310" t="str">
            <v>Январь</v>
          </cell>
          <cell r="B3310">
            <v>3202010000</v>
          </cell>
          <cell r="D3310">
            <v>1783.90969</v>
          </cell>
          <cell r="E3310" t="str">
            <v>Факт 2019</v>
          </cell>
          <cell r="H3310">
            <v>26.488226617235178</v>
          </cell>
        </row>
        <row r="3311">
          <cell r="A3311" t="str">
            <v>Январь</v>
          </cell>
          <cell r="B3311">
            <v>3202010000</v>
          </cell>
          <cell r="D3311">
            <v>45.745139999999999</v>
          </cell>
          <cell r="E3311" t="str">
            <v>Факт 2019</v>
          </cell>
          <cell r="H3311">
            <v>0.6792427003169369</v>
          </cell>
        </row>
        <row r="3312">
          <cell r="A3312" t="str">
            <v>Январь</v>
          </cell>
          <cell r="B3312">
            <v>3202010000</v>
          </cell>
          <cell r="D3312">
            <v>36.476010000000002</v>
          </cell>
          <cell r="E3312" t="str">
            <v>Факт 2019</v>
          </cell>
          <cell r="H3312">
            <v>0.54161083623719575</v>
          </cell>
        </row>
        <row r="3313">
          <cell r="A3313" t="str">
            <v>Январь</v>
          </cell>
          <cell r="B3313">
            <v>3202010000</v>
          </cell>
          <cell r="D3313">
            <v>14.42027</v>
          </cell>
          <cell r="E3313" t="str">
            <v>Факт 2019</v>
          </cell>
          <cell r="H3313">
            <v>0.21411811471337316</v>
          </cell>
        </row>
        <row r="3314">
          <cell r="A3314" t="str">
            <v>Январь</v>
          </cell>
          <cell r="B3314">
            <v>3202010000</v>
          </cell>
          <cell r="D3314">
            <v>0.18171000000000001</v>
          </cell>
          <cell r="E3314" t="str">
            <v>Факт 2019</v>
          </cell>
          <cell r="H3314">
            <v>2.6981050025115367E-3</v>
          </cell>
        </row>
        <row r="3315">
          <cell r="A3315" t="str">
            <v>Январь</v>
          </cell>
          <cell r="B3315">
            <v>3202030000</v>
          </cell>
          <cell r="D3315">
            <v>1468.2967200000001</v>
          </cell>
          <cell r="E3315" t="str">
            <v>Факт 2019</v>
          </cell>
          <cell r="H3315">
            <v>21.80187510540576</v>
          </cell>
        </row>
        <row r="3316">
          <cell r="A3316" t="str">
            <v>Январь</v>
          </cell>
          <cell r="B3316">
            <v>3202030000</v>
          </cell>
          <cell r="D3316">
            <v>818.30327</v>
          </cell>
          <cell r="E3316" t="str">
            <v>Факт 2019</v>
          </cell>
          <cell r="H3316">
            <v>12.15050435506328</v>
          </cell>
        </row>
        <row r="3317">
          <cell r="A3317" t="str">
            <v>Январь</v>
          </cell>
          <cell r="B3317">
            <v>3202030000</v>
          </cell>
          <cell r="D3317">
            <v>582.38048000000003</v>
          </cell>
          <cell r="E3317" t="str">
            <v>Факт 2019</v>
          </cell>
          <cell r="H3317">
            <v>8.647425493660613</v>
          </cell>
        </row>
        <row r="3318">
          <cell r="A3318" t="str">
            <v>Январь</v>
          </cell>
          <cell r="B3318">
            <v>3202030000</v>
          </cell>
          <cell r="D3318">
            <v>260.87767000000002</v>
          </cell>
          <cell r="E3318" t="str">
            <v>Факт 2019</v>
          </cell>
          <cell r="H3318">
            <v>3.8736192090174115</v>
          </cell>
        </row>
        <row r="3319">
          <cell r="A3319" t="str">
            <v>Январь</v>
          </cell>
          <cell r="B3319">
            <v>3202030000</v>
          </cell>
          <cell r="D3319">
            <v>5144.2623700000004</v>
          </cell>
          <cell r="E3319" t="str">
            <v>Факт 2019</v>
          </cell>
          <cell r="H3319">
            <v>76.384128747613516</v>
          </cell>
        </row>
        <row r="3320">
          <cell r="A3320" t="str">
            <v>Январь</v>
          </cell>
          <cell r="B3320">
            <v>3202030000</v>
          </cell>
          <cell r="D3320">
            <v>21.795000000000002</v>
          </cell>
          <cell r="E3320" t="str">
            <v>Факт 2019</v>
          </cell>
          <cell r="H3320">
            <v>0.32362114649572915</v>
          </cell>
        </row>
        <row r="3321">
          <cell r="A3321" t="str">
            <v>Январь</v>
          </cell>
          <cell r="B3321">
            <v>3202030000</v>
          </cell>
          <cell r="D3321">
            <v>8628.8452899999993</v>
          </cell>
          <cell r="E3321" t="str">
            <v>Факт 2019</v>
          </cell>
          <cell r="H3321">
            <v>128.12465270401799</v>
          </cell>
        </row>
        <row r="3322">
          <cell r="A3322" t="str">
            <v>Январь</v>
          </cell>
          <cell r="B3322">
            <v>3202030000</v>
          </cell>
          <cell r="D3322">
            <v>1904.3231499999999</v>
          </cell>
          <cell r="E3322" t="str">
            <v>Факт 2019</v>
          </cell>
          <cell r="H3322">
            <v>28.276175320089852</v>
          </cell>
        </row>
        <row r="3323">
          <cell r="A3323" t="str">
            <v>Январь</v>
          </cell>
          <cell r="B3323">
            <v>3202030000</v>
          </cell>
          <cell r="D3323">
            <v>11.154</v>
          </cell>
          <cell r="E3323" t="str">
            <v>Факт 2019</v>
          </cell>
          <cell r="H3323">
            <v>0.16561919100772482</v>
          </cell>
        </row>
        <row r="3324">
          <cell r="A3324" t="str">
            <v>Январь</v>
          </cell>
          <cell r="B3324">
            <v>3202030000</v>
          </cell>
          <cell r="D3324">
            <v>713.42896999999994</v>
          </cell>
          <cell r="E3324" t="str">
            <v>Факт 2019</v>
          </cell>
          <cell r="H3324">
            <v>10.593287506981746</v>
          </cell>
        </row>
        <row r="3325">
          <cell r="A3325" t="str">
            <v>Январь</v>
          </cell>
          <cell r="B3325">
            <v>3202030000</v>
          </cell>
          <cell r="D3325">
            <v>8.5461000000000009</v>
          </cell>
          <cell r="E3325" t="str">
            <v>Факт 2019</v>
          </cell>
          <cell r="H3325">
            <v>0.12689601652063093</v>
          </cell>
        </row>
        <row r="3326">
          <cell r="A3326" t="str">
            <v>Январь</v>
          </cell>
          <cell r="B3326">
            <v>3202030000</v>
          </cell>
          <cell r="D3326">
            <v>27.486000000000001</v>
          </cell>
          <cell r="E3326" t="str">
            <v>Факт 2019</v>
          </cell>
          <cell r="H3326">
            <v>0.4081234610039739</v>
          </cell>
        </row>
        <row r="3327">
          <cell r="A3327" t="str">
            <v>Январь</v>
          </cell>
          <cell r="B3327">
            <v>3202030000</v>
          </cell>
          <cell r="D3327">
            <v>49.430199999999999</v>
          </cell>
          <cell r="E3327" t="str">
            <v>Факт 2019</v>
          </cell>
          <cell r="H3327">
            <v>0.73395999061771922</v>
          </cell>
        </row>
        <row r="3328">
          <cell r="A3328" t="str">
            <v>Январь</v>
          </cell>
          <cell r="B3328">
            <v>3202030000</v>
          </cell>
          <cell r="D3328">
            <v>100.4436</v>
          </cell>
          <cell r="E3328" t="str">
            <v>Факт 2019</v>
          </cell>
          <cell r="H3328">
            <v>1.4914279876191063</v>
          </cell>
        </row>
        <row r="3329">
          <cell r="A3329" t="str">
            <v>Январь</v>
          </cell>
          <cell r="B3329">
            <v>3202030000</v>
          </cell>
          <cell r="D3329">
            <v>353.4436</v>
          </cell>
          <cell r="E3329" t="str">
            <v>Факт 2019</v>
          </cell>
          <cell r="H3329">
            <v>5.248076304362371</v>
          </cell>
        </row>
        <row r="3330">
          <cell r="A3330" t="str">
            <v>Январь</v>
          </cell>
          <cell r="B3330">
            <v>3202030000</v>
          </cell>
          <cell r="D3330">
            <v>591.31990000000008</v>
          </cell>
          <cell r="E3330" t="str">
            <v>Факт 2019</v>
          </cell>
          <cell r="H3330">
            <v>8.7801616877146103</v>
          </cell>
        </row>
        <row r="3331">
          <cell r="A3331" t="str">
            <v>Январь</v>
          </cell>
          <cell r="B3331">
            <v>3202030000</v>
          </cell>
          <cell r="D3331">
            <v>223.114</v>
          </cell>
          <cell r="E3331" t="str">
            <v>Факт 2019</v>
          </cell>
          <cell r="H3331">
            <v>3.3128886661733477</v>
          </cell>
        </row>
        <row r="3332">
          <cell r="A3332" t="str">
            <v>Январь</v>
          </cell>
          <cell r="B3332">
            <v>3202030000</v>
          </cell>
          <cell r="D3332">
            <v>53.378399999999999</v>
          </cell>
          <cell r="E3332" t="str">
            <v>Факт 2019</v>
          </cell>
          <cell r="H3332">
            <v>0.792584492136161</v>
          </cell>
        </row>
        <row r="3333">
          <cell r="A3333" t="str">
            <v>Январь</v>
          </cell>
          <cell r="B3333">
            <v>3202030000</v>
          </cell>
          <cell r="D3333">
            <v>467.07234000000005</v>
          </cell>
          <cell r="E3333" t="str">
            <v>Факт 2019</v>
          </cell>
          <cell r="H3333">
            <v>6.9352826871871072</v>
          </cell>
        </row>
        <row r="3334">
          <cell r="A3334" t="str">
            <v>Январь</v>
          </cell>
          <cell r="B3334">
            <v>3202030000</v>
          </cell>
          <cell r="D3334">
            <v>278.58529999999996</v>
          </cell>
          <cell r="E3334" t="str">
            <v>Факт 2019</v>
          </cell>
          <cell r="H3334">
            <v>4.1365494004522434</v>
          </cell>
        </row>
        <row r="3335">
          <cell r="A3335" t="str">
            <v>Январь</v>
          </cell>
          <cell r="B3335">
            <v>3202030000</v>
          </cell>
          <cell r="D3335">
            <v>443.81965000000002</v>
          </cell>
          <cell r="E3335" t="str">
            <v>Факт 2019</v>
          </cell>
          <cell r="H3335">
            <v>6.5900171585378864</v>
          </cell>
        </row>
        <row r="3336">
          <cell r="A3336" t="str">
            <v>Январь</v>
          </cell>
          <cell r="B3336">
            <v>3202030000</v>
          </cell>
          <cell r="D3336">
            <v>1678.7374199999999</v>
          </cell>
          <cell r="E3336" t="str">
            <v>Факт 2019</v>
          </cell>
          <cell r="H3336">
            <v>24.926585387734907</v>
          </cell>
        </row>
        <row r="3337">
          <cell r="A3337" t="str">
            <v>Январь</v>
          </cell>
          <cell r="B3337">
            <v>3202030000</v>
          </cell>
          <cell r="D3337">
            <v>550.36285999999996</v>
          </cell>
          <cell r="E3337" t="str">
            <v>Факт 2019</v>
          </cell>
          <cell r="H3337">
            <v>8.1720146704229624</v>
          </cell>
        </row>
        <row r="3338">
          <cell r="A3338" t="str">
            <v>Январь</v>
          </cell>
          <cell r="B3338">
            <v>3202030000</v>
          </cell>
          <cell r="D3338">
            <v>132.3827</v>
          </cell>
          <cell r="E3338" t="str">
            <v>Факт 2019</v>
          </cell>
          <cell r="H3338">
            <v>1.9656729135214572</v>
          </cell>
        </row>
        <row r="3339">
          <cell r="A3339" t="str">
            <v>Январь</v>
          </cell>
          <cell r="B3339">
            <v>3202030000</v>
          </cell>
          <cell r="D3339">
            <v>1171.1910500000001</v>
          </cell>
          <cell r="E3339" t="str">
            <v>Факт 2019</v>
          </cell>
          <cell r="H3339">
            <v>17.390327614890428</v>
          </cell>
        </row>
        <row r="3340">
          <cell r="A3340" t="str">
            <v>Январь</v>
          </cell>
          <cell r="B3340">
            <v>3202030000</v>
          </cell>
          <cell r="D3340">
            <v>537.67120999999997</v>
          </cell>
          <cell r="E3340" t="str">
            <v>Факт 2019</v>
          </cell>
          <cell r="H3340">
            <v>7.9835638182127058</v>
          </cell>
        </row>
        <row r="3341">
          <cell r="A3341" t="str">
            <v>Январь</v>
          </cell>
          <cell r="B3341">
            <v>3202030000</v>
          </cell>
          <cell r="D3341">
            <v>165.22575000000001</v>
          </cell>
          <cell r="E3341" t="str">
            <v>Факт 2019</v>
          </cell>
          <cell r="H3341">
            <v>2.4533400617396977</v>
          </cell>
        </row>
        <row r="3342">
          <cell r="A3342" t="str">
            <v>Январь</v>
          </cell>
          <cell r="B3342">
            <v>3202030000</v>
          </cell>
          <cell r="D3342">
            <v>398.75605999999999</v>
          </cell>
          <cell r="E3342" t="str">
            <v>Факт 2019</v>
          </cell>
          <cell r="H3342">
            <v>5.9208943936370613</v>
          </cell>
        </row>
        <row r="3343">
          <cell r="A3343" t="str">
            <v>Январь</v>
          </cell>
          <cell r="B3343">
            <v>3202030000</v>
          </cell>
          <cell r="D3343">
            <v>1548.58707</v>
          </cell>
          <cell r="E3343" t="str">
            <v>Факт 2019</v>
          </cell>
          <cell r="H3343">
            <v>22.994059327454092</v>
          </cell>
        </row>
        <row r="3344">
          <cell r="A3344" t="str">
            <v>Январь</v>
          </cell>
          <cell r="B3344">
            <v>3202030000</v>
          </cell>
          <cell r="D3344">
            <v>32.00564</v>
          </cell>
          <cell r="E3344" t="str">
            <v>Факт 2019</v>
          </cell>
          <cell r="H3344">
            <v>0.47523293925806687</v>
          </cell>
        </row>
        <row r="3345">
          <cell r="A3345" t="str">
            <v>Январь</v>
          </cell>
          <cell r="B3345">
            <v>3202030000</v>
          </cell>
          <cell r="D3345">
            <v>160.56885999999997</v>
          </cell>
          <cell r="E3345" t="str">
            <v>Факт 2019</v>
          </cell>
          <cell r="H3345">
            <v>2.384192638894802</v>
          </cell>
        </row>
        <row r="3346">
          <cell r="A3346" t="str">
            <v>Январь</v>
          </cell>
          <cell r="B3346">
            <v>3202030000</v>
          </cell>
          <cell r="D3346">
            <v>84.59487</v>
          </cell>
          <cell r="E3346" t="str">
            <v>Факт 2019</v>
          </cell>
          <cell r="H3346">
            <v>1.2560995098443293</v>
          </cell>
        </row>
        <row r="3347">
          <cell r="A3347" t="str">
            <v>Январь</v>
          </cell>
          <cell r="B3347">
            <v>3202030000</v>
          </cell>
          <cell r="D3347">
            <v>54.987699999999997</v>
          </cell>
          <cell r="E3347" t="str">
            <v>Факт 2019</v>
          </cell>
          <cell r="H3347">
            <v>0.81648004208135827</v>
          </cell>
        </row>
        <row r="3348">
          <cell r="A3348" t="str">
            <v>Январь</v>
          </cell>
          <cell r="B3348">
            <v>3202030000</v>
          </cell>
          <cell r="D3348">
            <v>110.74412</v>
          </cell>
          <cell r="E3348" t="str">
            <v>Факт 2019</v>
          </cell>
          <cell r="H3348">
            <v>1.6443743556806885</v>
          </cell>
        </row>
        <row r="3349">
          <cell r="A3349" t="str">
            <v>Январь</v>
          </cell>
          <cell r="B3349">
            <v>3202030000</v>
          </cell>
          <cell r="D3349">
            <v>74.281229999999994</v>
          </cell>
          <cell r="E3349" t="str">
            <v>Факт 2019</v>
          </cell>
          <cell r="H3349">
            <v>1.1029583306131199</v>
          </cell>
        </row>
        <row r="3350">
          <cell r="A3350" t="str">
            <v>Январь</v>
          </cell>
          <cell r="B3350">
            <v>3202030000</v>
          </cell>
          <cell r="D3350">
            <v>496.70494000000002</v>
          </cell>
          <cell r="E3350" t="str">
            <v>Факт 2019</v>
          </cell>
          <cell r="H3350">
            <v>7.3752797500753537</v>
          </cell>
        </row>
        <row r="3351">
          <cell r="A3351" t="str">
            <v>Январь</v>
          </cell>
          <cell r="B3351">
            <v>3203010000</v>
          </cell>
          <cell r="D3351">
            <v>1.2453599999999998</v>
          </cell>
          <cell r="E3351" t="str">
            <v>Факт 2019</v>
          </cell>
          <cell r="H3351">
            <v>1.8491618765768349E-2</v>
          </cell>
        </row>
        <row r="3352">
          <cell r="A3352" t="str">
            <v>Январь</v>
          </cell>
          <cell r="B3352">
            <v>3203010000</v>
          </cell>
          <cell r="D3352">
            <v>30.016389999999998</v>
          </cell>
          <cell r="E3352" t="str">
            <v>Факт 2019</v>
          </cell>
          <cell r="H3352">
            <v>0.445695735052211</v>
          </cell>
        </row>
        <row r="3353">
          <cell r="A3353" t="str">
            <v>Январь</v>
          </cell>
          <cell r="B3353">
            <v>3203010000</v>
          </cell>
          <cell r="D3353">
            <v>13.231999999999999</v>
          </cell>
          <cell r="E3353" t="str">
            <v>Факт 2019</v>
          </cell>
          <cell r="H3353">
            <v>0.19647419180690467</v>
          </cell>
        </row>
        <row r="3354">
          <cell r="A3354" t="str">
            <v>Январь</v>
          </cell>
          <cell r="B3354">
            <v>3203010000</v>
          </cell>
          <cell r="D3354">
            <v>18.401130000000002</v>
          </cell>
          <cell r="E3354" t="str">
            <v>Факт 2019</v>
          </cell>
          <cell r="H3354">
            <v>0.27322756537815812</v>
          </cell>
        </row>
        <row r="3355">
          <cell r="A3355" t="str">
            <v>Январь</v>
          </cell>
          <cell r="B3355">
            <v>3203010000</v>
          </cell>
          <cell r="D3355">
            <v>2.3529400000000003</v>
          </cell>
          <cell r="E3355" t="str">
            <v>Факт 2019</v>
          </cell>
          <cell r="H3355">
            <v>3.4937423282205136E-2</v>
          </cell>
        </row>
        <row r="3356">
          <cell r="A3356" t="str">
            <v>Январь</v>
          </cell>
          <cell r="B3356">
            <v>3203010000</v>
          </cell>
          <cell r="D3356">
            <v>3.7058800000000001</v>
          </cell>
          <cell r="E3356" t="str">
            <v>Факт 2019</v>
          </cell>
          <cell r="H3356">
            <v>5.5026434245266924E-2</v>
          </cell>
        </row>
        <row r="3357">
          <cell r="A3357" t="str">
            <v>Январь</v>
          </cell>
          <cell r="B3357">
            <v>3203010000</v>
          </cell>
          <cell r="D3357">
            <v>0.99362000000000006</v>
          </cell>
          <cell r="E3357" t="str">
            <v>Факт 2019</v>
          </cell>
          <cell r="H3357">
            <v>1.4753679448547207E-2</v>
          </cell>
        </row>
        <row r="3358">
          <cell r="A3358" t="str">
            <v>Январь</v>
          </cell>
          <cell r="B3358">
            <v>3204010000</v>
          </cell>
          <cell r="D3358">
            <v>13.346129999999999</v>
          </cell>
          <cell r="E3358" t="str">
            <v>Факт 2019</v>
          </cell>
          <cell r="H3358">
            <v>0.19816884110488853</v>
          </cell>
        </row>
        <row r="3359">
          <cell r="A3359" t="str">
            <v>Январь</v>
          </cell>
          <cell r="B3359">
            <v>3204010000</v>
          </cell>
          <cell r="D3359">
            <v>9127.6602700000003</v>
          </cell>
          <cell r="E3359" t="str">
            <v>Факт 2019</v>
          </cell>
          <cell r="H3359">
            <v>135.53126319802323</v>
          </cell>
        </row>
        <row r="3360">
          <cell r="A3360" t="str">
            <v>Январь</v>
          </cell>
          <cell r="B3360">
            <v>3204010000</v>
          </cell>
          <cell r="D3360">
            <v>33.315429999999999</v>
          </cell>
          <cell r="E3360" t="str">
            <v>Факт 2019</v>
          </cell>
          <cell r="H3360">
            <v>0.49468124122955764</v>
          </cell>
        </row>
        <row r="3361">
          <cell r="A3361" t="str">
            <v>Январь</v>
          </cell>
          <cell r="B3361">
            <v>3204010000</v>
          </cell>
          <cell r="D3361">
            <v>34.464260000000003</v>
          </cell>
          <cell r="E3361" t="str">
            <v>Факт 2019</v>
          </cell>
          <cell r="H3361">
            <v>0.51173954275415912</v>
          </cell>
        </row>
        <row r="3362">
          <cell r="A3362" t="str">
            <v>Январь</v>
          </cell>
          <cell r="B3362">
            <v>3204010000</v>
          </cell>
          <cell r="D3362">
            <v>82.653940000000006</v>
          </cell>
          <cell r="E3362" t="str">
            <v>Факт 2019</v>
          </cell>
          <cell r="H3362">
            <v>1.2272797809217346</v>
          </cell>
        </row>
        <row r="3363">
          <cell r="A3363" t="str">
            <v>Январь</v>
          </cell>
          <cell r="B3363">
            <v>3204010000</v>
          </cell>
          <cell r="D3363">
            <v>15.403870000000001</v>
          </cell>
          <cell r="E3363" t="str">
            <v>Факт 2019</v>
          </cell>
          <cell r="H3363">
            <v>0.22872301307048254</v>
          </cell>
        </row>
        <row r="3364">
          <cell r="A3364" t="str">
            <v>Январь</v>
          </cell>
          <cell r="B3364">
            <v>3204010000</v>
          </cell>
          <cell r="D3364">
            <v>1140.10481</v>
          </cell>
          <cell r="E3364" t="str">
            <v>Факт 2019</v>
          </cell>
          <cell r="H3364">
            <v>16.92874630591858</v>
          </cell>
        </row>
        <row r="3365">
          <cell r="A3365" t="str">
            <v>Январь</v>
          </cell>
          <cell r="B3365">
            <v>3204010000</v>
          </cell>
          <cell r="D3365">
            <v>975.94917000000009</v>
          </cell>
          <cell r="E3365" t="str">
            <v>Факт 2019</v>
          </cell>
          <cell r="H3365">
            <v>14.49129567868572</v>
          </cell>
        </row>
        <row r="3366">
          <cell r="A3366" t="str">
            <v>Январь</v>
          </cell>
          <cell r="B3366">
            <v>3204010000</v>
          </cell>
          <cell r="D3366">
            <v>985.40115000000003</v>
          </cell>
          <cell r="E3366" t="str">
            <v>Факт 2019</v>
          </cell>
          <cell r="H3366">
            <v>14.631642574958017</v>
          </cell>
        </row>
        <row r="3367">
          <cell r="A3367" t="str">
            <v>Январь</v>
          </cell>
          <cell r="B3367">
            <v>3204010000</v>
          </cell>
          <cell r="D3367">
            <v>83.354460000000003</v>
          </cell>
          <cell r="E3367" t="str">
            <v>Факт 2019</v>
          </cell>
          <cell r="H3367">
            <v>1.237681390719541</v>
          </cell>
        </row>
        <row r="3368">
          <cell r="A3368" t="str">
            <v>Январь</v>
          </cell>
          <cell r="B3368">
            <v>3204010000</v>
          </cell>
          <cell r="D3368">
            <v>62.776660000000007</v>
          </cell>
          <cell r="E3368" t="str">
            <v>Факт 2019</v>
          </cell>
          <cell r="H3368">
            <v>0.93213373169867308</v>
          </cell>
        </row>
        <row r="3369">
          <cell r="A3369" t="str">
            <v>Январь</v>
          </cell>
          <cell r="B3369">
            <v>3204010000</v>
          </cell>
          <cell r="D3369">
            <v>11.211270000000001</v>
          </cell>
          <cell r="E3369" t="str">
            <v>Факт 2019</v>
          </cell>
          <cell r="H3369">
            <v>0.16646955958124218</v>
          </cell>
        </row>
        <row r="3370">
          <cell r="A3370" t="str">
            <v>Январь</v>
          </cell>
          <cell r="B3370">
            <v>3204010000</v>
          </cell>
          <cell r="D3370">
            <v>304.77461</v>
          </cell>
          <cell r="E3370" t="str">
            <v>Факт 2019</v>
          </cell>
          <cell r="H3370">
            <v>4.5254190736861073</v>
          </cell>
        </row>
        <row r="3371">
          <cell r="A3371" t="str">
            <v>Январь</v>
          </cell>
          <cell r="B3371">
            <v>3204010000</v>
          </cell>
          <cell r="D3371">
            <v>23.272179999999999</v>
          </cell>
          <cell r="E3371" t="str">
            <v>Факт 2019</v>
          </cell>
          <cell r="H3371">
            <v>0.3455549242053213</v>
          </cell>
        </row>
        <row r="3372">
          <cell r="A3372" t="str">
            <v>Январь</v>
          </cell>
          <cell r="B3372">
            <v>3204010000</v>
          </cell>
          <cell r="D3372">
            <v>80.212779999999995</v>
          </cell>
          <cell r="E3372" t="str">
            <v>Факт 2019</v>
          </cell>
          <cell r="H3372">
            <v>1.1910324307047346</v>
          </cell>
        </row>
        <row r="3373">
          <cell r="A3373" t="str">
            <v>Январь</v>
          </cell>
          <cell r="B3373">
            <v>3204010000</v>
          </cell>
          <cell r="D3373">
            <v>1.90951</v>
          </cell>
          <cell r="E3373" t="str">
            <v>Факт 2019</v>
          </cell>
          <cell r="H3373">
            <v>2.8353191807527402E-2</v>
          </cell>
        </row>
        <row r="3374">
          <cell r="A3374" t="str">
            <v>Январь</v>
          </cell>
          <cell r="B3374">
            <v>3204010000</v>
          </cell>
          <cell r="D3374">
            <v>13.653420000000001</v>
          </cell>
          <cell r="E3374" t="str">
            <v>Факт 2019</v>
          </cell>
          <cell r="H3374">
            <v>0.20273160972643808</v>
          </cell>
        </row>
        <row r="3375">
          <cell r="A3375" t="str">
            <v>Январь</v>
          </cell>
          <cell r="B3375">
            <v>3204010000</v>
          </cell>
          <cell r="D3375">
            <v>11.86408</v>
          </cell>
          <cell r="E3375" t="str">
            <v>Факт 2019</v>
          </cell>
          <cell r="H3375">
            <v>0.17616275162730213</v>
          </cell>
        </row>
        <row r="3376">
          <cell r="A3376" t="str">
            <v>Январь</v>
          </cell>
          <cell r="B3376">
            <v>3204010000</v>
          </cell>
          <cell r="D3376">
            <v>20.431259999999998</v>
          </cell>
          <cell r="E3376" t="str">
            <v>Факт 2019</v>
          </cell>
          <cell r="H3376">
            <v>0.30337177267962057</v>
          </cell>
        </row>
        <row r="3377">
          <cell r="A3377" t="str">
            <v>Январь</v>
          </cell>
          <cell r="B3377">
            <v>3204010000</v>
          </cell>
          <cell r="D3377">
            <v>113.30608000000001</v>
          </cell>
          <cell r="E3377" t="str">
            <v>Факт 2019</v>
          </cell>
          <cell r="H3377">
            <v>1.6824153941058411</v>
          </cell>
        </row>
        <row r="3378">
          <cell r="A3378" t="str">
            <v>Январь</v>
          </cell>
          <cell r="B3378">
            <v>3204010000</v>
          </cell>
          <cell r="D3378">
            <v>264.95555000000002</v>
          </cell>
          <cell r="E3378" t="str">
            <v>Факт 2019</v>
          </cell>
          <cell r="H3378">
            <v>3.9341692526453995</v>
          </cell>
        </row>
        <row r="3379">
          <cell r="A3379" t="str">
            <v>Январь</v>
          </cell>
          <cell r="B3379">
            <v>3204010000</v>
          </cell>
          <cell r="D3379">
            <v>304.17225999999999</v>
          </cell>
          <cell r="E3379" t="str">
            <v>Факт 2019</v>
          </cell>
          <cell r="H3379">
            <v>4.5164751325256711</v>
          </cell>
        </row>
        <row r="3380">
          <cell r="A3380" t="str">
            <v>Январь</v>
          </cell>
          <cell r="B3380">
            <v>3204010000</v>
          </cell>
          <cell r="D3380">
            <v>1099.3669600000001</v>
          </cell>
          <cell r="E3380" t="str">
            <v>Факт 2019</v>
          </cell>
          <cell r="H3380">
            <v>16.323853912123163</v>
          </cell>
        </row>
        <row r="3381">
          <cell r="A3381" t="str">
            <v>Январь</v>
          </cell>
          <cell r="B3381">
            <v>3204010000</v>
          </cell>
          <cell r="D3381">
            <v>730.33693999999991</v>
          </cell>
          <cell r="E3381" t="str">
            <v>Факт 2019</v>
          </cell>
          <cell r="H3381">
            <v>10.84434401702145</v>
          </cell>
        </row>
        <row r="3382">
          <cell r="A3382" t="str">
            <v>Январь</v>
          </cell>
          <cell r="B3382">
            <v>3204010000</v>
          </cell>
          <cell r="D3382">
            <v>157.92704999999998</v>
          </cell>
          <cell r="E3382" t="str">
            <v>Факт 2019</v>
          </cell>
          <cell r="H3382">
            <v>2.3449659547459665</v>
          </cell>
        </row>
        <row r="3383">
          <cell r="A3383" t="str">
            <v>Январь</v>
          </cell>
          <cell r="B3383">
            <v>3204010000</v>
          </cell>
          <cell r="D3383">
            <v>65.871619999999993</v>
          </cell>
          <cell r="E3383" t="str">
            <v>Факт 2019</v>
          </cell>
          <cell r="H3383">
            <v>0.97808897388992888</v>
          </cell>
        </row>
        <row r="3384">
          <cell r="A3384" t="str">
            <v>Январь</v>
          </cell>
          <cell r="B3384">
            <v>3204010000</v>
          </cell>
          <cell r="D3384">
            <v>24.8766</v>
          </cell>
          <cell r="E3384" t="str">
            <v>Факт 2019</v>
          </cell>
          <cell r="H3384">
            <v>0.36937801389840119</v>
          </cell>
        </row>
        <row r="3385">
          <cell r="A3385" t="str">
            <v>Январь</v>
          </cell>
          <cell r="B3385">
            <v>3204010000</v>
          </cell>
          <cell r="D3385">
            <v>157.88467</v>
          </cell>
          <cell r="E3385" t="str">
            <v>Факт 2019</v>
          </cell>
          <cell r="H3385">
            <v>2.3443366790318816</v>
          </cell>
        </row>
        <row r="3386">
          <cell r="A3386" t="str">
            <v>Январь</v>
          </cell>
          <cell r="B3386">
            <v>3204010000</v>
          </cell>
          <cell r="D3386">
            <v>156.46107000000001</v>
          </cell>
          <cell r="E3386" t="str">
            <v>Факт 2019</v>
          </cell>
          <cell r="H3386">
            <v>2.3231984792543487</v>
          </cell>
        </row>
        <row r="3387">
          <cell r="A3387" t="str">
            <v>Январь</v>
          </cell>
          <cell r="B3387">
            <v>3204010000</v>
          </cell>
          <cell r="D3387">
            <v>9.600200000000001</v>
          </cell>
          <cell r="E3387" t="str">
            <v>Факт 2019</v>
          </cell>
          <cell r="H3387">
            <v>0.1425477279462399</v>
          </cell>
        </row>
        <row r="3388">
          <cell r="A3388" t="str">
            <v>Январь</v>
          </cell>
          <cell r="B3388">
            <v>3204010000</v>
          </cell>
          <cell r="D3388">
            <v>3.8123</v>
          </cell>
          <cell r="E3388" t="str">
            <v>Факт 2019</v>
          </cell>
          <cell r="H3388">
            <v>5.6606602284270169E-2</v>
          </cell>
        </row>
        <row r="3389">
          <cell r="A3389" t="str">
            <v>Январь</v>
          </cell>
          <cell r="B3389">
            <v>3204010000</v>
          </cell>
          <cell r="D3389">
            <v>117.45825000000001</v>
          </cell>
          <cell r="E3389" t="str">
            <v>Факт 2019</v>
          </cell>
          <cell r="H3389">
            <v>1.7440685262850184</v>
          </cell>
        </row>
        <row r="3390">
          <cell r="A3390" t="str">
            <v>Январь</v>
          </cell>
          <cell r="B3390">
            <v>3204010000</v>
          </cell>
          <cell r="D3390">
            <v>50.371839999999999</v>
          </cell>
          <cell r="E3390" t="str">
            <v>Факт 2019</v>
          </cell>
          <cell r="H3390">
            <v>0.7479418495939173</v>
          </cell>
        </row>
        <row r="3391">
          <cell r="A3391" t="str">
            <v>Январь</v>
          </cell>
          <cell r="B3391">
            <v>3204010000</v>
          </cell>
          <cell r="D3391">
            <v>4.7795299999999994</v>
          </cell>
          <cell r="E3391" t="str">
            <v>Факт 2019</v>
          </cell>
          <cell r="H3391">
            <v>7.0968432131715178E-2</v>
          </cell>
        </row>
        <row r="3392">
          <cell r="A3392" t="str">
            <v>Январь</v>
          </cell>
          <cell r="B3392">
            <v>3204010000</v>
          </cell>
          <cell r="D3392">
            <v>3.26892</v>
          </cell>
          <cell r="E3392" t="str">
            <v>Факт 2019</v>
          </cell>
          <cell r="H3392">
            <v>4.8538271998294052E-2</v>
          </cell>
        </row>
        <row r="3393">
          <cell r="A3393" t="str">
            <v>Январь</v>
          </cell>
          <cell r="B3393">
            <v>3204010000</v>
          </cell>
          <cell r="D3393">
            <v>4.2432299999999996</v>
          </cell>
          <cell r="E3393" t="str">
            <v>Факт 2019</v>
          </cell>
          <cell r="H3393">
            <v>6.3005228604958594E-2</v>
          </cell>
        </row>
        <row r="3394">
          <cell r="A3394" t="str">
            <v>Январь</v>
          </cell>
          <cell r="B3394">
            <v>3204010000</v>
          </cell>
          <cell r="D3394">
            <v>54.777540000000002</v>
          </cell>
          <cell r="E3394" t="str">
            <v>Факт 2019</v>
          </cell>
          <cell r="H3394">
            <v>0.81335949974836719</v>
          </cell>
        </row>
        <row r="3395">
          <cell r="A3395" t="str">
            <v>Январь</v>
          </cell>
          <cell r="B3395">
            <v>3204010000</v>
          </cell>
          <cell r="D3395">
            <v>19.710999999999999</v>
          </cell>
          <cell r="E3395" t="str">
            <v>Факт 2019</v>
          </cell>
          <cell r="H3395">
            <v>0.29267705522263443</v>
          </cell>
        </row>
        <row r="3396">
          <cell r="A3396" t="str">
            <v>Январь</v>
          </cell>
          <cell r="B3396">
            <v>3204010000</v>
          </cell>
          <cell r="D3396">
            <v>272.11653999999999</v>
          </cell>
          <cell r="E3396" t="str">
            <v>Факт 2019</v>
          </cell>
          <cell r="H3396">
            <v>4.0404985847786614</v>
          </cell>
        </row>
        <row r="3397">
          <cell r="A3397" t="str">
            <v>Январь</v>
          </cell>
          <cell r="B3397">
            <v>3204010000</v>
          </cell>
          <cell r="D3397">
            <v>7.6404100000000001</v>
          </cell>
          <cell r="E3397" t="str">
            <v>Факт 2019</v>
          </cell>
          <cell r="H3397">
            <v>0.11344795796730599</v>
          </cell>
        </row>
        <row r="3398">
          <cell r="A3398" t="str">
            <v>Январь</v>
          </cell>
          <cell r="B3398">
            <v>3204010000</v>
          </cell>
          <cell r="D3398">
            <v>65.363230000000001</v>
          </cell>
          <cell r="E3398" t="str">
            <v>Факт 2019</v>
          </cell>
          <cell r="H3398">
            <v>0.97054018955099963</v>
          </cell>
        </row>
        <row r="3399">
          <cell r="A3399" t="str">
            <v>Январь</v>
          </cell>
          <cell r="B3399">
            <v>3204010000</v>
          </cell>
          <cell r="D3399">
            <v>62.537639999999996</v>
          </cell>
          <cell r="E3399" t="str">
            <v>Факт 2019</v>
          </cell>
          <cell r="H3399">
            <v>0.92858466418615138</v>
          </cell>
        </row>
        <row r="3400">
          <cell r="A3400" t="str">
            <v>Январь</v>
          </cell>
          <cell r="B3400">
            <v>3204010000</v>
          </cell>
          <cell r="D3400">
            <v>69.121669999999995</v>
          </cell>
          <cell r="E3400" t="str">
            <v>Факт 2019</v>
          </cell>
          <cell r="H3400">
            <v>1.0263470563477606</v>
          </cell>
        </row>
        <row r="3401">
          <cell r="A3401" t="str">
            <v>Январь</v>
          </cell>
          <cell r="B3401">
            <v>3204010000</v>
          </cell>
          <cell r="D3401">
            <v>3.6903200000000003</v>
          </cell>
          <cell r="E3401" t="str">
            <v>Факт 2019</v>
          </cell>
          <cell r="H3401">
            <v>5.4795392949581058E-2</v>
          </cell>
        </row>
        <row r="3402">
          <cell r="A3402" t="str">
            <v>Январь</v>
          </cell>
          <cell r="B3402">
            <v>3204010000</v>
          </cell>
          <cell r="D3402">
            <v>5.2746899999999997</v>
          </cell>
          <cell r="E3402" t="str">
            <v>Факт 2019</v>
          </cell>
          <cell r="H3402">
            <v>7.8320771975662187E-2</v>
          </cell>
        </row>
        <row r="3403">
          <cell r="A3403" t="str">
            <v>Январь</v>
          </cell>
          <cell r="B3403">
            <v>3204010000</v>
          </cell>
          <cell r="D3403">
            <v>25.932400000000001</v>
          </cell>
          <cell r="E3403" t="str">
            <v>Факт 2019</v>
          </cell>
          <cell r="H3403">
            <v>0.38505496762495284</v>
          </cell>
        </row>
        <row r="3404">
          <cell r="A3404" t="str">
            <v>Январь</v>
          </cell>
          <cell r="B3404">
            <v>3204010000</v>
          </cell>
          <cell r="D3404">
            <v>6.2321400000000002</v>
          </cell>
          <cell r="E3404" t="str">
            <v>Факт 2019</v>
          </cell>
          <cell r="H3404">
            <v>9.2537384350625987E-2</v>
          </cell>
        </row>
        <row r="3405">
          <cell r="A3405" t="str">
            <v>Январь</v>
          </cell>
          <cell r="B3405">
            <v>3204010000</v>
          </cell>
          <cell r="D3405">
            <v>65.159900000000007</v>
          </cell>
          <cell r="E3405" t="str">
            <v>Факт 2019</v>
          </cell>
          <cell r="H3405">
            <v>0.96752106187414821</v>
          </cell>
        </row>
        <row r="3406">
          <cell r="A3406" t="str">
            <v>Январь</v>
          </cell>
          <cell r="B3406">
            <v>3204010000</v>
          </cell>
          <cell r="D3406">
            <v>32.919940000000004</v>
          </cell>
          <cell r="E3406" t="str">
            <v>Факт 2019</v>
          </cell>
          <cell r="H3406">
            <v>0.48880884264145968</v>
          </cell>
        </row>
        <row r="3407">
          <cell r="A3407" t="str">
            <v>Январь</v>
          </cell>
          <cell r="B3407">
            <v>3204010000</v>
          </cell>
          <cell r="D3407">
            <v>25.326040000000003</v>
          </cell>
          <cell r="E3407" t="str">
            <v>Факт 2019</v>
          </cell>
          <cell r="H3407">
            <v>0.37605148433111701</v>
          </cell>
        </row>
        <row r="3408">
          <cell r="A3408" t="str">
            <v>Январь</v>
          </cell>
          <cell r="B3408">
            <v>3204010000</v>
          </cell>
          <cell r="D3408">
            <v>83.96311</v>
          </cell>
          <cell r="E3408" t="str">
            <v>Факт 2019</v>
          </cell>
          <cell r="H3408">
            <v>1.2467188768775874</v>
          </cell>
        </row>
        <row r="3409">
          <cell r="A3409" t="str">
            <v>Январь</v>
          </cell>
          <cell r="B3409">
            <v>3204010000</v>
          </cell>
          <cell r="D3409">
            <v>7.6322200000000002</v>
          </cell>
          <cell r="E3409" t="str">
            <v>Факт 2019</v>
          </cell>
          <cell r="H3409">
            <v>0.1133263494704122</v>
          </cell>
        </row>
        <row r="3410">
          <cell r="A3410" t="str">
            <v>Январь</v>
          </cell>
          <cell r="B3410">
            <v>3204010000</v>
          </cell>
          <cell r="D3410">
            <v>15.82972</v>
          </cell>
          <cell r="E3410" t="str">
            <v>Факт 2019</v>
          </cell>
          <cell r="H3410">
            <v>0.23504620945658974</v>
          </cell>
        </row>
        <row r="3411">
          <cell r="A3411" t="str">
            <v>Январь</v>
          </cell>
          <cell r="B3411">
            <v>3204010000</v>
          </cell>
          <cell r="D3411">
            <v>13.652239999999999</v>
          </cell>
          <cell r="E3411" t="str">
            <v>Факт 2019</v>
          </cell>
          <cell r="H3411">
            <v>0.20271408859990148</v>
          </cell>
        </row>
        <row r="3412">
          <cell r="A3412" t="str">
            <v>Январь</v>
          </cell>
          <cell r="B3412">
            <v>3204010000</v>
          </cell>
          <cell r="D3412">
            <v>75.579300000000003</v>
          </cell>
          <cell r="E3412" t="str">
            <v>Факт 2019</v>
          </cell>
          <cell r="H3412">
            <v>1.1222326091922306</v>
          </cell>
        </row>
        <row r="3413">
          <cell r="A3413" t="str">
            <v>Январь</v>
          </cell>
          <cell r="B3413">
            <v>3204010000</v>
          </cell>
          <cell r="D3413">
            <v>5.0925799999999999</v>
          </cell>
          <cell r="E3413" t="str">
            <v>Факт 2019</v>
          </cell>
          <cell r="H3413">
            <v>7.5616727608223008E-2</v>
          </cell>
        </row>
        <row r="3414">
          <cell r="A3414" t="str">
            <v>Январь</v>
          </cell>
          <cell r="B3414">
            <v>3204010000</v>
          </cell>
          <cell r="D3414">
            <v>328.89787000000001</v>
          </cell>
          <cell r="E3414" t="str">
            <v>Факт 2019</v>
          </cell>
          <cell r="H3414">
            <v>4.8836111846480055</v>
          </cell>
        </row>
        <row r="3415">
          <cell r="A3415" t="str">
            <v>Январь</v>
          </cell>
          <cell r="B3415">
            <v>3204010000</v>
          </cell>
          <cell r="D3415">
            <v>170.68625</v>
          </cell>
          <cell r="E3415" t="str">
            <v>Факт 2019</v>
          </cell>
          <cell r="H3415">
            <v>2.5344198172083803</v>
          </cell>
        </row>
        <row r="3416">
          <cell r="A3416" t="str">
            <v>Январь</v>
          </cell>
          <cell r="B3416">
            <v>3204010000</v>
          </cell>
          <cell r="D3416">
            <v>6433.6418300000005</v>
          </cell>
          <cell r="E3416" t="str">
            <v>Факт 2019</v>
          </cell>
          <cell r="H3416">
            <v>95.529366605527912</v>
          </cell>
        </row>
        <row r="3417">
          <cell r="A3417" t="str">
            <v>Январь</v>
          </cell>
          <cell r="B3417">
            <v>3204010000</v>
          </cell>
          <cell r="D3417">
            <v>2516.45172</v>
          </cell>
          <cell r="E3417" t="str">
            <v>Факт 2019</v>
          </cell>
          <cell r="H3417">
            <v>37.36531271977745</v>
          </cell>
        </row>
        <row r="3418">
          <cell r="A3418" t="str">
            <v>Январь</v>
          </cell>
          <cell r="B3418">
            <v>3204010000</v>
          </cell>
          <cell r="D3418">
            <v>4062.3002000000001</v>
          </cell>
          <cell r="E3418" t="str">
            <v>Факт 2019</v>
          </cell>
          <cell r="H3418">
            <v>60.318708333738464</v>
          </cell>
        </row>
        <row r="3419">
          <cell r="A3419" t="str">
            <v>Январь</v>
          </cell>
          <cell r="B3419">
            <v>3204010000</v>
          </cell>
          <cell r="D3419">
            <v>846.34870999999998</v>
          </cell>
          <cell r="E3419" t="str">
            <v>Факт 2019</v>
          </cell>
          <cell r="H3419">
            <v>12.566934611855075</v>
          </cell>
        </row>
        <row r="3420">
          <cell r="A3420" t="str">
            <v>Январь</v>
          </cell>
          <cell r="B3420">
            <v>3204010000</v>
          </cell>
          <cell r="D3420">
            <v>4352.7367899999999</v>
          </cell>
          <cell r="E3420" t="str">
            <v>Факт 2019</v>
          </cell>
          <cell r="H3420">
            <v>64.631230574624439</v>
          </cell>
        </row>
        <row r="3421">
          <cell r="A3421" t="str">
            <v>Январь</v>
          </cell>
          <cell r="B3421">
            <v>3204010000</v>
          </cell>
          <cell r="D3421">
            <v>2363.33086</v>
          </cell>
          <cell r="E3421" t="str">
            <v>Факт 2019</v>
          </cell>
          <cell r="H3421">
            <v>35.091711055835631</v>
          </cell>
        </row>
        <row r="3422">
          <cell r="A3422" t="str">
            <v>Январь</v>
          </cell>
          <cell r="B3422">
            <v>3204030000</v>
          </cell>
          <cell r="D3422">
            <v>864.18088999999998</v>
          </cell>
          <cell r="E3422" t="str">
            <v>Факт 2019</v>
          </cell>
          <cell r="H3422">
            <v>12.831714173044256</v>
          </cell>
        </row>
        <row r="3423">
          <cell r="A3423" t="str">
            <v>Январь</v>
          </cell>
          <cell r="B3423">
            <v>3204030000</v>
          </cell>
          <cell r="D3423">
            <v>3708.1679700000004</v>
          </cell>
          <cell r="E3423" t="str">
            <v>Факт 2019</v>
          </cell>
          <cell r="H3423">
            <v>55.060406967200763</v>
          </cell>
        </row>
        <row r="3424">
          <cell r="A3424" t="str">
            <v>Январь</v>
          </cell>
          <cell r="B3424">
            <v>3204030000</v>
          </cell>
          <cell r="D3424">
            <v>62.747010000000003</v>
          </cell>
          <cell r="E3424" t="str">
            <v>Факт 2019</v>
          </cell>
          <cell r="H3424">
            <v>0.93169347627341048</v>
          </cell>
        </row>
        <row r="3425">
          <cell r="A3425" t="str">
            <v>Январь</v>
          </cell>
          <cell r="B3425">
            <v>3204030000</v>
          </cell>
          <cell r="D3425">
            <v>154.84642000000002</v>
          </cell>
          <cell r="E3425" t="str">
            <v>Факт 2019</v>
          </cell>
          <cell r="H3425">
            <v>2.2992234903032442</v>
          </cell>
        </row>
        <row r="3426">
          <cell r="A3426" t="str">
            <v>Январь</v>
          </cell>
          <cell r="B3426">
            <v>3204030000</v>
          </cell>
          <cell r="D3426">
            <v>781.62639999999999</v>
          </cell>
          <cell r="E3426" t="str">
            <v>Факт 2019</v>
          </cell>
          <cell r="H3426">
            <v>11.605911066727662</v>
          </cell>
        </row>
        <row r="3427">
          <cell r="A3427" t="str">
            <v>Январь</v>
          </cell>
          <cell r="B3427">
            <v>3204030000</v>
          </cell>
          <cell r="D3427">
            <v>782.31654000000003</v>
          </cell>
          <cell r="E3427" t="str">
            <v>Факт 2019</v>
          </cell>
          <cell r="H3427">
            <v>11.616158550005595</v>
          </cell>
        </row>
        <row r="3428">
          <cell r="A3428" t="str">
            <v>Январь</v>
          </cell>
          <cell r="B3428">
            <v>3204030000</v>
          </cell>
          <cell r="D3428">
            <v>520.95917999999995</v>
          </cell>
          <cell r="E3428" t="str">
            <v>Факт 2019</v>
          </cell>
          <cell r="H3428">
            <v>7.7354167060828134</v>
          </cell>
        </row>
        <row r="3429">
          <cell r="A3429" t="str">
            <v>Январь</v>
          </cell>
          <cell r="B3429">
            <v>3204030000</v>
          </cell>
          <cell r="D3429">
            <v>16563.411809999998</v>
          </cell>
          <cell r="E3429" t="str">
            <v>Факт 2019</v>
          </cell>
          <cell r="H3429">
            <v>245.94036796664827</v>
          </cell>
        </row>
        <row r="3430">
          <cell r="A3430" t="str">
            <v>Январь</v>
          </cell>
          <cell r="B3430">
            <v>3204030000</v>
          </cell>
          <cell r="D3430">
            <v>17092.11549</v>
          </cell>
          <cell r="E3430" t="str">
            <v>Факт 2019</v>
          </cell>
          <cell r="H3430">
            <v>253.79077820193672</v>
          </cell>
        </row>
        <row r="3431">
          <cell r="A3431" t="str">
            <v>Январь</v>
          </cell>
          <cell r="B3431">
            <v>3204030000</v>
          </cell>
          <cell r="D3431">
            <v>741.04989999999998</v>
          </cell>
          <cell r="E3431" t="str">
            <v>Факт 2019</v>
          </cell>
          <cell r="H3431">
            <v>11.003414464259942</v>
          </cell>
        </row>
        <row r="3432">
          <cell r="A3432" t="str">
            <v>Январь</v>
          </cell>
          <cell r="B3432">
            <v>3204030000</v>
          </cell>
          <cell r="D3432">
            <v>343.06387999999998</v>
          </cell>
          <cell r="E3432" t="str">
            <v>Факт 2019</v>
          </cell>
          <cell r="H3432">
            <v>5.093953942045113</v>
          </cell>
        </row>
        <row r="3433">
          <cell r="A3433" t="str">
            <v>Январь</v>
          </cell>
          <cell r="B3433">
            <v>3204030000</v>
          </cell>
          <cell r="D3433">
            <v>540.99757</v>
          </cell>
          <cell r="E3433" t="str">
            <v>Факт 2019</v>
          </cell>
          <cell r="H3433">
            <v>8.0329549830146121</v>
          </cell>
        </row>
        <row r="3434">
          <cell r="A3434" t="str">
            <v>Январь</v>
          </cell>
          <cell r="B3434">
            <v>3204030000</v>
          </cell>
          <cell r="D3434">
            <v>122.76012</v>
          </cell>
          <cell r="E3434" t="str">
            <v>Факт 2019</v>
          </cell>
          <cell r="H3434">
            <v>1.8227928781075147</v>
          </cell>
        </row>
        <row r="3435">
          <cell r="A3435" t="str">
            <v>Январь</v>
          </cell>
          <cell r="B3435">
            <v>3204030000</v>
          </cell>
          <cell r="D3435">
            <v>187.76894000000001</v>
          </cell>
          <cell r="E3435" t="str">
            <v>Факт 2019</v>
          </cell>
          <cell r="H3435">
            <v>2.7880706418484871</v>
          </cell>
        </row>
        <row r="3436">
          <cell r="A3436" t="str">
            <v>Январь</v>
          </cell>
          <cell r="B3436">
            <v>3204030000</v>
          </cell>
          <cell r="D3436">
            <v>1266.7686100000001</v>
          </cell>
          <cell r="E3436" t="str">
            <v>Факт 2019</v>
          </cell>
          <cell r="H3436">
            <v>18.809502634228089</v>
          </cell>
        </row>
        <row r="3437">
          <cell r="A3437" t="str">
            <v>Январь</v>
          </cell>
          <cell r="B3437">
            <v>3204030000</v>
          </cell>
          <cell r="D3437">
            <v>208.31716</v>
          </cell>
          <cell r="E3437" t="str">
            <v>Факт 2019</v>
          </cell>
          <cell r="H3437">
            <v>3.0931790848329546</v>
          </cell>
        </row>
        <row r="3438">
          <cell r="A3438" t="str">
            <v>Январь</v>
          </cell>
          <cell r="B3438">
            <v>3204030000</v>
          </cell>
          <cell r="D3438">
            <v>315.17154999999997</v>
          </cell>
          <cell r="E3438" t="str">
            <v>Факт 2019</v>
          </cell>
          <cell r="H3438">
            <v>4.6797971256635007</v>
          </cell>
        </row>
        <row r="3439">
          <cell r="A3439" t="str">
            <v>Январь</v>
          </cell>
          <cell r="B3439">
            <v>3204030000</v>
          </cell>
          <cell r="D3439">
            <v>230.3289</v>
          </cell>
          <cell r="E3439" t="str">
            <v>Факт 2019</v>
          </cell>
          <cell r="H3439">
            <v>3.4200184762147345</v>
          </cell>
        </row>
        <row r="3440">
          <cell r="A3440" t="str">
            <v>Январь</v>
          </cell>
          <cell r="B3440">
            <v>3204030000</v>
          </cell>
          <cell r="D3440">
            <v>966.13688999999999</v>
          </cell>
          <cell r="E3440" t="str">
            <v>Факт 2019</v>
          </cell>
          <cell r="H3440">
            <v>14.345598899454835</v>
          </cell>
        </row>
        <row r="3441">
          <cell r="A3441" t="str">
            <v>Январь</v>
          </cell>
          <cell r="B3441">
            <v>3204030000</v>
          </cell>
          <cell r="D3441">
            <v>286.82380999999998</v>
          </cell>
          <cell r="E3441" t="str">
            <v>Факт 2019</v>
          </cell>
          <cell r="H3441">
            <v>4.2588781938276288</v>
          </cell>
        </row>
        <row r="3442">
          <cell r="A3442" t="str">
            <v>Январь</v>
          </cell>
          <cell r="B3442">
            <v>3204030000</v>
          </cell>
          <cell r="D3442">
            <v>243.91879999999998</v>
          </cell>
          <cell r="E3442" t="str">
            <v>Факт 2019</v>
          </cell>
          <cell r="H3442">
            <v>3.6218069147906609</v>
          </cell>
        </row>
        <row r="3443">
          <cell r="A3443" t="str">
            <v>Январь</v>
          </cell>
          <cell r="B3443">
            <v>3204030000</v>
          </cell>
          <cell r="D3443">
            <v>1319.7058</v>
          </cell>
          <cell r="E3443" t="str">
            <v>Факт 2019</v>
          </cell>
          <cell r="H3443">
            <v>19.595535858364922</v>
          </cell>
        </row>
        <row r="3444">
          <cell r="A3444" t="str">
            <v>Январь</v>
          </cell>
          <cell r="B3444">
            <v>3204030000</v>
          </cell>
          <cell r="D3444">
            <v>184.49645999999998</v>
          </cell>
          <cell r="E3444" t="str">
            <v>Факт 2019</v>
          </cell>
          <cell r="H3444">
            <v>2.7394795095023365</v>
          </cell>
        </row>
        <row r="3445">
          <cell r="A3445" t="str">
            <v>Январь</v>
          </cell>
          <cell r="B3445">
            <v>3204030000</v>
          </cell>
          <cell r="D3445">
            <v>33.92689</v>
          </cell>
          <cell r="E3445" t="str">
            <v>Факт 2019</v>
          </cell>
          <cell r="H3445">
            <v>0.50376045142622106</v>
          </cell>
        </row>
        <row r="3446">
          <cell r="A3446" t="str">
            <v>Январь</v>
          </cell>
          <cell r="B3446">
            <v>3204030000</v>
          </cell>
          <cell r="D3446">
            <v>1130.67119</v>
          </cell>
          <cell r="E3446" t="str">
            <v>Факт 2019</v>
          </cell>
          <cell r="H3446">
            <v>16.78867202649646</v>
          </cell>
        </row>
        <row r="3447">
          <cell r="A3447" t="str">
            <v>Январь</v>
          </cell>
          <cell r="B3447">
            <v>3204030000</v>
          </cell>
          <cell r="D3447">
            <v>124.70898</v>
          </cell>
          <cell r="E3447" t="str">
            <v>Факт 2019</v>
          </cell>
          <cell r="H3447">
            <v>1.8517303549398005</v>
          </cell>
        </row>
        <row r="3448">
          <cell r="A3448" t="str">
            <v>Январь</v>
          </cell>
          <cell r="B3448">
            <v>3204030000</v>
          </cell>
          <cell r="D3448">
            <v>21.78885</v>
          </cell>
          <cell r="E3448" t="str">
            <v>Факт 2019</v>
          </cell>
          <cell r="H3448">
            <v>0.32352982875996639</v>
          </cell>
        </row>
        <row r="3449">
          <cell r="A3449" t="str">
            <v>Январь</v>
          </cell>
          <cell r="B3449">
            <v>3204030000</v>
          </cell>
          <cell r="D3449">
            <v>23.072299999999998</v>
          </cell>
          <cell r="E3449" t="str">
            <v>Факт 2019</v>
          </cell>
          <cell r="H3449">
            <v>0.34258702355097093</v>
          </cell>
        </row>
        <row r="3450">
          <cell r="A3450" t="str">
            <v>Январь</v>
          </cell>
          <cell r="B3450">
            <v>3204030000</v>
          </cell>
          <cell r="D3450">
            <v>150.60160000000002</v>
          </cell>
          <cell r="E3450" t="str">
            <v>Факт 2019</v>
          </cell>
          <cell r="H3450">
            <v>2.2361946527226979</v>
          </cell>
        </row>
        <row r="3451">
          <cell r="A3451" t="str">
            <v>Январь</v>
          </cell>
          <cell r="B3451">
            <v>3204030000</v>
          </cell>
          <cell r="D3451">
            <v>162.22970999999998</v>
          </cell>
          <cell r="E3451" t="str">
            <v>Факт 2019</v>
          </cell>
          <cell r="H3451">
            <v>2.4088536244950514</v>
          </cell>
        </row>
        <row r="3452">
          <cell r="A3452" t="str">
            <v>Январь</v>
          </cell>
          <cell r="B3452">
            <v>3204030000</v>
          </cell>
          <cell r="D3452">
            <v>586.43445999999994</v>
          </cell>
          <cell r="E3452" t="str">
            <v>Факт 2019</v>
          </cell>
          <cell r="H3452">
            <v>8.7076206602341717</v>
          </cell>
        </row>
        <row r="3453">
          <cell r="A3453" t="str">
            <v>Январь</v>
          </cell>
          <cell r="B3453">
            <v>3204030000</v>
          </cell>
          <cell r="D3453">
            <v>235.45689999999999</v>
          </cell>
          <cell r="E3453" t="str">
            <v>Факт 2019</v>
          </cell>
          <cell r="H3453">
            <v>3.4961611345873016</v>
          </cell>
        </row>
        <row r="3454">
          <cell r="A3454" t="str">
            <v>Январь</v>
          </cell>
          <cell r="B3454">
            <v>3204030000</v>
          </cell>
          <cell r="D3454">
            <v>154.61776999999998</v>
          </cell>
          <cell r="E3454" t="str">
            <v>Факт 2019</v>
          </cell>
          <cell r="H3454">
            <v>2.2958284008264718</v>
          </cell>
        </row>
        <row r="3455">
          <cell r="A3455" t="str">
            <v>Январь</v>
          </cell>
          <cell r="B3455">
            <v>3204030000</v>
          </cell>
          <cell r="D3455">
            <v>338.59708000000001</v>
          </cell>
          <cell r="E3455" t="str">
            <v>Факт 2019</v>
          </cell>
          <cell r="H3455">
            <v>5.0276290538979636</v>
          </cell>
        </row>
        <row r="3456">
          <cell r="A3456" t="str">
            <v>Январь</v>
          </cell>
          <cell r="B3456">
            <v>3204030000</v>
          </cell>
          <cell r="D3456">
            <v>468.54093999999998</v>
          </cell>
          <cell r="E3456" t="str">
            <v>Факт 2019</v>
          </cell>
          <cell r="H3456">
            <v>6.9570890655190016</v>
          </cell>
        </row>
        <row r="3457">
          <cell r="A3457" t="str">
            <v>Январь</v>
          </cell>
          <cell r="B3457">
            <v>3204030000</v>
          </cell>
          <cell r="D3457">
            <v>138.27223999999998</v>
          </cell>
          <cell r="E3457" t="str">
            <v>Факт 2019</v>
          </cell>
          <cell r="H3457">
            <v>2.0531232318115444</v>
          </cell>
        </row>
        <row r="3458">
          <cell r="A3458" t="str">
            <v>Январь</v>
          </cell>
          <cell r="B3458">
            <v>3204030000</v>
          </cell>
          <cell r="D3458">
            <v>253.2688</v>
          </cell>
          <cell r="E3458" t="str">
            <v>Факт 2019</v>
          </cell>
          <cell r="H3458">
            <v>3.7606395699746509</v>
          </cell>
        </row>
        <row r="3459">
          <cell r="A3459" t="str">
            <v>Январь</v>
          </cell>
          <cell r="B3459">
            <v>3204030000</v>
          </cell>
          <cell r="D3459">
            <v>881.97567000000004</v>
          </cell>
          <cell r="E3459" t="str">
            <v>Факт 2019</v>
          </cell>
          <cell r="H3459">
            <v>13.095938403612703</v>
          </cell>
        </row>
        <row r="3460">
          <cell r="A3460" t="str">
            <v>Январь</v>
          </cell>
          <cell r="B3460">
            <v>3204030000</v>
          </cell>
          <cell r="D3460">
            <v>1776.0043999999998</v>
          </cell>
          <cell r="E3460" t="str">
            <v>Факт 2019</v>
          </cell>
          <cell r="H3460">
            <v>26.370845611812776</v>
          </cell>
        </row>
        <row r="3461">
          <cell r="A3461" t="str">
            <v>Январь</v>
          </cell>
          <cell r="B3461">
            <v>3204030000</v>
          </cell>
          <cell r="D3461">
            <v>2501.29439</v>
          </cell>
          <cell r="E3461" t="str">
            <v>Факт 2019</v>
          </cell>
          <cell r="H3461">
            <v>37.140250434280134</v>
          </cell>
        </row>
        <row r="3462">
          <cell r="A3462" t="str">
            <v>Январь</v>
          </cell>
          <cell r="B3462">
            <v>3204030000</v>
          </cell>
          <cell r="D3462">
            <v>1051.6154899999999</v>
          </cell>
          <cell r="E3462" t="str">
            <v>Факт 2019</v>
          </cell>
          <cell r="H3462">
            <v>15.614820396717962</v>
          </cell>
        </row>
        <row r="3463">
          <cell r="A3463" t="str">
            <v>Январь</v>
          </cell>
          <cell r="B3463">
            <v>3204030000</v>
          </cell>
          <cell r="D3463">
            <v>164.16282000000001</v>
          </cell>
          <cell r="E3463" t="str">
            <v>Факт 2019</v>
          </cell>
          <cell r="H3463">
            <v>2.4375572388333113</v>
          </cell>
        </row>
        <row r="3464">
          <cell r="A3464" t="str">
            <v>Январь</v>
          </cell>
          <cell r="B3464">
            <v>3204030000</v>
          </cell>
          <cell r="D3464">
            <v>915.68304000000001</v>
          </cell>
          <cell r="E3464" t="str">
            <v>Факт 2019</v>
          </cell>
          <cell r="H3464">
            <v>13.596439331566625</v>
          </cell>
        </row>
        <row r="3465">
          <cell r="A3465" t="str">
            <v>Январь</v>
          </cell>
          <cell r="B3465">
            <v>3204030000</v>
          </cell>
          <cell r="D3465">
            <v>750.11883999999998</v>
          </cell>
          <cell r="E3465" t="str">
            <v>Факт 2019</v>
          </cell>
          <cell r="H3465">
            <v>11.138073824677512</v>
          </cell>
        </row>
        <row r="3466">
          <cell r="A3466" t="str">
            <v>Январь</v>
          </cell>
          <cell r="B3466">
            <v>3204030000</v>
          </cell>
          <cell r="D3466">
            <v>569.3705799999999</v>
          </cell>
          <cell r="E3466" t="str">
            <v>Факт 2019</v>
          </cell>
          <cell r="H3466">
            <v>8.454249134229789</v>
          </cell>
        </row>
        <row r="3467">
          <cell r="A3467" t="str">
            <v>Январь</v>
          </cell>
          <cell r="B3467">
            <v>3204030000</v>
          </cell>
          <cell r="D3467">
            <v>120.48087</v>
          </cell>
          <cell r="E3467" t="str">
            <v>Факт 2019</v>
          </cell>
          <cell r="H3467">
            <v>1.7889496343291074</v>
          </cell>
        </row>
        <row r="3468">
          <cell r="A3468" t="str">
            <v>Январь</v>
          </cell>
          <cell r="B3468">
            <v>3204030000</v>
          </cell>
          <cell r="D3468">
            <v>44.961640000000003</v>
          </cell>
          <cell r="E3468" t="str">
            <v>Факт 2019</v>
          </cell>
          <cell r="H3468">
            <v>0.66760896926488811</v>
          </cell>
        </row>
        <row r="3469">
          <cell r="A3469" t="str">
            <v>Январь</v>
          </cell>
          <cell r="B3469">
            <v>3204030000</v>
          </cell>
          <cell r="D3469">
            <v>231.85777999999999</v>
          </cell>
          <cell r="E3469" t="str">
            <v>Факт 2019</v>
          </cell>
          <cell r="H3469">
            <v>3.4427199168412268</v>
          </cell>
        </row>
        <row r="3470">
          <cell r="A3470" t="str">
            <v>Январь</v>
          </cell>
          <cell r="B3470">
            <v>3204030000</v>
          </cell>
          <cell r="D3470">
            <v>453.58631000000003</v>
          </cell>
          <cell r="E3470" t="str">
            <v>Факт 2019</v>
          </cell>
          <cell r="H3470">
            <v>6.7350365531987713</v>
          </cell>
        </row>
        <row r="3471">
          <cell r="A3471" t="str">
            <v>Январь</v>
          </cell>
          <cell r="B3471">
            <v>3204030000</v>
          </cell>
          <cell r="D3471">
            <v>254.94332</v>
          </cell>
          <cell r="E3471" t="str">
            <v>Факт 2019</v>
          </cell>
          <cell r="H3471">
            <v>3.785503533371303</v>
          </cell>
        </row>
        <row r="3472">
          <cell r="A3472" t="str">
            <v>Январь</v>
          </cell>
          <cell r="B3472">
            <v>3204030000</v>
          </cell>
          <cell r="D3472">
            <v>186.95339000000001</v>
          </cell>
          <cell r="E3472" t="str">
            <v>Факт 2019</v>
          </cell>
          <cell r="H3472">
            <v>2.7759610191816102</v>
          </cell>
        </row>
        <row r="3473">
          <cell r="A3473" t="str">
            <v>Январь</v>
          </cell>
          <cell r="B3473">
            <v>3204030000</v>
          </cell>
          <cell r="D3473">
            <v>901.42016000000001</v>
          </cell>
          <cell r="E3473" t="str">
            <v>Факт 2019</v>
          </cell>
          <cell r="H3473">
            <v>13.384658208468164</v>
          </cell>
        </row>
        <row r="3474">
          <cell r="A3474" t="str">
            <v>Январь</v>
          </cell>
          <cell r="B3474">
            <v>3204030000</v>
          </cell>
          <cell r="D3474">
            <v>99.024460000000005</v>
          </cell>
          <cell r="E3474" t="str">
            <v>Факт 2019</v>
          </cell>
          <cell r="H3474">
            <v>1.470356011760517</v>
          </cell>
        </row>
        <row r="3475">
          <cell r="A3475" t="str">
            <v>Январь</v>
          </cell>
          <cell r="B3475">
            <v>3204030000</v>
          </cell>
          <cell r="D3475">
            <v>45.454300000000003</v>
          </cell>
          <cell r="E3475" t="str">
            <v>Факт 2019</v>
          </cell>
          <cell r="H3475">
            <v>0.67492418807803722</v>
          </cell>
        </row>
        <row r="3476">
          <cell r="A3476" t="str">
            <v>Январь</v>
          </cell>
          <cell r="B3476">
            <v>3204030000</v>
          </cell>
          <cell r="D3476">
            <v>74.231220000000008</v>
          </cell>
          <cell r="E3476" t="str">
            <v>Факт 2019</v>
          </cell>
          <cell r="H3476">
            <v>1.1022157615130395</v>
          </cell>
        </row>
        <row r="3477">
          <cell r="A3477" t="str">
            <v>Январь</v>
          </cell>
          <cell r="B3477">
            <v>3204030000</v>
          </cell>
          <cell r="D3477">
            <v>698.47507999999993</v>
          </cell>
          <cell r="E3477" t="str">
            <v>Факт 2019</v>
          </cell>
          <cell r="H3477">
            <v>10.371245982486631</v>
          </cell>
        </row>
        <row r="3478">
          <cell r="A3478" t="str">
            <v>Январь</v>
          </cell>
          <cell r="B3478">
            <v>3204030000</v>
          </cell>
          <cell r="D3478">
            <v>-18.488049999999998</v>
          </cell>
          <cell r="E3478" t="str">
            <v>Факт 2019</v>
          </cell>
          <cell r="H3478">
            <v>-0.27451818937693806</v>
          </cell>
        </row>
        <row r="3479">
          <cell r="A3479" t="str">
            <v>Январь</v>
          </cell>
          <cell r="B3479">
            <v>3204030000</v>
          </cell>
          <cell r="D3479">
            <v>406.46893999999998</v>
          </cell>
          <cell r="E3479" t="str">
            <v>Факт 2019</v>
          </cell>
          <cell r="H3479">
            <v>6.0354184160451361</v>
          </cell>
        </row>
        <row r="3480">
          <cell r="A3480" t="str">
            <v>Январь</v>
          </cell>
          <cell r="B3480">
            <v>3204030000</v>
          </cell>
          <cell r="D3480">
            <v>21.348050000000001</v>
          </cell>
          <cell r="E3480" t="str">
            <v>Факт 2019</v>
          </cell>
          <cell r="H3480">
            <v>0.316984648609688</v>
          </cell>
        </row>
        <row r="3481">
          <cell r="A3481" t="str">
            <v>Январь</v>
          </cell>
          <cell r="B3481">
            <v>3204030000</v>
          </cell>
          <cell r="D3481">
            <v>21.83333</v>
          </cell>
          <cell r="E3481" t="str">
            <v>Факт 2019</v>
          </cell>
          <cell r="H3481">
            <v>0.3241902861399219</v>
          </cell>
        </row>
        <row r="3482">
          <cell r="A3482" t="str">
            <v>Январь</v>
          </cell>
          <cell r="B3482">
            <v>3204030000</v>
          </cell>
          <cell r="D3482">
            <v>56.197230000000005</v>
          </cell>
          <cell r="E3482" t="str">
            <v>Факт 2019</v>
          </cell>
          <cell r="H3482">
            <v>0.83443964223373179</v>
          </cell>
        </row>
        <row r="3483">
          <cell r="A3483" t="str">
            <v>Январь</v>
          </cell>
          <cell r="B3483">
            <v>3204030000</v>
          </cell>
          <cell r="D3483">
            <v>72.832149999999999</v>
          </cell>
          <cell r="E3483" t="str">
            <v>Факт 2019</v>
          </cell>
          <cell r="H3483">
            <v>1.0814417932896956</v>
          </cell>
        </row>
        <row r="3484">
          <cell r="A3484" t="str">
            <v>Январь</v>
          </cell>
          <cell r="B3484">
            <v>3204030000</v>
          </cell>
          <cell r="D3484">
            <v>102.27258999999999</v>
          </cell>
          <cell r="E3484" t="str">
            <v>Факт 2019</v>
          </cell>
          <cell r="H3484">
            <v>1.5185855852666961</v>
          </cell>
        </row>
        <row r="3485">
          <cell r="A3485" t="str">
            <v>Январь</v>
          </cell>
          <cell r="B3485">
            <v>3204030000</v>
          </cell>
          <cell r="D3485">
            <v>125.17466999999999</v>
          </cell>
          <cell r="E3485" t="str">
            <v>Факт 2019</v>
          </cell>
          <cell r="H3485">
            <v>1.8586451120727023</v>
          </cell>
        </row>
        <row r="3486">
          <cell r="A3486" t="str">
            <v>Январь</v>
          </cell>
          <cell r="B3486">
            <v>3204030000</v>
          </cell>
          <cell r="D3486">
            <v>7.9487299999999994</v>
          </cell>
          <cell r="E3486" t="str">
            <v>Факт 2019</v>
          </cell>
          <cell r="H3486">
            <v>0.11802602045354425</v>
          </cell>
        </row>
        <row r="3487">
          <cell r="A3487" t="str">
            <v>Январь</v>
          </cell>
          <cell r="B3487">
            <v>3204030000</v>
          </cell>
          <cell r="D3487">
            <v>51.640500000000003</v>
          </cell>
          <cell r="E3487" t="str">
            <v>Факт 2019</v>
          </cell>
          <cell r="H3487">
            <v>0.76677943636672174</v>
          </cell>
        </row>
        <row r="3488">
          <cell r="A3488" t="str">
            <v>Январь</v>
          </cell>
          <cell r="B3488">
            <v>3204030000</v>
          </cell>
          <cell r="D3488">
            <v>48.83081</v>
          </cell>
          <cell r="E3488" t="str">
            <v>Факт 2019</v>
          </cell>
          <cell r="H3488">
            <v>0.72506000075774779</v>
          </cell>
        </row>
        <row r="3489">
          <cell r="A3489" t="str">
            <v>Январь</v>
          </cell>
          <cell r="B3489">
            <v>3204030000</v>
          </cell>
          <cell r="D3489">
            <v>3.964</v>
          </cell>
          <cell r="E3489" t="str">
            <v>Факт 2019</v>
          </cell>
          <cell r="H3489">
            <v>5.8859106433084209E-2</v>
          </cell>
        </row>
        <row r="3490">
          <cell r="A3490" t="str">
            <v>Январь</v>
          </cell>
          <cell r="B3490">
            <v>3204030000</v>
          </cell>
          <cell r="D3490">
            <v>49.187599999999996</v>
          </cell>
          <cell r="E3490" t="str">
            <v>Факт 2019</v>
          </cell>
          <cell r="H3490">
            <v>0.73035776578909495</v>
          </cell>
        </row>
        <row r="3491">
          <cell r="A3491" t="str">
            <v>Январь</v>
          </cell>
          <cell r="B3491">
            <v>3204030000</v>
          </cell>
          <cell r="D3491">
            <v>113.30291</v>
          </cell>
          <cell r="E3491" t="str">
            <v>Факт 2019</v>
          </cell>
          <cell r="H3491">
            <v>1.6823683246387893</v>
          </cell>
        </row>
        <row r="3492">
          <cell r="A3492" t="str">
            <v>Январь</v>
          </cell>
          <cell r="B3492">
            <v>3204030000</v>
          </cell>
          <cell r="D3492">
            <v>58.139470000000003</v>
          </cell>
          <cell r="E3492" t="str">
            <v>Факт 2019</v>
          </cell>
          <cell r="H3492">
            <v>0.86327882257646482</v>
          </cell>
        </row>
        <row r="3493">
          <cell r="A3493" t="str">
            <v>Январь</v>
          </cell>
          <cell r="B3493">
            <v>3204030000</v>
          </cell>
          <cell r="D3493">
            <v>334.15355</v>
          </cell>
          <cell r="E3493" t="str">
            <v>Факт 2019</v>
          </cell>
          <cell r="H3493">
            <v>4.9616496883054806</v>
          </cell>
        </row>
        <row r="3494">
          <cell r="A3494" t="str">
            <v>Январь</v>
          </cell>
          <cell r="B3494">
            <v>3204030000</v>
          </cell>
          <cell r="D3494">
            <v>121.56645</v>
          </cell>
          <cell r="E3494" t="str">
            <v>Факт 2019</v>
          </cell>
          <cell r="H3494">
            <v>1.805068773774523</v>
          </cell>
        </row>
        <row r="3495">
          <cell r="A3495" t="str">
            <v>Январь</v>
          </cell>
          <cell r="B3495">
            <v>3204030000</v>
          </cell>
          <cell r="D3495">
            <v>130.33217999999999</v>
          </cell>
          <cell r="E3495" t="str">
            <v>Факт 2019</v>
          </cell>
          <cell r="H3495">
            <v>1.9352259470928073</v>
          </cell>
        </row>
        <row r="3496">
          <cell r="A3496" t="str">
            <v>Январь</v>
          </cell>
          <cell r="B3496">
            <v>3204030000</v>
          </cell>
          <cell r="D3496">
            <v>122.07337</v>
          </cell>
          <cell r="E3496" t="str">
            <v>Факт 2019</v>
          </cell>
          <cell r="H3496">
            <v>1.8125957309473431</v>
          </cell>
        </row>
        <row r="3497">
          <cell r="A3497" t="str">
            <v>Январь</v>
          </cell>
          <cell r="B3497">
            <v>3204030000</v>
          </cell>
          <cell r="D3497">
            <v>165.48432</v>
          </cell>
          <cell r="E3497" t="str">
            <v>Факт 2019</v>
          </cell>
          <cell r="H3497">
            <v>2.4571794157130591</v>
          </cell>
        </row>
        <row r="3498">
          <cell r="A3498" t="str">
            <v>Январь</v>
          </cell>
          <cell r="B3498">
            <v>3204030000</v>
          </cell>
          <cell r="D3498">
            <v>202.98559</v>
          </cell>
          <cell r="E3498" t="str">
            <v>Факт 2019</v>
          </cell>
          <cell r="H3498">
            <v>3.0140137351645793</v>
          </cell>
        </row>
        <row r="3499">
          <cell r="A3499" t="str">
            <v>Январь</v>
          </cell>
          <cell r="B3499">
            <v>3204030000</v>
          </cell>
          <cell r="D3499">
            <v>54.932900000000004</v>
          </cell>
          <cell r="E3499" t="str">
            <v>Факт 2019</v>
          </cell>
          <cell r="H3499">
            <v>0.81566634908626934</v>
          </cell>
        </row>
        <row r="3500">
          <cell r="A3500" t="str">
            <v>Январь</v>
          </cell>
          <cell r="B3500">
            <v>3204030000</v>
          </cell>
          <cell r="D3500">
            <v>129.25984</v>
          </cell>
          <cell r="E3500" t="str">
            <v>Факт 2019</v>
          </cell>
          <cell r="H3500">
            <v>1.9193034006264973</v>
          </cell>
        </row>
        <row r="3501">
          <cell r="A3501" t="str">
            <v>Январь</v>
          </cell>
          <cell r="B3501">
            <v>3204030000</v>
          </cell>
          <cell r="D3501">
            <v>2249.7584900000002</v>
          </cell>
          <cell r="E3501" t="str">
            <v>Факт 2019</v>
          </cell>
          <cell r="H3501">
            <v>33.405341678013329</v>
          </cell>
        </row>
        <row r="3502">
          <cell r="A3502" t="str">
            <v>Январь</v>
          </cell>
          <cell r="B3502">
            <v>3204030000</v>
          </cell>
          <cell r="D3502">
            <v>383.81529999999998</v>
          </cell>
          <cell r="E3502" t="str">
            <v>Факт 2019</v>
          </cell>
          <cell r="H3502">
            <v>5.6990478287956972</v>
          </cell>
        </row>
        <row r="3503">
          <cell r="A3503" t="str">
            <v>Январь</v>
          </cell>
          <cell r="B3503">
            <v>3204030000</v>
          </cell>
          <cell r="D3503">
            <v>508.24743000000001</v>
          </cell>
          <cell r="E3503" t="str">
            <v>Факт 2019</v>
          </cell>
          <cell r="H3503">
            <v>7.5466674007849432</v>
          </cell>
        </row>
        <row r="3504">
          <cell r="A3504" t="str">
            <v>Январь</v>
          </cell>
          <cell r="B3504">
            <v>3204030000</v>
          </cell>
          <cell r="D3504">
            <v>210.40182999999999</v>
          </cell>
          <cell r="E3504" t="str">
            <v>Факт 2019</v>
          </cell>
          <cell r="H3504">
            <v>3.1241331245423032</v>
          </cell>
        </row>
        <row r="3505">
          <cell r="A3505" t="str">
            <v>Январь</v>
          </cell>
          <cell r="B3505">
            <v>3204030000</v>
          </cell>
          <cell r="D3505">
            <v>58.40175</v>
          </cell>
          <cell r="E3505" t="str">
            <v>Факт 2019</v>
          </cell>
          <cell r="H3505">
            <v>0.86717326415952956</v>
          </cell>
        </row>
        <row r="3506">
          <cell r="A3506" t="str">
            <v>Январь</v>
          </cell>
          <cell r="B3506">
            <v>3204030000</v>
          </cell>
          <cell r="D3506">
            <v>433.03424000000001</v>
          </cell>
          <cell r="E3506" t="str">
            <v>Факт 2019</v>
          </cell>
          <cell r="H3506">
            <v>6.4298709438268746</v>
          </cell>
        </row>
        <row r="3507">
          <cell r="A3507" t="str">
            <v>Январь</v>
          </cell>
          <cell r="B3507">
            <v>3204030000</v>
          </cell>
          <cell r="D3507">
            <v>399.58569</v>
          </cell>
          <cell r="E3507" t="str">
            <v>Факт 2019</v>
          </cell>
          <cell r="H3507">
            <v>5.9332130819493925</v>
          </cell>
        </row>
        <row r="3508">
          <cell r="A3508" t="str">
            <v>Январь</v>
          </cell>
          <cell r="B3508">
            <v>3204030000</v>
          </cell>
          <cell r="D3508">
            <v>49.655919999999995</v>
          </cell>
          <cell r="E3508" t="str">
            <v>Факт 2019</v>
          </cell>
          <cell r="H3508">
            <v>0.73731157424639615</v>
          </cell>
        </row>
        <row r="3509">
          <cell r="A3509" t="str">
            <v>Январь</v>
          </cell>
          <cell r="B3509">
            <v>3204030000</v>
          </cell>
          <cell r="D3509">
            <v>47.954999999999998</v>
          </cell>
          <cell r="E3509" t="str">
            <v>Факт 2019</v>
          </cell>
          <cell r="H3509">
            <v>0.71205561276451901</v>
          </cell>
        </row>
        <row r="3510">
          <cell r="A3510" t="str">
            <v>Январь</v>
          </cell>
          <cell r="B3510">
            <v>3204030000</v>
          </cell>
          <cell r="D3510">
            <v>105.33938999999999</v>
          </cell>
          <cell r="E3510" t="str">
            <v>Факт 2019</v>
          </cell>
          <cell r="H3510">
            <v>1.5641226961670449</v>
          </cell>
        </row>
        <row r="3511">
          <cell r="A3511" t="str">
            <v>Январь</v>
          </cell>
          <cell r="B3511">
            <v>3204030000</v>
          </cell>
          <cell r="D3511">
            <v>41.414999999999999</v>
          </cell>
          <cell r="E3511" t="str">
            <v>Факт 2019</v>
          </cell>
          <cell r="H3511">
            <v>0.61494699619732152</v>
          </cell>
        </row>
        <row r="3512">
          <cell r="A3512" t="str">
            <v>Январь</v>
          </cell>
          <cell r="B3512">
            <v>3204030000</v>
          </cell>
          <cell r="D3512">
            <v>971.15857999999992</v>
          </cell>
          <cell r="E3512" t="str">
            <v>Факт 2019</v>
          </cell>
          <cell r="H3512">
            <v>14.420163023113753</v>
          </cell>
        </row>
        <row r="3513">
          <cell r="A3513" t="str">
            <v>Январь</v>
          </cell>
          <cell r="B3513">
            <v>3204030000</v>
          </cell>
          <cell r="D3513">
            <v>228.49688</v>
          </cell>
          <cell r="E3513" t="str">
            <v>Факт 2019</v>
          </cell>
          <cell r="H3513">
            <v>3.3928158878778176</v>
          </cell>
        </row>
        <row r="3514">
          <cell r="A3514" t="str">
            <v>Январь</v>
          </cell>
          <cell r="B3514">
            <v>3204030000</v>
          </cell>
          <cell r="D3514">
            <v>27.607500000000002</v>
          </cell>
          <cell r="E3514" t="str">
            <v>Факт 2019</v>
          </cell>
          <cell r="H3514">
            <v>0.4099275431007498</v>
          </cell>
        </row>
        <row r="3515">
          <cell r="A3515" t="str">
            <v>Январь</v>
          </cell>
          <cell r="B3515">
            <v>3204030000</v>
          </cell>
          <cell r="D3515">
            <v>135.61348000000001</v>
          </cell>
          <cell r="E3515" t="str">
            <v>Факт 2019</v>
          </cell>
          <cell r="H3515">
            <v>2.0136448670738996</v>
          </cell>
        </row>
        <row r="3516">
          <cell r="A3516" t="str">
            <v>Январь</v>
          </cell>
          <cell r="B3516">
            <v>3204030000</v>
          </cell>
          <cell r="D3516">
            <v>154.58116000000001</v>
          </cell>
          <cell r="E3516" t="str">
            <v>Факт 2019</v>
          </cell>
          <cell r="H3516">
            <v>2.2952848004514679</v>
          </cell>
        </row>
        <row r="3517">
          <cell r="A3517" t="str">
            <v>Январь</v>
          </cell>
          <cell r="B3517">
            <v>3204030000</v>
          </cell>
          <cell r="D3517">
            <v>990.73989000000006</v>
          </cell>
          <cell r="E3517" t="str">
            <v>Факт 2019</v>
          </cell>
          <cell r="H3517">
            <v>14.71091438774272</v>
          </cell>
        </row>
        <row r="3518">
          <cell r="A3518" t="str">
            <v>Январь</v>
          </cell>
          <cell r="B3518">
            <v>3204030000</v>
          </cell>
          <cell r="D3518">
            <v>257.03147999999999</v>
          </cell>
          <cell r="E3518" t="str">
            <v>Факт 2019</v>
          </cell>
          <cell r="H3518">
            <v>3.8165093940396453</v>
          </cell>
        </row>
        <row r="3519">
          <cell r="A3519" t="str">
            <v>Январь</v>
          </cell>
          <cell r="B3519">
            <v>3204030000</v>
          </cell>
          <cell r="D3519">
            <v>125.71108</v>
          </cell>
          <cell r="E3519" t="str">
            <v>Факт 2019</v>
          </cell>
          <cell r="H3519">
            <v>1.8666099489248142</v>
          </cell>
        </row>
        <row r="3520">
          <cell r="A3520" t="str">
            <v>Январь</v>
          </cell>
          <cell r="B3520">
            <v>3204030000</v>
          </cell>
          <cell r="D3520">
            <v>45.912089999999999</v>
          </cell>
          <cell r="E3520" t="str">
            <v>Факт 2019</v>
          </cell>
          <cell r="H3520">
            <v>0.6817216427536178</v>
          </cell>
        </row>
        <row r="3521">
          <cell r="A3521" t="str">
            <v>Январь</v>
          </cell>
          <cell r="B3521">
            <v>3204030000</v>
          </cell>
          <cell r="D3521">
            <v>190.52547000000001</v>
          </cell>
          <cell r="E3521" t="str">
            <v>Факт 2019</v>
          </cell>
          <cell r="H3521">
            <v>2.8290007358585751</v>
          </cell>
        </row>
        <row r="3522">
          <cell r="A3522" t="str">
            <v>Январь</v>
          </cell>
          <cell r="B3522">
            <v>3204030000</v>
          </cell>
          <cell r="D3522">
            <v>17.22756</v>
          </cell>
          <cell r="E3522" t="str">
            <v>Факт 2019</v>
          </cell>
          <cell r="H3522">
            <v>0.25580191413278108</v>
          </cell>
        </row>
        <row r="3523">
          <cell r="A3523" t="str">
            <v>Январь</v>
          </cell>
          <cell r="B3523">
            <v>3204030000</v>
          </cell>
          <cell r="D3523">
            <v>89.246369999999999</v>
          </cell>
          <cell r="E3523" t="str">
            <v>Факт 2019</v>
          </cell>
          <cell r="H3523">
            <v>1.3251668997468247</v>
          </cell>
        </row>
        <row r="3524">
          <cell r="A3524" t="str">
            <v>Январь</v>
          </cell>
          <cell r="B3524">
            <v>3204030000</v>
          </cell>
          <cell r="D3524">
            <v>211.23789000000002</v>
          </cell>
          <cell r="E3524" t="str">
            <v>Факт 2019</v>
          </cell>
          <cell r="H3524">
            <v>3.1365472881458465</v>
          </cell>
        </row>
        <row r="3525">
          <cell r="A3525" t="str">
            <v>Январь</v>
          </cell>
          <cell r="B3525">
            <v>3204030000</v>
          </cell>
          <cell r="D3525">
            <v>269.85700000000003</v>
          </cell>
          <cell r="E3525" t="str">
            <v>Факт 2019</v>
          </cell>
          <cell r="H3525">
            <v>4.0069480032070643</v>
          </cell>
        </row>
        <row r="3526">
          <cell r="A3526" t="str">
            <v>Январь</v>
          </cell>
          <cell r="B3526">
            <v>3204030000</v>
          </cell>
          <cell r="D3526">
            <v>232.04832000000002</v>
          </cell>
          <cell r="E3526" t="str">
            <v>Факт 2019</v>
          </cell>
          <cell r="H3526">
            <v>3.4455491333245165</v>
          </cell>
        </row>
        <row r="3527">
          <cell r="A3527" t="str">
            <v>Январь</v>
          </cell>
          <cell r="B3527">
            <v>3204030000</v>
          </cell>
          <cell r="D3527">
            <v>87.698740000000001</v>
          </cell>
          <cell r="E3527" t="str">
            <v>Факт 2019</v>
          </cell>
          <cell r="H3527">
            <v>1.3021870513893492</v>
          </cell>
        </row>
        <row r="3528">
          <cell r="A3528" t="str">
            <v>Январь</v>
          </cell>
          <cell r="B3528">
            <v>3204030000</v>
          </cell>
          <cell r="D3528">
            <v>298.18609999999995</v>
          </cell>
          <cell r="E3528" t="str">
            <v>Факт 2019</v>
          </cell>
          <cell r="H3528">
            <v>4.4275901606373083</v>
          </cell>
        </row>
        <row r="3529">
          <cell r="A3529" t="str">
            <v>Январь</v>
          </cell>
          <cell r="B3529">
            <v>3204030000</v>
          </cell>
          <cell r="D3529">
            <v>176.49544</v>
          </cell>
          <cell r="E3529" t="str">
            <v>Факт 2019</v>
          </cell>
          <cell r="H3529">
            <v>2.6206770655686245</v>
          </cell>
        </row>
        <row r="3530">
          <cell r="A3530" t="str">
            <v>Январь</v>
          </cell>
          <cell r="B3530">
            <v>3204030000</v>
          </cell>
          <cell r="D3530">
            <v>215.72020999999998</v>
          </cell>
          <cell r="E3530" t="str">
            <v>Факт 2019</v>
          </cell>
          <cell r="H3530">
            <v>3.2031026236521885</v>
          </cell>
        </row>
        <row r="3531">
          <cell r="A3531" t="str">
            <v>Январь</v>
          </cell>
          <cell r="B3531">
            <v>3204030000</v>
          </cell>
          <cell r="D3531">
            <v>23.316990000000001</v>
          </cell>
          <cell r="E3531" t="str">
            <v>Факт 2019</v>
          </cell>
          <cell r="H3531">
            <v>0.3462202815613421</v>
          </cell>
        </row>
        <row r="3532">
          <cell r="A3532" t="str">
            <v>Январь</v>
          </cell>
          <cell r="B3532">
            <v>3204030000</v>
          </cell>
          <cell r="D3532">
            <v>114.86179</v>
          </cell>
          <cell r="E3532" t="str">
            <v>Факт 2019</v>
          </cell>
          <cell r="H3532">
            <v>1.7055152176348554</v>
          </cell>
        </row>
        <row r="3533">
          <cell r="A3533" t="str">
            <v>Январь</v>
          </cell>
          <cell r="B3533">
            <v>3204030000</v>
          </cell>
          <cell r="D3533">
            <v>78.113079999999997</v>
          </cell>
          <cell r="E3533" t="str">
            <v>Факт 2019</v>
          </cell>
          <cell r="H3533">
            <v>1.1598552193582292</v>
          </cell>
        </row>
        <row r="3534">
          <cell r="A3534" t="str">
            <v>Январь</v>
          </cell>
          <cell r="B3534">
            <v>3204030000</v>
          </cell>
          <cell r="D3534">
            <v>40.168019999999999</v>
          </cell>
          <cell r="E3534" t="str">
            <v>Факт 2019</v>
          </cell>
          <cell r="H3534">
            <v>0.59643132300359603</v>
          </cell>
        </row>
        <row r="3535">
          <cell r="A3535" t="str">
            <v>Январь</v>
          </cell>
          <cell r="B3535">
            <v>3204030000</v>
          </cell>
          <cell r="D3535">
            <v>67.0137</v>
          </cell>
          <cell r="E3535" t="str">
            <v>Факт 2019</v>
          </cell>
          <cell r="H3535">
            <v>0.99504704863137616</v>
          </cell>
        </row>
        <row r="3536">
          <cell r="A3536" t="str">
            <v>Январь</v>
          </cell>
          <cell r="B3536">
            <v>3204030000</v>
          </cell>
          <cell r="D3536">
            <v>152.64992000000001</v>
          </cell>
          <cell r="E3536" t="str">
            <v>Факт 2019</v>
          </cell>
          <cell r="H3536">
            <v>2.2666089526442454</v>
          </cell>
        </row>
        <row r="3537">
          <cell r="A3537" t="str">
            <v>Январь</v>
          </cell>
          <cell r="B3537">
            <v>3204030000</v>
          </cell>
          <cell r="D3537">
            <v>-38.275480000000002</v>
          </cell>
          <cell r="E3537" t="str">
            <v>Факт 2019</v>
          </cell>
          <cell r="H3537">
            <v>-0.56833010875312462</v>
          </cell>
        </row>
        <row r="3538">
          <cell r="A3538" t="str">
            <v>Январь</v>
          </cell>
          <cell r="B3538">
            <v>3204030000</v>
          </cell>
          <cell r="D3538">
            <v>98.647279999999995</v>
          </cell>
          <cell r="E3538" t="str">
            <v>Факт 2019</v>
          </cell>
          <cell r="H3538">
            <v>1.4647554876019826</v>
          </cell>
        </row>
        <row r="3539">
          <cell r="A3539" t="str">
            <v>Январь</v>
          </cell>
          <cell r="B3539">
            <v>3204030000</v>
          </cell>
          <cell r="D3539">
            <v>76.563880000000012</v>
          </cell>
          <cell r="E3539" t="str">
            <v>Факт 2019</v>
          </cell>
          <cell r="H3539">
            <v>1.1368520589934126</v>
          </cell>
        </row>
        <row r="3540">
          <cell r="A3540" t="str">
            <v>Январь</v>
          </cell>
          <cell r="B3540">
            <v>3204030000</v>
          </cell>
          <cell r="D3540">
            <v>-753.94299000000001</v>
          </cell>
          <cell r="E3540" t="str">
            <v>Факт 2019</v>
          </cell>
          <cell r="H3540">
            <v>-11.194856380647765</v>
          </cell>
        </row>
        <row r="3541">
          <cell r="A3541" t="str">
            <v>Январь</v>
          </cell>
          <cell r="B3541">
            <v>3204030000</v>
          </cell>
          <cell r="D3541">
            <v>18.84233</v>
          </cell>
          <cell r="E3541" t="str">
            <v>Факт 2019</v>
          </cell>
          <cell r="H3541">
            <v>0.27977868489336416</v>
          </cell>
        </row>
        <row r="3542">
          <cell r="A3542" t="str">
            <v>Январь</v>
          </cell>
          <cell r="B3542">
            <v>3204030000</v>
          </cell>
          <cell r="D3542">
            <v>-479.77903999999995</v>
          </cell>
          <cell r="E3542" t="str">
            <v>Факт 2019</v>
          </cell>
          <cell r="H3542">
            <v>-7.1239570080027663</v>
          </cell>
        </row>
        <row r="3543">
          <cell r="A3543" t="str">
            <v>Январь</v>
          </cell>
          <cell r="B3543">
            <v>3204030000</v>
          </cell>
          <cell r="D3543">
            <v>-121.43813</v>
          </cell>
          <cell r="E3543" t="str">
            <v>Факт 2019</v>
          </cell>
          <cell r="H3543">
            <v>-1.8031634255057307</v>
          </cell>
        </row>
        <row r="3544">
          <cell r="A3544" t="str">
            <v>Январь</v>
          </cell>
          <cell r="B3544">
            <v>3204030000</v>
          </cell>
          <cell r="D3544">
            <v>106.96486</v>
          </cell>
          <cell r="E3544" t="str">
            <v>Факт 2019</v>
          </cell>
          <cell r="H3544">
            <v>1.588258344939443</v>
          </cell>
        </row>
        <row r="3545">
          <cell r="A3545" t="str">
            <v>Январь</v>
          </cell>
          <cell r="B3545">
            <v>3204030000</v>
          </cell>
          <cell r="D3545">
            <v>-143.00315000000001</v>
          </cell>
          <cell r="E3545" t="str">
            <v>Факт 2019</v>
          </cell>
          <cell r="H3545">
            <v>-2.1233697341363031</v>
          </cell>
        </row>
        <row r="3546">
          <cell r="A3546" t="str">
            <v>Январь</v>
          </cell>
          <cell r="B3546">
            <v>3204030000</v>
          </cell>
          <cell r="D3546">
            <v>-11.381860000000001</v>
          </cell>
          <cell r="E3546" t="str">
            <v>Факт 2019</v>
          </cell>
          <cell r="H3546">
            <v>-0.16900255023876484</v>
          </cell>
        </row>
        <row r="3547">
          <cell r="A3547" t="str">
            <v>Январь</v>
          </cell>
          <cell r="B3547">
            <v>3204030000</v>
          </cell>
          <cell r="D3547">
            <v>97.028329999999997</v>
          </cell>
          <cell r="E3547" t="str">
            <v>Факт 2019</v>
          </cell>
          <cell r="H3547">
            <v>1.4407166504779054</v>
          </cell>
        </row>
        <row r="3548">
          <cell r="A3548" t="str">
            <v>Январь</v>
          </cell>
          <cell r="B3548">
            <v>3204030000</v>
          </cell>
          <cell r="D3548">
            <v>-20.720929999999999</v>
          </cell>
          <cell r="E3548" t="str">
            <v>Факт 2019</v>
          </cell>
          <cell r="H3548">
            <v>-0.30767291227610682</v>
          </cell>
        </row>
        <row r="3549">
          <cell r="A3549" t="str">
            <v>Январь</v>
          </cell>
          <cell r="B3549">
            <v>3204030000</v>
          </cell>
          <cell r="D3549">
            <v>-7.3271699999999997</v>
          </cell>
          <cell r="E3549" t="str">
            <v>Факт 2019</v>
          </cell>
          <cell r="H3549">
            <v>-0.10879684129245751</v>
          </cell>
        </row>
        <row r="3550">
          <cell r="A3550" t="str">
            <v>Январь</v>
          </cell>
          <cell r="B3550">
            <v>3204030000</v>
          </cell>
          <cell r="D3550">
            <v>128.07223999999999</v>
          </cell>
          <cell r="E3550" t="str">
            <v>Факт 2019</v>
          </cell>
          <cell r="H3550">
            <v>1.9016694261562828</v>
          </cell>
        </row>
        <row r="3551">
          <cell r="A3551" t="str">
            <v>Январь</v>
          </cell>
          <cell r="B3551">
            <v>3204030000</v>
          </cell>
          <cell r="D3551">
            <v>7.33507</v>
          </cell>
          <cell r="E3551" t="str">
            <v>Факт 2019</v>
          </cell>
          <cell r="H3551">
            <v>0.10891414374977874</v>
          </cell>
        </row>
        <row r="3552">
          <cell r="A3552" t="str">
            <v>Январь</v>
          </cell>
          <cell r="B3552">
            <v>3204030000</v>
          </cell>
          <cell r="D3552">
            <v>-469.43763999999999</v>
          </cell>
          <cell r="E3552" t="str">
            <v>Факт 2019</v>
          </cell>
          <cell r="H3552">
            <v>-6.9704036368455773</v>
          </cell>
        </row>
        <row r="3553">
          <cell r="A3553" t="str">
            <v>Январь</v>
          </cell>
          <cell r="B3553">
            <v>3204030000</v>
          </cell>
          <cell r="D3553">
            <v>-150.46431000000001</v>
          </cell>
          <cell r="E3553" t="str">
            <v>Факт 2019</v>
          </cell>
          <cell r="H3553">
            <v>-2.2341561141954025</v>
          </cell>
        </row>
        <row r="3554">
          <cell r="A3554" t="str">
            <v>Январь</v>
          </cell>
          <cell r="B3554">
            <v>3204030000</v>
          </cell>
          <cell r="D3554">
            <v>60.445160000000001</v>
          </cell>
          <cell r="E3554" t="str">
            <v>Факт 2019</v>
          </cell>
          <cell r="H3554">
            <v>0.89751465837659039</v>
          </cell>
        </row>
        <row r="3555">
          <cell r="A3555" t="str">
            <v>Январь</v>
          </cell>
          <cell r="B3555">
            <v>3204030000</v>
          </cell>
          <cell r="D3555">
            <v>79.368479999999991</v>
          </cell>
          <cell r="E3555" t="str">
            <v>Факт 2019</v>
          </cell>
          <cell r="H3555">
            <v>1.1784959161836819</v>
          </cell>
        </row>
        <row r="3556">
          <cell r="A3556" t="str">
            <v>Январь</v>
          </cell>
          <cell r="B3556">
            <v>3204030000</v>
          </cell>
          <cell r="D3556">
            <v>3.9500000000000004E-3</v>
          </cell>
          <cell r="E3556" t="str">
            <v>Факт 2019</v>
          </cell>
          <cell r="H3556">
            <v>5.8651228660616203E-5</v>
          </cell>
        </row>
        <row r="3557">
          <cell r="A3557" t="str">
            <v>Январь</v>
          </cell>
          <cell r="B3557">
            <v>3204030000</v>
          </cell>
          <cell r="D3557">
            <v>119.48571000000001</v>
          </cell>
          <cell r="E3557" t="str">
            <v>Факт 2019</v>
          </cell>
          <cell r="H3557">
            <v>1.7741730883255888</v>
          </cell>
        </row>
        <row r="3558">
          <cell r="A3558" t="str">
            <v>Январь</v>
          </cell>
          <cell r="B3558">
            <v>3204030000</v>
          </cell>
          <cell r="D3558">
            <v>266.46371000000005</v>
          </cell>
          <cell r="E3558" t="str">
            <v>Факт 2019</v>
          </cell>
          <cell r="H3558">
            <v>3.9565630341686391</v>
          </cell>
        </row>
        <row r="3559">
          <cell r="A3559" t="str">
            <v>Январь</v>
          </cell>
          <cell r="B3559">
            <v>3204030000</v>
          </cell>
          <cell r="D3559">
            <v>149.3075</v>
          </cell>
          <cell r="E3559" t="str">
            <v>Факт 2019</v>
          </cell>
          <cell r="H3559">
            <v>2.2169793223404946</v>
          </cell>
        </row>
        <row r="3560">
          <cell r="A3560" t="str">
            <v>Январь</v>
          </cell>
          <cell r="B3560">
            <v>3204030000</v>
          </cell>
          <cell r="D3560">
            <v>81.453519999999997</v>
          </cell>
          <cell r="E3560" t="str">
            <v>Факт 2019</v>
          </cell>
          <cell r="H3560">
            <v>1.2094554498055887</v>
          </cell>
        </row>
        <row r="3561">
          <cell r="A3561" t="str">
            <v>Январь</v>
          </cell>
          <cell r="B3561">
            <v>3204030000</v>
          </cell>
          <cell r="D3561">
            <v>76.661960000000008</v>
          </cell>
          <cell r="E3561" t="str">
            <v>Факт 2019</v>
          </cell>
          <cell r="H3561">
            <v>1.1383083912736742</v>
          </cell>
        </row>
        <row r="3562">
          <cell r="A3562" t="str">
            <v>Январь</v>
          </cell>
          <cell r="B3562">
            <v>3204030000</v>
          </cell>
          <cell r="D3562">
            <v>449.14037999999999</v>
          </cell>
          <cell r="E3562" t="str">
            <v>Факт 2019</v>
          </cell>
          <cell r="H3562">
            <v>6.6690215514167219</v>
          </cell>
        </row>
        <row r="3563">
          <cell r="A3563" t="str">
            <v>Январь</v>
          </cell>
          <cell r="B3563">
            <v>3204030000</v>
          </cell>
          <cell r="D3563">
            <v>302.46641999999997</v>
          </cell>
          <cell r="E3563" t="str">
            <v>Факт 2019</v>
          </cell>
          <cell r="H3563">
            <v>4.4911461168551838</v>
          </cell>
        </row>
        <row r="3564">
          <cell r="A3564" t="str">
            <v>Январь</v>
          </cell>
          <cell r="B3564">
            <v>3204030000</v>
          </cell>
          <cell r="D3564">
            <v>412.81198999999998</v>
          </cell>
          <cell r="E3564" t="str">
            <v>Факт 2019</v>
          </cell>
          <cell r="H3564">
            <v>6.1296026378060775</v>
          </cell>
        </row>
        <row r="3565">
          <cell r="A3565" t="str">
            <v>Январь</v>
          </cell>
          <cell r="B3565">
            <v>3204030000</v>
          </cell>
          <cell r="D3565">
            <v>715.07995999999991</v>
          </cell>
          <cell r="E3565" t="str">
            <v>Факт 2019</v>
          </cell>
          <cell r="H3565">
            <v>10.617802087236527</v>
          </cell>
        </row>
        <row r="3566">
          <cell r="A3566" t="str">
            <v>Январь</v>
          </cell>
          <cell r="B3566">
            <v>3204030000</v>
          </cell>
          <cell r="D3566">
            <v>40.575400000000002</v>
          </cell>
          <cell r="E3566" t="str">
            <v>Факт 2019</v>
          </cell>
          <cell r="H3566">
            <v>0.60248026921416875</v>
          </cell>
        </row>
        <row r="3567">
          <cell r="A3567" t="str">
            <v>Январь</v>
          </cell>
          <cell r="B3567">
            <v>3204030000</v>
          </cell>
          <cell r="D3567">
            <v>174.15902</v>
          </cell>
          <cell r="E3567" t="str">
            <v>Факт 2019</v>
          </cell>
          <cell r="H3567">
            <v>2.5859849380579312</v>
          </cell>
        </row>
        <row r="3568">
          <cell r="A3568" t="str">
            <v>Январь</v>
          </cell>
          <cell r="B3568">
            <v>3204030000</v>
          </cell>
          <cell r="D3568">
            <v>126.95522</v>
          </cell>
          <cell r="E3568" t="str">
            <v>Факт 2019</v>
          </cell>
          <cell r="H3568">
            <v>1.8850834526275533</v>
          </cell>
        </row>
        <row r="3569">
          <cell r="A3569" t="str">
            <v>Январь</v>
          </cell>
          <cell r="B3569">
            <v>3204030000</v>
          </cell>
          <cell r="D3569">
            <v>353.64740999999998</v>
          </cell>
          <cell r="E3569" t="str">
            <v>Факт 2019</v>
          </cell>
          <cell r="H3569">
            <v>5.2511025592771361</v>
          </cell>
        </row>
        <row r="3570">
          <cell r="A3570" t="str">
            <v>Январь</v>
          </cell>
          <cell r="B3570">
            <v>3204030000</v>
          </cell>
          <cell r="D3570">
            <v>574.90494999999999</v>
          </cell>
          <cell r="E3570" t="str">
            <v>Факт 2019</v>
          </cell>
          <cell r="H3570">
            <v>8.5364257419164868</v>
          </cell>
        </row>
        <row r="3571">
          <cell r="A3571" t="str">
            <v>Январь</v>
          </cell>
          <cell r="B3571">
            <v>3204030000</v>
          </cell>
          <cell r="D3571">
            <v>1028.1469999999999</v>
          </cell>
          <cell r="E3571" t="str">
            <v>Факт 2019</v>
          </cell>
          <cell r="H3571">
            <v>15.266350580690268</v>
          </cell>
        </row>
        <row r="3572">
          <cell r="A3572" t="str">
            <v>Январь</v>
          </cell>
          <cell r="B3572">
            <v>3204030000</v>
          </cell>
          <cell r="D3572">
            <v>930.10739999999998</v>
          </cell>
          <cell r="E3572" t="str">
            <v>Факт 2019</v>
          </cell>
          <cell r="H3572">
            <v>13.810618176286383</v>
          </cell>
        </row>
        <row r="3573">
          <cell r="A3573" t="str">
            <v>Январь</v>
          </cell>
          <cell r="B3573">
            <v>3204030000</v>
          </cell>
          <cell r="D3573">
            <v>25381.891800000001</v>
          </cell>
          <cell r="E3573" t="str">
            <v>Факт 2019</v>
          </cell>
          <cell r="H3573">
            <v>376.88079488628341</v>
          </cell>
        </row>
        <row r="3574">
          <cell r="A3574" t="str">
            <v>Январь</v>
          </cell>
          <cell r="B3574">
            <v>3204030000</v>
          </cell>
          <cell r="D3574">
            <v>7104.4589900000001</v>
          </cell>
          <cell r="E3574" t="str">
            <v>Факт 2019</v>
          </cell>
          <cell r="H3574">
            <v>105.48993638796468</v>
          </cell>
        </row>
        <row r="3575">
          <cell r="A3575" t="str">
            <v>Январь</v>
          </cell>
          <cell r="B3575">
            <v>3204030000</v>
          </cell>
          <cell r="D3575">
            <v>2320.5103399999998</v>
          </cell>
          <cell r="E3575" t="str">
            <v>Факт 2019</v>
          </cell>
          <cell r="H3575">
            <v>34.455894319155497</v>
          </cell>
        </row>
        <row r="3576">
          <cell r="A3576" t="str">
            <v>Январь</v>
          </cell>
          <cell r="B3576">
            <v>3204030000</v>
          </cell>
          <cell r="D3576">
            <v>1995.37797</v>
          </cell>
          <cell r="E3576" t="str">
            <v>Факт 2019</v>
          </cell>
          <cell r="H3576">
            <v>29.628194831095232</v>
          </cell>
        </row>
        <row r="3577">
          <cell r="A3577" t="str">
            <v>Январь</v>
          </cell>
          <cell r="B3577">
            <v>3204030000</v>
          </cell>
          <cell r="D3577">
            <v>8752.2789100000009</v>
          </cell>
          <cell r="E3577" t="str">
            <v>Факт 2019</v>
          </cell>
          <cell r="H3577">
            <v>129.95744598782247</v>
          </cell>
        </row>
        <row r="3578">
          <cell r="A3578" t="str">
            <v>Январь</v>
          </cell>
          <cell r="B3578">
            <v>3204030000</v>
          </cell>
          <cell r="D3578">
            <v>14319.583839999999</v>
          </cell>
          <cell r="E3578" t="str">
            <v>Факт 2019</v>
          </cell>
          <cell r="H3578">
            <v>212.62308509486192</v>
          </cell>
        </row>
        <row r="3579">
          <cell r="A3579" t="str">
            <v>Январь</v>
          </cell>
          <cell r="B3579">
            <v>3204040000</v>
          </cell>
          <cell r="D3579">
            <v>46.260760000000005</v>
          </cell>
          <cell r="E3579" t="str">
            <v>Факт 2019</v>
          </cell>
          <cell r="H3579">
            <v>0.68689883867693358</v>
          </cell>
        </row>
        <row r="3580">
          <cell r="A3580" t="str">
            <v>Январь</v>
          </cell>
          <cell r="B3580">
            <v>3204040000</v>
          </cell>
          <cell r="D3580">
            <v>6280.7557100000004</v>
          </cell>
          <cell r="E3580" t="str">
            <v>Факт 2019</v>
          </cell>
          <cell r="H3580">
            <v>93.259250457893884</v>
          </cell>
        </row>
        <row r="3581">
          <cell r="A3581" t="str">
            <v>Январь</v>
          </cell>
          <cell r="B3581">
            <v>3204040000</v>
          </cell>
          <cell r="D3581">
            <v>114.98792999999999</v>
          </cell>
          <cell r="E3581" t="str">
            <v>Факт 2019</v>
          </cell>
          <cell r="H3581">
            <v>1.7073881963647921</v>
          </cell>
        </row>
        <row r="3582">
          <cell r="A3582" t="str">
            <v>Январь</v>
          </cell>
          <cell r="B3582">
            <v>3204040000</v>
          </cell>
          <cell r="D3582">
            <v>122.87082000000001</v>
          </cell>
          <cell r="E3582" t="str">
            <v>Факт 2019</v>
          </cell>
          <cell r="H3582">
            <v>1.8244365973512442</v>
          </cell>
        </row>
        <row r="3583">
          <cell r="A3583" t="str">
            <v>Январь</v>
          </cell>
          <cell r="B3583">
            <v>3204040000</v>
          </cell>
          <cell r="D3583">
            <v>265.36402000000004</v>
          </cell>
          <cell r="E3583" t="str">
            <v>Факт 2019</v>
          </cell>
          <cell r="H3583">
            <v>3.9402343836254006</v>
          </cell>
        </row>
        <row r="3584">
          <cell r="A3584" t="str">
            <v>Январь</v>
          </cell>
          <cell r="B3584">
            <v>3204040000</v>
          </cell>
          <cell r="D3584">
            <v>803.22573999999997</v>
          </cell>
          <cell r="E3584" t="str">
            <v>Факт 2019</v>
          </cell>
          <cell r="H3584">
            <v>11.926626972869025</v>
          </cell>
        </row>
        <row r="3585">
          <cell r="A3585" t="str">
            <v>Январь</v>
          </cell>
          <cell r="B3585">
            <v>3204040000</v>
          </cell>
          <cell r="D3585">
            <v>1432.70309</v>
          </cell>
          <cell r="E3585" t="str">
            <v>Факт 2019</v>
          </cell>
          <cell r="H3585">
            <v>21.273366211230734</v>
          </cell>
        </row>
        <row r="3586">
          <cell r="A3586" t="str">
            <v>Январь</v>
          </cell>
          <cell r="B3586">
            <v>3204040000</v>
          </cell>
          <cell r="D3586">
            <v>37.084499999999998</v>
          </cell>
          <cell r="E3586" t="str">
            <v>Факт 2019</v>
          </cell>
          <cell r="H3586">
            <v>0.55064594664927125</v>
          </cell>
        </row>
        <row r="3587">
          <cell r="A3587" t="str">
            <v>Январь</v>
          </cell>
          <cell r="B3587">
            <v>3204040000</v>
          </cell>
          <cell r="D3587">
            <v>40.308309999999999</v>
          </cell>
          <cell r="E3587" t="str">
            <v>Факт 2019</v>
          </cell>
          <cell r="H3587">
            <v>0.59851440676784873</v>
          </cell>
        </row>
        <row r="3588">
          <cell r="A3588" t="str">
            <v>Январь</v>
          </cell>
          <cell r="B3588">
            <v>3204040000</v>
          </cell>
          <cell r="D3588">
            <v>118.84175</v>
          </cell>
          <cell r="E3588" t="str">
            <v>Факт 2019</v>
          </cell>
          <cell r="H3588">
            <v>1.7646113047285532</v>
          </cell>
        </row>
        <row r="3589">
          <cell r="A3589" t="str">
            <v>Январь</v>
          </cell>
          <cell r="B3589">
            <v>3204040000</v>
          </cell>
          <cell r="D3589">
            <v>187.46007999999998</v>
          </cell>
          <cell r="E3589" t="str">
            <v>Факт 2019</v>
          </cell>
          <cell r="H3589">
            <v>2.7834845612195962</v>
          </cell>
        </row>
        <row r="3590">
          <cell r="A3590" t="str">
            <v>Январь</v>
          </cell>
          <cell r="B3590">
            <v>3204040000</v>
          </cell>
          <cell r="D3590">
            <v>63.788199999999996</v>
          </cell>
          <cell r="E3590" t="str">
            <v>Факт 2019</v>
          </cell>
          <cell r="H3590">
            <v>0.9471534946959792</v>
          </cell>
        </row>
        <row r="3591">
          <cell r="A3591" t="str">
            <v>Январь</v>
          </cell>
          <cell r="B3591">
            <v>3204040000</v>
          </cell>
          <cell r="D3591">
            <v>9.7934999999999999</v>
          </cell>
          <cell r="E3591" t="str">
            <v>Факт 2019</v>
          </cell>
          <cell r="H3591">
            <v>0.14541792604753029</v>
          </cell>
        </row>
        <row r="3592">
          <cell r="A3592" t="str">
            <v>Январь</v>
          </cell>
          <cell r="B3592">
            <v>3204040000</v>
          </cell>
          <cell r="D3592">
            <v>93.712000000000003</v>
          </cell>
          <cell r="E3592" t="str">
            <v>Факт 2019</v>
          </cell>
          <cell r="H3592">
            <v>1.391474415251561</v>
          </cell>
        </row>
        <row r="3593">
          <cell r="A3593" t="str">
            <v>Январь</v>
          </cell>
          <cell r="B3593">
            <v>3204040000</v>
          </cell>
          <cell r="D3593">
            <v>152.17949999999999</v>
          </cell>
          <cell r="E3593" t="str">
            <v>Факт 2019</v>
          </cell>
          <cell r="H3593">
            <v>2.2596239625210743</v>
          </cell>
        </row>
        <row r="3594">
          <cell r="A3594" t="str">
            <v>Январь</v>
          </cell>
          <cell r="B3594">
            <v>3204040000</v>
          </cell>
          <cell r="D3594">
            <v>107.3184</v>
          </cell>
          <cell r="E3594" t="str">
            <v>Факт 2019</v>
          </cell>
          <cell r="H3594">
            <v>1.5935078526307527</v>
          </cell>
        </row>
        <row r="3595">
          <cell r="A3595" t="str">
            <v>Январь</v>
          </cell>
          <cell r="B3595">
            <v>3204040000</v>
          </cell>
          <cell r="D3595">
            <v>353.93603999999999</v>
          </cell>
          <cell r="E3595" t="str">
            <v>Факт 2019</v>
          </cell>
          <cell r="H3595">
            <v>5.2553882565248102</v>
          </cell>
        </row>
        <row r="3596">
          <cell r="A3596" t="str">
            <v>Январь</v>
          </cell>
          <cell r="B3596">
            <v>3204040000</v>
          </cell>
          <cell r="D3596">
            <v>46.757599999999996</v>
          </cell>
          <cell r="E3596" t="str">
            <v>Факт 2019</v>
          </cell>
          <cell r="H3596">
            <v>0.69427612385357673</v>
          </cell>
        </row>
        <row r="3597">
          <cell r="A3597" t="str">
            <v>Январь</v>
          </cell>
          <cell r="B3597">
            <v>3204040000</v>
          </cell>
          <cell r="D3597">
            <v>118.26922</v>
          </cell>
          <cell r="E3597" t="str">
            <v>Факт 2019</v>
          </cell>
          <cell r="H3597">
            <v>1.756110143223474</v>
          </cell>
        </row>
        <row r="3598">
          <cell r="A3598" t="str">
            <v>Январь</v>
          </cell>
          <cell r="B3598">
            <v>3204040000</v>
          </cell>
          <cell r="D3598">
            <v>23.77861</v>
          </cell>
          <cell r="E3598" t="str">
            <v>Факт 2019</v>
          </cell>
          <cell r="H3598">
            <v>0.35307460565610504</v>
          </cell>
        </row>
        <row r="3599">
          <cell r="A3599" t="str">
            <v>Январь</v>
          </cell>
          <cell r="B3599">
            <v>3204040000</v>
          </cell>
          <cell r="D3599">
            <v>11.59145</v>
          </cell>
          <cell r="E3599" t="str">
            <v>Факт 2019</v>
          </cell>
          <cell r="H3599">
            <v>0.1721146289767341</v>
          </cell>
        </row>
        <row r="3600">
          <cell r="A3600" t="str">
            <v>Январь</v>
          </cell>
          <cell r="B3600">
            <v>3204040000</v>
          </cell>
          <cell r="D3600">
            <v>797.15706</v>
          </cell>
          <cell r="E3600" t="str">
            <v>Факт 2019</v>
          </cell>
          <cell r="H3600">
            <v>11.836516709996088</v>
          </cell>
        </row>
        <row r="3601">
          <cell r="A3601" t="str">
            <v>Январь</v>
          </cell>
          <cell r="B3601">
            <v>3204040000</v>
          </cell>
          <cell r="D3601">
            <v>71.123639999999995</v>
          </cell>
          <cell r="E3601" t="str">
            <v>Факт 2019</v>
          </cell>
          <cell r="H3601">
            <v>1.0560731323583161</v>
          </cell>
        </row>
        <row r="3602">
          <cell r="A3602" t="str">
            <v>Январь</v>
          </cell>
          <cell r="B3602">
            <v>3204040000</v>
          </cell>
          <cell r="D3602">
            <v>35.79954</v>
          </cell>
          <cell r="E3602" t="str">
            <v>Факт 2019</v>
          </cell>
          <cell r="H3602">
            <v>0.53156633075566484</v>
          </cell>
        </row>
        <row r="3603">
          <cell r="A3603" t="str">
            <v>Январь</v>
          </cell>
          <cell r="B3603">
            <v>3204040000</v>
          </cell>
          <cell r="D3603">
            <v>20.8581</v>
          </cell>
          <cell r="E3603" t="str">
            <v>Факт 2019</v>
          </cell>
          <cell r="H3603">
            <v>0.30970966899392366</v>
          </cell>
        </row>
        <row r="3604">
          <cell r="A3604" t="str">
            <v>Январь</v>
          </cell>
          <cell r="B3604">
            <v>3204040000</v>
          </cell>
          <cell r="D3604">
            <v>2.33087</v>
          </cell>
          <cell r="E3604" t="str">
            <v>Факт 2019</v>
          </cell>
          <cell r="H3604">
            <v>3.4609718822321639E-2</v>
          </cell>
        </row>
        <row r="3605">
          <cell r="A3605" t="str">
            <v>Январь</v>
          </cell>
          <cell r="B3605">
            <v>3204040000</v>
          </cell>
          <cell r="D3605">
            <v>2.9430000000000001E-2</v>
          </cell>
          <cell r="E3605" t="str">
            <v>Факт 2019</v>
          </cell>
          <cell r="H3605">
            <v>4.3698877455238856E-4</v>
          </cell>
        </row>
        <row r="3606">
          <cell r="A3606" t="str">
            <v>Январь</v>
          </cell>
          <cell r="B3606">
            <v>3204040000</v>
          </cell>
          <cell r="D3606">
            <v>263.60490999999996</v>
          </cell>
          <cell r="E3606" t="str">
            <v>Факт 2019</v>
          </cell>
          <cell r="H3606">
            <v>3.9141143930306717</v>
          </cell>
        </row>
        <row r="3607">
          <cell r="A3607" t="str">
            <v>Январь</v>
          </cell>
          <cell r="B3607">
            <v>3204040000</v>
          </cell>
          <cell r="D3607">
            <v>146.76114000000001</v>
          </cell>
          <cell r="E3607" t="str">
            <v>Факт 2019</v>
          </cell>
          <cell r="H3607">
            <v>2.1791699191475207</v>
          </cell>
        </row>
        <row r="3608">
          <cell r="A3608" t="str">
            <v>Январь</v>
          </cell>
          <cell r="B3608">
            <v>3204040000</v>
          </cell>
          <cell r="D3608">
            <v>6683.4947999999995</v>
          </cell>
          <cell r="E3608" t="str">
            <v>Факт 2019</v>
          </cell>
          <cell r="H3608">
            <v>99.239286523250456</v>
          </cell>
        </row>
        <row r="3609">
          <cell r="A3609" t="str">
            <v>Январь</v>
          </cell>
          <cell r="B3609">
            <v>3204040000</v>
          </cell>
          <cell r="D3609">
            <v>2160.8064300000001</v>
          </cell>
          <cell r="E3609" t="str">
            <v>Факт 2019</v>
          </cell>
          <cell r="H3609">
            <v>32.084544814496148</v>
          </cell>
        </row>
        <row r="3610">
          <cell r="A3610" t="str">
            <v>Январь</v>
          </cell>
          <cell r="B3610">
            <v>3204040000</v>
          </cell>
          <cell r="D3610">
            <v>1248.9538700000001</v>
          </cell>
          <cell r="E3610" t="str">
            <v>Факт 2019</v>
          </cell>
          <cell r="H3610">
            <v>18.544982029349754</v>
          </cell>
        </row>
        <row r="3611">
          <cell r="A3611" t="str">
            <v>Январь</v>
          </cell>
          <cell r="B3611">
            <v>3204040000</v>
          </cell>
          <cell r="D3611">
            <v>717.17227000000003</v>
          </cell>
          <cell r="E3611" t="str">
            <v>Факт 2019</v>
          </cell>
          <cell r="H3611">
            <v>10.648869568815995</v>
          </cell>
        </row>
        <row r="3612">
          <cell r="A3612" t="str">
            <v>Январь</v>
          </cell>
          <cell r="B3612">
            <v>3204040000</v>
          </cell>
          <cell r="D3612">
            <v>1565.8863700000002</v>
          </cell>
          <cell r="E3612" t="str">
            <v>Факт 2019</v>
          </cell>
          <cell r="H3612">
            <v>23.25092646668665</v>
          </cell>
        </row>
        <row r="3613">
          <cell r="A3613" t="str">
            <v>Январь</v>
          </cell>
          <cell r="B3613">
            <v>3204040000</v>
          </cell>
          <cell r="D3613">
            <v>2207.19632</v>
          </cell>
          <cell r="E3613" t="str">
            <v>Факт 2019</v>
          </cell>
          <cell r="H3613">
            <v>32.773361028655849</v>
          </cell>
        </row>
        <row r="3614">
          <cell r="A3614" t="str">
            <v>Январь</v>
          </cell>
          <cell r="B3614">
            <v>3204050000</v>
          </cell>
          <cell r="D3614">
            <v>4.1716199999999999</v>
          </cell>
          <cell r="E3614" t="str">
            <v>Факт 2019</v>
          </cell>
          <cell r="H3614">
            <v>6.1941933798784744E-2</v>
          </cell>
        </row>
        <row r="3615">
          <cell r="A3615" t="str">
            <v>Январь</v>
          </cell>
          <cell r="B3615">
            <v>3204050000</v>
          </cell>
          <cell r="D3615">
            <v>6.4520400000000002</v>
          </cell>
          <cell r="E3615" t="str">
            <v>Факт 2019</v>
          </cell>
          <cell r="H3615">
            <v>9.5802550219605612E-2</v>
          </cell>
        </row>
        <row r="3616">
          <cell r="A3616" t="str">
            <v>Январь</v>
          </cell>
          <cell r="B3616">
            <v>3204050000</v>
          </cell>
          <cell r="D3616">
            <v>35.605170000000001</v>
          </cell>
          <cell r="E3616" t="str">
            <v>Факт 2019</v>
          </cell>
          <cell r="H3616">
            <v>0.52868024485319287</v>
          </cell>
        </row>
        <row r="3617">
          <cell r="A3617" t="str">
            <v>Январь</v>
          </cell>
          <cell r="B3617">
            <v>3204050000</v>
          </cell>
          <cell r="D3617">
            <v>599.79431999999997</v>
          </cell>
          <cell r="E3617" t="str">
            <v>Факт 2019</v>
          </cell>
          <cell r="H3617">
            <v>8.9059933700402034</v>
          </cell>
        </row>
        <row r="3618">
          <cell r="A3618" t="str">
            <v>Январь</v>
          </cell>
          <cell r="B3618">
            <v>3204050000</v>
          </cell>
          <cell r="D3618">
            <v>828.28620000000001</v>
          </cell>
          <cell r="E3618" t="str">
            <v>Факт 2019</v>
          </cell>
          <cell r="H3618">
            <v>12.298735015856424</v>
          </cell>
        </row>
        <row r="3619">
          <cell r="A3619" t="str">
            <v>Январь</v>
          </cell>
          <cell r="B3619">
            <v>3204050000</v>
          </cell>
          <cell r="D3619">
            <v>339.76077000000004</v>
          </cell>
          <cell r="E3619" t="str">
            <v>Факт 2019</v>
          </cell>
          <cell r="H3619">
            <v>5.0449080028296276</v>
          </cell>
        </row>
        <row r="3620">
          <cell r="A3620" t="str">
            <v>Январь</v>
          </cell>
          <cell r="B3620">
            <v>3204050000</v>
          </cell>
          <cell r="D3620">
            <v>24.283439999999999</v>
          </cell>
          <cell r="E3620" t="str">
            <v>Факт 2019</v>
          </cell>
          <cell r="H3620">
            <v>0.36057052964717817</v>
          </cell>
        </row>
        <row r="3621">
          <cell r="A3621" t="str">
            <v>Январь</v>
          </cell>
          <cell r="B3621">
            <v>3204050000</v>
          </cell>
          <cell r="D3621">
            <v>13.866059999999999</v>
          </cell>
          <cell r="E3621" t="str">
            <v>Факт 2019</v>
          </cell>
          <cell r="H3621">
            <v>0.2058889761219807</v>
          </cell>
        </row>
        <row r="3622">
          <cell r="A3622" t="str">
            <v>Январь</v>
          </cell>
          <cell r="B3622">
            <v>3204050000</v>
          </cell>
          <cell r="D3622">
            <v>6.15</v>
          </cell>
          <cell r="E3622" t="str">
            <v>Факт 2019</v>
          </cell>
          <cell r="H3622">
            <v>9.1317735762731542E-2</v>
          </cell>
        </row>
        <row r="3623">
          <cell r="A3623" t="str">
            <v>Январь</v>
          </cell>
          <cell r="B3623">
            <v>3204050000</v>
          </cell>
          <cell r="D3623">
            <v>4.2087599999999998</v>
          </cell>
          <cell r="E3623" t="str">
            <v>Факт 2019</v>
          </cell>
          <cell r="H3623">
            <v>6.2493403832317732E-2</v>
          </cell>
        </row>
        <row r="3624">
          <cell r="A3624" t="str">
            <v>Январь</v>
          </cell>
          <cell r="B3624">
            <v>3204050000</v>
          </cell>
          <cell r="D3624">
            <v>6.4520400000000002</v>
          </cell>
          <cell r="E3624" t="str">
            <v>Факт 2019</v>
          </cell>
          <cell r="H3624">
            <v>9.5802550219605612E-2</v>
          </cell>
        </row>
        <row r="3625">
          <cell r="A3625" t="str">
            <v>Январь</v>
          </cell>
          <cell r="B3625">
            <v>3204050000</v>
          </cell>
          <cell r="D3625">
            <v>9.87012</v>
          </cell>
          <cell r="E3625" t="str">
            <v>Факт 2019</v>
          </cell>
          <cell r="H3625">
            <v>0.14655561139942311</v>
          </cell>
        </row>
        <row r="3626">
          <cell r="A3626" t="str">
            <v>Январь</v>
          </cell>
          <cell r="B3626">
            <v>3204050000</v>
          </cell>
          <cell r="D3626">
            <v>49.46895</v>
          </cell>
          <cell r="E3626" t="str">
            <v>Факт 2019</v>
          </cell>
          <cell r="H3626">
            <v>0.734535366595086</v>
          </cell>
        </row>
        <row r="3627">
          <cell r="A3627" t="str">
            <v>Январь</v>
          </cell>
          <cell r="B3627">
            <v>3204050000</v>
          </cell>
          <cell r="D3627">
            <v>8.1284700000000001</v>
          </cell>
          <cell r="E3627" t="str">
            <v>Факт 2019</v>
          </cell>
          <cell r="H3627">
            <v>0.12069487408378708</v>
          </cell>
        </row>
        <row r="3628">
          <cell r="A3628" t="str">
            <v>Январь</v>
          </cell>
          <cell r="B3628">
            <v>3204050000</v>
          </cell>
          <cell r="D3628">
            <v>23.196960000000001</v>
          </cell>
          <cell r="E3628" t="str">
            <v>Факт 2019</v>
          </cell>
          <cell r="H3628">
            <v>0.3444380266306753</v>
          </cell>
        </row>
        <row r="3629">
          <cell r="A3629" t="str">
            <v>Январь</v>
          </cell>
          <cell r="B3629">
            <v>3204050000</v>
          </cell>
          <cell r="D3629">
            <v>34.466819999999998</v>
          </cell>
          <cell r="E3629" t="str">
            <v>Факт 2019</v>
          </cell>
          <cell r="H3629">
            <v>0.5117775546896961</v>
          </cell>
        </row>
        <row r="3630">
          <cell r="A3630" t="str">
            <v>Январь</v>
          </cell>
          <cell r="B3630">
            <v>3204050000</v>
          </cell>
          <cell r="D3630">
            <v>52.37838</v>
          </cell>
          <cell r="E3630" t="str">
            <v>Факт 2019</v>
          </cell>
          <cell r="H3630">
            <v>0.7777357828487711</v>
          </cell>
        </row>
        <row r="3631">
          <cell r="A3631" t="str">
            <v>Январь</v>
          </cell>
          <cell r="B3631">
            <v>3204050000</v>
          </cell>
          <cell r="D3631">
            <v>4.4827200000000005</v>
          </cell>
          <cell r="E3631" t="str">
            <v>Факт 2019</v>
          </cell>
          <cell r="H3631">
            <v>6.656127487127024E-2</v>
          </cell>
        </row>
        <row r="3632">
          <cell r="A3632" t="str">
            <v>Январь</v>
          </cell>
          <cell r="B3632">
            <v>3204050000</v>
          </cell>
          <cell r="D3632">
            <v>5.0211600000000001</v>
          </cell>
          <cell r="E3632" t="str">
            <v>Факт 2019</v>
          </cell>
          <cell r="H3632">
            <v>7.4556254000389788E-2</v>
          </cell>
        </row>
        <row r="3633">
          <cell r="A3633" t="str">
            <v>Январь</v>
          </cell>
          <cell r="B3633">
            <v>3204050000</v>
          </cell>
          <cell r="D3633">
            <v>23.371320000000001</v>
          </cell>
          <cell r="E3633" t="str">
            <v>Факт 2019</v>
          </cell>
          <cell r="H3633">
            <v>0.34702699580264118</v>
          </cell>
        </row>
        <row r="3634">
          <cell r="A3634" t="str">
            <v>Январь</v>
          </cell>
          <cell r="B3634">
            <v>3204050000</v>
          </cell>
          <cell r="D3634">
            <v>30.464580000000002</v>
          </cell>
          <cell r="E3634" t="str">
            <v>Факт 2019</v>
          </cell>
          <cell r="H3634">
            <v>0.45235064496952787</v>
          </cell>
        </row>
        <row r="3635">
          <cell r="A3635" t="str">
            <v>Январь</v>
          </cell>
          <cell r="B3635">
            <v>3204050000</v>
          </cell>
          <cell r="D3635">
            <v>56.372099999999996</v>
          </cell>
          <cell r="E3635" t="str">
            <v>Факт 2019</v>
          </cell>
          <cell r="H3635">
            <v>0.83703618409598035</v>
          </cell>
        </row>
        <row r="3636">
          <cell r="A3636" t="str">
            <v>Январь</v>
          </cell>
          <cell r="B3636">
            <v>3204050000</v>
          </cell>
          <cell r="D3636">
            <v>2.9557500000000001</v>
          </cell>
          <cell r="E3636" t="str">
            <v>Факт 2019</v>
          </cell>
          <cell r="H3636">
            <v>4.3888194712307926E-2</v>
          </cell>
        </row>
        <row r="3637">
          <cell r="A3637" t="str">
            <v>Январь</v>
          </cell>
          <cell r="B3637">
            <v>3204050000</v>
          </cell>
          <cell r="D3637">
            <v>19.761839999999999</v>
          </cell>
          <cell r="E3637" t="str">
            <v>Факт 2019</v>
          </cell>
          <cell r="H3637">
            <v>0.29343194850493964</v>
          </cell>
        </row>
        <row r="3638">
          <cell r="A3638" t="str">
            <v>Январь</v>
          </cell>
          <cell r="B3638">
            <v>3204050000</v>
          </cell>
          <cell r="D3638">
            <v>5.5273500000000002</v>
          </cell>
          <cell r="E3638" t="str">
            <v>Факт 2019</v>
          </cell>
          <cell r="H3638">
            <v>8.2072371832216953E-2</v>
          </cell>
        </row>
        <row r="3639">
          <cell r="A3639" t="str">
            <v>Январь</v>
          </cell>
          <cell r="B3639">
            <v>3204050000</v>
          </cell>
          <cell r="D3639">
            <v>35.208750000000002</v>
          </cell>
          <cell r="E3639" t="str">
            <v>Факт 2019</v>
          </cell>
          <cell r="H3639">
            <v>0.52279403724163809</v>
          </cell>
        </row>
        <row r="3640">
          <cell r="A3640" t="str">
            <v>Январь</v>
          </cell>
          <cell r="B3640">
            <v>3204050000</v>
          </cell>
          <cell r="D3640">
            <v>52.721609999999998</v>
          </cell>
          <cell r="E3640" t="str">
            <v>Факт 2019</v>
          </cell>
          <cell r="H3640">
            <v>0.78283220340907078</v>
          </cell>
        </row>
        <row r="3641">
          <cell r="A3641" t="str">
            <v>Январь</v>
          </cell>
          <cell r="B3641">
            <v>3204050000</v>
          </cell>
          <cell r="D3641">
            <v>6.4520400000000002</v>
          </cell>
          <cell r="E3641" t="str">
            <v>Факт 2019</v>
          </cell>
          <cell r="H3641">
            <v>9.5802550219605612E-2</v>
          </cell>
        </row>
        <row r="3642">
          <cell r="A3642" t="str">
            <v>Январь</v>
          </cell>
          <cell r="B3642">
            <v>3204050000</v>
          </cell>
          <cell r="D3642">
            <v>6.4520400000000002</v>
          </cell>
          <cell r="E3642" t="str">
            <v>Факт 2019</v>
          </cell>
          <cell r="H3642">
            <v>9.5802550219605612E-2</v>
          </cell>
        </row>
        <row r="3643">
          <cell r="A3643" t="str">
            <v>Январь</v>
          </cell>
          <cell r="B3643">
            <v>3204050000</v>
          </cell>
          <cell r="D3643">
            <v>21.932729999999999</v>
          </cell>
          <cell r="E3643" t="str">
            <v>Факт 2019</v>
          </cell>
          <cell r="H3643">
            <v>0.32566621832444476</v>
          </cell>
        </row>
        <row r="3644">
          <cell r="A3644" t="str">
            <v>Январь</v>
          </cell>
          <cell r="B3644">
            <v>3204050000</v>
          </cell>
          <cell r="D3644">
            <v>12.106860000000001</v>
          </cell>
          <cell r="E3644" t="str">
            <v>Факт 2019</v>
          </cell>
          <cell r="H3644">
            <v>0.17976764917014376</v>
          </cell>
        </row>
        <row r="3645">
          <cell r="A3645" t="str">
            <v>Январь</v>
          </cell>
          <cell r="B3645">
            <v>3204050000</v>
          </cell>
          <cell r="D3645">
            <v>5.1616200000000001</v>
          </cell>
          <cell r="E3645" t="str">
            <v>Факт 2019</v>
          </cell>
          <cell r="H3645">
            <v>7.664186199473666E-2</v>
          </cell>
        </row>
        <row r="3646">
          <cell r="A3646" t="str">
            <v>Январь</v>
          </cell>
          <cell r="B3646">
            <v>3204050000</v>
          </cell>
          <cell r="D3646">
            <v>18.558900000000001</v>
          </cell>
          <cell r="E3646" t="str">
            <v>Факт 2019</v>
          </cell>
          <cell r="H3646">
            <v>0.27557019938974942</v>
          </cell>
        </row>
        <row r="3647">
          <cell r="A3647" t="str">
            <v>Январь</v>
          </cell>
          <cell r="B3647">
            <v>3204050000</v>
          </cell>
          <cell r="D3647">
            <v>3.9485100000000002</v>
          </cell>
          <cell r="E3647" t="str">
            <v>Факт 2019</v>
          </cell>
          <cell r="H3647">
            <v>5.8629104526260675E-2</v>
          </cell>
        </row>
        <row r="3648">
          <cell r="A3648" t="str">
            <v>Январь</v>
          </cell>
          <cell r="B3648">
            <v>3204050000</v>
          </cell>
          <cell r="D3648">
            <v>27.532769999999999</v>
          </cell>
          <cell r="E3648" t="str">
            <v>Факт 2019</v>
          </cell>
          <cell r="H3648">
            <v>0.40881792124814026</v>
          </cell>
        </row>
        <row r="3649">
          <cell r="A3649" t="str">
            <v>Январь</v>
          </cell>
          <cell r="B3649">
            <v>3204050000</v>
          </cell>
          <cell r="D3649">
            <v>41.237670000000001</v>
          </cell>
          <cell r="E3649" t="str">
            <v>Факт 2019</v>
          </cell>
          <cell r="H3649">
            <v>0.61231392724076772</v>
          </cell>
        </row>
        <row r="3650">
          <cell r="A3650" t="str">
            <v>Январь</v>
          </cell>
          <cell r="B3650">
            <v>3204050000</v>
          </cell>
          <cell r="D3650">
            <v>4.4161200000000003</v>
          </cell>
          <cell r="E3650" t="str">
            <v>Факт 2019</v>
          </cell>
          <cell r="H3650">
            <v>6.5572370610815292E-2</v>
          </cell>
        </row>
        <row r="3651">
          <cell r="A3651" t="str">
            <v>Январь</v>
          </cell>
          <cell r="B3651">
            <v>3204050000</v>
          </cell>
          <cell r="D3651">
            <v>8.2340999999999998</v>
          </cell>
          <cell r="E3651" t="str">
            <v>Факт 2019</v>
          </cell>
          <cell r="H3651">
            <v>0.1222633118770582</v>
          </cell>
        </row>
        <row r="3652">
          <cell r="A3652" t="str">
            <v>Январь</v>
          </cell>
          <cell r="B3652">
            <v>3204050000</v>
          </cell>
          <cell r="D3652">
            <v>7.4628300000000003</v>
          </cell>
          <cell r="E3652" t="str">
            <v>Факт 2019</v>
          </cell>
          <cell r="H3652">
            <v>0.1108111769076725</v>
          </cell>
        </row>
        <row r="3653">
          <cell r="A3653" t="str">
            <v>Январь</v>
          </cell>
          <cell r="B3653">
            <v>3204050000</v>
          </cell>
          <cell r="D3653">
            <v>31.544460000000001</v>
          </cell>
          <cell r="E3653" t="str">
            <v>Факт 2019</v>
          </cell>
          <cell r="H3653">
            <v>0.46838514846472434</v>
          </cell>
        </row>
        <row r="3654">
          <cell r="A3654" t="str">
            <v>Январь</v>
          </cell>
          <cell r="B3654">
            <v>3204050000</v>
          </cell>
          <cell r="D3654">
            <v>6.4520400000000002</v>
          </cell>
          <cell r="E3654" t="str">
            <v>Факт 2019</v>
          </cell>
          <cell r="H3654">
            <v>9.5802550219605612E-2</v>
          </cell>
        </row>
        <row r="3655">
          <cell r="A3655" t="str">
            <v>Январь</v>
          </cell>
          <cell r="B3655">
            <v>3204050000</v>
          </cell>
          <cell r="D3655">
            <v>5.1616200000000001</v>
          </cell>
          <cell r="E3655" t="str">
            <v>Факт 2019</v>
          </cell>
          <cell r="H3655">
            <v>7.664186199473666E-2</v>
          </cell>
        </row>
        <row r="3656">
          <cell r="A3656" t="str">
            <v>Январь</v>
          </cell>
          <cell r="B3656">
            <v>3204050000</v>
          </cell>
          <cell r="D3656">
            <v>12.48315</v>
          </cell>
          <cell r="E3656" t="str">
            <v>Факт 2019</v>
          </cell>
          <cell r="H3656">
            <v>0.18535495824171419</v>
          </cell>
        </row>
        <row r="3657">
          <cell r="A3657" t="str">
            <v>Январь</v>
          </cell>
          <cell r="B3657">
            <v>3204050000</v>
          </cell>
          <cell r="D3657">
            <v>1.8453900000000001</v>
          </cell>
          <cell r="E3657" t="str">
            <v>Факт 2019</v>
          </cell>
          <cell r="H3657">
            <v>2.7401111609623933E-2</v>
          </cell>
        </row>
        <row r="3658">
          <cell r="A3658" t="str">
            <v>Январь</v>
          </cell>
          <cell r="B3658">
            <v>3204050000</v>
          </cell>
          <cell r="D3658">
            <v>18.0657</v>
          </cell>
          <cell r="E3658" t="str">
            <v>Факт 2019</v>
          </cell>
          <cell r="H3658">
            <v>0.26824696243394791</v>
          </cell>
        </row>
        <row r="3659">
          <cell r="A3659" t="str">
            <v>Январь</v>
          </cell>
          <cell r="B3659">
            <v>3204050000</v>
          </cell>
          <cell r="D3659">
            <v>22.26135</v>
          </cell>
          <cell r="E3659" t="str">
            <v>Факт 2019</v>
          </cell>
          <cell r="H3659">
            <v>0.33054570358076157</v>
          </cell>
        </row>
        <row r="3660">
          <cell r="A3660" t="str">
            <v>Январь</v>
          </cell>
          <cell r="B3660">
            <v>3204050000</v>
          </cell>
          <cell r="D3660">
            <v>3.9460199999999999</v>
          </cell>
          <cell r="E3660" t="str">
            <v>Факт 2019</v>
          </cell>
          <cell r="H3660">
            <v>5.8592131979586008E-2</v>
          </cell>
        </row>
        <row r="3661">
          <cell r="A3661" t="str">
            <v>Январь</v>
          </cell>
          <cell r="B3661">
            <v>3204050000</v>
          </cell>
          <cell r="D3661">
            <v>17.899650000000001</v>
          </cell>
          <cell r="E3661" t="str">
            <v>Факт 2019</v>
          </cell>
          <cell r="H3661">
            <v>0.26578138356835418</v>
          </cell>
        </row>
        <row r="3662">
          <cell r="A3662" t="str">
            <v>Январь</v>
          </cell>
          <cell r="B3662">
            <v>3204050000</v>
          </cell>
          <cell r="D3662">
            <v>7.1195699999999995</v>
          </cell>
          <cell r="E3662" t="str">
            <v>Факт 2019</v>
          </cell>
          <cell r="H3662">
            <v>0.10571431089500335</v>
          </cell>
        </row>
        <row r="3663">
          <cell r="A3663" t="str">
            <v>Январь</v>
          </cell>
          <cell r="B3663">
            <v>3204050000</v>
          </cell>
          <cell r="D3663">
            <v>2.88639</v>
          </cell>
          <cell r="E3663" t="str">
            <v>Факт 2019</v>
          </cell>
          <cell r="H3663">
            <v>4.2858308833852152E-2</v>
          </cell>
        </row>
        <row r="3664">
          <cell r="A3664" t="str">
            <v>Январь</v>
          </cell>
          <cell r="B3664">
            <v>3204050000</v>
          </cell>
          <cell r="D3664">
            <v>26.667000000000002</v>
          </cell>
          <cell r="E3664" t="str">
            <v>Факт 2019</v>
          </cell>
          <cell r="H3664">
            <v>0.39596261131459548</v>
          </cell>
        </row>
        <row r="3665">
          <cell r="A3665" t="str">
            <v>Январь</v>
          </cell>
          <cell r="B3665">
            <v>3204050000</v>
          </cell>
          <cell r="D3665">
            <v>6.1102799999999995</v>
          </cell>
          <cell r="E3665" t="str">
            <v>Факт 2019</v>
          </cell>
          <cell r="H3665">
            <v>9.0727956825415179E-2</v>
          </cell>
        </row>
        <row r="3666">
          <cell r="A3666" t="str">
            <v>Январь</v>
          </cell>
          <cell r="B3666">
            <v>3204050000</v>
          </cell>
          <cell r="D3666">
            <v>5.6467799999999997</v>
          </cell>
          <cell r="E3666" t="str">
            <v>Факт 2019</v>
          </cell>
          <cell r="H3666">
            <v>8.3845717715492221E-2</v>
          </cell>
        </row>
        <row r="3667">
          <cell r="A3667" t="str">
            <v>Январь</v>
          </cell>
          <cell r="B3667">
            <v>3204050000</v>
          </cell>
          <cell r="D3667">
            <v>41.804339999999996</v>
          </cell>
          <cell r="E3667" t="str">
            <v>Факт 2019</v>
          </cell>
          <cell r="H3667">
            <v>0.62072807704965671</v>
          </cell>
        </row>
        <row r="3668">
          <cell r="A3668" t="str">
            <v>Январь</v>
          </cell>
          <cell r="B3668">
            <v>3204050000</v>
          </cell>
          <cell r="D3668">
            <v>3.8240400000000001</v>
          </cell>
          <cell r="E3668" t="str">
            <v>Факт 2019</v>
          </cell>
          <cell r="H3668">
            <v>5.6780922644896904E-2</v>
          </cell>
        </row>
        <row r="3669">
          <cell r="A3669" t="str">
            <v>Январь</v>
          </cell>
          <cell r="B3669">
            <v>3204050000</v>
          </cell>
          <cell r="D3669">
            <v>5.2669799999999993</v>
          </cell>
          <cell r="E3669" t="str">
            <v>Факт 2019</v>
          </cell>
          <cell r="H3669">
            <v>7.8206290716681587E-2</v>
          </cell>
        </row>
        <row r="3670">
          <cell r="A3670" t="str">
            <v>Январь</v>
          </cell>
          <cell r="B3670">
            <v>3204050000</v>
          </cell>
          <cell r="D3670">
            <v>9.17727</v>
          </cell>
          <cell r="E3670" t="str">
            <v>Факт 2019</v>
          </cell>
          <cell r="H3670">
            <v>0.13626788892410463</v>
          </cell>
        </row>
        <row r="3671">
          <cell r="A3671" t="str">
            <v>Январь</v>
          </cell>
          <cell r="B3671">
            <v>3204050000</v>
          </cell>
          <cell r="D3671">
            <v>0.88079999999999992</v>
          </cell>
          <cell r="E3671" t="str">
            <v>Факт 2019</v>
          </cell>
          <cell r="H3671">
            <v>1.3078481570701454E-2</v>
          </cell>
        </row>
        <row r="3672">
          <cell r="A3672" t="str">
            <v>Январь</v>
          </cell>
          <cell r="B3672">
            <v>3204050000</v>
          </cell>
          <cell r="D3672">
            <v>18.212400000000002</v>
          </cell>
          <cell r="E3672" t="str">
            <v>Факт 2019</v>
          </cell>
          <cell r="H3672">
            <v>0.27042522452116624</v>
          </cell>
        </row>
        <row r="3673">
          <cell r="A3673" t="str">
            <v>Январь</v>
          </cell>
          <cell r="B3673">
            <v>3204050000</v>
          </cell>
          <cell r="D3673">
            <v>6.4520400000000002</v>
          </cell>
          <cell r="E3673" t="str">
            <v>Факт 2019</v>
          </cell>
          <cell r="H3673">
            <v>9.5802550219605612E-2</v>
          </cell>
        </row>
        <row r="3674">
          <cell r="A3674" t="str">
            <v>Январь</v>
          </cell>
          <cell r="B3674">
            <v>3204050000</v>
          </cell>
          <cell r="D3674">
            <v>5.1193800000000005</v>
          </cell>
          <cell r="E3674" t="str">
            <v>Факт 2019</v>
          </cell>
          <cell r="H3674">
            <v>7.6014665058376035E-2</v>
          </cell>
        </row>
        <row r="3675">
          <cell r="A3675" t="str">
            <v>Январь</v>
          </cell>
          <cell r="B3675">
            <v>3204050000</v>
          </cell>
          <cell r="D3675">
            <v>38.35125</v>
          </cell>
          <cell r="E3675" t="str">
            <v>Факт 2019</v>
          </cell>
          <cell r="H3675">
            <v>0.56945517295454617</v>
          </cell>
        </row>
        <row r="3676">
          <cell r="A3676" t="str">
            <v>Январь</v>
          </cell>
          <cell r="B3676">
            <v>3204050000</v>
          </cell>
          <cell r="D3676">
            <v>27.546779999999998</v>
          </cell>
          <cell r="E3676" t="str">
            <v>Факт 2019</v>
          </cell>
          <cell r="H3676">
            <v>0.40902594750473137</v>
          </cell>
        </row>
        <row r="3677">
          <cell r="A3677" t="str">
            <v>Январь</v>
          </cell>
          <cell r="B3677">
            <v>3204050000</v>
          </cell>
          <cell r="D3677">
            <v>0.66752999999999996</v>
          </cell>
          <cell r="E3677" t="str">
            <v>Факт 2019</v>
          </cell>
          <cell r="H3677">
            <v>9.9117606753977554E-3</v>
          </cell>
        </row>
        <row r="3678">
          <cell r="A3678" t="str">
            <v>Январь</v>
          </cell>
          <cell r="B3678">
            <v>3204050000</v>
          </cell>
          <cell r="D3678">
            <v>6.4520400000000002</v>
          </cell>
          <cell r="E3678" t="str">
            <v>Факт 2019</v>
          </cell>
          <cell r="H3678">
            <v>9.5802550219605612E-2</v>
          </cell>
        </row>
        <row r="3679">
          <cell r="A3679" t="str">
            <v>Январь</v>
          </cell>
          <cell r="B3679">
            <v>3204050000</v>
          </cell>
          <cell r="D3679">
            <v>6.0534300000000005</v>
          </cell>
          <cell r="E3679" t="str">
            <v>Факт 2019</v>
          </cell>
          <cell r="H3679">
            <v>8.9883824585071881E-2</v>
          </cell>
        </row>
        <row r="3680">
          <cell r="A3680" t="str">
            <v>Январь</v>
          </cell>
          <cell r="B3680">
            <v>3204050000</v>
          </cell>
          <cell r="D3680">
            <v>5.7034500000000001</v>
          </cell>
          <cell r="E3680" t="str">
            <v>Факт 2019</v>
          </cell>
          <cell r="H3680">
            <v>8.4687177241618089E-2</v>
          </cell>
        </row>
        <row r="3681">
          <cell r="A3681" t="str">
            <v>Январь</v>
          </cell>
          <cell r="B3681">
            <v>3204050000</v>
          </cell>
          <cell r="D3681">
            <v>3.2379600000000002</v>
          </cell>
          <cell r="E3681" t="str">
            <v>Факт 2019</v>
          </cell>
          <cell r="H3681">
            <v>4.8078565152893375E-2</v>
          </cell>
        </row>
        <row r="3682">
          <cell r="A3682" t="str">
            <v>Январь</v>
          </cell>
          <cell r="B3682">
            <v>3204050000</v>
          </cell>
          <cell r="D3682">
            <v>10.860239999999999</v>
          </cell>
          <cell r="E3682" t="str">
            <v>Факт 2019</v>
          </cell>
          <cell r="H3682">
            <v>0.1612573214048533</v>
          </cell>
        </row>
        <row r="3683">
          <cell r="A3683" t="str">
            <v>Январь</v>
          </cell>
          <cell r="B3683">
            <v>3204050000</v>
          </cell>
          <cell r="D3683">
            <v>3.0821100000000001</v>
          </cell>
          <cell r="E3683" t="str">
            <v>Факт 2019</v>
          </cell>
          <cell r="H3683">
            <v>4.5764440092954883E-2</v>
          </cell>
        </row>
        <row r="3684">
          <cell r="A3684" t="str">
            <v>Январь</v>
          </cell>
          <cell r="B3684">
            <v>3204050000</v>
          </cell>
          <cell r="D3684">
            <v>8.1638400000000004</v>
          </cell>
          <cell r="E3684" t="str">
            <v>Факт 2019</v>
          </cell>
          <cell r="H3684">
            <v>0.12122006242751518</v>
          </cell>
        </row>
        <row r="3685">
          <cell r="A3685" t="str">
            <v>Январь</v>
          </cell>
          <cell r="B3685">
            <v>3204050000</v>
          </cell>
          <cell r="D3685">
            <v>1.28766</v>
          </cell>
          <cell r="E3685" t="str">
            <v>Факт 2019</v>
          </cell>
          <cell r="H3685">
            <v>1.9119706606868118E-2</v>
          </cell>
        </row>
        <row r="3686">
          <cell r="A3686" t="str">
            <v>Январь</v>
          </cell>
          <cell r="B3686">
            <v>3204050000</v>
          </cell>
          <cell r="D3686">
            <v>13.431329999999999</v>
          </cell>
          <cell r="E3686" t="str">
            <v>Факт 2019</v>
          </cell>
          <cell r="H3686">
            <v>0.19943392583447953</v>
          </cell>
        </row>
        <row r="3687">
          <cell r="A3687" t="str">
            <v>Январь</v>
          </cell>
          <cell r="B3687">
            <v>3204050000</v>
          </cell>
          <cell r="D3687">
            <v>11.012549999999999</v>
          </cell>
          <cell r="E3687" t="str">
            <v>Факт 2019</v>
          </cell>
          <cell r="H3687">
            <v>0.16351888308518198</v>
          </cell>
        </row>
        <row r="3688">
          <cell r="A3688" t="str">
            <v>Январь</v>
          </cell>
          <cell r="B3688">
            <v>3204050000</v>
          </cell>
          <cell r="D3688">
            <v>6.0534300000000005</v>
          </cell>
          <cell r="E3688" t="str">
            <v>Факт 2019</v>
          </cell>
          <cell r="H3688">
            <v>8.9883824585071881E-2</v>
          </cell>
        </row>
        <row r="3689">
          <cell r="A3689" t="str">
            <v>Январь</v>
          </cell>
          <cell r="B3689">
            <v>3204050000</v>
          </cell>
          <cell r="D3689">
            <v>48.467550000000003</v>
          </cell>
          <cell r="E3689" t="str">
            <v>Факт 2019</v>
          </cell>
          <cell r="H3689">
            <v>0.71966616649869597</v>
          </cell>
        </row>
        <row r="3690">
          <cell r="A3690" t="str">
            <v>Январь</v>
          </cell>
          <cell r="B3690">
            <v>3204050000</v>
          </cell>
          <cell r="D3690">
            <v>10.6518</v>
          </cell>
          <cell r="E3690" t="str">
            <v>Факт 2019</v>
          </cell>
          <cell r="H3690">
            <v>0.15816231834105104</v>
          </cell>
        </row>
        <row r="3691">
          <cell r="A3691" t="str">
            <v>Январь</v>
          </cell>
          <cell r="B3691">
            <v>3204060000</v>
          </cell>
          <cell r="D3691">
            <v>0.05</v>
          </cell>
          <cell r="E3691" t="str">
            <v>Факт 2019</v>
          </cell>
          <cell r="H3691">
            <v>7.4242061595716714E-4</v>
          </cell>
        </row>
        <row r="3692">
          <cell r="A3692" t="str">
            <v>Январь</v>
          </cell>
          <cell r="B3692">
            <v>3204060000</v>
          </cell>
          <cell r="D3692">
            <v>0.34032000000000001</v>
          </cell>
          <cell r="E3692" t="str">
            <v>Факт 2019</v>
          </cell>
          <cell r="H3692">
            <v>5.0532116804508616E-3</v>
          </cell>
        </row>
        <row r="3693">
          <cell r="A3693" t="str">
            <v>Январь</v>
          </cell>
          <cell r="B3693">
            <v>3204060000</v>
          </cell>
          <cell r="D3693">
            <v>0.1</v>
          </cell>
          <cell r="E3693" t="str">
            <v>Факт 2019</v>
          </cell>
          <cell r="H3693">
            <v>1.4848412319143343E-3</v>
          </cell>
        </row>
        <row r="3694">
          <cell r="A3694" t="str">
            <v>Январь</v>
          </cell>
          <cell r="B3694">
            <v>3204060000</v>
          </cell>
          <cell r="D3694">
            <v>7.3451599999999999</v>
          </cell>
          <cell r="E3694" t="str">
            <v>Факт 2019</v>
          </cell>
          <cell r="H3694">
            <v>0.10906396423007891</v>
          </cell>
        </row>
        <row r="3695">
          <cell r="A3695" t="str">
            <v>Январь</v>
          </cell>
          <cell r="B3695">
            <v>3204060000</v>
          </cell>
          <cell r="D3695">
            <v>4.84354</v>
          </cell>
          <cell r="E3695" t="str">
            <v>Факт 2019</v>
          </cell>
          <cell r="H3695">
            <v>7.1918879004263539E-2</v>
          </cell>
        </row>
        <row r="3696">
          <cell r="A3696" t="str">
            <v>Январь</v>
          </cell>
          <cell r="B3696">
            <v>3204060000</v>
          </cell>
          <cell r="D3696">
            <v>3.3424200000000002</v>
          </cell>
          <cell r="E3696" t="str">
            <v>Факт 2019</v>
          </cell>
          <cell r="H3696">
            <v>4.9629630303751088E-2</v>
          </cell>
        </row>
        <row r="3697">
          <cell r="A3697" t="str">
            <v>Январь</v>
          </cell>
          <cell r="B3697">
            <v>3204060000</v>
          </cell>
          <cell r="D3697">
            <v>0.38548000000000004</v>
          </cell>
          <cell r="E3697" t="str">
            <v>Факт 2019</v>
          </cell>
          <cell r="H3697">
            <v>5.723765980783376E-3</v>
          </cell>
        </row>
        <row r="3698">
          <cell r="A3698" t="str">
            <v>Январь</v>
          </cell>
          <cell r="B3698">
            <v>3204060000</v>
          </cell>
          <cell r="D3698">
            <v>0.05</v>
          </cell>
          <cell r="E3698" t="str">
            <v>Факт 2019</v>
          </cell>
          <cell r="H3698">
            <v>7.4242061595716714E-4</v>
          </cell>
        </row>
        <row r="3699">
          <cell r="A3699" t="str">
            <v>Январь</v>
          </cell>
          <cell r="B3699">
            <v>3204060000</v>
          </cell>
          <cell r="D3699">
            <v>0.10678</v>
          </cell>
          <cell r="E3699" t="str">
            <v>Факт 2019</v>
          </cell>
          <cell r="H3699">
            <v>1.5855134674381259E-3</v>
          </cell>
        </row>
        <row r="3700">
          <cell r="A3700" t="str">
            <v>Январь</v>
          </cell>
          <cell r="B3700">
            <v>3204060000</v>
          </cell>
          <cell r="D3700">
            <v>0.05</v>
          </cell>
          <cell r="E3700" t="str">
            <v>Факт 2019</v>
          </cell>
          <cell r="H3700">
            <v>7.4242061595716714E-4</v>
          </cell>
        </row>
        <row r="3701">
          <cell r="A3701" t="str">
            <v>Январь</v>
          </cell>
          <cell r="B3701">
            <v>3204060000</v>
          </cell>
          <cell r="D3701">
            <v>0.05</v>
          </cell>
          <cell r="E3701" t="str">
            <v>Факт 2019</v>
          </cell>
          <cell r="H3701">
            <v>7.4242061595716714E-4</v>
          </cell>
        </row>
        <row r="3702">
          <cell r="A3702" t="str">
            <v>Январь</v>
          </cell>
          <cell r="B3702">
            <v>3204060000</v>
          </cell>
          <cell r="D3702">
            <v>0.21612000000000001</v>
          </cell>
          <cell r="E3702" t="str">
            <v>Факт 2019</v>
          </cell>
          <cell r="H3702">
            <v>3.2090388704132588E-3</v>
          </cell>
        </row>
        <row r="3703">
          <cell r="A3703" t="str">
            <v>Январь</v>
          </cell>
          <cell r="B3703">
            <v>3204060000</v>
          </cell>
          <cell r="D3703">
            <v>0.69032000000000004</v>
          </cell>
          <cell r="E3703" t="str">
            <v>Факт 2019</v>
          </cell>
          <cell r="H3703">
            <v>1.0250155992151034E-2</v>
          </cell>
        </row>
        <row r="3704">
          <cell r="A3704" t="str">
            <v>Январь</v>
          </cell>
          <cell r="B3704">
            <v>3204060000</v>
          </cell>
          <cell r="D3704">
            <v>0.25</v>
          </cell>
          <cell r="E3704" t="str">
            <v>Факт 2019</v>
          </cell>
          <cell r="H3704">
            <v>3.7121030797858351E-3</v>
          </cell>
        </row>
        <row r="3705">
          <cell r="A3705" t="str">
            <v>Январь</v>
          </cell>
          <cell r="B3705">
            <v>3204060000</v>
          </cell>
          <cell r="D3705">
            <v>0.25</v>
          </cell>
          <cell r="E3705" t="str">
            <v>Факт 2019</v>
          </cell>
          <cell r="H3705">
            <v>3.7121030797858351E-3</v>
          </cell>
        </row>
        <row r="3706">
          <cell r="A3706" t="str">
            <v>Январь</v>
          </cell>
          <cell r="B3706">
            <v>3204060000</v>
          </cell>
          <cell r="D3706">
            <v>0.1</v>
          </cell>
          <cell r="E3706" t="str">
            <v>Факт 2019</v>
          </cell>
          <cell r="H3706">
            <v>1.4848412319143343E-3</v>
          </cell>
        </row>
        <row r="3707">
          <cell r="A3707" t="str">
            <v>Январь</v>
          </cell>
          <cell r="B3707">
            <v>3204060000</v>
          </cell>
          <cell r="D3707">
            <v>0.05</v>
          </cell>
          <cell r="E3707" t="str">
            <v>Факт 2019</v>
          </cell>
          <cell r="H3707">
            <v>7.4242061595716714E-4</v>
          </cell>
        </row>
        <row r="3708">
          <cell r="A3708" t="str">
            <v>Январь</v>
          </cell>
          <cell r="B3708">
            <v>3204060000</v>
          </cell>
          <cell r="D3708">
            <v>0.2</v>
          </cell>
          <cell r="E3708" t="str">
            <v>Факт 2019</v>
          </cell>
          <cell r="H3708">
            <v>2.9696824638286686E-3</v>
          </cell>
        </row>
        <row r="3709">
          <cell r="A3709" t="str">
            <v>Январь</v>
          </cell>
          <cell r="B3709">
            <v>3204060000</v>
          </cell>
          <cell r="D3709">
            <v>0.05</v>
          </cell>
          <cell r="E3709" t="str">
            <v>Факт 2019</v>
          </cell>
          <cell r="H3709">
            <v>7.4242061595716714E-4</v>
          </cell>
        </row>
        <row r="3710">
          <cell r="A3710" t="str">
            <v>Январь</v>
          </cell>
          <cell r="B3710">
            <v>3204060000</v>
          </cell>
          <cell r="D3710">
            <v>0.22097</v>
          </cell>
          <cell r="E3710" t="str">
            <v>Факт 2019</v>
          </cell>
          <cell r="H3710">
            <v>3.281053670161104E-3</v>
          </cell>
        </row>
        <row r="3711">
          <cell r="A3711" t="str">
            <v>Январь</v>
          </cell>
          <cell r="B3711">
            <v>3204060000</v>
          </cell>
          <cell r="D3711">
            <v>0.1</v>
          </cell>
          <cell r="E3711" t="str">
            <v>Факт 2019</v>
          </cell>
          <cell r="H3711">
            <v>1.4848412319143343E-3</v>
          </cell>
        </row>
        <row r="3712">
          <cell r="A3712" t="str">
            <v>Январь</v>
          </cell>
          <cell r="B3712">
            <v>3204060000</v>
          </cell>
          <cell r="D3712">
            <v>0.35</v>
          </cell>
          <cell r="E3712" t="str">
            <v>Факт 2019</v>
          </cell>
          <cell r="H3712">
            <v>5.1969443117001702E-3</v>
          </cell>
        </row>
        <row r="3713">
          <cell r="A3713" t="str">
            <v>Январь</v>
          </cell>
          <cell r="B3713">
            <v>3204060000</v>
          </cell>
          <cell r="D3713">
            <v>0.1</v>
          </cell>
          <cell r="E3713" t="str">
            <v>Факт 2019</v>
          </cell>
          <cell r="H3713">
            <v>1.4848412319143343E-3</v>
          </cell>
        </row>
        <row r="3714">
          <cell r="A3714" t="str">
            <v>Январь</v>
          </cell>
          <cell r="B3714">
            <v>3204060000</v>
          </cell>
          <cell r="D3714">
            <v>0.05</v>
          </cell>
          <cell r="E3714" t="str">
            <v>Факт 2019</v>
          </cell>
          <cell r="H3714">
            <v>7.4242061595716714E-4</v>
          </cell>
        </row>
        <row r="3715">
          <cell r="A3715" t="str">
            <v>Январь</v>
          </cell>
          <cell r="B3715">
            <v>3204060000</v>
          </cell>
          <cell r="D3715">
            <v>0.2</v>
          </cell>
          <cell r="E3715" t="str">
            <v>Факт 2019</v>
          </cell>
          <cell r="H3715">
            <v>2.9696824638286686E-3</v>
          </cell>
        </row>
        <row r="3716">
          <cell r="A3716" t="str">
            <v>Январь</v>
          </cell>
          <cell r="B3716">
            <v>3204060000</v>
          </cell>
          <cell r="D3716">
            <v>0.4</v>
          </cell>
          <cell r="E3716" t="str">
            <v>Факт 2019</v>
          </cell>
          <cell r="H3716">
            <v>5.9393649276573372E-3</v>
          </cell>
        </row>
        <row r="3717">
          <cell r="A3717" t="str">
            <v>Январь</v>
          </cell>
          <cell r="B3717">
            <v>3204060000</v>
          </cell>
          <cell r="D3717">
            <v>0.1</v>
          </cell>
          <cell r="E3717" t="str">
            <v>Факт 2019</v>
          </cell>
          <cell r="H3717">
            <v>1.4848412319143343E-3</v>
          </cell>
        </row>
        <row r="3718">
          <cell r="A3718" t="str">
            <v>Январь</v>
          </cell>
          <cell r="B3718">
            <v>3204060000</v>
          </cell>
          <cell r="D3718">
            <v>0.42742000000000002</v>
          </cell>
          <cell r="E3718" t="str">
            <v>Факт 2019</v>
          </cell>
          <cell r="H3718">
            <v>6.3465083934482478E-3</v>
          </cell>
        </row>
        <row r="3719">
          <cell r="A3719" t="str">
            <v>Январь</v>
          </cell>
          <cell r="B3719">
            <v>3204060000</v>
          </cell>
          <cell r="D3719">
            <v>0.05</v>
          </cell>
          <cell r="E3719" t="str">
            <v>Факт 2019</v>
          </cell>
          <cell r="H3719">
            <v>7.4242061595716714E-4</v>
          </cell>
        </row>
        <row r="3720">
          <cell r="A3720" t="str">
            <v>Январь</v>
          </cell>
          <cell r="B3720">
            <v>3204060000</v>
          </cell>
          <cell r="D3720">
            <v>0.05</v>
          </cell>
          <cell r="E3720" t="str">
            <v>Факт 2019</v>
          </cell>
          <cell r="H3720">
            <v>7.4242061595716714E-4</v>
          </cell>
        </row>
        <row r="3721">
          <cell r="A3721" t="str">
            <v>Январь</v>
          </cell>
          <cell r="B3721">
            <v>3204060000</v>
          </cell>
          <cell r="D3721">
            <v>0.05</v>
          </cell>
          <cell r="E3721" t="str">
            <v>Факт 2019</v>
          </cell>
          <cell r="H3721">
            <v>7.4242061595716714E-4</v>
          </cell>
        </row>
        <row r="3722">
          <cell r="A3722" t="str">
            <v>Январь</v>
          </cell>
          <cell r="B3722">
            <v>3204060000</v>
          </cell>
          <cell r="D3722">
            <v>0.05</v>
          </cell>
          <cell r="E3722" t="str">
            <v>Факт 2019</v>
          </cell>
          <cell r="H3722">
            <v>7.4242061595716714E-4</v>
          </cell>
        </row>
        <row r="3723">
          <cell r="A3723" t="str">
            <v>Январь</v>
          </cell>
          <cell r="B3723">
            <v>3204060000</v>
          </cell>
          <cell r="D3723">
            <v>0.05</v>
          </cell>
          <cell r="E3723" t="str">
            <v>Факт 2019</v>
          </cell>
          <cell r="H3723">
            <v>7.4242061595716714E-4</v>
          </cell>
        </row>
        <row r="3724">
          <cell r="A3724" t="str">
            <v>Январь</v>
          </cell>
          <cell r="B3724">
            <v>3204060000</v>
          </cell>
          <cell r="D3724">
            <v>0.215</v>
          </cell>
          <cell r="E3724" t="str">
            <v>Факт 2019</v>
          </cell>
          <cell r="H3724">
            <v>3.1924086486158185E-3</v>
          </cell>
        </row>
        <row r="3725">
          <cell r="A3725" t="str">
            <v>Январь</v>
          </cell>
          <cell r="B3725">
            <v>3204060000</v>
          </cell>
          <cell r="D3725">
            <v>0.05</v>
          </cell>
          <cell r="E3725" t="str">
            <v>Факт 2019</v>
          </cell>
          <cell r="H3725">
            <v>7.4242061595716714E-4</v>
          </cell>
        </row>
        <row r="3726">
          <cell r="A3726" t="str">
            <v>Январь</v>
          </cell>
          <cell r="B3726">
            <v>3204060000</v>
          </cell>
          <cell r="D3726">
            <v>0.2</v>
          </cell>
          <cell r="E3726" t="str">
            <v>Факт 2019</v>
          </cell>
          <cell r="H3726">
            <v>2.9696824638286686E-3</v>
          </cell>
        </row>
        <row r="3727">
          <cell r="A3727" t="str">
            <v>Январь</v>
          </cell>
          <cell r="B3727">
            <v>3204060000</v>
          </cell>
          <cell r="D3727">
            <v>0.25</v>
          </cell>
          <cell r="E3727" t="str">
            <v>Факт 2019</v>
          </cell>
          <cell r="H3727">
            <v>3.7121030797858351E-3</v>
          </cell>
        </row>
        <row r="3728">
          <cell r="A3728" t="str">
            <v>Январь</v>
          </cell>
          <cell r="B3728">
            <v>3204060000</v>
          </cell>
          <cell r="D3728">
            <v>0.18387000000000001</v>
          </cell>
          <cell r="E3728" t="str">
            <v>Факт 2019</v>
          </cell>
          <cell r="H3728">
            <v>2.7301775731208861E-3</v>
          </cell>
        </row>
        <row r="3729">
          <cell r="A3729" t="str">
            <v>Январь</v>
          </cell>
          <cell r="B3729">
            <v>3204060000</v>
          </cell>
          <cell r="D3729">
            <v>0.25</v>
          </cell>
          <cell r="E3729" t="str">
            <v>Факт 2019</v>
          </cell>
          <cell r="H3729">
            <v>3.7121030797858351E-3</v>
          </cell>
        </row>
        <row r="3730">
          <cell r="A3730" t="str">
            <v>Январь</v>
          </cell>
          <cell r="B3730">
            <v>3204060000</v>
          </cell>
          <cell r="D3730">
            <v>0.2</v>
          </cell>
          <cell r="E3730" t="str">
            <v>Факт 2019</v>
          </cell>
          <cell r="H3730">
            <v>2.9696824638286686E-3</v>
          </cell>
        </row>
        <row r="3731">
          <cell r="A3731" t="str">
            <v>Январь</v>
          </cell>
          <cell r="B3731">
            <v>3204060000</v>
          </cell>
          <cell r="D3731">
            <v>0.1</v>
          </cell>
          <cell r="E3731" t="str">
            <v>Факт 2019</v>
          </cell>
          <cell r="H3731">
            <v>1.4848412319143343E-3</v>
          </cell>
        </row>
        <row r="3732">
          <cell r="A3732" t="str">
            <v>Январь</v>
          </cell>
          <cell r="B3732">
            <v>3204060000</v>
          </cell>
          <cell r="D3732">
            <v>0.05</v>
          </cell>
          <cell r="E3732" t="str">
            <v>Факт 2019</v>
          </cell>
          <cell r="H3732">
            <v>7.4242061595716714E-4</v>
          </cell>
        </row>
        <row r="3733">
          <cell r="A3733" t="str">
            <v>Январь</v>
          </cell>
          <cell r="B3733">
            <v>3204060000</v>
          </cell>
          <cell r="D3733">
            <v>0.10323</v>
          </cell>
          <cell r="E3733" t="str">
            <v>Факт 2019</v>
          </cell>
          <cell r="H3733">
            <v>1.5328016037051673E-3</v>
          </cell>
        </row>
        <row r="3734">
          <cell r="A3734" t="str">
            <v>Январь</v>
          </cell>
          <cell r="B3734">
            <v>3204060000</v>
          </cell>
          <cell r="D3734">
            <v>0.05</v>
          </cell>
          <cell r="E3734" t="str">
            <v>Факт 2019</v>
          </cell>
          <cell r="H3734">
            <v>7.4242061595716714E-4</v>
          </cell>
        </row>
        <row r="3735">
          <cell r="A3735" t="str">
            <v>Январь</v>
          </cell>
          <cell r="B3735">
            <v>3204060000</v>
          </cell>
          <cell r="D3735">
            <v>0.05</v>
          </cell>
          <cell r="E3735" t="str">
            <v>Факт 2019</v>
          </cell>
          <cell r="H3735">
            <v>7.4242061595716714E-4</v>
          </cell>
        </row>
        <row r="3736">
          <cell r="A3736" t="str">
            <v>Январь</v>
          </cell>
          <cell r="B3736">
            <v>3204060000</v>
          </cell>
          <cell r="D3736">
            <v>0.1</v>
          </cell>
          <cell r="E3736" t="str">
            <v>Факт 2019</v>
          </cell>
          <cell r="H3736">
            <v>1.4848412319143343E-3</v>
          </cell>
        </row>
        <row r="3737">
          <cell r="A3737" t="str">
            <v>Январь</v>
          </cell>
          <cell r="B3737">
            <v>3204060000</v>
          </cell>
          <cell r="D3737">
            <v>0.05</v>
          </cell>
          <cell r="E3737" t="str">
            <v>Факт 2019</v>
          </cell>
          <cell r="H3737">
            <v>7.4242061595716714E-4</v>
          </cell>
        </row>
        <row r="3738">
          <cell r="A3738" t="str">
            <v>Январь</v>
          </cell>
          <cell r="B3738">
            <v>3204060000</v>
          </cell>
          <cell r="D3738">
            <v>0.1</v>
          </cell>
          <cell r="E3738" t="str">
            <v>Факт 2019</v>
          </cell>
          <cell r="H3738">
            <v>1.4848412319143343E-3</v>
          </cell>
        </row>
        <row r="3739">
          <cell r="A3739" t="str">
            <v>Январь</v>
          </cell>
          <cell r="B3739">
            <v>3204060000</v>
          </cell>
          <cell r="D3739">
            <v>9.0319999999999998E-2</v>
          </cell>
          <cell r="E3739" t="str">
            <v>Факт 2019</v>
          </cell>
          <cell r="H3739">
            <v>1.3411086006650265E-3</v>
          </cell>
        </row>
        <row r="3740">
          <cell r="A3740" t="str">
            <v>Январь</v>
          </cell>
          <cell r="B3740">
            <v>3204060000</v>
          </cell>
          <cell r="D3740">
            <v>0.2</v>
          </cell>
          <cell r="E3740" t="str">
            <v>Факт 2019</v>
          </cell>
          <cell r="H3740">
            <v>2.9696824638286686E-3</v>
          </cell>
        </row>
        <row r="3741">
          <cell r="A3741" t="str">
            <v>Январь</v>
          </cell>
          <cell r="B3741">
            <v>3204060000</v>
          </cell>
          <cell r="D3741">
            <v>0.05</v>
          </cell>
          <cell r="E3741" t="str">
            <v>Факт 2019</v>
          </cell>
          <cell r="H3741">
            <v>7.4242061595716714E-4</v>
          </cell>
        </row>
        <row r="3742">
          <cell r="A3742" t="str">
            <v>Январь</v>
          </cell>
          <cell r="B3742">
            <v>3204060000</v>
          </cell>
          <cell r="D3742">
            <v>0.1</v>
          </cell>
          <cell r="E3742" t="str">
            <v>Факт 2019</v>
          </cell>
          <cell r="H3742">
            <v>1.4848412319143343E-3</v>
          </cell>
        </row>
        <row r="3743">
          <cell r="A3743" t="str">
            <v>Январь</v>
          </cell>
          <cell r="B3743">
            <v>3204060000</v>
          </cell>
          <cell r="D3743">
            <v>0.05</v>
          </cell>
          <cell r="E3743" t="str">
            <v>Факт 2019</v>
          </cell>
          <cell r="H3743">
            <v>7.4242061595716714E-4</v>
          </cell>
        </row>
        <row r="3744">
          <cell r="A3744" t="str">
            <v>Январь</v>
          </cell>
          <cell r="B3744">
            <v>3204060000</v>
          </cell>
          <cell r="D3744">
            <v>0.19516</v>
          </cell>
          <cell r="E3744" t="str">
            <v>Факт 2019</v>
          </cell>
          <cell r="H3744">
            <v>2.8978161482040147E-3</v>
          </cell>
        </row>
        <row r="3745">
          <cell r="A3745" t="str">
            <v>Январь</v>
          </cell>
          <cell r="B3745">
            <v>3204060000</v>
          </cell>
          <cell r="D3745">
            <v>2.0399999999999998E-2</v>
          </cell>
          <cell r="E3745" t="str">
            <v>Факт 2019</v>
          </cell>
          <cell r="H3745">
            <v>3.0290761131052411E-4</v>
          </cell>
        </row>
        <row r="3746">
          <cell r="A3746" t="str">
            <v>Январь</v>
          </cell>
          <cell r="B3746">
            <v>3204060000</v>
          </cell>
          <cell r="D3746">
            <v>4.0799999999999996E-2</v>
          </cell>
          <cell r="E3746" t="str">
            <v>Факт 2019</v>
          </cell>
          <cell r="H3746">
            <v>6.0581522262104822E-4</v>
          </cell>
        </row>
        <row r="3747">
          <cell r="A3747" t="str">
            <v>Январь</v>
          </cell>
          <cell r="B3747">
            <v>3204060000</v>
          </cell>
          <cell r="D3747">
            <v>2.0399999999999998E-2</v>
          </cell>
          <cell r="E3747" t="str">
            <v>Факт 2019</v>
          </cell>
          <cell r="H3747">
            <v>3.0290761131052411E-4</v>
          </cell>
        </row>
        <row r="3748">
          <cell r="A3748" t="str">
            <v>Январь</v>
          </cell>
          <cell r="B3748">
            <v>3204060000</v>
          </cell>
          <cell r="D3748">
            <v>4.0799999999999996E-2</v>
          </cell>
          <cell r="E3748" t="str">
            <v>Факт 2019</v>
          </cell>
          <cell r="H3748">
            <v>6.0581522262104822E-4</v>
          </cell>
        </row>
        <row r="3749">
          <cell r="A3749" t="str">
            <v>Январь</v>
          </cell>
          <cell r="B3749">
            <v>3204060000</v>
          </cell>
          <cell r="D3749">
            <v>2.0399999999999998E-2</v>
          </cell>
          <cell r="E3749" t="str">
            <v>Факт 2019</v>
          </cell>
          <cell r="H3749">
            <v>3.0290761131052411E-4</v>
          </cell>
        </row>
        <row r="3750">
          <cell r="A3750" t="str">
            <v>Январь</v>
          </cell>
          <cell r="B3750">
            <v>3204060000</v>
          </cell>
          <cell r="D3750">
            <v>0.10199999999999999</v>
          </cell>
          <cell r="E3750" t="str">
            <v>Факт 2019</v>
          </cell>
          <cell r="H3750">
            <v>1.5145380565526208E-3</v>
          </cell>
        </row>
        <row r="3751">
          <cell r="A3751" t="str">
            <v>Январь</v>
          </cell>
          <cell r="B3751">
            <v>3204060000</v>
          </cell>
          <cell r="D3751">
            <v>2.0399999999999998E-2</v>
          </cell>
          <cell r="E3751" t="str">
            <v>Факт 2019</v>
          </cell>
          <cell r="H3751">
            <v>3.0290761131052411E-4</v>
          </cell>
        </row>
        <row r="3752">
          <cell r="A3752" t="str">
            <v>Январь</v>
          </cell>
          <cell r="B3752">
            <v>3204060000</v>
          </cell>
          <cell r="D3752">
            <v>4.6369999999999995E-2</v>
          </cell>
          <cell r="E3752" t="str">
            <v>Факт 2019</v>
          </cell>
          <cell r="H3752">
            <v>6.8852087923867663E-4</v>
          </cell>
        </row>
        <row r="3753">
          <cell r="A3753" t="str">
            <v>Январь</v>
          </cell>
          <cell r="B3753">
            <v>3204060000</v>
          </cell>
          <cell r="D3753">
            <v>6.1200000000000004E-2</v>
          </cell>
          <cell r="E3753" t="str">
            <v>Факт 2019</v>
          </cell>
          <cell r="H3753">
            <v>9.087228339315725E-4</v>
          </cell>
        </row>
        <row r="3754">
          <cell r="A3754" t="str">
            <v>Январь</v>
          </cell>
          <cell r="B3754">
            <v>3204060000</v>
          </cell>
          <cell r="D3754">
            <v>8.1599999999999992E-2</v>
          </cell>
          <cell r="E3754" t="str">
            <v>Факт 2019</v>
          </cell>
          <cell r="H3754">
            <v>1.2116304452420964E-3</v>
          </cell>
        </row>
        <row r="3755">
          <cell r="A3755" t="str">
            <v>Январь</v>
          </cell>
          <cell r="B3755">
            <v>3204060000</v>
          </cell>
          <cell r="D3755">
            <v>2.0399999999999998E-2</v>
          </cell>
          <cell r="E3755" t="str">
            <v>Факт 2019</v>
          </cell>
          <cell r="H3755">
            <v>3.0290761131052411E-4</v>
          </cell>
        </row>
        <row r="3756">
          <cell r="A3756" t="str">
            <v>Январь</v>
          </cell>
          <cell r="B3756">
            <v>3204060000</v>
          </cell>
          <cell r="D3756">
            <v>8.1599999999999992E-2</v>
          </cell>
          <cell r="E3756" t="str">
            <v>Факт 2019</v>
          </cell>
          <cell r="H3756">
            <v>1.2116304452420964E-3</v>
          </cell>
        </row>
        <row r="3757">
          <cell r="A3757" t="str">
            <v>Январь</v>
          </cell>
          <cell r="B3757">
            <v>3204060000</v>
          </cell>
          <cell r="D3757">
            <v>2.0399999999999998E-2</v>
          </cell>
          <cell r="E3757" t="str">
            <v>Факт 2019</v>
          </cell>
          <cell r="H3757">
            <v>3.0290761131052411E-4</v>
          </cell>
        </row>
        <row r="3758">
          <cell r="A3758" t="str">
            <v>Январь</v>
          </cell>
          <cell r="B3758">
            <v>3204060000</v>
          </cell>
          <cell r="D3758">
            <v>5.7500000000000002E-2</v>
          </cell>
          <cell r="E3758" t="str">
            <v>Факт 2019</v>
          </cell>
          <cell r="H3758">
            <v>8.537837083507421E-4</v>
          </cell>
        </row>
        <row r="3759">
          <cell r="A3759" t="str">
            <v>Январь</v>
          </cell>
          <cell r="B3759">
            <v>3204060000</v>
          </cell>
          <cell r="D3759">
            <v>0.2</v>
          </cell>
          <cell r="E3759" t="str">
            <v>Факт 2019</v>
          </cell>
          <cell r="H3759">
            <v>2.9696824638286686E-3</v>
          </cell>
        </row>
        <row r="3760">
          <cell r="A3760" t="str">
            <v>Январь</v>
          </cell>
          <cell r="B3760">
            <v>3204060000</v>
          </cell>
          <cell r="D3760">
            <v>0.05</v>
          </cell>
          <cell r="E3760" t="str">
            <v>Факт 2019</v>
          </cell>
          <cell r="H3760">
            <v>7.4242061595716714E-4</v>
          </cell>
        </row>
        <row r="3761">
          <cell r="A3761" t="str">
            <v>Январь</v>
          </cell>
          <cell r="B3761">
            <v>3204060000</v>
          </cell>
          <cell r="D3761">
            <v>0.05</v>
          </cell>
          <cell r="E3761" t="str">
            <v>Факт 2019</v>
          </cell>
          <cell r="H3761">
            <v>7.4242061595716714E-4</v>
          </cell>
        </row>
        <row r="3762">
          <cell r="A3762" t="str">
            <v>Январь</v>
          </cell>
          <cell r="B3762">
            <v>3204060000</v>
          </cell>
          <cell r="D3762">
            <v>0.05</v>
          </cell>
          <cell r="E3762" t="str">
            <v>Факт 2019</v>
          </cell>
          <cell r="H3762">
            <v>7.4242061595716714E-4</v>
          </cell>
        </row>
        <row r="3763">
          <cell r="A3763" t="str">
            <v>Январь</v>
          </cell>
          <cell r="B3763">
            <v>3204070000</v>
          </cell>
          <cell r="D3763">
            <v>28.915459999999999</v>
          </cell>
          <cell r="E3763" t="str">
            <v>Факт 2019</v>
          </cell>
          <cell r="H3763">
            <v>0.42934867247769654</v>
          </cell>
        </row>
        <row r="3764">
          <cell r="A3764" t="str">
            <v>Январь</v>
          </cell>
          <cell r="B3764">
            <v>3204070000</v>
          </cell>
          <cell r="D3764">
            <v>42.54663</v>
          </cell>
          <cell r="E3764" t="str">
            <v>Факт 2019</v>
          </cell>
          <cell r="H3764">
            <v>0.63174990503003359</v>
          </cell>
        </row>
        <row r="3765">
          <cell r="A3765" t="str">
            <v>Январь</v>
          </cell>
          <cell r="B3765">
            <v>3204070000</v>
          </cell>
          <cell r="D3765">
            <v>125.46147999999999</v>
          </cell>
          <cell r="E3765" t="str">
            <v>Факт 2019</v>
          </cell>
          <cell r="H3765">
            <v>1.8629037852099559</v>
          </cell>
        </row>
        <row r="3766">
          <cell r="A3766" t="str">
            <v>Январь</v>
          </cell>
          <cell r="B3766">
            <v>3204070000</v>
          </cell>
          <cell r="D3766">
            <v>394.24597999999997</v>
          </cell>
          <cell r="E3766" t="str">
            <v>Факт 2019</v>
          </cell>
          <cell r="H3766">
            <v>5.8539268662047386</v>
          </cell>
        </row>
        <row r="3767">
          <cell r="A3767" t="str">
            <v>Январь</v>
          </cell>
          <cell r="B3767">
            <v>3204070000</v>
          </cell>
          <cell r="D3767">
            <v>201.78239000000002</v>
          </cell>
          <cell r="E3767" t="str">
            <v>Факт 2019</v>
          </cell>
          <cell r="H3767">
            <v>2.9961481254621862</v>
          </cell>
        </row>
        <row r="3768">
          <cell r="A3768" t="str">
            <v>Январь</v>
          </cell>
          <cell r="B3768">
            <v>3204070000</v>
          </cell>
          <cell r="D3768">
            <v>39.744599999999998</v>
          </cell>
          <cell r="E3768" t="str">
            <v>Факт 2019</v>
          </cell>
          <cell r="H3768">
            <v>0.59014420825942449</v>
          </cell>
        </row>
        <row r="3769">
          <cell r="A3769" t="str">
            <v>Январь</v>
          </cell>
          <cell r="B3769">
            <v>3204070000</v>
          </cell>
          <cell r="D3769">
            <v>825.55876000000001</v>
          </cell>
          <cell r="E3769" t="str">
            <v>Факт 2019</v>
          </cell>
          <cell r="H3769">
            <v>12.258236862160702</v>
          </cell>
        </row>
        <row r="3770">
          <cell r="A3770" t="str">
            <v>Январь</v>
          </cell>
          <cell r="B3770">
            <v>3204070000</v>
          </cell>
          <cell r="D3770">
            <v>113.05328999999999</v>
          </cell>
          <cell r="E3770" t="str">
            <v>Факт 2019</v>
          </cell>
          <cell r="H3770">
            <v>1.6786618639556845</v>
          </cell>
        </row>
        <row r="3771">
          <cell r="A3771" t="str">
            <v>Январь</v>
          </cell>
          <cell r="B3771">
            <v>3204070000</v>
          </cell>
          <cell r="D3771">
            <v>347.16969</v>
          </cell>
          <cell r="E3771" t="str">
            <v>Факт 2019</v>
          </cell>
          <cell r="H3771">
            <v>5.1549187018291747</v>
          </cell>
        </row>
        <row r="3772">
          <cell r="A3772" t="str">
            <v>Январь</v>
          </cell>
          <cell r="B3772">
            <v>3204070000</v>
          </cell>
          <cell r="D3772">
            <v>143.47557</v>
          </cell>
          <cell r="E3772" t="str">
            <v>Факт 2019</v>
          </cell>
          <cell r="H3772">
            <v>2.1303844210841132</v>
          </cell>
        </row>
        <row r="3773">
          <cell r="A3773" t="str">
            <v>Январь</v>
          </cell>
          <cell r="B3773">
            <v>3204070000</v>
          </cell>
          <cell r="D3773">
            <v>185.92707000000001</v>
          </cell>
          <cell r="E3773" t="str">
            <v>Факт 2019</v>
          </cell>
          <cell r="H3773">
            <v>2.7607217966502269</v>
          </cell>
        </row>
        <row r="3774">
          <cell r="A3774" t="str">
            <v>Январь</v>
          </cell>
          <cell r="B3774">
            <v>3204070000</v>
          </cell>
          <cell r="D3774">
            <v>148.69163</v>
          </cell>
          <cell r="E3774" t="str">
            <v>Факт 2019</v>
          </cell>
          <cell r="H3774">
            <v>2.2078346306455039</v>
          </cell>
        </row>
        <row r="3775">
          <cell r="A3775" t="str">
            <v>Январь</v>
          </cell>
          <cell r="B3775">
            <v>3204070000</v>
          </cell>
          <cell r="D3775">
            <v>302.69463000000002</v>
          </cell>
          <cell r="E3775" t="str">
            <v>Факт 2019</v>
          </cell>
          <cell r="H3775">
            <v>4.4945346730305351</v>
          </cell>
        </row>
        <row r="3776">
          <cell r="A3776" t="str">
            <v>Январь</v>
          </cell>
          <cell r="B3776">
            <v>3204070000</v>
          </cell>
          <cell r="D3776">
            <v>277.39593000000002</v>
          </cell>
          <cell r="E3776" t="str">
            <v>Факт 2019</v>
          </cell>
          <cell r="H3776">
            <v>4.1188891442922237</v>
          </cell>
        </row>
        <row r="3777">
          <cell r="A3777" t="str">
            <v>Январь</v>
          </cell>
          <cell r="B3777">
            <v>3204070000</v>
          </cell>
          <cell r="D3777">
            <v>220.85129999999998</v>
          </cell>
          <cell r="E3777" t="str">
            <v>Факт 2019</v>
          </cell>
          <cell r="H3777">
            <v>3.2792911636188218</v>
          </cell>
        </row>
        <row r="3778">
          <cell r="A3778" t="str">
            <v>Январь</v>
          </cell>
          <cell r="B3778">
            <v>3204070000</v>
          </cell>
          <cell r="D3778">
            <v>161.65568999999999</v>
          </cell>
          <cell r="E3778" t="str">
            <v>Факт 2019</v>
          </cell>
          <cell r="H3778">
            <v>2.4003303388556168</v>
          </cell>
        </row>
        <row r="3779">
          <cell r="A3779" t="str">
            <v>Январь</v>
          </cell>
          <cell r="B3779">
            <v>3204070000</v>
          </cell>
          <cell r="D3779">
            <v>133.56147000000001</v>
          </cell>
          <cell r="E3779" t="str">
            <v>Факт 2019</v>
          </cell>
          <cell r="H3779">
            <v>1.9831757765108939</v>
          </cell>
        </row>
        <row r="3780">
          <cell r="A3780" t="str">
            <v>Январь</v>
          </cell>
          <cell r="B3780">
            <v>3204070000</v>
          </cell>
          <cell r="D3780">
            <v>57.376410000000007</v>
          </cell>
          <cell r="E3780" t="str">
            <v>Факт 2019</v>
          </cell>
          <cell r="H3780">
            <v>0.85194859307221926</v>
          </cell>
        </row>
        <row r="3781">
          <cell r="A3781" t="str">
            <v>Январь</v>
          </cell>
          <cell r="B3781">
            <v>3204070000</v>
          </cell>
          <cell r="D3781">
            <v>237.03834000000001</v>
          </cell>
          <cell r="E3781" t="str">
            <v>Факт 2019</v>
          </cell>
          <cell r="H3781">
            <v>3.5196430077652878</v>
          </cell>
        </row>
        <row r="3782">
          <cell r="A3782" t="str">
            <v>Январь</v>
          </cell>
          <cell r="B3782">
            <v>3204070000</v>
          </cell>
          <cell r="D3782">
            <v>468.68117999999998</v>
          </cell>
          <cell r="E3782" t="str">
            <v>Факт 2019</v>
          </cell>
          <cell r="H3782">
            <v>6.9591714068626382</v>
          </cell>
        </row>
        <row r="3783">
          <cell r="A3783" t="str">
            <v>Январь</v>
          </cell>
          <cell r="B3783">
            <v>3204070000</v>
          </cell>
          <cell r="D3783">
            <v>33.991440000000004</v>
          </cell>
          <cell r="E3783" t="str">
            <v>Факт 2019</v>
          </cell>
          <cell r="H3783">
            <v>0.50471891644142175</v>
          </cell>
        </row>
        <row r="3784">
          <cell r="A3784" t="str">
            <v>Январь</v>
          </cell>
          <cell r="B3784">
            <v>3204070000</v>
          </cell>
          <cell r="D3784">
            <v>36.897390000000001</v>
          </cell>
          <cell r="E3784" t="str">
            <v>Факт 2019</v>
          </cell>
          <cell r="H3784">
            <v>0.54786766022023625</v>
          </cell>
        </row>
        <row r="3785">
          <cell r="A3785" t="str">
            <v>Январь</v>
          </cell>
          <cell r="B3785">
            <v>3204070000</v>
          </cell>
          <cell r="D3785">
            <v>159.02466000000001</v>
          </cell>
          <cell r="E3785" t="str">
            <v>Факт 2019</v>
          </cell>
          <cell r="H3785">
            <v>2.3612637205915812</v>
          </cell>
        </row>
        <row r="3786">
          <cell r="A3786" t="str">
            <v>Январь</v>
          </cell>
          <cell r="B3786">
            <v>3204070000</v>
          </cell>
          <cell r="D3786">
            <v>1064.0088899999998</v>
          </cell>
          <cell r="E3786" t="str">
            <v>Факт 2019</v>
          </cell>
          <cell r="H3786">
            <v>15.798842709954032</v>
          </cell>
        </row>
        <row r="3787">
          <cell r="A3787" t="str">
            <v>Январь</v>
          </cell>
          <cell r="B3787">
            <v>3204070000</v>
          </cell>
          <cell r="D3787">
            <v>731.06775000000005</v>
          </cell>
          <cell r="E3787" t="str">
            <v>Факт 2019</v>
          </cell>
          <cell r="H3787">
            <v>10.855195385228404</v>
          </cell>
        </row>
        <row r="3788">
          <cell r="A3788" t="str">
            <v>Январь</v>
          </cell>
          <cell r="B3788">
            <v>3204070000</v>
          </cell>
          <cell r="D3788">
            <v>325.15118999999999</v>
          </cell>
          <cell r="E3788" t="str">
            <v>Факт 2019</v>
          </cell>
          <cell r="H3788">
            <v>4.8279789351801172</v>
          </cell>
        </row>
        <row r="3789">
          <cell r="A3789" t="str">
            <v>Январь</v>
          </cell>
          <cell r="B3789">
            <v>3204070000</v>
          </cell>
          <cell r="D3789">
            <v>1045.422</v>
          </cell>
          <cell r="E3789" t="str">
            <v>Факт 2019</v>
          </cell>
          <cell r="H3789">
            <v>15.52285690350347</v>
          </cell>
        </row>
        <row r="3790">
          <cell r="A3790" t="str">
            <v>Январь</v>
          </cell>
          <cell r="B3790">
            <v>3204070000</v>
          </cell>
          <cell r="D3790">
            <v>105.8516</v>
          </cell>
          <cell r="E3790" t="str">
            <v>Факт 2019</v>
          </cell>
          <cell r="H3790">
            <v>1.5717282014410334</v>
          </cell>
        </row>
        <row r="3791">
          <cell r="A3791" t="str">
            <v>Январь</v>
          </cell>
          <cell r="B3791">
            <v>3301010000</v>
          </cell>
          <cell r="D3791">
            <v>107.72422999999999</v>
          </cell>
          <cell r="E3791" t="str">
            <v>Факт 2019</v>
          </cell>
          <cell r="H3791">
            <v>1.5995337838022305</v>
          </cell>
        </row>
        <row r="3792">
          <cell r="A3792" t="str">
            <v>Январь</v>
          </cell>
          <cell r="B3792">
            <v>3301010000</v>
          </cell>
          <cell r="D3792">
            <v>968.96510999999998</v>
          </cell>
          <cell r="E3792" t="str">
            <v>Факт 2019</v>
          </cell>
          <cell r="H3792">
            <v>14.387593476144081</v>
          </cell>
        </row>
        <row r="3793">
          <cell r="A3793" t="str">
            <v>Январь</v>
          </cell>
          <cell r="B3793">
            <v>3301010000</v>
          </cell>
          <cell r="D3793">
            <v>25.808409999999999</v>
          </cell>
          <cell r="E3793" t="str">
            <v>Факт 2019</v>
          </cell>
          <cell r="H3793">
            <v>0.3832139129815022</v>
          </cell>
        </row>
        <row r="3794">
          <cell r="A3794" t="str">
            <v>Январь</v>
          </cell>
          <cell r="B3794">
            <v>3301010000</v>
          </cell>
          <cell r="D3794">
            <v>18.925459999999998</v>
          </cell>
          <cell r="E3794" t="str">
            <v>Факт 2019</v>
          </cell>
          <cell r="H3794">
            <v>0.28101303340945455</v>
          </cell>
        </row>
        <row r="3795">
          <cell r="A3795" t="str">
            <v>Январь</v>
          </cell>
          <cell r="B3795">
            <v>3301010000</v>
          </cell>
          <cell r="D3795">
            <v>17.12284</v>
          </cell>
          <cell r="E3795" t="str">
            <v>Факт 2019</v>
          </cell>
          <cell r="H3795">
            <v>0.25424698839472037</v>
          </cell>
        </row>
        <row r="3796">
          <cell r="A3796" t="str">
            <v>Январь</v>
          </cell>
          <cell r="B3796">
            <v>3301010000</v>
          </cell>
          <cell r="D3796">
            <v>44.143650000000001</v>
          </cell>
          <cell r="E3796" t="str">
            <v>Факт 2019</v>
          </cell>
          <cell r="H3796">
            <v>0.65546311647195199</v>
          </cell>
        </row>
        <row r="3797">
          <cell r="A3797" t="str">
            <v>Январь</v>
          </cell>
          <cell r="B3797">
            <v>3301010000</v>
          </cell>
          <cell r="D3797">
            <v>156.58894000000001</v>
          </cell>
          <cell r="E3797" t="str">
            <v>Факт 2019</v>
          </cell>
          <cell r="H3797">
            <v>2.3250971457375975</v>
          </cell>
        </row>
        <row r="3798">
          <cell r="A3798" t="str">
            <v>Январь</v>
          </cell>
          <cell r="B3798">
            <v>3301010000</v>
          </cell>
          <cell r="D3798">
            <v>2266.3255099999997</v>
          </cell>
          <cell r="E3798" t="str">
            <v>Факт 2019</v>
          </cell>
          <cell r="H3798">
            <v>33.651335621872818</v>
          </cell>
        </row>
        <row r="3799">
          <cell r="A3799" t="str">
            <v>Январь</v>
          </cell>
          <cell r="B3799">
            <v>3301010000</v>
          </cell>
          <cell r="D3799">
            <v>2475.8113199999998</v>
          </cell>
          <cell r="E3799" t="str">
            <v>Факт 2019</v>
          </cell>
          <cell r="H3799">
            <v>36.761867303762536</v>
          </cell>
        </row>
        <row r="3800">
          <cell r="A3800" t="str">
            <v>Январь</v>
          </cell>
          <cell r="B3800">
            <v>3301010000</v>
          </cell>
          <cell r="D3800">
            <v>189.49801000000002</v>
          </cell>
          <cell r="E3800" t="str">
            <v>Факт 2019</v>
          </cell>
          <cell r="H3800">
            <v>2.8137445861371484</v>
          </cell>
        </row>
        <row r="3801">
          <cell r="A3801" t="str">
            <v>Январь</v>
          </cell>
          <cell r="B3801">
            <v>3301010000</v>
          </cell>
          <cell r="D3801">
            <v>77.530320000000003</v>
          </cell>
          <cell r="E3801" t="str">
            <v>Факт 2019</v>
          </cell>
          <cell r="H3801">
            <v>1.1512021585951253</v>
          </cell>
        </row>
        <row r="3802">
          <cell r="A3802" t="str">
            <v>Январь</v>
          </cell>
          <cell r="B3802">
            <v>3301010000</v>
          </cell>
          <cell r="D3802">
            <v>114.79783</v>
          </cell>
          <cell r="E3802" t="str">
            <v>Факт 2019</v>
          </cell>
          <cell r="H3802">
            <v>1.7045655131829229</v>
          </cell>
        </row>
        <row r="3803">
          <cell r="A3803" t="str">
            <v>Январь</v>
          </cell>
          <cell r="B3803">
            <v>3301010000</v>
          </cell>
          <cell r="D3803">
            <v>27.308720000000001</v>
          </cell>
          <cell r="E3803" t="str">
            <v>Факт 2019</v>
          </cell>
          <cell r="H3803">
            <v>0.4054911344680362</v>
          </cell>
        </row>
        <row r="3804">
          <cell r="A3804" t="str">
            <v>Январь</v>
          </cell>
          <cell r="B3804">
            <v>3301010000</v>
          </cell>
          <cell r="D3804">
            <v>56.38841</v>
          </cell>
          <cell r="E3804" t="str">
            <v>Факт 2019</v>
          </cell>
          <cell r="H3804">
            <v>0.83727836170090564</v>
          </cell>
        </row>
        <row r="3805">
          <cell r="A3805" t="str">
            <v>Январь</v>
          </cell>
          <cell r="B3805">
            <v>3301010000</v>
          </cell>
          <cell r="D3805">
            <v>178.96051</v>
          </cell>
          <cell r="E3805" t="str">
            <v>Факт 2019</v>
          </cell>
          <cell r="H3805">
            <v>2.6572794413241754</v>
          </cell>
        </row>
        <row r="3806">
          <cell r="A3806" t="str">
            <v>Январь</v>
          </cell>
          <cell r="B3806">
            <v>3301010000</v>
          </cell>
          <cell r="D3806">
            <v>83.899179999999987</v>
          </cell>
          <cell r="E3806" t="str">
            <v>Факт 2019</v>
          </cell>
          <cell r="H3806">
            <v>1.2457696178780244</v>
          </cell>
        </row>
        <row r="3807">
          <cell r="A3807" t="str">
            <v>Январь</v>
          </cell>
          <cell r="B3807">
            <v>3301010000</v>
          </cell>
          <cell r="D3807">
            <v>93.00806</v>
          </cell>
          <cell r="E3807" t="str">
            <v>Факт 2019</v>
          </cell>
          <cell r="H3807">
            <v>1.3810220238836231</v>
          </cell>
        </row>
        <row r="3808">
          <cell r="A3808" t="str">
            <v>Январь</v>
          </cell>
          <cell r="B3808">
            <v>3301010000</v>
          </cell>
          <cell r="D3808">
            <v>68.651730000000001</v>
          </cell>
          <cell r="E3808" t="str">
            <v>Факт 2019</v>
          </cell>
          <cell r="H3808">
            <v>1.0193691934625024</v>
          </cell>
        </row>
        <row r="3809">
          <cell r="A3809" t="str">
            <v>Январь</v>
          </cell>
          <cell r="B3809">
            <v>3301010000</v>
          </cell>
          <cell r="D3809">
            <v>253.40467999999998</v>
          </cell>
          <cell r="E3809" t="str">
            <v>Факт 2019</v>
          </cell>
          <cell r="H3809">
            <v>3.7626571722405759</v>
          </cell>
        </row>
        <row r="3810">
          <cell r="A3810" t="str">
            <v>Январь</v>
          </cell>
          <cell r="B3810">
            <v>3301010000</v>
          </cell>
          <cell r="D3810">
            <v>214.06177</v>
          </cell>
          <cell r="E3810" t="str">
            <v>Факт 2019</v>
          </cell>
          <cell r="H3810">
            <v>3.1784774227256283</v>
          </cell>
        </row>
        <row r="3811">
          <cell r="A3811" t="str">
            <v>Январь</v>
          </cell>
          <cell r="B3811">
            <v>3301010000</v>
          </cell>
          <cell r="D3811">
            <v>14.41832</v>
          </cell>
          <cell r="E3811" t="str">
            <v>Факт 2019</v>
          </cell>
          <cell r="H3811">
            <v>0.21408916030935082</v>
          </cell>
        </row>
        <row r="3812">
          <cell r="A3812" t="str">
            <v>Январь</v>
          </cell>
          <cell r="B3812">
            <v>3301010000</v>
          </cell>
          <cell r="D3812">
            <v>190.97526000000002</v>
          </cell>
          <cell r="E3812" t="str">
            <v>Факт 2019</v>
          </cell>
          <cell r="H3812">
            <v>2.835679403235603</v>
          </cell>
        </row>
        <row r="3813">
          <cell r="A3813" t="str">
            <v>Январь</v>
          </cell>
          <cell r="B3813">
            <v>3301010000</v>
          </cell>
          <cell r="D3813">
            <v>105.93071</v>
          </cell>
          <cell r="E3813" t="str">
            <v>Факт 2019</v>
          </cell>
          <cell r="H3813">
            <v>1.5729028593396008</v>
          </cell>
        </row>
        <row r="3814">
          <cell r="A3814" t="str">
            <v>Январь</v>
          </cell>
          <cell r="B3814">
            <v>3301010000</v>
          </cell>
          <cell r="D3814">
            <v>8.7611499999999989</v>
          </cell>
          <cell r="E3814" t="str">
            <v>Факт 2019</v>
          </cell>
          <cell r="H3814">
            <v>0.13008916758986269</v>
          </cell>
        </row>
        <row r="3815">
          <cell r="A3815" t="str">
            <v>Январь</v>
          </cell>
          <cell r="B3815">
            <v>3301010000</v>
          </cell>
          <cell r="D3815">
            <v>176.91116</v>
          </cell>
          <cell r="E3815" t="str">
            <v>Факт 2019</v>
          </cell>
          <cell r="H3815">
            <v>2.6268498475379389</v>
          </cell>
        </row>
        <row r="3816">
          <cell r="A3816" t="str">
            <v>Январь</v>
          </cell>
          <cell r="B3816">
            <v>3301010000</v>
          </cell>
          <cell r="D3816">
            <v>23.341650000000001</v>
          </cell>
          <cell r="E3816" t="str">
            <v>Факт 2019</v>
          </cell>
          <cell r="H3816">
            <v>0.34658644340913219</v>
          </cell>
        </row>
        <row r="3817">
          <cell r="A3817" t="str">
            <v>Январь</v>
          </cell>
          <cell r="B3817">
            <v>3301010000</v>
          </cell>
          <cell r="D3817">
            <v>7.0988999999999995</v>
          </cell>
          <cell r="E3817" t="str">
            <v>Факт 2019</v>
          </cell>
          <cell r="H3817">
            <v>0.10540739421236667</v>
          </cell>
        </row>
        <row r="3818">
          <cell r="A3818" t="str">
            <v>Январь</v>
          </cell>
          <cell r="B3818">
            <v>3301010000</v>
          </cell>
          <cell r="D3818">
            <v>5.0191000000000008</v>
          </cell>
          <cell r="E3818" t="str">
            <v>Факт 2019</v>
          </cell>
          <cell r="H3818">
            <v>7.4525666271012356E-2</v>
          </cell>
        </row>
        <row r="3819">
          <cell r="A3819" t="str">
            <v>Январь</v>
          </cell>
          <cell r="B3819">
            <v>3301010000</v>
          </cell>
          <cell r="D3819">
            <v>34.041539999999998</v>
          </cell>
          <cell r="E3819" t="str">
            <v>Факт 2019</v>
          </cell>
          <cell r="H3819">
            <v>0.5054628218986108</v>
          </cell>
        </row>
        <row r="3820">
          <cell r="A3820" t="str">
            <v>Январь</v>
          </cell>
          <cell r="B3820">
            <v>3301010000</v>
          </cell>
          <cell r="D3820">
            <v>40.331919999999997</v>
          </cell>
          <cell r="E3820" t="str">
            <v>Факт 2019</v>
          </cell>
          <cell r="H3820">
            <v>0.59886497778270376</v>
          </cell>
        </row>
        <row r="3821">
          <cell r="A3821" t="str">
            <v>Январь</v>
          </cell>
          <cell r="B3821">
            <v>3301010000</v>
          </cell>
          <cell r="D3821">
            <v>142.94326999999998</v>
          </cell>
          <cell r="E3821" t="str">
            <v>Факт 2019</v>
          </cell>
          <cell r="H3821">
            <v>2.1224806112066328</v>
          </cell>
        </row>
        <row r="3822">
          <cell r="A3822" t="str">
            <v>Январь</v>
          </cell>
          <cell r="B3822">
            <v>3301010000</v>
          </cell>
          <cell r="D3822">
            <v>91.360860000000002</v>
          </cell>
          <cell r="E3822" t="str">
            <v>Факт 2019</v>
          </cell>
          <cell r="H3822">
            <v>1.3565637191115303</v>
          </cell>
        </row>
        <row r="3823">
          <cell r="A3823" t="str">
            <v>Январь</v>
          </cell>
          <cell r="B3823">
            <v>3301010000</v>
          </cell>
          <cell r="D3823">
            <v>48.12332</v>
          </cell>
          <cell r="E3823" t="str">
            <v>Факт 2019</v>
          </cell>
          <cell r="H3823">
            <v>0.71455489752607715</v>
          </cell>
        </row>
        <row r="3824">
          <cell r="A3824" t="str">
            <v>Январь</v>
          </cell>
          <cell r="B3824">
            <v>3301010000</v>
          </cell>
          <cell r="D3824">
            <v>318.32366999999999</v>
          </cell>
          <cell r="E3824" t="str">
            <v>Факт 2019</v>
          </cell>
          <cell r="H3824">
            <v>4.7266011031029196</v>
          </cell>
        </row>
        <row r="3825">
          <cell r="A3825" t="str">
            <v>Январь</v>
          </cell>
          <cell r="B3825">
            <v>3301010000</v>
          </cell>
          <cell r="D3825">
            <v>117.31173</v>
          </cell>
          <cell r="E3825" t="str">
            <v>Факт 2019</v>
          </cell>
          <cell r="H3825">
            <v>1.7418929369120173</v>
          </cell>
        </row>
        <row r="3826">
          <cell r="A3826" t="str">
            <v>Январь</v>
          </cell>
          <cell r="B3826">
            <v>3301010000</v>
          </cell>
          <cell r="D3826">
            <v>39.594050000000003</v>
          </cell>
          <cell r="E3826" t="str">
            <v>Факт 2019</v>
          </cell>
          <cell r="H3826">
            <v>0.58790877978477751</v>
          </cell>
        </row>
        <row r="3827">
          <cell r="A3827" t="str">
            <v>Январь</v>
          </cell>
          <cell r="B3827">
            <v>3301010000</v>
          </cell>
          <cell r="D3827">
            <v>91.719239999999999</v>
          </cell>
          <cell r="E3827" t="str">
            <v>Факт 2019</v>
          </cell>
          <cell r="H3827">
            <v>1.3618850931184647</v>
          </cell>
        </row>
        <row r="3828">
          <cell r="A3828" t="str">
            <v>Январь</v>
          </cell>
          <cell r="B3828">
            <v>3301010000</v>
          </cell>
          <cell r="D3828">
            <v>169.17782</v>
          </cell>
          <cell r="E3828" t="str">
            <v>Факт 2019</v>
          </cell>
          <cell r="H3828">
            <v>2.5120220266138147</v>
          </cell>
        </row>
        <row r="3829">
          <cell r="A3829" t="str">
            <v>Январь</v>
          </cell>
          <cell r="B3829">
            <v>3301010000</v>
          </cell>
          <cell r="D3829">
            <v>379.70060999999998</v>
          </cell>
          <cell r="E3829" t="str">
            <v>Факт 2019</v>
          </cell>
          <cell r="H3829">
            <v>5.6379512151102409</v>
          </cell>
        </row>
        <row r="3830">
          <cell r="A3830" t="str">
            <v>Январь</v>
          </cell>
          <cell r="B3830">
            <v>3301010000</v>
          </cell>
          <cell r="D3830">
            <v>346.31966999999997</v>
          </cell>
          <cell r="E3830" t="str">
            <v>Факт 2019</v>
          </cell>
          <cell r="H3830">
            <v>5.142297254389657</v>
          </cell>
        </row>
        <row r="3831">
          <cell r="A3831" t="str">
            <v>Январь</v>
          </cell>
          <cell r="B3831">
            <v>3301010000</v>
          </cell>
          <cell r="D3831">
            <v>231.80526999999998</v>
          </cell>
          <cell r="E3831" t="str">
            <v>Факт 2019</v>
          </cell>
          <cell r="H3831">
            <v>3.441940226710348</v>
          </cell>
        </row>
        <row r="3832">
          <cell r="A3832" t="str">
            <v>Январь</v>
          </cell>
          <cell r="B3832">
            <v>3301010000</v>
          </cell>
          <cell r="D3832">
            <v>39.105269999999997</v>
          </cell>
          <cell r="E3832" t="str">
            <v>Факт 2019</v>
          </cell>
          <cell r="H3832">
            <v>0.58065117281142653</v>
          </cell>
        </row>
        <row r="3833">
          <cell r="A3833" t="str">
            <v>Январь</v>
          </cell>
          <cell r="B3833">
            <v>3301010000</v>
          </cell>
          <cell r="D3833">
            <v>239.58269000000001</v>
          </cell>
          <cell r="E3833" t="str">
            <v>Факт 2019</v>
          </cell>
          <cell r="H3833">
            <v>3.5574225656495004</v>
          </cell>
        </row>
        <row r="3834">
          <cell r="A3834" t="str">
            <v>Январь</v>
          </cell>
          <cell r="B3834">
            <v>3301010000</v>
          </cell>
          <cell r="D3834">
            <v>320.82084000000003</v>
          </cell>
          <cell r="E3834" t="str">
            <v>Факт 2019</v>
          </cell>
          <cell r="H3834">
            <v>4.7636801128939155</v>
          </cell>
        </row>
        <row r="3835">
          <cell r="A3835" t="str">
            <v>Январь</v>
          </cell>
          <cell r="B3835">
            <v>3301010000</v>
          </cell>
          <cell r="D3835">
            <v>158.93151</v>
          </cell>
          <cell r="E3835" t="str">
            <v>Факт 2019</v>
          </cell>
          <cell r="H3835">
            <v>2.3598805909840537</v>
          </cell>
        </row>
        <row r="3836">
          <cell r="A3836" t="str">
            <v>Январь</v>
          </cell>
          <cell r="B3836">
            <v>3301010000</v>
          </cell>
          <cell r="D3836">
            <v>34.264389999999999</v>
          </cell>
          <cell r="E3836" t="str">
            <v>Факт 2019</v>
          </cell>
          <cell r="H3836">
            <v>0.50877179058393196</v>
          </cell>
        </row>
        <row r="3837">
          <cell r="A3837" t="str">
            <v>Январь</v>
          </cell>
          <cell r="B3837">
            <v>3301010000</v>
          </cell>
          <cell r="D3837">
            <v>8.5956799999999998</v>
          </cell>
          <cell r="E3837" t="str">
            <v>Факт 2019</v>
          </cell>
          <cell r="H3837">
            <v>0.12763220080341403</v>
          </cell>
        </row>
        <row r="3838">
          <cell r="A3838" t="str">
            <v>Январь</v>
          </cell>
          <cell r="B3838">
            <v>3301010000</v>
          </cell>
          <cell r="D3838">
            <v>59.768380000000001</v>
          </cell>
          <cell r="E3838" t="str">
            <v>Факт 2019</v>
          </cell>
          <cell r="H3838">
            <v>0.88746554988724047</v>
          </cell>
        </row>
        <row r="3839">
          <cell r="A3839" t="str">
            <v>Январь</v>
          </cell>
          <cell r="B3839">
            <v>3301010000</v>
          </cell>
          <cell r="D3839">
            <v>89.045179999999988</v>
          </cell>
          <cell r="E3839" t="str">
            <v>Факт 2019</v>
          </cell>
          <cell r="H3839">
            <v>1.3221795476723361</v>
          </cell>
        </row>
        <row r="3840">
          <cell r="A3840" t="str">
            <v>Январь</v>
          </cell>
          <cell r="B3840">
            <v>3301010000</v>
          </cell>
          <cell r="D3840">
            <v>65.88333999999999</v>
          </cell>
          <cell r="E3840" t="str">
            <v>Факт 2019</v>
          </cell>
          <cell r="H3840">
            <v>0.97826299728230925</v>
          </cell>
        </row>
        <row r="3841">
          <cell r="A3841" t="str">
            <v>Январь</v>
          </cell>
          <cell r="B3841">
            <v>3301010000</v>
          </cell>
          <cell r="D3841">
            <v>38.665949999999995</v>
          </cell>
          <cell r="E3841" t="str">
            <v>Факт 2019</v>
          </cell>
          <cell r="H3841">
            <v>0.57412796831138047</v>
          </cell>
        </row>
        <row r="3842">
          <cell r="A3842" t="str">
            <v>Январь</v>
          </cell>
          <cell r="B3842">
            <v>3301010000</v>
          </cell>
          <cell r="D3842">
            <v>232.81800000000001</v>
          </cell>
          <cell r="E3842" t="str">
            <v>Факт 2019</v>
          </cell>
          <cell r="H3842">
            <v>3.4569776593183148</v>
          </cell>
        </row>
        <row r="3843">
          <cell r="A3843" t="str">
            <v>Январь</v>
          </cell>
          <cell r="B3843">
            <v>3301010000</v>
          </cell>
          <cell r="D3843">
            <v>26.871089999999999</v>
          </cell>
          <cell r="E3843" t="str">
            <v>Факт 2019</v>
          </cell>
          <cell r="H3843">
            <v>0.39899302378480944</v>
          </cell>
        </row>
        <row r="3844">
          <cell r="A3844" t="str">
            <v>Январь</v>
          </cell>
          <cell r="B3844">
            <v>3301010000</v>
          </cell>
          <cell r="D3844">
            <v>14.987590000000001</v>
          </cell>
          <cell r="E3844" t="str">
            <v>Факт 2019</v>
          </cell>
          <cell r="H3844">
            <v>0.22254191599026957</v>
          </cell>
        </row>
        <row r="3845">
          <cell r="A3845" t="str">
            <v>Январь</v>
          </cell>
          <cell r="B3845">
            <v>3301010000</v>
          </cell>
          <cell r="D3845">
            <v>21.51839</v>
          </cell>
          <cell r="E3845" t="str">
            <v>Факт 2019</v>
          </cell>
          <cell r="H3845">
            <v>0.31951392716413091</v>
          </cell>
        </row>
        <row r="3846">
          <cell r="A3846" t="str">
            <v>Январь</v>
          </cell>
          <cell r="B3846">
            <v>3301010000</v>
          </cell>
          <cell r="D3846">
            <v>198.99770999999998</v>
          </cell>
          <cell r="E3846" t="str">
            <v>Факт 2019</v>
          </cell>
          <cell r="H3846">
            <v>2.9548000486453136</v>
          </cell>
        </row>
        <row r="3847">
          <cell r="A3847" t="str">
            <v>Январь</v>
          </cell>
          <cell r="B3847">
            <v>3301010000</v>
          </cell>
          <cell r="D3847">
            <v>10.36605</v>
          </cell>
          <cell r="E3847" t="str">
            <v>Факт 2019</v>
          </cell>
          <cell r="H3847">
            <v>0.15391938452085582</v>
          </cell>
        </row>
        <row r="3848">
          <cell r="A3848" t="str">
            <v>Январь</v>
          </cell>
          <cell r="B3848">
            <v>3301010000</v>
          </cell>
          <cell r="D3848">
            <v>306.42947999999996</v>
          </cell>
          <cell r="E3848" t="str">
            <v>Факт 2019</v>
          </cell>
          <cell r="H3848">
            <v>4.5499912657806885</v>
          </cell>
        </row>
        <row r="3849">
          <cell r="A3849" t="str">
            <v>Январь</v>
          </cell>
          <cell r="B3849">
            <v>3301010000</v>
          </cell>
          <cell r="D3849">
            <v>1.7379500000000001</v>
          </cell>
          <cell r="E3849" t="str">
            <v>Факт 2019</v>
          </cell>
          <cell r="H3849">
            <v>2.5805798190055171E-2</v>
          </cell>
        </row>
        <row r="3850">
          <cell r="A3850" t="str">
            <v>Январь</v>
          </cell>
          <cell r="B3850">
            <v>3301010000</v>
          </cell>
          <cell r="D3850">
            <v>8.5003899999999994</v>
          </cell>
          <cell r="E3850" t="str">
            <v>Факт 2019</v>
          </cell>
          <cell r="H3850">
            <v>0.12621729559352285</v>
          </cell>
        </row>
        <row r="3851">
          <cell r="A3851" t="str">
            <v>Январь</v>
          </cell>
          <cell r="B3851">
            <v>3301010000</v>
          </cell>
          <cell r="D3851">
            <v>17.075599999999998</v>
          </cell>
          <cell r="E3851" t="str">
            <v>Факт 2019</v>
          </cell>
          <cell r="H3851">
            <v>0.25354554939676399</v>
          </cell>
        </row>
        <row r="3852">
          <cell r="A3852" t="str">
            <v>Январь</v>
          </cell>
          <cell r="B3852">
            <v>3301010000</v>
          </cell>
          <cell r="D3852">
            <v>14.07761</v>
          </cell>
          <cell r="E3852" t="str">
            <v>Факт 2019</v>
          </cell>
          <cell r="H3852">
            <v>0.2090301577480955</v>
          </cell>
        </row>
        <row r="3853">
          <cell r="A3853" t="str">
            <v>Январь</v>
          </cell>
          <cell r="B3853">
            <v>3301010000</v>
          </cell>
          <cell r="D3853">
            <v>14.70191</v>
          </cell>
          <cell r="E3853" t="str">
            <v>Факт 2019</v>
          </cell>
          <cell r="H3853">
            <v>0.21830002155893669</v>
          </cell>
        </row>
        <row r="3854">
          <cell r="A3854" t="str">
            <v>Январь</v>
          </cell>
          <cell r="B3854">
            <v>3301010000</v>
          </cell>
          <cell r="D3854">
            <v>39.904470000000003</v>
          </cell>
          <cell r="E3854" t="str">
            <v>Факт 2019</v>
          </cell>
          <cell r="H3854">
            <v>0.59251802393688591</v>
          </cell>
        </row>
        <row r="3855">
          <cell r="A3855" t="str">
            <v>Январь</v>
          </cell>
          <cell r="B3855">
            <v>3301010000</v>
          </cell>
          <cell r="D3855">
            <v>2.5425300000000002</v>
          </cell>
          <cell r="E3855" t="str">
            <v>Факт 2019</v>
          </cell>
          <cell r="H3855">
            <v>3.7752533773791529E-2</v>
          </cell>
        </row>
        <row r="3856">
          <cell r="A3856" t="str">
            <v>Январь</v>
          </cell>
          <cell r="B3856">
            <v>3301010000</v>
          </cell>
          <cell r="D3856">
            <v>17.560479999999998</v>
          </cell>
          <cell r="E3856" t="str">
            <v>Факт 2019</v>
          </cell>
          <cell r="H3856">
            <v>0.26074524756207024</v>
          </cell>
        </row>
        <row r="3857">
          <cell r="A3857" t="str">
            <v>Январь</v>
          </cell>
          <cell r="B3857">
            <v>3301010000</v>
          </cell>
          <cell r="D3857">
            <v>14.66043</v>
          </cell>
          <cell r="E3857" t="str">
            <v>Факт 2019</v>
          </cell>
          <cell r="H3857">
            <v>0.21768410941593863</v>
          </cell>
        </row>
        <row r="3858">
          <cell r="A3858" t="str">
            <v>Январь</v>
          </cell>
          <cell r="B3858">
            <v>3301010000</v>
          </cell>
          <cell r="D3858">
            <v>2.7459699999999998</v>
          </cell>
          <cell r="E3858" t="str">
            <v>Факт 2019</v>
          </cell>
          <cell r="H3858">
            <v>4.0773294775998038E-2</v>
          </cell>
        </row>
        <row r="3859">
          <cell r="A3859" t="str">
            <v>Январь</v>
          </cell>
          <cell r="B3859">
            <v>3301010000</v>
          </cell>
          <cell r="D3859">
            <v>23.360869999999998</v>
          </cell>
          <cell r="E3859" t="str">
            <v>Факт 2019</v>
          </cell>
          <cell r="H3859">
            <v>0.34687182989390614</v>
          </cell>
        </row>
        <row r="3860">
          <cell r="A3860" t="str">
            <v>Январь</v>
          </cell>
          <cell r="B3860">
            <v>3301010000</v>
          </cell>
          <cell r="D3860">
            <v>14.110100000000001</v>
          </cell>
          <cell r="E3860" t="str">
            <v>Факт 2019</v>
          </cell>
          <cell r="H3860">
            <v>0.20951258266434447</v>
          </cell>
        </row>
        <row r="3861">
          <cell r="A3861" t="str">
            <v>Январь</v>
          </cell>
          <cell r="B3861">
            <v>3301010000</v>
          </cell>
          <cell r="D3861">
            <v>6.0872200000000003</v>
          </cell>
          <cell r="E3861" t="str">
            <v>Факт 2019</v>
          </cell>
          <cell r="H3861">
            <v>9.0385552437335731E-2</v>
          </cell>
        </row>
        <row r="3862">
          <cell r="A3862" t="str">
            <v>Январь</v>
          </cell>
          <cell r="B3862">
            <v>3301010000</v>
          </cell>
          <cell r="D3862">
            <v>29.441990000000001</v>
          </cell>
          <cell r="E3862" t="str">
            <v>Факт 2019</v>
          </cell>
          <cell r="H3862">
            <v>0.43716680701609512</v>
          </cell>
        </row>
        <row r="3863">
          <cell r="A3863" t="str">
            <v>Январь</v>
          </cell>
          <cell r="B3863">
            <v>3301010000</v>
          </cell>
          <cell r="D3863">
            <v>33.642129999999995</v>
          </cell>
          <cell r="E3863" t="str">
            <v>Факт 2019</v>
          </cell>
          <cell r="H3863">
            <v>0.49953221753422172</v>
          </cell>
        </row>
        <row r="3864">
          <cell r="A3864" t="str">
            <v>Январь</v>
          </cell>
          <cell r="B3864">
            <v>3301010000</v>
          </cell>
          <cell r="D3864">
            <v>30.48152</v>
          </cell>
          <cell r="E3864" t="str">
            <v>Факт 2019</v>
          </cell>
          <cell r="H3864">
            <v>0.45260217707421413</v>
          </cell>
        </row>
        <row r="3865">
          <cell r="A3865" t="str">
            <v>Январь</v>
          </cell>
          <cell r="B3865">
            <v>3301010000</v>
          </cell>
          <cell r="D3865">
            <v>12.095129999999999</v>
          </cell>
          <cell r="E3865" t="str">
            <v>Факт 2019</v>
          </cell>
          <cell r="H3865">
            <v>0.1795934772936402</v>
          </cell>
        </row>
        <row r="3866">
          <cell r="A3866" t="str">
            <v>Январь</v>
          </cell>
          <cell r="B3866">
            <v>3301010000</v>
          </cell>
          <cell r="D3866">
            <v>37.041580000000003</v>
          </cell>
          <cell r="E3866" t="str">
            <v>Факт 2019</v>
          </cell>
          <cell r="H3866">
            <v>0.55000865279253364</v>
          </cell>
        </row>
        <row r="3867">
          <cell r="A3867" t="str">
            <v>Январь</v>
          </cell>
          <cell r="B3867">
            <v>3301010000</v>
          </cell>
          <cell r="D3867">
            <v>30.32395</v>
          </cell>
          <cell r="E3867" t="str">
            <v>Факт 2019</v>
          </cell>
          <cell r="H3867">
            <v>0.45026251274508672</v>
          </cell>
        </row>
        <row r="3868">
          <cell r="A3868" t="str">
            <v>Январь</v>
          </cell>
          <cell r="B3868">
            <v>3301010000</v>
          </cell>
          <cell r="D3868">
            <v>16.68702</v>
          </cell>
          <cell r="E3868" t="str">
            <v>Факт 2019</v>
          </cell>
          <cell r="H3868">
            <v>0.24777575333779134</v>
          </cell>
        </row>
        <row r="3869">
          <cell r="A3869" t="str">
            <v>Январь</v>
          </cell>
          <cell r="B3869">
            <v>3301010000</v>
          </cell>
          <cell r="D3869">
            <v>21.575020000000002</v>
          </cell>
          <cell r="E3869" t="str">
            <v>Факт 2019</v>
          </cell>
          <cell r="H3869">
            <v>0.32035479275376399</v>
          </cell>
        </row>
        <row r="3870">
          <cell r="A3870" t="str">
            <v>Январь</v>
          </cell>
          <cell r="B3870">
            <v>3301010000</v>
          </cell>
          <cell r="D3870">
            <v>229.02171999999999</v>
          </cell>
          <cell r="E3870" t="str">
            <v>Факт 2019</v>
          </cell>
          <cell r="H3870">
            <v>3.400608928599397</v>
          </cell>
        </row>
        <row r="3871">
          <cell r="A3871" t="str">
            <v>Январь</v>
          </cell>
          <cell r="B3871">
            <v>3301010000</v>
          </cell>
          <cell r="D3871">
            <v>94.109440000000006</v>
          </cell>
          <cell r="E3871" t="str">
            <v>Факт 2019</v>
          </cell>
          <cell r="H3871">
            <v>1.3973757682436811</v>
          </cell>
        </row>
        <row r="3872">
          <cell r="A3872" t="str">
            <v>Январь</v>
          </cell>
          <cell r="B3872">
            <v>3301010000</v>
          </cell>
          <cell r="D3872">
            <v>170.38848999999999</v>
          </cell>
          <cell r="E3872" t="str">
            <v>Факт 2019</v>
          </cell>
          <cell r="H3872">
            <v>2.5299985539562315</v>
          </cell>
        </row>
        <row r="3873">
          <cell r="A3873" t="str">
            <v>Январь</v>
          </cell>
          <cell r="B3873">
            <v>3301010000</v>
          </cell>
          <cell r="D3873">
            <v>47.92924</v>
          </cell>
          <cell r="E3873" t="str">
            <v>Факт 2019</v>
          </cell>
          <cell r="H3873">
            <v>0.71167311766317776</v>
          </cell>
        </row>
        <row r="3874">
          <cell r="A3874" t="str">
            <v>Январь</v>
          </cell>
          <cell r="B3874">
            <v>3301010000</v>
          </cell>
          <cell r="D3874">
            <v>8.7993199999999998</v>
          </cell>
          <cell r="E3874" t="str">
            <v>Факт 2019</v>
          </cell>
          <cell r="H3874">
            <v>0.13065593148808438</v>
          </cell>
        </row>
        <row r="3875">
          <cell r="A3875" t="str">
            <v>Январь</v>
          </cell>
          <cell r="B3875">
            <v>3301010000</v>
          </cell>
          <cell r="D3875">
            <v>139.83888000000002</v>
          </cell>
          <cell r="E3875" t="str">
            <v>Факт 2019</v>
          </cell>
          <cell r="H3875">
            <v>2.0763853484872077</v>
          </cell>
        </row>
        <row r="3876">
          <cell r="A3876" t="str">
            <v>Январь</v>
          </cell>
          <cell r="B3876">
            <v>3301010000</v>
          </cell>
          <cell r="D3876">
            <v>75.909270000000006</v>
          </cell>
          <cell r="E3876" t="str">
            <v>Факт 2019</v>
          </cell>
          <cell r="H3876">
            <v>1.1271321398051781</v>
          </cell>
        </row>
        <row r="3877">
          <cell r="A3877" t="str">
            <v>Январь</v>
          </cell>
          <cell r="B3877">
            <v>3301010000</v>
          </cell>
          <cell r="D3877">
            <v>24.93196</v>
          </cell>
          <cell r="E3877" t="str">
            <v>Факт 2019</v>
          </cell>
          <cell r="H3877">
            <v>0.37020002200438901</v>
          </cell>
        </row>
        <row r="3878">
          <cell r="A3878" t="str">
            <v>Январь</v>
          </cell>
          <cell r="B3878">
            <v>3301010000</v>
          </cell>
          <cell r="D3878">
            <v>14.253620000000002</v>
          </cell>
          <cell r="E3878" t="str">
            <v>Факт 2019</v>
          </cell>
          <cell r="H3878">
            <v>0.21164362680038792</v>
          </cell>
        </row>
        <row r="3879">
          <cell r="A3879" t="str">
            <v>Январь</v>
          </cell>
          <cell r="B3879">
            <v>3301010000</v>
          </cell>
          <cell r="D3879">
            <v>25.580939999999998</v>
          </cell>
          <cell r="E3879" t="str">
            <v>Факт 2019</v>
          </cell>
          <cell r="H3879">
            <v>0.37983634463126664</v>
          </cell>
        </row>
        <row r="3880">
          <cell r="A3880" t="str">
            <v>Январь</v>
          </cell>
          <cell r="B3880">
            <v>3301010000</v>
          </cell>
          <cell r="D3880">
            <v>13.74361</v>
          </cell>
          <cell r="E3880" t="str">
            <v>Факт 2019</v>
          </cell>
          <cell r="H3880">
            <v>0.20407078803350162</v>
          </cell>
        </row>
        <row r="3881">
          <cell r="A3881" t="str">
            <v>Январь</v>
          </cell>
          <cell r="B3881">
            <v>3301010000</v>
          </cell>
          <cell r="D3881">
            <v>269.16314</v>
          </cell>
          <cell r="E3881" t="str">
            <v>Факт 2019</v>
          </cell>
          <cell r="H3881">
            <v>3.9966452838353042</v>
          </cell>
        </row>
        <row r="3882">
          <cell r="A3882" t="str">
            <v>Январь</v>
          </cell>
          <cell r="B3882">
            <v>3301010000</v>
          </cell>
          <cell r="D3882">
            <v>67.987870000000001</v>
          </cell>
          <cell r="E3882" t="str">
            <v>Факт 2019</v>
          </cell>
          <cell r="H3882">
            <v>1.0095119264603161</v>
          </cell>
        </row>
        <row r="3883">
          <cell r="A3883" t="str">
            <v>Январь</v>
          </cell>
          <cell r="B3883">
            <v>3301010000</v>
          </cell>
          <cell r="D3883">
            <v>8.1113699999999991</v>
          </cell>
          <cell r="E3883" t="str">
            <v>Факт 2019</v>
          </cell>
          <cell r="H3883">
            <v>0.12044096623312973</v>
          </cell>
        </row>
        <row r="3884">
          <cell r="A3884" t="str">
            <v>Январь</v>
          </cell>
          <cell r="B3884">
            <v>3301010000</v>
          </cell>
          <cell r="D3884">
            <v>29.773610000000001</v>
          </cell>
          <cell r="E3884" t="str">
            <v>Факт 2019</v>
          </cell>
          <cell r="H3884">
            <v>0.44209083750936939</v>
          </cell>
        </row>
        <row r="3885">
          <cell r="A3885" t="str">
            <v>Январь</v>
          </cell>
          <cell r="B3885">
            <v>3301010000</v>
          </cell>
          <cell r="D3885">
            <v>25.93871</v>
          </cell>
          <cell r="E3885" t="str">
            <v>Факт 2019</v>
          </cell>
          <cell r="H3885">
            <v>0.38514866110668655</v>
          </cell>
        </row>
        <row r="3886">
          <cell r="A3886" t="str">
            <v>Январь</v>
          </cell>
          <cell r="B3886">
            <v>3301010000</v>
          </cell>
          <cell r="D3886">
            <v>278.63609000000002</v>
          </cell>
          <cell r="E3886" t="str">
            <v>Факт 2019</v>
          </cell>
          <cell r="H3886">
            <v>4.1373035513139333</v>
          </cell>
        </row>
        <row r="3887">
          <cell r="A3887" t="str">
            <v>Январь</v>
          </cell>
          <cell r="B3887">
            <v>3301010000</v>
          </cell>
          <cell r="D3887">
            <v>84.456770000000006</v>
          </cell>
          <cell r="E3887" t="str">
            <v>Факт 2019</v>
          </cell>
          <cell r="H3887">
            <v>1.2540489441030558</v>
          </cell>
        </row>
        <row r="3888">
          <cell r="A3888" t="str">
            <v>Январь</v>
          </cell>
          <cell r="B3888">
            <v>3301010000</v>
          </cell>
          <cell r="D3888">
            <v>28.78566</v>
          </cell>
          <cell r="E3888" t="str">
            <v>Факт 2019</v>
          </cell>
          <cell r="H3888">
            <v>0.4274213485586717</v>
          </cell>
        </row>
        <row r="3889">
          <cell r="A3889" t="str">
            <v>Январь</v>
          </cell>
          <cell r="B3889">
            <v>3301010000</v>
          </cell>
          <cell r="D3889">
            <v>26.27787</v>
          </cell>
          <cell r="E3889" t="str">
            <v>Факт 2019</v>
          </cell>
          <cell r="H3889">
            <v>0.39018464862884722</v>
          </cell>
        </row>
        <row r="3890">
          <cell r="A3890" t="str">
            <v>Январь</v>
          </cell>
          <cell r="B3890">
            <v>3301010000</v>
          </cell>
          <cell r="D3890">
            <v>64.507130000000004</v>
          </cell>
          <cell r="E3890" t="str">
            <v>Факт 2019</v>
          </cell>
          <cell r="H3890">
            <v>0.95782846376458097</v>
          </cell>
        </row>
        <row r="3891">
          <cell r="A3891" t="str">
            <v>Январь</v>
          </cell>
          <cell r="B3891">
            <v>3301010000</v>
          </cell>
          <cell r="D3891">
            <v>8.4226900000000011</v>
          </cell>
          <cell r="E3891" t="str">
            <v>Факт 2019</v>
          </cell>
          <cell r="H3891">
            <v>0.12506357395632545</v>
          </cell>
        </row>
        <row r="3892">
          <cell r="A3892" t="str">
            <v>Январь</v>
          </cell>
          <cell r="B3892">
            <v>3301010000</v>
          </cell>
          <cell r="D3892">
            <v>29.87003</v>
          </cell>
          <cell r="E3892" t="str">
            <v>Факт 2019</v>
          </cell>
          <cell r="H3892">
            <v>0.44352252142518117</v>
          </cell>
        </row>
        <row r="3893">
          <cell r="A3893" t="str">
            <v>Январь</v>
          </cell>
          <cell r="B3893">
            <v>3301010000</v>
          </cell>
          <cell r="D3893">
            <v>67.855620000000002</v>
          </cell>
          <cell r="E3893" t="str">
            <v>Факт 2019</v>
          </cell>
          <cell r="H3893">
            <v>1.0075482239311091</v>
          </cell>
        </row>
        <row r="3894">
          <cell r="A3894" t="str">
            <v>Январь</v>
          </cell>
          <cell r="B3894">
            <v>3301010000</v>
          </cell>
          <cell r="D3894">
            <v>88.747869999999992</v>
          </cell>
          <cell r="E3894" t="str">
            <v>Факт 2019</v>
          </cell>
          <cell r="H3894">
            <v>1.3177649662057318</v>
          </cell>
        </row>
        <row r="3895">
          <cell r="A3895" t="str">
            <v>Январь</v>
          </cell>
          <cell r="B3895">
            <v>3301010000</v>
          </cell>
          <cell r="D3895">
            <v>64.069190000000006</v>
          </cell>
          <cell r="E3895" t="str">
            <v>Факт 2019</v>
          </cell>
          <cell r="H3895">
            <v>0.95132575007353548</v>
          </cell>
        </row>
        <row r="3896">
          <cell r="A3896" t="str">
            <v>Январь</v>
          </cell>
          <cell r="B3896">
            <v>3301010000</v>
          </cell>
          <cell r="D3896">
            <v>35.15887</v>
          </cell>
          <cell r="E3896" t="str">
            <v>Факт 2019</v>
          </cell>
          <cell r="H3896">
            <v>0.52205339843515919</v>
          </cell>
        </row>
        <row r="3897">
          <cell r="A3897" t="str">
            <v>Январь</v>
          </cell>
          <cell r="B3897">
            <v>3301010000</v>
          </cell>
          <cell r="D3897">
            <v>94.885770000000008</v>
          </cell>
          <cell r="E3897" t="str">
            <v>Факт 2019</v>
          </cell>
          <cell r="H3897">
            <v>1.4089030361794019</v>
          </cell>
        </row>
        <row r="3898">
          <cell r="A3898" t="str">
            <v>Январь</v>
          </cell>
          <cell r="B3898">
            <v>3301010000</v>
          </cell>
          <cell r="D3898">
            <v>67.952850000000012</v>
          </cell>
          <cell r="E3898" t="str">
            <v>Факт 2019</v>
          </cell>
          <cell r="H3898">
            <v>1.0089919350608996</v>
          </cell>
        </row>
        <row r="3899">
          <cell r="A3899" t="str">
            <v>Январь</v>
          </cell>
          <cell r="B3899">
            <v>3301010000</v>
          </cell>
          <cell r="D3899">
            <v>46.345129999999997</v>
          </cell>
          <cell r="E3899" t="str">
            <v>Факт 2019</v>
          </cell>
          <cell r="H3899">
            <v>0.68815159922429958</v>
          </cell>
        </row>
        <row r="3900">
          <cell r="A3900" t="str">
            <v>Январь</v>
          </cell>
          <cell r="B3900">
            <v>3301010000</v>
          </cell>
          <cell r="D3900">
            <v>6.5354999999999999</v>
          </cell>
          <cell r="E3900" t="str">
            <v>Факт 2019</v>
          </cell>
          <cell r="H3900">
            <v>9.7041798711761301E-2</v>
          </cell>
        </row>
        <row r="3901">
          <cell r="A3901" t="str">
            <v>Январь</v>
          </cell>
          <cell r="B3901">
            <v>3301010000</v>
          </cell>
          <cell r="D3901">
            <v>41.797139999999999</v>
          </cell>
          <cell r="E3901" t="str">
            <v>Факт 2019</v>
          </cell>
          <cell r="H3901">
            <v>0.62062116848095894</v>
          </cell>
        </row>
        <row r="3902">
          <cell r="A3902" t="str">
            <v>Январь</v>
          </cell>
          <cell r="B3902">
            <v>3301010000</v>
          </cell>
          <cell r="D3902">
            <v>24.9773</v>
          </cell>
          <cell r="E3902" t="str">
            <v>Факт 2019</v>
          </cell>
          <cell r="H3902">
            <v>0.37087324901893898</v>
          </cell>
        </row>
        <row r="3903">
          <cell r="A3903" t="str">
            <v>Январь</v>
          </cell>
          <cell r="B3903">
            <v>3301010000</v>
          </cell>
          <cell r="D3903">
            <v>11.423069999999999</v>
          </cell>
          <cell r="E3903" t="str">
            <v>Факт 2019</v>
          </cell>
          <cell r="H3903">
            <v>0.1696144533104367</v>
          </cell>
        </row>
        <row r="3904">
          <cell r="A3904" t="str">
            <v>Январь</v>
          </cell>
          <cell r="B3904">
            <v>3301010000</v>
          </cell>
          <cell r="D3904">
            <v>20.822029999999998</v>
          </cell>
          <cell r="E3904" t="str">
            <v>Факт 2019</v>
          </cell>
          <cell r="H3904">
            <v>0.30917408676157221</v>
          </cell>
        </row>
        <row r="3905">
          <cell r="A3905" t="str">
            <v>Январь</v>
          </cell>
          <cell r="B3905">
            <v>3301010000</v>
          </cell>
          <cell r="D3905">
            <v>2.15402</v>
          </cell>
          <cell r="E3905" t="str">
            <v>Факт 2019</v>
          </cell>
          <cell r="H3905">
            <v>3.1983777103681145E-2</v>
          </cell>
        </row>
        <row r="3906">
          <cell r="A3906" t="str">
            <v>Январь</v>
          </cell>
          <cell r="B3906">
            <v>3301010000</v>
          </cell>
          <cell r="D3906">
            <v>5.5543100000000001</v>
          </cell>
          <cell r="E3906" t="str">
            <v>Факт 2019</v>
          </cell>
          <cell r="H3906">
            <v>8.2472685028341056E-2</v>
          </cell>
        </row>
        <row r="3907">
          <cell r="A3907" t="str">
            <v>Январь</v>
          </cell>
          <cell r="B3907">
            <v>3301010000</v>
          </cell>
          <cell r="D3907">
            <v>-1.00125</v>
          </cell>
          <cell r="E3907" t="str">
            <v>Факт 2019</v>
          </cell>
          <cell r="H3907">
            <v>-1.4866972834542271E-2</v>
          </cell>
        </row>
        <row r="3908">
          <cell r="A3908" t="str">
            <v>Январь</v>
          </cell>
          <cell r="B3908">
            <v>3301010000</v>
          </cell>
          <cell r="D3908">
            <v>3.0243000000000002</v>
          </cell>
          <cell r="E3908" t="str">
            <v>Факт 2019</v>
          </cell>
          <cell r="H3908">
            <v>4.4906053376785209E-2</v>
          </cell>
        </row>
        <row r="3909">
          <cell r="A3909" t="str">
            <v>Январь</v>
          </cell>
          <cell r="B3909">
            <v>3301010000</v>
          </cell>
          <cell r="D3909">
            <v>5.8803700000000001</v>
          </cell>
          <cell r="E3909" t="str">
            <v>Факт 2019</v>
          </cell>
          <cell r="H3909">
            <v>8.7314158349120929E-2</v>
          </cell>
        </row>
        <row r="3910">
          <cell r="A3910" t="str">
            <v>Январь</v>
          </cell>
          <cell r="B3910">
            <v>3301010000</v>
          </cell>
          <cell r="D3910">
            <v>-19.327630000000003</v>
          </cell>
          <cell r="E3910" t="str">
            <v>Факт 2019</v>
          </cell>
          <cell r="H3910">
            <v>-0.28698461939184444</v>
          </cell>
        </row>
        <row r="3911">
          <cell r="A3911" t="str">
            <v>Январь</v>
          </cell>
          <cell r="B3911">
            <v>3301010000</v>
          </cell>
          <cell r="D3911">
            <v>0.99914000000000003</v>
          </cell>
          <cell r="E3911" t="str">
            <v>Факт 2019</v>
          </cell>
          <cell r="H3911">
            <v>1.4835642684548877E-2</v>
          </cell>
        </row>
        <row r="3912">
          <cell r="A3912" t="str">
            <v>Январь</v>
          </cell>
          <cell r="B3912">
            <v>3301010000</v>
          </cell>
          <cell r="D3912">
            <v>-2.3013600000000003</v>
          </cell>
          <cell r="E3912" t="str">
            <v>Факт 2019</v>
          </cell>
          <cell r="H3912">
            <v>-3.4171542174783721E-2</v>
          </cell>
        </row>
        <row r="3913">
          <cell r="A3913" t="str">
            <v>Январь</v>
          </cell>
          <cell r="B3913">
            <v>3301010000</v>
          </cell>
          <cell r="D3913">
            <v>-3.4129699999999996</v>
          </cell>
          <cell r="E3913" t="str">
            <v>Факт 2019</v>
          </cell>
          <cell r="H3913">
            <v>-5.0677185792866647E-2</v>
          </cell>
        </row>
        <row r="3914">
          <cell r="A3914" t="str">
            <v>Январь</v>
          </cell>
          <cell r="B3914">
            <v>3301010000</v>
          </cell>
          <cell r="D3914">
            <v>4.9668799999999997</v>
          </cell>
          <cell r="E3914" t="str">
            <v>Факт 2019</v>
          </cell>
          <cell r="H3914">
            <v>7.375028217970668E-2</v>
          </cell>
        </row>
        <row r="3915">
          <cell r="A3915" t="str">
            <v>Январь</v>
          </cell>
          <cell r="B3915">
            <v>3301010000</v>
          </cell>
          <cell r="D3915">
            <v>5.2739799999999999</v>
          </cell>
          <cell r="E3915" t="str">
            <v>Факт 2019</v>
          </cell>
          <cell r="H3915">
            <v>7.8310229602915601E-2</v>
          </cell>
        </row>
        <row r="3916">
          <cell r="A3916" t="str">
            <v>Январь</v>
          </cell>
          <cell r="B3916">
            <v>3301010000</v>
          </cell>
          <cell r="D3916">
            <v>0.80369000000000002</v>
          </cell>
          <cell r="E3916" t="str">
            <v>Факт 2019</v>
          </cell>
          <cell r="H3916">
            <v>1.1933520496772314E-2</v>
          </cell>
        </row>
        <row r="3917">
          <cell r="A3917" t="str">
            <v>Январь</v>
          </cell>
          <cell r="B3917">
            <v>3301010000</v>
          </cell>
          <cell r="D3917">
            <v>4.7545399999999995</v>
          </cell>
          <cell r="E3917" t="str">
            <v>Факт 2019</v>
          </cell>
          <cell r="H3917">
            <v>7.0597370307859772E-2</v>
          </cell>
        </row>
        <row r="3918">
          <cell r="A3918" t="str">
            <v>Январь</v>
          </cell>
          <cell r="B3918">
            <v>3301010000</v>
          </cell>
          <cell r="D3918">
            <v>-0.60090999999999994</v>
          </cell>
          <cell r="E3918" t="str">
            <v>Факт 2019</v>
          </cell>
          <cell r="H3918">
            <v>-8.9225594466964247E-3</v>
          </cell>
        </row>
        <row r="3919">
          <cell r="A3919" t="str">
            <v>Январь</v>
          </cell>
          <cell r="B3919">
            <v>3301010000</v>
          </cell>
          <cell r="D3919">
            <v>-1.4141600000000001</v>
          </cell>
          <cell r="E3919" t="str">
            <v>Факт 2019</v>
          </cell>
          <cell r="H3919">
            <v>-2.0998030765239751E-2</v>
          </cell>
        </row>
        <row r="3920">
          <cell r="A3920" t="str">
            <v>Январь</v>
          </cell>
          <cell r="B3920">
            <v>3301010000</v>
          </cell>
          <cell r="D3920">
            <v>5.1407700000000007</v>
          </cell>
          <cell r="E3920" t="str">
            <v>Факт 2019</v>
          </cell>
          <cell r="H3920">
            <v>7.6332272597882528E-2</v>
          </cell>
        </row>
        <row r="3921">
          <cell r="A3921" t="str">
            <v>Январь</v>
          </cell>
          <cell r="B3921">
            <v>3301010000</v>
          </cell>
          <cell r="D3921">
            <v>1.0254300000000001</v>
          </cell>
          <cell r="E3921" t="str">
            <v>Факт 2019</v>
          </cell>
          <cell r="H3921">
            <v>1.5226007444419159E-2</v>
          </cell>
        </row>
        <row r="3922">
          <cell r="A3922" t="str">
            <v>Январь</v>
          </cell>
          <cell r="B3922">
            <v>3301010000</v>
          </cell>
          <cell r="D3922">
            <v>-13.42221</v>
          </cell>
          <cell r="E3922" t="str">
            <v>Факт 2019</v>
          </cell>
          <cell r="H3922">
            <v>-0.19929850831412893</v>
          </cell>
        </row>
        <row r="3923">
          <cell r="A3923" t="str">
            <v>Январь</v>
          </cell>
          <cell r="B3923">
            <v>3301010000</v>
          </cell>
          <cell r="D3923">
            <v>-3.2382300000000002</v>
          </cell>
          <cell r="E3923" t="str">
            <v>Факт 2019</v>
          </cell>
          <cell r="H3923">
            <v>-4.8082574224219542E-2</v>
          </cell>
        </row>
        <row r="3924">
          <cell r="A3924" t="str">
            <v>Январь</v>
          </cell>
          <cell r="B3924">
            <v>3301010000</v>
          </cell>
          <cell r="D3924">
            <v>1.8433900000000001</v>
          </cell>
          <cell r="E3924" t="str">
            <v>Факт 2019</v>
          </cell>
          <cell r="H3924">
            <v>2.7371414784985646E-2</v>
          </cell>
        </row>
        <row r="3925">
          <cell r="A3925" t="str">
            <v>Январь</v>
          </cell>
          <cell r="B3925">
            <v>3301010000</v>
          </cell>
          <cell r="D3925">
            <v>5.2047499999999998</v>
          </cell>
          <cell r="E3925" t="str">
            <v>Факт 2019</v>
          </cell>
          <cell r="H3925">
            <v>7.72822740180613E-2</v>
          </cell>
        </row>
        <row r="3926">
          <cell r="A3926" t="str">
            <v>Январь</v>
          </cell>
          <cell r="B3926">
            <v>3301010000</v>
          </cell>
          <cell r="D3926">
            <v>0.2858</v>
          </cell>
          <cell r="E3926" t="str">
            <v>Факт 2019</v>
          </cell>
          <cell r="H3926">
            <v>4.2436762408111671E-3</v>
          </cell>
        </row>
        <row r="3927">
          <cell r="A3927" t="str">
            <v>Январь</v>
          </cell>
          <cell r="B3927">
            <v>3301010000</v>
          </cell>
          <cell r="D3927">
            <v>4.4940800000000003</v>
          </cell>
          <cell r="E3927" t="str">
            <v>Факт 2019</v>
          </cell>
          <cell r="H3927">
            <v>6.6729952835215711E-2</v>
          </cell>
        </row>
        <row r="3928">
          <cell r="A3928" t="str">
            <v>Январь</v>
          </cell>
          <cell r="B3928">
            <v>3301010000</v>
          </cell>
          <cell r="D3928">
            <v>39.86524</v>
          </cell>
          <cell r="E3928" t="str">
            <v>Факт 2019</v>
          </cell>
          <cell r="H3928">
            <v>0.59193552072160582</v>
          </cell>
        </row>
        <row r="3929">
          <cell r="A3929" t="str">
            <v>Январь</v>
          </cell>
          <cell r="B3929">
            <v>3301010000</v>
          </cell>
          <cell r="D3929">
            <v>10.41545</v>
          </cell>
          <cell r="E3929" t="str">
            <v>Факт 2019</v>
          </cell>
          <cell r="H3929">
            <v>0.15465289608942151</v>
          </cell>
        </row>
        <row r="3930">
          <cell r="A3930" t="str">
            <v>Январь</v>
          </cell>
          <cell r="B3930">
            <v>3301010000</v>
          </cell>
          <cell r="D3930">
            <v>41.441960000000002</v>
          </cell>
          <cell r="E3930" t="str">
            <v>Факт 2019</v>
          </cell>
          <cell r="H3930">
            <v>0.61534730939344562</v>
          </cell>
        </row>
        <row r="3931">
          <cell r="A3931" t="str">
            <v>Январь</v>
          </cell>
          <cell r="B3931">
            <v>3301010000</v>
          </cell>
          <cell r="D3931">
            <v>6.6006299999999998</v>
          </cell>
          <cell r="E3931" t="str">
            <v>Факт 2019</v>
          </cell>
          <cell r="H3931">
            <v>9.8008875806107107E-2</v>
          </cell>
        </row>
        <row r="3932">
          <cell r="A3932" t="str">
            <v>Январь</v>
          </cell>
          <cell r="B3932">
            <v>3301010000</v>
          </cell>
          <cell r="D3932">
            <v>27.9985</v>
          </cell>
          <cell r="E3932" t="str">
            <v>Факт 2019</v>
          </cell>
          <cell r="H3932">
            <v>0.41573327231753482</v>
          </cell>
        </row>
        <row r="3933">
          <cell r="A3933" t="str">
            <v>Январь</v>
          </cell>
          <cell r="B3933">
            <v>3301010000</v>
          </cell>
          <cell r="D3933">
            <v>25.290479999999999</v>
          </cell>
          <cell r="E3933" t="str">
            <v>Факт 2019</v>
          </cell>
          <cell r="H3933">
            <v>0.37552347478904829</v>
          </cell>
        </row>
        <row r="3934">
          <cell r="A3934" t="str">
            <v>Январь</v>
          </cell>
          <cell r="B3934">
            <v>3301010000</v>
          </cell>
          <cell r="D3934">
            <v>21.708509999999997</v>
          </cell>
          <cell r="E3934" t="str">
            <v>Факт 2019</v>
          </cell>
          <cell r="H3934">
            <v>0.32233690731424641</v>
          </cell>
        </row>
        <row r="3935">
          <cell r="A3935" t="str">
            <v>Январь</v>
          </cell>
          <cell r="B3935">
            <v>3301010000</v>
          </cell>
          <cell r="D3935">
            <v>50.602559999999997</v>
          </cell>
          <cell r="E3935" t="str">
            <v>Факт 2019</v>
          </cell>
          <cell r="H3935">
            <v>0.75136767528419002</v>
          </cell>
        </row>
        <row r="3936">
          <cell r="A3936" t="str">
            <v>Январь</v>
          </cell>
          <cell r="B3936">
            <v>3301010000</v>
          </cell>
          <cell r="D3936">
            <v>3.0600500000000004</v>
          </cell>
          <cell r="E3936" t="str">
            <v>Факт 2019</v>
          </cell>
          <cell r="H3936">
            <v>4.5436884117194584E-2</v>
          </cell>
        </row>
        <row r="3937">
          <cell r="A3937" t="str">
            <v>Январь</v>
          </cell>
          <cell r="B3937">
            <v>3301010000</v>
          </cell>
          <cell r="D3937">
            <v>14.14331</v>
          </cell>
          <cell r="E3937" t="str">
            <v>Факт 2019</v>
          </cell>
          <cell r="H3937">
            <v>0.2100056984374632</v>
          </cell>
        </row>
        <row r="3938">
          <cell r="A3938" t="str">
            <v>Январь</v>
          </cell>
          <cell r="B3938">
            <v>3301010000</v>
          </cell>
          <cell r="D3938">
            <v>7.9416199999999995</v>
          </cell>
          <cell r="E3938" t="str">
            <v>Факт 2019</v>
          </cell>
          <cell r="H3938">
            <v>0.11792044824195515</v>
          </cell>
        </row>
        <row r="3939">
          <cell r="A3939" t="str">
            <v>Январь</v>
          </cell>
          <cell r="B3939">
            <v>3301010000</v>
          </cell>
          <cell r="D3939">
            <v>15.250830000000001</v>
          </cell>
          <cell r="E3939" t="str">
            <v>Факт 2019</v>
          </cell>
          <cell r="H3939">
            <v>0.22645061204916084</v>
          </cell>
        </row>
        <row r="3940">
          <cell r="A3940" t="str">
            <v>Январь</v>
          </cell>
          <cell r="B3940">
            <v>3301010000</v>
          </cell>
          <cell r="D3940">
            <v>28.362539999999999</v>
          </cell>
          <cell r="E3940" t="str">
            <v>Факт 2019</v>
          </cell>
          <cell r="H3940">
            <v>0.42113868833819579</v>
          </cell>
        </row>
        <row r="3941">
          <cell r="A3941" t="str">
            <v>Январь</v>
          </cell>
          <cell r="B3941">
            <v>3301010000</v>
          </cell>
          <cell r="D3941">
            <v>202.67939000000001</v>
          </cell>
          <cell r="E3941" t="str">
            <v>Факт 2019</v>
          </cell>
          <cell r="H3941">
            <v>3.009467151312458</v>
          </cell>
        </row>
        <row r="3942">
          <cell r="A3942" t="str">
            <v>Январь</v>
          </cell>
          <cell r="B3942">
            <v>3301010000</v>
          </cell>
          <cell r="D3942">
            <v>218.15884</v>
          </cell>
          <cell r="E3942" t="str">
            <v>Факт 2019</v>
          </cell>
          <cell r="H3942">
            <v>3.2393124073860213</v>
          </cell>
        </row>
        <row r="3943">
          <cell r="A3943" t="str">
            <v>Январь</v>
          </cell>
          <cell r="B3943">
            <v>3301010000</v>
          </cell>
          <cell r="D3943">
            <v>3274.9784300000001</v>
          </cell>
          <cell r="E3943" t="str">
            <v>Факт 2019</v>
          </cell>
          <cell r="H3943">
            <v>48.628230064940716</v>
          </cell>
        </row>
        <row r="3944">
          <cell r="A3944" t="str">
            <v>Январь</v>
          </cell>
          <cell r="B3944">
            <v>3301010000</v>
          </cell>
          <cell r="D3944">
            <v>777.77693999999997</v>
          </cell>
          <cell r="E3944" t="str">
            <v>Факт 2019</v>
          </cell>
          <cell r="H3944">
            <v>11.548752697441611</v>
          </cell>
        </row>
        <row r="3945">
          <cell r="A3945" t="str">
            <v>Январь</v>
          </cell>
          <cell r="B3945">
            <v>3301010000</v>
          </cell>
          <cell r="D3945">
            <v>281.35899999999998</v>
          </cell>
          <cell r="E3945" t="str">
            <v>Факт 2019</v>
          </cell>
          <cell r="H3945">
            <v>4.1777344417018512</v>
          </cell>
        </row>
        <row r="3946">
          <cell r="A3946" t="str">
            <v>Январь</v>
          </cell>
          <cell r="B3946">
            <v>3301010000</v>
          </cell>
          <cell r="D3946">
            <v>256.01148999999998</v>
          </cell>
          <cell r="E3946" t="str">
            <v>Факт 2019</v>
          </cell>
          <cell r="H3946">
            <v>3.8013641619582423</v>
          </cell>
        </row>
        <row r="3947">
          <cell r="A3947" t="str">
            <v>Январь</v>
          </cell>
          <cell r="B3947">
            <v>3301010000</v>
          </cell>
          <cell r="D3947">
            <v>744.19935999999996</v>
          </cell>
          <cell r="E3947" t="str">
            <v>Факт 2019</v>
          </cell>
          <cell r="H3947">
            <v>11.050178944922591</v>
          </cell>
        </row>
        <row r="3948">
          <cell r="A3948" t="str">
            <v>Январь</v>
          </cell>
          <cell r="B3948">
            <v>3301010000</v>
          </cell>
          <cell r="D3948">
            <v>926.38670999999999</v>
          </cell>
          <cell r="E3948" t="str">
            <v>Факт 2019</v>
          </cell>
          <cell r="H3948">
            <v>13.755371837054671</v>
          </cell>
        </row>
        <row r="3949">
          <cell r="A3949" t="str">
            <v>Январь</v>
          </cell>
          <cell r="B3949" t="str">
            <v>Содержание представительств/филиалов зарубежом</v>
          </cell>
          <cell r="D3949">
            <v>1.7298099999999998</v>
          </cell>
          <cell r="E3949" t="str">
            <v>Факт 2019</v>
          </cell>
          <cell r="H3949">
            <v>2.5684932113777342E-2</v>
          </cell>
        </row>
        <row r="3950">
          <cell r="A3950" t="str">
            <v>Январь</v>
          </cell>
          <cell r="B3950">
            <v>3302020000</v>
          </cell>
          <cell r="D3950">
            <v>1039.63139</v>
          </cell>
          <cell r="E3950" t="str">
            <v>Факт 2019</v>
          </cell>
          <cell r="H3950">
            <v>15.436875538644115</v>
          </cell>
        </row>
        <row r="3951">
          <cell r="A3951" t="str">
            <v>Январь</v>
          </cell>
          <cell r="B3951">
            <v>3302020000</v>
          </cell>
          <cell r="D3951">
            <v>7357.1102000000001</v>
          </cell>
          <cell r="E3951" t="str">
            <v>Факт 2019</v>
          </cell>
          <cell r="H3951">
            <v>109.24140572697513</v>
          </cell>
        </row>
        <row r="3952">
          <cell r="A3952" t="str">
            <v>Январь</v>
          </cell>
          <cell r="B3952">
            <v>3302020000</v>
          </cell>
          <cell r="D3952">
            <v>195.78808999999998</v>
          </cell>
          <cell r="E3952" t="str">
            <v>Факт 2019</v>
          </cell>
          <cell r="H3952">
            <v>2.9071422874975452</v>
          </cell>
        </row>
        <row r="3953">
          <cell r="A3953" t="str">
            <v>Январь</v>
          </cell>
          <cell r="B3953">
            <v>3302020000</v>
          </cell>
          <cell r="D3953">
            <v>311.5675</v>
          </cell>
          <cell r="E3953" t="str">
            <v>Факт 2019</v>
          </cell>
          <cell r="H3953">
            <v>4.6262827052446927</v>
          </cell>
        </row>
        <row r="3954">
          <cell r="A3954" t="str">
            <v>Январь</v>
          </cell>
          <cell r="B3954">
            <v>3302020000</v>
          </cell>
          <cell r="D3954">
            <v>313.12768</v>
          </cell>
          <cell r="E3954" t="str">
            <v>Факт 2019</v>
          </cell>
          <cell r="H3954">
            <v>4.6494489011767737</v>
          </cell>
        </row>
        <row r="3955">
          <cell r="A3955" t="str">
            <v>Январь</v>
          </cell>
          <cell r="B3955">
            <v>3302020000</v>
          </cell>
          <cell r="D3955">
            <v>445.86614000000003</v>
          </cell>
          <cell r="E3955" t="str">
            <v>Факт 2019</v>
          </cell>
          <cell r="H3955">
            <v>6.6204042858648897</v>
          </cell>
        </row>
        <row r="3956">
          <cell r="A3956" t="str">
            <v>Январь</v>
          </cell>
          <cell r="B3956">
            <v>3302020000</v>
          </cell>
          <cell r="D3956">
            <v>1250.85439</v>
          </cell>
          <cell r="E3956" t="str">
            <v>Факт 2019</v>
          </cell>
          <cell r="H3956">
            <v>18.573201733930528</v>
          </cell>
        </row>
        <row r="3957">
          <cell r="A3957" t="str">
            <v>Январь</v>
          </cell>
          <cell r="B3957">
            <v>3302020000</v>
          </cell>
          <cell r="D3957">
            <v>17192.81524</v>
          </cell>
          <cell r="E3957" t="str">
            <v>Факт 2019</v>
          </cell>
          <cell r="H3957">
            <v>255.28600961037137</v>
          </cell>
        </row>
        <row r="3958">
          <cell r="A3958" t="str">
            <v>Январь</v>
          </cell>
          <cell r="B3958">
            <v>3302020000</v>
          </cell>
          <cell r="D3958">
            <v>18782.016630000002</v>
          </cell>
          <cell r="E3958" t="str">
            <v>Факт 2019</v>
          </cell>
          <cell r="H3958">
            <v>278.88312710724711</v>
          </cell>
        </row>
        <row r="3959">
          <cell r="A3959" t="str">
            <v>Январь</v>
          </cell>
          <cell r="B3959">
            <v>3302020000</v>
          </cell>
          <cell r="D3959">
            <v>1437.5703600000002</v>
          </cell>
          <cell r="E3959" t="str">
            <v>Факт 2019</v>
          </cell>
          <cell r="H3959">
            <v>21.345637443059331</v>
          </cell>
        </row>
        <row r="3960">
          <cell r="A3960" t="str">
            <v>Январь</v>
          </cell>
          <cell r="B3960">
            <v>3302020000</v>
          </cell>
          <cell r="D3960">
            <v>588.16095999999993</v>
          </cell>
          <cell r="E3960" t="str">
            <v>Факт 2019</v>
          </cell>
          <cell r="H3960">
            <v>8.7332564441031728</v>
          </cell>
        </row>
        <row r="3961">
          <cell r="A3961" t="str">
            <v>Январь</v>
          </cell>
          <cell r="B3961">
            <v>3302020000</v>
          </cell>
          <cell r="D3961">
            <v>870.87982</v>
          </cell>
          <cell r="E3961" t="str">
            <v>Факт 2019</v>
          </cell>
          <cell r="H3961">
            <v>12.931182647781336</v>
          </cell>
        </row>
        <row r="3962">
          <cell r="A3962" t="str">
            <v>Январь</v>
          </cell>
          <cell r="B3962">
            <v>3302020000</v>
          </cell>
          <cell r="D3962">
            <v>207.16979999999998</v>
          </cell>
          <cell r="E3962" t="str">
            <v>Факт 2019</v>
          </cell>
          <cell r="H3962">
            <v>3.076142610474462</v>
          </cell>
        </row>
        <row r="3963">
          <cell r="A3963" t="str">
            <v>Январь</v>
          </cell>
          <cell r="B3963">
            <v>3302020000</v>
          </cell>
          <cell r="D3963">
            <v>427.77393000000001</v>
          </cell>
          <cell r="E3963" t="str">
            <v>Факт 2019</v>
          </cell>
          <cell r="H3963">
            <v>6.3517636920203611</v>
          </cell>
        </row>
        <row r="3964">
          <cell r="A3964" t="str">
            <v>Январь</v>
          </cell>
          <cell r="B3964">
            <v>3302020000</v>
          </cell>
          <cell r="D3964">
            <v>1670.43254</v>
          </cell>
          <cell r="E3964" t="str">
            <v>Факт 2019</v>
          </cell>
          <cell r="H3964">
            <v>24.803271105233904</v>
          </cell>
        </row>
        <row r="3965">
          <cell r="A3965" t="str">
            <v>Январь</v>
          </cell>
          <cell r="B3965">
            <v>3302020000</v>
          </cell>
          <cell r="D3965">
            <v>636.47584999999992</v>
          </cell>
          <cell r="E3965" t="str">
            <v>Факт 2019</v>
          </cell>
          <cell r="H3965">
            <v>9.4506558519772295</v>
          </cell>
        </row>
        <row r="3966">
          <cell r="A3966" t="str">
            <v>Январь</v>
          </cell>
          <cell r="B3966">
            <v>3302020000</v>
          </cell>
          <cell r="D3966">
            <v>705.57892000000004</v>
          </cell>
          <cell r="E3966" t="str">
            <v>Факт 2019</v>
          </cell>
          <cell r="H3966">
            <v>10.476726727855855</v>
          </cell>
        </row>
        <row r="3967">
          <cell r="A3967" t="str">
            <v>Январь</v>
          </cell>
          <cell r="B3967">
            <v>3302020000</v>
          </cell>
          <cell r="D3967">
            <v>520.80645000000004</v>
          </cell>
          <cell r="E3967" t="str">
            <v>Факт 2019</v>
          </cell>
          <cell r="H3967">
            <v>7.7331489080693112</v>
          </cell>
        </row>
        <row r="3968">
          <cell r="A3968" t="str">
            <v>Январь</v>
          </cell>
          <cell r="B3968">
            <v>3302020000</v>
          </cell>
          <cell r="D3968">
            <v>1922.3813799999998</v>
          </cell>
          <cell r="E3968" t="str">
            <v>Факт 2019</v>
          </cell>
          <cell r="H3968">
            <v>28.544311364883775</v>
          </cell>
        </row>
        <row r="3969">
          <cell r="A3969" t="str">
            <v>Январь</v>
          </cell>
          <cell r="B3969">
            <v>3302020000</v>
          </cell>
          <cell r="D3969">
            <v>1675.6055800000001</v>
          </cell>
          <cell r="E3969" t="str">
            <v>Факт 2019</v>
          </cell>
          <cell r="H3969">
            <v>24.880082536097326</v>
          </cell>
        </row>
        <row r="3970">
          <cell r="A3970" t="str">
            <v>Январь</v>
          </cell>
          <cell r="B3970">
            <v>3302020000</v>
          </cell>
          <cell r="D3970">
            <v>109.38037</v>
          </cell>
          <cell r="E3970" t="str">
            <v>Факт 2019</v>
          </cell>
          <cell r="H3970">
            <v>1.6241248333804568</v>
          </cell>
        </row>
        <row r="3971">
          <cell r="A3971" t="str">
            <v>Январь</v>
          </cell>
          <cell r="B3971">
            <v>3302020000</v>
          </cell>
          <cell r="D3971">
            <v>1448.77792</v>
          </cell>
          <cell r="E3971" t="str">
            <v>Факт 2019</v>
          </cell>
          <cell r="H3971">
            <v>21.512051915030863</v>
          </cell>
        </row>
        <row r="3972">
          <cell r="A3972" t="str">
            <v>Январь</v>
          </cell>
          <cell r="B3972">
            <v>3302020000</v>
          </cell>
          <cell r="D3972">
            <v>803.61277000000007</v>
          </cell>
          <cell r="E3972" t="str">
            <v>Факт 2019</v>
          </cell>
          <cell r="H3972">
            <v>11.932373753888905</v>
          </cell>
        </row>
        <row r="3973">
          <cell r="A3973" t="str">
            <v>Январь</v>
          </cell>
          <cell r="B3973">
            <v>3302020000</v>
          </cell>
          <cell r="D3973">
            <v>66.46396</v>
          </cell>
          <cell r="E3973" t="str">
            <v>Факт 2019</v>
          </cell>
          <cell r="H3973">
            <v>0.98688428244305038</v>
          </cell>
        </row>
        <row r="3974">
          <cell r="A3974" t="str">
            <v>Январь</v>
          </cell>
          <cell r="B3974">
            <v>3302020000</v>
          </cell>
          <cell r="D3974">
            <v>1342.0851399999999</v>
          </cell>
          <cell r="E3974" t="str">
            <v>Факт 2019</v>
          </cell>
          <cell r="H3974">
            <v>19.927833526115215</v>
          </cell>
        </row>
        <row r="3975">
          <cell r="A3975" t="str">
            <v>Январь</v>
          </cell>
          <cell r="B3975">
            <v>3302020000</v>
          </cell>
          <cell r="D3975">
            <v>177.07463000000001</v>
          </cell>
          <cell r="E3975" t="str">
            <v>Факт 2019</v>
          </cell>
          <cell r="H3975">
            <v>2.6292771174997491</v>
          </cell>
        </row>
        <row r="3976">
          <cell r="A3976" t="str">
            <v>Январь</v>
          </cell>
          <cell r="B3976">
            <v>3302020000</v>
          </cell>
          <cell r="D3976">
            <v>53.853679999999997</v>
          </cell>
          <cell r="E3976" t="str">
            <v>Факт 2019</v>
          </cell>
          <cell r="H3976">
            <v>0.79964164554320338</v>
          </cell>
        </row>
        <row r="3977">
          <cell r="A3977" t="str">
            <v>Январь</v>
          </cell>
          <cell r="B3977">
            <v>3302020000</v>
          </cell>
          <cell r="D3977">
            <v>38.075900000000004</v>
          </cell>
          <cell r="E3977" t="str">
            <v>Факт 2019</v>
          </cell>
          <cell r="H3977">
            <v>0.56536666262247004</v>
          </cell>
        </row>
        <row r="3978">
          <cell r="A3978" t="str">
            <v>Январь</v>
          </cell>
          <cell r="B3978">
            <v>3302020000</v>
          </cell>
          <cell r="D3978">
            <v>258.24599000000001</v>
          </cell>
          <cell r="E3978" t="str">
            <v>Факт 2019</v>
          </cell>
          <cell r="H3978">
            <v>3.834542939285368</v>
          </cell>
        </row>
        <row r="3979">
          <cell r="A3979" t="str">
            <v>Январь</v>
          </cell>
          <cell r="B3979">
            <v>3302020000</v>
          </cell>
          <cell r="D3979">
            <v>305.96643</v>
          </cell>
          <cell r="E3979" t="str">
            <v>Факт 2019</v>
          </cell>
          <cell r="H3979">
            <v>4.5431157084563081</v>
          </cell>
        </row>
        <row r="3980">
          <cell r="A3980" t="str">
            <v>Январь</v>
          </cell>
          <cell r="B3980">
            <v>3302020000</v>
          </cell>
          <cell r="D3980">
            <v>1084.3969299999999</v>
          </cell>
          <cell r="E3980" t="str">
            <v>Факт 2019</v>
          </cell>
          <cell r="H3980">
            <v>16.101572734253217</v>
          </cell>
        </row>
        <row r="3981">
          <cell r="A3981" t="str">
            <v>Январь</v>
          </cell>
          <cell r="B3981">
            <v>3302020000</v>
          </cell>
          <cell r="D3981">
            <v>693.08242000000007</v>
          </cell>
          <cell r="E3981" t="str">
            <v>Факт 2019</v>
          </cell>
          <cell r="H3981">
            <v>10.29117354330968</v>
          </cell>
        </row>
        <row r="3982">
          <cell r="A3982" t="str">
            <v>Январь</v>
          </cell>
          <cell r="B3982">
            <v>3302020000</v>
          </cell>
          <cell r="D3982">
            <v>359.89164</v>
          </cell>
          <cell r="E3982" t="str">
            <v>Факт 2019</v>
          </cell>
          <cell r="H3982">
            <v>5.3438194609327008</v>
          </cell>
        </row>
        <row r="3983">
          <cell r="A3983" t="str">
            <v>Январь</v>
          </cell>
          <cell r="B3983">
            <v>3302020000</v>
          </cell>
          <cell r="D3983">
            <v>2483.1020899999999</v>
          </cell>
          <cell r="E3983" t="str">
            <v>Факт 2019</v>
          </cell>
          <cell r="H3983">
            <v>36.870123662846581</v>
          </cell>
        </row>
        <row r="3984">
          <cell r="A3984" t="str">
            <v>Январь</v>
          </cell>
          <cell r="B3984">
            <v>3302020000</v>
          </cell>
          <cell r="D3984">
            <v>889.95087000000001</v>
          </cell>
          <cell r="E3984" t="str">
            <v>Факт 2019</v>
          </cell>
          <cell r="H3984">
            <v>13.214357461540335</v>
          </cell>
        </row>
        <row r="3985">
          <cell r="A3985" t="str">
            <v>Январь</v>
          </cell>
          <cell r="B3985">
            <v>3302020000</v>
          </cell>
          <cell r="D3985">
            <v>300.3691</v>
          </cell>
          <cell r="E3985" t="str">
            <v>Факт 2019</v>
          </cell>
          <cell r="H3985">
            <v>4.4600042447299977</v>
          </cell>
        </row>
        <row r="3986">
          <cell r="A3986" t="str">
            <v>Январь</v>
          </cell>
          <cell r="B3986">
            <v>3302020000</v>
          </cell>
          <cell r="D3986">
            <v>695.80144999999993</v>
          </cell>
          <cell r="E3986" t="str">
            <v>Факт 2019</v>
          </cell>
          <cell r="H3986">
            <v>10.331546821857799</v>
          </cell>
        </row>
        <row r="3987">
          <cell r="A3987" t="str">
            <v>Январь</v>
          </cell>
          <cell r="B3987">
            <v>3302020000</v>
          </cell>
          <cell r="D3987">
            <v>1283.4179299999998</v>
          </cell>
          <cell r="E3987" t="str">
            <v>Факт 2019</v>
          </cell>
          <cell r="H3987">
            <v>19.056718602421448</v>
          </cell>
        </row>
        <row r="3988">
          <cell r="A3988" t="str">
            <v>Январь</v>
          </cell>
          <cell r="B3988">
            <v>3302020000</v>
          </cell>
          <cell r="D3988">
            <v>2690.42013</v>
          </cell>
          <cell r="E3988" t="str">
            <v>Факт 2019</v>
          </cell>
          <cell r="H3988">
            <v>39.948467401963228</v>
          </cell>
        </row>
        <row r="3989">
          <cell r="A3989" t="str">
            <v>Январь</v>
          </cell>
          <cell r="B3989">
            <v>3302020000</v>
          </cell>
          <cell r="D3989">
            <v>4302.1704800000007</v>
          </cell>
          <cell r="E3989" t="str">
            <v>Факт 2019</v>
          </cell>
          <cell r="H3989">
            <v>63.88040115428683</v>
          </cell>
        </row>
        <row r="3990">
          <cell r="A3990" t="str">
            <v>Январь</v>
          </cell>
          <cell r="B3990">
            <v>3302020000</v>
          </cell>
          <cell r="D3990">
            <v>1328.82717</v>
          </cell>
          <cell r="E3990" t="str">
            <v>Факт 2019</v>
          </cell>
          <cell r="H3990">
            <v>19.730973721040385</v>
          </cell>
        </row>
        <row r="3991">
          <cell r="A3991" t="str">
            <v>Январь</v>
          </cell>
          <cell r="B3991">
            <v>3302020000</v>
          </cell>
          <cell r="D3991">
            <v>296.66066999999998</v>
          </cell>
          <cell r="E3991" t="str">
            <v>Факт 2019</v>
          </cell>
          <cell r="H3991">
            <v>4.4049399470333173</v>
          </cell>
        </row>
        <row r="3992">
          <cell r="A3992" t="str">
            <v>Январь</v>
          </cell>
          <cell r="B3992">
            <v>3302020000</v>
          </cell>
          <cell r="D3992">
            <v>1834.8246200000001</v>
          </cell>
          <cell r="E3992" t="str">
            <v>Факт 2019</v>
          </cell>
          <cell r="H3992">
            <v>27.2442324910755</v>
          </cell>
        </row>
        <row r="3993">
          <cell r="A3993" t="str">
            <v>Январь</v>
          </cell>
          <cell r="B3993">
            <v>3302020000</v>
          </cell>
          <cell r="D3993">
            <v>2369.93397</v>
          </cell>
          <cell r="E3993" t="str">
            <v>Факт 2019</v>
          </cell>
          <cell r="H3993">
            <v>35.189756755704295</v>
          </cell>
        </row>
        <row r="3994">
          <cell r="A3994" t="str">
            <v>Январь</v>
          </cell>
          <cell r="B3994">
            <v>3302020000</v>
          </cell>
          <cell r="D3994">
            <v>984.18378000000007</v>
          </cell>
          <cell r="E3994" t="str">
            <v>Факт 2019</v>
          </cell>
          <cell r="H3994">
            <v>14.613566563253061</v>
          </cell>
        </row>
        <row r="3995">
          <cell r="A3995" t="str">
            <v>Январь</v>
          </cell>
          <cell r="B3995">
            <v>3302020000</v>
          </cell>
          <cell r="D3995">
            <v>251.43292000000002</v>
          </cell>
          <cell r="E3995" t="str">
            <v>Факт 2019</v>
          </cell>
          <cell r="H3995">
            <v>3.733379666766182</v>
          </cell>
        </row>
        <row r="3996">
          <cell r="A3996" t="str">
            <v>Январь</v>
          </cell>
          <cell r="B3996">
            <v>3302020000</v>
          </cell>
          <cell r="D3996">
            <v>65.208849999999998</v>
          </cell>
          <cell r="E3996" t="str">
            <v>Факт 2019</v>
          </cell>
          <cell r="H3996">
            <v>0.96824789165717029</v>
          </cell>
        </row>
        <row r="3997">
          <cell r="A3997" t="str">
            <v>Январь</v>
          </cell>
          <cell r="B3997">
            <v>3302020000</v>
          </cell>
          <cell r="D3997">
            <v>453.41534000000001</v>
          </cell>
          <cell r="E3997" t="str">
            <v>Факт 2019</v>
          </cell>
          <cell r="H3997">
            <v>6.7324979201445663</v>
          </cell>
        </row>
        <row r="3998">
          <cell r="A3998" t="str">
            <v>Январь</v>
          </cell>
          <cell r="B3998">
            <v>3302020000</v>
          </cell>
          <cell r="D3998">
            <v>675.51531999999997</v>
          </cell>
          <cell r="E3998" t="str">
            <v>Факт 2019</v>
          </cell>
          <cell r="H3998">
            <v>10.030329999258056</v>
          </cell>
        </row>
        <row r="3999">
          <cell r="A3999" t="str">
            <v>Январь</v>
          </cell>
          <cell r="B3999">
            <v>3302020000</v>
          </cell>
          <cell r="D3999">
            <v>415.76240000000001</v>
          </cell>
          <cell r="E3999" t="str">
            <v>Факт 2019</v>
          </cell>
          <cell r="H3999">
            <v>6.173411541996602</v>
          </cell>
        </row>
        <row r="4000">
          <cell r="A4000" t="str">
            <v>Январь</v>
          </cell>
          <cell r="B4000">
            <v>3302020000</v>
          </cell>
          <cell r="D4000">
            <v>293.32805999999999</v>
          </cell>
          <cell r="E4000" t="str">
            <v>Факт 2019</v>
          </cell>
          <cell r="H4000">
            <v>4.3554559796544172</v>
          </cell>
        </row>
        <row r="4001">
          <cell r="A4001" t="str">
            <v>Январь</v>
          </cell>
          <cell r="B4001">
            <v>3302020000</v>
          </cell>
          <cell r="D4001">
            <v>1766.2046799999998</v>
          </cell>
          <cell r="E4001" t="str">
            <v>Факт 2019</v>
          </cell>
          <cell r="H4001">
            <v>26.225335328640625</v>
          </cell>
        </row>
        <row r="4002">
          <cell r="A4002" t="str">
            <v>Январь</v>
          </cell>
          <cell r="B4002">
            <v>3302020000</v>
          </cell>
          <cell r="D4002">
            <v>203.84989000000002</v>
          </cell>
          <cell r="E4002" t="str">
            <v>Факт 2019</v>
          </cell>
          <cell r="H4002">
            <v>3.0268472179320152</v>
          </cell>
        </row>
        <row r="4003">
          <cell r="A4003" t="str">
            <v>Январь</v>
          </cell>
          <cell r="B4003">
            <v>3302020000</v>
          </cell>
          <cell r="D4003">
            <v>113.69889999999999</v>
          </cell>
          <cell r="E4003" t="str">
            <v>Факт 2019</v>
          </cell>
          <cell r="H4003">
            <v>1.6882481474330469</v>
          </cell>
        </row>
        <row r="4004">
          <cell r="A4004" t="str">
            <v>Январь</v>
          </cell>
          <cell r="B4004">
            <v>3302020000</v>
          </cell>
          <cell r="D4004">
            <v>163.24289000000002</v>
          </cell>
          <cell r="E4004" t="str">
            <v>Факт 2019</v>
          </cell>
          <cell r="H4004">
            <v>2.4238977388885616</v>
          </cell>
        </row>
        <row r="4005">
          <cell r="A4005" t="str">
            <v>Январь</v>
          </cell>
          <cell r="B4005">
            <v>3302020000</v>
          </cell>
          <cell r="D4005">
            <v>1509.63705</v>
          </cell>
          <cell r="E4005" t="str">
            <v>Факт 2019</v>
          </cell>
          <cell r="H4005">
            <v>22.415713370655212</v>
          </cell>
        </row>
        <row r="4006">
          <cell r="A4006" t="str">
            <v>Январь</v>
          </cell>
          <cell r="B4006">
            <v>3302020000</v>
          </cell>
          <cell r="D4006">
            <v>78.638840000000002</v>
          </cell>
          <cell r="E4006" t="str">
            <v>Факт 2019</v>
          </cell>
          <cell r="H4006">
            <v>1.1676619206191421</v>
          </cell>
        </row>
        <row r="4007">
          <cell r="A4007" t="str">
            <v>Январь</v>
          </cell>
          <cell r="B4007">
            <v>3302020000</v>
          </cell>
          <cell r="D4007">
            <v>2308.2401299999997</v>
          </cell>
          <cell r="E4007" t="str">
            <v>Факт 2019</v>
          </cell>
          <cell r="H4007">
            <v>34.273701181833026</v>
          </cell>
        </row>
        <row r="4008">
          <cell r="A4008" t="str">
            <v>Январь</v>
          </cell>
          <cell r="B4008">
            <v>3302020000</v>
          </cell>
          <cell r="D4008">
            <v>13.184479999999999</v>
          </cell>
          <cell r="E4008" t="str">
            <v>Факт 2019</v>
          </cell>
          <cell r="H4008">
            <v>0.19576859525349899</v>
          </cell>
        </row>
        <row r="4009">
          <cell r="A4009" t="str">
            <v>Январь</v>
          </cell>
          <cell r="B4009">
            <v>3302020000</v>
          </cell>
          <cell r="D4009">
            <v>64.485789999999994</v>
          </cell>
          <cell r="E4009" t="str">
            <v>Факт 2019</v>
          </cell>
          <cell r="H4009">
            <v>0.95751159864569046</v>
          </cell>
        </row>
        <row r="4010">
          <cell r="A4010" t="str">
            <v>Январь</v>
          </cell>
          <cell r="B4010">
            <v>3302020000</v>
          </cell>
          <cell r="D4010">
            <v>129.53882999999999</v>
          </cell>
          <cell r="E4010" t="str">
            <v>Факт 2019</v>
          </cell>
          <cell r="H4010">
            <v>1.9234459591794151</v>
          </cell>
        </row>
        <row r="4011">
          <cell r="A4011" t="str">
            <v>Январь</v>
          </cell>
          <cell r="B4011">
            <v>3302020000</v>
          </cell>
          <cell r="D4011">
            <v>106.79569000000001</v>
          </cell>
          <cell r="E4011" t="str">
            <v>Факт 2019</v>
          </cell>
          <cell r="H4011">
            <v>1.5857464390274134</v>
          </cell>
        </row>
        <row r="4012">
          <cell r="A4012" t="str">
            <v>Январь</v>
          </cell>
          <cell r="B4012">
            <v>3302020000</v>
          </cell>
          <cell r="D4012">
            <v>111.53169</v>
          </cell>
          <cell r="E4012" t="str">
            <v>Факт 2019</v>
          </cell>
          <cell r="H4012">
            <v>1.6560685197708762</v>
          </cell>
        </row>
        <row r="4013">
          <cell r="A4013" t="str">
            <v>Январь</v>
          </cell>
          <cell r="B4013">
            <v>3302020000</v>
          </cell>
          <cell r="D4013">
            <v>302.72348</v>
          </cell>
          <cell r="E4013" t="str">
            <v>Факт 2019</v>
          </cell>
          <cell r="H4013">
            <v>4.4949630497259419</v>
          </cell>
        </row>
        <row r="4014">
          <cell r="A4014" t="str">
            <v>Январь</v>
          </cell>
          <cell r="B4014">
            <v>3302020000</v>
          </cell>
          <cell r="D4014">
            <v>19.288130000000002</v>
          </cell>
          <cell r="E4014" t="str">
            <v>Факт 2019</v>
          </cell>
          <cell r="H4014">
            <v>0.28639810710523828</v>
          </cell>
        </row>
        <row r="4015">
          <cell r="A4015" t="str">
            <v>Январь</v>
          </cell>
          <cell r="B4015">
            <v>3302020000</v>
          </cell>
          <cell r="D4015">
            <v>133.21756999999999</v>
          </cell>
          <cell r="E4015" t="str">
            <v>Факт 2019</v>
          </cell>
          <cell r="H4015">
            <v>1.9780694075143406</v>
          </cell>
        </row>
        <row r="4016">
          <cell r="A4016" t="str">
            <v>Январь</v>
          </cell>
          <cell r="B4016">
            <v>3302020000</v>
          </cell>
          <cell r="D4016">
            <v>111.21718</v>
          </cell>
          <cell r="E4016" t="str">
            <v>Факт 2019</v>
          </cell>
          <cell r="H4016">
            <v>1.6513985456123823</v>
          </cell>
        </row>
        <row r="4017">
          <cell r="A4017" t="str">
            <v>Январь</v>
          </cell>
          <cell r="B4017">
            <v>3302020000</v>
          </cell>
          <cell r="D4017">
            <v>20.831520000000001</v>
          </cell>
          <cell r="E4017" t="str">
            <v>Факт 2019</v>
          </cell>
          <cell r="H4017">
            <v>0.30931499819448088</v>
          </cell>
        </row>
        <row r="4018">
          <cell r="A4018" t="str">
            <v>Январь</v>
          </cell>
          <cell r="B4018">
            <v>3302020000</v>
          </cell>
          <cell r="D4018">
            <v>177.22071</v>
          </cell>
          <cell r="E4018" t="str">
            <v>Факт 2019</v>
          </cell>
          <cell r="H4018">
            <v>2.6314461735713293</v>
          </cell>
        </row>
        <row r="4019">
          <cell r="A4019" t="str">
            <v>Январь</v>
          </cell>
          <cell r="B4019">
            <v>3302020000</v>
          </cell>
          <cell r="D4019">
            <v>107.04228999999999</v>
          </cell>
          <cell r="E4019" t="str">
            <v>Факт 2019</v>
          </cell>
          <cell r="H4019">
            <v>1.589408057505314</v>
          </cell>
        </row>
        <row r="4020">
          <cell r="A4020" t="str">
            <v>Январь</v>
          </cell>
          <cell r="B4020">
            <v>3302020000</v>
          </cell>
          <cell r="D4020">
            <v>46.178910000000002</v>
          </cell>
          <cell r="E4020" t="str">
            <v>Факт 2019</v>
          </cell>
          <cell r="H4020">
            <v>0.68568349612861179</v>
          </cell>
        </row>
        <row r="4021">
          <cell r="A4021" t="str">
            <v>Январь</v>
          </cell>
          <cell r="B4021">
            <v>3302020000</v>
          </cell>
          <cell r="D4021">
            <v>223.35297</v>
          </cell>
          <cell r="E4021" t="str">
            <v>Факт 2019</v>
          </cell>
          <cell r="H4021">
            <v>3.3164369912652534</v>
          </cell>
        </row>
        <row r="4022">
          <cell r="A4022" t="str">
            <v>Январь</v>
          </cell>
          <cell r="B4022">
            <v>3302020000</v>
          </cell>
          <cell r="D4022">
            <v>255.21609000000001</v>
          </cell>
          <cell r="E4022" t="str">
            <v>Факт 2019</v>
          </cell>
          <cell r="H4022">
            <v>3.7895537347995956</v>
          </cell>
        </row>
        <row r="4023">
          <cell r="A4023" t="str">
            <v>Январь</v>
          </cell>
          <cell r="B4023">
            <v>3302020000</v>
          </cell>
          <cell r="D4023">
            <v>231.23916</v>
          </cell>
          <cell r="E4023" t="str">
            <v>Факт 2019</v>
          </cell>
          <cell r="H4023">
            <v>3.4335343920123584</v>
          </cell>
        </row>
        <row r="4024">
          <cell r="A4024" t="str">
            <v>Январь</v>
          </cell>
          <cell r="B4024">
            <v>3302020000</v>
          </cell>
          <cell r="D4024">
            <v>91.756140000000002</v>
          </cell>
          <cell r="E4024" t="str">
            <v>Факт 2019</v>
          </cell>
          <cell r="H4024">
            <v>1.3624329995330411</v>
          </cell>
        </row>
        <row r="4025">
          <cell r="A4025" t="str">
            <v>Январь</v>
          </cell>
          <cell r="B4025">
            <v>3302020000</v>
          </cell>
          <cell r="D4025">
            <v>281.00529</v>
          </cell>
          <cell r="E4025" t="str">
            <v>Факт 2019</v>
          </cell>
          <cell r="H4025">
            <v>4.1724824097804465</v>
          </cell>
        </row>
        <row r="4026">
          <cell r="A4026" t="str">
            <v>Январь</v>
          </cell>
          <cell r="B4026">
            <v>3302020000</v>
          </cell>
          <cell r="D4026">
            <v>218.696</v>
          </cell>
          <cell r="E4026" t="str">
            <v>Факт 2019</v>
          </cell>
          <cell r="H4026">
            <v>3.247288380547372</v>
          </cell>
        </row>
        <row r="4027">
          <cell r="A4027" t="str">
            <v>Январь</v>
          </cell>
          <cell r="B4027">
            <v>3302020000</v>
          </cell>
          <cell r="D4027">
            <v>126.5912</v>
          </cell>
          <cell r="E4027" t="str">
            <v>Факт 2019</v>
          </cell>
          <cell r="H4027">
            <v>1.8796783335751386</v>
          </cell>
        </row>
        <row r="4028">
          <cell r="A4028" t="str">
            <v>Январь</v>
          </cell>
          <cell r="B4028">
            <v>3302020000</v>
          </cell>
          <cell r="D4028">
            <v>163.67246</v>
          </cell>
          <cell r="E4028" t="str">
            <v>Факт 2019</v>
          </cell>
          <cell r="H4028">
            <v>2.4302761713684959</v>
          </cell>
        </row>
        <row r="4029">
          <cell r="A4029" t="str">
            <v>Январь</v>
          </cell>
          <cell r="B4029">
            <v>3302020000</v>
          </cell>
          <cell r="D4029">
            <v>1777.9546799999998</v>
          </cell>
          <cell r="E4029" t="str">
            <v>Факт 2019</v>
          </cell>
          <cell r="H4029">
            <v>26.399804173390557</v>
          </cell>
        </row>
        <row r="4030">
          <cell r="A4030" t="str">
            <v>Январь</v>
          </cell>
          <cell r="B4030">
            <v>3302020000</v>
          </cell>
          <cell r="D4030">
            <v>713.93353000000002</v>
          </cell>
          <cell r="E4030" t="str">
            <v>Факт 2019</v>
          </cell>
          <cell r="H4030">
            <v>10.600779421901493</v>
          </cell>
        </row>
        <row r="4031">
          <cell r="A4031" t="str">
            <v>Январь</v>
          </cell>
          <cell r="B4031">
            <v>3302020000</v>
          </cell>
          <cell r="D4031">
            <v>1292.6012000000001</v>
          </cell>
          <cell r="E4031" t="str">
            <v>Факт 2019</v>
          </cell>
          <cell r="H4031">
            <v>19.193075581819468</v>
          </cell>
        </row>
        <row r="4032">
          <cell r="A4032" t="str">
            <v>Январь</v>
          </cell>
          <cell r="B4032">
            <v>3302020000</v>
          </cell>
          <cell r="D4032">
            <v>363.60102000000001</v>
          </cell>
          <cell r="E4032" t="str">
            <v>Факт 2019</v>
          </cell>
          <cell r="H4032">
            <v>5.3988978646210848</v>
          </cell>
        </row>
        <row r="4033">
          <cell r="A4033" t="str">
            <v>Январь</v>
          </cell>
          <cell r="B4033">
            <v>3302020000</v>
          </cell>
          <cell r="D4033">
            <v>109.24158</v>
          </cell>
          <cell r="E4033" t="str">
            <v>Факт 2019</v>
          </cell>
          <cell r="H4033">
            <v>1.6220640222346829</v>
          </cell>
        </row>
        <row r="4034">
          <cell r="A4034" t="str">
            <v>Январь</v>
          </cell>
          <cell r="B4034">
            <v>3302020000</v>
          </cell>
          <cell r="D4034">
            <v>1118.7295800000002</v>
          </cell>
          <cell r="E4034" t="str">
            <v>Факт 2019</v>
          </cell>
          <cell r="H4034">
            <v>16.611358077462057</v>
          </cell>
        </row>
        <row r="4035">
          <cell r="A4035" t="str">
            <v>Январь</v>
          </cell>
          <cell r="B4035">
            <v>3302020000</v>
          </cell>
          <cell r="D4035">
            <v>646.20303999999999</v>
          </cell>
          <cell r="E4035" t="str">
            <v>Факт 2019</v>
          </cell>
          <cell r="H4035">
            <v>9.5950891798038782</v>
          </cell>
        </row>
        <row r="4036">
          <cell r="A4036" t="str">
            <v>Январь</v>
          </cell>
          <cell r="B4036">
            <v>3302020000</v>
          </cell>
          <cell r="D4036">
            <v>189.13855999999998</v>
          </cell>
          <cell r="E4036" t="str">
            <v>Факт 2019</v>
          </cell>
          <cell r="H4036">
            <v>2.8084073243290324</v>
          </cell>
        </row>
        <row r="4037">
          <cell r="A4037" t="str">
            <v>Январь</v>
          </cell>
          <cell r="B4037">
            <v>3302020000</v>
          </cell>
          <cell r="D4037">
            <v>108.13109</v>
          </cell>
          <cell r="E4037" t="str">
            <v>Факт 2019</v>
          </cell>
          <cell r="H4037">
            <v>1.6055750088383973</v>
          </cell>
        </row>
        <row r="4038">
          <cell r="A4038" t="str">
            <v>Январь</v>
          </cell>
          <cell r="B4038">
            <v>3302020000</v>
          </cell>
          <cell r="D4038">
            <v>194.06210999999999</v>
          </cell>
          <cell r="E4038" t="str">
            <v>Факт 2019</v>
          </cell>
          <cell r="H4038">
            <v>2.8815142248029502</v>
          </cell>
        </row>
        <row r="4039">
          <cell r="A4039" t="str">
            <v>Январь</v>
          </cell>
          <cell r="B4039">
            <v>3302020000</v>
          </cell>
          <cell r="D4039">
            <v>104.26181</v>
          </cell>
          <cell r="E4039" t="str">
            <v>Факт 2019</v>
          </cell>
          <cell r="H4039">
            <v>1.5481223440201826</v>
          </cell>
        </row>
        <row r="4040">
          <cell r="A4040" t="str">
            <v>Январь</v>
          </cell>
          <cell r="B4040">
            <v>3302020000</v>
          </cell>
          <cell r="D4040">
            <v>2041.9243999999999</v>
          </cell>
          <cell r="E4040" t="str">
            <v>Факт 2019</v>
          </cell>
          <cell r="H4040">
            <v>30.319335415719376</v>
          </cell>
        </row>
        <row r="4041">
          <cell r="A4041" t="str">
            <v>Январь</v>
          </cell>
          <cell r="B4041">
            <v>3302020000</v>
          </cell>
          <cell r="D4041">
            <v>515.76922999999999</v>
          </cell>
          <cell r="E4041" t="str">
            <v>Факт 2019</v>
          </cell>
          <cell r="H4041">
            <v>7.6583541885670758</v>
          </cell>
        </row>
        <row r="4042">
          <cell r="A4042" t="str">
            <v>Январь</v>
          </cell>
          <cell r="B4042">
            <v>3302020000</v>
          </cell>
          <cell r="D4042">
            <v>61.534570000000002</v>
          </cell>
          <cell r="E4042" t="str">
            <v>Факт 2019</v>
          </cell>
          <cell r="H4042">
            <v>0.9136906672411883</v>
          </cell>
        </row>
        <row r="4043">
          <cell r="A4043" t="str">
            <v>Январь</v>
          </cell>
          <cell r="B4043">
            <v>3302020000</v>
          </cell>
          <cell r="D4043">
            <v>225.86877999999999</v>
          </cell>
          <cell r="E4043" t="str">
            <v>Факт 2019</v>
          </cell>
          <cell r="H4043">
            <v>3.3537927754618773</v>
          </cell>
        </row>
        <row r="4044">
          <cell r="A4044" t="str">
            <v>Январь</v>
          </cell>
          <cell r="B4044">
            <v>3302020000</v>
          </cell>
          <cell r="D4044">
            <v>196.77645000000001</v>
          </cell>
          <cell r="E4044" t="str">
            <v>Факт 2019</v>
          </cell>
          <cell r="H4044">
            <v>2.9218178642972941</v>
          </cell>
        </row>
        <row r="4045">
          <cell r="A4045" t="str">
            <v>Январь</v>
          </cell>
          <cell r="B4045">
            <v>3302020000</v>
          </cell>
          <cell r="D4045">
            <v>2141.4175</v>
          </cell>
          <cell r="E4045" t="str">
            <v>Факт 2019</v>
          </cell>
          <cell r="H4045">
            <v>31.796649987429138</v>
          </cell>
        </row>
        <row r="4046">
          <cell r="A4046" t="str">
            <v>Январь</v>
          </cell>
          <cell r="B4046">
            <v>3302020000</v>
          </cell>
          <cell r="D4046">
            <v>647.05074999999999</v>
          </cell>
          <cell r="E4046" t="str">
            <v>Факт 2019</v>
          </cell>
          <cell r="H4046">
            <v>9.6076763274109389</v>
          </cell>
        </row>
        <row r="4047">
          <cell r="A4047" t="str">
            <v>Январь</v>
          </cell>
          <cell r="B4047">
            <v>3302020000</v>
          </cell>
          <cell r="D4047">
            <v>218.37389000000002</v>
          </cell>
          <cell r="E4047" t="str">
            <v>Факт 2019</v>
          </cell>
          <cell r="H4047">
            <v>3.2425055584552531</v>
          </cell>
        </row>
        <row r="4048">
          <cell r="A4048" t="str">
            <v>Январь</v>
          </cell>
          <cell r="B4048">
            <v>3302020000</v>
          </cell>
          <cell r="D4048">
            <v>199.34923000000001</v>
          </cell>
          <cell r="E4048" t="str">
            <v>Факт 2019</v>
          </cell>
          <cell r="H4048">
            <v>2.9600195625437395</v>
          </cell>
        </row>
        <row r="4049">
          <cell r="A4049" t="str">
            <v>Январь</v>
          </cell>
          <cell r="B4049">
            <v>3302020000</v>
          </cell>
          <cell r="D4049">
            <v>489.3648</v>
          </cell>
          <cell r="E4049" t="str">
            <v>Факт 2019</v>
          </cell>
          <cell r="H4049">
            <v>7.2662903248751176</v>
          </cell>
        </row>
        <row r="4050">
          <cell r="A4050" t="str">
            <v>Январь</v>
          </cell>
          <cell r="B4050">
            <v>3302020000</v>
          </cell>
          <cell r="D4050">
            <v>63.896260000000005</v>
          </cell>
          <cell r="E4050" t="str">
            <v>Факт 2019</v>
          </cell>
          <cell r="H4050">
            <v>0.94875801413118599</v>
          </cell>
        </row>
        <row r="4051">
          <cell r="A4051" t="str">
            <v>Январь</v>
          </cell>
          <cell r="B4051">
            <v>3302020000</v>
          </cell>
          <cell r="D4051">
            <v>226.59998999999999</v>
          </cell>
          <cell r="E4051" t="str">
            <v>Факт 2019</v>
          </cell>
          <cell r="H4051">
            <v>3.3646500830337578</v>
          </cell>
        </row>
        <row r="4052">
          <cell r="A4052" t="str">
            <v>Январь</v>
          </cell>
          <cell r="B4052">
            <v>3302020000</v>
          </cell>
          <cell r="D4052">
            <v>514.76667999999995</v>
          </cell>
          <cell r="E4052" t="str">
            <v>Факт 2019</v>
          </cell>
          <cell r="H4052">
            <v>7.6434679127965186</v>
          </cell>
        </row>
        <row r="4053">
          <cell r="A4053" t="str">
            <v>Январь</v>
          </cell>
          <cell r="B4053">
            <v>3302020000</v>
          </cell>
          <cell r="D4053">
            <v>673.25787000000003</v>
          </cell>
          <cell r="E4053" t="str">
            <v>Факт 2019</v>
          </cell>
          <cell r="H4053">
            <v>9.9968104508682067</v>
          </cell>
        </row>
        <row r="4054">
          <cell r="A4054" t="str">
            <v>Январь</v>
          </cell>
          <cell r="B4054">
            <v>3302020000</v>
          </cell>
          <cell r="D4054">
            <v>486.04153000000002</v>
          </cell>
          <cell r="E4054" t="str">
            <v>Факт 2019</v>
          </cell>
          <cell r="H4054">
            <v>7.2169450416672785</v>
          </cell>
        </row>
        <row r="4055">
          <cell r="A4055" t="str">
            <v>Январь</v>
          </cell>
          <cell r="B4055">
            <v>3302020000</v>
          </cell>
          <cell r="D4055">
            <v>266.72229999999996</v>
          </cell>
          <cell r="E4055" t="str">
            <v>Факт 2019</v>
          </cell>
          <cell r="H4055">
            <v>3.9604026851102456</v>
          </cell>
        </row>
        <row r="4056">
          <cell r="A4056" t="str">
            <v>Январь</v>
          </cell>
          <cell r="B4056">
            <v>3302020000</v>
          </cell>
          <cell r="D4056">
            <v>719.82317</v>
          </cell>
          <cell r="E4056" t="str">
            <v>Факт 2019</v>
          </cell>
          <cell r="H4056">
            <v>10.688231225032812</v>
          </cell>
        </row>
        <row r="4057">
          <cell r="A4057" t="str">
            <v>Январь</v>
          </cell>
          <cell r="B4057">
            <v>3302020000</v>
          </cell>
          <cell r="D4057">
            <v>515.50432000000001</v>
          </cell>
          <cell r="E4057" t="str">
            <v>Факт 2019</v>
          </cell>
          <cell r="H4057">
            <v>7.6544206956596117</v>
          </cell>
        </row>
        <row r="4058">
          <cell r="A4058" t="str">
            <v>Январь</v>
          </cell>
          <cell r="B4058">
            <v>3302020000</v>
          </cell>
          <cell r="D4058">
            <v>351.58364</v>
          </cell>
          <cell r="E4058" t="str">
            <v>Факт 2019</v>
          </cell>
          <cell r="H4058">
            <v>5.2204588513852581</v>
          </cell>
        </row>
        <row r="4059">
          <cell r="A4059" t="str">
            <v>Январь</v>
          </cell>
          <cell r="B4059">
            <v>3302020000</v>
          </cell>
          <cell r="D4059">
            <v>49.579620000000006</v>
          </cell>
          <cell r="E4059" t="str">
            <v>Факт 2019</v>
          </cell>
          <cell r="H4059">
            <v>0.73617864038644565</v>
          </cell>
        </row>
        <row r="4060">
          <cell r="A4060" t="str">
            <v>Январь</v>
          </cell>
          <cell r="B4060">
            <v>3302020000</v>
          </cell>
          <cell r="D4060">
            <v>317.08166</v>
          </cell>
          <cell r="E4060" t="str">
            <v>Факт 2019</v>
          </cell>
          <cell r="H4060">
            <v>4.7081592265184202</v>
          </cell>
        </row>
        <row r="4061">
          <cell r="A4061" t="str">
            <v>Январь</v>
          </cell>
          <cell r="B4061">
            <v>3302020000</v>
          </cell>
          <cell r="D4061">
            <v>189.48289000000003</v>
          </cell>
          <cell r="E4061" t="str">
            <v>Факт 2019</v>
          </cell>
          <cell r="H4061">
            <v>2.8135200781428829</v>
          </cell>
        </row>
        <row r="4062">
          <cell r="A4062" t="str">
            <v>Январь</v>
          </cell>
          <cell r="B4062">
            <v>3302020000</v>
          </cell>
          <cell r="D4062">
            <v>86.657869999999988</v>
          </cell>
          <cell r="E4062" t="str">
            <v>Факт 2019</v>
          </cell>
          <cell r="H4062">
            <v>1.286731784458722</v>
          </cell>
        </row>
        <row r="4063">
          <cell r="A4063" t="str">
            <v>Январь</v>
          </cell>
          <cell r="B4063">
            <v>3302020000</v>
          </cell>
          <cell r="D4063">
            <v>157.96033</v>
          </cell>
          <cell r="E4063" t="str">
            <v>Факт 2019</v>
          </cell>
          <cell r="H4063">
            <v>2.3454601099079473</v>
          </cell>
        </row>
        <row r="4064">
          <cell r="A4064" t="str">
            <v>Январь</v>
          </cell>
          <cell r="B4064">
            <v>3302020000</v>
          </cell>
          <cell r="D4064">
            <v>16.34178</v>
          </cell>
          <cell r="E4064" t="str">
            <v>Факт 2019</v>
          </cell>
          <cell r="H4064">
            <v>0.24264948746873027</v>
          </cell>
        </row>
        <row r="4065">
          <cell r="A4065" t="str">
            <v>Январь</v>
          </cell>
          <cell r="B4065">
            <v>3302020000</v>
          </cell>
          <cell r="D4065">
            <v>42.137120000000003</v>
          </cell>
          <cell r="E4065" t="str">
            <v>Факт 2019</v>
          </cell>
          <cell r="H4065">
            <v>0.6256693317012213</v>
          </cell>
        </row>
        <row r="4066">
          <cell r="A4066" t="str">
            <v>Январь</v>
          </cell>
          <cell r="B4066">
            <v>3302020000</v>
          </cell>
          <cell r="D4066">
            <v>-7.59572</v>
          </cell>
          <cell r="E4066" t="str">
            <v>Факт 2019</v>
          </cell>
          <cell r="H4066">
            <v>-0.11278438242076347</v>
          </cell>
        </row>
        <row r="4067">
          <cell r="A4067" t="str">
            <v>Январь</v>
          </cell>
          <cell r="B4067">
            <v>3302020000</v>
          </cell>
          <cell r="D4067">
            <v>22.943009999999997</v>
          </cell>
          <cell r="E4067" t="str">
            <v>Факт 2019</v>
          </cell>
          <cell r="H4067">
            <v>0.34066727232222882</v>
          </cell>
        </row>
        <row r="4068">
          <cell r="A4068" t="str">
            <v>Январь</v>
          </cell>
          <cell r="B4068">
            <v>3302020000</v>
          </cell>
          <cell r="D4068">
            <v>44.609540000000003</v>
          </cell>
          <cell r="E4068" t="str">
            <v>Факт 2019</v>
          </cell>
          <cell r="H4068">
            <v>0.66238084328731772</v>
          </cell>
        </row>
        <row r="4069">
          <cell r="A4069" t="str">
            <v>Январь</v>
          </cell>
          <cell r="B4069">
            <v>3302020000</v>
          </cell>
          <cell r="D4069">
            <v>-146.62342999999998</v>
          </cell>
          <cell r="E4069" t="str">
            <v>Факт 2019</v>
          </cell>
          <cell r="H4069">
            <v>-2.177125144287051</v>
          </cell>
        </row>
        <row r="4070">
          <cell r="A4070" t="str">
            <v>Январь</v>
          </cell>
          <cell r="B4070">
            <v>3302020000</v>
          </cell>
          <cell r="D4070">
            <v>7.57972</v>
          </cell>
          <cell r="E4070" t="str">
            <v>Факт 2019</v>
          </cell>
          <cell r="H4070">
            <v>0.11254680782365717</v>
          </cell>
        </row>
        <row r="4071">
          <cell r="A4071" t="str">
            <v>Январь</v>
          </cell>
          <cell r="B4071">
            <v>3302020000</v>
          </cell>
          <cell r="D4071">
            <v>-17.459029999999998</v>
          </cell>
          <cell r="E4071" t="str">
            <v>Факт 2019</v>
          </cell>
          <cell r="H4071">
            <v>-0.25923887613229318</v>
          </cell>
        </row>
        <row r="4072">
          <cell r="A4072" t="str">
            <v>Январь</v>
          </cell>
          <cell r="B4072">
            <v>3302020000</v>
          </cell>
          <cell r="D4072">
            <v>-25.891500000000001</v>
          </cell>
          <cell r="E4072" t="str">
            <v>Факт 2019</v>
          </cell>
          <cell r="H4072">
            <v>-0.38444766756109983</v>
          </cell>
        </row>
        <row r="4073">
          <cell r="A4073" t="str">
            <v>Январь</v>
          </cell>
          <cell r="B4073">
            <v>3302020000</v>
          </cell>
          <cell r="D4073">
            <v>37.679769999999998</v>
          </cell>
          <cell r="E4073" t="str">
            <v>Факт 2019</v>
          </cell>
          <cell r="H4073">
            <v>0.55948476105048772</v>
          </cell>
        </row>
        <row r="4074">
          <cell r="A4074" t="str">
            <v>Январь</v>
          </cell>
          <cell r="B4074">
            <v>3302020000</v>
          </cell>
          <cell r="D4074">
            <v>40.009509999999999</v>
          </cell>
          <cell r="E4074" t="str">
            <v>Факт 2019</v>
          </cell>
          <cell r="H4074">
            <v>0.59407770116688885</v>
          </cell>
        </row>
        <row r="4075">
          <cell r="A4075" t="str">
            <v>Январь</v>
          </cell>
          <cell r="B4075">
            <v>3302020000</v>
          </cell>
          <cell r="D4075">
            <v>6.0971000000000002</v>
          </cell>
          <cell r="E4075" t="str">
            <v>Факт 2019</v>
          </cell>
          <cell r="H4075">
            <v>9.0532254751048868E-2</v>
          </cell>
        </row>
        <row r="4076">
          <cell r="A4076" t="str">
            <v>Январь</v>
          </cell>
          <cell r="B4076">
            <v>3302020000</v>
          </cell>
          <cell r="D4076">
            <v>36.06908</v>
          </cell>
          <cell r="E4076" t="str">
            <v>Факт 2019</v>
          </cell>
          <cell r="H4076">
            <v>0.53556857181216677</v>
          </cell>
        </row>
        <row r="4077">
          <cell r="A4077" t="str">
            <v>Январь</v>
          </cell>
          <cell r="B4077">
            <v>3302020000</v>
          </cell>
          <cell r="D4077">
            <v>-4.5586000000000002</v>
          </cell>
          <cell r="E4077" t="str">
            <v>Факт 2019</v>
          </cell>
          <cell r="H4077">
            <v>-6.7687972398046845E-2</v>
          </cell>
        </row>
        <row r="4078">
          <cell r="A4078" t="str">
            <v>Январь</v>
          </cell>
          <cell r="B4078">
            <v>3302020000</v>
          </cell>
          <cell r="D4078">
            <v>-10.727889999999999</v>
          </cell>
          <cell r="E4078" t="str">
            <v>Факт 2019</v>
          </cell>
          <cell r="H4078">
            <v>-0.15929213403441467</v>
          </cell>
        </row>
        <row r="4079">
          <cell r="A4079" t="str">
            <v>Январь</v>
          </cell>
          <cell r="B4079">
            <v>3302020000</v>
          </cell>
          <cell r="D4079">
            <v>38.998940000000005</v>
          </cell>
          <cell r="E4079" t="str">
            <v>Факт 2019</v>
          </cell>
          <cell r="H4079">
            <v>0.5790723411295321</v>
          </cell>
        </row>
        <row r="4080">
          <cell r="A4080" t="str">
            <v>Январь</v>
          </cell>
          <cell r="B4080">
            <v>3302020000</v>
          </cell>
          <cell r="D4080">
            <v>7.7791699999999997</v>
          </cell>
          <cell r="E4080" t="str">
            <v>Факт 2019</v>
          </cell>
          <cell r="H4080">
            <v>0.1155083236607103</v>
          </cell>
        </row>
        <row r="4081">
          <cell r="A4081" t="str">
            <v>Январь</v>
          </cell>
          <cell r="B4081">
            <v>3302020000</v>
          </cell>
          <cell r="D4081">
            <v>-101.82349000000001</v>
          </cell>
          <cell r="E4081" t="str">
            <v>Факт 2019</v>
          </cell>
          <cell r="H4081">
            <v>-1.5119171632941688</v>
          </cell>
        </row>
        <row r="4082">
          <cell r="A4082" t="str">
            <v>Январь</v>
          </cell>
          <cell r="B4082">
            <v>3302020000</v>
          </cell>
          <cell r="D4082">
            <v>-24.566080000000003</v>
          </cell>
          <cell r="E4082" t="str">
            <v>Факт 2019</v>
          </cell>
          <cell r="H4082">
            <v>-0.36476728490506088</v>
          </cell>
        </row>
        <row r="4083">
          <cell r="A4083" t="str">
            <v>Январь</v>
          </cell>
          <cell r="B4083">
            <v>3302020000</v>
          </cell>
          <cell r="D4083">
            <v>13.98427</v>
          </cell>
          <cell r="E4083" t="str">
            <v>Факт 2019</v>
          </cell>
          <cell r="H4083">
            <v>0.20764420694222668</v>
          </cell>
        </row>
        <row r="4084">
          <cell r="A4084" t="str">
            <v>Январь</v>
          </cell>
          <cell r="B4084">
            <v>3302020000</v>
          </cell>
          <cell r="D4084">
            <v>39.48424</v>
          </cell>
          <cell r="E4084" t="str">
            <v>Факт 2019</v>
          </cell>
          <cell r="H4084">
            <v>0.58627827562801227</v>
          </cell>
        </row>
        <row r="4085">
          <cell r="A4085" t="str">
            <v>Январь</v>
          </cell>
          <cell r="B4085">
            <v>3302020000</v>
          </cell>
          <cell r="D4085">
            <v>2.16825</v>
          </cell>
          <cell r="E4085" t="str">
            <v>Факт 2019</v>
          </cell>
          <cell r="H4085">
            <v>3.2195070010982547E-2</v>
          </cell>
        </row>
        <row r="4086">
          <cell r="A4086" t="str">
            <v>Январь</v>
          </cell>
          <cell r="B4086">
            <v>3302020000</v>
          </cell>
          <cell r="D4086">
            <v>34.093029999999999</v>
          </cell>
          <cell r="E4086" t="str">
            <v>Факт 2019</v>
          </cell>
          <cell r="H4086">
            <v>0.50622736664892354</v>
          </cell>
        </row>
        <row r="4087">
          <cell r="A4087" t="str">
            <v>Январь</v>
          </cell>
          <cell r="B4087">
            <v>3302020000</v>
          </cell>
          <cell r="D4087">
            <v>160.67295000000001</v>
          </cell>
          <cell r="E4087" t="str">
            <v>Факт 2019</v>
          </cell>
          <cell r="H4087">
            <v>2.3857382101331024</v>
          </cell>
        </row>
        <row r="4088">
          <cell r="A4088" t="str">
            <v>Январь</v>
          </cell>
          <cell r="B4088">
            <v>3302020000</v>
          </cell>
          <cell r="D4088">
            <v>110.03981</v>
          </cell>
          <cell r="E4088" t="str">
            <v>Факт 2019</v>
          </cell>
          <cell r="H4088">
            <v>1.6339164704001925</v>
          </cell>
        </row>
        <row r="4089">
          <cell r="A4089" t="str">
            <v>Январь</v>
          </cell>
          <cell r="B4089">
            <v>3302020000</v>
          </cell>
          <cell r="D4089">
            <v>307.40247999999997</v>
          </cell>
          <cell r="E4089" t="str">
            <v>Факт 2019</v>
          </cell>
          <cell r="H4089">
            <v>4.5644387709672145</v>
          </cell>
        </row>
        <row r="4090">
          <cell r="A4090" t="str">
            <v>Январь</v>
          </cell>
          <cell r="B4090">
            <v>3302020000</v>
          </cell>
          <cell r="D4090">
            <v>50.073749999999997</v>
          </cell>
          <cell r="E4090" t="str">
            <v>Факт 2019</v>
          </cell>
          <cell r="H4090">
            <v>0.74351568636570387</v>
          </cell>
        </row>
        <row r="4091">
          <cell r="A4091" t="str">
            <v>Январь</v>
          </cell>
          <cell r="B4091">
            <v>3302020000</v>
          </cell>
          <cell r="D4091">
            <v>212.40235000000001</v>
          </cell>
          <cell r="E4091" t="str">
            <v>Факт 2019</v>
          </cell>
          <cell r="H4091">
            <v>3.1538376703549957</v>
          </cell>
        </row>
        <row r="4092">
          <cell r="A4092" t="str">
            <v>Январь</v>
          </cell>
          <cell r="B4092">
            <v>3302020000</v>
          </cell>
          <cell r="D4092">
            <v>191.85840999999999</v>
          </cell>
          <cell r="E4092" t="str">
            <v>Факт 2019</v>
          </cell>
          <cell r="H4092">
            <v>2.848792778575254</v>
          </cell>
        </row>
        <row r="4093">
          <cell r="A4093" t="str">
            <v>Январь</v>
          </cell>
          <cell r="B4093">
            <v>3302020000</v>
          </cell>
          <cell r="D4093">
            <v>164.68510000000001</v>
          </cell>
          <cell r="E4093" t="str">
            <v>Факт 2019</v>
          </cell>
          <cell r="H4093">
            <v>2.4453122676193533</v>
          </cell>
        </row>
        <row r="4094">
          <cell r="A4094" t="str">
            <v>Январь</v>
          </cell>
          <cell r="B4094">
            <v>3302020000</v>
          </cell>
          <cell r="D4094">
            <v>383.88121999999998</v>
          </cell>
          <cell r="E4094" t="str">
            <v>Факт 2019</v>
          </cell>
          <cell r="H4094">
            <v>5.7000266361357754</v>
          </cell>
        </row>
        <row r="4095">
          <cell r="A4095" t="str">
            <v>Январь</v>
          </cell>
          <cell r="B4095">
            <v>3302020000</v>
          </cell>
          <cell r="D4095">
            <v>23.214169999999999</v>
          </cell>
          <cell r="E4095" t="str">
            <v>Факт 2019</v>
          </cell>
          <cell r="H4095">
            <v>0.34469356780668781</v>
          </cell>
        </row>
        <row r="4096">
          <cell r="A4096" t="str">
            <v>Январь</v>
          </cell>
          <cell r="B4096">
            <v>3302020000</v>
          </cell>
          <cell r="D4096">
            <v>107.29388</v>
          </cell>
          <cell r="E4096" t="str">
            <v>Факт 2019</v>
          </cell>
          <cell r="H4096">
            <v>1.5931437695606874</v>
          </cell>
        </row>
        <row r="4097">
          <cell r="A4097" t="str">
            <v>Январь</v>
          </cell>
          <cell r="B4097">
            <v>3302020000</v>
          </cell>
          <cell r="D4097">
            <v>60.246769999999998</v>
          </cell>
          <cell r="E4097" t="str">
            <v>Факт 2019</v>
          </cell>
          <cell r="H4097">
            <v>0.89456888185659544</v>
          </cell>
        </row>
        <row r="4098">
          <cell r="A4098" t="str">
            <v>Январь</v>
          </cell>
          <cell r="B4098">
            <v>3302020000</v>
          </cell>
          <cell r="D4098">
            <v>115.69583999999999</v>
          </cell>
          <cell r="E4098" t="str">
            <v>Факт 2019</v>
          </cell>
          <cell r="H4098">
            <v>1.7178995359296367</v>
          </cell>
        </row>
        <row r="4099">
          <cell r="A4099" t="str">
            <v>Январь</v>
          </cell>
          <cell r="B4099">
            <v>3302020000</v>
          </cell>
          <cell r="D4099">
            <v>215.16410000000002</v>
          </cell>
          <cell r="E4099" t="str">
            <v>Факт 2019</v>
          </cell>
          <cell r="H4099">
            <v>3.1948452730773895</v>
          </cell>
        </row>
        <row r="4100">
          <cell r="A4100" t="str">
            <v>Январь</v>
          </cell>
          <cell r="B4100">
            <v>3302020000</v>
          </cell>
          <cell r="D4100">
            <v>1547.0647200000001</v>
          </cell>
          <cell r="E4100" t="str">
            <v>Факт 2019</v>
          </cell>
          <cell r="H4100">
            <v>22.971454846960047</v>
          </cell>
        </row>
        <row r="4101">
          <cell r="A4101" t="str">
            <v>Январь</v>
          </cell>
          <cell r="B4101">
            <v>3302020000</v>
          </cell>
          <cell r="D4101">
            <v>1664.17037</v>
          </cell>
          <cell r="E4101" t="str">
            <v>Факт 2019</v>
          </cell>
          <cell r="H4101">
            <v>24.710287823061336</v>
          </cell>
        </row>
        <row r="4102">
          <cell r="A4102" t="str">
            <v>Январь</v>
          </cell>
          <cell r="B4102">
            <v>3302020000</v>
          </cell>
          <cell r="D4102">
            <v>26723.605470000002</v>
          </cell>
          <cell r="E4102" t="str">
            <v>Факт 2019</v>
          </cell>
          <cell r="H4102">
            <v>396.80311267267439</v>
          </cell>
        </row>
        <row r="4103">
          <cell r="A4103" t="str">
            <v>Январь</v>
          </cell>
          <cell r="B4103">
            <v>3302020000</v>
          </cell>
          <cell r="D4103">
            <v>6283.40344</v>
          </cell>
          <cell r="E4103" t="str">
            <v>Факт 2019</v>
          </cell>
          <cell r="H4103">
            <v>93.298565044643667</v>
          </cell>
        </row>
        <row r="4104">
          <cell r="A4104" t="str">
            <v>Январь</v>
          </cell>
          <cell r="B4104">
            <v>3302020000</v>
          </cell>
          <cell r="D4104">
            <v>3635.2373199999997</v>
          </cell>
          <cell r="E4104" t="str">
            <v>Факт 2019</v>
          </cell>
          <cell r="H4104">
            <v>53.977502605297623</v>
          </cell>
        </row>
        <row r="4105">
          <cell r="A4105" t="str">
            <v>Январь</v>
          </cell>
          <cell r="B4105">
            <v>3302020000</v>
          </cell>
          <cell r="D4105">
            <v>2449.3233599999999</v>
          </cell>
          <cell r="E4105" t="str">
            <v>Факт 2019</v>
          </cell>
          <cell r="H4105">
            <v>36.368563152189566</v>
          </cell>
        </row>
        <row r="4106">
          <cell r="A4106" t="str">
            <v>Январь</v>
          </cell>
          <cell r="B4106">
            <v>3302020000</v>
          </cell>
          <cell r="D4106">
            <v>6204.9156700000003</v>
          </cell>
          <cell r="E4106" t="str">
            <v>Факт 2019</v>
          </cell>
          <cell r="H4106">
            <v>92.13314627367356</v>
          </cell>
        </row>
        <row r="4107">
          <cell r="A4107" t="str">
            <v>Январь</v>
          </cell>
          <cell r="B4107">
            <v>3302020000</v>
          </cell>
          <cell r="D4107">
            <v>10315.99207</v>
          </cell>
          <cell r="E4107" t="str">
            <v>Факт 2019</v>
          </cell>
          <cell r="H4107">
            <v>153.17610373637302</v>
          </cell>
        </row>
        <row r="4108">
          <cell r="A4108" t="str">
            <v>Январь</v>
          </cell>
          <cell r="B4108">
            <v>3302020000</v>
          </cell>
          <cell r="D4108">
            <v>39.224839999999993</v>
          </cell>
          <cell r="E4108" t="str">
            <v>Факт 2019</v>
          </cell>
          <cell r="H4108">
            <v>0.58242659747242642</v>
          </cell>
        </row>
        <row r="4109">
          <cell r="A4109" t="str">
            <v>Январь</v>
          </cell>
          <cell r="B4109">
            <v>3302020000</v>
          </cell>
          <cell r="D4109">
            <v>686.71006999999997</v>
          </cell>
          <cell r="E4109" t="str">
            <v>Факт 2019</v>
          </cell>
          <cell r="H4109">
            <v>10.196554263067787</v>
          </cell>
        </row>
        <row r="4110">
          <cell r="A4110" t="str">
            <v>Январь</v>
          </cell>
          <cell r="B4110">
            <v>3302020000</v>
          </cell>
          <cell r="D4110">
            <v>35.234410000000004</v>
          </cell>
          <cell r="E4110" t="str">
            <v>Факт 2019</v>
          </cell>
          <cell r="H4110">
            <v>0.52317504750174737</v>
          </cell>
        </row>
        <row r="4111">
          <cell r="A4111" t="str">
            <v>Январь</v>
          </cell>
          <cell r="B4111">
            <v>3302020000</v>
          </cell>
          <cell r="D4111">
            <v>41.993209999999998</v>
          </cell>
          <cell r="E4111" t="str">
            <v>Факт 2019</v>
          </cell>
          <cell r="H4111">
            <v>0.62353249668437327</v>
          </cell>
        </row>
        <row r="4112">
          <cell r="A4112" t="str">
            <v>Январь</v>
          </cell>
          <cell r="B4112">
            <v>3302020000</v>
          </cell>
          <cell r="D4112">
            <v>47.663339999999998</v>
          </cell>
          <cell r="E4112" t="str">
            <v>Факт 2019</v>
          </cell>
          <cell r="H4112">
            <v>0.70772492482751748</v>
          </cell>
        </row>
        <row r="4113">
          <cell r="A4113" t="str">
            <v>Январь</v>
          </cell>
          <cell r="B4113">
            <v>3302020000</v>
          </cell>
          <cell r="D4113">
            <v>1395.6363700000002</v>
          </cell>
          <cell r="E4113" t="str">
            <v>Факт 2019</v>
          </cell>
          <cell r="H4113">
            <v>20.722984269352494</v>
          </cell>
        </row>
        <row r="4114">
          <cell r="A4114" t="str">
            <v>Январь</v>
          </cell>
          <cell r="B4114">
            <v>3302020000</v>
          </cell>
          <cell r="D4114">
            <v>1587.46317</v>
          </cell>
          <cell r="E4114" t="str">
            <v>Факт 2019</v>
          </cell>
          <cell r="H4114">
            <v>23.57130768961434</v>
          </cell>
        </row>
        <row r="4115">
          <cell r="A4115" t="str">
            <v>Январь</v>
          </cell>
          <cell r="B4115">
            <v>3302020000</v>
          </cell>
          <cell r="D4115">
            <v>133.32828000000001</v>
          </cell>
          <cell r="E4115" t="str">
            <v>Факт 2019</v>
          </cell>
          <cell r="H4115">
            <v>1.9797132752421929</v>
          </cell>
        </row>
        <row r="4116">
          <cell r="A4116" t="str">
            <v>Январь</v>
          </cell>
          <cell r="B4116">
            <v>3302020000</v>
          </cell>
          <cell r="D4116">
            <v>47.41816</v>
          </cell>
          <cell r="E4116" t="str">
            <v>Факт 2019</v>
          </cell>
          <cell r="H4116">
            <v>0.70408439109511001</v>
          </cell>
        </row>
        <row r="4117">
          <cell r="A4117" t="str">
            <v>Январь</v>
          </cell>
          <cell r="B4117">
            <v>3302020000</v>
          </cell>
          <cell r="D4117">
            <v>86.953149999999994</v>
          </cell>
          <cell r="E4117" t="str">
            <v>Факт 2019</v>
          </cell>
          <cell r="H4117">
            <v>1.2911162236483187</v>
          </cell>
        </row>
        <row r="4118">
          <cell r="A4118" t="str">
            <v>Январь</v>
          </cell>
          <cell r="B4118">
            <v>3302020000</v>
          </cell>
          <cell r="D4118">
            <v>143.64622</v>
          </cell>
          <cell r="E4118" t="str">
            <v>Факт 2019</v>
          </cell>
          <cell r="H4118">
            <v>2.1329183026463747</v>
          </cell>
        </row>
        <row r="4119">
          <cell r="A4119" t="str">
            <v>Январь</v>
          </cell>
          <cell r="B4119">
            <v>3302020000</v>
          </cell>
          <cell r="D4119">
            <v>70.407499999999999</v>
          </cell>
          <cell r="E4119" t="str">
            <v>Факт 2019</v>
          </cell>
          <cell r="H4119">
            <v>1.0454395903600848</v>
          </cell>
        </row>
        <row r="4120">
          <cell r="A4120" t="str">
            <v>Январь</v>
          </cell>
          <cell r="B4120">
            <v>3302020000</v>
          </cell>
          <cell r="D4120">
            <v>116.27083999999999</v>
          </cell>
          <cell r="E4120" t="str">
            <v>Факт 2019</v>
          </cell>
          <cell r="H4120">
            <v>1.7264373730131444</v>
          </cell>
        </row>
        <row r="4121">
          <cell r="A4121" t="str">
            <v>Январь</v>
          </cell>
          <cell r="B4121">
            <v>3302020000</v>
          </cell>
          <cell r="D4121">
            <v>150.18782999999999</v>
          </cell>
          <cell r="E4121" t="str">
            <v>Факт 2019</v>
          </cell>
          <cell r="H4121">
            <v>2.2300508251574054</v>
          </cell>
        </row>
        <row r="4122">
          <cell r="A4122" t="str">
            <v>Январь</v>
          </cell>
          <cell r="B4122">
            <v>3302020000</v>
          </cell>
          <cell r="D4122">
            <v>190.48647</v>
          </cell>
          <cell r="E4122" t="str">
            <v>Факт 2019</v>
          </cell>
          <cell r="H4122">
            <v>2.828421647778129</v>
          </cell>
        </row>
        <row r="4123">
          <cell r="A4123" t="str">
            <v>Январь</v>
          </cell>
          <cell r="B4123">
            <v>3302020000</v>
          </cell>
          <cell r="D4123">
            <v>190.738</v>
          </cell>
          <cell r="E4123" t="str">
            <v>Факт 2019</v>
          </cell>
          <cell r="H4123">
            <v>2.8321564689287624</v>
          </cell>
        </row>
        <row r="4124">
          <cell r="A4124" t="str">
            <v>Январь</v>
          </cell>
          <cell r="B4124">
            <v>3302020000</v>
          </cell>
          <cell r="D4124">
            <v>2.5340000000000001E-2</v>
          </cell>
          <cell r="E4124" t="str">
            <v>Факт 2019</v>
          </cell>
          <cell r="H4124">
            <v>3.7625876816709225E-4</v>
          </cell>
        </row>
        <row r="4125">
          <cell r="A4125" t="str">
            <v>Январь</v>
          </cell>
          <cell r="B4125">
            <v>3302020000</v>
          </cell>
          <cell r="D4125">
            <v>107.07473</v>
          </cell>
          <cell r="E4125" t="str">
            <v>Факт 2019</v>
          </cell>
          <cell r="H4125">
            <v>1.5898897400009471</v>
          </cell>
        </row>
        <row r="4126">
          <cell r="A4126" t="str">
            <v>Январь</v>
          </cell>
          <cell r="B4126">
            <v>3302020000</v>
          </cell>
          <cell r="D4126">
            <v>61.548279999999998</v>
          </cell>
          <cell r="E4126" t="str">
            <v>Факт 2019</v>
          </cell>
          <cell r="H4126">
            <v>0.91389423897408373</v>
          </cell>
        </row>
        <row r="4127">
          <cell r="A4127" t="str">
            <v>Январь</v>
          </cell>
          <cell r="B4127">
            <v>3302020000</v>
          </cell>
          <cell r="D4127">
            <v>44.560870000000001</v>
          </cell>
          <cell r="E4127" t="str">
            <v>Факт 2019</v>
          </cell>
          <cell r="H4127">
            <v>0.661658171059745</v>
          </cell>
        </row>
        <row r="4128">
          <cell r="A4128" t="str">
            <v>Январь</v>
          </cell>
          <cell r="B4128">
            <v>3302020000</v>
          </cell>
          <cell r="D4128">
            <v>5.3286199999999999</v>
          </cell>
          <cell r="E4128" t="str">
            <v>Факт 2019</v>
          </cell>
          <cell r="H4128">
            <v>7.9121546852033584E-2</v>
          </cell>
        </row>
        <row r="4129">
          <cell r="A4129" t="str">
            <v>Январь</v>
          </cell>
          <cell r="B4129">
            <v>3302020000</v>
          </cell>
          <cell r="D4129">
            <v>3.0505500000000003</v>
          </cell>
          <cell r="E4129" t="str">
            <v>Факт 2019</v>
          </cell>
          <cell r="H4129">
            <v>4.5295824200162718E-2</v>
          </cell>
        </row>
        <row r="4130">
          <cell r="A4130" t="str">
            <v>Январь</v>
          </cell>
          <cell r="B4130">
            <v>3302020000</v>
          </cell>
          <cell r="D4130">
            <v>41.620739999999998</v>
          </cell>
          <cell r="E4130" t="str">
            <v>Факт 2019</v>
          </cell>
          <cell r="H4130">
            <v>0.61800190854786208</v>
          </cell>
        </row>
        <row r="4131">
          <cell r="A4131" t="str">
            <v>Январь</v>
          </cell>
          <cell r="B4131">
            <v>3302020000</v>
          </cell>
          <cell r="D4131">
            <v>0.54783999999999999</v>
          </cell>
          <cell r="E4131" t="str">
            <v>Факт 2019</v>
          </cell>
          <cell r="H4131">
            <v>8.1345542049194898E-3</v>
          </cell>
        </row>
        <row r="4132">
          <cell r="A4132" t="str">
            <v>Январь</v>
          </cell>
          <cell r="B4132">
            <v>3302020000</v>
          </cell>
          <cell r="D4132">
            <v>0.60036</v>
          </cell>
          <cell r="E4132" t="str">
            <v>Факт 2019</v>
          </cell>
          <cell r="H4132">
            <v>8.914392819920897E-3</v>
          </cell>
        </row>
        <row r="4133">
          <cell r="A4133" t="str">
            <v>Январь</v>
          </cell>
          <cell r="B4133">
            <v>3302020000</v>
          </cell>
          <cell r="D4133">
            <v>33.360579999999999</v>
          </cell>
          <cell r="E4133" t="str">
            <v>Факт 2019</v>
          </cell>
          <cell r="H4133">
            <v>0.49535164704576701</v>
          </cell>
        </row>
        <row r="4134">
          <cell r="A4134" t="str">
            <v>Январь</v>
          </cell>
          <cell r="B4134">
            <v>3302020000</v>
          </cell>
          <cell r="D4134">
            <v>140.64223999999999</v>
          </cell>
          <cell r="E4134" t="str">
            <v>Факт 2019</v>
          </cell>
          <cell r="H4134">
            <v>2.0883139690079142</v>
          </cell>
        </row>
        <row r="4135">
          <cell r="A4135" t="str">
            <v>Январь</v>
          </cell>
          <cell r="B4135">
            <v>3302020000</v>
          </cell>
          <cell r="D4135">
            <v>150.95032999999998</v>
          </cell>
          <cell r="E4135" t="str">
            <v>Факт 2019</v>
          </cell>
          <cell r="H4135">
            <v>2.2413727395507528</v>
          </cell>
        </row>
        <row r="4136">
          <cell r="A4136" t="str">
            <v>Январь</v>
          </cell>
          <cell r="B4136">
            <v>3302020000</v>
          </cell>
          <cell r="D4136">
            <v>2480.6141000000002</v>
          </cell>
          <cell r="E4136" t="str">
            <v>Факт 2019</v>
          </cell>
          <cell r="H4136">
            <v>36.833180961480679</v>
          </cell>
        </row>
        <row r="4137">
          <cell r="A4137" t="str">
            <v>Январь</v>
          </cell>
          <cell r="B4137">
            <v>3302020000</v>
          </cell>
          <cell r="D4137">
            <v>586.25708999999995</v>
          </cell>
          <cell r="E4137" t="str">
            <v>Факт 2019</v>
          </cell>
          <cell r="H4137">
            <v>8.7049869973411251</v>
          </cell>
        </row>
        <row r="4138">
          <cell r="A4138" t="str">
            <v>Январь</v>
          </cell>
          <cell r="B4138">
            <v>3302020000</v>
          </cell>
          <cell r="D4138">
            <v>399.92313999999999</v>
          </cell>
          <cell r="E4138" t="str">
            <v>Факт 2019</v>
          </cell>
          <cell r="H4138">
            <v>5.9382236786864881</v>
          </cell>
        </row>
        <row r="4139">
          <cell r="A4139" t="str">
            <v>Январь</v>
          </cell>
          <cell r="B4139">
            <v>3302020000</v>
          </cell>
          <cell r="D4139">
            <v>233.64908</v>
          </cell>
          <cell r="E4139" t="str">
            <v>Факт 2019</v>
          </cell>
          <cell r="H4139">
            <v>3.4693178778285079</v>
          </cell>
        </row>
        <row r="4140">
          <cell r="A4140" t="str">
            <v>Январь</v>
          </cell>
          <cell r="B4140">
            <v>3302020000</v>
          </cell>
          <cell r="D4140">
            <v>699.70601999999997</v>
          </cell>
          <cell r="E4140" t="str">
            <v>Факт 2019</v>
          </cell>
          <cell r="H4140">
            <v>10.389523487146759</v>
          </cell>
        </row>
        <row r="4141">
          <cell r="A4141" t="str">
            <v>Январь</v>
          </cell>
          <cell r="B4141">
            <v>3302020000</v>
          </cell>
          <cell r="D4141">
            <v>1065.4583</v>
          </cell>
          <cell r="E4141" t="str">
            <v>Факт 2019</v>
          </cell>
          <cell r="H4141">
            <v>15.820364147253525</v>
          </cell>
        </row>
        <row r="4142">
          <cell r="A4142" t="str">
            <v>Январь</v>
          </cell>
          <cell r="B4142" t="str">
            <v>Содержание представительств/филиалов зарубежом</v>
          </cell>
          <cell r="D4142">
            <v>25.772839999999999</v>
          </cell>
          <cell r="E4142" t="str">
            <v>Факт 2019</v>
          </cell>
          <cell r="H4142">
            <v>0.38268575495531032</v>
          </cell>
        </row>
        <row r="4143">
          <cell r="A4143" t="str">
            <v>Январь</v>
          </cell>
          <cell r="B4143">
            <v>3302040000</v>
          </cell>
          <cell r="D4143">
            <v>274.57384000000002</v>
          </cell>
          <cell r="E4143" t="str">
            <v>Факт 2019</v>
          </cell>
          <cell r="H4143">
            <v>4.0769855883704933</v>
          </cell>
        </row>
        <row r="4144">
          <cell r="A4144" t="str">
            <v>Январь</v>
          </cell>
          <cell r="B4144">
            <v>3302040000</v>
          </cell>
          <cell r="D4144">
            <v>4476.5598099999997</v>
          </cell>
          <cell r="E4144" t="str">
            <v>Факт 2019</v>
          </cell>
          <cell r="H4144">
            <v>66.469805830185976</v>
          </cell>
        </row>
        <row r="4145">
          <cell r="A4145" t="str">
            <v>Январь</v>
          </cell>
          <cell r="B4145">
            <v>3302040000</v>
          </cell>
          <cell r="D4145">
            <v>246.64094</v>
          </cell>
          <cell r="E4145" t="str">
            <v>Факт 2019</v>
          </cell>
          <cell r="H4145">
            <v>3.6622263719010939</v>
          </cell>
        </row>
        <row r="4146">
          <cell r="A4146" t="str">
            <v>Январь</v>
          </cell>
          <cell r="B4146">
            <v>3302040000</v>
          </cell>
          <cell r="D4146">
            <v>293.95241999999996</v>
          </cell>
          <cell r="E4146" t="str">
            <v>Факт 2019</v>
          </cell>
          <cell r="H4146">
            <v>4.3647267343699978</v>
          </cell>
        </row>
        <row r="4147">
          <cell r="A4147" t="str">
            <v>Январь</v>
          </cell>
          <cell r="B4147">
            <v>3302040000</v>
          </cell>
          <cell r="D4147">
            <v>333.64334000000002</v>
          </cell>
          <cell r="E4147" t="str">
            <v>Факт 2019</v>
          </cell>
          <cell r="H4147">
            <v>4.9540738798561303</v>
          </cell>
        </row>
        <row r="4148">
          <cell r="A4148" t="str">
            <v>Январь</v>
          </cell>
          <cell r="B4148">
            <v>3302040000</v>
          </cell>
          <cell r="D4148">
            <v>608.67208999999991</v>
          </cell>
          <cell r="E4148" t="str">
            <v>Факт 2019</v>
          </cell>
          <cell r="H4148">
            <v>9.0378141594747241</v>
          </cell>
        </row>
        <row r="4149">
          <cell r="A4149" t="str">
            <v>Январь</v>
          </cell>
          <cell r="B4149">
            <v>3302040000</v>
          </cell>
          <cell r="D4149">
            <v>37.300429999999999</v>
          </cell>
          <cell r="E4149" t="str">
            <v>Факт 2019</v>
          </cell>
          <cell r="H4149">
            <v>0.55385216432134388</v>
          </cell>
        </row>
        <row r="4150">
          <cell r="A4150" t="str">
            <v>Январь</v>
          </cell>
          <cell r="B4150">
            <v>3302040000</v>
          </cell>
          <cell r="D4150">
            <v>291.34520000000003</v>
          </cell>
          <cell r="E4150" t="str">
            <v>Факт 2019</v>
          </cell>
          <cell r="H4150">
            <v>4.3260136568032816</v>
          </cell>
        </row>
        <row r="4151">
          <cell r="A4151" t="str">
            <v>Январь</v>
          </cell>
          <cell r="B4151">
            <v>3302040000</v>
          </cell>
          <cell r="D4151">
            <v>984.49569999999994</v>
          </cell>
          <cell r="E4151" t="str">
            <v>Факт 2019</v>
          </cell>
          <cell r="H4151">
            <v>14.618198080023648</v>
          </cell>
        </row>
        <row r="4152">
          <cell r="A4152" t="str">
            <v>Январь</v>
          </cell>
          <cell r="B4152">
            <v>3302040000</v>
          </cell>
          <cell r="D4152">
            <v>1059.01749</v>
          </cell>
          <cell r="E4152" t="str">
            <v>Факт 2019</v>
          </cell>
          <cell r="H4152">
            <v>15.724728344704261</v>
          </cell>
        </row>
        <row r="4153">
          <cell r="A4153" t="str">
            <v>Январь</v>
          </cell>
          <cell r="B4153">
            <v>3302040000</v>
          </cell>
          <cell r="D4153">
            <v>17489.555940000002</v>
          </cell>
          <cell r="E4153" t="str">
            <v>Факт 2019</v>
          </cell>
          <cell r="H4153">
            <v>259.6921378758426</v>
          </cell>
        </row>
        <row r="4154">
          <cell r="A4154" t="str">
            <v>Январь</v>
          </cell>
          <cell r="B4154">
            <v>3302040000</v>
          </cell>
          <cell r="D4154">
            <v>4103.7987599999997</v>
          </cell>
          <cell r="E4154" t="str">
            <v>Факт 2019</v>
          </cell>
          <cell r="H4154">
            <v>60.934896063269164</v>
          </cell>
        </row>
        <row r="4155">
          <cell r="A4155" t="str">
            <v>Январь</v>
          </cell>
          <cell r="B4155">
            <v>3302040000</v>
          </cell>
          <cell r="D4155">
            <v>2799.4615199999998</v>
          </cell>
          <cell r="E4155" t="str">
            <v>Факт 2019</v>
          </cell>
          <cell r="H4155">
            <v>41.567558920535745</v>
          </cell>
        </row>
        <row r="4156">
          <cell r="A4156" t="str">
            <v>Январь</v>
          </cell>
          <cell r="B4156">
            <v>3302040000</v>
          </cell>
          <cell r="D4156">
            <v>1635.54357</v>
          </cell>
          <cell r="E4156" t="str">
            <v>Факт 2019</v>
          </cell>
          <cell r="H4156">
            <v>24.285225293283681</v>
          </cell>
        </row>
        <row r="4157">
          <cell r="A4157" t="str">
            <v>Январь</v>
          </cell>
          <cell r="B4157">
            <v>3302040000</v>
          </cell>
          <cell r="D4157">
            <v>4543.6891299999997</v>
          </cell>
          <cell r="E4157" t="str">
            <v>Факт 2019</v>
          </cell>
          <cell r="H4157">
            <v>67.466569652249689</v>
          </cell>
        </row>
        <row r="4158">
          <cell r="A4158" t="str">
            <v>Январь</v>
          </cell>
          <cell r="B4158">
            <v>3302040000</v>
          </cell>
          <cell r="D4158">
            <v>7522.8625400000001</v>
          </cell>
          <cell r="E4158" t="str">
            <v>Факт 2019</v>
          </cell>
          <cell r="H4158">
            <v>111.70256481415797</v>
          </cell>
        </row>
        <row r="4159">
          <cell r="A4159" t="str">
            <v>Январь</v>
          </cell>
          <cell r="B4159">
            <v>3303010000</v>
          </cell>
          <cell r="D4159">
            <v>289.46922999999998</v>
          </cell>
          <cell r="E4159" t="str">
            <v>Факт 2019</v>
          </cell>
          <cell r="H4159">
            <v>4.2981584807449371</v>
          </cell>
        </row>
        <row r="4160">
          <cell r="A4160" t="str">
            <v>Январь</v>
          </cell>
          <cell r="B4160">
            <v>3303010000</v>
          </cell>
          <cell r="D4160">
            <v>2008.2965800000002</v>
          </cell>
          <cell r="E4160" t="str">
            <v>Факт 2019</v>
          </cell>
          <cell r="H4160">
            <v>29.820015678965444</v>
          </cell>
        </row>
        <row r="4161">
          <cell r="A4161" t="str">
            <v>Январь</v>
          </cell>
          <cell r="B4161">
            <v>3303010000</v>
          </cell>
          <cell r="D4161">
            <v>45.387190000000004</v>
          </cell>
          <cell r="E4161" t="str">
            <v>Факт 2019</v>
          </cell>
          <cell r="H4161">
            <v>0.67392771112729954</v>
          </cell>
        </row>
        <row r="4162">
          <cell r="A4162" t="str">
            <v>Январь</v>
          </cell>
          <cell r="B4162">
            <v>3303010000</v>
          </cell>
          <cell r="D4162">
            <v>89.84778</v>
          </cell>
          <cell r="E4162" t="str">
            <v>Факт 2019</v>
          </cell>
          <cell r="H4162">
            <v>1.3340968833996807</v>
          </cell>
        </row>
        <row r="4163">
          <cell r="A4163" t="str">
            <v>Январь</v>
          </cell>
          <cell r="B4163">
            <v>3303010000</v>
          </cell>
          <cell r="D4163">
            <v>107.08268</v>
          </cell>
          <cell r="E4163" t="str">
            <v>Факт 2019</v>
          </cell>
          <cell r="H4163">
            <v>1.5900077848788843</v>
          </cell>
        </row>
        <row r="4164">
          <cell r="A4164" t="str">
            <v>Январь</v>
          </cell>
          <cell r="B4164">
            <v>3303010000</v>
          </cell>
          <cell r="D4164">
            <v>121.5415</v>
          </cell>
          <cell r="E4164" t="str">
            <v>Факт 2019</v>
          </cell>
          <cell r="H4164">
            <v>1.8046983058871604</v>
          </cell>
        </row>
        <row r="4165">
          <cell r="A4165" t="str">
            <v>Январь</v>
          </cell>
          <cell r="B4165">
            <v>3303010000</v>
          </cell>
          <cell r="D4165">
            <v>289.97085999999996</v>
          </cell>
          <cell r="E4165" t="str">
            <v>Факт 2019</v>
          </cell>
          <cell r="H4165">
            <v>4.3056068898165885</v>
          </cell>
        </row>
        <row r="4166">
          <cell r="A4166" t="str">
            <v>Январь</v>
          </cell>
          <cell r="B4166">
            <v>3303010000</v>
          </cell>
          <cell r="D4166">
            <v>3985.6070499999996</v>
          </cell>
          <cell r="E4166" t="str">
            <v>Факт 2019</v>
          </cell>
          <cell r="H4166">
            <v>59.179936820484549</v>
          </cell>
        </row>
        <row r="4167">
          <cell r="A4167" t="str">
            <v>Январь</v>
          </cell>
          <cell r="B4167">
            <v>3303010000</v>
          </cell>
          <cell r="D4167">
            <v>4354.0130799999997</v>
          </cell>
          <cell r="E4167" t="str">
            <v>Факт 2019</v>
          </cell>
          <cell r="H4167">
            <v>64.650181454783251</v>
          </cell>
        </row>
        <row r="4168">
          <cell r="A4168" t="str">
            <v>Январь</v>
          </cell>
          <cell r="B4168">
            <v>3303010000</v>
          </cell>
          <cell r="D4168">
            <v>333.25495000000001</v>
          </cell>
          <cell r="E4168" t="str">
            <v>Факт 2019</v>
          </cell>
          <cell r="H4168">
            <v>4.9483069049954986</v>
          </cell>
        </row>
        <row r="4169">
          <cell r="A4169" t="str">
            <v>Январь</v>
          </cell>
          <cell r="B4169">
            <v>3303010000</v>
          </cell>
          <cell r="D4169">
            <v>136.34640999999999</v>
          </cell>
          <cell r="E4169" t="str">
            <v>Факт 2019</v>
          </cell>
          <cell r="H4169">
            <v>2.0245277139149689</v>
          </cell>
        </row>
        <row r="4170">
          <cell r="A4170" t="str">
            <v>Январь</v>
          </cell>
          <cell r="B4170">
            <v>3303010000</v>
          </cell>
          <cell r="D4170">
            <v>201.88582</v>
          </cell>
          <cell r="E4170" t="str">
            <v>Факт 2019</v>
          </cell>
          <cell r="H4170">
            <v>2.9976838967483554</v>
          </cell>
        </row>
        <row r="4171">
          <cell r="A4171" t="str">
            <v>Январь</v>
          </cell>
          <cell r="B4171">
            <v>3303010000</v>
          </cell>
          <cell r="D4171">
            <v>48.025739999999999</v>
          </cell>
          <cell r="E4171" t="str">
            <v>Факт 2019</v>
          </cell>
          <cell r="H4171">
            <v>0.71310598945197512</v>
          </cell>
        </row>
        <row r="4172">
          <cell r="A4172" t="str">
            <v>Январь</v>
          </cell>
          <cell r="B4172">
            <v>3303010000</v>
          </cell>
          <cell r="D4172">
            <v>99.165750000000003</v>
          </cell>
          <cell r="E4172" t="str">
            <v>Факт 2019</v>
          </cell>
          <cell r="H4172">
            <v>1.4724539439370887</v>
          </cell>
        </row>
        <row r="4173">
          <cell r="A4173" t="str">
            <v>Январь</v>
          </cell>
          <cell r="B4173">
            <v>3303010000</v>
          </cell>
          <cell r="D4173">
            <v>454.70461999999998</v>
          </cell>
          <cell r="E4173" t="str">
            <v>Факт 2019</v>
          </cell>
          <cell r="H4173">
            <v>6.7516416811793913</v>
          </cell>
        </row>
        <row r="4174">
          <cell r="A4174" t="str">
            <v>Январь</v>
          </cell>
          <cell r="B4174">
            <v>3303010000</v>
          </cell>
          <cell r="D4174">
            <v>147.54673</v>
          </cell>
          <cell r="E4174" t="str">
            <v>Факт 2019</v>
          </cell>
          <cell r="H4174">
            <v>2.1908346833813166</v>
          </cell>
        </row>
        <row r="4175">
          <cell r="A4175" t="str">
            <v>Январь</v>
          </cell>
          <cell r="B4175">
            <v>3303010000</v>
          </cell>
          <cell r="D4175">
            <v>163.56605999999999</v>
          </cell>
          <cell r="E4175" t="str">
            <v>Факт 2019</v>
          </cell>
          <cell r="H4175">
            <v>2.4286963002977391</v>
          </cell>
        </row>
        <row r="4176">
          <cell r="A4176" t="str">
            <v>Январь</v>
          </cell>
          <cell r="B4176">
            <v>3303010000</v>
          </cell>
          <cell r="D4176">
            <v>120.73233999999999</v>
          </cell>
          <cell r="E4176" t="str">
            <v>Факт 2019</v>
          </cell>
          <cell r="H4176">
            <v>1.7926835645750023</v>
          </cell>
        </row>
        <row r="4177">
          <cell r="A4177" t="str">
            <v>Январь</v>
          </cell>
          <cell r="B4177">
            <v>3303010000</v>
          </cell>
          <cell r="D4177">
            <v>445.64277000000004</v>
          </cell>
          <cell r="E4177" t="str">
            <v>Факт 2019</v>
          </cell>
          <cell r="H4177">
            <v>6.6170875960051623</v>
          </cell>
        </row>
        <row r="4178">
          <cell r="A4178" t="str">
            <v>Январь</v>
          </cell>
          <cell r="B4178">
            <v>3303010000</v>
          </cell>
          <cell r="D4178">
            <v>396.88999000000001</v>
          </cell>
          <cell r="E4178" t="str">
            <v>Факт 2019</v>
          </cell>
          <cell r="H4178">
            <v>5.8931862168606779</v>
          </cell>
        </row>
        <row r="4179">
          <cell r="A4179" t="str">
            <v>Январь</v>
          </cell>
          <cell r="B4179">
            <v>3303010000</v>
          </cell>
          <cell r="D4179">
            <v>25.356360000000002</v>
          </cell>
          <cell r="E4179" t="str">
            <v>Факт 2019</v>
          </cell>
          <cell r="H4179">
            <v>0.37650168819263347</v>
          </cell>
        </row>
        <row r="4180">
          <cell r="A4180" t="str">
            <v>Январь</v>
          </cell>
          <cell r="B4180">
            <v>3303010000</v>
          </cell>
          <cell r="D4180">
            <v>335.85296999999997</v>
          </cell>
          <cell r="E4180" t="str">
            <v>Факт 2019</v>
          </cell>
          <cell r="H4180">
            <v>4.986883377168879</v>
          </cell>
        </row>
        <row r="4181">
          <cell r="A4181" t="str">
            <v>Январь</v>
          </cell>
          <cell r="B4181">
            <v>3303010000</v>
          </cell>
          <cell r="D4181">
            <v>186.29204999999999</v>
          </cell>
          <cell r="E4181" t="str">
            <v>Факт 2019</v>
          </cell>
          <cell r="H4181">
            <v>2.7661411701784675</v>
          </cell>
        </row>
        <row r="4182">
          <cell r="A4182" t="str">
            <v>Январь</v>
          </cell>
          <cell r="B4182">
            <v>3303010000</v>
          </cell>
          <cell r="D4182">
            <v>15.407549999999999</v>
          </cell>
          <cell r="E4182" t="str">
            <v>Факт 2019</v>
          </cell>
          <cell r="H4182">
            <v>0.22877765522781698</v>
          </cell>
        </row>
        <row r="4183">
          <cell r="A4183" t="str">
            <v>Январь</v>
          </cell>
          <cell r="B4183">
            <v>3303010000</v>
          </cell>
          <cell r="D4183">
            <v>311.11978999999997</v>
          </cell>
          <cell r="E4183" t="str">
            <v>Факт 2019</v>
          </cell>
          <cell r="H4183">
            <v>4.6196349225652895</v>
          </cell>
        </row>
        <row r="4184">
          <cell r="A4184" t="str">
            <v>Январь</v>
          </cell>
          <cell r="B4184">
            <v>3303010000</v>
          </cell>
          <cell r="D4184">
            <v>41.049129999999998</v>
          </cell>
          <cell r="E4184" t="str">
            <v>Факт 2019</v>
          </cell>
          <cell r="H4184">
            <v>0.6095144075821165</v>
          </cell>
        </row>
        <row r="4185">
          <cell r="A4185" t="str">
            <v>Январь</v>
          </cell>
          <cell r="B4185">
            <v>3303010000</v>
          </cell>
          <cell r="D4185">
            <v>12.48424</v>
          </cell>
          <cell r="E4185" t="str">
            <v>Факт 2019</v>
          </cell>
          <cell r="H4185">
            <v>0.18537114301114208</v>
          </cell>
        </row>
        <row r="4186">
          <cell r="A4186" t="str">
            <v>Январь</v>
          </cell>
          <cell r="B4186">
            <v>3303010000</v>
          </cell>
          <cell r="D4186">
            <v>8.826690000000001</v>
          </cell>
          <cell r="E4186" t="str">
            <v>Факт 2019</v>
          </cell>
          <cell r="H4186">
            <v>0.13106233253325933</v>
          </cell>
        </row>
        <row r="4187">
          <cell r="A4187" t="str">
            <v>Январь</v>
          </cell>
          <cell r="B4187">
            <v>3303010000</v>
          </cell>
          <cell r="D4187">
            <v>59.866109999999999</v>
          </cell>
          <cell r="E4187" t="str">
            <v>Факт 2019</v>
          </cell>
          <cell r="H4187">
            <v>0.88891668522319034</v>
          </cell>
        </row>
        <row r="4188">
          <cell r="A4188" t="str">
            <v>Январь</v>
          </cell>
          <cell r="B4188">
            <v>3303010000</v>
          </cell>
          <cell r="D4188">
            <v>70.928550000000001</v>
          </cell>
          <cell r="E4188" t="str">
            <v>Факт 2019</v>
          </cell>
          <cell r="H4188">
            <v>1.0531763555989744</v>
          </cell>
        </row>
        <row r="4189">
          <cell r="A4189" t="str">
            <v>Январь</v>
          </cell>
          <cell r="B4189">
            <v>3303010000</v>
          </cell>
          <cell r="D4189">
            <v>251.38298999999998</v>
          </cell>
          <cell r="E4189" t="str">
            <v>Факт 2019</v>
          </cell>
          <cell r="H4189">
            <v>3.7326382855390872</v>
          </cell>
        </row>
        <row r="4190">
          <cell r="A4190" t="str">
            <v>Январь</v>
          </cell>
          <cell r="B4190">
            <v>3303010000</v>
          </cell>
          <cell r="D4190">
            <v>160.66910000000001</v>
          </cell>
          <cell r="E4190" t="str">
            <v>Факт 2019</v>
          </cell>
          <cell r="H4190">
            <v>2.3856810437456732</v>
          </cell>
        </row>
        <row r="4191">
          <cell r="A4191" t="str">
            <v>Январь</v>
          </cell>
          <cell r="B4191">
            <v>3303010000</v>
          </cell>
          <cell r="D4191">
            <v>81.987990000000011</v>
          </cell>
          <cell r="E4191" t="str">
            <v>Факт 2019</v>
          </cell>
          <cell r="H4191">
            <v>1.2173914807378012</v>
          </cell>
        </row>
        <row r="4192">
          <cell r="A4192" t="str">
            <v>Январь</v>
          </cell>
          <cell r="B4192">
            <v>3303010000</v>
          </cell>
          <cell r="D4192">
            <v>575.62806999999998</v>
          </cell>
          <cell r="E4192" t="str">
            <v>Факт 2019</v>
          </cell>
          <cell r="H4192">
            <v>8.5471629258327049</v>
          </cell>
        </row>
        <row r="4193">
          <cell r="A4193" t="str">
            <v>Январь</v>
          </cell>
          <cell r="B4193">
            <v>3303010000</v>
          </cell>
          <cell r="D4193">
            <v>206.30680999999998</v>
          </cell>
          <cell r="E4193" t="str">
            <v>Факт 2019</v>
          </cell>
          <cell r="H4193">
            <v>3.0633285791271647</v>
          </cell>
        </row>
        <row r="4194">
          <cell r="A4194" t="str">
            <v>Январь</v>
          </cell>
          <cell r="B4194">
            <v>3303010000</v>
          </cell>
          <cell r="D4194">
            <v>69.631029999999996</v>
          </cell>
          <cell r="E4194" t="str">
            <v>Факт 2019</v>
          </cell>
          <cell r="H4194">
            <v>1.0339102436466396</v>
          </cell>
        </row>
        <row r="4195">
          <cell r="A4195" t="str">
            <v>Январь</v>
          </cell>
          <cell r="B4195">
            <v>3303010000</v>
          </cell>
          <cell r="D4195">
            <v>161.29939000000002</v>
          </cell>
          <cell r="E4195" t="str">
            <v>Факт 2019</v>
          </cell>
          <cell r="H4195">
            <v>2.3950398495463063</v>
          </cell>
        </row>
        <row r="4196">
          <cell r="A4196" t="str">
            <v>Январь</v>
          </cell>
          <cell r="B4196">
            <v>3303010000</v>
          </cell>
          <cell r="D4196">
            <v>297.51961999999997</v>
          </cell>
          <cell r="E4196" t="str">
            <v>Факт 2019</v>
          </cell>
          <cell r="H4196">
            <v>4.4176939907948451</v>
          </cell>
        </row>
        <row r="4197">
          <cell r="A4197" t="str">
            <v>Январь</v>
          </cell>
          <cell r="B4197">
            <v>3303010000</v>
          </cell>
          <cell r="D4197">
            <v>606.65062</v>
          </cell>
          <cell r="E4197" t="str">
            <v>Факт 2019</v>
          </cell>
          <cell r="H4197">
            <v>9.0077985394239466</v>
          </cell>
        </row>
        <row r="4198">
          <cell r="A4198" t="str">
            <v>Январь</v>
          </cell>
          <cell r="B4198">
            <v>3303010000</v>
          </cell>
          <cell r="D4198">
            <v>997.32150999999999</v>
          </cell>
          <cell r="E4198" t="str">
            <v>Факт 2019</v>
          </cell>
          <cell r="H4198">
            <v>14.808640995230638</v>
          </cell>
        </row>
        <row r="4199">
          <cell r="A4199" t="str">
            <v>Январь</v>
          </cell>
          <cell r="B4199">
            <v>3303010000</v>
          </cell>
          <cell r="D4199">
            <v>308.04621999999995</v>
          </cell>
          <cell r="E4199" t="str">
            <v>Факт 2019</v>
          </cell>
          <cell r="H4199">
            <v>4.5739972879135395</v>
          </cell>
        </row>
        <row r="4200">
          <cell r="A4200" t="str">
            <v>Январь</v>
          </cell>
          <cell r="B4200">
            <v>3303010000</v>
          </cell>
          <cell r="D4200">
            <v>68.771330000000006</v>
          </cell>
          <cell r="E4200" t="str">
            <v>Факт 2019</v>
          </cell>
          <cell r="H4200">
            <v>1.0211450635758721</v>
          </cell>
        </row>
        <row r="4201">
          <cell r="A4201" t="str">
            <v>Январь</v>
          </cell>
          <cell r="B4201">
            <v>3303010000</v>
          </cell>
          <cell r="D4201">
            <v>440.17121999999995</v>
          </cell>
          <cell r="E4201" t="str">
            <v>Факт 2019</v>
          </cell>
          <cell r="H4201">
            <v>6.5358437655803536</v>
          </cell>
        </row>
        <row r="4202">
          <cell r="A4202" t="str">
            <v>Январь</v>
          </cell>
          <cell r="B4202">
            <v>3303010000</v>
          </cell>
          <cell r="D4202">
            <v>549.39393999999993</v>
          </cell>
          <cell r="E4202" t="str">
            <v>Факт 2019</v>
          </cell>
          <cell r="H4202">
            <v>8.1576277467586973</v>
          </cell>
        </row>
        <row r="4203">
          <cell r="A4203" t="str">
            <v>Январь</v>
          </cell>
          <cell r="B4203">
            <v>3303010000</v>
          </cell>
          <cell r="D4203">
            <v>228.15174999999999</v>
          </cell>
          <cell r="E4203" t="str">
            <v>Факт 2019</v>
          </cell>
          <cell r="H4203">
            <v>3.3876912553341119</v>
          </cell>
        </row>
        <row r="4204">
          <cell r="A4204" t="str">
            <v>Январь</v>
          </cell>
          <cell r="B4204">
            <v>3303010000</v>
          </cell>
          <cell r="D4204">
            <v>58.286699999999996</v>
          </cell>
          <cell r="E4204" t="str">
            <v>Факт 2019</v>
          </cell>
          <cell r="H4204">
            <v>0.86546495432221215</v>
          </cell>
        </row>
        <row r="4205">
          <cell r="A4205" t="str">
            <v>Январь</v>
          </cell>
          <cell r="B4205">
            <v>3303010000</v>
          </cell>
          <cell r="D4205">
            <v>15.116580000000001</v>
          </cell>
          <cell r="E4205" t="str">
            <v>Факт 2019</v>
          </cell>
          <cell r="H4205">
            <v>0.22445721269531585</v>
          </cell>
        </row>
        <row r="4206">
          <cell r="A4206" t="str">
            <v>Январь</v>
          </cell>
          <cell r="B4206">
            <v>3303010000</v>
          </cell>
          <cell r="D4206">
            <v>105.10987</v>
          </cell>
          <cell r="E4206" t="str">
            <v>Факт 2019</v>
          </cell>
          <cell r="H4206">
            <v>1.560714688571555</v>
          </cell>
        </row>
        <row r="4207">
          <cell r="A4207" t="str">
            <v>Январь</v>
          </cell>
          <cell r="B4207">
            <v>3303010000</v>
          </cell>
          <cell r="D4207">
            <v>156.59673000000001</v>
          </cell>
          <cell r="E4207" t="str">
            <v>Факт 2019</v>
          </cell>
          <cell r="H4207">
            <v>2.3252128148695639</v>
          </cell>
        </row>
        <row r="4208">
          <cell r="A4208" t="str">
            <v>Январь</v>
          </cell>
          <cell r="B4208">
            <v>3303010000</v>
          </cell>
          <cell r="D4208">
            <v>96.381299999999996</v>
          </cell>
          <cell r="E4208" t="str">
            <v>Факт 2019</v>
          </cell>
          <cell r="H4208">
            <v>1.4311092822550502</v>
          </cell>
        </row>
        <row r="4209">
          <cell r="A4209" t="str">
            <v>Январь</v>
          </cell>
          <cell r="B4209">
            <v>3303010000</v>
          </cell>
          <cell r="D4209">
            <v>67.998800000000003</v>
          </cell>
          <cell r="E4209" t="str">
            <v>Факт 2019</v>
          </cell>
          <cell r="H4209">
            <v>1.0096742196069644</v>
          </cell>
        </row>
        <row r="4210">
          <cell r="A4210" t="str">
            <v>Январь</v>
          </cell>
          <cell r="B4210">
            <v>3303010000</v>
          </cell>
          <cell r="D4210">
            <v>409.43832000000003</v>
          </cell>
          <cell r="E4210" t="str">
            <v>Факт 2019</v>
          </cell>
          <cell r="H4210">
            <v>6.0795089946173535</v>
          </cell>
        </row>
        <row r="4211">
          <cell r="A4211" t="str">
            <v>Январь</v>
          </cell>
          <cell r="B4211">
            <v>3303010000</v>
          </cell>
          <cell r="D4211">
            <v>47.256160000000001</v>
          </cell>
          <cell r="E4211" t="str">
            <v>Факт 2019</v>
          </cell>
          <cell r="H4211">
            <v>0.7016789482994088</v>
          </cell>
        </row>
        <row r="4212">
          <cell r="A4212" t="str">
            <v>Январь</v>
          </cell>
          <cell r="B4212">
            <v>3303010000</v>
          </cell>
          <cell r="D4212">
            <v>26.357479999999999</v>
          </cell>
          <cell r="E4212" t="str">
            <v>Факт 2019</v>
          </cell>
          <cell r="H4212">
            <v>0.39136673073357425</v>
          </cell>
        </row>
        <row r="4213">
          <cell r="A4213" t="str">
            <v>Январь</v>
          </cell>
          <cell r="B4213">
            <v>3303010000</v>
          </cell>
          <cell r="D4213">
            <v>37.842669999999998</v>
          </cell>
          <cell r="E4213" t="str">
            <v>Факт 2019</v>
          </cell>
          <cell r="H4213">
            <v>0.5619035674172761</v>
          </cell>
        </row>
        <row r="4214">
          <cell r="A4214" t="str">
            <v>Январь</v>
          </cell>
          <cell r="B4214">
            <v>3303010000</v>
          </cell>
          <cell r="D4214">
            <v>349.96141999999998</v>
          </cell>
          <cell r="E4214" t="str">
            <v>Факт 2019</v>
          </cell>
          <cell r="H4214">
            <v>5.1963714599528963</v>
          </cell>
        </row>
        <row r="4215">
          <cell r="A4215" t="str">
            <v>Январь</v>
          </cell>
          <cell r="B4215">
            <v>3303010000</v>
          </cell>
          <cell r="D4215">
            <v>18.229939999999999</v>
          </cell>
          <cell r="E4215" t="str">
            <v>Факт 2019</v>
          </cell>
          <cell r="H4215">
            <v>0.27068566567324392</v>
          </cell>
        </row>
        <row r="4216">
          <cell r="A4216" t="str">
            <v>Январь</v>
          </cell>
          <cell r="B4216">
            <v>3303010000</v>
          </cell>
          <cell r="D4216">
            <v>535.09205000000009</v>
          </cell>
          <cell r="E4216" t="str">
            <v>Факт 2019</v>
          </cell>
          <cell r="H4216">
            <v>7.945267387095666</v>
          </cell>
        </row>
        <row r="4217">
          <cell r="A4217" t="str">
            <v>Январь</v>
          </cell>
          <cell r="B4217">
            <v>3303010000</v>
          </cell>
          <cell r="D4217">
            <v>3.0563899999999999</v>
          </cell>
          <cell r="E4217" t="str">
            <v>Факт 2019</v>
          </cell>
          <cell r="H4217">
            <v>4.5382538928106515E-2</v>
          </cell>
        </row>
        <row r="4218">
          <cell r="A4218" t="str">
            <v>Январь</v>
          </cell>
          <cell r="B4218">
            <v>3303010000</v>
          </cell>
          <cell r="D4218">
            <v>14.948979999999999</v>
          </cell>
          <cell r="E4218" t="str">
            <v>Факт 2019</v>
          </cell>
          <cell r="H4218">
            <v>0.22196861879062743</v>
          </cell>
        </row>
        <row r="4219">
          <cell r="A4219" t="str">
            <v>Январь</v>
          </cell>
          <cell r="B4219">
            <v>3303010000</v>
          </cell>
          <cell r="D4219">
            <v>30.02946</v>
          </cell>
          <cell r="E4219" t="str">
            <v>Факт 2019</v>
          </cell>
          <cell r="H4219">
            <v>0.44588980380122217</v>
          </cell>
        </row>
        <row r="4220">
          <cell r="A4220" t="str">
            <v>Январь</v>
          </cell>
          <cell r="B4220">
            <v>3303010000</v>
          </cell>
          <cell r="D4220">
            <v>24.757169999999999</v>
          </cell>
          <cell r="E4220" t="str">
            <v>Факт 2019</v>
          </cell>
          <cell r="H4220">
            <v>0.36760466801512592</v>
          </cell>
        </row>
        <row r="4221">
          <cell r="A4221" t="str">
            <v>Январь</v>
          </cell>
          <cell r="B4221">
            <v>3303010000</v>
          </cell>
          <cell r="D4221">
            <v>25.855080000000001</v>
          </cell>
          <cell r="E4221" t="str">
            <v>Факт 2019</v>
          </cell>
          <cell r="H4221">
            <v>0.38390688838443665</v>
          </cell>
        </row>
        <row r="4222">
          <cell r="A4222" t="str">
            <v>Январь</v>
          </cell>
          <cell r="B4222">
            <v>3303010000</v>
          </cell>
          <cell r="D4222">
            <v>70.176820000000006</v>
          </cell>
          <cell r="E4222" t="str">
            <v>Факт 2019</v>
          </cell>
          <cell r="H4222">
            <v>1.0420143586063051</v>
          </cell>
        </row>
        <row r="4223">
          <cell r="A4223" t="str">
            <v>Январь</v>
          </cell>
          <cell r="B4223">
            <v>3303010000</v>
          </cell>
          <cell r="D4223">
            <v>4.4713500000000002</v>
          </cell>
          <cell r="E4223" t="str">
            <v>Факт 2019</v>
          </cell>
          <cell r="H4223">
            <v>6.6392448423201592E-2</v>
          </cell>
        </row>
        <row r="4224">
          <cell r="A4224" t="str">
            <v>Январь</v>
          </cell>
          <cell r="B4224">
            <v>3303010000</v>
          </cell>
          <cell r="D4224">
            <v>30.882270000000002</v>
          </cell>
          <cell r="E4224" t="str">
            <v>Факт 2019</v>
          </cell>
          <cell r="H4224">
            <v>0.45855267831111085</v>
          </cell>
        </row>
        <row r="4225">
          <cell r="A4225" t="str">
            <v>Январь</v>
          </cell>
          <cell r="B4225">
            <v>3303010000</v>
          </cell>
          <cell r="D4225">
            <v>25.78219</v>
          </cell>
          <cell r="E4225" t="str">
            <v>Факт 2019</v>
          </cell>
          <cell r="H4225">
            <v>0.38282458761049426</v>
          </cell>
        </row>
        <row r="4226">
          <cell r="A4226" t="str">
            <v>Январь</v>
          </cell>
          <cell r="B4226">
            <v>3303010000</v>
          </cell>
          <cell r="D4226">
            <v>4.8291400000000007</v>
          </cell>
          <cell r="E4226" t="str">
            <v>Факт 2019</v>
          </cell>
          <cell r="H4226">
            <v>7.1705061866867884E-2</v>
          </cell>
        </row>
        <row r="4227">
          <cell r="A4227" t="str">
            <v>Январь</v>
          </cell>
          <cell r="B4227">
            <v>3303010000</v>
          </cell>
          <cell r="D4227">
            <v>41.082989999999995</v>
          </cell>
          <cell r="E4227" t="str">
            <v>Факт 2019</v>
          </cell>
          <cell r="H4227">
            <v>0.61001717482324269</v>
          </cell>
        </row>
        <row r="4228">
          <cell r="A4228" t="str">
            <v>Январь</v>
          </cell>
          <cell r="B4228">
            <v>3303010000</v>
          </cell>
          <cell r="D4228">
            <v>24.814319999999999</v>
          </cell>
          <cell r="E4228" t="str">
            <v>Факт 2019</v>
          </cell>
          <cell r="H4228">
            <v>0.36845325477916496</v>
          </cell>
        </row>
        <row r="4229">
          <cell r="A4229" t="str">
            <v>Январь</v>
          </cell>
          <cell r="B4229">
            <v>3303010000</v>
          </cell>
          <cell r="D4229">
            <v>10.705110000000001</v>
          </cell>
          <cell r="E4229" t="str">
            <v>Факт 2019</v>
          </cell>
          <cell r="H4229">
            <v>0.1589538872017846</v>
          </cell>
        </row>
        <row r="4230">
          <cell r="A4230" t="str">
            <v>Январь</v>
          </cell>
          <cell r="B4230">
            <v>3303010000</v>
          </cell>
          <cell r="D4230">
            <v>51.777290000000001</v>
          </cell>
          <cell r="E4230" t="str">
            <v>Факт 2019</v>
          </cell>
          <cell r="H4230">
            <v>0.76881055068785731</v>
          </cell>
        </row>
        <row r="4231">
          <cell r="A4231" t="str">
            <v>Январь</v>
          </cell>
          <cell r="B4231">
            <v>3303010000</v>
          </cell>
          <cell r="D4231">
            <v>59.16377</v>
          </cell>
          <cell r="E4231" t="str">
            <v>Факт 2019</v>
          </cell>
          <cell r="H4231">
            <v>0.87848805131496321</v>
          </cell>
        </row>
        <row r="4232">
          <cell r="A4232" t="str">
            <v>Январь</v>
          </cell>
          <cell r="B4232">
            <v>3303010000</v>
          </cell>
          <cell r="D4232">
            <v>53.605429999999998</v>
          </cell>
          <cell r="E4232" t="str">
            <v>Факт 2019</v>
          </cell>
          <cell r="H4232">
            <v>0.79595552718497609</v>
          </cell>
        </row>
        <row r="4233">
          <cell r="A4233" t="str">
            <v>Январь</v>
          </cell>
          <cell r="B4233">
            <v>3303010000</v>
          </cell>
          <cell r="D4233">
            <v>21.27074</v>
          </cell>
          <cell r="E4233" t="str">
            <v>Факт 2019</v>
          </cell>
          <cell r="H4233">
            <v>0.31583671785329503</v>
          </cell>
        </row>
        <row r="4234">
          <cell r="A4234" t="str">
            <v>Январь</v>
          </cell>
          <cell r="B4234">
            <v>3303010000</v>
          </cell>
          <cell r="D4234">
            <v>65.142179999999996</v>
          </cell>
          <cell r="E4234" t="str">
            <v>Факт 2019</v>
          </cell>
          <cell r="H4234">
            <v>0.96725794800785292</v>
          </cell>
        </row>
        <row r="4235">
          <cell r="A4235" t="str">
            <v>Январь</v>
          </cell>
          <cell r="B4235">
            <v>3303010000</v>
          </cell>
          <cell r="D4235">
            <v>50.69773</v>
          </cell>
          <cell r="E4235" t="str">
            <v>Факт 2019</v>
          </cell>
          <cell r="H4235">
            <v>0.75278079868460301</v>
          </cell>
        </row>
        <row r="4236">
          <cell r="A4236" t="str">
            <v>Январь</v>
          </cell>
          <cell r="B4236">
            <v>3303010000</v>
          </cell>
          <cell r="D4236">
            <v>29.346139999999998</v>
          </cell>
          <cell r="E4236" t="str">
            <v>Факт 2019</v>
          </cell>
          <cell r="H4236">
            <v>0.43574358669530516</v>
          </cell>
        </row>
        <row r="4237">
          <cell r="A4237" t="str">
            <v>Январь</v>
          </cell>
          <cell r="B4237">
            <v>3303010000</v>
          </cell>
          <cell r="D4237">
            <v>37.942239999999998</v>
          </cell>
          <cell r="E4237" t="str">
            <v>Факт 2019</v>
          </cell>
          <cell r="H4237">
            <v>0.56338202383189318</v>
          </cell>
        </row>
        <row r="4238">
          <cell r="A4238" t="str">
            <v>Январь</v>
          </cell>
          <cell r="B4238">
            <v>3303010000</v>
          </cell>
          <cell r="D4238">
            <v>538.22046</v>
          </cell>
          <cell r="E4238" t="str">
            <v>Факт 2019</v>
          </cell>
          <cell r="H4238">
            <v>7.9917193086789959</v>
          </cell>
        </row>
        <row r="4239">
          <cell r="A4239" t="str">
            <v>Январь</v>
          </cell>
          <cell r="B4239">
            <v>3303010000</v>
          </cell>
          <cell r="D4239">
            <v>165.50286</v>
          </cell>
          <cell r="E4239" t="str">
            <v>Факт 2019</v>
          </cell>
          <cell r="H4239">
            <v>2.4574547052774554</v>
          </cell>
        </row>
        <row r="4240">
          <cell r="A4240" t="str">
            <v>Январь</v>
          </cell>
          <cell r="B4240">
            <v>3303010000</v>
          </cell>
          <cell r="D4240">
            <v>299.64855999999997</v>
          </cell>
          <cell r="E4240" t="str">
            <v>Факт 2019</v>
          </cell>
          <cell r="H4240">
            <v>4.4493053697175631</v>
          </cell>
        </row>
        <row r="4241">
          <cell r="A4241" t="str">
            <v>Январь</v>
          </cell>
          <cell r="B4241">
            <v>3303010000</v>
          </cell>
          <cell r="D4241">
            <v>84.289389999999997</v>
          </cell>
          <cell r="E4241" t="str">
            <v>Факт 2019</v>
          </cell>
          <cell r="H4241">
            <v>1.2515636168490776</v>
          </cell>
        </row>
        <row r="4242">
          <cell r="A4242" t="str">
            <v>Январь</v>
          </cell>
          <cell r="B4242">
            <v>3303010000</v>
          </cell>
          <cell r="D4242">
            <v>25.324189999999998</v>
          </cell>
          <cell r="E4242" t="str">
            <v>Факт 2019</v>
          </cell>
          <cell r="H4242">
            <v>0.37602401476832659</v>
          </cell>
        </row>
        <row r="4243">
          <cell r="A4243" t="str">
            <v>Январь</v>
          </cell>
          <cell r="B4243">
            <v>3303010000</v>
          </cell>
          <cell r="D4243">
            <v>259.34192000000002</v>
          </cell>
          <cell r="E4243" t="str">
            <v>Факт 2019</v>
          </cell>
          <cell r="H4243">
            <v>3.8508157597982873</v>
          </cell>
        </row>
        <row r="4244">
          <cell r="A4244" t="str">
            <v>Январь</v>
          </cell>
          <cell r="B4244">
            <v>3303010000</v>
          </cell>
          <cell r="D4244">
            <v>151.92695000000001</v>
          </cell>
          <cell r="E4244" t="str">
            <v>Факт 2019</v>
          </cell>
          <cell r="H4244">
            <v>2.2558739959898748</v>
          </cell>
        </row>
        <row r="4245">
          <cell r="A4245" t="str">
            <v>Январь</v>
          </cell>
          <cell r="B4245">
            <v>3303010000</v>
          </cell>
          <cell r="D4245">
            <v>43.845759999999999</v>
          </cell>
          <cell r="E4245" t="str">
            <v>Факт 2019</v>
          </cell>
          <cell r="H4245">
            <v>0.65103992292620239</v>
          </cell>
        </row>
        <row r="4246">
          <cell r="A4246" t="str">
            <v>Январь</v>
          </cell>
          <cell r="B4246">
            <v>3303010000</v>
          </cell>
          <cell r="D4246">
            <v>25.066759999999999</v>
          </cell>
          <cell r="E4246" t="str">
            <v>Факт 2019</v>
          </cell>
          <cell r="H4246">
            <v>0.37220158798500952</v>
          </cell>
        </row>
        <row r="4247">
          <cell r="A4247" t="str">
            <v>Январь</v>
          </cell>
          <cell r="B4247">
            <v>3303010000</v>
          </cell>
          <cell r="D4247">
            <v>44.987139999999997</v>
          </cell>
          <cell r="E4247" t="str">
            <v>Факт 2019</v>
          </cell>
          <cell r="H4247">
            <v>0.66798760377902611</v>
          </cell>
        </row>
        <row r="4248">
          <cell r="A4248" t="str">
            <v>Январь</v>
          </cell>
          <cell r="B4248">
            <v>3303010000</v>
          </cell>
          <cell r="D4248">
            <v>24.169779999999999</v>
          </cell>
          <cell r="E4248" t="str">
            <v>Факт 2019</v>
          </cell>
          <cell r="H4248">
            <v>0.35888285910298434</v>
          </cell>
        </row>
        <row r="4249">
          <cell r="A4249" t="str">
            <v>Январь</v>
          </cell>
          <cell r="B4249">
            <v>3303010000</v>
          </cell>
          <cell r="D4249">
            <v>473.35535999999996</v>
          </cell>
          <cell r="E4249" t="str">
            <v>Факт 2019</v>
          </cell>
          <cell r="H4249">
            <v>7.0285755587565308</v>
          </cell>
        </row>
        <row r="4250">
          <cell r="A4250" t="str">
            <v>Январь</v>
          </cell>
          <cell r="B4250">
            <v>3303010000</v>
          </cell>
          <cell r="D4250">
            <v>119.56474</v>
          </cell>
          <cell r="E4250" t="str">
            <v>Факт 2019</v>
          </cell>
          <cell r="H4250">
            <v>1.7753465583511707</v>
          </cell>
        </row>
        <row r="4251">
          <cell r="A4251" t="str">
            <v>Январь</v>
          </cell>
          <cell r="B4251">
            <v>3303010000</v>
          </cell>
          <cell r="D4251">
            <v>14.26484</v>
          </cell>
          <cell r="E4251" t="str">
            <v>Факт 2019</v>
          </cell>
          <cell r="H4251">
            <v>0.2118102259866087</v>
          </cell>
        </row>
        <row r="4252">
          <cell r="A4252" t="str">
            <v>Январь</v>
          </cell>
          <cell r="B4252">
            <v>3303010000</v>
          </cell>
          <cell r="D4252">
            <v>52.360489999999999</v>
          </cell>
          <cell r="E4252" t="str">
            <v>Факт 2019</v>
          </cell>
          <cell r="H4252">
            <v>0.77747014475238163</v>
          </cell>
        </row>
        <row r="4253">
          <cell r="A4253" t="str">
            <v>Январь</v>
          </cell>
          <cell r="B4253">
            <v>3303010000</v>
          </cell>
          <cell r="D4253">
            <v>45.616390000000003</v>
          </cell>
          <cell r="E4253" t="str">
            <v>Факт 2019</v>
          </cell>
          <cell r="H4253">
            <v>0.67733096723084718</v>
          </cell>
        </row>
        <row r="4254">
          <cell r="A4254" t="str">
            <v>Январь</v>
          </cell>
          <cell r="B4254">
            <v>3303010000</v>
          </cell>
          <cell r="D4254">
            <v>496.41970000000003</v>
          </cell>
          <cell r="E4254" t="str">
            <v>Факт 2019</v>
          </cell>
          <cell r="H4254">
            <v>7.3710443889454416</v>
          </cell>
        </row>
        <row r="4255">
          <cell r="A4255" t="str">
            <v>Январь</v>
          </cell>
          <cell r="B4255">
            <v>3303010000</v>
          </cell>
          <cell r="D4255">
            <v>149.99816000000001</v>
          </cell>
          <cell r="E4255" t="str">
            <v>Факт 2019</v>
          </cell>
          <cell r="H4255">
            <v>2.227234526792834</v>
          </cell>
        </row>
        <row r="4256">
          <cell r="A4256" t="str">
            <v>Январь</v>
          </cell>
          <cell r="B4256">
            <v>3303010000</v>
          </cell>
          <cell r="D4256">
            <v>50.623040000000003</v>
          </cell>
          <cell r="E4256" t="str">
            <v>Факт 2019</v>
          </cell>
          <cell r="H4256">
            <v>0.75167177076848612</v>
          </cell>
        </row>
        <row r="4257">
          <cell r="A4257" t="str">
            <v>Январь</v>
          </cell>
          <cell r="B4257">
            <v>3303010000</v>
          </cell>
          <cell r="D4257">
            <v>46.21275</v>
          </cell>
          <cell r="E4257" t="str">
            <v>Факт 2019</v>
          </cell>
          <cell r="H4257">
            <v>0.68618596640149143</v>
          </cell>
        </row>
        <row r="4258">
          <cell r="A4258" t="str">
            <v>Январь</v>
          </cell>
          <cell r="B4258">
            <v>3303010000</v>
          </cell>
          <cell r="D4258">
            <v>113.44364999999999</v>
          </cell>
          <cell r="E4258" t="str">
            <v>Факт 2019</v>
          </cell>
          <cell r="H4258">
            <v>1.6844580901885855</v>
          </cell>
        </row>
        <row r="4259">
          <cell r="A4259" t="str">
            <v>Январь</v>
          </cell>
          <cell r="B4259">
            <v>3303010000</v>
          </cell>
          <cell r="D4259">
            <v>14.812340000000001</v>
          </cell>
          <cell r="E4259" t="str">
            <v>Факт 2019</v>
          </cell>
          <cell r="H4259">
            <v>0.21993973173133968</v>
          </cell>
        </row>
        <row r="4260">
          <cell r="A4260" t="str">
            <v>Январь</v>
          </cell>
          <cell r="B4260">
            <v>3303010000</v>
          </cell>
          <cell r="D4260">
            <v>52.530029999999996</v>
          </cell>
          <cell r="E4260" t="str">
            <v>Факт 2019</v>
          </cell>
          <cell r="H4260">
            <v>0.77998754457696928</v>
          </cell>
        </row>
        <row r="4261">
          <cell r="A4261" t="str">
            <v>Январь</v>
          </cell>
          <cell r="B4261">
            <v>3303010000</v>
          </cell>
          <cell r="D4261">
            <v>119.33229</v>
          </cell>
          <cell r="E4261" t="str">
            <v>Факт 2019</v>
          </cell>
          <cell r="H4261">
            <v>1.7718950449075859</v>
          </cell>
        </row>
        <row r="4262">
          <cell r="A4262" t="str">
            <v>Январь</v>
          </cell>
          <cell r="B4262">
            <v>3303010000</v>
          </cell>
          <cell r="D4262">
            <v>156.0737</v>
          </cell>
          <cell r="E4262" t="str">
            <v>Факт 2019</v>
          </cell>
          <cell r="H4262">
            <v>2.3174466497742823</v>
          </cell>
        </row>
        <row r="4263">
          <cell r="A4263" t="str">
            <v>Январь</v>
          </cell>
          <cell r="B4263">
            <v>3303010000</v>
          </cell>
          <cell r="D4263">
            <v>112.67317999999999</v>
          </cell>
          <cell r="E4263" t="str">
            <v>Факт 2019</v>
          </cell>
          <cell r="H4263">
            <v>1.6730178339490551</v>
          </cell>
        </row>
        <row r="4264">
          <cell r="A4264" t="str">
            <v>Январь</v>
          </cell>
          <cell r="B4264">
            <v>3303010000</v>
          </cell>
          <cell r="D4264">
            <v>61.831129999999995</v>
          </cell>
          <cell r="E4264" t="str">
            <v>Факт 2019</v>
          </cell>
          <cell r="H4264">
            <v>0.91809411239855343</v>
          </cell>
        </row>
        <row r="4265">
          <cell r="A4265" t="str">
            <v>Январь</v>
          </cell>
          <cell r="B4265">
            <v>3303010000</v>
          </cell>
          <cell r="D4265">
            <v>166.86801</v>
          </cell>
          <cell r="E4265" t="str">
            <v>Факт 2019</v>
          </cell>
          <cell r="H4265">
            <v>2.4777250153549342</v>
          </cell>
        </row>
        <row r="4266">
          <cell r="A4266" t="str">
            <v>Январь</v>
          </cell>
          <cell r="B4266">
            <v>3303010000</v>
          </cell>
          <cell r="D4266">
            <v>119.50324000000001</v>
          </cell>
          <cell r="E4266" t="str">
            <v>Факт 2019</v>
          </cell>
          <cell r="H4266">
            <v>1.7744333809935433</v>
          </cell>
        </row>
        <row r="4267">
          <cell r="A4267" t="str">
            <v>Январь</v>
          </cell>
          <cell r="B4267">
            <v>3303010000</v>
          </cell>
          <cell r="D4267">
            <v>81.503439999999998</v>
          </cell>
          <cell r="E4267" t="str">
            <v>Факт 2019</v>
          </cell>
          <cell r="H4267">
            <v>1.2101966825485602</v>
          </cell>
        </row>
        <row r="4268">
          <cell r="A4268" t="str">
            <v>Январь</v>
          </cell>
          <cell r="B4268">
            <v>3303010000</v>
          </cell>
          <cell r="D4268">
            <v>11.49344</v>
          </cell>
          <cell r="E4268" t="str">
            <v>Факт 2019</v>
          </cell>
          <cell r="H4268">
            <v>0.17065933608533485</v>
          </cell>
        </row>
        <row r="4269">
          <cell r="A4269" t="str">
            <v>Январь</v>
          </cell>
          <cell r="B4269">
            <v>3303010000</v>
          </cell>
          <cell r="D4269">
            <v>73.505330000000001</v>
          </cell>
          <cell r="E4269" t="str">
            <v>Факт 2019</v>
          </cell>
          <cell r="H4269">
            <v>1.0914374474946966</v>
          </cell>
        </row>
        <row r="4270">
          <cell r="A4270" t="str">
            <v>Январь</v>
          </cell>
          <cell r="B4270">
            <v>3303010000</v>
          </cell>
          <cell r="D4270">
            <v>43.92559</v>
          </cell>
          <cell r="E4270" t="str">
            <v>Факт 2019</v>
          </cell>
          <cell r="H4270">
            <v>0.65222527168163946</v>
          </cell>
        </row>
        <row r="4271">
          <cell r="A4271" t="str">
            <v>Январь</v>
          </cell>
          <cell r="B4271">
            <v>3303010000</v>
          </cell>
          <cell r="D4271">
            <v>20.088889999999999</v>
          </cell>
          <cell r="E4271" t="str">
            <v>Факт 2019</v>
          </cell>
          <cell r="H4271">
            <v>0.29828812175391545</v>
          </cell>
        </row>
        <row r="4272">
          <cell r="A4272" t="str">
            <v>Январь</v>
          </cell>
          <cell r="B4272">
            <v>3303010000</v>
          </cell>
          <cell r="D4272">
            <v>36.618120000000005</v>
          </cell>
          <cell r="E4272" t="str">
            <v>Факт 2019</v>
          </cell>
          <cell r="H4272">
            <v>0.54372094411186922</v>
          </cell>
        </row>
        <row r="4273">
          <cell r="A4273" t="str">
            <v>Январь</v>
          </cell>
          <cell r="B4273">
            <v>3303010000</v>
          </cell>
          <cell r="D4273">
            <v>3.7883400000000003</v>
          </cell>
          <cell r="E4273" t="str">
            <v>Факт 2019</v>
          </cell>
          <cell r="H4273">
            <v>5.6250834325103492E-2</v>
          </cell>
        </row>
        <row r="4274">
          <cell r="A4274" t="str">
            <v>Январь</v>
          </cell>
          <cell r="B4274">
            <v>3303010000</v>
          </cell>
          <cell r="D4274">
            <v>9.7681200000000015</v>
          </cell>
          <cell r="E4274" t="str">
            <v>Факт 2019</v>
          </cell>
          <cell r="H4274">
            <v>0.14504107334287047</v>
          </cell>
        </row>
        <row r="4275">
          <cell r="A4275" t="str">
            <v>Январь</v>
          </cell>
          <cell r="B4275">
            <v>3303010000</v>
          </cell>
          <cell r="D4275">
            <v>-1.7608199999999998</v>
          </cell>
          <cell r="E4275" t="str">
            <v>Факт 2019</v>
          </cell>
          <cell r="H4275">
            <v>-2.6145381379793976E-2</v>
          </cell>
        </row>
        <row r="4276">
          <cell r="A4276" t="str">
            <v>Январь</v>
          </cell>
          <cell r="B4276">
            <v>3303010000</v>
          </cell>
          <cell r="D4276">
            <v>5.3186099999999996</v>
          </cell>
          <cell r="E4276" t="str">
            <v>Факт 2019</v>
          </cell>
          <cell r="H4276">
            <v>7.8972914244718959E-2</v>
          </cell>
        </row>
        <row r="4277">
          <cell r="A4277" t="str">
            <v>Январь</v>
          </cell>
          <cell r="B4277">
            <v>3303010000</v>
          </cell>
          <cell r="D4277">
            <v>10.341329999999999</v>
          </cell>
          <cell r="E4277" t="str">
            <v>Факт 2019</v>
          </cell>
          <cell r="H4277">
            <v>0.15355233176832661</v>
          </cell>
        </row>
        <row r="4278">
          <cell r="A4278" t="str">
            <v>Январь</v>
          </cell>
          <cell r="B4278">
            <v>3303010000</v>
          </cell>
          <cell r="D4278">
            <v>-33.989989999999999</v>
          </cell>
          <cell r="E4278" t="str">
            <v>Факт 2019</v>
          </cell>
          <cell r="H4278">
            <v>-0.50469738624355898</v>
          </cell>
        </row>
        <row r="4279">
          <cell r="A4279" t="str">
            <v>Январь</v>
          </cell>
          <cell r="B4279">
            <v>3303010000</v>
          </cell>
          <cell r="D4279">
            <v>1.7571199999999998</v>
          </cell>
          <cell r="E4279" t="str">
            <v>Факт 2019</v>
          </cell>
          <cell r="H4279">
            <v>2.6090442254213149E-2</v>
          </cell>
        </row>
        <row r="4280">
          <cell r="A4280" t="str">
            <v>Январь</v>
          </cell>
          <cell r="B4280">
            <v>3303010000</v>
          </cell>
          <cell r="D4280">
            <v>-4.0473099999999995</v>
          </cell>
          <cell r="E4280" t="str">
            <v>Факт 2019</v>
          </cell>
          <cell r="H4280">
            <v>-6.0096127663392042E-2</v>
          </cell>
        </row>
        <row r="4281">
          <cell r="A4281" t="str">
            <v>Январь</v>
          </cell>
          <cell r="B4281">
            <v>3303010000</v>
          </cell>
          <cell r="D4281">
            <v>-6.0021300000000002</v>
          </cell>
          <cell r="E4281" t="str">
            <v>Факт 2019</v>
          </cell>
          <cell r="H4281">
            <v>-8.9122101033099824E-2</v>
          </cell>
        </row>
        <row r="4282">
          <cell r="A4282" t="str">
            <v>Январь</v>
          </cell>
          <cell r="B4282">
            <v>3303010000</v>
          </cell>
          <cell r="D4282">
            <v>8.7348600000000012</v>
          </cell>
          <cell r="E4282" t="str">
            <v>Факт 2019</v>
          </cell>
          <cell r="H4282">
            <v>0.12969880282999241</v>
          </cell>
        </row>
        <row r="4283">
          <cell r="A4283" t="str">
            <v>Январь</v>
          </cell>
          <cell r="B4283">
            <v>3303010000</v>
          </cell>
          <cell r="D4283">
            <v>9.2749299999999995</v>
          </cell>
          <cell r="E4283" t="str">
            <v>Факт 2019</v>
          </cell>
          <cell r="H4283">
            <v>0.13771798487119216</v>
          </cell>
        </row>
        <row r="4284">
          <cell r="A4284" t="str">
            <v>Январь</v>
          </cell>
          <cell r="B4284">
            <v>3303010000</v>
          </cell>
          <cell r="D4284">
            <v>1.4134200000000001</v>
          </cell>
          <cell r="E4284" t="str">
            <v>Факт 2019</v>
          </cell>
          <cell r="H4284">
            <v>2.0987042940123584E-2</v>
          </cell>
        </row>
        <row r="4285">
          <cell r="A4285" t="str">
            <v>Январь</v>
          </cell>
          <cell r="B4285">
            <v>3303010000</v>
          </cell>
          <cell r="D4285">
            <v>8.3614599999999992</v>
          </cell>
          <cell r="E4285" t="str">
            <v>Факт 2019</v>
          </cell>
          <cell r="H4285">
            <v>0.12415440567002428</v>
          </cell>
        </row>
        <row r="4286">
          <cell r="A4286" t="str">
            <v>Январь</v>
          </cell>
          <cell r="B4286">
            <v>3303010000</v>
          </cell>
          <cell r="D4286">
            <v>-1.05677</v>
          </cell>
          <cell r="E4286" t="str">
            <v>Факт 2019</v>
          </cell>
          <cell r="H4286">
            <v>-1.5691356686501109E-2</v>
          </cell>
        </row>
        <row r="4287">
          <cell r="A4287" t="str">
            <v>Январь</v>
          </cell>
          <cell r="B4287">
            <v>3303010000</v>
          </cell>
          <cell r="D4287">
            <v>-2.4869400000000002</v>
          </cell>
          <cell r="E4287" t="str">
            <v>Факт 2019</v>
          </cell>
          <cell r="H4287">
            <v>-3.6927110532970348E-2</v>
          </cell>
        </row>
        <row r="4288">
          <cell r="A4288" t="str">
            <v>Январь</v>
          </cell>
          <cell r="B4288">
            <v>3303010000</v>
          </cell>
          <cell r="D4288">
            <v>9.0406700000000004</v>
          </cell>
          <cell r="E4288" t="str">
            <v>Факт 2019</v>
          </cell>
          <cell r="H4288">
            <v>0.13423959580130965</v>
          </cell>
        </row>
        <row r="4289">
          <cell r="A4289" t="str">
            <v>Январь</v>
          </cell>
          <cell r="B4289">
            <v>3303010000</v>
          </cell>
          <cell r="D4289">
            <v>1.8033599999999999</v>
          </cell>
          <cell r="E4289" t="str">
            <v>Факт 2019</v>
          </cell>
          <cell r="H4289">
            <v>2.6777032839850334E-2</v>
          </cell>
        </row>
        <row r="4290">
          <cell r="A4290" t="str">
            <v>Январь</v>
          </cell>
          <cell r="B4290">
            <v>3303010000</v>
          </cell>
          <cell r="D4290">
            <v>-23.60454</v>
          </cell>
          <cell r="E4290" t="str">
            <v>Факт 2019</v>
          </cell>
          <cell r="H4290">
            <v>-0.35048994252371174</v>
          </cell>
        </row>
        <row r="4291">
          <cell r="A4291" t="str">
            <v>Январь</v>
          </cell>
          <cell r="B4291">
            <v>3303010000</v>
          </cell>
          <cell r="D4291">
            <v>-5.6948999999999996</v>
          </cell>
          <cell r="E4291" t="str">
            <v>Факт 2019</v>
          </cell>
          <cell r="H4291">
            <v>-8.4560223316289415E-2</v>
          </cell>
        </row>
        <row r="4292">
          <cell r="A4292" t="str">
            <v>Январь</v>
          </cell>
          <cell r="B4292">
            <v>3303010000</v>
          </cell>
          <cell r="D4292">
            <v>3.2418200000000001</v>
          </cell>
          <cell r="E4292" t="str">
            <v>Факт 2019</v>
          </cell>
          <cell r="H4292">
            <v>4.8135880024445271E-2</v>
          </cell>
        </row>
        <row r="4293">
          <cell r="A4293" t="str">
            <v>Январь</v>
          </cell>
          <cell r="B4293">
            <v>3303010000</v>
          </cell>
          <cell r="D4293">
            <v>9.1531900000000004</v>
          </cell>
          <cell r="E4293" t="str">
            <v>Факт 2019</v>
          </cell>
          <cell r="H4293">
            <v>0.13591033915545964</v>
          </cell>
        </row>
        <row r="4294">
          <cell r="A4294" t="str">
            <v>Январь</v>
          </cell>
          <cell r="B4294">
            <v>3303010000</v>
          </cell>
          <cell r="D4294">
            <v>0.50263000000000002</v>
          </cell>
          <cell r="E4294" t="str">
            <v>Факт 2019</v>
          </cell>
          <cell r="H4294">
            <v>7.4632574839710178E-3</v>
          </cell>
        </row>
        <row r="4295">
          <cell r="A4295" t="str">
            <v>Январь</v>
          </cell>
          <cell r="B4295">
            <v>3303010000</v>
          </cell>
          <cell r="D4295">
            <v>7.9033999999999995</v>
          </cell>
          <cell r="E4295" t="str">
            <v>Факт 2019</v>
          </cell>
          <cell r="H4295">
            <v>0.11735294192311749</v>
          </cell>
        </row>
        <row r="4296">
          <cell r="A4296" t="str">
            <v>Январь</v>
          </cell>
          <cell r="B4296">
            <v>3303010000</v>
          </cell>
          <cell r="D4296">
            <v>40.424980000000005</v>
          </cell>
          <cell r="E4296" t="str">
            <v>Факт 2019</v>
          </cell>
          <cell r="H4296">
            <v>0.60024677103312318</v>
          </cell>
        </row>
        <row r="4297">
          <cell r="A4297" t="str">
            <v>Январь</v>
          </cell>
          <cell r="B4297">
            <v>3303010000</v>
          </cell>
          <cell r="D4297">
            <v>25.509229999999999</v>
          </cell>
          <cell r="E4297" t="str">
            <v>Факт 2019</v>
          </cell>
          <cell r="H4297">
            <v>0.37877156498386089</v>
          </cell>
        </row>
        <row r="4298">
          <cell r="A4298" t="str">
            <v>Январь</v>
          </cell>
          <cell r="B4298">
            <v>3303010000</v>
          </cell>
          <cell r="D4298">
            <v>71.261510000000001</v>
          </cell>
          <cell r="E4298" t="str">
            <v>Факт 2019</v>
          </cell>
          <cell r="H4298">
            <v>1.0581202829647565</v>
          </cell>
        </row>
        <row r="4299">
          <cell r="A4299" t="str">
            <v>Январь</v>
          </cell>
          <cell r="B4299">
            <v>3303010000</v>
          </cell>
          <cell r="D4299">
            <v>11.60801</v>
          </cell>
          <cell r="E4299" t="str">
            <v>Факт 2019</v>
          </cell>
          <cell r="H4299">
            <v>0.17236051868473912</v>
          </cell>
        </row>
        <row r="4300">
          <cell r="A4300" t="str">
            <v>Январь</v>
          </cell>
          <cell r="B4300">
            <v>3303010000</v>
          </cell>
          <cell r="D4300">
            <v>49.23874</v>
          </cell>
          <cell r="E4300" t="str">
            <v>Факт 2019</v>
          </cell>
          <cell r="H4300">
            <v>0.7311171135950959</v>
          </cell>
        </row>
        <row r="4301">
          <cell r="A4301" t="str">
            <v>Январь</v>
          </cell>
          <cell r="B4301">
            <v>3303010000</v>
          </cell>
          <cell r="D4301">
            <v>44.476239999999997</v>
          </cell>
          <cell r="E4301" t="str">
            <v>Факт 2019</v>
          </cell>
          <cell r="H4301">
            <v>0.66040154992517575</v>
          </cell>
        </row>
        <row r="4302">
          <cell r="A4302" t="str">
            <v>Январь</v>
          </cell>
          <cell r="B4302">
            <v>3303010000</v>
          </cell>
          <cell r="D4302">
            <v>38.177030000000002</v>
          </cell>
          <cell r="E4302" t="str">
            <v>Факт 2019</v>
          </cell>
          <cell r="H4302">
            <v>0.56686828256030497</v>
          </cell>
        </row>
        <row r="4303">
          <cell r="A4303" t="str">
            <v>Январь</v>
          </cell>
          <cell r="B4303">
            <v>3303010000</v>
          </cell>
          <cell r="D4303">
            <v>88.990639999999999</v>
          </cell>
          <cell r="E4303" t="str">
            <v>Факт 2019</v>
          </cell>
          <cell r="H4303">
            <v>1.3213697152644501</v>
          </cell>
        </row>
        <row r="4304">
          <cell r="A4304" t="str">
            <v>Январь</v>
          </cell>
          <cell r="B4304">
            <v>3303010000</v>
          </cell>
          <cell r="D4304">
            <v>5.3814700000000002</v>
          </cell>
          <cell r="E4304" t="str">
            <v>Факт 2019</v>
          </cell>
          <cell r="H4304">
            <v>7.9906285443100314E-2</v>
          </cell>
        </row>
        <row r="4305">
          <cell r="A4305" t="str">
            <v>Январь</v>
          </cell>
          <cell r="B4305">
            <v>3303010000</v>
          </cell>
          <cell r="D4305">
            <v>24.872640000000001</v>
          </cell>
          <cell r="E4305" t="str">
            <v>Факт 2019</v>
          </cell>
          <cell r="H4305">
            <v>0.36931921418561747</v>
          </cell>
        </row>
        <row r="4306">
          <cell r="A4306" t="str">
            <v>Январь</v>
          </cell>
          <cell r="B4306">
            <v>3303010000</v>
          </cell>
          <cell r="D4306">
            <v>13.966299999999999</v>
          </cell>
          <cell r="E4306" t="str">
            <v>Факт 2019</v>
          </cell>
          <cell r="H4306">
            <v>0.20737738097285166</v>
          </cell>
        </row>
        <row r="4307">
          <cell r="A4307" t="str">
            <v>Январь</v>
          </cell>
          <cell r="B4307">
            <v>3303010000</v>
          </cell>
          <cell r="D4307">
            <v>26.82039</v>
          </cell>
          <cell r="E4307" t="str">
            <v>Факт 2019</v>
          </cell>
          <cell r="H4307">
            <v>0.39824020928022891</v>
          </cell>
        </row>
        <row r="4308">
          <cell r="A4308" t="str">
            <v>Январь</v>
          </cell>
          <cell r="B4308">
            <v>3303010000</v>
          </cell>
          <cell r="D4308">
            <v>49.878989999999995</v>
          </cell>
          <cell r="E4308" t="str">
            <v>Факт 2019</v>
          </cell>
          <cell r="H4308">
            <v>0.74062380958242746</v>
          </cell>
        </row>
        <row r="4309">
          <cell r="A4309" t="str">
            <v>Январь</v>
          </cell>
          <cell r="B4309">
            <v>3303010000</v>
          </cell>
          <cell r="D4309">
            <v>358.63771999999994</v>
          </cell>
          <cell r="E4309" t="str">
            <v>Факт 2019</v>
          </cell>
          <cell r="H4309">
            <v>5.3252007397574799</v>
          </cell>
        </row>
        <row r="4310">
          <cell r="A4310" t="str">
            <v>Январь</v>
          </cell>
          <cell r="B4310">
            <v>3303010000</v>
          </cell>
          <cell r="D4310">
            <v>385.78490999999997</v>
          </cell>
          <cell r="E4310" t="str">
            <v>Факт 2019</v>
          </cell>
          <cell r="H4310">
            <v>5.7282934101836043</v>
          </cell>
        </row>
        <row r="4311">
          <cell r="A4311" t="str">
            <v>Январь</v>
          </cell>
          <cell r="B4311">
            <v>3303010000</v>
          </cell>
          <cell r="D4311">
            <v>6372.9280499999995</v>
          </cell>
          <cell r="E4311" t="str">
            <v>Факт 2019</v>
          </cell>
          <cell r="H4311">
            <v>94.627863366634145</v>
          </cell>
        </row>
        <row r="4312">
          <cell r="A4312" t="str">
            <v>Январь</v>
          </cell>
          <cell r="B4312">
            <v>3303010000</v>
          </cell>
          <cell r="D4312">
            <v>1495.3523500000001</v>
          </cell>
          <cell r="E4312" t="str">
            <v>Факт 2019</v>
          </cell>
          <cell r="H4312">
            <v>22.203608255199946</v>
          </cell>
        </row>
        <row r="4313">
          <cell r="A4313" t="str">
            <v>Январь</v>
          </cell>
          <cell r="B4313">
            <v>3303010000</v>
          </cell>
          <cell r="D4313">
            <v>1019.80382</v>
          </cell>
          <cell r="E4313" t="str">
            <v>Факт 2019</v>
          </cell>
          <cell r="H4313">
            <v>15.142467603997439</v>
          </cell>
        </row>
        <row r="4314">
          <cell r="A4314" t="str">
            <v>Январь</v>
          </cell>
          <cell r="B4314">
            <v>3303010000</v>
          </cell>
          <cell r="D4314">
            <v>596.33606000000009</v>
          </cell>
          <cell r="E4314" t="str">
            <v>Факт 2019</v>
          </cell>
          <cell r="H4314">
            <v>8.854643699653403</v>
          </cell>
        </row>
        <row r="4315">
          <cell r="A4315" t="str">
            <v>Январь</v>
          </cell>
          <cell r="B4315">
            <v>3303010000</v>
          </cell>
          <cell r="D4315">
            <v>1652.86158</v>
          </cell>
          <cell r="E4315" t="str">
            <v>Факт 2019</v>
          </cell>
          <cell r="H4315">
            <v>24.542370246310728</v>
          </cell>
        </row>
        <row r="4316">
          <cell r="A4316" t="str">
            <v>Январь</v>
          </cell>
          <cell r="B4316">
            <v>3303010000</v>
          </cell>
          <cell r="D4316">
            <v>2740.4712799999998</v>
          </cell>
          <cell r="E4316" t="str">
            <v>Факт 2019</v>
          </cell>
          <cell r="H4316">
            <v>40.691647514210516</v>
          </cell>
        </row>
        <row r="4317">
          <cell r="A4317" t="str">
            <v>Январь</v>
          </cell>
          <cell r="B4317">
            <v>3304010000</v>
          </cell>
          <cell r="D4317">
            <v>68.229289999999992</v>
          </cell>
          <cell r="E4317" t="str">
            <v>Факт 2019</v>
          </cell>
          <cell r="H4317">
            <v>1.0130966301624034</v>
          </cell>
        </row>
        <row r="4318">
          <cell r="A4318" t="str">
            <v>Январь</v>
          </cell>
          <cell r="B4318">
            <v>3304010000</v>
          </cell>
          <cell r="D4318">
            <v>472.54040999999995</v>
          </cell>
          <cell r="E4318" t="str">
            <v>Факт 2019</v>
          </cell>
          <cell r="H4318">
            <v>7.0164748451370453</v>
          </cell>
        </row>
        <row r="4319">
          <cell r="A4319" t="str">
            <v>Январь</v>
          </cell>
          <cell r="B4319">
            <v>3304010000</v>
          </cell>
          <cell r="D4319">
            <v>10.679350000000001</v>
          </cell>
          <cell r="E4319" t="str">
            <v>Факт 2019</v>
          </cell>
          <cell r="H4319">
            <v>0.15857139210044346</v>
          </cell>
        </row>
        <row r="4320">
          <cell r="A4320" t="str">
            <v>Январь</v>
          </cell>
          <cell r="B4320">
            <v>3304010000</v>
          </cell>
          <cell r="D4320">
            <v>21.140650000000001</v>
          </cell>
          <cell r="E4320" t="str">
            <v>Факт 2019</v>
          </cell>
          <cell r="H4320">
            <v>0.31390508789469773</v>
          </cell>
        </row>
        <row r="4321">
          <cell r="A4321" t="str">
            <v>Январь</v>
          </cell>
          <cell r="B4321">
            <v>3304010000</v>
          </cell>
          <cell r="D4321">
            <v>25.195900000000002</v>
          </cell>
          <cell r="E4321" t="str">
            <v>Факт 2019</v>
          </cell>
          <cell r="H4321">
            <v>0.37411911195190373</v>
          </cell>
        </row>
        <row r="4322">
          <cell r="A4322" t="str">
            <v>Январь</v>
          </cell>
          <cell r="B4322">
            <v>3304010000</v>
          </cell>
          <cell r="D4322">
            <v>28.597999999999999</v>
          </cell>
          <cell r="E4322" t="str">
            <v>Факт 2019</v>
          </cell>
          <cell r="H4322">
            <v>0.42463489550286132</v>
          </cell>
        </row>
        <row r="4323">
          <cell r="A4323" t="str">
            <v>Январь</v>
          </cell>
          <cell r="B4323">
            <v>3304010000</v>
          </cell>
          <cell r="D4323">
            <v>68.228320000000011</v>
          </cell>
          <cell r="E4323" t="str">
            <v>Факт 2019</v>
          </cell>
          <cell r="H4323">
            <v>1.013082227202454</v>
          </cell>
        </row>
        <row r="4324">
          <cell r="A4324" t="str">
            <v>Январь</v>
          </cell>
          <cell r="B4324">
            <v>3304010000</v>
          </cell>
          <cell r="D4324">
            <v>937.78989000000001</v>
          </cell>
          <cell r="E4324" t="str">
            <v>Факт 2019</v>
          </cell>
          <cell r="H4324">
            <v>13.924690955444079</v>
          </cell>
        </row>
        <row r="4325">
          <cell r="A4325" t="str">
            <v>Январь</v>
          </cell>
          <cell r="B4325">
            <v>3304010000</v>
          </cell>
          <cell r="D4325">
            <v>1024.47387</v>
          </cell>
          <cell r="E4325" t="str">
            <v>Факт 2019</v>
          </cell>
          <cell r="H4325">
            <v>15.211810431948454</v>
          </cell>
        </row>
        <row r="4326">
          <cell r="A4326" t="str">
            <v>Январь</v>
          </cell>
          <cell r="B4326">
            <v>3304010000</v>
          </cell>
          <cell r="D4326">
            <v>78.412960000000012</v>
          </cell>
          <cell r="E4326" t="str">
            <v>Факт 2019</v>
          </cell>
          <cell r="H4326">
            <v>1.1643079612444942</v>
          </cell>
        </row>
        <row r="4327">
          <cell r="A4327" t="str">
            <v>Январь</v>
          </cell>
          <cell r="B4327">
            <v>3304010000</v>
          </cell>
          <cell r="D4327">
            <v>32.081499999999998</v>
          </cell>
          <cell r="E4327" t="str">
            <v>Факт 2019</v>
          </cell>
          <cell r="H4327">
            <v>0.47635933981659712</v>
          </cell>
        </row>
        <row r="4328">
          <cell r="A4328" t="str">
            <v>Январь</v>
          </cell>
          <cell r="B4328">
            <v>3304010000</v>
          </cell>
          <cell r="D4328">
            <v>47.502549999999999</v>
          </cell>
          <cell r="E4328" t="str">
            <v>Факт 2019</v>
          </cell>
          <cell r="H4328">
            <v>0.70533744861072267</v>
          </cell>
        </row>
        <row r="4329">
          <cell r="A4329" t="str">
            <v>Январь</v>
          </cell>
          <cell r="B4329">
            <v>3304010000</v>
          </cell>
          <cell r="D4329">
            <v>11.30015</v>
          </cell>
          <cell r="E4329" t="str">
            <v>Факт 2019</v>
          </cell>
          <cell r="H4329">
            <v>0.16778928646816763</v>
          </cell>
        </row>
        <row r="4330">
          <cell r="A4330" t="str">
            <v>Январь</v>
          </cell>
          <cell r="B4330">
            <v>3304010000</v>
          </cell>
          <cell r="D4330">
            <v>23.333119999999997</v>
          </cell>
          <cell r="E4330" t="str">
            <v>Факт 2019</v>
          </cell>
          <cell r="H4330">
            <v>0.34645978645204983</v>
          </cell>
        </row>
        <row r="4331">
          <cell r="A4331" t="str">
            <v>Январь</v>
          </cell>
          <cell r="B4331">
            <v>3304010000</v>
          </cell>
          <cell r="D4331">
            <v>106.98927</v>
          </cell>
          <cell r="E4331" t="str">
            <v>Факт 2019</v>
          </cell>
          <cell r="H4331">
            <v>1.5886207946841533</v>
          </cell>
        </row>
        <row r="4332">
          <cell r="A4332" t="str">
            <v>Январь</v>
          </cell>
          <cell r="B4332">
            <v>3304010000</v>
          </cell>
          <cell r="D4332">
            <v>34.716860000000004</v>
          </cell>
          <cell r="E4332" t="str">
            <v>Факт 2019</v>
          </cell>
          <cell r="H4332">
            <v>0.51549025170597473</v>
          </cell>
        </row>
        <row r="4333">
          <cell r="A4333" t="str">
            <v>Январь</v>
          </cell>
          <cell r="B4333">
            <v>3304010000</v>
          </cell>
          <cell r="D4333">
            <v>38.486089999999997</v>
          </cell>
          <cell r="E4333" t="str">
            <v>Факт 2019</v>
          </cell>
          <cell r="H4333">
            <v>0.57145733287165934</v>
          </cell>
        </row>
        <row r="4334">
          <cell r="A4334" t="str">
            <v>Январь</v>
          </cell>
          <cell r="B4334">
            <v>3304010000</v>
          </cell>
          <cell r="D4334">
            <v>28.407580000000003</v>
          </cell>
          <cell r="E4334" t="str">
            <v>Факт 2019</v>
          </cell>
          <cell r="H4334">
            <v>0.42180746082905007</v>
          </cell>
        </row>
        <row r="4335">
          <cell r="A4335" t="str">
            <v>Январь</v>
          </cell>
          <cell r="B4335">
            <v>3304010000</v>
          </cell>
          <cell r="D4335">
            <v>104.85700999999999</v>
          </cell>
          <cell r="E4335" t="str">
            <v>Факт 2019</v>
          </cell>
          <cell r="H4335">
            <v>1.5569601190325366</v>
          </cell>
        </row>
        <row r="4336">
          <cell r="A4336" t="str">
            <v>Январь</v>
          </cell>
          <cell r="B4336">
            <v>3304010000</v>
          </cell>
          <cell r="D4336">
            <v>93.386089999999996</v>
          </cell>
          <cell r="E4336" t="str">
            <v>Факт 2019</v>
          </cell>
          <cell r="H4336">
            <v>1.3866351691926289</v>
          </cell>
        </row>
        <row r="4337">
          <cell r="A4337" t="str">
            <v>Январь</v>
          </cell>
          <cell r="B4337">
            <v>3304010000</v>
          </cell>
          <cell r="D4337">
            <v>5.9661999999999997</v>
          </cell>
          <cell r="E4337" t="str">
            <v>Факт 2019</v>
          </cell>
          <cell r="H4337">
            <v>8.8588597578472997E-2</v>
          </cell>
        </row>
        <row r="4338">
          <cell r="A4338" t="str">
            <v>Январь</v>
          </cell>
          <cell r="B4338">
            <v>3304010000</v>
          </cell>
          <cell r="D4338">
            <v>79.024289999999993</v>
          </cell>
          <cell r="E4338" t="str">
            <v>Факт 2019</v>
          </cell>
          <cell r="H4338">
            <v>1.1733852411475558</v>
          </cell>
        </row>
        <row r="4339">
          <cell r="A4339" t="str">
            <v>Январь</v>
          </cell>
          <cell r="B4339">
            <v>3304010000</v>
          </cell>
          <cell r="D4339">
            <v>43.833419999999997</v>
          </cell>
          <cell r="E4339" t="str">
            <v>Факт 2019</v>
          </cell>
          <cell r="H4339">
            <v>0.65085669351818409</v>
          </cell>
        </row>
        <row r="4340">
          <cell r="A4340" t="str">
            <v>Январь</v>
          </cell>
          <cell r="B4340">
            <v>3304010000</v>
          </cell>
          <cell r="D4340">
            <v>3.6253000000000002</v>
          </cell>
          <cell r="E4340" t="str">
            <v>Факт 2019</v>
          </cell>
          <cell r="H4340">
            <v>5.3829949180590364E-2</v>
          </cell>
        </row>
        <row r="4341">
          <cell r="A4341" t="str">
            <v>Январь</v>
          </cell>
          <cell r="B4341">
            <v>3304010000</v>
          </cell>
          <cell r="D4341">
            <v>73.204639999999998</v>
          </cell>
          <cell r="E4341" t="str">
            <v>Факт 2019</v>
          </cell>
          <cell r="H4341">
            <v>1.0869726783944533</v>
          </cell>
        </row>
        <row r="4342">
          <cell r="A4342" t="str">
            <v>Январь</v>
          </cell>
          <cell r="B4342">
            <v>3304010000</v>
          </cell>
          <cell r="D4342">
            <v>9.6585900000000002</v>
          </cell>
          <cell r="E4342" t="str">
            <v>Факт 2019</v>
          </cell>
          <cell r="H4342">
            <v>0.1434147267415547</v>
          </cell>
        </row>
        <row r="4343">
          <cell r="A4343" t="str">
            <v>Январь</v>
          </cell>
          <cell r="B4343">
            <v>3304010000</v>
          </cell>
          <cell r="D4343">
            <v>2.9374499999999997</v>
          </cell>
          <cell r="E4343" t="str">
            <v>Факт 2019</v>
          </cell>
          <cell r="H4343">
            <v>4.3616468766867603E-2</v>
          </cell>
        </row>
        <row r="4344">
          <cell r="A4344" t="str">
            <v>Январь</v>
          </cell>
          <cell r="B4344">
            <v>3304010000</v>
          </cell>
          <cell r="D4344">
            <v>2.0768599999999999</v>
          </cell>
          <cell r="E4344" t="str">
            <v>Факт 2019</v>
          </cell>
          <cell r="H4344">
            <v>3.0838073609136044E-2</v>
          </cell>
        </row>
        <row r="4345">
          <cell r="A4345" t="str">
            <v>Январь</v>
          </cell>
          <cell r="B4345">
            <v>3304010000</v>
          </cell>
          <cell r="D4345">
            <v>14.08615</v>
          </cell>
          <cell r="E4345" t="str">
            <v>Факт 2019</v>
          </cell>
          <cell r="H4345">
            <v>0.20915696318930097</v>
          </cell>
        </row>
        <row r="4346">
          <cell r="A4346" t="str">
            <v>Январь</v>
          </cell>
          <cell r="B4346">
            <v>3304010000</v>
          </cell>
          <cell r="D4346">
            <v>16.689060000000001</v>
          </cell>
          <cell r="E4346" t="str">
            <v>Факт 2019</v>
          </cell>
          <cell r="H4346">
            <v>0.2478060440989224</v>
          </cell>
        </row>
        <row r="4347">
          <cell r="A4347" t="str">
            <v>Январь</v>
          </cell>
          <cell r="B4347">
            <v>3304010000</v>
          </cell>
          <cell r="D4347">
            <v>59.148849999999996</v>
          </cell>
          <cell r="E4347" t="str">
            <v>Факт 2019</v>
          </cell>
          <cell r="H4347">
            <v>0.87826651300316161</v>
          </cell>
        </row>
        <row r="4348">
          <cell r="A4348" t="str">
            <v>Январь</v>
          </cell>
          <cell r="B4348">
            <v>3304010000</v>
          </cell>
          <cell r="D4348">
            <v>37.804490000000001</v>
          </cell>
          <cell r="E4348" t="str">
            <v>Факт 2019</v>
          </cell>
          <cell r="H4348">
            <v>0.56133665503493124</v>
          </cell>
        </row>
        <row r="4349">
          <cell r="A4349" t="str">
            <v>Январь</v>
          </cell>
          <cell r="B4349">
            <v>3304010000</v>
          </cell>
          <cell r="D4349">
            <v>19.291319999999999</v>
          </cell>
          <cell r="E4349" t="str">
            <v>Факт 2019</v>
          </cell>
          <cell r="H4349">
            <v>0.28644547354053634</v>
          </cell>
        </row>
        <row r="4350">
          <cell r="A4350" t="str">
            <v>Январь</v>
          </cell>
          <cell r="B4350">
            <v>3304010000</v>
          </cell>
          <cell r="D4350">
            <v>135.4941</v>
          </cell>
          <cell r="E4350" t="str">
            <v>Факт 2019</v>
          </cell>
          <cell r="H4350">
            <v>2.0118722636112398</v>
          </cell>
        </row>
        <row r="4351">
          <cell r="A4351" t="str">
            <v>Январь</v>
          </cell>
          <cell r="B4351">
            <v>3304010000</v>
          </cell>
          <cell r="D4351">
            <v>48.54278</v>
          </cell>
          <cell r="E4351" t="str">
            <v>Факт 2019</v>
          </cell>
          <cell r="H4351">
            <v>0.72078321255746503</v>
          </cell>
        </row>
        <row r="4352">
          <cell r="A4352" t="str">
            <v>Январь</v>
          </cell>
          <cell r="B4352">
            <v>3304010000</v>
          </cell>
          <cell r="D4352">
            <v>16.38374</v>
          </cell>
          <cell r="E4352" t="str">
            <v>Факт 2019</v>
          </cell>
          <cell r="H4352">
            <v>0.24327252684964154</v>
          </cell>
        </row>
        <row r="4353">
          <cell r="A4353" t="str">
            <v>Январь</v>
          </cell>
          <cell r="B4353">
            <v>3304010000</v>
          </cell>
          <cell r="D4353">
            <v>37.952809999999999</v>
          </cell>
          <cell r="E4353" t="str">
            <v>Факт 2019</v>
          </cell>
          <cell r="H4353">
            <v>0.56353897155010657</v>
          </cell>
        </row>
        <row r="4354">
          <cell r="A4354" t="str">
            <v>Январь</v>
          </cell>
          <cell r="B4354">
            <v>3304010000</v>
          </cell>
          <cell r="D4354">
            <v>70.004739999999998</v>
          </cell>
          <cell r="E4354" t="str">
            <v>Факт 2019</v>
          </cell>
          <cell r="H4354">
            <v>1.0394592438144268</v>
          </cell>
        </row>
        <row r="4355">
          <cell r="A4355" t="str">
            <v>Январь</v>
          </cell>
          <cell r="B4355">
            <v>3304010000</v>
          </cell>
          <cell r="D4355">
            <v>142.74126999999999</v>
          </cell>
          <cell r="E4355" t="str">
            <v>Факт 2019</v>
          </cell>
          <cell r="H4355">
            <v>2.1194812319181655</v>
          </cell>
        </row>
        <row r="4356">
          <cell r="A4356" t="str">
            <v>Январь</v>
          </cell>
          <cell r="B4356">
            <v>3304010000</v>
          </cell>
          <cell r="D4356">
            <v>218.21554</v>
          </cell>
          <cell r="E4356" t="str">
            <v>Факт 2019</v>
          </cell>
          <cell r="H4356">
            <v>3.2401543123645169</v>
          </cell>
        </row>
        <row r="4357">
          <cell r="A4357" t="str">
            <v>Январь</v>
          </cell>
          <cell r="B4357">
            <v>3304010000</v>
          </cell>
          <cell r="D4357">
            <v>72.481470000000002</v>
          </cell>
          <cell r="E4357" t="str">
            <v>Факт 2019</v>
          </cell>
          <cell r="H4357">
            <v>1.0762347520576185</v>
          </cell>
        </row>
        <row r="4358">
          <cell r="A4358" t="str">
            <v>Январь</v>
          </cell>
          <cell r="B4358">
            <v>3304010000</v>
          </cell>
          <cell r="D4358">
            <v>16.18149</v>
          </cell>
          <cell r="E4358" t="str">
            <v>Факт 2019</v>
          </cell>
          <cell r="H4358">
            <v>0.24026943545809479</v>
          </cell>
        </row>
        <row r="4359">
          <cell r="A4359" t="str">
            <v>Январь</v>
          </cell>
          <cell r="B4359">
            <v>3304010000</v>
          </cell>
          <cell r="D4359">
            <v>103.6293</v>
          </cell>
          <cell r="E4359" t="str">
            <v>Факт 2019</v>
          </cell>
          <cell r="H4359">
            <v>1.5387305747442011</v>
          </cell>
        </row>
        <row r="4360">
          <cell r="A4360" t="str">
            <v>Январь</v>
          </cell>
          <cell r="B4360">
            <v>3304010000</v>
          </cell>
          <cell r="D4360">
            <v>129.26913999999999</v>
          </cell>
          <cell r="E4360" t="str">
            <v>Факт 2019</v>
          </cell>
          <cell r="H4360">
            <v>1.9194414908610651</v>
          </cell>
        </row>
        <row r="4361">
          <cell r="A4361" t="str">
            <v>Январь</v>
          </cell>
          <cell r="B4361">
            <v>3304010000</v>
          </cell>
          <cell r="D4361">
            <v>53.682790000000004</v>
          </cell>
          <cell r="E4361" t="str">
            <v>Факт 2019</v>
          </cell>
          <cell r="H4361">
            <v>0.79710420036198504</v>
          </cell>
        </row>
        <row r="4362">
          <cell r="A4362" t="str">
            <v>Январь</v>
          </cell>
          <cell r="B4362">
            <v>3304010000</v>
          </cell>
          <cell r="D4362">
            <v>13.71452</v>
          </cell>
          <cell r="E4362" t="str">
            <v>Факт 2019</v>
          </cell>
          <cell r="H4362">
            <v>0.20363884771913773</v>
          </cell>
        </row>
        <row r="4363">
          <cell r="A4363" t="str">
            <v>Январь</v>
          </cell>
          <cell r="B4363">
            <v>3304010000</v>
          </cell>
          <cell r="D4363">
            <v>3.5568400000000002</v>
          </cell>
          <cell r="E4363" t="str">
            <v>Факт 2019</v>
          </cell>
          <cell r="H4363">
            <v>5.2813426873221811E-2</v>
          </cell>
        </row>
        <row r="4364">
          <cell r="A4364" t="str">
            <v>Январь</v>
          </cell>
          <cell r="B4364">
            <v>3304010000</v>
          </cell>
          <cell r="D4364">
            <v>24.731740000000002</v>
          </cell>
          <cell r="E4364" t="str">
            <v>Факт 2019</v>
          </cell>
          <cell r="H4364">
            <v>0.36722707288985013</v>
          </cell>
        </row>
        <row r="4365">
          <cell r="A4365" t="str">
            <v>Январь</v>
          </cell>
          <cell r="B4365">
            <v>3304010000</v>
          </cell>
          <cell r="D4365">
            <v>36.84628</v>
          </cell>
          <cell r="E4365" t="str">
            <v>Факт 2019</v>
          </cell>
          <cell r="H4365">
            <v>0.54710875786660496</v>
          </cell>
        </row>
        <row r="4366">
          <cell r="A4366" t="str">
            <v>Январь</v>
          </cell>
          <cell r="B4366">
            <v>3304010000</v>
          </cell>
          <cell r="D4366">
            <v>22.67794</v>
          </cell>
          <cell r="E4366" t="str">
            <v>Факт 2019</v>
          </cell>
          <cell r="H4366">
            <v>0.33673140366879351</v>
          </cell>
        </row>
        <row r="4367">
          <cell r="A4367" t="str">
            <v>Январь</v>
          </cell>
          <cell r="B4367">
            <v>3304010000</v>
          </cell>
          <cell r="D4367">
            <v>15.999700000000001</v>
          </cell>
          <cell r="E4367" t="str">
            <v>Факт 2019</v>
          </cell>
          <cell r="H4367">
            <v>0.23757014258259773</v>
          </cell>
        </row>
        <row r="4368">
          <cell r="A4368" t="str">
            <v>Январь</v>
          </cell>
          <cell r="B4368">
            <v>3304010000</v>
          </cell>
          <cell r="D4368">
            <v>96.338259999999991</v>
          </cell>
          <cell r="E4368" t="str">
            <v>Факт 2019</v>
          </cell>
          <cell r="H4368">
            <v>1.4304702065888342</v>
          </cell>
        </row>
        <row r="4369">
          <cell r="A4369" t="str">
            <v>Январь</v>
          </cell>
          <cell r="B4369">
            <v>3304010000</v>
          </cell>
          <cell r="D4369">
            <v>11.11905</v>
          </cell>
          <cell r="E4369" t="str">
            <v>Факт 2019</v>
          </cell>
          <cell r="H4369">
            <v>0.16510023899717075</v>
          </cell>
        </row>
        <row r="4370">
          <cell r="A4370" t="str">
            <v>Январь</v>
          </cell>
          <cell r="B4370">
            <v>3304010000</v>
          </cell>
          <cell r="D4370">
            <v>6.2017499999999997</v>
          </cell>
          <cell r="E4370" t="str">
            <v>Факт 2019</v>
          </cell>
          <cell r="H4370">
            <v>9.2086141100247224E-2</v>
          </cell>
        </row>
        <row r="4371">
          <cell r="A4371" t="str">
            <v>Январь</v>
          </cell>
          <cell r="B4371">
            <v>3304010000</v>
          </cell>
          <cell r="D4371">
            <v>8.9041800000000002</v>
          </cell>
          <cell r="E4371" t="str">
            <v>Факт 2019</v>
          </cell>
          <cell r="H4371">
            <v>0.13221293600386977</v>
          </cell>
        </row>
        <row r="4372">
          <cell r="A4372" t="str">
            <v>Январь</v>
          </cell>
          <cell r="B4372">
            <v>3304010000</v>
          </cell>
          <cell r="D4372">
            <v>82.343600000000009</v>
          </cell>
          <cell r="E4372" t="str">
            <v>Факт 2019</v>
          </cell>
          <cell r="H4372">
            <v>1.2226717246426118</v>
          </cell>
        </row>
        <row r="4373">
          <cell r="A4373" t="str">
            <v>Январь</v>
          </cell>
          <cell r="B4373">
            <v>3304010000</v>
          </cell>
          <cell r="D4373">
            <v>4.2894100000000002</v>
          </cell>
          <cell r="E4373" t="str">
            <v>Факт 2019</v>
          </cell>
          <cell r="H4373">
            <v>6.3690928285856638E-2</v>
          </cell>
        </row>
        <row r="4374">
          <cell r="A4374" t="str">
            <v>Январь</v>
          </cell>
          <cell r="B4374">
            <v>3304010000</v>
          </cell>
          <cell r="D4374">
            <v>125.90397999999999</v>
          </cell>
          <cell r="E4374" t="str">
            <v>Факт 2019</v>
          </cell>
          <cell r="H4374">
            <v>1.869474207661177</v>
          </cell>
        </row>
        <row r="4375">
          <cell r="A4375" t="str">
            <v>Январь</v>
          </cell>
          <cell r="B4375">
            <v>3304010000</v>
          </cell>
          <cell r="D4375">
            <v>0.71916000000000002</v>
          </cell>
          <cell r="E4375" t="str">
            <v>Факт 2019</v>
          </cell>
          <cell r="H4375">
            <v>1.0678384203435124E-2</v>
          </cell>
        </row>
        <row r="4376">
          <cell r="A4376" t="str">
            <v>Январь</v>
          </cell>
          <cell r="B4376">
            <v>3304010000</v>
          </cell>
          <cell r="D4376">
            <v>3.51742</v>
          </cell>
          <cell r="E4376" t="str">
            <v>Факт 2019</v>
          </cell>
          <cell r="H4376">
            <v>5.2228102459601175E-2</v>
          </cell>
        </row>
        <row r="4377">
          <cell r="A4377" t="str">
            <v>Январь</v>
          </cell>
          <cell r="B4377">
            <v>3304010000</v>
          </cell>
          <cell r="D4377">
            <v>7.06576</v>
          </cell>
          <cell r="E4377" t="str">
            <v>Факт 2019</v>
          </cell>
          <cell r="H4377">
            <v>0.10491531782811025</v>
          </cell>
        </row>
        <row r="4378">
          <cell r="A4378" t="str">
            <v>Январь</v>
          </cell>
          <cell r="B4378">
            <v>3304010000</v>
          </cell>
          <cell r="D4378">
            <v>5.8252299999999995</v>
          </cell>
          <cell r="E4378" t="str">
            <v>Факт 2019</v>
          </cell>
          <cell r="H4378">
            <v>8.6495416893843352E-2</v>
          </cell>
        </row>
        <row r="4379">
          <cell r="A4379" t="str">
            <v>Январь</v>
          </cell>
          <cell r="B4379">
            <v>3304010000</v>
          </cell>
          <cell r="D4379">
            <v>6.08352</v>
          </cell>
          <cell r="E4379" t="str">
            <v>Факт 2019</v>
          </cell>
          <cell r="H4379">
            <v>9.0330613311754904E-2</v>
          </cell>
        </row>
        <row r="4380">
          <cell r="A4380" t="str">
            <v>Январь</v>
          </cell>
          <cell r="B4380">
            <v>3304010000</v>
          </cell>
          <cell r="D4380">
            <v>16.512229999999999</v>
          </cell>
          <cell r="E4380" t="str">
            <v>Факт 2019</v>
          </cell>
          <cell r="H4380">
            <v>0.24518039934852826</v>
          </cell>
        </row>
        <row r="4381">
          <cell r="A4381" t="str">
            <v>Январь</v>
          </cell>
          <cell r="B4381">
            <v>3304010000</v>
          </cell>
          <cell r="D4381">
            <v>1.0520699999999998</v>
          </cell>
          <cell r="E4381" t="str">
            <v>Факт 2019</v>
          </cell>
          <cell r="H4381">
            <v>1.5621569148601135E-2</v>
          </cell>
        </row>
        <row r="4382">
          <cell r="A4382" t="str">
            <v>Январь</v>
          </cell>
          <cell r="B4382">
            <v>3304010000</v>
          </cell>
          <cell r="D4382">
            <v>7.2664499999999999</v>
          </cell>
          <cell r="E4382" t="str">
            <v>Факт 2019</v>
          </cell>
          <cell r="H4382">
            <v>0.10789524569643913</v>
          </cell>
        </row>
        <row r="4383">
          <cell r="A4383" t="str">
            <v>Январь</v>
          </cell>
          <cell r="B4383">
            <v>3304010000</v>
          </cell>
          <cell r="D4383">
            <v>6.0663900000000002</v>
          </cell>
          <cell r="E4383" t="str">
            <v>Факт 2019</v>
          </cell>
          <cell r="H4383">
            <v>9.0076260008727982E-2</v>
          </cell>
        </row>
        <row r="4384">
          <cell r="A4384" t="str">
            <v>Январь</v>
          </cell>
          <cell r="B4384">
            <v>3304010000</v>
          </cell>
          <cell r="D4384">
            <v>1.13626</v>
          </cell>
          <cell r="E4384" t="str">
            <v>Факт 2019</v>
          </cell>
          <cell r="H4384">
            <v>1.6871656981749812E-2</v>
          </cell>
        </row>
        <row r="4385">
          <cell r="A4385" t="str">
            <v>Январь</v>
          </cell>
          <cell r="B4385">
            <v>3304010000</v>
          </cell>
          <cell r="D4385">
            <v>9.6665799999999997</v>
          </cell>
          <cell r="E4385" t="str">
            <v>Факт 2019</v>
          </cell>
          <cell r="H4385">
            <v>0.14353336555598464</v>
          </cell>
        </row>
        <row r="4386">
          <cell r="A4386" t="str">
            <v>Январь</v>
          </cell>
          <cell r="B4386">
            <v>3304010000</v>
          </cell>
          <cell r="D4386">
            <v>5.83866</v>
          </cell>
          <cell r="E4386" t="str">
            <v>Факт 2019</v>
          </cell>
          <cell r="H4386">
            <v>8.669483107128946E-2</v>
          </cell>
        </row>
        <row r="4387">
          <cell r="A4387" t="str">
            <v>Январь</v>
          </cell>
          <cell r="B4387">
            <v>3304010000</v>
          </cell>
          <cell r="D4387">
            <v>2.51885</v>
          </cell>
          <cell r="E4387" t="str">
            <v>Факт 2019</v>
          </cell>
          <cell r="H4387">
            <v>3.7400923370074203E-2</v>
          </cell>
        </row>
        <row r="4388">
          <cell r="A4388" t="str">
            <v>Январь</v>
          </cell>
          <cell r="B4388">
            <v>3304010000</v>
          </cell>
          <cell r="D4388">
            <v>12.1829</v>
          </cell>
          <cell r="E4388" t="str">
            <v>Факт 2019</v>
          </cell>
          <cell r="H4388">
            <v>0.18089672244289143</v>
          </cell>
        </row>
        <row r="4389">
          <cell r="A4389" t="str">
            <v>Январь</v>
          </cell>
          <cell r="B4389">
            <v>3304010000</v>
          </cell>
          <cell r="D4389">
            <v>13.920879999999999</v>
          </cell>
          <cell r="E4389" t="str">
            <v>Факт 2019</v>
          </cell>
          <cell r="H4389">
            <v>0.20670296608531616</v>
          </cell>
        </row>
        <row r="4390">
          <cell r="A4390" t="str">
            <v>Январь</v>
          </cell>
          <cell r="B4390">
            <v>3304010000</v>
          </cell>
          <cell r="D4390">
            <v>12.613059999999999</v>
          </cell>
          <cell r="E4390" t="str">
            <v>Факт 2019</v>
          </cell>
          <cell r="H4390">
            <v>0.1872839154860941</v>
          </cell>
        </row>
        <row r="4391">
          <cell r="A4391" t="str">
            <v>Январь</v>
          </cell>
          <cell r="B4391">
            <v>3304010000</v>
          </cell>
          <cell r="D4391">
            <v>5.00488</v>
          </cell>
          <cell r="E4391" t="str">
            <v>Факт 2019</v>
          </cell>
          <cell r="H4391">
            <v>7.4314521847834131E-2</v>
          </cell>
        </row>
        <row r="4392">
          <cell r="A4392" t="str">
            <v>Январь</v>
          </cell>
          <cell r="B4392">
            <v>3304010000</v>
          </cell>
          <cell r="D4392">
            <v>15.327540000000001</v>
          </cell>
          <cell r="E4392" t="str">
            <v>Факт 2019</v>
          </cell>
          <cell r="H4392">
            <v>0.22758963375816232</v>
          </cell>
        </row>
        <row r="4393">
          <cell r="A4393" t="str">
            <v>Январь</v>
          </cell>
          <cell r="B4393">
            <v>3304010000</v>
          </cell>
          <cell r="D4393">
            <v>11.955489999999999</v>
          </cell>
          <cell r="E4393" t="str">
            <v>Факт 2019</v>
          </cell>
          <cell r="H4393">
            <v>0.17752004499739502</v>
          </cell>
        </row>
        <row r="4394">
          <cell r="A4394" t="str">
            <v>Январь</v>
          </cell>
          <cell r="B4394">
            <v>3304010000</v>
          </cell>
          <cell r="D4394">
            <v>6.9049700000000005</v>
          </cell>
          <cell r="E4394" t="str">
            <v>Факт 2019</v>
          </cell>
          <cell r="H4394">
            <v>0.1025278416113152</v>
          </cell>
        </row>
        <row r="4395">
          <cell r="A4395" t="str">
            <v>Январь</v>
          </cell>
          <cell r="B4395">
            <v>3304010000</v>
          </cell>
          <cell r="D4395">
            <v>8.9276100000000014</v>
          </cell>
          <cell r="E4395" t="str">
            <v>Факт 2019</v>
          </cell>
          <cell r="H4395">
            <v>0.1325608343045073</v>
          </cell>
        </row>
        <row r="4396">
          <cell r="A4396" t="str">
            <v>Январь</v>
          </cell>
          <cell r="B4396">
            <v>3304010000</v>
          </cell>
          <cell r="D4396">
            <v>126.67000999999999</v>
          </cell>
          <cell r="E4396" t="str">
            <v>Факт 2019</v>
          </cell>
          <cell r="H4396">
            <v>1.8808485369500101</v>
          </cell>
        </row>
        <row r="4397">
          <cell r="A4397" t="str">
            <v>Январь</v>
          </cell>
          <cell r="B4397">
            <v>3304010000</v>
          </cell>
          <cell r="D4397">
            <v>38.941780000000001</v>
          </cell>
          <cell r="E4397" t="str">
            <v>Факт 2019</v>
          </cell>
          <cell r="H4397">
            <v>0.57822360588136978</v>
          </cell>
        </row>
        <row r="4398">
          <cell r="A4398" t="str">
            <v>Январь</v>
          </cell>
          <cell r="B4398">
            <v>3304010000</v>
          </cell>
          <cell r="D4398">
            <v>70.505529999999993</v>
          </cell>
          <cell r="E4398" t="str">
            <v>Факт 2019</v>
          </cell>
          <cell r="H4398">
            <v>1.0468951802197304</v>
          </cell>
        </row>
        <row r="4399">
          <cell r="A4399" t="str">
            <v>Январь</v>
          </cell>
          <cell r="B4399">
            <v>3304010000</v>
          </cell>
          <cell r="D4399">
            <v>19.832750000000001</v>
          </cell>
          <cell r="E4399" t="str">
            <v>Факт 2019</v>
          </cell>
          <cell r="H4399">
            <v>0.29448484942249015</v>
          </cell>
        </row>
        <row r="4400">
          <cell r="A4400" t="str">
            <v>Январь</v>
          </cell>
          <cell r="B4400">
            <v>3304010000</v>
          </cell>
          <cell r="D4400">
            <v>5.9586399999999999</v>
          </cell>
          <cell r="E4400" t="str">
            <v>Факт 2019</v>
          </cell>
          <cell r="H4400">
            <v>8.8476343581340294E-2</v>
          </cell>
        </row>
        <row r="4401">
          <cell r="A4401" t="str">
            <v>Январь</v>
          </cell>
          <cell r="B4401">
            <v>3304010000</v>
          </cell>
          <cell r="D4401">
            <v>61.021529999999998</v>
          </cell>
          <cell r="E4401" t="str">
            <v>Факт 2019</v>
          </cell>
          <cell r="H4401">
            <v>0.90607283778497494</v>
          </cell>
        </row>
        <row r="4402">
          <cell r="A4402" t="str">
            <v>Январь</v>
          </cell>
          <cell r="B4402">
            <v>3304010000</v>
          </cell>
          <cell r="D4402">
            <v>35.747500000000002</v>
          </cell>
          <cell r="E4402" t="str">
            <v>Факт 2019</v>
          </cell>
          <cell r="H4402">
            <v>0.53079361937857661</v>
          </cell>
        </row>
        <row r="4403">
          <cell r="A4403" t="str">
            <v>Январь</v>
          </cell>
          <cell r="B4403">
            <v>3304010000</v>
          </cell>
          <cell r="D4403">
            <v>10.316610000000001</v>
          </cell>
          <cell r="E4403" t="str">
            <v>Факт 2019</v>
          </cell>
          <cell r="H4403">
            <v>0.1531852790157974</v>
          </cell>
        </row>
        <row r="4404">
          <cell r="A4404" t="str">
            <v>Январь</v>
          </cell>
          <cell r="B4404">
            <v>3304010000</v>
          </cell>
          <cell r="D4404">
            <v>5.8980500000000005</v>
          </cell>
          <cell r="E4404" t="str">
            <v>Факт 2019</v>
          </cell>
          <cell r="H4404">
            <v>8.7576678278923376E-2</v>
          </cell>
        </row>
        <row r="4405">
          <cell r="A4405" t="str">
            <v>Январь</v>
          </cell>
          <cell r="B4405">
            <v>3304010000</v>
          </cell>
          <cell r="D4405">
            <v>10.585190000000001</v>
          </cell>
          <cell r="E4405" t="str">
            <v>Факт 2019</v>
          </cell>
          <cell r="H4405">
            <v>0.15717326559647291</v>
          </cell>
        </row>
        <row r="4406">
          <cell r="A4406" t="str">
            <v>Январь</v>
          </cell>
          <cell r="B4406">
            <v>3304010000</v>
          </cell>
          <cell r="D4406">
            <v>5.68703</v>
          </cell>
          <cell r="E4406" t="str">
            <v>Факт 2019</v>
          </cell>
          <cell r="H4406">
            <v>8.4443366311337753E-2</v>
          </cell>
        </row>
        <row r="4407">
          <cell r="A4407" t="str">
            <v>Январь</v>
          </cell>
          <cell r="B4407">
            <v>3304010000</v>
          </cell>
          <cell r="D4407">
            <v>111.37757999999999</v>
          </cell>
          <cell r="E4407" t="str">
            <v>Факт 2019</v>
          </cell>
          <cell r="H4407">
            <v>1.6537802309483731</v>
          </cell>
        </row>
        <row r="4408">
          <cell r="A4408" t="str">
            <v>Январь</v>
          </cell>
          <cell r="B4408">
            <v>3304010000</v>
          </cell>
          <cell r="D4408">
            <v>28.132919999999999</v>
          </cell>
          <cell r="E4408" t="str">
            <v>Факт 2019</v>
          </cell>
          <cell r="H4408">
            <v>0.41772919590147406</v>
          </cell>
        </row>
        <row r="4409">
          <cell r="A4409" t="str">
            <v>Январь</v>
          </cell>
          <cell r="B4409">
            <v>3304010000</v>
          </cell>
          <cell r="D4409">
            <v>3.35642</v>
          </cell>
          <cell r="E4409" t="str">
            <v>Факт 2019</v>
          </cell>
          <cell r="H4409">
            <v>4.9837508076219096E-2</v>
          </cell>
        </row>
        <row r="4410">
          <cell r="A4410" t="str">
            <v>Январь</v>
          </cell>
          <cell r="B4410">
            <v>3304010000</v>
          </cell>
          <cell r="D4410">
            <v>12.320080000000001</v>
          </cell>
          <cell r="E4410" t="str">
            <v>Факт 2019</v>
          </cell>
          <cell r="H4410">
            <v>0.18293362764483148</v>
          </cell>
        </row>
        <row r="4411">
          <cell r="A4411" t="str">
            <v>Январь</v>
          </cell>
          <cell r="B4411">
            <v>3304010000</v>
          </cell>
          <cell r="D4411">
            <v>10.733270000000001</v>
          </cell>
          <cell r="E4411" t="str">
            <v>Факт 2019</v>
          </cell>
          <cell r="H4411">
            <v>0.15937201849269167</v>
          </cell>
        </row>
        <row r="4412">
          <cell r="A4412" t="str">
            <v>Январь</v>
          </cell>
          <cell r="B4412">
            <v>3304010000</v>
          </cell>
          <cell r="D4412">
            <v>116.80458</v>
          </cell>
          <cell r="E4412" t="str">
            <v>Факт 2019</v>
          </cell>
          <cell r="H4412">
            <v>1.7343625646043641</v>
          </cell>
        </row>
        <row r="4413">
          <cell r="A4413" t="str">
            <v>Январь</v>
          </cell>
          <cell r="B4413">
            <v>3304010000</v>
          </cell>
          <cell r="D4413">
            <v>35.293669999999999</v>
          </cell>
          <cell r="E4413" t="str">
            <v>Факт 2019</v>
          </cell>
          <cell r="H4413">
            <v>0.5240549644157797</v>
          </cell>
        </row>
        <row r="4414">
          <cell r="A4414" t="str">
            <v>Январь</v>
          </cell>
          <cell r="B4414">
            <v>3304010000</v>
          </cell>
          <cell r="D4414">
            <v>11.911299999999999</v>
          </cell>
          <cell r="E4414" t="str">
            <v>Факт 2019</v>
          </cell>
          <cell r="H4414">
            <v>0.17686389365701208</v>
          </cell>
        </row>
        <row r="4415">
          <cell r="A4415" t="str">
            <v>Январь</v>
          </cell>
          <cell r="B4415">
            <v>3304010000</v>
          </cell>
          <cell r="D4415">
            <v>10.873620000000001</v>
          </cell>
          <cell r="E4415" t="str">
            <v>Факт 2019</v>
          </cell>
          <cell r="H4415">
            <v>0.16145599316168344</v>
          </cell>
        </row>
        <row r="4416">
          <cell r="A4416" t="str">
            <v>Январь</v>
          </cell>
          <cell r="B4416">
            <v>3304010000</v>
          </cell>
          <cell r="D4416">
            <v>26.692640000000001</v>
          </cell>
          <cell r="E4416" t="str">
            <v>Факт 2019</v>
          </cell>
          <cell r="H4416">
            <v>0.39634332460645832</v>
          </cell>
        </row>
        <row r="4417">
          <cell r="A4417" t="str">
            <v>Январь</v>
          </cell>
          <cell r="B4417">
            <v>3304010000</v>
          </cell>
          <cell r="D4417">
            <v>3.4852399999999997</v>
          </cell>
          <cell r="E4417" t="str">
            <v>Факт 2019</v>
          </cell>
          <cell r="H4417">
            <v>5.1750280551171139E-2</v>
          </cell>
        </row>
        <row r="4418">
          <cell r="A4418" t="str">
            <v>Январь</v>
          </cell>
          <cell r="B4418">
            <v>3304010000</v>
          </cell>
          <cell r="D4418">
            <v>12.359959999999999</v>
          </cell>
          <cell r="E4418" t="str">
            <v>Факт 2019</v>
          </cell>
          <cell r="H4418">
            <v>0.18352578232811895</v>
          </cell>
        </row>
        <row r="4419">
          <cell r="A4419" t="str">
            <v>Январь</v>
          </cell>
          <cell r="B4419">
            <v>3304010000</v>
          </cell>
          <cell r="D4419">
            <v>28.078209999999999</v>
          </cell>
          <cell r="E4419" t="str">
            <v>Факт 2019</v>
          </cell>
          <cell r="H4419">
            <v>0.41691683926349371</v>
          </cell>
        </row>
        <row r="4420">
          <cell r="A4420" t="str">
            <v>Январь</v>
          </cell>
          <cell r="B4420">
            <v>3304010000</v>
          </cell>
          <cell r="D4420">
            <v>36.722949999999997</v>
          </cell>
          <cell r="E4420" t="str">
            <v>Факт 2019</v>
          </cell>
          <cell r="H4420">
            <v>0.54527750317528489</v>
          </cell>
        </row>
        <row r="4421">
          <cell r="A4421" t="str">
            <v>Январь</v>
          </cell>
          <cell r="B4421">
            <v>3304010000</v>
          </cell>
          <cell r="D4421">
            <v>26.511389999999999</v>
          </cell>
          <cell r="E4421" t="str">
            <v>Факт 2019</v>
          </cell>
          <cell r="H4421">
            <v>0.39365204987361357</v>
          </cell>
        </row>
        <row r="4422">
          <cell r="A4422" t="str">
            <v>Январь</v>
          </cell>
          <cell r="B4422">
            <v>3304010000</v>
          </cell>
          <cell r="D4422">
            <v>14.548489999999999</v>
          </cell>
          <cell r="E4422" t="str">
            <v>Факт 2019</v>
          </cell>
          <cell r="H4422">
            <v>0.21602197814093368</v>
          </cell>
        </row>
        <row r="4423">
          <cell r="A4423" t="str">
            <v>Январь</v>
          </cell>
          <cell r="B4423">
            <v>3304010000</v>
          </cell>
          <cell r="D4423">
            <v>39.263059999999996</v>
          </cell>
          <cell r="E4423" t="str">
            <v>Факт 2019</v>
          </cell>
          <cell r="H4423">
            <v>0.58299410379126415</v>
          </cell>
        </row>
        <row r="4424">
          <cell r="A4424" t="str">
            <v>Январь</v>
          </cell>
          <cell r="B4424">
            <v>3304010000</v>
          </cell>
          <cell r="D4424">
            <v>28.118400000000001</v>
          </cell>
          <cell r="E4424" t="str">
            <v>Факт 2019</v>
          </cell>
          <cell r="H4424">
            <v>0.41751359695460011</v>
          </cell>
        </row>
        <row r="4425">
          <cell r="A4425" t="str">
            <v>Январь</v>
          </cell>
          <cell r="B4425">
            <v>3304010000</v>
          </cell>
          <cell r="D4425">
            <v>19.177310000000002</v>
          </cell>
          <cell r="E4425" t="str">
            <v>Факт 2019</v>
          </cell>
          <cell r="H4425">
            <v>0.28475260605203084</v>
          </cell>
        </row>
        <row r="4426">
          <cell r="A4426" t="str">
            <v>Январь</v>
          </cell>
          <cell r="B4426">
            <v>3304010000</v>
          </cell>
          <cell r="D4426">
            <v>2.7043400000000002</v>
          </cell>
          <cell r="E4426" t="str">
            <v>Факт 2019</v>
          </cell>
          <cell r="H4426">
            <v>4.0155155371152107E-2</v>
          </cell>
        </row>
        <row r="4427">
          <cell r="A4427" t="str">
            <v>Январь</v>
          </cell>
          <cell r="B4427">
            <v>3304010000</v>
          </cell>
          <cell r="D4427">
            <v>17.295339999999999</v>
          </cell>
          <cell r="E4427" t="str">
            <v>Факт 2019</v>
          </cell>
          <cell r="H4427">
            <v>0.25680833951977261</v>
          </cell>
        </row>
        <row r="4428">
          <cell r="A4428" t="str">
            <v>Январь</v>
          </cell>
          <cell r="B4428">
            <v>3304010000</v>
          </cell>
          <cell r="D4428">
            <v>10.335450000000002</v>
          </cell>
          <cell r="E4428" t="str">
            <v>Факт 2019</v>
          </cell>
          <cell r="H4428">
            <v>0.15346502310389004</v>
          </cell>
        </row>
        <row r="4429">
          <cell r="A4429" t="str">
            <v>Январь</v>
          </cell>
          <cell r="B4429">
            <v>3304010000</v>
          </cell>
          <cell r="D4429">
            <v>4.7267799999999998</v>
          </cell>
          <cell r="E4429" t="str">
            <v>Факт 2019</v>
          </cell>
          <cell r="H4429">
            <v>7.0185178381880362E-2</v>
          </cell>
        </row>
        <row r="4430">
          <cell r="A4430" t="str">
            <v>Январь</v>
          </cell>
          <cell r="B4430">
            <v>3304010000</v>
          </cell>
          <cell r="D4430">
            <v>8.6160200000000007</v>
          </cell>
          <cell r="E4430" t="str">
            <v>Факт 2019</v>
          </cell>
          <cell r="H4430">
            <v>0.1279342175099854</v>
          </cell>
        </row>
        <row r="4431">
          <cell r="A4431" t="str">
            <v>Январь</v>
          </cell>
          <cell r="B4431">
            <v>3304010000</v>
          </cell>
          <cell r="D4431">
            <v>0.89146000000000003</v>
          </cell>
          <cell r="E4431" t="str">
            <v>Факт 2019</v>
          </cell>
          <cell r="H4431">
            <v>1.3236765646023524E-2</v>
          </cell>
        </row>
        <row r="4432">
          <cell r="A4432" t="str">
            <v>Январь</v>
          </cell>
          <cell r="B4432">
            <v>3304010000</v>
          </cell>
          <cell r="D4432">
            <v>2.29827</v>
          </cell>
          <cell r="E4432" t="str">
            <v>Факт 2019</v>
          </cell>
          <cell r="H4432">
            <v>3.4125660580717566E-2</v>
          </cell>
        </row>
        <row r="4433">
          <cell r="A4433" t="str">
            <v>Январь</v>
          </cell>
          <cell r="B4433">
            <v>3304010000</v>
          </cell>
          <cell r="D4433">
            <v>-0.41431000000000001</v>
          </cell>
          <cell r="E4433" t="str">
            <v>Факт 2019</v>
          </cell>
          <cell r="H4433">
            <v>-6.1518457079442783E-3</v>
          </cell>
        </row>
        <row r="4434">
          <cell r="A4434" t="str">
            <v>Январь</v>
          </cell>
          <cell r="B4434">
            <v>3304010000</v>
          </cell>
          <cell r="D4434">
            <v>1.25143</v>
          </cell>
          <cell r="E4434" t="str">
            <v>Факт 2019</v>
          </cell>
          <cell r="H4434">
            <v>1.8581748628545555E-2</v>
          </cell>
        </row>
        <row r="4435">
          <cell r="A4435" t="str">
            <v>Январь</v>
          </cell>
          <cell r="B4435">
            <v>3304010000</v>
          </cell>
          <cell r="D4435">
            <v>2.4332199999999999</v>
          </cell>
          <cell r="E4435" t="str">
            <v>Факт 2019</v>
          </cell>
          <cell r="H4435">
            <v>3.6129453823185963E-2</v>
          </cell>
        </row>
        <row r="4436">
          <cell r="A4436" t="str">
            <v>Январь</v>
          </cell>
          <cell r="B4436">
            <v>3304010000</v>
          </cell>
          <cell r="D4436">
            <v>-7.9976499999999993</v>
          </cell>
          <cell r="E4436" t="str">
            <v>Факт 2019</v>
          </cell>
          <cell r="H4436">
            <v>-0.11875240478419674</v>
          </cell>
        </row>
        <row r="4437">
          <cell r="A4437" t="str">
            <v>Январь</v>
          </cell>
          <cell r="B4437">
            <v>3304010000</v>
          </cell>
          <cell r="D4437">
            <v>0.41343000000000002</v>
          </cell>
          <cell r="E4437" t="str">
            <v>Факт 2019</v>
          </cell>
          <cell r="H4437">
            <v>6.1387791051034325E-3</v>
          </cell>
        </row>
        <row r="4438">
          <cell r="A4438" t="str">
            <v>Январь</v>
          </cell>
          <cell r="B4438">
            <v>3304010000</v>
          </cell>
          <cell r="D4438">
            <v>-0.95234000000000008</v>
          </cell>
          <cell r="E4438" t="str">
            <v>Факт 2019</v>
          </cell>
          <cell r="H4438">
            <v>-1.4140736988012969E-2</v>
          </cell>
        </row>
        <row r="4439">
          <cell r="A4439" t="str">
            <v>Январь</v>
          </cell>
          <cell r="B4439">
            <v>3304010000</v>
          </cell>
          <cell r="D4439">
            <v>-1.41225</v>
          </cell>
          <cell r="E4439" t="str">
            <v>Факт 2019</v>
          </cell>
          <cell r="H4439">
            <v>-2.0969670297710186E-2</v>
          </cell>
        </row>
        <row r="4440">
          <cell r="A4440" t="str">
            <v>Январь</v>
          </cell>
          <cell r="B4440">
            <v>3304010000</v>
          </cell>
          <cell r="D4440">
            <v>2.0552600000000001</v>
          </cell>
          <cell r="E4440" t="str">
            <v>Факт 2019</v>
          </cell>
          <cell r="H4440">
            <v>3.0517347903042547E-2</v>
          </cell>
        </row>
        <row r="4441">
          <cell r="A4441" t="str">
            <v>Январь</v>
          </cell>
          <cell r="B4441">
            <v>3304010000</v>
          </cell>
          <cell r="D4441">
            <v>2.1823200000000003</v>
          </cell>
          <cell r="E4441" t="str">
            <v>Факт 2019</v>
          </cell>
          <cell r="H4441">
            <v>3.2403987172312902E-2</v>
          </cell>
        </row>
        <row r="4442">
          <cell r="A4442" t="str">
            <v>Январь</v>
          </cell>
          <cell r="B4442">
            <v>3304010000</v>
          </cell>
          <cell r="D4442">
            <v>0.33257999999999999</v>
          </cell>
          <cell r="E4442" t="str">
            <v>Факт 2019</v>
          </cell>
          <cell r="H4442">
            <v>4.9382849691006923E-3</v>
          </cell>
        </row>
        <row r="4443">
          <cell r="A4443" t="str">
            <v>Январь</v>
          </cell>
          <cell r="B4443">
            <v>3304010000</v>
          </cell>
          <cell r="D4443">
            <v>1.9673900000000002</v>
          </cell>
          <cell r="E4443" t="str">
            <v>Факт 2019</v>
          </cell>
          <cell r="H4443">
            <v>2.921261791255942E-2</v>
          </cell>
        </row>
        <row r="4444">
          <cell r="A4444" t="str">
            <v>Январь</v>
          </cell>
          <cell r="B4444">
            <v>3304010000</v>
          </cell>
          <cell r="D4444">
            <v>-0.24865000000000001</v>
          </cell>
          <cell r="E4444" t="str">
            <v>Факт 2019</v>
          </cell>
          <cell r="H4444">
            <v>-3.6920577231549919E-3</v>
          </cell>
        </row>
        <row r="4445">
          <cell r="A4445" t="str">
            <v>Январь</v>
          </cell>
          <cell r="B4445">
            <v>3304010000</v>
          </cell>
          <cell r="D4445">
            <v>-0.58514999999999995</v>
          </cell>
          <cell r="E4445" t="str">
            <v>Факт 2019</v>
          </cell>
          <cell r="H4445">
            <v>-8.6885484685467265E-3</v>
          </cell>
        </row>
        <row r="4446">
          <cell r="A4446" t="str">
            <v>Январь</v>
          </cell>
          <cell r="B4446">
            <v>3304010000</v>
          </cell>
          <cell r="D4446">
            <v>2.1271999999999998</v>
          </cell>
          <cell r="E4446" t="str">
            <v>Факт 2019</v>
          </cell>
          <cell r="H4446">
            <v>3.1585542685281714E-2</v>
          </cell>
        </row>
        <row r="4447">
          <cell r="A4447" t="str">
            <v>Январь</v>
          </cell>
          <cell r="B4447">
            <v>3304010000</v>
          </cell>
          <cell r="D4447">
            <v>0.42432999999999998</v>
          </cell>
          <cell r="E4447" t="str">
            <v>Факт 2019</v>
          </cell>
          <cell r="H4447">
            <v>6.3006267993820945E-3</v>
          </cell>
        </row>
        <row r="4448">
          <cell r="A4448" t="str">
            <v>Январь</v>
          </cell>
          <cell r="B4448">
            <v>3304010000</v>
          </cell>
          <cell r="D4448">
            <v>-5.5540099999999999</v>
          </cell>
          <cell r="E4448" t="str">
            <v>Факт 2019</v>
          </cell>
          <cell r="H4448">
            <v>-8.2468230504645315E-2</v>
          </cell>
        </row>
        <row r="4449">
          <cell r="A4449" t="str">
            <v>Январь</v>
          </cell>
          <cell r="B4449">
            <v>3304010000</v>
          </cell>
          <cell r="D4449">
            <v>-1.3399700000000001</v>
          </cell>
          <cell r="E4449" t="str">
            <v>Факт 2019</v>
          </cell>
          <cell r="H4449">
            <v>-1.9896427055282506E-2</v>
          </cell>
        </row>
        <row r="4450">
          <cell r="A4450" t="str">
            <v>Январь</v>
          </cell>
          <cell r="B4450">
            <v>3304010000</v>
          </cell>
          <cell r="D4450">
            <v>0.76278000000000001</v>
          </cell>
          <cell r="E4450" t="str">
            <v>Факт 2019</v>
          </cell>
          <cell r="H4450">
            <v>1.1326071948796156E-2</v>
          </cell>
        </row>
        <row r="4451">
          <cell r="A4451" t="str">
            <v>Январь</v>
          </cell>
          <cell r="B4451">
            <v>3304010000</v>
          </cell>
          <cell r="D4451">
            <v>2.15367</v>
          </cell>
          <cell r="E4451" t="str">
            <v>Факт 2019</v>
          </cell>
          <cell r="H4451">
            <v>3.1978580159369441E-2</v>
          </cell>
        </row>
        <row r="4452">
          <cell r="A4452" t="str">
            <v>Январь</v>
          </cell>
          <cell r="B4452">
            <v>3304010000</v>
          </cell>
          <cell r="D4452">
            <v>0.11827</v>
          </cell>
          <cell r="E4452" t="str">
            <v>Факт 2019</v>
          </cell>
          <cell r="H4452">
            <v>1.7561217249850828E-3</v>
          </cell>
        </row>
        <row r="4453">
          <cell r="A4453" t="str">
            <v>Январь</v>
          </cell>
          <cell r="B4453">
            <v>3304010000</v>
          </cell>
          <cell r="D4453">
            <v>1.8595999999999999</v>
          </cell>
          <cell r="E4453" t="str">
            <v>Факт 2019</v>
          </cell>
          <cell r="H4453">
            <v>2.7612107548678957E-2</v>
          </cell>
        </row>
        <row r="4454">
          <cell r="A4454" t="str">
            <v>Январь</v>
          </cell>
          <cell r="B4454">
            <v>3304010000</v>
          </cell>
          <cell r="D4454">
            <v>9.1307900000000011</v>
          </cell>
          <cell r="E4454" t="str">
            <v>Факт 2019</v>
          </cell>
          <cell r="H4454">
            <v>0.13557773471951085</v>
          </cell>
        </row>
        <row r="4455">
          <cell r="A4455" t="str">
            <v>Январь</v>
          </cell>
          <cell r="B4455">
            <v>3304010000</v>
          </cell>
          <cell r="D4455">
            <v>6.0021700000000004</v>
          </cell>
          <cell r="E4455" t="str">
            <v>Факт 2019</v>
          </cell>
          <cell r="H4455">
            <v>8.9122694969592589E-2</v>
          </cell>
        </row>
        <row r="4456">
          <cell r="A4456" t="str">
            <v>Январь</v>
          </cell>
          <cell r="B4456">
            <v>3304010000</v>
          </cell>
          <cell r="D4456">
            <v>17.148419999999998</v>
          </cell>
          <cell r="E4456" t="str">
            <v>Факт 2019</v>
          </cell>
          <cell r="H4456">
            <v>0.25462681078184402</v>
          </cell>
        </row>
        <row r="4457">
          <cell r="A4457" t="str">
            <v>Январь</v>
          </cell>
          <cell r="B4457">
            <v>3304010000</v>
          </cell>
          <cell r="D4457">
            <v>2.73129</v>
          </cell>
          <cell r="E4457" t="str">
            <v>Факт 2019</v>
          </cell>
          <cell r="H4457">
            <v>4.0555320083153011E-2</v>
          </cell>
        </row>
        <row r="4458">
          <cell r="A4458" t="str">
            <v>Январь</v>
          </cell>
          <cell r="B4458">
            <v>3304010000</v>
          </cell>
          <cell r="D4458">
            <v>11.58558</v>
          </cell>
          <cell r="E4458" t="str">
            <v>Факт 2019</v>
          </cell>
          <cell r="H4458">
            <v>0.17202746879642072</v>
          </cell>
        </row>
        <row r="4459">
          <cell r="A4459" t="str">
            <v>Январь</v>
          </cell>
          <cell r="B4459">
            <v>3304010000</v>
          </cell>
          <cell r="D4459">
            <v>10.464919999999999</v>
          </cell>
          <cell r="E4459" t="str">
            <v>Факт 2019</v>
          </cell>
          <cell r="H4459">
            <v>0.15538744704684954</v>
          </cell>
        </row>
        <row r="4460">
          <cell r="A4460" t="str">
            <v>Январь</v>
          </cell>
          <cell r="B4460">
            <v>3304010000</v>
          </cell>
          <cell r="D4460">
            <v>8.9828099999999989</v>
          </cell>
          <cell r="E4460" t="str">
            <v>Факт 2019</v>
          </cell>
          <cell r="H4460">
            <v>0.13338046666452399</v>
          </cell>
        </row>
        <row r="4461">
          <cell r="A4461" t="str">
            <v>Январь</v>
          </cell>
          <cell r="B4461">
            <v>3304010000</v>
          </cell>
          <cell r="D4461">
            <v>20.93891</v>
          </cell>
          <cell r="E4461" t="str">
            <v>Факт 2019</v>
          </cell>
          <cell r="H4461">
            <v>0.31090956919343371</v>
          </cell>
        </row>
        <row r="4462">
          <cell r="A4462" t="str">
            <v>Январь</v>
          </cell>
          <cell r="B4462">
            <v>3304010000</v>
          </cell>
          <cell r="D4462">
            <v>1.2662200000000001</v>
          </cell>
          <cell r="E4462" t="str">
            <v>Факт 2019</v>
          </cell>
          <cell r="H4462">
            <v>1.880135664674568E-2</v>
          </cell>
        </row>
        <row r="4463">
          <cell r="A4463" t="str">
            <v>Январь</v>
          </cell>
          <cell r="B4463">
            <v>3304010000</v>
          </cell>
          <cell r="D4463">
            <v>5.8523999999999994</v>
          </cell>
          <cell r="E4463" t="str">
            <v>Факт 2019</v>
          </cell>
          <cell r="H4463">
            <v>8.6898848256554487E-2</v>
          </cell>
        </row>
        <row r="4464">
          <cell r="A4464" t="str">
            <v>Январь</v>
          </cell>
          <cell r="B4464">
            <v>3304010000</v>
          </cell>
          <cell r="D4464">
            <v>3.2861799999999999</v>
          </cell>
          <cell r="E4464" t="str">
            <v>Факт 2019</v>
          </cell>
          <cell r="H4464">
            <v>4.8794555594922462E-2</v>
          </cell>
        </row>
        <row r="4465">
          <cell r="A4465" t="str">
            <v>Январь</v>
          </cell>
          <cell r="B4465">
            <v>3304010000</v>
          </cell>
          <cell r="D4465">
            <v>6.3106800000000005</v>
          </cell>
          <cell r="E4465" t="str">
            <v>Факт 2019</v>
          </cell>
          <cell r="H4465">
            <v>9.3703578654171504E-2</v>
          </cell>
        </row>
        <row r="4466">
          <cell r="A4466" t="str">
            <v>Январь</v>
          </cell>
          <cell r="B4466">
            <v>3304010000</v>
          </cell>
          <cell r="D4466">
            <v>11.73621</v>
          </cell>
          <cell r="E4466" t="str">
            <v>Факт 2019</v>
          </cell>
          <cell r="H4466">
            <v>0.17426408514405328</v>
          </cell>
        </row>
        <row r="4467">
          <cell r="A4467" t="str">
            <v>Январь</v>
          </cell>
          <cell r="B4467">
            <v>3304010000</v>
          </cell>
          <cell r="D4467">
            <v>84.385360000000006</v>
          </cell>
          <cell r="E4467" t="str">
            <v>Факт 2019</v>
          </cell>
          <cell r="H4467">
            <v>1.2529886189793458</v>
          </cell>
        </row>
        <row r="4468">
          <cell r="A4468" t="str">
            <v>Январь</v>
          </cell>
          <cell r="B4468">
            <v>3304010000</v>
          </cell>
          <cell r="D4468">
            <v>90.772919999999999</v>
          </cell>
          <cell r="E4468" t="str">
            <v>Факт 2019</v>
          </cell>
          <cell r="H4468">
            <v>1.3478337435726131</v>
          </cell>
        </row>
        <row r="4469">
          <cell r="A4469" t="str">
            <v>Январь</v>
          </cell>
          <cell r="B4469">
            <v>3304010000</v>
          </cell>
          <cell r="D4469">
            <v>1499.5126599999999</v>
          </cell>
          <cell r="E4469" t="str">
            <v>Факт 2019</v>
          </cell>
          <cell r="H4469">
            <v>22.2653822534554</v>
          </cell>
        </row>
        <row r="4470">
          <cell r="A4470" t="str">
            <v>Январь</v>
          </cell>
          <cell r="B4470">
            <v>3304010000</v>
          </cell>
          <cell r="D4470">
            <v>351.84762999999998</v>
          </cell>
          <cell r="E4470" t="str">
            <v>Факт 2019</v>
          </cell>
          <cell r="H4470">
            <v>5.2243786837533879</v>
          </cell>
        </row>
        <row r="4471">
          <cell r="A4471" t="str">
            <v>Январь</v>
          </cell>
          <cell r="B4471">
            <v>3304010000</v>
          </cell>
          <cell r="D4471">
            <v>239.95391000000001</v>
          </cell>
          <cell r="E4471" t="str">
            <v>Факт 2019</v>
          </cell>
          <cell r="H4471">
            <v>3.5629345932706129</v>
          </cell>
        </row>
        <row r="4472">
          <cell r="A4472" t="str">
            <v>Январь</v>
          </cell>
          <cell r="B4472">
            <v>3304010000</v>
          </cell>
          <cell r="D4472">
            <v>140.31435999999999</v>
          </cell>
          <cell r="E4472" t="str">
            <v>Факт 2019</v>
          </cell>
          <cell r="H4472">
            <v>2.0834454715767134</v>
          </cell>
        </row>
        <row r="4473">
          <cell r="A4473" t="str">
            <v>Январь</v>
          </cell>
          <cell r="B4473">
            <v>3304010000</v>
          </cell>
          <cell r="D4473">
            <v>388.90853999999996</v>
          </cell>
          <cell r="E4473" t="str">
            <v>Факт 2019</v>
          </cell>
          <cell r="H4473">
            <v>5.7746743563560505</v>
          </cell>
        </row>
        <row r="4474">
          <cell r="A4474" t="str">
            <v>Январь</v>
          </cell>
          <cell r="B4474">
            <v>3304010000</v>
          </cell>
          <cell r="D4474">
            <v>644.81681999999989</v>
          </cell>
          <cell r="E4474" t="str">
            <v>Факт 2019</v>
          </cell>
          <cell r="H4474">
            <v>9.5745060136788336</v>
          </cell>
        </row>
        <row r="4475">
          <cell r="A4475" t="str">
            <v>Январь</v>
          </cell>
          <cell r="B4475">
            <v>3401010000</v>
          </cell>
          <cell r="D4475">
            <v>652.33808999999997</v>
          </cell>
          <cell r="E4475" t="str">
            <v>Факт 2019</v>
          </cell>
          <cell r="H4475">
            <v>9.6861849318024387</v>
          </cell>
        </row>
        <row r="4476">
          <cell r="A4476" t="str">
            <v>Январь</v>
          </cell>
          <cell r="B4476">
            <v>3401010000</v>
          </cell>
          <cell r="D4476">
            <v>427.44918000000001</v>
          </cell>
          <cell r="E4476" t="str">
            <v>Факт 2019</v>
          </cell>
          <cell r="H4476">
            <v>6.3469416701197199</v>
          </cell>
        </row>
        <row r="4477">
          <cell r="A4477" t="str">
            <v>Январь</v>
          </cell>
          <cell r="B4477">
            <v>3401010000</v>
          </cell>
          <cell r="D4477">
            <v>3067.7822799999999</v>
          </cell>
          <cell r="E4477" t="str">
            <v>Факт 2019</v>
          </cell>
          <cell r="H4477">
            <v>45.55169619880165</v>
          </cell>
        </row>
        <row r="4478">
          <cell r="A4478" t="str">
            <v>Январь</v>
          </cell>
          <cell r="B4478">
            <v>3401010000</v>
          </cell>
          <cell r="D4478">
            <v>469.40494999999999</v>
          </cell>
          <cell r="E4478" t="str">
            <v>Факт 2019</v>
          </cell>
          <cell r="H4478">
            <v>6.9699182422468651</v>
          </cell>
        </row>
        <row r="4479">
          <cell r="A4479" t="str">
            <v>Январь</v>
          </cell>
          <cell r="B4479">
            <v>3401010000</v>
          </cell>
          <cell r="D4479">
            <v>507.33904999999999</v>
          </cell>
          <cell r="E4479" t="str">
            <v>Факт 2019</v>
          </cell>
          <cell r="H4479">
            <v>7.5331794000024797</v>
          </cell>
        </row>
        <row r="4480">
          <cell r="A4480" t="str">
            <v>Январь</v>
          </cell>
          <cell r="B4480">
            <v>3401010000</v>
          </cell>
          <cell r="D4480">
            <v>692.12374999999997</v>
          </cell>
          <cell r="E4480" t="str">
            <v>Факт 2019</v>
          </cell>
          <cell r="H4480">
            <v>10.276938815871686</v>
          </cell>
        </row>
        <row r="4481">
          <cell r="A4481" t="str">
            <v>Январь</v>
          </cell>
          <cell r="B4481">
            <v>3401010000</v>
          </cell>
          <cell r="D4481">
            <v>421.95728000000003</v>
          </cell>
          <cell r="E4481" t="str">
            <v>Факт 2019</v>
          </cell>
          <cell r="H4481">
            <v>6.2653956745042167</v>
          </cell>
        </row>
        <row r="4482">
          <cell r="A4482" t="str">
            <v>Январь</v>
          </cell>
          <cell r="B4482">
            <v>3401010000</v>
          </cell>
          <cell r="D4482">
            <v>429.84746000000001</v>
          </cell>
          <cell r="E4482" t="str">
            <v>Факт 2019</v>
          </cell>
          <cell r="H4482">
            <v>6.3825523204164742</v>
          </cell>
        </row>
        <row r="4483">
          <cell r="A4483" t="str">
            <v>Январь</v>
          </cell>
          <cell r="B4483">
            <v>3401010000</v>
          </cell>
          <cell r="D4483">
            <v>741.49857999999995</v>
          </cell>
          <cell r="E4483" t="str">
            <v>Факт 2019</v>
          </cell>
          <cell r="H4483">
            <v>11.010076649899295</v>
          </cell>
        </row>
        <row r="4484">
          <cell r="A4484" t="str">
            <v>Январь</v>
          </cell>
          <cell r="B4484">
            <v>3401010000</v>
          </cell>
          <cell r="D4484">
            <v>1199.6287299999999</v>
          </cell>
          <cell r="E4484" t="str">
            <v>Факт 2019</v>
          </cell>
          <cell r="H4484">
            <v>17.812582012930282</v>
          </cell>
        </row>
        <row r="4485">
          <cell r="A4485" t="str">
            <v>Январь</v>
          </cell>
          <cell r="B4485">
            <v>3401010000</v>
          </cell>
          <cell r="D4485">
            <v>396.60982000000001</v>
          </cell>
          <cell r="E4485" t="str">
            <v>Факт 2019</v>
          </cell>
          <cell r="H4485">
            <v>5.8890261371812231</v>
          </cell>
        </row>
        <row r="4486">
          <cell r="A4486" t="str">
            <v>Январь</v>
          </cell>
          <cell r="B4486">
            <v>3401010000</v>
          </cell>
          <cell r="D4486">
            <v>506.78843999999998</v>
          </cell>
          <cell r="E4486" t="str">
            <v>Факт 2019</v>
          </cell>
          <cell r="H4486">
            <v>7.5250037156954361</v>
          </cell>
        </row>
        <row r="4487">
          <cell r="A4487" t="str">
            <v>Январь</v>
          </cell>
          <cell r="B4487">
            <v>3401010000</v>
          </cell>
          <cell r="D4487">
            <v>477.80214000000001</v>
          </cell>
          <cell r="E4487" t="str">
            <v>Факт 2019</v>
          </cell>
          <cell r="H4487">
            <v>7.0946031816890516</v>
          </cell>
        </row>
        <row r="4488">
          <cell r="A4488" t="str">
            <v>Январь</v>
          </cell>
          <cell r="B4488">
            <v>3401010000</v>
          </cell>
          <cell r="D4488">
            <v>517.50003000000004</v>
          </cell>
          <cell r="E4488" t="str">
            <v>Факт 2019</v>
          </cell>
          <cell r="H4488">
            <v>7.6840538206090496</v>
          </cell>
        </row>
        <row r="4489">
          <cell r="A4489" t="str">
            <v>Январь</v>
          </cell>
          <cell r="B4489">
            <v>3401010000</v>
          </cell>
          <cell r="D4489">
            <v>1306.3414299999999</v>
          </cell>
          <cell r="E4489" t="str">
            <v>Факт 2019</v>
          </cell>
          <cell r="H4489">
            <v>19.397096182219329</v>
          </cell>
        </row>
        <row r="4490">
          <cell r="A4490" t="str">
            <v>Январь</v>
          </cell>
          <cell r="B4490">
            <v>3401010000</v>
          </cell>
          <cell r="D4490">
            <v>1008.11143</v>
          </cell>
          <cell r="E4490" t="str">
            <v>Факт 2019</v>
          </cell>
          <cell r="H4490">
            <v>14.96885417628121</v>
          </cell>
        </row>
        <row r="4491">
          <cell r="A4491" t="str">
            <v>Январь</v>
          </cell>
          <cell r="B4491">
            <v>3401010000</v>
          </cell>
          <cell r="D4491">
            <v>1372.95092</v>
          </cell>
          <cell r="E4491" t="str">
            <v>Факт 2019</v>
          </cell>
          <cell r="H4491">
            <v>20.386141354107181</v>
          </cell>
        </row>
        <row r="4492">
          <cell r="A4492" t="str">
            <v>Январь</v>
          </cell>
          <cell r="B4492">
            <v>3401010000</v>
          </cell>
          <cell r="D4492">
            <v>453.30158</v>
          </cell>
          <cell r="E4492" t="str">
            <v>Факт 2019</v>
          </cell>
          <cell r="H4492">
            <v>6.730808764759141</v>
          </cell>
        </row>
        <row r="4493">
          <cell r="A4493" t="str">
            <v>Январь</v>
          </cell>
          <cell r="B4493">
            <v>3401010000</v>
          </cell>
          <cell r="D4493">
            <v>491.09897999999998</v>
          </cell>
          <cell r="E4493" t="str">
            <v>Факт 2019</v>
          </cell>
          <cell r="H4493">
            <v>7.2920401445507297</v>
          </cell>
        </row>
        <row r="4494">
          <cell r="A4494" t="str">
            <v>Январь</v>
          </cell>
          <cell r="B4494">
            <v>3401010000</v>
          </cell>
          <cell r="D4494">
            <v>1304.5638999999999</v>
          </cell>
          <cell r="E4494" t="str">
            <v>Факт 2019</v>
          </cell>
          <cell r="H4494">
            <v>19.370702683869681</v>
          </cell>
        </row>
        <row r="4495">
          <cell r="A4495" t="str">
            <v>Январь</v>
          </cell>
          <cell r="B4495">
            <v>3401010000</v>
          </cell>
          <cell r="D4495">
            <v>450.09615000000002</v>
          </cell>
          <cell r="E4495" t="str">
            <v>Факт 2019</v>
          </cell>
          <cell r="H4495">
            <v>6.6832132184589899</v>
          </cell>
        </row>
        <row r="4496">
          <cell r="A4496" t="str">
            <v>Январь</v>
          </cell>
          <cell r="B4496">
            <v>3401010000</v>
          </cell>
          <cell r="D4496">
            <v>409.49372</v>
          </cell>
          <cell r="E4496" t="str">
            <v>Факт 2019</v>
          </cell>
          <cell r="H4496">
            <v>6.0803315966598337</v>
          </cell>
        </row>
        <row r="4497">
          <cell r="A4497" t="str">
            <v>Январь</v>
          </cell>
          <cell r="B4497">
            <v>3401010000</v>
          </cell>
          <cell r="D4497">
            <v>924.71861999999999</v>
          </cell>
          <cell r="E4497" t="str">
            <v>Факт 2019</v>
          </cell>
          <cell r="H4497">
            <v>13.730603348949231</v>
          </cell>
        </row>
        <row r="4498">
          <cell r="A4498" t="str">
            <v>Январь</v>
          </cell>
          <cell r="B4498">
            <v>3401010000</v>
          </cell>
          <cell r="D4498">
            <v>1104.9087400000001</v>
          </cell>
          <cell r="E4498" t="str">
            <v>Факт 2019</v>
          </cell>
          <cell r="H4498">
            <v>16.406140546545146</v>
          </cell>
        </row>
        <row r="4499">
          <cell r="A4499" t="str">
            <v>Январь</v>
          </cell>
          <cell r="B4499">
            <v>3401010000</v>
          </cell>
          <cell r="D4499">
            <v>515.21619999999996</v>
          </cell>
          <cell r="E4499" t="str">
            <v>Факт 2019</v>
          </cell>
          <cell r="H4499">
            <v>7.6501425711022204</v>
          </cell>
        </row>
        <row r="4500">
          <cell r="A4500" t="str">
            <v>Январь</v>
          </cell>
          <cell r="B4500">
            <v>3401010000</v>
          </cell>
          <cell r="D4500">
            <v>304.54018000000002</v>
          </cell>
          <cell r="E4500" t="str">
            <v>Факт 2019</v>
          </cell>
          <cell r="H4500">
            <v>4.5219381603861306</v>
          </cell>
        </row>
        <row r="4501">
          <cell r="A4501" t="str">
            <v>Январь</v>
          </cell>
          <cell r="B4501">
            <v>3401010000</v>
          </cell>
          <cell r="D4501">
            <v>166.45665</v>
          </cell>
          <cell r="E4501" t="str">
            <v>Факт 2019</v>
          </cell>
          <cell r="H4501">
            <v>2.4716169724633312</v>
          </cell>
        </row>
        <row r="4502">
          <cell r="A4502" t="str">
            <v>Январь</v>
          </cell>
          <cell r="B4502">
            <v>3401010000</v>
          </cell>
          <cell r="D4502">
            <v>176.81339000000003</v>
          </cell>
          <cell r="E4502" t="str">
            <v>Факт 2019</v>
          </cell>
          <cell r="H4502">
            <v>2.6253981182654962</v>
          </cell>
        </row>
        <row r="4503">
          <cell r="A4503" t="str">
            <v>Январь</v>
          </cell>
          <cell r="B4503">
            <v>3401010000</v>
          </cell>
          <cell r="D4503">
            <v>37.229550000000003</v>
          </cell>
          <cell r="E4503" t="str">
            <v>Факт 2019</v>
          </cell>
          <cell r="H4503">
            <v>0.55279970885616303</v>
          </cell>
        </row>
        <row r="4504">
          <cell r="A4504" t="str">
            <v>Январь</v>
          </cell>
          <cell r="B4504">
            <v>3401010000</v>
          </cell>
          <cell r="D4504">
            <v>557.74397999999997</v>
          </cell>
          <cell r="E4504" t="str">
            <v>Факт 2019</v>
          </cell>
          <cell r="H4504">
            <v>8.2816125835600385</v>
          </cell>
        </row>
        <row r="4505">
          <cell r="A4505" t="str">
            <v>Январь</v>
          </cell>
          <cell r="B4505">
            <v>3401010000</v>
          </cell>
          <cell r="D4505">
            <v>1378.34681</v>
          </cell>
          <cell r="E4505" t="str">
            <v>Факт 2019</v>
          </cell>
          <cell r="H4505">
            <v>20.466261753655928</v>
          </cell>
        </row>
        <row r="4506">
          <cell r="A4506" t="str">
            <v>Январь</v>
          </cell>
          <cell r="B4506">
            <v>3401010000</v>
          </cell>
          <cell r="D4506">
            <v>554.87126999999998</v>
          </cell>
          <cell r="E4506" t="str">
            <v>Факт 2019</v>
          </cell>
          <cell r="H4506">
            <v>8.2389574010067115</v>
          </cell>
        </row>
        <row r="4507">
          <cell r="A4507" t="str">
            <v>Январь</v>
          </cell>
          <cell r="B4507">
            <v>3401010000</v>
          </cell>
          <cell r="D4507">
            <v>876.20906000000002</v>
          </cell>
          <cell r="E4507" t="str">
            <v>Факт 2019</v>
          </cell>
          <cell r="H4507">
            <v>13.010313400649007</v>
          </cell>
        </row>
        <row r="4508">
          <cell r="A4508" t="str">
            <v>Январь</v>
          </cell>
          <cell r="B4508">
            <v>3401010000</v>
          </cell>
          <cell r="D4508">
            <v>449.26666999999998</v>
          </cell>
          <cell r="E4508" t="str">
            <v>Факт 2019</v>
          </cell>
          <cell r="H4508">
            <v>6.6708967574085065</v>
          </cell>
        </row>
        <row r="4509">
          <cell r="A4509" t="str">
            <v>Январь</v>
          </cell>
          <cell r="B4509">
            <v>3401010000</v>
          </cell>
          <cell r="D4509">
            <v>119.07777</v>
          </cell>
          <cell r="E4509" t="str">
            <v>Факт 2019</v>
          </cell>
          <cell r="H4509">
            <v>1.7681158270041175</v>
          </cell>
        </row>
        <row r="4510">
          <cell r="A4510" t="str">
            <v>Январь</v>
          </cell>
          <cell r="B4510">
            <v>3401010000</v>
          </cell>
          <cell r="D4510">
            <v>9.39621</v>
          </cell>
          <cell r="E4510" t="str">
            <v>Факт 2019</v>
          </cell>
          <cell r="H4510">
            <v>0.13951880031725783</v>
          </cell>
        </row>
        <row r="4511">
          <cell r="A4511" t="str">
            <v>Январь</v>
          </cell>
          <cell r="B4511">
            <v>3401010000</v>
          </cell>
          <cell r="D4511">
            <v>12.965129999999998</v>
          </cell>
          <cell r="E4511" t="str">
            <v>Факт 2019</v>
          </cell>
          <cell r="H4511">
            <v>0.19251159601129489</v>
          </cell>
        </row>
        <row r="4512">
          <cell r="A4512" t="str">
            <v>Январь</v>
          </cell>
          <cell r="B4512">
            <v>3401010000</v>
          </cell>
          <cell r="D4512">
            <v>14.358559999999999</v>
          </cell>
          <cell r="E4512" t="str">
            <v>Факт 2019</v>
          </cell>
          <cell r="H4512">
            <v>0.21320181918915881</v>
          </cell>
        </row>
        <row r="4513">
          <cell r="A4513" t="str">
            <v>Январь</v>
          </cell>
          <cell r="B4513">
            <v>3401010000</v>
          </cell>
          <cell r="D4513">
            <v>9.4513099999999994</v>
          </cell>
          <cell r="E4513" t="str">
            <v>Факт 2019</v>
          </cell>
          <cell r="H4513">
            <v>0.14033694783604264</v>
          </cell>
        </row>
        <row r="4514">
          <cell r="A4514" t="str">
            <v>Январь</v>
          </cell>
          <cell r="B4514">
            <v>3401010000</v>
          </cell>
          <cell r="D4514">
            <v>10.051909999999999</v>
          </cell>
          <cell r="E4514" t="str">
            <v>Факт 2019</v>
          </cell>
          <cell r="H4514">
            <v>0.14925490427492014</v>
          </cell>
        </row>
        <row r="4515">
          <cell r="A4515" t="str">
            <v>Январь</v>
          </cell>
          <cell r="B4515">
            <v>3401010000</v>
          </cell>
          <cell r="D4515">
            <v>10.37693</v>
          </cell>
          <cell r="E4515" t="str">
            <v>Факт 2019</v>
          </cell>
          <cell r="H4515">
            <v>0.15408093524688812</v>
          </cell>
        </row>
        <row r="4516">
          <cell r="A4516" t="str">
            <v>Январь</v>
          </cell>
          <cell r="B4516">
            <v>3401010000</v>
          </cell>
          <cell r="D4516">
            <v>9.1616800000000005</v>
          </cell>
          <cell r="E4516" t="str">
            <v>Факт 2019</v>
          </cell>
          <cell r="H4516">
            <v>0.13603640217604918</v>
          </cell>
        </row>
        <row r="4517">
          <cell r="A4517" t="str">
            <v>Январь</v>
          </cell>
          <cell r="B4517">
            <v>3401010000</v>
          </cell>
          <cell r="D4517">
            <v>46.459870000000002</v>
          </cell>
          <cell r="E4517" t="str">
            <v>Факт 2019</v>
          </cell>
          <cell r="H4517">
            <v>0.68985530605379819</v>
          </cell>
        </row>
        <row r="4518">
          <cell r="A4518" t="str">
            <v>Январь</v>
          </cell>
          <cell r="B4518">
            <v>3401010000</v>
          </cell>
          <cell r="D4518">
            <v>43.95185</v>
          </cell>
          <cell r="E4518" t="str">
            <v>Факт 2019</v>
          </cell>
          <cell r="H4518">
            <v>0.65261519098914023</v>
          </cell>
        </row>
        <row r="4519">
          <cell r="A4519" t="str">
            <v>Январь</v>
          </cell>
          <cell r="B4519">
            <v>3401010000</v>
          </cell>
          <cell r="D4519">
            <v>26.569520000000001</v>
          </cell>
          <cell r="E4519" t="str">
            <v>Факт 2019</v>
          </cell>
          <cell r="H4519">
            <v>0.39451518808172542</v>
          </cell>
        </row>
        <row r="4520">
          <cell r="A4520" t="str">
            <v>Январь</v>
          </cell>
          <cell r="B4520">
            <v>3401010000</v>
          </cell>
          <cell r="D4520">
            <v>121.2501</v>
          </cell>
          <cell r="E4520" t="str">
            <v>Факт 2019</v>
          </cell>
          <cell r="H4520">
            <v>1.8003714785373623</v>
          </cell>
        </row>
        <row r="4521">
          <cell r="A4521" t="str">
            <v>Январь</v>
          </cell>
          <cell r="B4521">
            <v>3401010000</v>
          </cell>
          <cell r="D4521">
            <v>125.55805000000001</v>
          </cell>
          <cell r="E4521" t="str">
            <v>Факт 2019</v>
          </cell>
          <cell r="H4521">
            <v>1.8643376963876157</v>
          </cell>
        </row>
        <row r="4522">
          <cell r="A4522" t="str">
            <v>Январь</v>
          </cell>
          <cell r="B4522">
            <v>3401010000</v>
          </cell>
          <cell r="D4522">
            <v>96.691130000000001</v>
          </cell>
          <cell r="E4522" t="str">
            <v>Факт 2019</v>
          </cell>
          <cell r="H4522">
            <v>1.4357097658438904</v>
          </cell>
        </row>
        <row r="4523">
          <cell r="A4523" t="str">
            <v>Январь</v>
          </cell>
          <cell r="B4523">
            <v>3401010000</v>
          </cell>
          <cell r="D4523">
            <v>63.261480000000006</v>
          </cell>
          <cell r="E4523" t="str">
            <v>Факт 2019</v>
          </cell>
          <cell r="H4523">
            <v>0.93933253895924018</v>
          </cell>
        </row>
        <row r="4524">
          <cell r="A4524" t="str">
            <v>Январь</v>
          </cell>
          <cell r="B4524">
            <v>3401010000</v>
          </cell>
          <cell r="D4524">
            <v>140.97151000000002</v>
          </cell>
          <cell r="E4524" t="str">
            <v>Факт 2019</v>
          </cell>
          <cell r="H4524">
            <v>2.0932031057322389</v>
          </cell>
        </row>
        <row r="4525">
          <cell r="A4525" t="str">
            <v>Январь</v>
          </cell>
          <cell r="B4525">
            <v>3401010000</v>
          </cell>
          <cell r="D4525">
            <v>97.635710000000003</v>
          </cell>
          <cell r="E4525" t="str">
            <v>Факт 2019</v>
          </cell>
          <cell r="H4525">
            <v>1.4497352791523068</v>
          </cell>
        </row>
        <row r="4526">
          <cell r="A4526" t="str">
            <v>Январь</v>
          </cell>
          <cell r="B4526">
            <v>3401010000</v>
          </cell>
          <cell r="D4526">
            <v>134.49048000000002</v>
          </cell>
          <cell r="E4526" t="str">
            <v>Факт 2019</v>
          </cell>
          <cell r="H4526">
            <v>1.9969701000395015</v>
          </cell>
        </row>
        <row r="4527">
          <cell r="A4527" t="str">
            <v>Январь</v>
          </cell>
          <cell r="B4527">
            <v>3401010000</v>
          </cell>
          <cell r="D4527">
            <v>100.07144</v>
          </cell>
          <cell r="E4527" t="str">
            <v>Факт 2019</v>
          </cell>
          <cell r="H4527">
            <v>1.4859020024904137</v>
          </cell>
        </row>
        <row r="4528">
          <cell r="A4528" t="str">
            <v>Январь</v>
          </cell>
          <cell r="B4528">
            <v>3401010000</v>
          </cell>
          <cell r="D4528">
            <v>106.34778999999999</v>
          </cell>
          <cell r="E4528" t="str">
            <v>Факт 2019</v>
          </cell>
          <cell r="H4528">
            <v>1.5790958351496691</v>
          </cell>
        </row>
        <row r="4529">
          <cell r="A4529" t="str">
            <v>Январь</v>
          </cell>
          <cell r="B4529">
            <v>3401010000</v>
          </cell>
          <cell r="D4529">
            <v>1068.09953</v>
          </cell>
          <cell r="E4529" t="str">
            <v>Факт 2019</v>
          </cell>
          <cell r="H4529">
            <v>15.859582219323213</v>
          </cell>
        </row>
        <row r="4530">
          <cell r="A4530" t="str">
            <v>Январь</v>
          </cell>
          <cell r="B4530">
            <v>3401010000</v>
          </cell>
          <cell r="D4530">
            <v>1315.37727</v>
          </cell>
          <cell r="E4530" t="str">
            <v>Факт 2019</v>
          </cell>
          <cell r="H4530">
            <v>19.531264060189137</v>
          </cell>
        </row>
        <row r="4531">
          <cell r="A4531" t="str">
            <v>Январь</v>
          </cell>
          <cell r="B4531">
            <v>3401010000</v>
          </cell>
          <cell r="D4531">
            <v>175.34824</v>
          </cell>
          <cell r="E4531" t="str">
            <v>Факт 2019</v>
          </cell>
          <cell r="H4531">
            <v>2.603642966956103</v>
          </cell>
        </row>
        <row r="4532">
          <cell r="A4532" t="str">
            <v>Январь</v>
          </cell>
          <cell r="B4532">
            <v>3401010000</v>
          </cell>
          <cell r="D4532">
            <v>164.70436999999998</v>
          </cell>
          <cell r="E4532" t="str">
            <v>Факт 2019</v>
          </cell>
          <cell r="H4532">
            <v>2.4455983965247428</v>
          </cell>
        </row>
        <row r="4533">
          <cell r="A4533" t="str">
            <v>Январь</v>
          </cell>
          <cell r="B4533">
            <v>3401010000</v>
          </cell>
          <cell r="D4533">
            <v>1031.7365400000001</v>
          </cell>
          <cell r="E4533" t="str">
            <v>Факт 2019</v>
          </cell>
          <cell r="H4533">
            <v>15.319649550646327</v>
          </cell>
        </row>
        <row r="4534">
          <cell r="A4534" t="str">
            <v>Январь</v>
          </cell>
          <cell r="B4534">
            <v>3401010000</v>
          </cell>
          <cell r="D4534">
            <v>28.365849999999998</v>
          </cell>
          <cell r="E4534" t="str">
            <v>Факт 2019</v>
          </cell>
          <cell r="H4534">
            <v>0.4211878365829721</v>
          </cell>
        </row>
        <row r="4535">
          <cell r="A4535" t="str">
            <v>Январь</v>
          </cell>
          <cell r="B4535">
            <v>3401010000</v>
          </cell>
          <cell r="D4535">
            <v>30.537959999999998</v>
          </cell>
          <cell r="E4535" t="str">
            <v>Факт 2019</v>
          </cell>
          <cell r="H4535">
            <v>0.45344022146550655</v>
          </cell>
        </row>
        <row r="4536">
          <cell r="A4536" t="str">
            <v>Январь</v>
          </cell>
          <cell r="B4536">
            <v>3401010000</v>
          </cell>
          <cell r="D4536">
            <v>27.248609999999999</v>
          </cell>
          <cell r="E4536" t="str">
            <v>Факт 2019</v>
          </cell>
          <cell r="H4536">
            <v>0.40459859640353246</v>
          </cell>
        </row>
        <row r="4537">
          <cell r="A4537" t="str">
            <v>Январь</v>
          </cell>
          <cell r="B4537">
            <v>3401010000</v>
          </cell>
          <cell r="D4537">
            <v>36.157599999999995</v>
          </cell>
          <cell r="E4537" t="str">
            <v>Факт 2019</v>
          </cell>
          <cell r="H4537">
            <v>0.53688295327065727</v>
          </cell>
        </row>
        <row r="4538">
          <cell r="A4538" t="str">
            <v>Январь</v>
          </cell>
          <cell r="B4538">
            <v>3401010000</v>
          </cell>
          <cell r="D4538">
            <v>39.080829999999999</v>
          </cell>
          <cell r="E4538" t="str">
            <v>Факт 2019</v>
          </cell>
          <cell r="H4538">
            <v>0.58028827761434676</v>
          </cell>
        </row>
        <row r="4539">
          <cell r="A4539" t="str">
            <v>Январь</v>
          </cell>
          <cell r="B4539">
            <v>3401010000</v>
          </cell>
          <cell r="D4539">
            <v>0.81345000000000001</v>
          </cell>
          <cell r="E4539" t="str">
            <v>Факт 2019</v>
          </cell>
          <cell r="H4539">
            <v>1.2078441001007151E-2</v>
          </cell>
        </row>
        <row r="4540">
          <cell r="A4540" t="str">
            <v>Январь</v>
          </cell>
          <cell r="B4540">
            <v>3401010000</v>
          </cell>
          <cell r="D4540">
            <v>0.80022000000000004</v>
          </cell>
          <cell r="E4540" t="str">
            <v>Факт 2019</v>
          </cell>
          <cell r="H4540">
            <v>1.1881996506024886E-2</v>
          </cell>
        </row>
        <row r="4541">
          <cell r="A4541" t="str">
            <v>Январь</v>
          </cell>
          <cell r="B4541">
            <v>3401010000</v>
          </cell>
          <cell r="D4541">
            <v>0.77501999999999993</v>
          </cell>
          <cell r="E4541" t="str">
            <v>Факт 2019</v>
          </cell>
          <cell r="H4541">
            <v>1.1507816515582473E-2</v>
          </cell>
        </row>
        <row r="4542">
          <cell r="A4542" t="str">
            <v>Январь</v>
          </cell>
          <cell r="B4542">
            <v>3401010000</v>
          </cell>
          <cell r="D4542">
            <v>0.76300000000000001</v>
          </cell>
          <cell r="E4542" t="str">
            <v>Факт 2019</v>
          </cell>
          <cell r="H4542">
            <v>1.1329338599506369E-2</v>
          </cell>
        </row>
        <row r="4543">
          <cell r="A4543" t="str">
            <v>Январь</v>
          </cell>
          <cell r="B4543">
            <v>3401010000</v>
          </cell>
          <cell r="D4543">
            <v>0.74565999999999999</v>
          </cell>
          <cell r="E4543" t="str">
            <v>Факт 2019</v>
          </cell>
          <cell r="H4543">
            <v>1.1071867129892422E-2</v>
          </cell>
        </row>
        <row r="4544">
          <cell r="A4544" t="str">
            <v>Январь</v>
          </cell>
          <cell r="B4544">
            <v>3401010000</v>
          </cell>
          <cell r="D4544">
            <v>0.73453000000000002</v>
          </cell>
          <cell r="E4544" t="str">
            <v>Факт 2019</v>
          </cell>
          <cell r="H4544">
            <v>1.0906604300780359E-2</v>
          </cell>
        </row>
        <row r="4545">
          <cell r="A4545" t="str">
            <v>Январь</v>
          </cell>
          <cell r="B4545">
            <v>3401040000</v>
          </cell>
          <cell r="D4545">
            <v>20.437390000000001</v>
          </cell>
          <cell r="E4545" t="str">
            <v>Факт 2019</v>
          </cell>
          <cell r="H4545">
            <v>0.30346279344713689</v>
          </cell>
        </row>
        <row r="4546">
          <cell r="A4546" t="str">
            <v>Январь</v>
          </cell>
          <cell r="B4546">
            <v>3401040000</v>
          </cell>
          <cell r="D4546">
            <v>641.70536000000004</v>
          </cell>
          <cell r="E4546" t="str">
            <v>Факт 2019</v>
          </cell>
          <cell r="H4546">
            <v>9.5283057726843126</v>
          </cell>
        </row>
        <row r="4547">
          <cell r="A4547" t="str">
            <v>Январь</v>
          </cell>
          <cell r="B4547">
            <v>3401040000</v>
          </cell>
          <cell r="D4547">
            <v>77.012619999999998</v>
          </cell>
          <cell r="E4547" t="str">
            <v>Факт 2019</v>
          </cell>
          <cell r="H4547">
            <v>1.1435151355375048</v>
          </cell>
        </row>
        <row r="4548">
          <cell r="A4548" t="str">
            <v>Январь</v>
          </cell>
          <cell r="B4548">
            <v>3401040000</v>
          </cell>
          <cell r="D4548">
            <v>3.08833</v>
          </cell>
          <cell r="E4548" t="str">
            <v>Факт 2019</v>
          </cell>
          <cell r="H4548">
            <v>4.5856797217579952E-2</v>
          </cell>
        </row>
        <row r="4549">
          <cell r="A4549" t="str">
            <v>Январь</v>
          </cell>
          <cell r="B4549">
            <v>3401040000</v>
          </cell>
          <cell r="D4549">
            <v>44.406489999999998</v>
          </cell>
          <cell r="E4549" t="str">
            <v>Факт 2019</v>
          </cell>
          <cell r="H4549">
            <v>0.65936587316591555</v>
          </cell>
        </row>
        <row r="4550">
          <cell r="A4550" t="str">
            <v>Январь</v>
          </cell>
          <cell r="B4550">
            <v>3401110000</v>
          </cell>
          <cell r="D4550">
            <v>1346.0884699999999</v>
          </cell>
          <cell r="E4550" t="str">
            <v>Факт 2019</v>
          </cell>
          <cell r="H4550">
            <v>19.98727662060481</v>
          </cell>
        </row>
        <row r="4551">
          <cell r="A4551" t="str">
            <v>Январь</v>
          </cell>
          <cell r="B4551">
            <v>3401110000</v>
          </cell>
          <cell r="D4551">
            <v>9.1434500000000014</v>
          </cell>
          <cell r="E4551" t="str">
            <v>Факт 2019</v>
          </cell>
          <cell r="H4551">
            <v>0.13576571561947121</v>
          </cell>
        </row>
        <row r="4552">
          <cell r="A4552" t="str">
            <v>Январь</v>
          </cell>
          <cell r="B4552">
            <v>3401110000</v>
          </cell>
          <cell r="D4552">
            <v>111.99408</v>
          </cell>
          <cell r="E4552" t="str">
            <v>Факт 2019</v>
          </cell>
          <cell r="H4552">
            <v>1.662934277143125</v>
          </cell>
        </row>
        <row r="4553">
          <cell r="A4553" t="str">
            <v>Январь</v>
          </cell>
          <cell r="B4553">
            <v>3401110000</v>
          </cell>
          <cell r="D4553">
            <v>27.819939999999999</v>
          </cell>
          <cell r="E4553" t="str">
            <v>Факт 2019</v>
          </cell>
          <cell r="H4553">
            <v>0.41308193981382857</v>
          </cell>
        </row>
        <row r="4554">
          <cell r="A4554" t="str">
            <v>Январь</v>
          </cell>
          <cell r="B4554">
            <v>3401110000</v>
          </cell>
          <cell r="D4554">
            <v>270.33729</v>
          </cell>
          <cell r="E4554" t="str">
            <v>Факт 2019</v>
          </cell>
          <cell r="H4554">
            <v>4.0140795471598256</v>
          </cell>
        </row>
        <row r="4555">
          <cell r="A4555" t="str">
            <v>Январь</v>
          </cell>
          <cell r="B4555">
            <v>3401110000</v>
          </cell>
          <cell r="D4555">
            <v>11.79777</v>
          </cell>
          <cell r="E4555" t="str">
            <v>Факт 2019</v>
          </cell>
          <cell r="H4555">
            <v>0.17517815340641973</v>
          </cell>
        </row>
        <row r="4556">
          <cell r="A4556" t="str">
            <v>Январь</v>
          </cell>
          <cell r="B4556">
            <v>3401110000</v>
          </cell>
          <cell r="D4556">
            <v>10.693899999999999</v>
          </cell>
          <cell r="E4556" t="str">
            <v>Факт 2019</v>
          </cell>
          <cell r="H4556">
            <v>0.15878743649968696</v>
          </cell>
        </row>
        <row r="4557">
          <cell r="A4557" t="str">
            <v>Январь</v>
          </cell>
          <cell r="B4557">
            <v>3401110000</v>
          </cell>
          <cell r="D4557">
            <v>20.110499999999998</v>
          </cell>
          <cell r="E4557" t="str">
            <v>Факт 2019</v>
          </cell>
          <cell r="H4557">
            <v>0.29860899594413215</v>
          </cell>
        </row>
        <row r="4558">
          <cell r="A4558" t="str">
            <v>Январь</v>
          </cell>
          <cell r="B4558">
            <v>3401110000</v>
          </cell>
          <cell r="D4558">
            <v>2.2852800000000002</v>
          </cell>
          <cell r="E4558" t="str">
            <v>Факт 2019</v>
          </cell>
          <cell r="H4558">
            <v>3.3932779704691898E-2</v>
          </cell>
        </row>
        <row r="4559">
          <cell r="A4559" t="str">
            <v>Январь</v>
          </cell>
          <cell r="B4559">
            <v>3401110000</v>
          </cell>
          <cell r="D4559">
            <v>4.0604000000000005</v>
          </cell>
          <cell r="E4559" t="str">
            <v>Факт 2019</v>
          </cell>
          <cell r="H4559">
            <v>6.0290493380649623E-2</v>
          </cell>
        </row>
        <row r="4560">
          <cell r="A4560" t="str">
            <v>Январь</v>
          </cell>
          <cell r="B4560">
            <v>3401110000</v>
          </cell>
          <cell r="D4560">
            <v>4.0846299999999998</v>
          </cell>
          <cell r="E4560" t="str">
            <v>Факт 2019</v>
          </cell>
          <cell r="H4560">
            <v>6.0650270411142473E-2</v>
          </cell>
        </row>
        <row r="4561">
          <cell r="A4561" t="str">
            <v>Январь</v>
          </cell>
          <cell r="B4561">
            <v>3401110000</v>
          </cell>
          <cell r="D4561">
            <v>1905.3676499999999</v>
          </cell>
          <cell r="E4561" t="str">
            <v>Факт 2019</v>
          </cell>
          <cell r="H4561">
            <v>28.291684486757195</v>
          </cell>
        </row>
        <row r="4562">
          <cell r="A4562" t="str">
            <v>Январь</v>
          </cell>
          <cell r="B4562">
            <v>3401110000</v>
          </cell>
          <cell r="D4562">
            <v>5.5033599999999998</v>
          </cell>
          <cell r="E4562" t="str">
            <v>Факт 2019</v>
          </cell>
          <cell r="H4562">
            <v>8.1716158420680696E-2</v>
          </cell>
        </row>
        <row r="4563">
          <cell r="A4563" t="str">
            <v>Январь</v>
          </cell>
          <cell r="B4563">
            <v>3401110000</v>
          </cell>
          <cell r="D4563">
            <v>3052.0631800000001</v>
          </cell>
          <cell r="E4563" t="str">
            <v>Факт 2019</v>
          </cell>
          <cell r="H4563">
            <v>45.318292520715801</v>
          </cell>
        </row>
        <row r="4564">
          <cell r="A4564" t="str">
            <v>Январь</v>
          </cell>
          <cell r="B4564">
            <v>3401110000</v>
          </cell>
          <cell r="D4564">
            <v>42.139739999999996</v>
          </cell>
          <cell r="E4564" t="str">
            <v>Факт 2019</v>
          </cell>
          <cell r="H4564">
            <v>0.62570823454149738</v>
          </cell>
        </row>
        <row r="4565">
          <cell r="A4565" t="str">
            <v>Январь</v>
          </cell>
          <cell r="B4565">
            <v>3401110000</v>
          </cell>
          <cell r="D4565">
            <v>201.79028</v>
          </cell>
          <cell r="E4565" t="str">
            <v>Факт 2019</v>
          </cell>
          <cell r="H4565">
            <v>2.9962652794353843</v>
          </cell>
        </row>
        <row r="4566">
          <cell r="A4566" t="str">
            <v>Январь</v>
          </cell>
          <cell r="B4566">
            <v>3401110000</v>
          </cell>
          <cell r="D4566">
            <v>38.956040000000002</v>
          </cell>
          <cell r="E4566" t="str">
            <v>Факт 2019</v>
          </cell>
          <cell r="H4566">
            <v>0.57843534424104071</v>
          </cell>
        </row>
        <row r="4567">
          <cell r="A4567" t="str">
            <v>Январь</v>
          </cell>
          <cell r="B4567">
            <v>3401110000</v>
          </cell>
          <cell r="D4567">
            <v>72.367589999999993</v>
          </cell>
          <cell r="E4567" t="str">
            <v>Факт 2019</v>
          </cell>
          <cell r="H4567">
            <v>1.0745438148627144</v>
          </cell>
        </row>
        <row r="4568">
          <cell r="A4568" t="str">
            <v>Январь</v>
          </cell>
          <cell r="B4568">
            <v>3401110000</v>
          </cell>
          <cell r="D4568">
            <v>11.690049999999999</v>
          </cell>
          <cell r="E4568" t="str">
            <v>Факт 2019</v>
          </cell>
          <cell r="H4568">
            <v>0.17357868243140159</v>
          </cell>
        </row>
        <row r="4569">
          <cell r="A4569" t="str">
            <v>Январь</v>
          </cell>
          <cell r="B4569">
            <v>3401140000</v>
          </cell>
          <cell r="D4569">
            <v>2.9109699999999998</v>
          </cell>
          <cell r="E4569" t="str">
            <v>Факт 2019</v>
          </cell>
          <cell r="H4569">
            <v>4.3223282808656692E-2</v>
          </cell>
        </row>
        <row r="4570">
          <cell r="A4570" t="str">
            <v>Январь</v>
          </cell>
          <cell r="B4570">
            <v>3401140000</v>
          </cell>
          <cell r="D4570">
            <v>7.3214100000000002</v>
          </cell>
          <cell r="E4570" t="str">
            <v>Факт 2019</v>
          </cell>
          <cell r="H4570">
            <v>0.10871131443749925</v>
          </cell>
        </row>
        <row r="4571">
          <cell r="A4571" t="str">
            <v>Январь</v>
          </cell>
          <cell r="B4571">
            <v>3401140000</v>
          </cell>
          <cell r="D4571">
            <v>699.96967000000006</v>
          </cell>
          <cell r="E4571" t="str">
            <v>Факт 2019</v>
          </cell>
          <cell r="H4571">
            <v>10.3934382710547</v>
          </cell>
        </row>
        <row r="4572">
          <cell r="A4572" t="str">
            <v>Январь</v>
          </cell>
          <cell r="B4572">
            <v>3401140000</v>
          </cell>
          <cell r="D4572">
            <v>303.88052000000005</v>
          </cell>
          <cell r="E4572" t="str">
            <v>Факт 2019</v>
          </cell>
          <cell r="H4572">
            <v>4.5121432567156843</v>
          </cell>
        </row>
        <row r="4573">
          <cell r="A4573" t="str">
            <v>Январь</v>
          </cell>
          <cell r="B4573">
            <v>3401140000</v>
          </cell>
          <cell r="D4573">
            <v>60.954169999999998</v>
          </cell>
          <cell r="E4573" t="str">
            <v>Факт 2019</v>
          </cell>
          <cell r="H4573">
            <v>0.90507264873115745</v>
          </cell>
        </row>
        <row r="4574">
          <cell r="A4574" t="str">
            <v>Январь</v>
          </cell>
          <cell r="B4574">
            <v>3401140000</v>
          </cell>
          <cell r="D4574">
            <v>2470.2941099999998</v>
          </cell>
          <cell r="E4574" t="str">
            <v>Факт 2019</v>
          </cell>
          <cell r="H4574">
            <v>36.679945494831237</v>
          </cell>
        </row>
        <row r="4575">
          <cell r="A4575" t="str">
            <v>Январь</v>
          </cell>
          <cell r="B4575">
            <v>3401140000</v>
          </cell>
          <cell r="D4575">
            <v>215.45349999999999</v>
          </cell>
          <cell r="E4575" t="str">
            <v>Факт 2019</v>
          </cell>
          <cell r="H4575">
            <v>3.1991424036025502</v>
          </cell>
        </row>
        <row r="4576">
          <cell r="A4576" t="str">
            <v>Январь</v>
          </cell>
          <cell r="B4576">
            <v>3401140000</v>
          </cell>
          <cell r="D4576">
            <v>49.435029999999998</v>
          </cell>
          <cell r="E4576" t="str">
            <v>Факт 2019</v>
          </cell>
          <cell r="H4576">
            <v>0.73403170844922072</v>
          </cell>
        </row>
        <row r="4577">
          <cell r="A4577" t="str">
            <v>Январь</v>
          </cell>
          <cell r="B4577">
            <v>3401140000</v>
          </cell>
          <cell r="D4577">
            <v>21.822029999999998</v>
          </cell>
          <cell r="E4577" t="str">
            <v>Факт 2019</v>
          </cell>
          <cell r="H4577">
            <v>0.32402249908071551</v>
          </cell>
        </row>
        <row r="4578">
          <cell r="A4578" t="str">
            <v>Январь</v>
          </cell>
          <cell r="B4578">
            <v>3401140000</v>
          </cell>
          <cell r="D4578">
            <v>63.808570000000003</v>
          </cell>
          <cell r="E4578" t="str">
            <v>Факт 2019</v>
          </cell>
          <cell r="H4578">
            <v>0.94745595685492023</v>
          </cell>
        </row>
        <row r="4579">
          <cell r="A4579" t="str">
            <v>Январь</v>
          </cell>
          <cell r="B4579">
            <v>3401140000</v>
          </cell>
          <cell r="D4579">
            <v>1.1666700000000001</v>
          </cell>
          <cell r="E4579" t="str">
            <v>Факт 2019</v>
          </cell>
          <cell r="H4579">
            <v>1.7323197200374962E-2</v>
          </cell>
        </row>
        <row r="4580">
          <cell r="A4580" t="str">
            <v>Январь</v>
          </cell>
          <cell r="B4580">
            <v>3401140000</v>
          </cell>
          <cell r="D4580">
            <v>4.5092700000000008</v>
          </cell>
          <cell r="E4580" t="str">
            <v>Факт 2019</v>
          </cell>
          <cell r="H4580">
            <v>6.6955500218343497E-2</v>
          </cell>
        </row>
        <row r="4581">
          <cell r="A4581" t="str">
            <v>Январь</v>
          </cell>
          <cell r="B4581">
            <v>3401140000</v>
          </cell>
          <cell r="D4581">
            <v>2.0439799999999999</v>
          </cell>
          <cell r="E4581" t="str">
            <v>Факт 2019</v>
          </cell>
          <cell r="H4581">
            <v>3.0349857812082607E-2</v>
          </cell>
        </row>
        <row r="4582">
          <cell r="A4582" t="str">
            <v>Январь</v>
          </cell>
          <cell r="B4582">
            <v>3401140000</v>
          </cell>
          <cell r="D4582">
            <v>0.46843000000000001</v>
          </cell>
          <cell r="E4582" t="str">
            <v>Факт 2019</v>
          </cell>
          <cell r="H4582">
            <v>6.9554417826563153E-3</v>
          </cell>
        </row>
        <row r="4583">
          <cell r="A4583" t="str">
            <v>Январь</v>
          </cell>
          <cell r="B4583">
            <v>3401140000</v>
          </cell>
          <cell r="D4583">
            <v>842.31491000000005</v>
          </cell>
          <cell r="E4583" t="str">
            <v>Факт 2019</v>
          </cell>
          <cell r="H4583">
            <v>12.507039086242115</v>
          </cell>
        </row>
        <row r="4584">
          <cell r="A4584" t="str">
            <v>Январь</v>
          </cell>
          <cell r="B4584">
            <v>3401140000</v>
          </cell>
          <cell r="D4584">
            <v>330.13438000000002</v>
          </cell>
          <cell r="E4584" t="str">
            <v>Факт 2019</v>
          </cell>
          <cell r="H4584">
            <v>4.9019713949647494</v>
          </cell>
        </row>
        <row r="4585">
          <cell r="A4585" t="str">
            <v>Январь</v>
          </cell>
          <cell r="B4585">
            <v>3401140000</v>
          </cell>
          <cell r="D4585">
            <v>894.76393000000007</v>
          </cell>
          <cell r="E4585" t="str">
            <v>Факт 2019</v>
          </cell>
          <cell r="H4585">
            <v>13.285823760937111</v>
          </cell>
        </row>
        <row r="4586">
          <cell r="A4586" t="str">
            <v>Январь</v>
          </cell>
          <cell r="B4586">
            <v>3401140000</v>
          </cell>
          <cell r="D4586">
            <v>30.627500000000001</v>
          </cell>
          <cell r="E4586" t="str">
            <v>Факт 2019</v>
          </cell>
          <cell r="H4586">
            <v>0.45476974830456274</v>
          </cell>
        </row>
        <row r="4587">
          <cell r="A4587" t="str">
            <v>Январь</v>
          </cell>
          <cell r="B4587">
            <v>3401140000</v>
          </cell>
          <cell r="D4587">
            <v>18.928279999999997</v>
          </cell>
          <cell r="E4587" t="str">
            <v>Факт 2019</v>
          </cell>
          <cell r="H4587">
            <v>0.28105490593219451</v>
          </cell>
        </row>
        <row r="4588">
          <cell r="A4588" t="str">
            <v>Январь</v>
          </cell>
          <cell r="B4588">
            <v>3401140000</v>
          </cell>
          <cell r="D4588">
            <v>335.30383</v>
          </cell>
          <cell r="E4588" t="str">
            <v>Факт 2019</v>
          </cell>
          <cell r="H4588">
            <v>4.9787295200279447</v>
          </cell>
        </row>
        <row r="4589">
          <cell r="A4589" t="str">
            <v>Январь</v>
          </cell>
          <cell r="B4589">
            <v>3401140000</v>
          </cell>
          <cell r="D4589">
            <v>25.638590000000001</v>
          </cell>
          <cell r="E4589" t="str">
            <v>Факт 2019</v>
          </cell>
          <cell r="H4589">
            <v>0.3806923556014653</v>
          </cell>
        </row>
        <row r="4590">
          <cell r="A4590" t="str">
            <v>Январь</v>
          </cell>
          <cell r="B4590">
            <v>3401140000</v>
          </cell>
          <cell r="D4590">
            <v>27.300240000000002</v>
          </cell>
          <cell r="E4590" t="str">
            <v>Факт 2019</v>
          </cell>
          <cell r="H4590">
            <v>0.40536521993156988</v>
          </cell>
        </row>
        <row r="4591">
          <cell r="A4591" t="str">
            <v>Январь</v>
          </cell>
          <cell r="B4591">
            <v>3401140000</v>
          </cell>
          <cell r="D4591">
            <v>241.15654000000001</v>
          </cell>
          <cell r="E4591" t="str">
            <v>Факт 2019</v>
          </cell>
          <cell r="H4591">
            <v>3.5807917393779838</v>
          </cell>
        </row>
        <row r="4592">
          <cell r="A4592" t="str">
            <v>Январь</v>
          </cell>
          <cell r="B4592">
            <v>3401140000</v>
          </cell>
          <cell r="D4592">
            <v>19.11975</v>
          </cell>
          <cell r="E4592" t="str">
            <v>Факт 2019</v>
          </cell>
          <cell r="H4592">
            <v>0.28389793143894093</v>
          </cell>
        </row>
        <row r="4593">
          <cell r="A4593" t="str">
            <v>Январь</v>
          </cell>
          <cell r="B4593">
            <v>3401140000</v>
          </cell>
          <cell r="D4593">
            <v>15.30157</v>
          </cell>
          <cell r="E4593" t="str">
            <v>Факт 2019</v>
          </cell>
          <cell r="H4593">
            <v>0.22720402049023417</v>
          </cell>
        </row>
        <row r="4594">
          <cell r="A4594" t="str">
            <v>Январь</v>
          </cell>
          <cell r="B4594">
            <v>3401140000</v>
          </cell>
          <cell r="D4594">
            <v>11.499879999999999</v>
          </cell>
          <cell r="E4594" t="str">
            <v>Факт 2019</v>
          </cell>
          <cell r="H4594">
            <v>0.1707549598606701</v>
          </cell>
        </row>
        <row r="4595">
          <cell r="A4595" t="str">
            <v>Январь</v>
          </cell>
          <cell r="B4595">
            <v>3401140000</v>
          </cell>
          <cell r="D4595">
            <v>4.4426399999999999</v>
          </cell>
          <cell r="E4595" t="str">
            <v>Факт 2019</v>
          </cell>
          <cell r="H4595">
            <v>6.5966150505518989E-2</v>
          </cell>
        </row>
        <row r="4596">
          <cell r="A4596" t="str">
            <v>Январь</v>
          </cell>
          <cell r="B4596">
            <v>3401140000</v>
          </cell>
          <cell r="D4596">
            <v>226.94672</v>
          </cell>
          <cell r="E4596" t="str">
            <v>Факт 2019</v>
          </cell>
          <cell r="H4596">
            <v>3.3697984730371746</v>
          </cell>
        </row>
        <row r="4597">
          <cell r="A4597" t="str">
            <v>Январь</v>
          </cell>
          <cell r="B4597">
            <v>3401140000</v>
          </cell>
          <cell r="D4597">
            <v>46.971379999999996</v>
          </cell>
          <cell r="E4597" t="str">
            <v>Факт 2019</v>
          </cell>
          <cell r="H4597">
            <v>0.69745041743916314</v>
          </cell>
        </row>
        <row r="4598">
          <cell r="A4598" t="str">
            <v>Январь</v>
          </cell>
          <cell r="B4598">
            <v>3401140000</v>
          </cell>
          <cell r="D4598">
            <v>61.267019999999995</v>
          </cell>
          <cell r="E4598" t="str">
            <v>Факт 2019</v>
          </cell>
          <cell r="H4598">
            <v>0.90971797452520142</v>
          </cell>
        </row>
        <row r="4599">
          <cell r="A4599" t="str">
            <v>Январь</v>
          </cell>
          <cell r="B4599">
            <v>3401140000</v>
          </cell>
          <cell r="D4599">
            <v>21.105150000000002</v>
          </cell>
          <cell r="E4599" t="str">
            <v>Факт 2019</v>
          </cell>
          <cell r="H4599">
            <v>0.31337796925736816</v>
          </cell>
        </row>
        <row r="4600">
          <cell r="A4600" t="str">
            <v>Январь</v>
          </cell>
          <cell r="B4600">
            <v>3401140000</v>
          </cell>
          <cell r="D4600">
            <v>16.155740000000002</v>
          </cell>
          <cell r="E4600" t="str">
            <v>Факт 2019</v>
          </cell>
          <cell r="H4600">
            <v>0.23988708884087687</v>
          </cell>
        </row>
        <row r="4601">
          <cell r="A4601" t="str">
            <v>Январь</v>
          </cell>
          <cell r="B4601">
            <v>3401140000</v>
          </cell>
          <cell r="D4601">
            <v>24.61787</v>
          </cell>
          <cell r="E4601" t="str">
            <v>Факт 2019</v>
          </cell>
          <cell r="H4601">
            <v>0.3655362841790693</v>
          </cell>
        </row>
        <row r="4602">
          <cell r="A4602" t="str">
            <v>Январь</v>
          </cell>
          <cell r="B4602">
            <v>3401140000</v>
          </cell>
          <cell r="D4602">
            <v>1.5954600000000001</v>
          </cell>
          <cell r="E4602" t="str">
            <v>Факт 2019</v>
          </cell>
          <cell r="H4602">
            <v>2.3690047918700437E-2</v>
          </cell>
        </row>
        <row r="4603">
          <cell r="A4603" t="str">
            <v>Январь</v>
          </cell>
          <cell r="B4603">
            <v>3401140000</v>
          </cell>
          <cell r="D4603">
            <v>113.40997999999999</v>
          </cell>
          <cell r="E4603" t="str">
            <v>Факт 2019</v>
          </cell>
          <cell r="H4603">
            <v>1.6839581441457998</v>
          </cell>
        </row>
        <row r="4604">
          <cell r="A4604" t="str">
            <v>Январь</v>
          </cell>
          <cell r="B4604">
            <v>3401140000</v>
          </cell>
          <cell r="D4604">
            <v>6.3073999999999995</v>
          </cell>
          <cell r="E4604" t="str">
            <v>Факт 2019</v>
          </cell>
          <cell r="H4604">
            <v>9.3654875861764714E-2</v>
          </cell>
        </row>
        <row r="4605">
          <cell r="A4605" t="str">
            <v>Январь</v>
          </cell>
          <cell r="B4605">
            <v>3401140000</v>
          </cell>
          <cell r="D4605">
            <v>15.52941</v>
          </cell>
          <cell r="E4605" t="str">
            <v>Факт 2019</v>
          </cell>
          <cell r="H4605">
            <v>0.23058708275302781</v>
          </cell>
        </row>
        <row r="4606">
          <cell r="A4606" t="str">
            <v>Январь</v>
          </cell>
          <cell r="B4606">
            <v>3401140000</v>
          </cell>
          <cell r="D4606">
            <v>3.9712499999999999</v>
          </cell>
          <cell r="E4606" t="str">
            <v>Факт 2019</v>
          </cell>
          <cell r="H4606">
            <v>5.8966757422398E-2</v>
          </cell>
        </row>
        <row r="4607">
          <cell r="A4607" t="str">
            <v>Январь</v>
          </cell>
          <cell r="B4607">
            <v>3401140000</v>
          </cell>
          <cell r="D4607">
            <v>7.67441</v>
          </cell>
          <cell r="E4607" t="str">
            <v>Факт 2019</v>
          </cell>
          <cell r="H4607">
            <v>0.11395280398615686</v>
          </cell>
        </row>
        <row r="4608">
          <cell r="A4608" t="str">
            <v>Январь</v>
          </cell>
          <cell r="B4608">
            <v>3401140000</v>
          </cell>
          <cell r="D4608">
            <v>1.10385</v>
          </cell>
          <cell r="E4608" t="str">
            <v>Факт 2019</v>
          </cell>
          <cell r="H4608">
            <v>1.6390419938486375E-2</v>
          </cell>
        </row>
        <row r="4609">
          <cell r="A4609" t="str">
            <v>Январь</v>
          </cell>
          <cell r="B4609">
            <v>3401140000</v>
          </cell>
          <cell r="D4609">
            <v>125.77885999999999</v>
          </cell>
          <cell r="E4609" t="str">
            <v>Факт 2019</v>
          </cell>
          <cell r="H4609">
            <v>1.8676163743118057</v>
          </cell>
        </row>
        <row r="4610">
          <cell r="A4610" t="str">
            <v>Январь</v>
          </cell>
          <cell r="B4610">
            <v>3401140000</v>
          </cell>
          <cell r="D4610">
            <v>72.087070000000011</v>
          </cell>
          <cell r="E4610" t="str">
            <v>Факт 2019</v>
          </cell>
          <cell r="H4610">
            <v>1.0703785382389486</v>
          </cell>
        </row>
        <row r="4611">
          <cell r="A4611" t="str">
            <v>Январь</v>
          </cell>
          <cell r="B4611">
            <v>3401140000</v>
          </cell>
          <cell r="D4611">
            <v>17.764099999999999</v>
          </cell>
          <cell r="E4611" t="str">
            <v>Факт 2019</v>
          </cell>
          <cell r="H4611">
            <v>0.26376868127849423</v>
          </cell>
        </row>
        <row r="4612">
          <cell r="A4612" t="str">
            <v>Январь</v>
          </cell>
          <cell r="B4612">
            <v>3401140000</v>
          </cell>
          <cell r="D4612">
            <v>1.1125799999999999</v>
          </cell>
          <cell r="E4612" t="str">
            <v>Факт 2019</v>
          </cell>
          <cell r="H4612">
            <v>1.65200465780325E-2</v>
          </cell>
        </row>
        <row r="4613">
          <cell r="A4613" t="str">
            <v>Январь</v>
          </cell>
          <cell r="B4613">
            <v>3401140000</v>
          </cell>
          <cell r="D4613">
            <v>19.689689999999999</v>
          </cell>
          <cell r="E4613" t="str">
            <v>Факт 2019</v>
          </cell>
          <cell r="H4613">
            <v>0.29236063555611341</v>
          </cell>
        </row>
        <row r="4614">
          <cell r="A4614" t="str">
            <v>Январь</v>
          </cell>
          <cell r="B4614">
            <v>3401140000</v>
          </cell>
          <cell r="D4614">
            <v>1.29386</v>
          </cell>
          <cell r="E4614" t="str">
            <v>Факт 2019</v>
          </cell>
          <cell r="H4614">
            <v>1.9211766763246804E-2</v>
          </cell>
        </row>
        <row r="4615">
          <cell r="A4615" t="str">
            <v>Январь</v>
          </cell>
          <cell r="B4615">
            <v>3401140000</v>
          </cell>
          <cell r="D4615">
            <v>10.622339999999999</v>
          </cell>
          <cell r="E4615" t="str">
            <v>Факт 2019</v>
          </cell>
          <cell r="H4615">
            <v>0.15772488411412908</v>
          </cell>
        </row>
        <row r="4616">
          <cell r="A4616" t="str">
            <v>Январь</v>
          </cell>
          <cell r="B4616">
            <v>3401140000</v>
          </cell>
          <cell r="D4616">
            <v>3.32666</v>
          </cell>
          <cell r="E4616" t="str">
            <v>Факт 2019</v>
          </cell>
          <cell r="H4616">
            <v>4.9395619325601388E-2</v>
          </cell>
        </row>
        <row r="4617">
          <cell r="A4617" t="str">
            <v>Январь</v>
          </cell>
          <cell r="B4617">
            <v>3401140000</v>
          </cell>
          <cell r="D4617">
            <v>1.8028900000000001</v>
          </cell>
          <cell r="E4617" t="str">
            <v>Факт 2019</v>
          </cell>
          <cell r="H4617">
            <v>2.6770054086060341E-2</v>
          </cell>
        </row>
        <row r="4618">
          <cell r="A4618" t="str">
            <v>Январь</v>
          </cell>
          <cell r="B4618">
            <v>3401140000</v>
          </cell>
          <cell r="D4618">
            <v>2.9018800000000002</v>
          </cell>
          <cell r="E4618" t="str">
            <v>Факт 2019</v>
          </cell>
          <cell r="H4618">
            <v>4.3088310740675678E-2</v>
          </cell>
        </row>
        <row r="4619">
          <cell r="A4619" t="str">
            <v>Январь</v>
          </cell>
          <cell r="B4619">
            <v>3401140000</v>
          </cell>
          <cell r="D4619">
            <v>1.2185899999999998</v>
          </cell>
          <cell r="E4619" t="str">
            <v>Факт 2019</v>
          </cell>
          <cell r="H4619">
            <v>1.8094126767984883E-2</v>
          </cell>
        </row>
        <row r="4620">
          <cell r="A4620" t="str">
            <v>Январь</v>
          </cell>
          <cell r="B4620">
            <v>3401140000</v>
          </cell>
          <cell r="D4620">
            <v>102.37232</v>
          </cell>
          <cell r="E4620" t="str">
            <v>Факт 2019</v>
          </cell>
          <cell r="H4620">
            <v>1.5200664174272844</v>
          </cell>
        </row>
        <row r="4621">
          <cell r="A4621" t="str">
            <v>Январь</v>
          </cell>
          <cell r="B4621">
            <v>3401140000</v>
          </cell>
          <cell r="D4621">
            <v>5.4270699999999996</v>
          </cell>
          <cell r="E4621" t="str">
            <v>Факт 2019</v>
          </cell>
          <cell r="H4621">
            <v>8.0583373044853246E-2</v>
          </cell>
        </row>
        <row r="4622">
          <cell r="A4622" t="str">
            <v>Январь</v>
          </cell>
          <cell r="B4622">
            <v>3401140000</v>
          </cell>
          <cell r="D4622">
            <v>4.9621499999999994</v>
          </cell>
          <cell r="E4622" t="str">
            <v>Факт 2019</v>
          </cell>
          <cell r="H4622">
            <v>7.368004918943713E-2</v>
          </cell>
        </row>
        <row r="4623">
          <cell r="A4623" t="str">
            <v>Январь</v>
          </cell>
          <cell r="B4623">
            <v>3401140000</v>
          </cell>
          <cell r="D4623">
            <v>1.1184100000000001</v>
          </cell>
          <cell r="E4623" t="str">
            <v>Факт 2019</v>
          </cell>
          <cell r="H4623">
            <v>1.6606612821853106E-2</v>
          </cell>
        </row>
        <row r="4624">
          <cell r="A4624" t="str">
            <v>Январь</v>
          </cell>
          <cell r="B4624">
            <v>3401140000</v>
          </cell>
          <cell r="D4624">
            <v>6.4451800000000006</v>
          </cell>
          <cell r="E4624" t="str">
            <v>Факт 2019</v>
          </cell>
          <cell r="H4624">
            <v>9.570069011109629E-2</v>
          </cell>
        </row>
        <row r="4625">
          <cell r="A4625" t="str">
            <v>Январь</v>
          </cell>
          <cell r="B4625">
            <v>3401140000</v>
          </cell>
          <cell r="D4625">
            <v>4.2539099999999994</v>
          </cell>
          <cell r="E4625" t="str">
            <v>Факт 2019</v>
          </cell>
          <cell r="H4625">
            <v>6.3163809648527053E-2</v>
          </cell>
        </row>
        <row r="4626">
          <cell r="A4626" t="str">
            <v>Январь</v>
          </cell>
          <cell r="B4626">
            <v>3401140000</v>
          </cell>
          <cell r="D4626">
            <v>28.680529999999997</v>
          </cell>
          <cell r="E4626" t="str">
            <v>Факт 2019</v>
          </cell>
          <cell r="H4626">
            <v>0.42586033497156017</v>
          </cell>
        </row>
        <row r="4627">
          <cell r="A4627" t="str">
            <v>Январь</v>
          </cell>
          <cell r="B4627">
            <v>3401140000</v>
          </cell>
          <cell r="D4627">
            <v>18.336980000000001</v>
          </cell>
          <cell r="E4627" t="str">
            <v>Факт 2019</v>
          </cell>
          <cell r="H4627">
            <v>0.27227503972788508</v>
          </cell>
        </row>
        <row r="4628">
          <cell r="A4628" t="str">
            <v>Январь</v>
          </cell>
          <cell r="B4628">
            <v>3401140000</v>
          </cell>
          <cell r="D4628">
            <v>13.9657</v>
          </cell>
          <cell r="E4628" t="str">
            <v>Факт 2019</v>
          </cell>
          <cell r="H4628">
            <v>0.20736847192546018</v>
          </cell>
        </row>
        <row r="4629">
          <cell r="A4629" t="str">
            <v>Январь</v>
          </cell>
          <cell r="B4629">
            <v>3401140000</v>
          </cell>
          <cell r="D4629">
            <v>377.93191999999999</v>
          </cell>
          <cell r="E4629" t="str">
            <v>Факт 2019</v>
          </cell>
          <cell r="H4629">
            <v>5.6116889767254952</v>
          </cell>
        </row>
        <row r="4630">
          <cell r="A4630" t="str">
            <v>Январь</v>
          </cell>
          <cell r="B4630">
            <v>3401140000</v>
          </cell>
          <cell r="D4630">
            <v>21.816419999999997</v>
          </cell>
          <cell r="E4630" t="str">
            <v>Факт 2019</v>
          </cell>
          <cell r="H4630">
            <v>0.32393919948760513</v>
          </cell>
        </row>
        <row r="4631">
          <cell r="A4631" t="str">
            <v>Январь</v>
          </cell>
          <cell r="B4631">
            <v>3401140000</v>
          </cell>
          <cell r="D4631">
            <v>0.24293000000000001</v>
          </cell>
          <cell r="E4631" t="str">
            <v>Факт 2019</v>
          </cell>
          <cell r="H4631">
            <v>3.6071248046894923E-3</v>
          </cell>
        </row>
        <row r="4632">
          <cell r="A4632" t="str">
            <v>Январь</v>
          </cell>
          <cell r="B4632">
            <v>3401140000</v>
          </cell>
          <cell r="D4632">
            <v>1.7946199999999999</v>
          </cell>
          <cell r="E4632" t="str">
            <v>Факт 2019</v>
          </cell>
          <cell r="H4632">
            <v>2.6647257716181025E-2</v>
          </cell>
        </row>
        <row r="4633">
          <cell r="A4633" t="str">
            <v>Январь</v>
          </cell>
          <cell r="B4633">
            <v>3401150000</v>
          </cell>
          <cell r="D4633">
            <v>552.40819999999997</v>
          </cell>
          <cell r="E4633" t="str">
            <v>Факт 2019</v>
          </cell>
          <cell r="H4633">
            <v>8.2023847220757986</v>
          </cell>
        </row>
        <row r="4634">
          <cell r="A4634" t="str">
            <v>Январь</v>
          </cell>
          <cell r="B4634">
            <v>3401150000</v>
          </cell>
          <cell r="D4634">
            <v>56.653839999999995</v>
          </cell>
          <cell r="E4634" t="str">
            <v>Факт 2019</v>
          </cell>
          <cell r="H4634">
            <v>0.84121957578277584</v>
          </cell>
        </row>
        <row r="4635">
          <cell r="A4635" t="str">
            <v>Январь</v>
          </cell>
          <cell r="B4635">
            <v>3401150000</v>
          </cell>
          <cell r="D4635">
            <v>110.91498</v>
          </cell>
          <cell r="E4635" t="str">
            <v>Факт 2019</v>
          </cell>
          <cell r="H4635">
            <v>1.6469113554095371</v>
          </cell>
        </row>
        <row r="4636">
          <cell r="A4636" t="str">
            <v>Январь</v>
          </cell>
          <cell r="B4636">
            <v>3401150000</v>
          </cell>
          <cell r="D4636">
            <v>127.96795</v>
          </cell>
          <cell r="E4636" t="str">
            <v>Факт 2019</v>
          </cell>
          <cell r="H4636">
            <v>1.9001208852355191</v>
          </cell>
        </row>
        <row r="4637">
          <cell r="A4637" t="str">
            <v>Январь</v>
          </cell>
          <cell r="B4637">
            <v>3401150000</v>
          </cell>
          <cell r="D4637">
            <v>82.163509999999988</v>
          </cell>
          <cell r="E4637" t="str">
            <v>Факт 2019</v>
          </cell>
          <cell r="H4637">
            <v>1.2199976740680569</v>
          </cell>
        </row>
        <row r="4638">
          <cell r="A4638" t="str">
            <v>Январь</v>
          </cell>
          <cell r="B4638">
            <v>3401150000</v>
          </cell>
          <cell r="D4638">
            <v>39.599460000000001</v>
          </cell>
          <cell r="E4638" t="str">
            <v>Факт 2019</v>
          </cell>
          <cell r="H4638">
            <v>0.58798910969542395</v>
          </cell>
        </row>
        <row r="4639">
          <cell r="A4639" t="str">
            <v>Январь</v>
          </cell>
          <cell r="B4639">
            <v>3401150000</v>
          </cell>
          <cell r="D4639">
            <v>13.012639999999999</v>
          </cell>
          <cell r="E4639" t="str">
            <v>Факт 2019</v>
          </cell>
          <cell r="H4639">
            <v>0.19321704408057741</v>
          </cell>
        </row>
        <row r="4640">
          <cell r="A4640" t="str">
            <v>Январь</v>
          </cell>
          <cell r="B4640">
            <v>3401150000</v>
          </cell>
          <cell r="D4640">
            <v>160.47973000000002</v>
          </cell>
          <cell r="E4640" t="str">
            <v>Факт 2019</v>
          </cell>
          <cell r="H4640">
            <v>2.3828691999047975</v>
          </cell>
        </row>
        <row r="4641">
          <cell r="A4641" t="str">
            <v>Январь</v>
          </cell>
          <cell r="B4641">
            <v>3401150000</v>
          </cell>
          <cell r="D4641">
            <v>17.18533</v>
          </cell>
          <cell r="E4641" t="str">
            <v>Факт 2019</v>
          </cell>
          <cell r="H4641">
            <v>0.25517486568054365</v>
          </cell>
        </row>
        <row r="4642">
          <cell r="A4642" t="str">
            <v>Январь</v>
          </cell>
          <cell r="B4642">
            <v>3401150000</v>
          </cell>
          <cell r="D4642">
            <v>20.576270000000001</v>
          </cell>
          <cell r="E4642" t="str">
            <v>Факт 2019</v>
          </cell>
          <cell r="H4642">
            <v>0.30552494095001959</v>
          </cell>
        </row>
        <row r="4643">
          <cell r="A4643" t="str">
            <v>Январь</v>
          </cell>
          <cell r="B4643">
            <v>3401150000</v>
          </cell>
          <cell r="D4643">
            <v>31.760570000000001</v>
          </cell>
          <cell r="E4643" t="str">
            <v>Факт 2019</v>
          </cell>
          <cell r="H4643">
            <v>0.47159403885101442</v>
          </cell>
        </row>
        <row r="4644">
          <cell r="A4644" t="str">
            <v>Январь</v>
          </cell>
          <cell r="B4644">
            <v>3401150000</v>
          </cell>
          <cell r="D4644">
            <v>195.08142000000001</v>
          </cell>
          <cell r="E4644" t="str">
            <v>Факт 2019</v>
          </cell>
          <cell r="H4644">
            <v>2.8966493599639764</v>
          </cell>
        </row>
        <row r="4645">
          <cell r="A4645" t="str">
            <v>Январь</v>
          </cell>
          <cell r="B4645">
            <v>3401150000</v>
          </cell>
          <cell r="D4645">
            <v>116.14766</v>
          </cell>
          <cell r="E4645" t="str">
            <v>Факт 2019</v>
          </cell>
          <cell r="H4645">
            <v>1.7246083455836725</v>
          </cell>
        </row>
        <row r="4646">
          <cell r="A4646" t="str">
            <v>Январь</v>
          </cell>
          <cell r="B4646">
            <v>3401150000</v>
          </cell>
          <cell r="D4646">
            <v>10.816549999999999</v>
          </cell>
          <cell r="E4646" t="str">
            <v>Факт 2019</v>
          </cell>
          <cell r="H4646">
            <v>0.1606085942706299</v>
          </cell>
        </row>
        <row r="4647">
          <cell r="A4647" t="str">
            <v>Январь</v>
          </cell>
          <cell r="B4647">
            <v>3401150000</v>
          </cell>
          <cell r="D4647">
            <v>15.608499999999999</v>
          </cell>
          <cell r="E4647" t="str">
            <v>Факт 2019</v>
          </cell>
          <cell r="H4647">
            <v>0.23176144368334886</v>
          </cell>
        </row>
        <row r="4648">
          <cell r="A4648" t="str">
            <v>Январь</v>
          </cell>
          <cell r="B4648">
            <v>3401150000</v>
          </cell>
          <cell r="D4648">
            <v>1.6313599999999999</v>
          </cell>
          <cell r="E4648" t="str">
            <v>Факт 2019</v>
          </cell>
          <cell r="H4648">
            <v>2.422310592095768E-2</v>
          </cell>
        </row>
        <row r="4649">
          <cell r="A4649" t="str">
            <v>Январь</v>
          </cell>
          <cell r="B4649">
            <v>3401150000</v>
          </cell>
          <cell r="D4649">
            <v>50.399680000000004</v>
          </cell>
          <cell r="E4649" t="str">
            <v>Факт 2019</v>
          </cell>
          <cell r="H4649">
            <v>0.74835522939288224</v>
          </cell>
        </row>
        <row r="4650">
          <cell r="A4650" t="str">
            <v>Январь</v>
          </cell>
          <cell r="B4650">
            <v>3401150000</v>
          </cell>
          <cell r="D4650">
            <v>16.16525</v>
          </cell>
          <cell r="E4650" t="str">
            <v>Факт 2019</v>
          </cell>
          <cell r="H4650">
            <v>0.2400282972420319</v>
          </cell>
        </row>
        <row r="4651">
          <cell r="A4651" t="str">
            <v>Январь</v>
          </cell>
          <cell r="B4651">
            <v>3401160000</v>
          </cell>
          <cell r="D4651">
            <v>1.47177</v>
          </cell>
          <cell r="E4651" t="str">
            <v>Факт 2019</v>
          </cell>
          <cell r="H4651">
            <v>2.1853447798945595E-2</v>
          </cell>
        </row>
        <row r="4652">
          <cell r="A4652" t="str">
            <v>Январь</v>
          </cell>
          <cell r="B4652">
            <v>3401160000</v>
          </cell>
          <cell r="D4652">
            <v>4.2167500000000002</v>
          </cell>
          <cell r="E4652" t="str">
            <v>Факт 2019</v>
          </cell>
          <cell r="H4652">
            <v>6.2612042646747676E-2</v>
          </cell>
        </row>
        <row r="4653">
          <cell r="A4653" t="str">
            <v>Январь</v>
          </cell>
          <cell r="B4653">
            <v>3401160000</v>
          </cell>
          <cell r="D4653">
            <v>5.0629799999999996</v>
          </cell>
          <cell r="E4653" t="str">
            <v>Факт 2019</v>
          </cell>
          <cell r="H4653">
            <v>7.5177214603576348E-2</v>
          </cell>
        </row>
        <row r="4654">
          <cell r="A4654" t="str">
            <v>Январь</v>
          </cell>
          <cell r="B4654">
            <v>3401160000</v>
          </cell>
          <cell r="D4654">
            <v>0.20771000000000001</v>
          </cell>
          <cell r="E4654" t="str">
            <v>Факт 2019</v>
          </cell>
          <cell r="H4654">
            <v>3.0841637228092638E-3</v>
          </cell>
        </row>
        <row r="4655">
          <cell r="A4655" t="str">
            <v>Январь</v>
          </cell>
          <cell r="B4655">
            <v>3401160000</v>
          </cell>
          <cell r="D4655">
            <v>317.64551</v>
          </cell>
          <cell r="E4655" t="str">
            <v>Факт 2019</v>
          </cell>
          <cell r="H4655">
            <v>4.7165315038045694</v>
          </cell>
        </row>
        <row r="4656">
          <cell r="A4656" t="str">
            <v>Январь</v>
          </cell>
          <cell r="B4656">
            <v>3401160000</v>
          </cell>
          <cell r="D4656">
            <v>32.029440000000001</v>
          </cell>
          <cell r="E4656" t="str">
            <v>Факт 2019</v>
          </cell>
          <cell r="H4656">
            <v>0.4755863314712625</v>
          </cell>
        </row>
        <row r="4657">
          <cell r="A4657" t="str">
            <v>Январь</v>
          </cell>
          <cell r="B4657">
            <v>3401160000</v>
          </cell>
          <cell r="D4657">
            <v>1.3913</v>
          </cell>
          <cell r="E4657" t="str">
            <v>Факт 2019</v>
          </cell>
          <cell r="H4657">
            <v>2.065859605962413E-2</v>
          </cell>
        </row>
        <row r="4658">
          <cell r="A4658" t="str">
            <v>Январь</v>
          </cell>
          <cell r="B4658">
            <v>3401160000</v>
          </cell>
          <cell r="D4658">
            <v>259.81531000000001</v>
          </cell>
          <cell r="E4658" t="str">
            <v>Факт 2019</v>
          </cell>
          <cell r="H4658">
            <v>3.8578448497060465</v>
          </cell>
        </row>
        <row r="4659">
          <cell r="A4659" t="str">
            <v>Январь</v>
          </cell>
          <cell r="B4659">
            <v>3401160000</v>
          </cell>
          <cell r="D4659">
            <v>179.86466000000001</v>
          </cell>
          <cell r="E4659" t="str">
            <v>Факт 2019</v>
          </cell>
          <cell r="H4659">
            <v>2.6707046333225284</v>
          </cell>
        </row>
        <row r="4660">
          <cell r="A4660" t="str">
            <v>Январь</v>
          </cell>
          <cell r="B4660">
            <v>3401160000</v>
          </cell>
          <cell r="D4660">
            <v>0.50070999999999999</v>
          </cell>
          <cell r="E4660" t="str">
            <v>Факт 2019</v>
          </cell>
          <cell r="H4660">
            <v>7.4347485323182621E-3</v>
          </cell>
        </row>
        <row r="4661">
          <cell r="A4661" t="str">
            <v>Январь</v>
          </cell>
          <cell r="B4661">
            <v>3401160000</v>
          </cell>
          <cell r="D4661">
            <v>15.870200000000001</v>
          </cell>
          <cell r="E4661" t="str">
            <v>Факт 2019</v>
          </cell>
          <cell r="H4661">
            <v>0.23564727318726866</v>
          </cell>
        </row>
        <row r="4662">
          <cell r="A4662" t="str">
            <v>Январь</v>
          </cell>
          <cell r="B4662">
            <v>3401160000</v>
          </cell>
          <cell r="D4662">
            <v>192.22189</v>
          </cell>
          <cell r="E4662" t="str">
            <v>Факт 2019</v>
          </cell>
          <cell r="H4662">
            <v>2.8541898794850167</v>
          </cell>
        </row>
        <row r="4663">
          <cell r="A4663" t="str">
            <v>Январь</v>
          </cell>
          <cell r="B4663">
            <v>3401160000</v>
          </cell>
          <cell r="D4663">
            <v>0.59789999999999999</v>
          </cell>
          <cell r="E4663" t="str">
            <v>Факт 2019</v>
          </cell>
          <cell r="H4663">
            <v>8.877865725615804E-3</v>
          </cell>
        </row>
        <row r="4664">
          <cell r="A4664" t="str">
            <v>Январь</v>
          </cell>
          <cell r="B4664">
            <v>3401160000</v>
          </cell>
          <cell r="D4664">
            <v>6.3476099999999995</v>
          </cell>
          <cell r="E4664" t="str">
            <v>Факт 2019</v>
          </cell>
          <cell r="H4664">
            <v>9.4251930521117452E-2</v>
          </cell>
        </row>
        <row r="4665">
          <cell r="A4665" t="str">
            <v>Январь</v>
          </cell>
          <cell r="B4665">
            <v>3401160000</v>
          </cell>
          <cell r="D4665">
            <v>6.5141499999999999</v>
          </cell>
          <cell r="E4665" t="str">
            <v>Факт 2019</v>
          </cell>
          <cell r="H4665">
            <v>9.6724785108747602E-2</v>
          </cell>
        </row>
        <row r="4666">
          <cell r="A4666" t="str">
            <v>Январь</v>
          </cell>
          <cell r="B4666">
            <v>3401160000</v>
          </cell>
          <cell r="D4666">
            <v>9.1030200000000008</v>
          </cell>
          <cell r="E4666" t="str">
            <v>Факт 2019</v>
          </cell>
          <cell r="H4666">
            <v>0.13516539430940822</v>
          </cell>
        </row>
        <row r="4667">
          <cell r="A4667" t="str">
            <v>Январь</v>
          </cell>
          <cell r="B4667">
            <v>3401160000</v>
          </cell>
          <cell r="D4667">
            <v>22.426950000000001</v>
          </cell>
          <cell r="E4667" t="str">
            <v>Факт 2019</v>
          </cell>
          <cell r="H4667">
            <v>0.33300460066081178</v>
          </cell>
        </row>
        <row r="4668">
          <cell r="A4668" t="str">
            <v>Январь</v>
          </cell>
          <cell r="B4668">
            <v>3401160000</v>
          </cell>
          <cell r="D4668">
            <v>11.802940000000001</v>
          </cell>
          <cell r="E4668" t="str">
            <v>Факт 2019</v>
          </cell>
          <cell r="H4668">
            <v>0.17525491969810972</v>
          </cell>
        </row>
        <row r="4669">
          <cell r="A4669" t="str">
            <v>Январь</v>
          </cell>
          <cell r="B4669">
            <v>3401160000</v>
          </cell>
          <cell r="D4669">
            <v>0.87387000000000004</v>
          </cell>
          <cell r="E4669" t="str">
            <v>Факт 2019</v>
          </cell>
          <cell r="H4669">
            <v>1.2975582073329791E-2</v>
          </cell>
        </row>
        <row r="4670">
          <cell r="A4670" t="str">
            <v>Январь</v>
          </cell>
          <cell r="B4670">
            <v>3401160000</v>
          </cell>
          <cell r="D4670">
            <v>9.6480300000000003</v>
          </cell>
          <cell r="E4670" t="str">
            <v>Факт 2019</v>
          </cell>
          <cell r="H4670">
            <v>0.14325792750746452</v>
          </cell>
        </row>
        <row r="4671">
          <cell r="A4671" t="str">
            <v>Январь</v>
          </cell>
          <cell r="B4671">
            <v>3401160000</v>
          </cell>
          <cell r="D4671">
            <v>153.83548000000002</v>
          </cell>
          <cell r="E4671" t="str">
            <v>Факт 2019</v>
          </cell>
          <cell r="H4671">
            <v>2.2842126363533293</v>
          </cell>
        </row>
        <row r="4672">
          <cell r="A4672" t="str">
            <v>Январь</v>
          </cell>
          <cell r="B4672">
            <v>3401160000</v>
          </cell>
          <cell r="D4672">
            <v>4.4138400000000004</v>
          </cell>
          <cell r="E4672" t="str">
            <v>Факт 2019</v>
          </cell>
          <cell r="H4672">
            <v>6.553851623072765E-2</v>
          </cell>
        </row>
        <row r="4673">
          <cell r="A4673" t="str">
            <v>Январь</v>
          </cell>
          <cell r="B4673">
            <v>3401160000</v>
          </cell>
          <cell r="D4673">
            <v>7.9616800000000003</v>
          </cell>
          <cell r="E4673" t="str">
            <v>Факт 2019</v>
          </cell>
          <cell r="H4673">
            <v>0.11821830739307716</v>
          </cell>
        </row>
        <row r="4674">
          <cell r="A4674" t="str">
            <v>Январь</v>
          </cell>
          <cell r="B4674">
            <v>3401160000</v>
          </cell>
          <cell r="D4674">
            <v>1.7937000000000001</v>
          </cell>
          <cell r="E4674" t="str">
            <v>Факт 2019</v>
          </cell>
          <cell r="H4674">
            <v>2.6633597176847414E-2</v>
          </cell>
        </row>
        <row r="4675">
          <cell r="A4675" t="str">
            <v>Январь</v>
          </cell>
          <cell r="B4675">
            <v>3401160000</v>
          </cell>
          <cell r="D4675">
            <v>124.12680999999999</v>
          </cell>
          <cell r="E4675" t="str">
            <v>Факт 2019</v>
          </cell>
          <cell r="H4675">
            <v>1.843086054739965</v>
          </cell>
        </row>
        <row r="4676">
          <cell r="A4676" t="str">
            <v>Январь</v>
          </cell>
          <cell r="B4676">
            <v>3401160000</v>
          </cell>
          <cell r="D4676">
            <v>548.41555000000005</v>
          </cell>
          <cell r="E4676" t="str">
            <v>Факт 2019</v>
          </cell>
          <cell r="H4676">
            <v>8.1431002086297717</v>
          </cell>
        </row>
        <row r="4677">
          <cell r="A4677" t="str">
            <v>Январь</v>
          </cell>
          <cell r="B4677">
            <v>3401160000</v>
          </cell>
          <cell r="D4677">
            <v>10.52422</v>
          </cell>
          <cell r="E4677" t="str">
            <v>Факт 2019</v>
          </cell>
          <cell r="H4677">
            <v>0.15626795789737472</v>
          </cell>
        </row>
        <row r="4678">
          <cell r="A4678" t="str">
            <v>Январь</v>
          </cell>
          <cell r="B4678">
            <v>3401160000</v>
          </cell>
          <cell r="D4678">
            <v>1770.7164299999999</v>
          </cell>
          <cell r="E4678" t="str">
            <v>Факт 2019</v>
          </cell>
          <cell r="H4678">
            <v>26.292327652921518</v>
          </cell>
        </row>
        <row r="4679">
          <cell r="A4679" t="str">
            <v>Январь</v>
          </cell>
          <cell r="B4679">
            <v>3401160000</v>
          </cell>
          <cell r="D4679">
            <v>10.0364</v>
          </cell>
          <cell r="E4679" t="str">
            <v>Факт 2019</v>
          </cell>
          <cell r="H4679">
            <v>0.14902460539985024</v>
          </cell>
        </row>
        <row r="4680">
          <cell r="A4680" t="str">
            <v>Январь</v>
          </cell>
          <cell r="B4680">
            <v>3401160000</v>
          </cell>
          <cell r="D4680">
            <v>2.0270299999999999</v>
          </cell>
          <cell r="E4680" t="str">
            <v>Факт 2019</v>
          </cell>
          <cell r="H4680">
            <v>3.0098177223273126E-2</v>
          </cell>
        </row>
        <row r="4681">
          <cell r="A4681" t="str">
            <v>Январь</v>
          </cell>
          <cell r="B4681" t="str">
            <v>Содержание представительств/филиалов зарубежом</v>
          </cell>
          <cell r="D4681">
            <v>3.3993600000000002</v>
          </cell>
          <cell r="E4681" t="str">
            <v>Факт 2019</v>
          </cell>
          <cell r="H4681">
            <v>5.0475098901203108E-2</v>
          </cell>
        </row>
        <row r="4682">
          <cell r="A4682" t="str">
            <v>Январь</v>
          </cell>
          <cell r="B4682">
            <v>3401170000</v>
          </cell>
          <cell r="D4682">
            <v>5.7469099999999997</v>
          </cell>
          <cell r="E4682" t="str">
            <v>Факт 2019</v>
          </cell>
          <cell r="H4682">
            <v>8.5332489241008058E-2</v>
          </cell>
        </row>
        <row r="4683">
          <cell r="A4683" t="str">
            <v>Январь</v>
          </cell>
          <cell r="B4683">
            <v>3401170000</v>
          </cell>
          <cell r="D4683">
            <v>2.8895</v>
          </cell>
          <cell r="E4683" t="str">
            <v>Факт 2019</v>
          </cell>
          <cell r="H4683">
            <v>4.2904487396164682E-2</v>
          </cell>
        </row>
        <row r="4684">
          <cell r="A4684" t="str">
            <v>Январь</v>
          </cell>
          <cell r="B4684">
            <v>3401170000</v>
          </cell>
          <cell r="D4684">
            <v>1.4948599999999999</v>
          </cell>
          <cell r="E4684" t="str">
            <v>Факт 2019</v>
          </cell>
          <cell r="H4684">
            <v>2.2196297639394614E-2</v>
          </cell>
        </row>
        <row r="4685">
          <cell r="A4685" t="str">
            <v>Январь</v>
          </cell>
          <cell r="B4685">
            <v>3401170000</v>
          </cell>
          <cell r="D4685">
            <v>52.251190000000001</v>
          </cell>
          <cell r="E4685" t="str">
            <v>Факт 2019</v>
          </cell>
          <cell r="H4685">
            <v>0.77584721328589945</v>
          </cell>
        </row>
        <row r="4686">
          <cell r="A4686" t="str">
            <v>Январь</v>
          </cell>
          <cell r="B4686">
            <v>3401170000</v>
          </cell>
          <cell r="D4686">
            <v>19.968139999999998</v>
          </cell>
          <cell r="E4686" t="str">
            <v>Факт 2019</v>
          </cell>
          <cell r="H4686">
            <v>0.29649517596637892</v>
          </cell>
        </row>
        <row r="4687">
          <cell r="A4687" t="str">
            <v>Январь</v>
          </cell>
          <cell r="B4687">
            <v>3401170000</v>
          </cell>
          <cell r="D4687">
            <v>36.340540000000004</v>
          </cell>
          <cell r="E4687" t="str">
            <v>Факт 2019</v>
          </cell>
          <cell r="H4687">
            <v>0.53959932182032144</v>
          </cell>
        </row>
        <row r="4688">
          <cell r="A4688" t="str">
            <v>Январь</v>
          </cell>
          <cell r="B4688">
            <v>3401170000</v>
          </cell>
          <cell r="D4688">
            <v>66.943100000000001</v>
          </cell>
          <cell r="E4688" t="str">
            <v>Факт 2019</v>
          </cell>
          <cell r="H4688">
            <v>0.99399875072164467</v>
          </cell>
        </row>
        <row r="4689">
          <cell r="A4689" t="str">
            <v>Январь</v>
          </cell>
          <cell r="B4689">
            <v>3401170000</v>
          </cell>
          <cell r="D4689">
            <v>1.6436099999999998</v>
          </cell>
          <cell r="E4689" t="str">
            <v>Факт 2019</v>
          </cell>
          <cell r="H4689">
            <v>2.4404998971867188E-2</v>
          </cell>
        </row>
        <row r="4690">
          <cell r="A4690" t="str">
            <v>Январь</v>
          </cell>
          <cell r="B4690">
            <v>3401170000</v>
          </cell>
          <cell r="D4690">
            <v>66.943100000000001</v>
          </cell>
          <cell r="E4690" t="str">
            <v>Факт 2019</v>
          </cell>
          <cell r="H4690">
            <v>0.99399875072164467</v>
          </cell>
        </row>
        <row r="4691">
          <cell r="A4691" t="str">
            <v>Январь</v>
          </cell>
          <cell r="B4691">
            <v>3401170000</v>
          </cell>
          <cell r="D4691">
            <v>13.092180000000001</v>
          </cell>
          <cell r="E4691" t="str">
            <v>Факт 2019</v>
          </cell>
          <cell r="H4691">
            <v>0.19439808679644208</v>
          </cell>
        </row>
        <row r="4692">
          <cell r="A4692" t="str">
            <v>Январь</v>
          </cell>
          <cell r="B4692">
            <v>3401170000</v>
          </cell>
          <cell r="D4692">
            <v>14.539020000000001</v>
          </cell>
          <cell r="E4692" t="str">
            <v>Факт 2019</v>
          </cell>
          <cell r="H4692">
            <v>0.21588136367627142</v>
          </cell>
        </row>
        <row r="4693">
          <cell r="A4693" t="str">
            <v>Январь</v>
          </cell>
          <cell r="B4693">
            <v>3401170000</v>
          </cell>
          <cell r="D4693">
            <v>3.2009499999999997</v>
          </cell>
          <cell r="E4693" t="str">
            <v>Факт 2019</v>
          </cell>
          <cell r="H4693">
            <v>4.7529025412961876E-2</v>
          </cell>
        </row>
        <row r="4694">
          <cell r="A4694" t="str">
            <v>Январь</v>
          </cell>
          <cell r="B4694">
            <v>3401170000</v>
          </cell>
          <cell r="D4694">
            <v>46.034510000000004</v>
          </cell>
          <cell r="E4694" t="str">
            <v>Факт 2019</v>
          </cell>
          <cell r="H4694">
            <v>0.68353938538972736</v>
          </cell>
        </row>
        <row r="4695">
          <cell r="A4695" t="str">
            <v>Январь</v>
          </cell>
          <cell r="B4695">
            <v>3401170000</v>
          </cell>
          <cell r="D4695">
            <v>1.25417</v>
          </cell>
          <cell r="E4695" t="str">
            <v>Факт 2019</v>
          </cell>
          <cell r="H4695">
            <v>1.8622433278300005E-2</v>
          </cell>
        </row>
        <row r="4696">
          <cell r="A4696" t="str">
            <v>Январь</v>
          </cell>
          <cell r="B4696">
            <v>3401170000</v>
          </cell>
          <cell r="D4696">
            <v>208.43624</v>
          </cell>
          <cell r="E4696" t="str">
            <v>Факт 2019</v>
          </cell>
          <cell r="H4696">
            <v>3.0949472337719182</v>
          </cell>
        </row>
        <row r="4697">
          <cell r="A4697" t="str">
            <v>Январь</v>
          </cell>
          <cell r="B4697">
            <v>3401170000</v>
          </cell>
          <cell r="D4697">
            <v>1.3771</v>
          </cell>
          <cell r="E4697" t="str">
            <v>Факт 2019</v>
          </cell>
          <cell r="H4697">
            <v>2.0447748604692294E-2</v>
          </cell>
        </row>
        <row r="4698">
          <cell r="A4698" t="str">
            <v>Январь</v>
          </cell>
          <cell r="B4698">
            <v>3401170000</v>
          </cell>
          <cell r="D4698">
            <v>1.3771</v>
          </cell>
          <cell r="E4698" t="str">
            <v>Факт 2019</v>
          </cell>
          <cell r="H4698">
            <v>2.0447748604692294E-2</v>
          </cell>
        </row>
        <row r="4699">
          <cell r="A4699" t="str">
            <v>Январь</v>
          </cell>
          <cell r="B4699">
            <v>3401170000</v>
          </cell>
          <cell r="D4699">
            <v>1.3771</v>
          </cell>
          <cell r="E4699" t="str">
            <v>Факт 2019</v>
          </cell>
          <cell r="H4699">
            <v>2.0447748604692294E-2</v>
          </cell>
        </row>
        <row r="4700">
          <cell r="A4700" t="str">
            <v>Январь</v>
          </cell>
          <cell r="B4700">
            <v>3401170000</v>
          </cell>
          <cell r="D4700">
            <v>1.3771</v>
          </cell>
          <cell r="E4700" t="str">
            <v>Факт 2019</v>
          </cell>
          <cell r="H4700">
            <v>2.0447748604692294E-2</v>
          </cell>
        </row>
        <row r="4701">
          <cell r="A4701" t="str">
            <v>Январь</v>
          </cell>
          <cell r="B4701">
            <v>3401170000</v>
          </cell>
          <cell r="D4701">
            <v>3.8595100000000002</v>
          </cell>
          <cell r="E4701" t="str">
            <v>Факт 2019</v>
          </cell>
          <cell r="H4701">
            <v>5.7307595829856922E-2</v>
          </cell>
        </row>
        <row r="4702">
          <cell r="A4702" t="str">
            <v>Январь</v>
          </cell>
          <cell r="B4702">
            <v>3401170000</v>
          </cell>
          <cell r="D4702">
            <v>1.5536700000000001</v>
          </cell>
          <cell r="E4702" t="str">
            <v>Факт 2019</v>
          </cell>
          <cell r="H4702">
            <v>2.3069532767883438E-2</v>
          </cell>
        </row>
        <row r="4703">
          <cell r="A4703" t="str">
            <v>Январь</v>
          </cell>
          <cell r="B4703">
            <v>3401170000</v>
          </cell>
          <cell r="D4703">
            <v>2880.3960699999998</v>
          </cell>
          <cell r="E4703" t="str">
            <v>Факт 2019</v>
          </cell>
          <cell r="H4703">
            <v>42.769308489800068</v>
          </cell>
        </row>
        <row r="4704">
          <cell r="A4704" t="str">
            <v>Январь</v>
          </cell>
          <cell r="B4704">
            <v>3401170000</v>
          </cell>
          <cell r="D4704">
            <v>14.11332</v>
          </cell>
          <cell r="E4704" t="str">
            <v>Факт 2019</v>
          </cell>
          <cell r="H4704">
            <v>0.20956039455201209</v>
          </cell>
        </row>
        <row r="4705">
          <cell r="A4705" t="str">
            <v>Январь</v>
          </cell>
          <cell r="B4705">
            <v>3401170000</v>
          </cell>
          <cell r="D4705">
            <v>5.0606999999999998</v>
          </cell>
          <cell r="E4705" t="str">
            <v>Факт 2019</v>
          </cell>
          <cell r="H4705">
            <v>7.5143360223488692E-2</v>
          </cell>
        </row>
        <row r="4706">
          <cell r="A4706" t="str">
            <v>Январь</v>
          </cell>
          <cell r="B4706">
            <v>3401170000</v>
          </cell>
          <cell r="D4706">
            <v>1.72892</v>
          </cell>
          <cell r="E4706" t="str">
            <v>Факт 2019</v>
          </cell>
          <cell r="H4706">
            <v>2.5671717026813309E-2</v>
          </cell>
        </row>
        <row r="4707">
          <cell r="A4707" t="str">
            <v>Январь</v>
          </cell>
          <cell r="B4707">
            <v>3401170000</v>
          </cell>
          <cell r="D4707">
            <v>5.2360299999999995</v>
          </cell>
          <cell r="E4707" t="str">
            <v>Факт 2019</v>
          </cell>
          <cell r="H4707">
            <v>7.7746732355404108E-2</v>
          </cell>
        </row>
        <row r="4708">
          <cell r="A4708" t="str">
            <v>Январь</v>
          </cell>
          <cell r="B4708">
            <v>3401170000</v>
          </cell>
          <cell r="D4708">
            <v>5.5084</v>
          </cell>
          <cell r="E4708" t="str">
            <v>Факт 2019</v>
          </cell>
          <cell r="H4708">
            <v>8.1790994418769178E-2</v>
          </cell>
        </row>
        <row r="4709">
          <cell r="A4709" t="str">
            <v>Январь</v>
          </cell>
          <cell r="B4709">
            <v>3402010000</v>
          </cell>
          <cell r="D4709">
            <v>367.17912000000001</v>
          </cell>
          <cell r="E4709" t="str">
            <v>Факт 2019</v>
          </cell>
          <cell r="H4709">
            <v>5.4520269687402116</v>
          </cell>
        </row>
        <row r="4710">
          <cell r="A4710" t="str">
            <v>Январь</v>
          </cell>
          <cell r="B4710">
            <v>3501010000</v>
          </cell>
          <cell r="D4710">
            <v>0.82923999999999998</v>
          </cell>
          <cell r="E4710" t="str">
            <v>Факт 2019</v>
          </cell>
          <cell r="H4710">
            <v>1.2312897431526425E-2</v>
          </cell>
        </row>
        <row r="4711">
          <cell r="A4711" t="str">
            <v>Январь</v>
          </cell>
          <cell r="B4711">
            <v>3501010000</v>
          </cell>
          <cell r="D4711">
            <v>3.9288400000000001</v>
          </cell>
          <cell r="E4711" t="str">
            <v>Факт 2019</v>
          </cell>
          <cell r="H4711">
            <v>5.8337036255943123E-2</v>
          </cell>
        </row>
        <row r="4712">
          <cell r="A4712" t="str">
            <v>Январь</v>
          </cell>
          <cell r="B4712">
            <v>3501010000</v>
          </cell>
          <cell r="D4712">
            <v>144.18612999999999</v>
          </cell>
          <cell r="E4712" t="str">
            <v>Факт 2019</v>
          </cell>
          <cell r="H4712">
            <v>2.1409351089416031</v>
          </cell>
        </row>
        <row r="4713">
          <cell r="A4713" t="str">
            <v>Январь</v>
          </cell>
          <cell r="B4713">
            <v>3501010000</v>
          </cell>
          <cell r="D4713">
            <v>3.6879299999999997</v>
          </cell>
          <cell r="E4713" t="str">
            <v>Факт 2019</v>
          </cell>
          <cell r="H4713">
            <v>5.4759905244138304E-2</v>
          </cell>
        </row>
        <row r="4714">
          <cell r="A4714" t="str">
            <v>Январь</v>
          </cell>
          <cell r="B4714">
            <v>3501010000</v>
          </cell>
          <cell r="D4714">
            <v>12025.80185</v>
          </cell>
          <cell r="E4714" t="str">
            <v>Факт 2019</v>
          </cell>
          <cell r="H4714">
            <v>178.56406433711678</v>
          </cell>
        </row>
        <row r="4715">
          <cell r="A4715" t="str">
            <v>Январь</v>
          </cell>
          <cell r="B4715">
            <v>3501010000</v>
          </cell>
          <cell r="D4715">
            <v>1653.5555200000001</v>
          </cell>
          <cell r="E4715" t="str">
            <v>Факт 2019</v>
          </cell>
          <cell r="H4715">
            <v>24.552674153555476</v>
          </cell>
        </row>
        <row r="4716">
          <cell r="A4716" t="str">
            <v>Январь</v>
          </cell>
          <cell r="B4716">
            <v>3501010000</v>
          </cell>
          <cell r="D4716">
            <v>2292.1255799999999</v>
          </cell>
          <cell r="E4716" t="str">
            <v>Факт 2019</v>
          </cell>
          <cell r="H4716">
            <v>34.034425699095578</v>
          </cell>
        </row>
        <row r="4717">
          <cell r="A4717" t="str">
            <v>Январь</v>
          </cell>
          <cell r="B4717">
            <v>3501010000</v>
          </cell>
          <cell r="D4717">
            <v>3921.2703999999999</v>
          </cell>
          <cell r="E4717" t="str">
            <v>Факт 2019</v>
          </cell>
          <cell r="H4717">
            <v>58.224639714052138</v>
          </cell>
        </row>
        <row r="4718">
          <cell r="A4718" t="str">
            <v>Январь</v>
          </cell>
          <cell r="B4718">
            <v>3501010000</v>
          </cell>
          <cell r="D4718">
            <v>3788.24908</v>
          </cell>
          <cell r="E4718" t="str">
            <v>Факт 2019</v>
          </cell>
          <cell r="H4718">
            <v>56.249484307455432</v>
          </cell>
        </row>
        <row r="4719">
          <cell r="A4719" t="str">
            <v>Январь</v>
          </cell>
          <cell r="B4719">
            <v>3501010000</v>
          </cell>
          <cell r="D4719">
            <v>29.7882</v>
          </cell>
          <cell r="E4719" t="str">
            <v>Факт 2019</v>
          </cell>
          <cell r="H4719">
            <v>0.44230747584510566</v>
          </cell>
        </row>
        <row r="4720">
          <cell r="A4720" t="str">
            <v>Январь</v>
          </cell>
          <cell r="B4720">
            <v>3501010000</v>
          </cell>
          <cell r="D4720">
            <v>9683.8813699999992</v>
          </cell>
          <cell r="E4720" t="str">
            <v>Факт 2019</v>
          </cell>
          <cell r="H4720">
            <v>143.79026343143067</v>
          </cell>
        </row>
        <row r="4721">
          <cell r="A4721" t="str">
            <v>Январь</v>
          </cell>
          <cell r="B4721">
            <v>3501010000</v>
          </cell>
          <cell r="D4721">
            <v>5509.4339400000008</v>
          </cell>
          <cell r="E4721" t="str">
            <v>Факт 2019</v>
          </cell>
          <cell r="H4721">
            <v>81.80634678620244</v>
          </cell>
        </row>
        <row r="4722">
          <cell r="A4722" t="str">
            <v>Январь</v>
          </cell>
          <cell r="B4722">
            <v>3501010000</v>
          </cell>
          <cell r="D4722">
            <v>1592.7530300000001</v>
          </cell>
          <cell r="E4722" t="str">
            <v>Факт 2019</v>
          </cell>
          <cell r="H4722">
            <v>23.649853712004887</v>
          </cell>
        </row>
        <row r="4723">
          <cell r="A4723" t="str">
            <v>Январь</v>
          </cell>
          <cell r="B4723">
            <v>3501010000</v>
          </cell>
          <cell r="D4723">
            <v>2248.2136</v>
          </cell>
          <cell r="E4723" t="str">
            <v>Факт 2019</v>
          </cell>
          <cell r="H4723">
            <v>33.382402514305596</v>
          </cell>
        </row>
        <row r="4724">
          <cell r="A4724" t="str">
            <v>Январь</v>
          </cell>
          <cell r="B4724">
            <v>3501010000</v>
          </cell>
          <cell r="D4724">
            <v>2782.6798699999999</v>
          </cell>
          <cell r="E4724" t="str">
            <v>Факт 2019</v>
          </cell>
          <cell r="H4724">
            <v>41.318378061940194</v>
          </cell>
        </row>
        <row r="4725">
          <cell r="A4725" t="str">
            <v>Январь</v>
          </cell>
          <cell r="B4725">
            <v>3501010000</v>
          </cell>
          <cell r="D4725">
            <v>9701.666369999999</v>
          </cell>
          <cell r="E4725" t="str">
            <v>Факт 2019</v>
          </cell>
          <cell r="H4725">
            <v>144.05434244452664</v>
          </cell>
        </row>
        <row r="4726">
          <cell r="A4726" t="str">
            <v>Январь</v>
          </cell>
          <cell r="B4726">
            <v>3501010000</v>
          </cell>
          <cell r="D4726">
            <v>5567.9229699999996</v>
          </cell>
          <cell r="E4726" t="str">
            <v>Факт 2019</v>
          </cell>
          <cell r="H4726">
            <v>82.674816019789191</v>
          </cell>
        </row>
        <row r="4727">
          <cell r="A4727" t="str">
            <v>Январь</v>
          </cell>
          <cell r="B4727">
            <v>3501010000</v>
          </cell>
          <cell r="D4727">
            <v>38296.546390000003</v>
          </cell>
          <cell r="E4727" t="str">
            <v>Факт 2019</v>
          </cell>
          <cell r="H4727">
            <v>568.6429111979204</v>
          </cell>
        </row>
        <row r="4728">
          <cell r="A4728" t="str">
            <v>Январь</v>
          </cell>
          <cell r="B4728">
            <v>3501020000</v>
          </cell>
          <cell r="D4728">
            <v>39.724530000000001</v>
          </cell>
          <cell r="E4728" t="str">
            <v>Факт 2019</v>
          </cell>
          <cell r="H4728">
            <v>0.58984620062417925</v>
          </cell>
        </row>
        <row r="4729">
          <cell r="A4729" t="str">
            <v>Январь</v>
          </cell>
          <cell r="B4729">
            <v>3501020000</v>
          </cell>
          <cell r="D4729">
            <v>2319.4555499999997</v>
          </cell>
          <cell r="E4729" t="str">
            <v>Факт 2019</v>
          </cell>
          <cell r="H4729">
            <v>34.440232362325389</v>
          </cell>
        </row>
        <row r="4730">
          <cell r="A4730" t="str">
            <v>Январь</v>
          </cell>
          <cell r="B4730">
            <v>3501020000</v>
          </cell>
          <cell r="D4730">
            <v>188.11541</v>
          </cell>
          <cell r="E4730" t="str">
            <v>Факт 2019</v>
          </cell>
          <cell r="H4730">
            <v>2.7932151712647006</v>
          </cell>
        </row>
        <row r="4731">
          <cell r="A4731" t="str">
            <v>Январь</v>
          </cell>
          <cell r="B4731">
            <v>3501020000</v>
          </cell>
          <cell r="D4731">
            <v>24.699990000000003</v>
          </cell>
          <cell r="E4731" t="str">
            <v>Факт 2019</v>
          </cell>
          <cell r="H4731">
            <v>0.36675563579871739</v>
          </cell>
        </row>
        <row r="4732">
          <cell r="A4732" t="str">
            <v>Январь</v>
          </cell>
          <cell r="B4732">
            <v>3501020000</v>
          </cell>
          <cell r="D4732">
            <v>6.5048500000000002</v>
          </cell>
          <cell r="E4732" t="str">
            <v>Факт 2019</v>
          </cell>
          <cell r="H4732">
            <v>9.6586694874179577E-2</v>
          </cell>
        </row>
        <row r="4733">
          <cell r="A4733" t="str">
            <v>Январь</v>
          </cell>
          <cell r="B4733">
            <v>3501020000</v>
          </cell>
          <cell r="D4733">
            <v>30.31221</v>
          </cell>
          <cell r="E4733" t="str">
            <v>Факт 2019</v>
          </cell>
          <cell r="H4733">
            <v>0.45008819238446002</v>
          </cell>
        </row>
        <row r="4734">
          <cell r="A4734" t="str">
            <v>Январь</v>
          </cell>
          <cell r="B4734">
            <v>3501020000</v>
          </cell>
          <cell r="D4734">
            <v>289.32863000000003</v>
          </cell>
          <cell r="E4734" t="str">
            <v>Факт 2019</v>
          </cell>
          <cell r="H4734">
            <v>4.2960707939728655</v>
          </cell>
        </row>
        <row r="4735">
          <cell r="A4735" t="str">
            <v>Январь</v>
          </cell>
          <cell r="B4735">
            <v>3501020000</v>
          </cell>
          <cell r="D4735">
            <v>75.003520000000009</v>
          </cell>
          <cell r="E4735" t="str">
            <v>Факт 2019</v>
          </cell>
          <cell r="H4735">
            <v>1.113683190347114</v>
          </cell>
        </row>
        <row r="4736">
          <cell r="A4736" t="str">
            <v>Январь</v>
          </cell>
          <cell r="B4736">
            <v>3501020000</v>
          </cell>
          <cell r="D4736">
            <v>64.037269999999992</v>
          </cell>
          <cell r="E4736" t="str">
            <v>Факт 2019</v>
          </cell>
          <cell r="H4736">
            <v>0.95085178875230825</v>
          </cell>
        </row>
        <row r="4737">
          <cell r="A4737" t="str">
            <v>Январь</v>
          </cell>
          <cell r="B4737">
            <v>3501020000</v>
          </cell>
          <cell r="D4737">
            <v>64.854140000000001</v>
          </cell>
          <cell r="E4737" t="str">
            <v>Факт 2019</v>
          </cell>
          <cell r="H4737">
            <v>0.96298101132344693</v>
          </cell>
        </row>
        <row r="4738">
          <cell r="A4738" t="str">
            <v>Январь</v>
          </cell>
          <cell r="B4738">
            <v>3501020000</v>
          </cell>
          <cell r="D4738">
            <v>134.76355999999998</v>
          </cell>
          <cell r="E4738" t="str">
            <v>Факт 2019</v>
          </cell>
          <cell r="H4738">
            <v>2.0010249044756128</v>
          </cell>
        </row>
        <row r="4739">
          <cell r="A4739" t="str">
            <v>Январь</v>
          </cell>
          <cell r="B4739">
            <v>3501020000</v>
          </cell>
          <cell r="D4739">
            <v>388.29576000000003</v>
          </cell>
          <cell r="E4739" t="str">
            <v>Факт 2019</v>
          </cell>
          <cell r="H4739">
            <v>5.7655755462551257</v>
          </cell>
        </row>
        <row r="4740">
          <cell r="A4740" t="str">
            <v>Январь</v>
          </cell>
          <cell r="B4740">
            <v>3501020000</v>
          </cell>
          <cell r="D4740">
            <v>341.41428000000002</v>
          </cell>
          <cell r="E4740" t="str">
            <v>Факт 2019</v>
          </cell>
          <cell r="H4740">
            <v>5.0694600010834545</v>
          </cell>
        </row>
        <row r="4741">
          <cell r="A4741" t="str">
            <v>Январь</v>
          </cell>
          <cell r="B4741">
            <v>3502010000</v>
          </cell>
          <cell r="D4741">
            <v>560.23040000000003</v>
          </cell>
          <cell r="E4741" t="str">
            <v>Факт 2019</v>
          </cell>
          <cell r="H4741">
            <v>8.3185319729186027</v>
          </cell>
        </row>
        <row r="4742">
          <cell r="A4742" t="str">
            <v>Январь</v>
          </cell>
          <cell r="B4742">
            <v>3502010000</v>
          </cell>
          <cell r="D4742">
            <v>23.38082</v>
          </cell>
          <cell r="E4742" t="str">
            <v>Факт 2019</v>
          </cell>
          <cell r="H4742">
            <v>0.34716805571967302</v>
          </cell>
        </row>
        <row r="4743">
          <cell r="A4743" t="str">
            <v>Январь</v>
          </cell>
          <cell r="B4743">
            <v>3502010000</v>
          </cell>
          <cell r="D4743">
            <v>23.006959999999999</v>
          </cell>
          <cell r="E4743" t="str">
            <v>Факт 2019</v>
          </cell>
          <cell r="H4743">
            <v>0.34161682829003809</v>
          </cell>
        </row>
        <row r="4744">
          <cell r="A4744" t="str">
            <v>Январь</v>
          </cell>
          <cell r="B4744">
            <v>3502010000</v>
          </cell>
          <cell r="D4744">
            <v>34.5685</v>
          </cell>
          <cell r="E4744" t="str">
            <v>Факт 2019</v>
          </cell>
          <cell r="H4744">
            <v>0.51328734125430664</v>
          </cell>
        </row>
        <row r="4745">
          <cell r="A4745" t="str">
            <v>Январь</v>
          </cell>
          <cell r="B4745">
            <v>3502010000</v>
          </cell>
          <cell r="D4745">
            <v>63.1158</v>
          </cell>
          <cell r="E4745" t="str">
            <v>Факт 2019</v>
          </cell>
          <cell r="H4745">
            <v>0.93716942225258726</v>
          </cell>
        </row>
        <row r="4746">
          <cell r="A4746" t="str">
            <v>Январь</v>
          </cell>
          <cell r="B4746">
            <v>3502010000</v>
          </cell>
          <cell r="D4746">
            <v>171.70972</v>
          </cell>
          <cell r="E4746" t="str">
            <v>Факт 2019</v>
          </cell>
          <cell r="H4746">
            <v>2.5496167217646537</v>
          </cell>
        </row>
        <row r="4747">
          <cell r="A4747" t="str">
            <v>Январь</v>
          </cell>
          <cell r="B4747">
            <v>3502010000</v>
          </cell>
          <cell r="D4747">
            <v>96.09442</v>
          </cell>
          <cell r="E4747" t="str">
            <v>Факт 2019</v>
          </cell>
          <cell r="H4747">
            <v>1.4268495697289343</v>
          </cell>
        </row>
        <row r="4748">
          <cell r="A4748" t="str">
            <v>Январь</v>
          </cell>
          <cell r="B4748">
            <v>3502020000</v>
          </cell>
          <cell r="D4748">
            <v>149.12279000000001</v>
          </cell>
          <cell r="E4748" t="str">
            <v>Факт 2019</v>
          </cell>
          <cell r="H4748">
            <v>2.2142366721010256</v>
          </cell>
        </row>
        <row r="4749">
          <cell r="A4749" t="str">
            <v>Январь</v>
          </cell>
          <cell r="B4749">
            <v>3502090000</v>
          </cell>
          <cell r="D4749">
            <v>8083.2758600000006</v>
          </cell>
          <cell r="E4749" t="str">
            <v>Факт 2019</v>
          </cell>
          <cell r="H4749">
            <v>120.023812858658</v>
          </cell>
        </row>
        <row r="4750">
          <cell r="A4750" t="str">
            <v>Январь</v>
          </cell>
          <cell r="B4750">
            <v>3502090000</v>
          </cell>
          <cell r="D4750">
            <v>1122.93983</v>
          </cell>
          <cell r="E4750" t="str">
            <v>Факт 2019</v>
          </cell>
          <cell r="H4750">
            <v>16.673873605428728</v>
          </cell>
        </row>
        <row r="4751">
          <cell r="A4751" t="str">
            <v>Январь</v>
          </cell>
          <cell r="B4751">
            <v>3502090000</v>
          </cell>
          <cell r="D4751">
            <v>2010.6960300000001</v>
          </cell>
          <cell r="E4751" t="str">
            <v>Факт 2019</v>
          </cell>
          <cell r="H4751">
            <v>29.855643701904611</v>
          </cell>
        </row>
        <row r="4752">
          <cell r="A4752" t="str">
            <v>Январь</v>
          </cell>
          <cell r="B4752">
            <v>3502090000</v>
          </cell>
          <cell r="D4752">
            <v>4663.6250599999994</v>
          </cell>
          <cell r="E4752" t="str">
            <v>Факт 2019</v>
          </cell>
          <cell r="H4752">
            <v>69.247427792769599</v>
          </cell>
        </row>
        <row r="4753">
          <cell r="A4753" t="str">
            <v>Январь</v>
          </cell>
          <cell r="B4753">
            <v>3502090000</v>
          </cell>
          <cell r="D4753">
            <v>1101.9203400000001</v>
          </cell>
          <cell r="E4753" t="str">
            <v>Факт 2019</v>
          </cell>
          <cell r="H4753">
            <v>16.361767551170619</v>
          </cell>
        </row>
        <row r="4754">
          <cell r="A4754" t="str">
            <v>Январь</v>
          </cell>
          <cell r="B4754">
            <v>3502090000</v>
          </cell>
          <cell r="D4754">
            <v>2467.0860200000002</v>
          </cell>
          <cell r="E4754" t="str">
            <v>Факт 2019</v>
          </cell>
          <cell r="H4754">
            <v>36.632310451754321</v>
          </cell>
        </row>
        <row r="4755">
          <cell r="A4755" t="str">
            <v>Январь</v>
          </cell>
          <cell r="B4755">
            <v>3502090000</v>
          </cell>
          <cell r="D4755">
            <v>1499.0940000000001</v>
          </cell>
          <cell r="E4755" t="str">
            <v>Факт 2019</v>
          </cell>
          <cell r="H4755">
            <v>22.259165817153868</v>
          </cell>
        </row>
        <row r="4756">
          <cell r="A4756" t="str">
            <v>Январь</v>
          </cell>
          <cell r="B4756">
            <v>3502090000</v>
          </cell>
          <cell r="D4756">
            <v>530.20050000000003</v>
          </cell>
          <cell r="E4756" t="str">
            <v>Факт 2019</v>
          </cell>
          <cell r="H4756">
            <v>7.8726356358159588</v>
          </cell>
        </row>
        <row r="4757">
          <cell r="A4757" t="str">
            <v>Январь</v>
          </cell>
          <cell r="B4757">
            <v>3502090000</v>
          </cell>
          <cell r="D4757">
            <v>1119.4156499999999</v>
          </cell>
          <cell r="E4757" t="str">
            <v>Факт 2019</v>
          </cell>
          <cell r="H4757">
            <v>16.62154512770185</v>
          </cell>
        </row>
        <row r="4758">
          <cell r="A4758" t="str">
            <v>Январь</v>
          </cell>
          <cell r="B4758">
            <v>3502090000</v>
          </cell>
          <cell r="D4758">
            <v>492.10464000000002</v>
          </cell>
          <cell r="E4758" t="str">
            <v>Факт 2019</v>
          </cell>
          <cell r="H4758">
            <v>7.3069725988835987</v>
          </cell>
        </row>
        <row r="4759">
          <cell r="A4759" t="str">
            <v>Январь</v>
          </cell>
          <cell r="B4759">
            <v>3502090000</v>
          </cell>
          <cell r="D4759">
            <v>1166.9034299999998</v>
          </cell>
          <cell r="E4759" t="str">
            <v>Факт 2019</v>
          </cell>
          <cell r="H4759">
            <v>17.326663265262617</v>
          </cell>
        </row>
        <row r="4760">
          <cell r="A4760" t="str">
            <v>Январь</v>
          </cell>
          <cell r="B4760">
            <v>3502090000</v>
          </cell>
          <cell r="D4760">
            <v>998.57281</v>
          </cell>
          <cell r="E4760" t="str">
            <v>Факт 2019</v>
          </cell>
          <cell r="H4760">
            <v>14.827220813565583</v>
          </cell>
        </row>
        <row r="4761">
          <cell r="A4761" t="str">
            <v>Январь</v>
          </cell>
          <cell r="B4761">
            <v>3502090000</v>
          </cell>
          <cell r="D4761">
            <v>245.7</v>
          </cell>
          <cell r="E4761" t="str">
            <v>Факт 2019</v>
          </cell>
          <cell r="H4761">
            <v>3.648254906813519</v>
          </cell>
        </row>
        <row r="4762">
          <cell r="A4762" t="str">
            <v>Январь</v>
          </cell>
          <cell r="B4762">
            <v>3502090000</v>
          </cell>
          <cell r="D4762">
            <v>38.6188</v>
          </cell>
          <cell r="E4762" t="str">
            <v>Факт 2019</v>
          </cell>
          <cell r="H4762">
            <v>0.57342786567053294</v>
          </cell>
        </row>
        <row r="4763">
          <cell r="A4763" t="str">
            <v>Январь</v>
          </cell>
          <cell r="B4763">
            <v>3503010000</v>
          </cell>
          <cell r="D4763">
            <v>13463.163249999998</v>
          </cell>
          <cell r="E4763" t="str">
            <v>Факт 2019</v>
          </cell>
          <cell r="H4763">
            <v>199.90659905593787</v>
          </cell>
        </row>
        <row r="4764">
          <cell r="A4764" t="str">
            <v>Январь</v>
          </cell>
          <cell r="B4764">
            <v>3503010000</v>
          </cell>
          <cell r="D4764">
            <v>2214.6471499999998</v>
          </cell>
          <cell r="E4764" t="str">
            <v>Факт 2019</v>
          </cell>
          <cell r="H4764">
            <v>32.883994024615689</v>
          </cell>
        </row>
        <row r="4765">
          <cell r="A4765" t="str">
            <v>Январь</v>
          </cell>
          <cell r="B4765">
            <v>3503010000</v>
          </cell>
          <cell r="D4765">
            <v>6867.3624400000008</v>
          </cell>
          <cell r="E4765" t="str">
            <v>Факт 2019</v>
          </cell>
          <cell r="H4765">
            <v>101.96942905411828</v>
          </cell>
        </row>
        <row r="4766">
          <cell r="A4766" t="str">
            <v>Январь</v>
          </cell>
          <cell r="B4766">
            <v>3503010000</v>
          </cell>
          <cell r="D4766">
            <v>13093.210129999999</v>
          </cell>
          <cell r="E4766" t="str">
            <v>Факт 2019</v>
          </cell>
          <cell r="H4766">
            <v>194.41338259142435</v>
          </cell>
        </row>
        <row r="4767">
          <cell r="A4767" t="str">
            <v>Январь</v>
          </cell>
          <cell r="B4767">
            <v>3503010000</v>
          </cell>
          <cell r="D4767">
            <v>2885.4732000000004</v>
          </cell>
          <cell r="E4767" t="str">
            <v>Факт 2019</v>
          </cell>
          <cell r="H4767">
            <v>42.844695809437958</v>
          </cell>
        </row>
        <row r="4768">
          <cell r="A4768" t="str">
            <v>Январь</v>
          </cell>
          <cell r="B4768">
            <v>3503010000</v>
          </cell>
          <cell r="D4768">
            <v>2194.1189800000002</v>
          </cell>
          <cell r="E4768" t="str">
            <v>Факт 2019</v>
          </cell>
          <cell r="H4768">
            <v>32.579183292298218</v>
          </cell>
        </row>
        <row r="4769">
          <cell r="A4769" t="str">
            <v>Январь</v>
          </cell>
          <cell r="B4769">
            <v>3503010000</v>
          </cell>
          <cell r="D4769">
            <v>4141.5718799999995</v>
          </cell>
          <cell r="E4769" t="str">
            <v>Факт 2019</v>
          </cell>
          <cell r="H4769">
            <v>61.495766923609651</v>
          </cell>
        </row>
        <row r="4770">
          <cell r="A4770" t="str">
            <v>Январь</v>
          </cell>
          <cell r="B4770">
            <v>3503010000</v>
          </cell>
          <cell r="D4770">
            <v>27097.231190000002</v>
          </cell>
          <cell r="E4770" t="str">
            <v>Факт 2019</v>
          </cell>
          <cell r="H4770">
            <v>402.35086141627119</v>
          </cell>
        </row>
        <row r="4771">
          <cell r="A4771" t="str">
            <v>Январь</v>
          </cell>
          <cell r="B4771">
            <v>3503010000</v>
          </cell>
          <cell r="D4771">
            <v>8707.8050899999998</v>
          </cell>
          <cell r="E4771" t="str">
            <v>Факт 2019</v>
          </cell>
          <cell r="H4771">
            <v>129.2970803710551</v>
          </cell>
        </row>
        <row r="4772">
          <cell r="A4772" t="str">
            <v>Январь</v>
          </cell>
          <cell r="B4772">
            <v>3503010000</v>
          </cell>
          <cell r="D4772">
            <v>12825.203039999999</v>
          </cell>
          <cell r="E4772" t="str">
            <v>Факт 2019</v>
          </cell>
          <cell r="H4772">
            <v>190.43390281465062</v>
          </cell>
        </row>
        <row r="4773">
          <cell r="A4773" t="str">
            <v>Январь</v>
          </cell>
          <cell r="B4773">
            <v>3503010000</v>
          </cell>
          <cell r="D4773">
            <v>7692.0890799999997</v>
          </cell>
          <cell r="E4773" t="str">
            <v>Факт 2019</v>
          </cell>
          <cell r="H4773">
            <v>114.21531025541998</v>
          </cell>
        </row>
        <row r="4774">
          <cell r="A4774" t="str">
            <v>Январь</v>
          </cell>
          <cell r="B4774">
            <v>3503010000</v>
          </cell>
          <cell r="D4774">
            <v>16532.06193</v>
          </cell>
          <cell r="E4774" t="str">
            <v>Факт 2019</v>
          </cell>
          <cell r="H4774">
            <v>245.47487202225264</v>
          </cell>
        </row>
        <row r="4775">
          <cell r="A4775" t="str">
            <v>Январь</v>
          </cell>
          <cell r="B4775">
            <v>3503010000</v>
          </cell>
          <cell r="D4775">
            <v>7894.9486500000003</v>
          </cell>
          <cell r="E4775" t="str">
            <v>Факт 2019</v>
          </cell>
          <cell r="H4775">
            <v>117.2274527936641</v>
          </cell>
        </row>
        <row r="4776">
          <cell r="A4776" t="str">
            <v>Январь</v>
          </cell>
          <cell r="B4776">
            <v>3503010000</v>
          </cell>
          <cell r="D4776">
            <v>163.00700000000001</v>
          </cell>
          <cell r="E4776" t="str">
            <v>Факт 2019</v>
          </cell>
          <cell r="H4776">
            <v>2.4203951469065985</v>
          </cell>
        </row>
        <row r="4777">
          <cell r="A4777" t="str">
            <v>Январь</v>
          </cell>
          <cell r="B4777">
            <v>3503010000</v>
          </cell>
          <cell r="D4777">
            <v>8.5879999999999992</v>
          </cell>
          <cell r="E4777" t="str">
            <v>Факт 2019</v>
          </cell>
          <cell r="H4777">
            <v>0.12751816499680302</v>
          </cell>
        </row>
        <row r="4778">
          <cell r="A4778" t="str">
            <v>Январь</v>
          </cell>
          <cell r="B4778">
            <v>3503010000</v>
          </cell>
          <cell r="D4778">
            <v>41.6</v>
          </cell>
          <cell r="E4778" t="str">
            <v>Факт 2019</v>
          </cell>
          <cell r="H4778">
            <v>0.61769395247636305</v>
          </cell>
        </row>
        <row r="4779">
          <cell r="A4779" t="str">
            <v>Январь</v>
          </cell>
          <cell r="B4779">
            <v>3503010000</v>
          </cell>
          <cell r="D4779">
            <v>527.11365000000001</v>
          </cell>
          <cell r="E4779" t="str">
            <v>Факт 2019</v>
          </cell>
          <cell r="H4779">
            <v>7.8268008142486121</v>
          </cell>
        </row>
        <row r="4780">
          <cell r="A4780" t="str">
            <v>Январь</v>
          </cell>
          <cell r="B4780">
            <v>3503010000</v>
          </cell>
          <cell r="D4780">
            <v>26.33502</v>
          </cell>
          <cell r="E4780" t="str">
            <v>Факт 2019</v>
          </cell>
          <cell r="H4780">
            <v>0.39103323539288631</v>
          </cell>
        </row>
        <row r="4781">
          <cell r="A4781" t="str">
            <v>Январь</v>
          </cell>
          <cell r="B4781">
            <v>3503010000</v>
          </cell>
          <cell r="D4781">
            <v>279.2242</v>
          </cell>
          <cell r="E4781" t="str">
            <v>Факт 2019</v>
          </cell>
          <cell r="H4781">
            <v>4.1460360510829437</v>
          </cell>
        </row>
        <row r="4782">
          <cell r="A4782" t="str">
            <v>Январь</v>
          </cell>
          <cell r="B4782">
            <v>3503010000</v>
          </cell>
          <cell r="D4782">
            <v>1077.7652800000001</v>
          </cell>
          <cell r="E4782" t="str">
            <v>Факт 2019</v>
          </cell>
          <cell r="H4782">
            <v>16.003103260696975</v>
          </cell>
        </row>
        <row r="4783">
          <cell r="A4783" t="str">
            <v>Январь</v>
          </cell>
          <cell r="B4783">
            <v>3503010000</v>
          </cell>
          <cell r="D4783">
            <v>142.56560999999999</v>
          </cell>
          <cell r="E4783" t="str">
            <v>Факт 2019</v>
          </cell>
          <cell r="H4783">
            <v>2.116872959810185</v>
          </cell>
        </row>
        <row r="4784">
          <cell r="A4784" t="str">
            <v>Январь</v>
          </cell>
          <cell r="B4784">
            <v>3503010000</v>
          </cell>
          <cell r="D4784">
            <v>1212.76459</v>
          </cell>
          <cell r="E4784" t="str">
            <v>Факт 2019</v>
          </cell>
          <cell r="H4784">
            <v>18.007628678376825</v>
          </cell>
        </row>
        <row r="4785">
          <cell r="A4785" t="str">
            <v>Январь</v>
          </cell>
          <cell r="B4785">
            <v>3503010000</v>
          </cell>
          <cell r="D4785">
            <v>416.25989000000004</v>
          </cell>
          <cell r="E4785" t="str">
            <v>Факт 2019</v>
          </cell>
          <cell r="H4785">
            <v>6.1807984786412522</v>
          </cell>
        </row>
        <row r="4786">
          <cell r="A4786" t="str">
            <v>Январь</v>
          </cell>
          <cell r="B4786">
            <v>3503010000</v>
          </cell>
          <cell r="D4786">
            <v>499.83193</v>
          </cell>
          <cell r="E4786" t="str">
            <v>Факт 2019</v>
          </cell>
          <cell r="H4786">
            <v>7.4217105869131919</v>
          </cell>
        </row>
        <row r="4787">
          <cell r="A4787" t="str">
            <v>Январь</v>
          </cell>
          <cell r="B4787">
            <v>3503010000</v>
          </cell>
          <cell r="D4787">
            <v>310.69499999999999</v>
          </cell>
          <cell r="E4787" t="str">
            <v>Факт 2019</v>
          </cell>
          <cell r="H4787">
            <v>4.6133274654962406</v>
          </cell>
        </row>
        <row r="4788">
          <cell r="A4788" t="str">
            <v>Январь</v>
          </cell>
          <cell r="B4788">
            <v>3503010000</v>
          </cell>
          <cell r="D4788">
            <v>957.04</v>
          </cell>
          <cell r="E4788" t="str">
            <v>Факт 2019</v>
          </cell>
          <cell r="H4788">
            <v>14.210524525912945</v>
          </cell>
        </row>
        <row r="4789">
          <cell r="A4789" t="str">
            <v>Январь</v>
          </cell>
          <cell r="B4789">
            <v>3503010000</v>
          </cell>
          <cell r="D4789">
            <v>161.23266000000001</v>
          </cell>
          <cell r="E4789" t="str">
            <v>Факт 2019</v>
          </cell>
          <cell r="H4789">
            <v>2.39404901499225</v>
          </cell>
        </row>
        <row r="4790">
          <cell r="A4790" t="str">
            <v>Январь</v>
          </cell>
          <cell r="B4790">
            <v>3503010000</v>
          </cell>
          <cell r="D4790">
            <v>148.47300000000001</v>
          </cell>
          <cell r="E4790" t="str">
            <v>Факт 2019</v>
          </cell>
          <cell r="H4790">
            <v>2.204588322260169</v>
          </cell>
        </row>
        <row r="4791">
          <cell r="A4791" t="str">
            <v>Январь</v>
          </cell>
          <cell r="B4791">
            <v>3503010000</v>
          </cell>
          <cell r="D4791">
            <v>92.703860000000006</v>
          </cell>
          <cell r="E4791" t="str">
            <v>Факт 2019</v>
          </cell>
          <cell r="H4791">
            <v>1.3765051368561396</v>
          </cell>
        </row>
        <row r="4792">
          <cell r="A4792" t="str">
            <v>Январь</v>
          </cell>
          <cell r="B4792">
            <v>3503010000</v>
          </cell>
          <cell r="D4792">
            <v>60.544650000000004</v>
          </cell>
          <cell r="E4792" t="str">
            <v>Факт 2019</v>
          </cell>
          <cell r="H4792">
            <v>0.89899192691822194</v>
          </cell>
        </row>
        <row r="4793">
          <cell r="A4793" t="str">
            <v>Январь</v>
          </cell>
          <cell r="B4793">
            <v>3503010000</v>
          </cell>
          <cell r="D4793">
            <v>4667.6000000000004</v>
          </cell>
          <cell r="E4793" t="str">
            <v>Факт 2019</v>
          </cell>
          <cell r="H4793">
            <v>69.306449340833467</v>
          </cell>
        </row>
        <row r="4794">
          <cell r="A4794" t="str">
            <v>Январь</v>
          </cell>
          <cell r="B4794">
            <v>3503010000</v>
          </cell>
          <cell r="D4794">
            <v>322.55435999999997</v>
          </cell>
          <cell r="E4794" t="str">
            <v>Факт 2019</v>
          </cell>
          <cell r="H4794">
            <v>4.789420132617396</v>
          </cell>
        </row>
        <row r="4795">
          <cell r="A4795" t="str">
            <v>Январь</v>
          </cell>
          <cell r="B4795">
            <v>3503010000</v>
          </cell>
          <cell r="D4795">
            <v>280.7208</v>
          </cell>
          <cell r="E4795" t="str">
            <v>Факт 2019</v>
          </cell>
          <cell r="H4795">
            <v>4.1682581849597735</v>
          </cell>
        </row>
        <row r="4796">
          <cell r="A4796" t="str">
            <v>Январь</v>
          </cell>
          <cell r="B4796">
            <v>3503010000</v>
          </cell>
          <cell r="D4796">
            <v>814.57494999999994</v>
          </cell>
          <cell r="E4796" t="str">
            <v>Факт 2019</v>
          </cell>
          <cell r="H4796">
            <v>12.095144722445571</v>
          </cell>
        </row>
        <row r="4797">
          <cell r="A4797" t="str">
            <v>Январь</v>
          </cell>
          <cell r="B4797">
            <v>3503010000</v>
          </cell>
          <cell r="D4797">
            <v>439.57880999999998</v>
          </cell>
          <cell r="E4797" t="str">
            <v>Факт 2019</v>
          </cell>
          <cell r="H4797">
            <v>6.5270474176383706</v>
          </cell>
        </row>
        <row r="4798">
          <cell r="A4798" t="str">
            <v>Январь</v>
          </cell>
          <cell r="B4798">
            <v>3503010000</v>
          </cell>
          <cell r="D4798">
            <v>38.238999999999997</v>
          </cell>
          <cell r="E4798" t="str">
            <v>Факт 2019</v>
          </cell>
          <cell r="H4798">
            <v>0.56778843867172224</v>
          </cell>
        </row>
        <row r="4799">
          <cell r="A4799" t="str">
            <v>Январь</v>
          </cell>
          <cell r="B4799">
            <v>3503010000</v>
          </cell>
          <cell r="D4799">
            <v>1019.7910000000001</v>
          </cell>
          <cell r="E4799" t="str">
            <v>Факт 2019</v>
          </cell>
          <cell r="H4799">
            <v>15.142277247351506</v>
          </cell>
        </row>
        <row r="4800">
          <cell r="A4800" t="str">
            <v>Январь</v>
          </cell>
          <cell r="B4800">
            <v>3503010000</v>
          </cell>
          <cell r="D4800">
            <v>2320.0066299999999</v>
          </cell>
          <cell r="E4800" t="str">
            <v>Факт 2019</v>
          </cell>
          <cell r="H4800">
            <v>34.448415025386225</v>
          </cell>
        </row>
        <row r="4801">
          <cell r="A4801" t="str">
            <v>Январь</v>
          </cell>
          <cell r="B4801">
            <v>3503010000</v>
          </cell>
          <cell r="D4801">
            <v>69.9482</v>
          </cell>
          <cell r="E4801" t="str">
            <v>Факт 2019</v>
          </cell>
          <cell r="H4801">
            <v>1.0386197145819021</v>
          </cell>
        </row>
        <row r="4802">
          <cell r="A4802" t="str">
            <v>Январь</v>
          </cell>
          <cell r="B4802">
            <v>3503010000</v>
          </cell>
          <cell r="D4802">
            <v>466.60164000000003</v>
          </cell>
          <cell r="E4802" t="str">
            <v>Факт 2019</v>
          </cell>
          <cell r="H4802">
            <v>6.9282935395084868</v>
          </cell>
        </row>
        <row r="4803">
          <cell r="A4803" t="str">
            <v>Январь</v>
          </cell>
          <cell r="B4803">
            <v>3503010000</v>
          </cell>
          <cell r="D4803">
            <v>617.07399999999996</v>
          </cell>
          <cell r="E4803" t="str">
            <v>Факт 2019</v>
          </cell>
          <cell r="H4803">
            <v>9.1625691834230576</v>
          </cell>
        </row>
        <row r="4804">
          <cell r="A4804" t="str">
            <v>Январь</v>
          </cell>
          <cell r="B4804">
            <v>3503010000</v>
          </cell>
          <cell r="D4804">
            <v>1773.58</v>
          </cell>
          <cell r="E4804" t="str">
            <v>Факт 2019</v>
          </cell>
          <cell r="H4804">
            <v>26.334847120986247</v>
          </cell>
        </row>
        <row r="4805">
          <cell r="A4805" t="str">
            <v>Январь</v>
          </cell>
          <cell r="B4805">
            <v>3503010000</v>
          </cell>
          <cell r="D4805">
            <v>204.70020000000002</v>
          </cell>
          <cell r="E4805" t="str">
            <v>Факт 2019</v>
          </cell>
          <cell r="H4805">
            <v>3.0394729714111057</v>
          </cell>
        </row>
        <row r="4806">
          <cell r="A4806" t="str">
            <v>Январь</v>
          </cell>
          <cell r="B4806">
            <v>3503010000</v>
          </cell>
          <cell r="D4806">
            <v>997.50800000000004</v>
          </cell>
          <cell r="E4806" t="str">
            <v>Факт 2019</v>
          </cell>
          <cell r="H4806">
            <v>14.811410075644037</v>
          </cell>
        </row>
        <row r="4807">
          <cell r="A4807" t="str">
            <v>Январь</v>
          </cell>
          <cell r="B4807">
            <v>3503010000</v>
          </cell>
          <cell r="D4807">
            <v>303.65871000000004</v>
          </cell>
          <cell r="E4807" t="str">
            <v>Факт 2019</v>
          </cell>
          <cell r="H4807">
            <v>4.5088497303791755</v>
          </cell>
        </row>
        <row r="4808">
          <cell r="A4808" t="str">
            <v>Январь</v>
          </cell>
          <cell r="B4808">
            <v>3503010000</v>
          </cell>
          <cell r="D4808">
            <v>2639.5056400000003</v>
          </cell>
          <cell r="E4808" t="str">
            <v>Факт 2019</v>
          </cell>
          <cell r="H4808">
            <v>39.192468061424336</v>
          </cell>
        </row>
        <row r="4809">
          <cell r="A4809" t="str">
            <v>Январь</v>
          </cell>
          <cell r="B4809">
            <v>3503010000</v>
          </cell>
          <cell r="D4809">
            <v>60515.149680000002</v>
          </cell>
          <cell r="E4809" t="str">
            <v>Факт 2019</v>
          </cell>
          <cell r="H4809">
            <v>898.55389400331524</v>
          </cell>
        </row>
        <row r="4810">
          <cell r="A4810" t="str">
            <v>Январь</v>
          </cell>
          <cell r="B4810">
            <v>3503010000</v>
          </cell>
          <cell r="D4810">
            <v>1095.7768100000001</v>
          </cell>
          <cell r="E4810" t="str">
            <v>Факт 2019</v>
          </cell>
          <cell r="H4810">
            <v>16.270545884635595</v>
          </cell>
        </row>
        <row r="4811">
          <cell r="A4811" t="str">
            <v>Январь</v>
          </cell>
          <cell r="B4811">
            <v>3503010000</v>
          </cell>
          <cell r="D4811">
            <v>334.04</v>
          </cell>
          <cell r="E4811" t="str">
            <v>Факт 2019</v>
          </cell>
          <cell r="H4811">
            <v>4.9599636510866425</v>
          </cell>
        </row>
        <row r="4812">
          <cell r="A4812" t="str">
            <v>Январь</v>
          </cell>
          <cell r="B4812">
            <v>3503010000</v>
          </cell>
          <cell r="D4812">
            <v>715.75</v>
          </cell>
          <cell r="E4812" t="str">
            <v>Факт 2019</v>
          </cell>
          <cell r="H4812">
            <v>10.627751117426847</v>
          </cell>
        </row>
        <row r="4813">
          <cell r="A4813" t="str">
            <v>Январь</v>
          </cell>
          <cell r="B4813">
            <v>3503010000</v>
          </cell>
          <cell r="D4813">
            <v>303.91300999999999</v>
          </cell>
          <cell r="E4813" t="str">
            <v>Факт 2019</v>
          </cell>
          <cell r="H4813">
            <v>4.5126256816319339</v>
          </cell>
        </row>
        <row r="4814">
          <cell r="A4814" t="str">
            <v>Январь</v>
          </cell>
          <cell r="B4814">
            <v>3503010000</v>
          </cell>
          <cell r="D4814">
            <v>48823.52925</v>
          </cell>
          <cell r="E4814" t="str">
            <v>Факт 2019</v>
          </cell>
          <cell r="H4814">
            <v>724.9518931797553</v>
          </cell>
        </row>
        <row r="4815">
          <cell r="A4815" t="str">
            <v>Январь</v>
          </cell>
          <cell r="B4815">
            <v>3503010000</v>
          </cell>
          <cell r="D4815">
            <v>2222.6266600000004</v>
          </cell>
          <cell r="E4815" t="str">
            <v>Факт 2019</v>
          </cell>
          <cell r="H4815">
            <v>33.002477079200418</v>
          </cell>
        </row>
        <row r="4816">
          <cell r="A4816" t="str">
            <v>Январь</v>
          </cell>
          <cell r="B4816">
            <v>3503010000</v>
          </cell>
          <cell r="D4816">
            <v>237.07334</v>
          </cell>
          <cell r="E4816" t="str">
            <v>Факт 2019</v>
          </cell>
          <cell r="H4816">
            <v>3.5201627021964579</v>
          </cell>
        </row>
        <row r="4817">
          <cell r="A4817" t="str">
            <v>Январь</v>
          </cell>
          <cell r="B4817">
            <v>3503010000</v>
          </cell>
          <cell r="D4817">
            <v>285.45999999999998</v>
          </cell>
          <cell r="E4817" t="str">
            <v>Факт 2019</v>
          </cell>
          <cell r="H4817">
            <v>4.2386277806226582</v>
          </cell>
        </row>
        <row r="4818">
          <cell r="A4818" t="str">
            <v>Январь</v>
          </cell>
          <cell r="B4818">
            <v>3503010000</v>
          </cell>
          <cell r="D4818">
            <v>492.89332999999999</v>
          </cell>
          <cell r="E4818" t="str">
            <v>Факт 2019</v>
          </cell>
          <cell r="H4818">
            <v>7.3186833931955846</v>
          </cell>
        </row>
        <row r="4819">
          <cell r="A4819" t="str">
            <v>Январь</v>
          </cell>
          <cell r="B4819">
            <v>3503010000</v>
          </cell>
          <cell r="D4819">
            <v>226.65</v>
          </cell>
          <cell r="E4819" t="str">
            <v>Факт 2019</v>
          </cell>
          <cell r="H4819">
            <v>3.3653926521338384</v>
          </cell>
        </row>
        <row r="4820">
          <cell r="A4820" t="str">
            <v>Январь</v>
          </cell>
          <cell r="B4820">
            <v>3503010000</v>
          </cell>
          <cell r="D4820">
            <v>474.3</v>
          </cell>
          <cell r="E4820" t="str">
            <v>Факт 2019</v>
          </cell>
          <cell r="H4820">
            <v>7.0426019629696865</v>
          </cell>
        </row>
        <row r="4821">
          <cell r="A4821" t="str">
            <v>Январь</v>
          </cell>
          <cell r="B4821">
            <v>3503010000</v>
          </cell>
          <cell r="D4821">
            <v>3391.5242799999996</v>
          </cell>
          <cell r="E4821" t="str">
            <v>Факт 2019</v>
          </cell>
          <cell r="H4821">
            <v>50.35875089982575</v>
          </cell>
        </row>
        <row r="4822">
          <cell r="A4822" t="str">
            <v>Январь</v>
          </cell>
          <cell r="B4822">
            <v>3503010000</v>
          </cell>
          <cell r="D4822">
            <v>1090.28657</v>
          </cell>
          <cell r="E4822" t="str">
            <v>Факт 2019</v>
          </cell>
          <cell r="H4822">
            <v>16.18902453738454</v>
          </cell>
        </row>
        <row r="4823">
          <cell r="A4823" t="str">
            <v>Январь</v>
          </cell>
          <cell r="B4823">
            <v>3503010000</v>
          </cell>
          <cell r="D4823">
            <v>899.25967000000003</v>
          </cell>
          <cell r="E4823" t="str">
            <v>Факт 2019</v>
          </cell>
          <cell r="H4823">
            <v>13.352578362136777</v>
          </cell>
        </row>
        <row r="4824">
          <cell r="A4824" t="str">
            <v>Январь</v>
          </cell>
          <cell r="B4824">
            <v>3503010000</v>
          </cell>
          <cell r="D4824">
            <v>356.27886000000001</v>
          </cell>
          <cell r="E4824" t="str">
            <v>Факт 2019</v>
          </cell>
          <cell r="H4824">
            <v>5.2901754138743451</v>
          </cell>
        </row>
        <row r="4825">
          <cell r="A4825" t="str">
            <v>Январь</v>
          </cell>
          <cell r="B4825">
            <v>3503010000</v>
          </cell>
          <cell r="D4825">
            <v>865.46643999999992</v>
          </cell>
          <cell r="E4825" t="str">
            <v>Факт 2019</v>
          </cell>
          <cell r="H4825">
            <v>12.850802549501132</v>
          </cell>
        </row>
        <row r="4826">
          <cell r="A4826" t="str">
            <v>Январь</v>
          </cell>
          <cell r="B4826">
            <v>3503010000</v>
          </cell>
          <cell r="D4826">
            <v>603.10069999999996</v>
          </cell>
          <cell r="E4826" t="str">
            <v>Факт 2019</v>
          </cell>
          <cell r="H4826">
            <v>8.955087863563973</v>
          </cell>
        </row>
        <row r="4827">
          <cell r="A4827" t="str">
            <v>Январь</v>
          </cell>
          <cell r="B4827">
            <v>3503010000</v>
          </cell>
          <cell r="D4827">
            <v>12</v>
          </cell>
          <cell r="E4827" t="str">
            <v>Факт 2019</v>
          </cell>
          <cell r="H4827">
            <v>0.1781809478297201</v>
          </cell>
        </row>
        <row r="4828">
          <cell r="A4828" t="str">
            <v>Январь</v>
          </cell>
          <cell r="B4828">
            <v>3503010000</v>
          </cell>
          <cell r="D4828">
            <v>0.33000999999999997</v>
          </cell>
          <cell r="E4828" t="str">
            <v>Факт 2019</v>
          </cell>
          <cell r="H4828">
            <v>4.9001245494404936E-3</v>
          </cell>
        </row>
        <row r="4829">
          <cell r="A4829" t="str">
            <v>Январь</v>
          </cell>
          <cell r="B4829">
            <v>3503010000</v>
          </cell>
          <cell r="D4829">
            <v>10922.29062</v>
          </cell>
          <cell r="E4829" t="str">
            <v>Факт 2019</v>
          </cell>
          <cell r="H4829">
            <v>162.17867459527176</v>
          </cell>
        </row>
        <row r="4830">
          <cell r="A4830" t="str">
            <v>Январь</v>
          </cell>
          <cell r="B4830">
            <v>3503010000</v>
          </cell>
          <cell r="D4830">
            <v>1539.8733099999999</v>
          </cell>
          <cell r="E4830" t="str">
            <v>Факт 2019</v>
          </cell>
          <cell r="H4830">
            <v>22.864673826124037</v>
          </cell>
        </row>
        <row r="4831">
          <cell r="A4831" t="str">
            <v>Январь</v>
          </cell>
          <cell r="B4831">
            <v>3503010000</v>
          </cell>
          <cell r="D4831">
            <v>1647.06476</v>
          </cell>
          <cell r="E4831" t="str">
            <v>Факт 2019</v>
          </cell>
          <cell r="H4831">
            <v>24.456296672810872</v>
          </cell>
        </row>
        <row r="4832">
          <cell r="A4832" t="str">
            <v>Январь</v>
          </cell>
          <cell r="B4832">
            <v>3503010000</v>
          </cell>
          <cell r="D4832">
            <v>3798.1020800000001</v>
          </cell>
          <cell r="E4832" t="str">
            <v>Факт 2019</v>
          </cell>
          <cell r="H4832">
            <v>56.395785714035945</v>
          </cell>
        </row>
        <row r="4833">
          <cell r="A4833" t="str">
            <v>Январь</v>
          </cell>
          <cell r="B4833">
            <v>3503010000</v>
          </cell>
          <cell r="D4833">
            <v>636.76271999999994</v>
          </cell>
          <cell r="E4833" t="str">
            <v>Факт 2019</v>
          </cell>
          <cell r="H4833">
            <v>9.4549154160192206</v>
          </cell>
        </row>
        <row r="4834">
          <cell r="A4834" t="str">
            <v>Январь</v>
          </cell>
          <cell r="B4834">
            <v>3503010000</v>
          </cell>
          <cell r="D4834">
            <v>2071.0164500000001</v>
          </cell>
          <cell r="E4834" t="str">
            <v>Факт 2019</v>
          </cell>
          <cell r="H4834">
            <v>30.751306169328508</v>
          </cell>
        </row>
        <row r="4835">
          <cell r="A4835" t="str">
            <v>Январь</v>
          </cell>
          <cell r="B4835">
            <v>3503010000</v>
          </cell>
          <cell r="D4835">
            <v>1677.4832200000001</v>
          </cell>
          <cell r="E4835" t="str">
            <v>Факт 2019</v>
          </cell>
          <cell r="H4835">
            <v>24.907962509004239</v>
          </cell>
        </row>
        <row r="4836">
          <cell r="A4836" t="str">
            <v>Январь</v>
          </cell>
          <cell r="B4836">
            <v>3503010000</v>
          </cell>
          <cell r="D4836">
            <v>597.10077000000001</v>
          </cell>
          <cell r="E4836" t="str">
            <v>Факт 2019</v>
          </cell>
          <cell r="H4836">
            <v>8.8659984290379743</v>
          </cell>
        </row>
        <row r="4837">
          <cell r="A4837" t="str">
            <v>Январь</v>
          </cell>
          <cell r="B4837">
            <v>3503010000</v>
          </cell>
          <cell r="D4837">
            <v>245.43684999999999</v>
          </cell>
          <cell r="E4837" t="str">
            <v>Факт 2019</v>
          </cell>
          <cell r="H4837">
            <v>3.6443475471117366</v>
          </cell>
        </row>
        <row r="4838">
          <cell r="A4838" t="str">
            <v>Январь</v>
          </cell>
          <cell r="B4838">
            <v>3503010000</v>
          </cell>
          <cell r="D4838">
            <v>122.44127</v>
          </cell>
          <cell r="E4838" t="str">
            <v>Факт 2019</v>
          </cell>
          <cell r="H4838">
            <v>1.8180584618395561</v>
          </cell>
        </row>
        <row r="4839">
          <cell r="A4839" t="str">
            <v>Январь</v>
          </cell>
          <cell r="B4839">
            <v>3503010000</v>
          </cell>
          <cell r="D4839">
            <v>176.84064999999998</v>
          </cell>
          <cell r="E4839" t="str">
            <v>Факт 2019</v>
          </cell>
          <cell r="H4839">
            <v>2.6258028859853155</v>
          </cell>
        </row>
        <row r="4840">
          <cell r="A4840" t="str">
            <v>Январь</v>
          </cell>
          <cell r="B4840">
            <v>3503010000</v>
          </cell>
          <cell r="D4840">
            <v>243</v>
          </cell>
          <cell r="E4840" t="str">
            <v>Факт 2019</v>
          </cell>
          <cell r="H4840">
            <v>3.6081641935518318</v>
          </cell>
        </row>
        <row r="4841">
          <cell r="A4841" t="str">
            <v>Январь</v>
          </cell>
          <cell r="B4841">
            <v>3503010000</v>
          </cell>
          <cell r="D4841">
            <v>325.70522</v>
          </cell>
          <cell r="E4841" t="str">
            <v>Факт 2019</v>
          </cell>
          <cell r="H4841">
            <v>4.8362054010572919</v>
          </cell>
        </row>
        <row r="4842">
          <cell r="A4842" t="str">
            <v>Январь</v>
          </cell>
          <cell r="B4842">
            <v>3503010000</v>
          </cell>
          <cell r="D4842">
            <v>52.177870000000006</v>
          </cell>
          <cell r="E4842" t="str">
            <v>Факт 2019</v>
          </cell>
          <cell r="H4842">
            <v>0.7747585276946598</v>
          </cell>
        </row>
        <row r="4843">
          <cell r="A4843" t="str">
            <v>Январь</v>
          </cell>
          <cell r="B4843">
            <v>3503010000</v>
          </cell>
          <cell r="D4843">
            <v>1.35331</v>
          </cell>
          <cell r="E4843" t="str">
            <v>Факт 2019</v>
          </cell>
          <cell r="H4843">
            <v>2.0094504875619874E-2</v>
          </cell>
        </row>
        <row r="4844">
          <cell r="A4844" t="str">
            <v>Январь</v>
          </cell>
          <cell r="B4844">
            <v>3503010000</v>
          </cell>
          <cell r="D4844">
            <v>11.35327</v>
          </cell>
          <cell r="E4844" t="str">
            <v>Факт 2019</v>
          </cell>
          <cell r="H4844">
            <v>0.16857803413056052</v>
          </cell>
        </row>
        <row r="4845">
          <cell r="A4845" t="str">
            <v>Январь</v>
          </cell>
          <cell r="B4845">
            <v>3503010000</v>
          </cell>
          <cell r="D4845">
            <v>16.425709999999999</v>
          </cell>
          <cell r="E4845" t="str">
            <v>Факт 2019</v>
          </cell>
          <cell r="H4845">
            <v>0.24389571471467597</v>
          </cell>
        </row>
        <row r="4846">
          <cell r="A4846" t="str">
            <v>Январь</v>
          </cell>
          <cell r="B4846">
            <v>3503010000</v>
          </cell>
          <cell r="D4846">
            <v>5.6077500000000002</v>
          </cell>
          <cell r="E4846" t="str">
            <v>Факт 2019</v>
          </cell>
          <cell r="H4846">
            <v>8.3266184182676076E-2</v>
          </cell>
        </row>
        <row r="4847">
          <cell r="A4847" t="str">
            <v>Январь</v>
          </cell>
          <cell r="B4847">
            <v>3503010000</v>
          </cell>
          <cell r="D4847">
            <v>480.18814000000003</v>
          </cell>
          <cell r="E4847" t="str">
            <v>Факт 2019</v>
          </cell>
          <cell r="H4847">
            <v>7.1300314934825275</v>
          </cell>
        </row>
        <row r="4848">
          <cell r="A4848" t="str">
            <v>Январь</v>
          </cell>
          <cell r="B4848">
            <v>3503010000</v>
          </cell>
          <cell r="D4848">
            <v>214.98557</v>
          </cell>
          <cell r="E4848" t="str">
            <v>Факт 2019</v>
          </cell>
          <cell r="H4848">
            <v>3.1921943860260535</v>
          </cell>
        </row>
        <row r="4849">
          <cell r="A4849" t="str">
            <v>Январь</v>
          </cell>
          <cell r="B4849">
            <v>3503010000</v>
          </cell>
          <cell r="D4849">
            <v>113.59643</v>
          </cell>
          <cell r="E4849" t="str">
            <v>Факт 2019</v>
          </cell>
          <cell r="H4849">
            <v>1.686726630622704</v>
          </cell>
        </row>
        <row r="4850">
          <cell r="A4850" t="str">
            <v>Январь</v>
          </cell>
          <cell r="B4850">
            <v>3503010000</v>
          </cell>
          <cell r="D4850">
            <v>595.35734000000002</v>
          </cell>
          <cell r="E4850" t="str">
            <v>Факт 2019</v>
          </cell>
          <cell r="H4850">
            <v>8.8401112615484116</v>
          </cell>
        </row>
        <row r="4851">
          <cell r="A4851" t="str">
            <v>Январь</v>
          </cell>
          <cell r="B4851">
            <v>3503010000</v>
          </cell>
          <cell r="D4851">
            <v>551.78383999999994</v>
          </cell>
          <cell r="E4851" t="str">
            <v>Факт 2019</v>
          </cell>
          <cell r="H4851">
            <v>8.1931139673602171</v>
          </cell>
        </row>
        <row r="4852">
          <cell r="A4852" t="str">
            <v>Январь</v>
          </cell>
          <cell r="B4852">
            <v>3503010000</v>
          </cell>
          <cell r="D4852">
            <v>456.06214</v>
          </cell>
          <cell r="E4852" t="str">
            <v>Факт 2019</v>
          </cell>
          <cell r="H4852">
            <v>6.7717986978708762</v>
          </cell>
        </row>
        <row r="4853">
          <cell r="A4853" t="str">
            <v>Январь</v>
          </cell>
          <cell r="B4853">
            <v>3503010000</v>
          </cell>
          <cell r="D4853">
            <v>2.6449699999999998</v>
          </cell>
          <cell r="E4853" t="str">
            <v>Факт 2019</v>
          </cell>
          <cell r="H4853">
            <v>3.9273605131764561E-2</v>
          </cell>
        </row>
        <row r="4854">
          <cell r="A4854" t="str">
            <v>Январь</v>
          </cell>
          <cell r="B4854">
            <v>3503010000</v>
          </cell>
          <cell r="D4854">
            <v>3.70417</v>
          </cell>
          <cell r="E4854" t="str">
            <v>Факт 2019</v>
          </cell>
          <cell r="H4854">
            <v>5.5001043460201196E-2</v>
          </cell>
        </row>
        <row r="4855">
          <cell r="A4855" t="str">
            <v>Январь</v>
          </cell>
          <cell r="B4855">
            <v>3503010000</v>
          </cell>
          <cell r="D4855">
            <v>19.085759999999997</v>
          </cell>
          <cell r="E4855" t="str">
            <v>Факт 2019</v>
          </cell>
          <cell r="H4855">
            <v>0.28339323390421323</v>
          </cell>
        </row>
        <row r="4856">
          <cell r="A4856" t="str">
            <v>Январь</v>
          </cell>
          <cell r="B4856">
            <v>3503020000</v>
          </cell>
          <cell r="D4856">
            <v>58173.316159999995</v>
          </cell>
          <cell r="E4856" t="str">
            <v>Факт 2019</v>
          </cell>
          <cell r="H4856">
            <v>863.78138431556442</v>
          </cell>
        </row>
        <row r="4857">
          <cell r="A4857" t="str">
            <v>Январь</v>
          </cell>
          <cell r="B4857">
            <v>3503020000</v>
          </cell>
          <cell r="D4857">
            <v>6319.4885300000005</v>
          </cell>
          <cell r="E4857" t="str">
            <v>Факт 2019</v>
          </cell>
          <cell r="H4857">
            <v>93.834371339537043</v>
          </cell>
        </row>
        <row r="4858">
          <cell r="A4858" t="str">
            <v>Январь</v>
          </cell>
          <cell r="B4858">
            <v>3503020000</v>
          </cell>
          <cell r="D4858">
            <v>7698.7753600000005</v>
          </cell>
          <cell r="E4858" t="str">
            <v>Факт 2019</v>
          </cell>
          <cell r="H4858">
            <v>114.31459089774121</v>
          </cell>
        </row>
        <row r="4859">
          <cell r="A4859" t="str">
            <v>Январь</v>
          </cell>
          <cell r="B4859">
            <v>3503020000</v>
          </cell>
          <cell r="D4859">
            <v>21096.66576</v>
          </cell>
          <cell r="E4859" t="str">
            <v>Факт 2019</v>
          </cell>
          <cell r="H4859">
            <v>313.25199176363355</v>
          </cell>
        </row>
        <row r="4860">
          <cell r="A4860" t="str">
            <v>Январь</v>
          </cell>
          <cell r="B4860">
            <v>3503020000</v>
          </cell>
          <cell r="D4860">
            <v>3724.10313</v>
          </cell>
          <cell r="E4860" t="str">
            <v>Факт 2019</v>
          </cell>
          <cell r="H4860">
            <v>55.297018793252278</v>
          </cell>
        </row>
        <row r="4861">
          <cell r="A4861" t="str">
            <v>Январь</v>
          </cell>
          <cell r="B4861">
            <v>3503020000</v>
          </cell>
          <cell r="D4861">
            <v>6649.4282999999996</v>
          </cell>
          <cell r="E4861" t="str">
            <v>Факт 2019</v>
          </cell>
          <cell r="H4861">
            <v>98.733453084980368</v>
          </cell>
        </row>
        <row r="4862">
          <cell r="A4862" t="str">
            <v>Январь</v>
          </cell>
          <cell r="B4862">
            <v>3503020000</v>
          </cell>
          <cell r="D4862">
            <v>23054.608399999997</v>
          </cell>
          <cell r="E4862" t="str">
            <v>Факт 2019</v>
          </cell>
          <cell r="H4862">
            <v>342.32433137958554</v>
          </cell>
        </row>
        <row r="4863">
          <cell r="A4863" t="str">
            <v>Январь</v>
          </cell>
          <cell r="B4863">
            <v>3503020000</v>
          </cell>
          <cell r="D4863">
            <v>6671.6047800000006</v>
          </cell>
          <cell r="E4863" t="str">
            <v>Факт 2019</v>
          </cell>
          <cell r="H4863">
            <v>99.062738603807603</v>
          </cell>
        </row>
        <row r="4864">
          <cell r="A4864" t="str">
            <v>Январь</v>
          </cell>
          <cell r="B4864">
            <v>3503020000</v>
          </cell>
          <cell r="D4864">
            <v>8192.5590599999996</v>
          </cell>
          <cell r="E4864" t="str">
            <v>Факт 2019</v>
          </cell>
          <cell r="H4864">
            <v>121.64649487181339</v>
          </cell>
        </row>
        <row r="4865">
          <cell r="A4865" t="str">
            <v>Январь</v>
          </cell>
          <cell r="B4865">
            <v>3503020000</v>
          </cell>
          <cell r="D4865">
            <v>1838.90194</v>
          </cell>
          <cell r="E4865" t="str">
            <v>Факт 2019</v>
          </cell>
          <cell r="H4865">
            <v>27.304774219592588</v>
          </cell>
        </row>
        <row r="4866">
          <cell r="A4866" t="str">
            <v>Январь</v>
          </cell>
          <cell r="B4866">
            <v>3503020000</v>
          </cell>
          <cell r="D4866">
            <v>16225.979449999999</v>
          </cell>
          <cell r="E4866" t="str">
            <v>Факт 2019</v>
          </cell>
          <cell r="H4866">
            <v>240.93003315554671</v>
          </cell>
        </row>
        <row r="4867">
          <cell r="A4867" t="str">
            <v>Январь</v>
          </cell>
          <cell r="B4867">
            <v>3503020000</v>
          </cell>
          <cell r="D4867">
            <v>3431.1637099999998</v>
          </cell>
          <cell r="E4867" t="str">
            <v>Факт 2019</v>
          </cell>
          <cell r="H4867">
            <v>50.947333500561577</v>
          </cell>
        </row>
        <row r="4868">
          <cell r="A4868" t="str">
            <v>Январь</v>
          </cell>
          <cell r="B4868">
            <v>3503020000</v>
          </cell>
          <cell r="D4868">
            <v>43.064999999999998</v>
          </cell>
          <cell r="E4868" t="str">
            <v>Факт 2019</v>
          </cell>
          <cell r="H4868">
            <v>0.63944687652390808</v>
          </cell>
        </row>
        <row r="4869">
          <cell r="A4869" t="str">
            <v>Январь</v>
          </cell>
          <cell r="B4869">
            <v>3503020000</v>
          </cell>
          <cell r="D4869">
            <v>31.337499999999999</v>
          </cell>
          <cell r="E4869" t="str">
            <v>Факт 2019</v>
          </cell>
          <cell r="H4869">
            <v>0.46531212105115444</v>
          </cell>
        </row>
        <row r="4870">
          <cell r="A4870" t="str">
            <v>Январь</v>
          </cell>
          <cell r="B4870">
            <v>3503020000</v>
          </cell>
          <cell r="D4870">
            <v>1.35</v>
          </cell>
          <cell r="E4870" t="str">
            <v>Факт 2019</v>
          </cell>
          <cell r="H4870">
            <v>2.004535663084351E-2</v>
          </cell>
        </row>
        <row r="4871">
          <cell r="A4871" t="str">
            <v>Январь</v>
          </cell>
          <cell r="B4871">
            <v>3503020000</v>
          </cell>
          <cell r="D4871">
            <v>9.6</v>
          </cell>
          <cell r="E4871" t="str">
            <v>Факт 2019</v>
          </cell>
          <cell r="H4871">
            <v>0.14254475826377608</v>
          </cell>
        </row>
        <row r="4872">
          <cell r="A4872" t="str">
            <v>Январь</v>
          </cell>
          <cell r="B4872">
            <v>3503020000</v>
          </cell>
          <cell r="D4872">
            <v>80.229830000000007</v>
          </cell>
          <cell r="E4872" t="str">
            <v>Факт 2019</v>
          </cell>
          <cell r="H4872">
            <v>1.1912855961347761</v>
          </cell>
        </row>
        <row r="4873">
          <cell r="A4873" t="str">
            <v>Январь</v>
          </cell>
          <cell r="B4873">
            <v>3503020000</v>
          </cell>
          <cell r="D4873">
            <v>46.4</v>
          </cell>
          <cell r="E4873" t="str">
            <v>Факт 2019</v>
          </cell>
          <cell r="H4873">
            <v>0.68896633160825105</v>
          </cell>
        </row>
        <row r="4874">
          <cell r="A4874" t="str">
            <v>Январь</v>
          </cell>
          <cell r="B4874">
            <v>3503030000</v>
          </cell>
          <cell r="D4874">
            <v>149.77643</v>
          </cell>
          <cell r="E4874" t="str">
            <v>Факт 2019</v>
          </cell>
          <cell r="H4874">
            <v>2.2239421883293105</v>
          </cell>
        </row>
        <row r="4875">
          <cell r="A4875" t="str">
            <v>Январь</v>
          </cell>
          <cell r="B4875">
            <v>3503030000</v>
          </cell>
          <cell r="D4875">
            <v>2659.7985099999996</v>
          </cell>
          <cell r="E4875" t="str">
            <v>Факт 2019</v>
          </cell>
          <cell r="H4875">
            <v>39.493784962323105</v>
          </cell>
        </row>
        <row r="4876">
          <cell r="A4876" t="str">
            <v>Январь</v>
          </cell>
          <cell r="B4876">
            <v>3503030000</v>
          </cell>
          <cell r="D4876">
            <v>9.5869099999999996</v>
          </cell>
          <cell r="E4876" t="str">
            <v>Факт 2019</v>
          </cell>
          <cell r="H4876">
            <v>0.14235039254651849</v>
          </cell>
        </row>
        <row r="4877">
          <cell r="A4877" t="str">
            <v>Январь</v>
          </cell>
          <cell r="B4877">
            <v>3503030000</v>
          </cell>
          <cell r="D4877">
            <v>591.60507999999993</v>
          </cell>
          <cell r="E4877" t="str">
            <v>Факт 2019</v>
          </cell>
          <cell r="H4877">
            <v>8.7843961579397813</v>
          </cell>
        </row>
        <row r="4878">
          <cell r="A4878" t="str">
            <v>Январь</v>
          </cell>
          <cell r="B4878">
            <v>3503030000</v>
          </cell>
          <cell r="D4878">
            <v>29.965669999999999</v>
          </cell>
          <cell r="E4878" t="str">
            <v>Факт 2019</v>
          </cell>
          <cell r="H4878">
            <v>0.44494262357938402</v>
          </cell>
        </row>
        <row r="4879">
          <cell r="A4879" t="str">
            <v>Январь</v>
          </cell>
          <cell r="B4879">
            <v>3503030000</v>
          </cell>
          <cell r="D4879">
            <v>2.0125600000000001</v>
          </cell>
          <cell r="E4879" t="str">
            <v>Факт 2019</v>
          </cell>
          <cell r="H4879">
            <v>2.9883320697015124E-2</v>
          </cell>
        </row>
        <row r="4880">
          <cell r="A4880" t="str">
            <v>Январь</v>
          </cell>
          <cell r="B4880">
            <v>3503030000</v>
          </cell>
          <cell r="D4880">
            <v>27.963240000000003</v>
          </cell>
          <cell r="E4880" t="str">
            <v>Факт 2019</v>
          </cell>
          <cell r="H4880">
            <v>0.41520971729916184</v>
          </cell>
        </row>
        <row r="4881">
          <cell r="A4881" t="str">
            <v>Январь</v>
          </cell>
          <cell r="B4881">
            <v>3503030000</v>
          </cell>
          <cell r="D4881">
            <v>49.834160000000004</v>
          </cell>
          <cell r="E4881" t="str">
            <v>Факт 2019</v>
          </cell>
          <cell r="H4881">
            <v>0.73995815525816044</v>
          </cell>
        </row>
        <row r="4882">
          <cell r="A4882" t="str">
            <v>Январь</v>
          </cell>
          <cell r="B4882">
            <v>3503030000</v>
          </cell>
          <cell r="D4882">
            <v>1.4541300000000001</v>
          </cell>
          <cell r="E4882" t="str">
            <v>Факт 2019</v>
          </cell>
          <cell r="H4882">
            <v>2.1591521805635911E-2</v>
          </cell>
        </row>
        <row r="4883">
          <cell r="A4883" t="str">
            <v>Январь</v>
          </cell>
          <cell r="B4883">
            <v>3503030000</v>
          </cell>
          <cell r="D4883">
            <v>112.00257999999999</v>
          </cell>
          <cell r="E4883" t="str">
            <v>Факт 2019</v>
          </cell>
          <cell r="H4883">
            <v>1.6630604886478377</v>
          </cell>
        </row>
        <row r="4884">
          <cell r="A4884" t="str">
            <v>Январь</v>
          </cell>
          <cell r="B4884">
            <v>3503030000</v>
          </cell>
          <cell r="D4884">
            <v>1.07656</v>
          </cell>
          <cell r="E4884" t="str">
            <v>Факт 2019</v>
          </cell>
          <cell r="H4884">
            <v>1.5985206766296955E-2</v>
          </cell>
        </row>
        <row r="4885">
          <cell r="A4885" t="str">
            <v>Январь</v>
          </cell>
          <cell r="B4885">
            <v>3503030000</v>
          </cell>
          <cell r="D4885">
            <v>87.874350000000007</v>
          </cell>
          <cell r="E4885" t="str">
            <v>Факт 2019</v>
          </cell>
          <cell r="H4885">
            <v>1.3047945810767136</v>
          </cell>
        </row>
        <row r="4886">
          <cell r="A4886" t="str">
            <v>Январь</v>
          </cell>
          <cell r="B4886">
            <v>3503030000</v>
          </cell>
          <cell r="D4886">
            <v>0.73263</v>
          </cell>
          <cell r="E4886" t="str">
            <v>Факт 2019</v>
          </cell>
          <cell r="H4886">
            <v>1.0878392317373987E-2</v>
          </cell>
        </row>
        <row r="4887">
          <cell r="A4887" t="str">
            <v>Январь</v>
          </cell>
          <cell r="B4887">
            <v>3503030000</v>
          </cell>
          <cell r="D4887">
            <v>390.85858000000002</v>
          </cell>
          <cell r="E4887" t="str">
            <v>Факт 2019</v>
          </cell>
          <cell r="H4887">
            <v>5.8036293543148734</v>
          </cell>
        </row>
        <row r="4888">
          <cell r="A4888" t="str">
            <v>Январь</v>
          </cell>
          <cell r="B4888">
            <v>3503030000</v>
          </cell>
          <cell r="D4888">
            <v>65.56</v>
          </cell>
          <cell r="E4888" t="str">
            <v>Факт 2019</v>
          </cell>
          <cell r="H4888">
            <v>0.97346191164303753</v>
          </cell>
        </row>
        <row r="4889">
          <cell r="A4889" t="str">
            <v>Январь</v>
          </cell>
          <cell r="B4889">
            <v>3503030000</v>
          </cell>
          <cell r="D4889">
            <v>5.8999799999999993</v>
          </cell>
          <cell r="E4889" t="str">
            <v>Факт 2019</v>
          </cell>
          <cell r="H4889">
            <v>8.760533571469932E-2</v>
          </cell>
        </row>
        <row r="4890">
          <cell r="A4890" t="str">
            <v>Январь</v>
          </cell>
          <cell r="B4890">
            <v>3503030000</v>
          </cell>
          <cell r="D4890">
            <v>25.364999999999998</v>
          </cell>
          <cell r="E4890" t="str">
            <v>Факт 2019</v>
          </cell>
          <cell r="H4890">
            <v>0.37662997847507085</v>
          </cell>
        </row>
        <row r="4891">
          <cell r="A4891" t="str">
            <v>Январь</v>
          </cell>
          <cell r="B4891">
            <v>3503030000</v>
          </cell>
          <cell r="D4891">
            <v>0.98399999999999999</v>
          </cell>
          <cell r="E4891" t="str">
            <v>Факт 2019</v>
          </cell>
          <cell r="H4891">
            <v>1.461083772203705E-2</v>
          </cell>
        </row>
        <row r="4892">
          <cell r="A4892" t="str">
            <v>Январь</v>
          </cell>
          <cell r="B4892">
            <v>3503030000</v>
          </cell>
          <cell r="D4892">
            <v>997.95260999999994</v>
          </cell>
          <cell r="E4892" t="str">
            <v>Факт 2019</v>
          </cell>
          <cell r="H4892">
            <v>14.81801182824525</v>
          </cell>
        </row>
        <row r="4893">
          <cell r="A4893" t="str">
            <v>Январь</v>
          </cell>
          <cell r="B4893">
            <v>3503030000</v>
          </cell>
          <cell r="D4893">
            <v>72.594920000000002</v>
          </cell>
          <cell r="E4893" t="str">
            <v>Факт 2019</v>
          </cell>
          <cell r="H4893">
            <v>1.0779193044352253</v>
          </cell>
        </row>
        <row r="4894">
          <cell r="A4894" t="str">
            <v>Январь</v>
          </cell>
          <cell r="B4894">
            <v>3503030000</v>
          </cell>
          <cell r="D4894">
            <v>524.91466000000003</v>
          </cell>
          <cell r="E4894" t="str">
            <v>Факт 2019</v>
          </cell>
          <cell r="H4894">
            <v>7.7941493040429384</v>
          </cell>
        </row>
        <row r="4895">
          <cell r="A4895" t="str">
            <v>Январь</v>
          </cell>
          <cell r="B4895">
            <v>3503030000</v>
          </cell>
          <cell r="D4895">
            <v>36.163230000000006</v>
          </cell>
          <cell r="E4895" t="str">
            <v>Факт 2019</v>
          </cell>
          <cell r="H4895">
            <v>0.53696654983201419</v>
          </cell>
        </row>
        <row r="4896">
          <cell r="A4896" t="str">
            <v>Январь</v>
          </cell>
          <cell r="B4896">
            <v>3503030000</v>
          </cell>
          <cell r="D4896">
            <v>292.35764</v>
          </cell>
          <cell r="E4896" t="str">
            <v>Факт 2019</v>
          </cell>
          <cell r="H4896">
            <v>4.3410467833716746</v>
          </cell>
        </row>
        <row r="4897">
          <cell r="A4897" t="str">
            <v>Январь</v>
          </cell>
          <cell r="B4897">
            <v>3503030000</v>
          </cell>
          <cell r="D4897">
            <v>1723.9515700000002</v>
          </cell>
          <cell r="E4897" t="str">
            <v>Факт 2019</v>
          </cell>
          <cell r="H4897">
            <v>25.597943729594505</v>
          </cell>
        </row>
        <row r="4898">
          <cell r="A4898" t="str">
            <v>Январь</v>
          </cell>
          <cell r="B4898">
            <v>3503030000</v>
          </cell>
          <cell r="D4898">
            <v>210.79499999999999</v>
          </cell>
          <cell r="E4898" t="str">
            <v>Факт 2019</v>
          </cell>
          <cell r="H4898">
            <v>3.1299710748138203</v>
          </cell>
        </row>
        <row r="4899">
          <cell r="A4899" t="str">
            <v>Январь</v>
          </cell>
          <cell r="B4899">
            <v>3503030000</v>
          </cell>
          <cell r="D4899">
            <v>15.76275</v>
          </cell>
          <cell r="E4899" t="str">
            <v>Факт 2019</v>
          </cell>
          <cell r="H4899">
            <v>0.23405181128357672</v>
          </cell>
        </row>
        <row r="4900">
          <cell r="A4900" t="str">
            <v>Январь</v>
          </cell>
          <cell r="B4900">
            <v>3503030000</v>
          </cell>
          <cell r="D4900">
            <v>23.02355</v>
          </cell>
          <cell r="E4900" t="str">
            <v>Факт 2019</v>
          </cell>
          <cell r="H4900">
            <v>0.34186316345041268</v>
          </cell>
        </row>
        <row r="4901">
          <cell r="A4901" t="str">
            <v>Январь</v>
          </cell>
          <cell r="B4901">
            <v>3503030000</v>
          </cell>
          <cell r="D4901">
            <v>9.84</v>
          </cell>
          <cell r="E4901" t="str">
            <v>Факт 2019</v>
          </cell>
          <cell r="H4901">
            <v>0.14610837722037048</v>
          </cell>
        </row>
        <row r="4902">
          <cell r="A4902" t="str">
            <v>Январь</v>
          </cell>
          <cell r="B4902">
            <v>3503030000</v>
          </cell>
          <cell r="D4902">
            <v>136.24299999999999</v>
          </cell>
          <cell r="E4902" t="str">
            <v>Факт 2019</v>
          </cell>
          <cell r="H4902">
            <v>2.0229922395970465</v>
          </cell>
        </row>
        <row r="4903">
          <cell r="A4903" t="str">
            <v>Январь</v>
          </cell>
          <cell r="B4903">
            <v>3503030000</v>
          </cell>
          <cell r="D4903">
            <v>24</v>
          </cell>
          <cell r="E4903" t="str">
            <v>Факт 2019</v>
          </cell>
          <cell r="H4903">
            <v>0.35636189565944021</v>
          </cell>
        </row>
        <row r="4904">
          <cell r="A4904" t="str">
            <v>Январь</v>
          </cell>
          <cell r="B4904">
            <v>3503030000</v>
          </cell>
          <cell r="D4904">
            <v>6.7616000000000005</v>
          </cell>
          <cell r="E4904" t="str">
            <v>Факт 2019</v>
          </cell>
          <cell r="H4904">
            <v>0.10039902473711962</v>
          </cell>
        </row>
        <row r="4905">
          <cell r="A4905" t="str">
            <v>Январь</v>
          </cell>
          <cell r="B4905">
            <v>3503030000</v>
          </cell>
          <cell r="D4905">
            <v>231.41954999999999</v>
          </cell>
          <cell r="E4905" t="str">
            <v>Факт 2019</v>
          </cell>
          <cell r="H4905">
            <v>3.4362128971106083</v>
          </cell>
        </row>
        <row r="4906">
          <cell r="A4906" t="str">
            <v>Январь</v>
          </cell>
          <cell r="B4906">
            <v>3503030000</v>
          </cell>
          <cell r="D4906">
            <v>1475.5609999999999</v>
          </cell>
          <cell r="E4906" t="str">
            <v>Факт 2019</v>
          </cell>
          <cell r="H4906">
            <v>21.909738130047469</v>
          </cell>
        </row>
        <row r="4907">
          <cell r="A4907" t="str">
            <v>Январь</v>
          </cell>
          <cell r="B4907">
            <v>3503030000</v>
          </cell>
          <cell r="D4907">
            <v>84.801000000000002</v>
          </cell>
          <cell r="E4907" t="str">
            <v>Факт 2019</v>
          </cell>
          <cell r="H4907">
            <v>1.2591602130756745</v>
          </cell>
        </row>
        <row r="4908">
          <cell r="A4908" t="str">
            <v>Январь</v>
          </cell>
          <cell r="B4908">
            <v>3503030000</v>
          </cell>
          <cell r="D4908">
            <v>4.9470000000000001</v>
          </cell>
          <cell r="E4908" t="str">
            <v>Факт 2019</v>
          </cell>
          <cell r="H4908">
            <v>7.345509574280211E-2</v>
          </cell>
        </row>
        <row r="4909">
          <cell r="A4909" t="str">
            <v>Январь</v>
          </cell>
          <cell r="B4909">
            <v>3503030000</v>
          </cell>
          <cell r="D4909">
            <v>45.823329999999999</v>
          </cell>
          <cell r="E4909" t="str">
            <v>Факт 2019</v>
          </cell>
          <cell r="H4909">
            <v>0.6804036976761707</v>
          </cell>
        </row>
        <row r="4910">
          <cell r="A4910" t="str">
            <v>Январь</v>
          </cell>
          <cell r="B4910">
            <v>3503040000</v>
          </cell>
          <cell r="D4910">
            <v>42.898009999999999</v>
          </cell>
          <cell r="E4910" t="str">
            <v>Факт 2019</v>
          </cell>
          <cell r="H4910">
            <v>0.6369673401507342</v>
          </cell>
        </row>
        <row r="4911">
          <cell r="A4911" t="str">
            <v>Январь</v>
          </cell>
          <cell r="B4911">
            <v>3503040000</v>
          </cell>
          <cell r="D4911">
            <v>279.79156999999998</v>
          </cell>
          <cell r="E4911" t="str">
            <v>Факт 2019</v>
          </cell>
          <cell r="H4911">
            <v>4.1544605947804563</v>
          </cell>
        </row>
        <row r="4912">
          <cell r="A4912" t="str">
            <v>Январь</v>
          </cell>
          <cell r="B4912">
            <v>3503040000</v>
          </cell>
          <cell r="D4912">
            <v>190.0393</v>
          </cell>
          <cell r="E4912" t="str">
            <v>Факт 2019</v>
          </cell>
          <cell r="H4912">
            <v>2.8217818832413775</v>
          </cell>
        </row>
        <row r="4913">
          <cell r="A4913" t="str">
            <v>Январь</v>
          </cell>
          <cell r="B4913">
            <v>3503040000</v>
          </cell>
          <cell r="D4913">
            <v>293.07171999999997</v>
          </cell>
          <cell r="E4913" t="str">
            <v>Факт 2019</v>
          </cell>
          <cell r="H4913">
            <v>4.3516497376405274</v>
          </cell>
        </row>
        <row r="4914">
          <cell r="A4914" t="str">
            <v>Январь</v>
          </cell>
          <cell r="B4914">
            <v>3503040000</v>
          </cell>
          <cell r="D4914">
            <v>17.073250000000002</v>
          </cell>
          <cell r="E4914" t="str">
            <v>Факт 2019</v>
          </cell>
          <cell r="H4914">
            <v>0.25351065562781405</v>
          </cell>
        </row>
        <row r="4915">
          <cell r="A4915" t="str">
            <v>Январь</v>
          </cell>
          <cell r="B4915">
            <v>3503040000</v>
          </cell>
          <cell r="D4915">
            <v>73.022360000000006</v>
          </cell>
          <cell r="E4915" t="str">
            <v>Факт 2019</v>
          </cell>
          <cell r="H4915">
            <v>1.0842661097969202</v>
          </cell>
        </row>
        <row r="4916">
          <cell r="A4916" t="str">
            <v>Январь</v>
          </cell>
          <cell r="B4916">
            <v>3503040000</v>
          </cell>
          <cell r="D4916">
            <v>97.182860000000005</v>
          </cell>
          <cell r="E4916" t="str">
            <v>Факт 2019</v>
          </cell>
          <cell r="H4916">
            <v>1.4430111756335828</v>
          </cell>
        </row>
        <row r="4917">
          <cell r="A4917" t="str">
            <v>Январь</v>
          </cell>
          <cell r="B4917">
            <v>3503040000</v>
          </cell>
          <cell r="D4917">
            <v>159.62476000000001</v>
          </cell>
          <cell r="E4917" t="str">
            <v>Факт 2019</v>
          </cell>
          <cell r="H4917">
            <v>2.3701742528242993</v>
          </cell>
        </row>
        <row r="4918">
          <cell r="A4918" t="str">
            <v>Январь</v>
          </cell>
          <cell r="B4918">
            <v>3503040000</v>
          </cell>
          <cell r="D4918">
            <v>146.28757000000002</v>
          </cell>
          <cell r="E4918" t="str">
            <v>Факт 2019</v>
          </cell>
          <cell r="H4918">
            <v>2.1721381565255444</v>
          </cell>
        </row>
        <row r="4919">
          <cell r="A4919" t="str">
            <v>Январь</v>
          </cell>
          <cell r="B4919">
            <v>3503040000</v>
          </cell>
          <cell r="D4919">
            <v>33.309750000000001</v>
          </cell>
          <cell r="E4919" t="str">
            <v>Факт 2019</v>
          </cell>
          <cell r="H4919">
            <v>0.4945969022475849</v>
          </cell>
        </row>
        <row r="4920">
          <cell r="A4920" t="str">
            <v>Январь</v>
          </cell>
          <cell r="B4920">
            <v>3503040000</v>
          </cell>
          <cell r="D4920">
            <v>85.025890000000004</v>
          </cell>
          <cell r="E4920" t="str">
            <v>Факт 2019</v>
          </cell>
          <cell r="H4920">
            <v>1.2624994725221266</v>
          </cell>
        </row>
        <row r="4921">
          <cell r="A4921" t="str">
            <v>Январь</v>
          </cell>
          <cell r="B4921">
            <v>3503040000</v>
          </cell>
          <cell r="D4921">
            <v>70.667829999999995</v>
          </cell>
          <cell r="E4921" t="str">
            <v>Факт 2019</v>
          </cell>
          <cell r="H4921">
            <v>1.0493050775391275</v>
          </cell>
        </row>
        <row r="4922">
          <cell r="A4922" t="str">
            <v>Январь</v>
          </cell>
          <cell r="B4922">
            <v>3503040000</v>
          </cell>
          <cell r="D4922">
            <v>163.37782000000001</v>
          </cell>
          <cell r="E4922" t="str">
            <v>Факт 2019</v>
          </cell>
          <cell r="H4922">
            <v>2.4259012351627836</v>
          </cell>
        </row>
        <row r="4923">
          <cell r="A4923" t="str">
            <v>Январь</v>
          </cell>
          <cell r="B4923">
            <v>3503040000</v>
          </cell>
          <cell r="D4923">
            <v>244.64093</v>
          </cell>
          <cell r="E4923" t="str">
            <v>Факт 2019</v>
          </cell>
          <cell r="H4923">
            <v>3.6325293987786837</v>
          </cell>
        </row>
        <row r="4924">
          <cell r="A4924" t="str">
            <v>Январь</v>
          </cell>
          <cell r="B4924">
            <v>3503040000</v>
          </cell>
          <cell r="D4924">
            <v>74.145080000000007</v>
          </cell>
          <cell r="E4924" t="str">
            <v>Факт 2019</v>
          </cell>
          <cell r="H4924">
            <v>1.1009367192758686</v>
          </cell>
        </row>
        <row r="4925">
          <cell r="A4925" t="str">
            <v>Январь</v>
          </cell>
          <cell r="B4925">
            <v>3503040000</v>
          </cell>
          <cell r="D4925">
            <v>901.875</v>
          </cell>
          <cell r="E4925" t="str">
            <v>Факт 2019</v>
          </cell>
          <cell r="H4925">
            <v>13.391411860327402</v>
          </cell>
        </row>
        <row r="4926">
          <cell r="A4926" t="str">
            <v>Январь</v>
          </cell>
          <cell r="B4926">
            <v>3503040000</v>
          </cell>
          <cell r="D4926">
            <v>316.33382</v>
          </cell>
          <cell r="E4926" t="str">
            <v>Факт 2019</v>
          </cell>
          <cell r="H4926">
            <v>4.697054989849673</v>
          </cell>
        </row>
        <row r="4927">
          <cell r="A4927" t="str">
            <v>Январь</v>
          </cell>
          <cell r="B4927">
            <v>3503040000</v>
          </cell>
          <cell r="D4927">
            <v>175.00868</v>
          </cell>
          <cell r="E4927" t="str">
            <v>Факт 2019</v>
          </cell>
          <cell r="H4927">
            <v>2.5986010400690147</v>
          </cell>
        </row>
        <row r="4928">
          <cell r="A4928" t="str">
            <v>Январь</v>
          </cell>
          <cell r="B4928">
            <v>3503040000</v>
          </cell>
          <cell r="D4928">
            <v>95.333039999999997</v>
          </cell>
          <cell r="E4928" t="str">
            <v>Факт 2019</v>
          </cell>
          <cell r="H4928">
            <v>1.415544285557385</v>
          </cell>
        </row>
        <row r="4929">
          <cell r="A4929" t="str">
            <v>Январь</v>
          </cell>
          <cell r="B4929">
            <v>3503040000</v>
          </cell>
          <cell r="D4929">
            <v>1829.24658</v>
          </cell>
          <cell r="E4929" t="str">
            <v>Факт 2019</v>
          </cell>
          <cell r="H4929">
            <v>27.161407453222825</v>
          </cell>
        </row>
        <row r="4930">
          <cell r="A4930" t="str">
            <v>Январь</v>
          </cell>
          <cell r="B4930">
            <v>3503040000</v>
          </cell>
          <cell r="D4930">
            <v>679.99933999999996</v>
          </cell>
          <cell r="E4930" t="str">
            <v>Факт 2019</v>
          </cell>
          <cell r="H4930">
            <v>10.096910577065341</v>
          </cell>
        </row>
        <row r="4931">
          <cell r="A4931" t="str">
            <v>Январь</v>
          </cell>
          <cell r="B4931">
            <v>3503040000</v>
          </cell>
          <cell r="D4931">
            <v>228.44</v>
          </cell>
          <cell r="E4931" t="str">
            <v>Факт 2019</v>
          </cell>
          <cell r="H4931">
            <v>3.391971310185105</v>
          </cell>
        </row>
        <row r="4932">
          <cell r="A4932" t="str">
            <v>Январь</v>
          </cell>
          <cell r="B4932">
            <v>3503040000</v>
          </cell>
          <cell r="D4932">
            <v>1152.5</v>
          </cell>
          <cell r="E4932" t="str">
            <v>Факт 2019</v>
          </cell>
          <cell r="H4932">
            <v>17.112795197812702</v>
          </cell>
        </row>
        <row r="4933">
          <cell r="A4933" t="str">
            <v>Январь</v>
          </cell>
          <cell r="B4933">
            <v>3503040000</v>
          </cell>
          <cell r="D4933">
            <v>187.892</v>
          </cell>
          <cell r="E4933" t="str">
            <v>Факт 2019</v>
          </cell>
          <cell r="H4933">
            <v>2.7898978874684808</v>
          </cell>
        </row>
        <row r="4934">
          <cell r="A4934" t="str">
            <v>Январь</v>
          </cell>
          <cell r="B4934">
            <v>3503040000</v>
          </cell>
          <cell r="D4934">
            <v>90</v>
          </cell>
          <cell r="E4934" t="str">
            <v>Факт 2019</v>
          </cell>
          <cell r="H4934">
            <v>1.3363571087229007</v>
          </cell>
        </row>
        <row r="4935">
          <cell r="A4935" t="str">
            <v>Январь</v>
          </cell>
          <cell r="B4935">
            <v>3503040000</v>
          </cell>
          <cell r="D4935">
            <v>3718.3020000000001</v>
          </cell>
          <cell r="E4935" t="str">
            <v>Факт 2019</v>
          </cell>
          <cell r="H4935">
            <v>55.210881223095328</v>
          </cell>
        </row>
        <row r="4936">
          <cell r="A4936" t="str">
            <v>Январь</v>
          </cell>
          <cell r="B4936">
            <v>3503040000</v>
          </cell>
          <cell r="D4936">
            <v>634.85526000000004</v>
          </cell>
          <cell r="E4936" t="str">
            <v>Факт 2019</v>
          </cell>
          <cell r="H4936">
            <v>9.4265926634569492</v>
          </cell>
        </row>
        <row r="4937">
          <cell r="A4937" t="str">
            <v>Январь</v>
          </cell>
          <cell r="B4937">
            <v>3503040000</v>
          </cell>
          <cell r="D4937">
            <v>464.8</v>
          </cell>
          <cell r="E4937" t="str">
            <v>Факт 2019</v>
          </cell>
          <cell r="H4937">
            <v>6.9015420459378243</v>
          </cell>
        </row>
        <row r="4938">
          <cell r="A4938" t="str">
            <v>Январь</v>
          </cell>
          <cell r="B4938">
            <v>3503040000</v>
          </cell>
          <cell r="D4938">
            <v>185.25019</v>
          </cell>
          <cell r="E4938" t="str">
            <v>Факт 2019</v>
          </cell>
          <cell r="H4938">
            <v>2.7506712033196443</v>
          </cell>
        </row>
        <row r="4939">
          <cell r="A4939" t="str">
            <v>Январь</v>
          </cell>
          <cell r="B4939">
            <v>3503040000</v>
          </cell>
          <cell r="D4939">
            <v>281.29982000000001</v>
          </cell>
          <cell r="E4939" t="str">
            <v>Факт 2019</v>
          </cell>
          <cell r="H4939">
            <v>4.1768557126608048</v>
          </cell>
        </row>
        <row r="4940">
          <cell r="A4940" t="str">
            <v>Январь</v>
          </cell>
          <cell r="B4940">
            <v>3503040000</v>
          </cell>
          <cell r="D4940">
            <v>160.55324999999999</v>
          </cell>
          <cell r="E4940" t="str">
            <v>Факт 2019</v>
          </cell>
          <cell r="H4940">
            <v>2.383960855178501</v>
          </cell>
        </row>
        <row r="4941">
          <cell r="A4941" t="str">
            <v>Январь</v>
          </cell>
          <cell r="B4941">
            <v>3503040000</v>
          </cell>
          <cell r="D4941">
            <v>232.5</v>
          </cell>
          <cell r="E4941" t="str">
            <v>Факт 2019</v>
          </cell>
          <cell r="H4941">
            <v>3.452255864200827</v>
          </cell>
        </row>
        <row r="4942">
          <cell r="A4942" t="str">
            <v>Январь</v>
          </cell>
          <cell r="B4942">
            <v>3503040000</v>
          </cell>
          <cell r="D4942">
            <v>220.37481</v>
          </cell>
          <cell r="E4942" t="str">
            <v>Факт 2019</v>
          </cell>
          <cell r="H4942">
            <v>3.2722160436328731</v>
          </cell>
        </row>
        <row r="4943">
          <cell r="A4943" t="str">
            <v>Январь</v>
          </cell>
          <cell r="B4943">
            <v>3503040000</v>
          </cell>
          <cell r="D4943">
            <v>21.75</v>
          </cell>
          <cell r="E4943" t="str">
            <v>Факт 2019</v>
          </cell>
          <cell r="H4943">
            <v>0.32295296794136769</v>
          </cell>
        </row>
        <row r="4944">
          <cell r="A4944" t="str">
            <v>Январь</v>
          </cell>
          <cell r="B4944">
            <v>3503040000</v>
          </cell>
          <cell r="D4944">
            <v>67.45</v>
          </cell>
          <cell r="E4944" t="str">
            <v>Факт 2019</v>
          </cell>
          <cell r="H4944">
            <v>1.0015254109262184</v>
          </cell>
        </row>
        <row r="4945">
          <cell r="A4945" t="str">
            <v>Январь</v>
          </cell>
          <cell r="B4945">
            <v>3503040000</v>
          </cell>
          <cell r="D4945">
            <v>614.25</v>
          </cell>
          <cell r="E4945" t="str">
            <v>Факт 2019</v>
          </cell>
          <cell r="H4945">
            <v>9.1206372670337963</v>
          </cell>
        </row>
        <row r="4946">
          <cell r="A4946" t="str">
            <v>Январь</v>
          </cell>
          <cell r="B4946">
            <v>3503040000</v>
          </cell>
          <cell r="D4946">
            <v>1500</v>
          </cell>
          <cell r="E4946" t="str">
            <v>Факт 2019</v>
          </cell>
          <cell r="H4946">
            <v>22.272618478715014</v>
          </cell>
        </row>
        <row r="4947">
          <cell r="A4947" t="str">
            <v>Январь</v>
          </cell>
          <cell r="B4947">
            <v>3503040000</v>
          </cell>
          <cell r="D4947">
            <v>188.12482999999997</v>
          </cell>
          <cell r="E4947" t="str">
            <v>Факт 2019</v>
          </cell>
          <cell r="H4947">
            <v>2.7933550433087468</v>
          </cell>
        </row>
        <row r="4948">
          <cell r="A4948" t="str">
            <v>Январь</v>
          </cell>
          <cell r="B4948">
            <v>3503040000</v>
          </cell>
          <cell r="D4948">
            <v>368.66663</v>
          </cell>
          <cell r="E4948" t="str">
            <v>Факт 2019</v>
          </cell>
          <cell r="H4948">
            <v>5.4741141305490597</v>
          </cell>
        </row>
        <row r="4949">
          <cell r="A4949" t="str">
            <v>Январь</v>
          </cell>
          <cell r="B4949">
            <v>3503040000</v>
          </cell>
          <cell r="D4949">
            <v>264.40676000000002</v>
          </cell>
          <cell r="E4949" t="str">
            <v>Факт 2019</v>
          </cell>
          <cell r="H4949">
            <v>3.926020592448777</v>
          </cell>
        </row>
        <row r="4950">
          <cell r="A4950" t="str">
            <v>Январь</v>
          </cell>
          <cell r="B4950">
            <v>3503040000</v>
          </cell>
          <cell r="D4950">
            <v>1431.9763</v>
          </cell>
          <cell r="E4950" t="str">
            <v>Факт 2019</v>
          </cell>
          <cell r="H4950">
            <v>21.262574533641303</v>
          </cell>
        </row>
        <row r="4951">
          <cell r="A4951" t="str">
            <v>Январь</v>
          </cell>
          <cell r="B4951">
            <v>3503040000</v>
          </cell>
          <cell r="D4951">
            <v>1163.2</v>
          </cell>
          <cell r="E4951" t="str">
            <v>Факт 2019</v>
          </cell>
          <cell r="H4951">
            <v>17.271673209627533</v>
          </cell>
        </row>
        <row r="4952">
          <cell r="A4952" t="str">
            <v>Январь</v>
          </cell>
          <cell r="B4952">
            <v>3503040000</v>
          </cell>
          <cell r="D4952">
            <v>328.5</v>
          </cell>
          <cell r="E4952" t="str">
            <v>Факт 2019</v>
          </cell>
          <cell r="H4952">
            <v>4.8777034468385869</v>
          </cell>
        </row>
        <row r="4953">
          <cell r="A4953" t="str">
            <v>Январь</v>
          </cell>
          <cell r="B4953">
            <v>3503040000</v>
          </cell>
          <cell r="D4953">
            <v>33627.579869999994</v>
          </cell>
          <cell r="E4953" t="str">
            <v>Факт 2019</v>
          </cell>
          <cell r="H4953">
            <v>499.31617120468457</v>
          </cell>
        </row>
        <row r="4954">
          <cell r="A4954" t="str">
            <v>Январь</v>
          </cell>
          <cell r="B4954">
            <v>3503050000</v>
          </cell>
          <cell r="D4954">
            <v>67071.163430000001</v>
          </cell>
          <cell r="E4954" t="str">
            <v>Факт 2019</v>
          </cell>
          <cell r="H4954">
            <v>995.90028933328836</v>
          </cell>
        </row>
        <row r="4955">
          <cell r="A4955" t="str">
            <v>Январь</v>
          </cell>
          <cell r="B4955">
            <v>3503050000</v>
          </cell>
          <cell r="D4955">
            <v>7677.1118499999993</v>
          </cell>
          <cell r="E4955" t="str">
            <v>Факт 2019</v>
          </cell>
          <cell r="H4955">
            <v>113.99292216898132</v>
          </cell>
        </row>
        <row r="4956">
          <cell r="A4956" t="str">
            <v>Январь</v>
          </cell>
          <cell r="B4956">
            <v>3503050000</v>
          </cell>
          <cell r="D4956">
            <v>8565.36024</v>
          </cell>
          <cell r="E4956" t="str">
            <v>Факт 2019</v>
          </cell>
          <cell r="H4956">
            <v>127.18200050551657</v>
          </cell>
        </row>
        <row r="4957">
          <cell r="A4957" t="str">
            <v>Январь</v>
          </cell>
          <cell r="B4957">
            <v>3503050000</v>
          </cell>
          <cell r="D4957">
            <v>16518.14054</v>
          </cell>
          <cell r="E4957" t="str">
            <v>Факт 2019</v>
          </cell>
          <cell r="H4957">
            <v>245.26816148347706</v>
          </cell>
        </row>
        <row r="4958">
          <cell r="A4958" t="str">
            <v>Январь</v>
          </cell>
          <cell r="B4958">
            <v>3503050000</v>
          </cell>
          <cell r="D4958">
            <v>11897.281080000001</v>
          </cell>
          <cell r="E4958" t="str">
            <v>Факт 2019</v>
          </cell>
          <cell r="H4958">
            <v>176.655734952583</v>
          </cell>
        </row>
        <row r="4959">
          <cell r="A4959" t="str">
            <v>Январь</v>
          </cell>
          <cell r="B4959">
            <v>3503050000</v>
          </cell>
          <cell r="D4959">
            <v>19023.975059999997</v>
          </cell>
          <cell r="E4959" t="str">
            <v>Факт 2019</v>
          </cell>
          <cell r="H4959">
            <v>282.47582563997969</v>
          </cell>
        </row>
        <row r="4960">
          <cell r="A4960" t="str">
            <v>Январь</v>
          </cell>
          <cell r="B4960">
            <v>3503050000</v>
          </cell>
          <cell r="D4960">
            <v>23222.519519999998</v>
          </cell>
          <cell r="E4960" t="str">
            <v>Факт 2019</v>
          </cell>
          <cell r="H4960">
            <v>344.81754492231471</v>
          </cell>
        </row>
        <row r="4961">
          <cell r="A4961" t="str">
            <v>Январь</v>
          </cell>
          <cell r="B4961">
            <v>3503050000</v>
          </cell>
          <cell r="D4961">
            <v>6520.71947</v>
          </cell>
          <cell r="E4961" t="str">
            <v>Факт 2019</v>
          </cell>
          <cell r="H4961">
            <v>96.822331308025838</v>
          </cell>
        </row>
        <row r="4962">
          <cell r="A4962" t="str">
            <v>Январь</v>
          </cell>
          <cell r="B4962">
            <v>3503050000</v>
          </cell>
          <cell r="D4962">
            <v>5491.6017300000003</v>
          </cell>
          <cell r="E4962" t="str">
            <v>Факт 2019</v>
          </cell>
          <cell r="H4962">
            <v>81.541566779560895</v>
          </cell>
        </row>
        <row r="4963">
          <cell r="A4963" t="str">
            <v>Январь</v>
          </cell>
          <cell r="B4963">
            <v>3503050000</v>
          </cell>
          <cell r="D4963">
            <v>4070.7394100000001</v>
          </cell>
          <cell r="E4963" t="str">
            <v>Факт 2019</v>
          </cell>
          <cell r="H4963">
            <v>60.444017203466295</v>
          </cell>
        </row>
        <row r="4964">
          <cell r="A4964" t="str">
            <v>Январь</v>
          </cell>
          <cell r="B4964">
            <v>3503050000</v>
          </cell>
          <cell r="D4964">
            <v>10988.705350000002</v>
          </cell>
          <cell r="E4964" t="str">
            <v>Факт 2019</v>
          </cell>
          <cell r="H4964">
            <v>163.16482789037636</v>
          </cell>
        </row>
        <row r="4965">
          <cell r="A4965" t="str">
            <v>Январь</v>
          </cell>
          <cell r="B4965">
            <v>3503050000</v>
          </cell>
          <cell r="D4965">
            <v>8157.0436200000004</v>
          </cell>
          <cell r="E4965" t="str">
            <v>Факт 2019</v>
          </cell>
          <cell r="H4965">
            <v>121.11914697499759</v>
          </cell>
        </row>
        <row r="4966">
          <cell r="A4966" t="str">
            <v>Январь</v>
          </cell>
          <cell r="B4966">
            <v>3503060000</v>
          </cell>
          <cell r="D4966">
            <v>9000.9477100000004</v>
          </cell>
          <cell r="E4966" t="str">
            <v>Факт 2019</v>
          </cell>
          <cell r="H4966">
            <v>133.64978286112907</v>
          </cell>
        </row>
        <row r="4967">
          <cell r="A4967" t="str">
            <v>Январь</v>
          </cell>
          <cell r="B4967">
            <v>3503060000</v>
          </cell>
          <cell r="D4967">
            <v>1405.4273600000001</v>
          </cell>
          <cell r="E4967" t="str">
            <v>Факт 2019</v>
          </cell>
          <cell r="H4967">
            <v>20.868364925885103</v>
          </cell>
        </row>
        <row r="4968">
          <cell r="A4968" t="str">
            <v>Январь</v>
          </cell>
          <cell r="B4968">
            <v>3503060000</v>
          </cell>
          <cell r="D4968">
            <v>1357.3579299999999</v>
          </cell>
          <cell r="E4968" t="str">
            <v>Факт 2019</v>
          </cell>
          <cell r="H4968">
            <v>20.154610209298905</v>
          </cell>
        </row>
        <row r="4969">
          <cell r="A4969" t="str">
            <v>Январь</v>
          </cell>
          <cell r="B4969">
            <v>3503060000</v>
          </cell>
          <cell r="D4969">
            <v>1352.9218799999999</v>
          </cell>
          <cell r="E4969" t="str">
            <v>Факт 2019</v>
          </cell>
          <cell r="H4969">
            <v>20.088741909830571</v>
          </cell>
        </row>
        <row r="4970">
          <cell r="A4970" t="str">
            <v>Январь</v>
          </cell>
          <cell r="B4970">
            <v>3503060000</v>
          </cell>
          <cell r="D4970">
            <v>9101.7386200000001</v>
          </cell>
          <cell r="E4970" t="str">
            <v>Факт 2019</v>
          </cell>
          <cell r="H4970">
            <v>135.1463678508307</v>
          </cell>
        </row>
        <row r="4971">
          <cell r="A4971" t="str">
            <v>Январь</v>
          </cell>
          <cell r="B4971">
            <v>3503060000</v>
          </cell>
          <cell r="D4971">
            <v>19783.990399999999</v>
          </cell>
          <cell r="E4971" t="str">
            <v>Факт 2019</v>
          </cell>
          <cell r="H4971">
            <v>293.76084677717358</v>
          </cell>
        </row>
        <row r="4972">
          <cell r="A4972" t="str">
            <v>Январь</v>
          </cell>
          <cell r="B4972">
            <v>3503060000</v>
          </cell>
          <cell r="D4972">
            <v>1711.07258</v>
          </cell>
          <cell r="E4972" t="str">
            <v>Факт 2019</v>
          </cell>
          <cell r="H4972">
            <v>25.406711175820384</v>
          </cell>
        </row>
        <row r="4973">
          <cell r="A4973" t="str">
            <v>Январь</v>
          </cell>
          <cell r="B4973">
            <v>3503060000</v>
          </cell>
          <cell r="D4973">
            <v>835.97928000000002</v>
          </cell>
          <cell r="E4973" t="str">
            <v>Факт 2019</v>
          </cell>
          <cell r="H4973">
            <v>12.41296503970058</v>
          </cell>
        </row>
        <row r="4974">
          <cell r="A4974" t="str">
            <v>Январь</v>
          </cell>
          <cell r="B4974">
            <v>3503060000</v>
          </cell>
          <cell r="D4974">
            <v>95.95705000000001</v>
          </cell>
          <cell r="E4974" t="str">
            <v>Факт 2019</v>
          </cell>
          <cell r="H4974">
            <v>1.4248098433286536</v>
          </cell>
        </row>
        <row r="4975">
          <cell r="A4975" t="str">
            <v>Январь</v>
          </cell>
          <cell r="B4975">
            <v>3503060000</v>
          </cell>
          <cell r="D4975">
            <v>865.69534999999996</v>
          </cell>
          <cell r="E4975" t="str">
            <v>Факт 2019</v>
          </cell>
          <cell r="H4975">
            <v>12.854201499565105</v>
          </cell>
        </row>
        <row r="4976">
          <cell r="A4976" t="str">
            <v>Январь</v>
          </cell>
          <cell r="B4976">
            <v>3503060000</v>
          </cell>
          <cell r="D4976">
            <v>3548.6908800000001</v>
          </cell>
          <cell r="E4976" t="str">
            <v>Факт 2019</v>
          </cell>
          <cell r="H4976">
            <v>52.692425379423618</v>
          </cell>
        </row>
        <row r="4977">
          <cell r="A4977" t="str">
            <v>Январь</v>
          </cell>
          <cell r="B4977">
            <v>3503060000</v>
          </cell>
          <cell r="D4977">
            <v>202.6413</v>
          </cell>
          <cell r="E4977" t="str">
            <v>Факт 2019</v>
          </cell>
          <cell r="H4977">
            <v>3.0089015752872217</v>
          </cell>
        </row>
        <row r="4978">
          <cell r="A4978" t="str">
            <v>Январь</v>
          </cell>
          <cell r="B4978">
            <v>3503060000</v>
          </cell>
          <cell r="D4978">
            <v>6.7149999999999999</v>
          </cell>
          <cell r="E4978" t="str">
            <v>Факт 2019</v>
          </cell>
          <cell r="H4978">
            <v>9.9707088723047538E-2</v>
          </cell>
        </row>
        <row r="4979">
          <cell r="A4979" t="str">
            <v>Январь</v>
          </cell>
          <cell r="B4979">
            <v>3503060000</v>
          </cell>
          <cell r="D4979">
            <v>1.16991</v>
          </cell>
          <cell r="E4979" t="str">
            <v>Факт 2019</v>
          </cell>
          <cell r="H4979">
            <v>1.7371306056288987E-2</v>
          </cell>
        </row>
        <row r="4980">
          <cell r="A4980" t="str">
            <v>Январь</v>
          </cell>
          <cell r="B4980">
            <v>3503060000</v>
          </cell>
          <cell r="D4980">
            <v>976.94669999999996</v>
          </cell>
          <cell r="E4980" t="str">
            <v>Факт 2019</v>
          </cell>
          <cell r="H4980">
            <v>14.506107415426433</v>
          </cell>
        </row>
        <row r="4981">
          <cell r="A4981" t="str">
            <v>Январь</v>
          </cell>
          <cell r="B4981">
            <v>3503060000</v>
          </cell>
          <cell r="D4981">
            <v>1.9557899999999999</v>
          </cell>
          <cell r="E4981" t="str">
            <v>Факт 2019</v>
          </cell>
          <cell r="H4981">
            <v>2.9040376329657357E-2</v>
          </cell>
        </row>
        <row r="4982">
          <cell r="A4982" t="str">
            <v>Январь</v>
          </cell>
          <cell r="B4982">
            <v>3503060000</v>
          </cell>
          <cell r="D4982">
            <v>1.29122</v>
          </cell>
          <cell r="E4982" t="str">
            <v>Факт 2019</v>
          </cell>
          <cell r="H4982">
            <v>1.9172566954724267E-2</v>
          </cell>
        </row>
        <row r="4983">
          <cell r="A4983" t="str">
            <v>Январь</v>
          </cell>
          <cell r="B4983">
            <v>3503080000</v>
          </cell>
          <cell r="D4983">
            <v>18589.306399999998</v>
          </cell>
          <cell r="E4983" t="str">
            <v>Факт 2019</v>
          </cell>
          <cell r="H4983">
            <v>276.02168615409016</v>
          </cell>
        </row>
        <row r="4984">
          <cell r="A4984" t="str">
            <v>Январь</v>
          </cell>
          <cell r="B4984">
            <v>3503080000</v>
          </cell>
          <cell r="D4984">
            <v>1968.2274600000001</v>
          </cell>
          <cell r="E4984" t="str">
            <v>Факт 2019</v>
          </cell>
          <cell r="H4984">
            <v>29.225052863940206</v>
          </cell>
        </row>
        <row r="4985">
          <cell r="A4985" t="str">
            <v>Январь</v>
          </cell>
          <cell r="B4985">
            <v>3503080000</v>
          </cell>
          <cell r="D4985">
            <v>3320.0620800000002</v>
          </cell>
          <cell r="E4985" t="str">
            <v>Факт 2019</v>
          </cell>
          <cell r="H4985">
            <v>49.297650688992668</v>
          </cell>
        </row>
        <row r="4986">
          <cell r="A4986" t="str">
            <v>Январь</v>
          </cell>
          <cell r="B4986">
            <v>3503080000</v>
          </cell>
          <cell r="D4986">
            <v>5965.14095</v>
          </cell>
          <cell r="E4986" t="str">
            <v>Факт 2019</v>
          </cell>
          <cell r="H4986">
            <v>88.572872367406418</v>
          </cell>
        </row>
        <row r="4987">
          <cell r="A4987" t="str">
            <v>Январь</v>
          </cell>
          <cell r="B4987">
            <v>3503080000</v>
          </cell>
          <cell r="D4987">
            <v>2176.38994</v>
          </cell>
          <cell r="E4987" t="str">
            <v>Факт 2019</v>
          </cell>
          <cell r="H4987">
            <v>32.315935196355639</v>
          </cell>
        </row>
        <row r="4988">
          <cell r="A4988" t="str">
            <v>Январь</v>
          </cell>
          <cell r="B4988">
            <v>3503080000</v>
          </cell>
          <cell r="D4988">
            <v>4834.8373000000001</v>
          </cell>
          <cell r="E4988" t="str">
            <v>Факт 2019</v>
          </cell>
          <cell r="H4988">
            <v>71.789657726373733</v>
          </cell>
        </row>
        <row r="4989">
          <cell r="A4989" t="str">
            <v>Январь</v>
          </cell>
          <cell r="B4989">
            <v>3503080000</v>
          </cell>
          <cell r="D4989">
            <v>6530.1458499999999</v>
          </cell>
          <cell r="E4989" t="str">
            <v>Факт 2019</v>
          </cell>
          <cell r="H4989">
            <v>96.962298084942759</v>
          </cell>
        </row>
        <row r="4990">
          <cell r="A4990" t="str">
            <v>Январь</v>
          </cell>
          <cell r="B4990">
            <v>3503080000</v>
          </cell>
          <cell r="D4990">
            <v>1849.4419700000001</v>
          </cell>
          <cell r="E4990" t="str">
            <v>Факт 2019</v>
          </cell>
          <cell r="H4990">
            <v>27.461276930888729</v>
          </cell>
        </row>
        <row r="4991">
          <cell r="A4991" t="str">
            <v>Январь</v>
          </cell>
          <cell r="B4991">
            <v>3503080000</v>
          </cell>
          <cell r="D4991">
            <v>2090.9300699999999</v>
          </cell>
          <cell r="E4991" t="str">
            <v>Факт 2019</v>
          </cell>
          <cell r="H4991">
            <v>31.046991809855253</v>
          </cell>
        </row>
        <row r="4992">
          <cell r="A4992" t="str">
            <v>Январь</v>
          </cell>
          <cell r="B4992">
            <v>3503080000</v>
          </cell>
          <cell r="D4992">
            <v>1471.5313700000002</v>
          </cell>
          <cell r="E4992" t="str">
            <v>Факт 2019</v>
          </cell>
          <cell r="H4992">
            <v>21.849904522313881</v>
          </cell>
        </row>
        <row r="4993">
          <cell r="A4993" t="str">
            <v>Январь</v>
          </cell>
          <cell r="B4993">
            <v>3503080000</v>
          </cell>
          <cell r="D4993">
            <v>4547.6504199999999</v>
          </cell>
          <cell r="E4993" t="str">
            <v>Факт 2019</v>
          </cell>
          <cell r="H4993">
            <v>67.525388519485389</v>
          </cell>
        </row>
        <row r="4994">
          <cell r="A4994" t="str">
            <v>Январь</v>
          </cell>
          <cell r="B4994">
            <v>3503080000</v>
          </cell>
          <cell r="D4994">
            <v>3836.80888</v>
          </cell>
          <cell r="E4994" t="str">
            <v>Факт 2019</v>
          </cell>
          <cell r="H4994">
            <v>56.97052023999057</v>
          </cell>
        </row>
        <row r="4995">
          <cell r="A4995" t="str">
            <v>Январь</v>
          </cell>
          <cell r="B4995">
            <v>3503090000</v>
          </cell>
          <cell r="D4995">
            <v>66.384199999999993</v>
          </cell>
          <cell r="E4995" t="str">
            <v>Факт 2019</v>
          </cell>
          <cell r="H4995">
            <v>0.98569997307647528</v>
          </cell>
        </row>
        <row r="4996">
          <cell r="A4996" t="str">
            <v>Январь</v>
          </cell>
          <cell r="B4996">
            <v>3503090000</v>
          </cell>
          <cell r="D4996">
            <v>66.384199999999993</v>
          </cell>
          <cell r="E4996" t="str">
            <v>Факт 2019</v>
          </cell>
          <cell r="H4996">
            <v>0.98569997307647528</v>
          </cell>
        </row>
        <row r="4997">
          <cell r="A4997" t="str">
            <v>Январь</v>
          </cell>
          <cell r="B4997">
            <v>3503090000</v>
          </cell>
          <cell r="D4997">
            <v>66.384199999999993</v>
          </cell>
          <cell r="E4997" t="str">
            <v>Факт 2019</v>
          </cell>
          <cell r="H4997">
            <v>0.98569997307647528</v>
          </cell>
        </row>
        <row r="4998">
          <cell r="A4998" t="str">
            <v>Январь</v>
          </cell>
          <cell r="B4998">
            <v>3503090000</v>
          </cell>
          <cell r="D4998">
            <v>66.384199999999993</v>
          </cell>
          <cell r="E4998" t="str">
            <v>Факт 2019</v>
          </cell>
          <cell r="H4998">
            <v>0.98569997307647528</v>
          </cell>
        </row>
        <row r="4999">
          <cell r="A4999" t="str">
            <v>Январь</v>
          </cell>
          <cell r="B4999">
            <v>3503090000</v>
          </cell>
          <cell r="D4999">
            <v>70.884199999999993</v>
          </cell>
          <cell r="E4999" t="str">
            <v>Факт 2019</v>
          </cell>
          <cell r="H4999">
            <v>1.0525178285126204</v>
          </cell>
        </row>
        <row r="5000">
          <cell r="A5000" t="str">
            <v>Январь</v>
          </cell>
          <cell r="B5000">
            <v>3503090000</v>
          </cell>
          <cell r="D5000">
            <v>66.384199999999993</v>
          </cell>
          <cell r="E5000" t="str">
            <v>Факт 2019</v>
          </cell>
          <cell r="H5000">
            <v>0.98569997307647528</v>
          </cell>
        </row>
        <row r="5001">
          <cell r="A5001" t="str">
            <v>Январь</v>
          </cell>
          <cell r="B5001">
            <v>3503090000</v>
          </cell>
          <cell r="D5001">
            <v>66.384199999999993</v>
          </cell>
          <cell r="E5001" t="str">
            <v>Факт 2019</v>
          </cell>
          <cell r="H5001">
            <v>0.98569997307647528</v>
          </cell>
        </row>
        <row r="5002">
          <cell r="A5002" t="str">
            <v>Январь</v>
          </cell>
          <cell r="B5002">
            <v>3503090000</v>
          </cell>
          <cell r="D5002">
            <v>66.384199999999993</v>
          </cell>
          <cell r="E5002" t="str">
            <v>Факт 2019</v>
          </cell>
          <cell r="H5002">
            <v>0.98569997307647528</v>
          </cell>
        </row>
        <row r="5003">
          <cell r="A5003" t="str">
            <v>Январь</v>
          </cell>
          <cell r="B5003">
            <v>3503090000</v>
          </cell>
          <cell r="D5003">
            <v>66.384199999999993</v>
          </cell>
          <cell r="E5003" t="str">
            <v>Факт 2019</v>
          </cell>
          <cell r="H5003">
            <v>0.98569997307647528</v>
          </cell>
        </row>
        <row r="5004">
          <cell r="A5004" t="str">
            <v>Январь</v>
          </cell>
          <cell r="B5004">
            <v>3503090000</v>
          </cell>
          <cell r="D5004">
            <v>66.384199999999993</v>
          </cell>
          <cell r="E5004" t="str">
            <v>Факт 2019</v>
          </cell>
          <cell r="H5004">
            <v>0.98569997307647528</v>
          </cell>
        </row>
        <row r="5005">
          <cell r="A5005" t="str">
            <v>Январь</v>
          </cell>
          <cell r="B5005">
            <v>3503090000</v>
          </cell>
          <cell r="D5005">
            <v>66.384199999999993</v>
          </cell>
          <cell r="E5005" t="str">
            <v>Факт 2019</v>
          </cell>
          <cell r="H5005">
            <v>0.98569997307647528</v>
          </cell>
        </row>
        <row r="5006">
          <cell r="A5006" t="str">
            <v>Январь</v>
          </cell>
          <cell r="B5006">
            <v>3503090000</v>
          </cell>
          <cell r="D5006">
            <v>66.384199999999993</v>
          </cell>
          <cell r="E5006" t="str">
            <v>Факт 2019</v>
          </cell>
          <cell r="H5006">
            <v>0.98569997307647528</v>
          </cell>
        </row>
        <row r="5007">
          <cell r="A5007" t="str">
            <v>Январь</v>
          </cell>
          <cell r="B5007">
            <v>3503090000</v>
          </cell>
          <cell r="D5007">
            <v>66.384199999999993</v>
          </cell>
          <cell r="E5007" t="str">
            <v>Факт 2019</v>
          </cell>
          <cell r="H5007">
            <v>0.98569997307647528</v>
          </cell>
        </row>
        <row r="5008">
          <cell r="A5008" t="str">
            <v>Январь</v>
          </cell>
          <cell r="B5008">
            <v>3503090000</v>
          </cell>
          <cell r="D5008">
            <v>66.384199999999993</v>
          </cell>
          <cell r="E5008" t="str">
            <v>Факт 2019</v>
          </cell>
          <cell r="H5008">
            <v>0.98569997307647528</v>
          </cell>
        </row>
        <row r="5009">
          <cell r="A5009" t="str">
            <v>Январь</v>
          </cell>
          <cell r="B5009">
            <v>3503090000</v>
          </cell>
          <cell r="D5009">
            <v>66.384199999999993</v>
          </cell>
          <cell r="E5009" t="str">
            <v>Факт 2019</v>
          </cell>
          <cell r="H5009">
            <v>0.98569997307647528</v>
          </cell>
        </row>
        <row r="5010">
          <cell r="A5010" t="str">
            <v>Январь</v>
          </cell>
          <cell r="B5010">
            <v>3503090000</v>
          </cell>
          <cell r="D5010">
            <v>66.384199999999993</v>
          </cell>
          <cell r="E5010" t="str">
            <v>Факт 2019</v>
          </cell>
          <cell r="H5010">
            <v>0.98569997307647528</v>
          </cell>
        </row>
        <row r="5011">
          <cell r="A5011" t="str">
            <v>Январь</v>
          </cell>
          <cell r="B5011">
            <v>3503090000</v>
          </cell>
          <cell r="D5011">
            <v>66.384199999999993</v>
          </cell>
          <cell r="E5011" t="str">
            <v>Факт 2019</v>
          </cell>
          <cell r="H5011">
            <v>0.98569997307647528</v>
          </cell>
        </row>
        <row r="5012">
          <cell r="A5012" t="str">
            <v>Январь</v>
          </cell>
          <cell r="B5012">
            <v>3503090000</v>
          </cell>
          <cell r="D5012">
            <v>66.384199999999993</v>
          </cell>
          <cell r="E5012" t="str">
            <v>Факт 2019</v>
          </cell>
          <cell r="H5012">
            <v>0.98569997307647528</v>
          </cell>
        </row>
        <row r="5013">
          <cell r="A5013" t="str">
            <v>Январь</v>
          </cell>
          <cell r="B5013">
            <v>3503090000</v>
          </cell>
          <cell r="D5013">
            <v>66.384199999999993</v>
          </cell>
          <cell r="E5013" t="str">
            <v>Факт 2019</v>
          </cell>
          <cell r="H5013">
            <v>0.98569997307647528</v>
          </cell>
        </row>
        <row r="5014">
          <cell r="A5014" t="str">
            <v>Январь</v>
          </cell>
          <cell r="B5014">
            <v>3503090000</v>
          </cell>
          <cell r="D5014">
            <v>66.384199999999993</v>
          </cell>
          <cell r="E5014" t="str">
            <v>Факт 2019</v>
          </cell>
          <cell r="H5014">
            <v>0.98569997307647528</v>
          </cell>
        </row>
        <row r="5015">
          <cell r="A5015" t="str">
            <v>Январь</v>
          </cell>
          <cell r="B5015">
            <v>3503090000</v>
          </cell>
          <cell r="D5015">
            <v>66.384199999999993</v>
          </cell>
          <cell r="E5015" t="str">
            <v>Факт 2019</v>
          </cell>
          <cell r="H5015">
            <v>0.98569997307647528</v>
          </cell>
        </row>
        <row r="5016">
          <cell r="A5016" t="str">
            <v>Январь</v>
          </cell>
          <cell r="B5016">
            <v>3503090000</v>
          </cell>
          <cell r="D5016">
            <v>66.384199999999993</v>
          </cell>
          <cell r="E5016" t="str">
            <v>Факт 2019</v>
          </cell>
          <cell r="H5016">
            <v>0.98569997307647528</v>
          </cell>
        </row>
        <row r="5017">
          <cell r="A5017" t="str">
            <v>Январь</v>
          </cell>
          <cell r="B5017">
            <v>3503090000</v>
          </cell>
          <cell r="D5017">
            <v>66.384199999999993</v>
          </cell>
          <cell r="E5017" t="str">
            <v>Факт 2019</v>
          </cell>
          <cell r="H5017">
            <v>0.98569997307647528</v>
          </cell>
        </row>
        <row r="5018">
          <cell r="A5018" t="str">
            <v>Январь</v>
          </cell>
          <cell r="B5018">
            <v>3503090000</v>
          </cell>
          <cell r="D5018">
            <v>66.384199999999993</v>
          </cell>
          <cell r="E5018" t="str">
            <v>Факт 2019</v>
          </cell>
          <cell r="H5018">
            <v>0.98569997307647528</v>
          </cell>
        </row>
        <row r="5019">
          <cell r="A5019" t="str">
            <v>Январь</v>
          </cell>
          <cell r="B5019">
            <v>3503090000</v>
          </cell>
          <cell r="D5019">
            <v>66.384199999999993</v>
          </cell>
          <cell r="E5019" t="str">
            <v>Факт 2019</v>
          </cell>
          <cell r="H5019">
            <v>0.98569997307647528</v>
          </cell>
        </row>
        <row r="5020">
          <cell r="A5020" t="str">
            <v>Январь</v>
          </cell>
          <cell r="B5020">
            <v>3503090000</v>
          </cell>
          <cell r="D5020">
            <v>66.384199999999993</v>
          </cell>
          <cell r="E5020" t="str">
            <v>Факт 2019</v>
          </cell>
          <cell r="H5020">
            <v>0.98569997307647528</v>
          </cell>
        </row>
        <row r="5021">
          <cell r="A5021" t="str">
            <v>Январь</v>
          </cell>
          <cell r="B5021">
            <v>3503090000</v>
          </cell>
          <cell r="D5021">
            <v>66.384199999999993</v>
          </cell>
          <cell r="E5021" t="str">
            <v>Факт 2019</v>
          </cell>
          <cell r="H5021">
            <v>0.98569997307647528</v>
          </cell>
        </row>
        <row r="5022">
          <cell r="A5022" t="str">
            <v>Январь</v>
          </cell>
          <cell r="B5022">
            <v>3503090000</v>
          </cell>
          <cell r="D5022">
            <v>66.384199999999993</v>
          </cell>
          <cell r="E5022" t="str">
            <v>Факт 2019</v>
          </cell>
          <cell r="H5022">
            <v>0.98569997307647528</v>
          </cell>
        </row>
        <row r="5023">
          <cell r="A5023" t="str">
            <v>Январь</v>
          </cell>
          <cell r="B5023">
            <v>3503090000</v>
          </cell>
          <cell r="D5023">
            <v>41.5</v>
          </cell>
          <cell r="E5023" t="str">
            <v>Факт 2019</v>
          </cell>
          <cell r="H5023">
            <v>0.61620911124444866</v>
          </cell>
        </row>
        <row r="5024">
          <cell r="A5024" t="str">
            <v>Январь</v>
          </cell>
          <cell r="B5024">
            <v>3503090000</v>
          </cell>
          <cell r="D5024">
            <v>44.75</v>
          </cell>
          <cell r="E5024" t="str">
            <v>Факт 2019</v>
          </cell>
          <cell r="H5024">
            <v>0.66446645128166448</v>
          </cell>
        </row>
        <row r="5025">
          <cell r="A5025" t="str">
            <v>Январь</v>
          </cell>
          <cell r="B5025">
            <v>3503090000</v>
          </cell>
          <cell r="D5025">
            <v>8</v>
          </cell>
          <cell r="E5025" t="str">
            <v>Факт 2019</v>
          </cell>
          <cell r="H5025">
            <v>0.11878729855314672</v>
          </cell>
        </row>
        <row r="5026">
          <cell r="A5026" t="str">
            <v>Январь</v>
          </cell>
          <cell r="B5026">
            <v>3503090000</v>
          </cell>
          <cell r="D5026">
            <v>78.5</v>
          </cell>
          <cell r="E5026" t="str">
            <v>Факт 2019</v>
          </cell>
          <cell r="H5026">
            <v>1.1656003670527524</v>
          </cell>
        </row>
        <row r="5027">
          <cell r="A5027" t="str">
            <v>Январь</v>
          </cell>
          <cell r="B5027">
            <v>3503090000</v>
          </cell>
          <cell r="D5027">
            <v>115</v>
          </cell>
          <cell r="E5027" t="str">
            <v>Факт 2019</v>
          </cell>
          <cell r="H5027">
            <v>1.7075674167014843</v>
          </cell>
        </row>
        <row r="5028">
          <cell r="A5028" t="str">
            <v>Январь</v>
          </cell>
          <cell r="B5028">
            <v>3503090000</v>
          </cell>
          <cell r="D5028">
            <v>25</v>
          </cell>
          <cell r="E5028" t="str">
            <v>Факт 2019</v>
          </cell>
          <cell r="H5028">
            <v>0.37121030797858356</v>
          </cell>
        </row>
        <row r="5029">
          <cell r="A5029" t="str">
            <v>Январь</v>
          </cell>
          <cell r="B5029">
            <v>3503090000</v>
          </cell>
          <cell r="D5029">
            <v>7.5</v>
          </cell>
          <cell r="E5029" t="str">
            <v>Факт 2019</v>
          </cell>
          <cell r="H5029">
            <v>0.11136309239357506</v>
          </cell>
        </row>
        <row r="5030">
          <cell r="A5030" t="str">
            <v>Январь</v>
          </cell>
          <cell r="B5030">
            <v>3503090000</v>
          </cell>
          <cell r="D5030">
            <v>30.25</v>
          </cell>
          <cell r="E5030" t="str">
            <v>Факт 2019</v>
          </cell>
          <cell r="H5030">
            <v>0.44916447265408604</v>
          </cell>
        </row>
        <row r="5031">
          <cell r="A5031" t="str">
            <v>Январь</v>
          </cell>
          <cell r="B5031">
            <v>3503090000</v>
          </cell>
          <cell r="D5031">
            <v>37</v>
          </cell>
          <cell r="E5031" t="str">
            <v>Факт 2019</v>
          </cell>
          <cell r="H5031">
            <v>0.54939125580830361</v>
          </cell>
        </row>
        <row r="5032">
          <cell r="A5032" t="str">
            <v>Январь</v>
          </cell>
          <cell r="B5032">
            <v>3503090000</v>
          </cell>
          <cell r="D5032">
            <v>43</v>
          </cell>
          <cell r="E5032" t="str">
            <v>Факт 2019</v>
          </cell>
          <cell r="H5032">
            <v>0.63848172972316364</v>
          </cell>
        </row>
        <row r="5033">
          <cell r="A5033" t="str">
            <v>Январь</v>
          </cell>
          <cell r="B5033">
            <v>3503090000</v>
          </cell>
          <cell r="D5033">
            <v>56.75</v>
          </cell>
          <cell r="E5033" t="str">
            <v>Факт 2019</v>
          </cell>
          <cell r="H5033">
            <v>0.84264739911138464</v>
          </cell>
        </row>
        <row r="5034">
          <cell r="A5034" t="str">
            <v>Январь</v>
          </cell>
          <cell r="B5034">
            <v>3503090000</v>
          </cell>
          <cell r="D5034">
            <v>57.25</v>
          </cell>
          <cell r="E5034" t="str">
            <v>Факт 2019</v>
          </cell>
          <cell r="H5034">
            <v>0.85007160527095627</v>
          </cell>
        </row>
        <row r="5035">
          <cell r="A5035" t="str">
            <v>Январь</v>
          </cell>
          <cell r="B5035">
            <v>3503090000</v>
          </cell>
          <cell r="D5035">
            <v>11.75</v>
          </cell>
          <cell r="E5035" t="str">
            <v>Факт 2019</v>
          </cell>
          <cell r="H5035">
            <v>0.17446884474993424</v>
          </cell>
        </row>
        <row r="5036">
          <cell r="A5036" t="str">
            <v>Январь</v>
          </cell>
          <cell r="B5036">
            <v>3503090000</v>
          </cell>
          <cell r="D5036">
            <v>90.75</v>
          </cell>
          <cell r="E5036" t="str">
            <v>Факт 2019</v>
          </cell>
          <cell r="H5036">
            <v>1.3474934179622582</v>
          </cell>
        </row>
        <row r="5037">
          <cell r="A5037" t="str">
            <v>Январь</v>
          </cell>
          <cell r="B5037">
            <v>3503090000</v>
          </cell>
          <cell r="D5037">
            <v>50.5</v>
          </cell>
          <cell r="E5037" t="str">
            <v>Факт 2019</v>
          </cell>
          <cell r="H5037">
            <v>0.74984482211673875</v>
          </cell>
        </row>
        <row r="5038">
          <cell r="A5038" t="str">
            <v>Январь</v>
          </cell>
          <cell r="B5038">
            <v>3503090000</v>
          </cell>
          <cell r="D5038">
            <v>59.75</v>
          </cell>
          <cell r="E5038" t="str">
            <v>Факт 2019</v>
          </cell>
          <cell r="H5038">
            <v>0.8871926360688146</v>
          </cell>
        </row>
        <row r="5039">
          <cell r="A5039" t="str">
            <v>Январь</v>
          </cell>
          <cell r="B5039">
            <v>3503090000</v>
          </cell>
          <cell r="D5039">
            <v>246.96</v>
          </cell>
          <cell r="E5039" t="str">
            <v>Факт 2019</v>
          </cell>
          <cell r="H5039">
            <v>3.6669639063356394</v>
          </cell>
        </row>
        <row r="5040">
          <cell r="A5040" t="str">
            <v>Январь</v>
          </cell>
          <cell r="B5040">
            <v>3503090000</v>
          </cell>
          <cell r="D5040">
            <v>173.88</v>
          </cell>
          <cell r="E5040" t="str">
            <v>Факт 2019</v>
          </cell>
          <cell r="H5040">
            <v>2.5818419340526444</v>
          </cell>
        </row>
        <row r="5041">
          <cell r="A5041" t="str">
            <v>Январь</v>
          </cell>
          <cell r="B5041">
            <v>3503090000</v>
          </cell>
          <cell r="D5041">
            <v>266.27999999999997</v>
          </cell>
          <cell r="E5041" t="str">
            <v>Факт 2019</v>
          </cell>
          <cell r="H5041">
            <v>3.9538352323414889</v>
          </cell>
        </row>
        <row r="5042">
          <cell r="A5042" t="str">
            <v>Январь</v>
          </cell>
          <cell r="B5042">
            <v>3503090000</v>
          </cell>
          <cell r="D5042">
            <v>480.48</v>
          </cell>
          <cell r="E5042" t="str">
            <v>Факт 2019</v>
          </cell>
          <cell r="H5042">
            <v>7.1343651511019921</v>
          </cell>
        </row>
        <row r="5043">
          <cell r="A5043" t="str">
            <v>Январь</v>
          </cell>
          <cell r="B5043">
            <v>3503090000</v>
          </cell>
          <cell r="D5043">
            <v>445.2</v>
          </cell>
          <cell r="E5043" t="str">
            <v>Факт 2019</v>
          </cell>
          <cell r="H5043">
            <v>6.6105131644826161</v>
          </cell>
        </row>
        <row r="5044">
          <cell r="A5044" t="str">
            <v>Январь</v>
          </cell>
          <cell r="B5044">
            <v>3503090000</v>
          </cell>
          <cell r="D5044">
            <v>411.6</v>
          </cell>
          <cell r="E5044" t="str">
            <v>Факт 2019</v>
          </cell>
          <cell r="H5044">
            <v>6.1116065105594002</v>
          </cell>
        </row>
        <row r="5045">
          <cell r="A5045" t="str">
            <v>Январь</v>
          </cell>
          <cell r="B5045">
            <v>3503090000</v>
          </cell>
          <cell r="D5045">
            <v>496.44</v>
          </cell>
          <cell r="E5045" t="str">
            <v>Факт 2019</v>
          </cell>
          <cell r="H5045">
            <v>7.3713458117155204</v>
          </cell>
        </row>
        <row r="5046">
          <cell r="A5046" t="str">
            <v>Январь</v>
          </cell>
          <cell r="B5046">
            <v>3503090000</v>
          </cell>
          <cell r="D5046">
            <v>583.79999999999995</v>
          </cell>
          <cell r="E5046" t="str">
            <v>Факт 2019</v>
          </cell>
          <cell r="H5046">
            <v>8.6685031119158822</v>
          </cell>
        </row>
        <row r="5047">
          <cell r="A5047" t="str">
            <v>Январь</v>
          </cell>
          <cell r="B5047">
            <v>3503090000</v>
          </cell>
          <cell r="D5047">
            <v>419.16</v>
          </cell>
          <cell r="E5047" t="str">
            <v>Факт 2019</v>
          </cell>
          <cell r="H5047">
            <v>6.2238605076921232</v>
          </cell>
        </row>
        <row r="5048">
          <cell r="A5048" t="str">
            <v>Январь</v>
          </cell>
          <cell r="B5048">
            <v>3503090000</v>
          </cell>
          <cell r="D5048">
            <v>119.28</v>
          </cell>
          <cell r="E5048" t="str">
            <v>Факт 2019</v>
          </cell>
          <cell r="H5048">
            <v>1.7711186214274177</v>
          </cell>
        </row>
        <row r="5049">
          <cell r="A5049" t="str">
            <v>Январь</v>
          </cell>
          <cell r="B5049">
            <v>3503090000</v>
          </cell>
          <cell r="D5049">
            <v>690.48</v>
          </cell>
          <cell r="E5049" t="str">
            <v>Факт 2019</v>
          </cell>
          <cell r="H5049">
            <v>10.252531738122094</v>
          </cell>
        </row>
        <row r="5050">
          <cell r="A5050" t="str">
            <v>Январь</v>
          </cell>
          <cell r="B5050">
            <v>3503090000</v>
          </cell>
          <cell r="D5050">
            <v>305.76</v>
          </cell>
          <cell r="E5050" t="str">
            <v>Факт 2019</v>
          </cell>
          <cell r="H5050">
            <v>4.5400505507012685</v>
          </cell>
        </row>
        <row r="5051">
          <cell r="A5051" t="str">
            <v>Январь</v>
          </cell>
          <cell r="B5051">
            <v>3503090000</v>
          </cell>
          <cell r="D5051">
            <v>376.32</v>
          </cell>
          <cell r="E5051" t="str">
            <v>Факт 2019</v>
          </cell>
          <cell r="H5051">
            <v>5.5877545239400224</v>
          </cell>
        </row>
        <row r="5052">
          <cell r="A5052" t="str">
            <v>Январь</v>
          </cell>
          <cell r="B5052">
            <v>3503090000</v>
          </cell>
          <cell r="D5052">
            <v>201.6</v>
          </cell>
          <cell r="E5052" t="str">
            <v>Факт 2019</v>
          </cell>
          <cell r="H5052">
            <v>2.9934399235392974</v>
          </cell>
        </row>
        <row r="5053">
          <cell r="A5053" t="str">
            <v>Январь</v>
          </cell>
          <cell r="B5053">
            <v>3503090000</v>
          </cell>
          <cell r="D5053">
            <v>221.76</v>
          </cell>
          <cell r="E5053" t="str">
            <v>Факт 2019</v>
          </cell>
          <cell r="H5053">
            <v>3.2927839158932275</v>
          </cell>
        </row>
        <row r="5054">
          <cell r="A5054" t="str">
            <v>Январь</v>
          </cell>
          <cell r="B5054">
            <v>3503090000</v>
          </cell>
          <cell r="D5054">
            <v>145.32</v>
          </cell>
          <cell r="E5054" t="str">
            <v>Факт 2019</v>
          </cell>
          <cell r="H5054">
            <v>2.1577712782179104</v>
          </cell>
        </row>
        <row r="5055">
          <cell r="A5055" t="str">
            <v>Январь</v>
          </cell>
          <cell r="B5055">
            <v>3503090000</v>
          </cell>
          <cell r="D5055">
            <v>204.96</v>
          </cell>
          <cell r="E5055" t="str">
            <v>Факт 2019</v>
          </cell>
          <cell r="H5055">
            <v>3.0433305889316191</v>
          </cell>
        </row>
        <row r="5056">
          <cell r="A5056" t="str">
            <v>Январь</v>
          </cell>
          <cell r="B5056">
            <v>3503090000</v>
          </cell>
          <cell r="D5056">
            <v>235.2</v>
          </cell>
          <cell r="E5056" t="str">
            <v>Факт 2019</v>
          </cell>
          <cell r="H5056">
            <v>3.4923465774625138</v>
          </cell>
        </row>
        <row r="5057">
          <cell r="A5057" t="str">
            <v>Январь</v>
          </cell>
          <cell r="B5057">
            <v>3503090000</v>
          </cell>
          <cell r="D5057">
            <v>282.24</v>
          </cell>
          <cell r="E5057" t="str">
            <v>Факт 2019</v>
          </cell>
          <cell r="H5057">
            <v>4.1908158929550163</v>
          </cell>
        </row>
        <row r="5058">
          <cell r="A5058" t="str">
            <v>Январь</v>
          </cell>
          <cell r="B5058">
            <v>3503100000</v>
          </cell>
          <cell r="D5058">
            <v>43.71949</v>
          </cell>
          <cell r="E5058" t="str">
            <v>Факт 2019</v>
          </cell>
          <cell r="H5058">
            <v>0.64916501390266412</v>
          </cell>
        </row>
        <row r="5059">
          <cell r="A5059" t="str">
            <v>Январь</v>
          </cell>
          <cell r="B5059">
            <v>3503100000</v>
          </cell>
          <cell r="D5059">
            <v>105.42099</v>
          </cell>
          <cell r="E5059" t="str">
            <v>Факт 2019</v>
          </cell>
          <cell r="H5059">
            <v>1.565334326612287</v>
          </cell>
        </row>
        <row r="5060">
          <cell r="A5060" t="str">
            <v>Январь</v>
          </cell>
          <cell r="B5060">
            <v>3503100000</v>
          </cell>
          <cell r="D5060">
            <v>185.48517999999999</v>
          </cell>
          <cell r="E5060" t="str">
            <v>Факт 2019</v>
          </cell>
          <cell r="H5060">
            <v>2.7541604317305199</v>
          </cell>
        </row>
        <row r="5061">
          <cell r="A5061" t="str">
            <v>Январь</v>
          </cell>
          <cell r="B5061">
            <v>3503100000</v>
          </cell>
          <cell r="D5061">
            <v>11.962429999999999</v>
          </cell>
          <cell r="E5061" t="str">
            <v>Факт 2019</v>
          </cell>
          <cell r="H5061">
            <v>0.1776230929788899</v>
          </cell>
        </row>
        <row r="5062">
          <cell r="A5062" t="str">
            <v>Январь</v>
          </cell>
          <cell r="B5062">
            <v>3503100000</v>
          </cell>
          <cell r="D5062">
            <v>260.64022</v>
          </cell>
          <cell r="E5062" t="str">
            <v>Факт 2019</v>
          </cell>
          <cell r="H5062">
            <v>3.8700934535122307</v>
          </cell>
        </row>
        <row r="5063">
          <cell r="A5063" t="str">
            <v>Январь</v>
          </cell>
          <cell r="B5063">
            <v>3503100000</v>
          </cell>
          <cell r="D5063">
            <v>12.83657</v>
          </cell>
          <cell r="E5063" t="str">
            <v>Факт 2019</v>
          </cell>
          <cell r="H5063">
            <v>0.19060268412354583</v>
          </cell>
        </row>
        <row r="5064">
          <cell r="A5064" t="str">
            <v>Январь</v>
          </cell>
          <cell r="B5064">
            <v>3503100000</v>
          </cell>
          <cell r="D5064">
            <v>132.43044</v>
          </cell>
          <cell r="E5064" t="str">
            <v>Факт 2019</v>
          </cell>
          <cell r="H5064">
            <v>1.9663817767255731</v>
          </cell>
        </row>
        <row r="5065">
          <cell r="A5065" t="str">
            <v>Январь</v>
          </cell>
          <cell r="B5065">
            <v>3503100000</v>
          </cell>
          <cell r="D5065">
            <v>240.8297</v>
          </cell>
          <cell r="E5065" t="str">
            <v>Факт 2019</v>
          </cell>
          <cell r="H5065">
            <v>3.5759386842955956</v>
          </cell>
        </row>
        <row r="5066">
          <cell r="A5066" t="str">
            <v>Январь</v>
          </cell>
          <cell r="B5066">
            <v>3503100000</v>
          </cell>
          <cell r="D5066">
            <v>348.17399999999998</v>
          </cell>
          <cell r="E5066" t="str">
            <v>Факт 2019</v>
          </cell>
          <cell r="H5066">
            <v>5.169831110805414</v>
          </cell>
        </row>
        <row r="5067">
          <cell r="A5067" t="str">
            <v>Январь</v>
          </cell>
          <cell r="B5067">
            <v>3503100000</v>
          </cell>
          <cell r="D5067">
            <v>2619.13</v>
          </cell>
          <cell r="E5067" t="str">
            <v>Факт 2019</v>
          </cell>
          <cell r="H5067">
            <v>38.889922157437894</v>
          </cell>
        </row>
        <row r="5068">
          <cell r="A5068" t="str">
            <v>Январь</v>
          </cell>
          <cell r="B5068">
            <v>3503100000</v>
          </cell>
          <cell r="D5068">
            <v>185.81399999999999</v>
          </cell>
          <cell r="E5068" t="str">
            <v>Факт 2019</v>
          </cell>
          <cell r="H5068">
            <v>2.7590428866693011</v>
          </cell>
        </row>
        <row r="5069">
          <cell r="A5069" t="str">
            <v>Январь</v>
          </cell>
          <cell r="B5069">
            <v>3503100000</v>
          </cell>
          <cell r="D5069">
            <v>131.24</v>
          </cell>
          <cell r="E5069" t="str">
            <v>Факт 2019</v>
          </cell>
          <cell r="H5069">
            <v>1.9487056327643721</v>
          </cell>
        </row>
        <row r="5070">
          <cell r="A5070" t="str">
            <v>Январь</v>
          </cell>
          <cell r="B5070">
            <v>3503100000</v>
          </cell>
          <cell r="D5070">
            <v>248.47200000000001</v>
          </cell>
          <cell r="E5070" t="str">
            <v>Факт 2019</v>
          </cell>
          <cell r="H5070">
            <v>3.6894147057621844</v>
          </cell>
        </row>
        <row r="5071">
          <cell r="A5071" t="str">
            <v>Январь</v>
          </cell>
          <cell r="B5071">
            <v>3503100000</v>
          </cell>
          <cell r="D5071">
            <v>59.975999999999999</v>
          </cell>
          <cell r="E5071" t="str">
            <v>Факт 2019</v>
          </cell>
          <cell r="H5071">
            <v>0.890548377252941</v>
          </cell>
        </row>
        <row r="5072">
          <cell r="A5072" t="str">
            <v>Январь</v>
          </cell>
          <cell r="B5072">
            <v>3503100000</v>
          </cell>
          <cell r="D5072">
            <v>1604.8447800000001</v>
          </cell>
          <cell r="E5072" t="str">
            <v>Факт 2019</v>
          </cell>
          <cell r="H5072">
            <v>23.829397001664887</v>
          </cell>
        </row>
        <row r="5073">
          <cell r="A5073" t="str">
            <v>Январь</v>
          </cell>
          <cell r="B5073">
            <v>3503100000</v>
          </cell>
          <cell r="D5073">
            <v>253.07128</v>
          </cell>
          <cell r="E5073" t="str">
            <v>Факт 2019</v>
          </cell>
          <cell r="H5073">
            <v>3.7577067115733738</v>
          </cell>
        </row>
        <row r="5074">
          <cell r="A5074" t="str">
            <v>Январь</v>
          </cell>
          <cell r="B5074">
            <v>3503100000</v>
          </cell>
          <cell r="D5074">
            <v>505.25915000000003</v>
          </cell>
          <cell r="E5074" t="str">
            <v>Факт 2019</v>
          </cell>
          <cell r="H5074">
            <v>7.5022961872198941</v>
          </cell>
        </row>
        <row r="5075">
          <cell r="A5075" t="str">
            <v>Январь</v>
          </cell>
          <cell r="B5075">
            <v>3503100000</v>
          </cell>
          <cell r="D5075">
            <v>1124.08</v>
          </cell>
          <cell r="E5075" t="str">
            <v>Факт 2019</v>
          </cell>
          <cell r="H5075">
            <v>16.690803319702649</v>
          </cell>
        </row>
        <row r="5076">
          <cell r="A5076" t="str">
            <v>Январь</v>
          </cell>
          <cell r="B5076">
            <v>3503100000</v>
          </cell>
          <cell r="D5076">
            <v>656.11</v>
          </cell>
          <cell r="E5076" t="str">
            <v>Факт 2019</v>
          </cell>
          <cell r="H5076">
            <v>9.7421918067131372</v>
          </cell>
        </row>
        <row r="5077">
          <cell r="A5077" t="str">
            <v>Январь</v>
          </cell>
          <cell r="B5077">
            <v>3503100000</v>
          </cell>
          <cell r="D5077">
            <v>303</v>
          </cell>
          <cell r="E5077" t="str">
            <v>Факт 2019</v>
          </cell>
          <cell r="H5077">
            <v>4.4990689327004327</v>
          </cell>
        </row>
        <row r="5078">
          <cell r="A5078" t="str">
            <v>Январь</v>
          </cell>
          <cell r="B5078">
            <v>3503100000</v>
          </cell>
          <cell r="D5078">
            <v>73.87</v>
          </cell>
          <cell r="E5078" t="str">
            <v>Факт 2019</v>
          </cell>
          <cell r="H5078">
            <v>1.0968522180151188</v>
          </cell>
        </row>
        <row r="5079">
          <cell r="A5079" t="str">
            <v>Январь</v>
          </cell>
          <cell r="B5079">
            <v>3503100000</v>
          </cell>
          <cell r="D5079">
            <v>1118.9645</v>
          </cell>
          <cell r="E5079" t="str">
            <v>Факт 2019</v>
          </cell>
          <cell r="H5079">
            <v>16.614846266484069</v>
          </cell>
        </row>
        <row r="5080">
          <cell r="A5080" t="str">
            <v>Январь</v>
          </cell>
          <cell r="B5080">
            <v>3503100000</v>
          </cell>
          <cell r="D5080">
            <v>2278.1880000000001</v>
          </cell>
          <cell r="E5080" t="str">
            <v>Факт 2019</v>
          </cell>
          <cell r="H5080">
            <v>33.827474764524531</v>
          </cell>
        </row>
        <row r="5081">
          <cell r="A5081" t="str">
            <v>Январь</v>
          </cell>
          <cell r="B5081">
            <v>3503100000</v>
          </cell>
          <cell r="D5081">
            <v>362.5505</v>
          </cell>
          <cell r="E5081" t="str">
            <v>Факт 2019</v>
          </cell>
          <cell r="H5081">
            <v>5.3832993105115783</v>
          </cell>
        </row>
        <row r="5082">
          <cell r="A5082" t="str">
            <v>Январь</v>
          </cell>
          <cell r="B5082">
            <v>3503100000</v>
          </cell>
          <cell r="D5082">
            <v>739.15919999999994</v>
          </cell>
          <cell r="E5082" t="str">
            <v>Факт 2019</v>
          </cell>
          <cell r="H5082">
            <v>10.975340571088136</v>
          </cell>
        </row>
        <row r="5083">
          <cell r="A5083" t="str">
            <v>Январь</v>
          </cell>
          <cell r="B5083">
            <v>3503100000</v>
          </cell>
          <cell r="D5083">
            <v>8.5229999999999997</v>
          </cell>
          <cell r="E5083" t="str">
            <v>Факт 2019</v>
          </cell>
          <cell r="H5083">
            <v>0.12655301819605871</v>
          </cell>
        </row>
        <row r="5084">
          <cell r="A5084" t="str">
            <v>Январь</v>
          </cell>
          <cell r="B5084">
            <v>3503100000</v>
          </cell>
          <cell r="D5084">
            <v>620.27099999999996</v>
          </cell>
          <cell r="E5084" t="str">
            <v>Факт 2019</v>
          </cell>
          <cell r="H5084">
            <v>9.2100395576073595</v>
          </cell>
        </row>
        <row r="5085">
          <cell r="A5085" t="str">
            <v>Январь</v>
          </cell>
          <cell r="B5085">
            <v>3503100000</v>
          </cell>
          <cell r="D5085">
            <v>837.80200000000002</v>
          </cell>
          <cell r="E5085" t="str">
            <v>Факт 2019</v>
          </cell>
          <cell r="H5085">
            <v>12.44002953780293</v>
          </cell>
        </row>
        <row r="5086">
          <cell r="A5086" t="str">
            <v>Январь</v>
          </cell>
          <cell r="B5086">
            <v>3503100000</v>
          </cell>
          <cell r="D5086">
            <v>345.13650000000001</v>
          </cell>
          <cell r="E5086" t="str">
            <v>Факт 2019</v>
          </cell>
          <cell r="H5086">
            <v>5.1247290583860154</v>
          </cell>
        </row>
        <row r="5087">
          <cell r="A5087" t="str">
            <v>Январь</v>
          </cell>
          <cell r="B5087">
            <v>3503100000</v>
          </cell>
          <cell r="D5087">
            <v>2.4885999999999999</v>
          </cell>
          <cell r="E5087" t="str">
            <v>Факт 2019</v>
          </cell>
          <cell r="H5087">
            <v>3.6951758897420119E-2</v>
          </cell>
        </row>
        <row r="5088">
          <cell r="A5088" t="str">
            <v>Январь</v>
          </cell>
          <cell r="B5088">
            <v>3503100000</v>
          </cell>
          <cell r="D5088">
            <v>998.2</v>
          </cell>
          <cell r="E5088" t="str">
            <v>Факт 2019</v>
          </cell>
          <cell r="H5088">
            <v>14.821685176968884</v>
          </cell>
        </row>
        <row r="5089">
          <cell r="A5089" t="str">
            <v>Январь</v>
          </cell>
          <cell r="B5089">
            <v>3503100000</v>
          </cell>
          <cell r="D5089">
            <v>7008.5196999999998</v>
          </cell>
          <cell r="E5089" t="str">
            <v>Факт 2019</v>
          </cell>
          <cell r="H5089">
            <v>104.06539025243879</v>
          </cell>
        </row>
        <row r="5090">
          <cell r="A5090" t="str">
            <v>Январь</v>
          </cell>
          <cell r="B5090">
            <v>3503100000</v>
          </cell>
          <cell r="D5090">
            <v>600.73099999999999</v>
          </cell>
          <cell r="E5090" t="str">
            <v>Факт 2019</v>
          </cell>
          <cell r="H5090">
            <v>8.9199015808912989</v>
          </cell>
        </row>
        <row r="5091">
          <cell r="A5091" t="str">
            <v>Январь</v>
          </cell>
          <cell r="B5091">
            <v>3503100000</v>
          </cell>
          <cell r="D5091">
            <v>575.78430000000003</v>
          </cell>
          <cell r="E5091" t="str">
            <v>Факт 2019</v>
          </cell>
          <cell r="H5091">
            <v>8.5494826932893258</v>
          </cell>
        </row>
        <row r="5092">
          <cell r="A5092" t="str">
            <v>Январь</v>
          </cell>
          <cell r="B5092">
            <v>3503100000</v>
          </cell>
          <cell r="D5092">
            <v>614.6</v>
          </cell>
          <cell r="E5092" t="str">
            <v>Факт 2019</v>
          </cell>
          <cell r="H5092">
            <v>9.1258342113454987</v>
          </cell>
        </row>
        <row r="5093">
          <cell r="A5093" t="str">
            <v>Январь</v>
          </cell>
          <cell r="B5093">
            <v>3503100000</v>
          </cell>
          <cell r="D5093">
            <v>143.69999999999999</v>
          </cell>
          <cell r="E5093" t="str">
            <v>Факт 2019</v>
          </cell>
          <cell r="H5093">
            <v>2.1337168502608983</v>
          </cell>
        </row>
        <row r="5094">
          <cell r="A5094" t="str">
            <v>Январь</v>
          </cell>
          <cell r="B5094">
            <v>3503100000</v>
          </cell>
          <cell r="D5094">
            <v>5414.8389999999999</v>
          </cell>
          <cell r="E5094" t="str">
            <v>Факт 2019</v>
          </cell>
          <cell r="H5094">
            <v>80.401762113777821</v>
          </cell>
        </row>
        <row r="5095">
          <cell r="A5095" t="str">
            <v>Январь</v>
          </cell>
          <cell r="B5095">
            <v>3503100000</v>
          </cell>
          <cell r="D5095">
            <v>59.25</v>
          </cell>
          <cell r="E5095" t="str">
            <v>Факт 2019</v>
          </cell>
          <cell r="H5095">
            <v>0.87976842990924298</v>
          </cell>
        </row>
        <row r="5096">
          <cell r="A5096" t="str">
            <v>Январь</v>
          </cell>
          <cell r="B5096">
            <v>3503110000</v>
          </cell>
          <cell r="D5096">
            <v>42817.547119999996</v>
          </cell>
          <cell r="E5096" t="str">
            <v>Факт 2019</v>
          </cell>
          <cell r="H5096">
            <v>635.77259413210845</v>
          </cell>
        </row>
        <row r="5097">
          <cell r="A5097" t="str">
            <v>Январь</v>
          </cell>
          <cell r="B5097">
            <v>3503110000</v>
          </cell>
          <cell r="D5097">
            <v>4419.3156300000001</v>
          </cell>
          <cell r="E5097" t="str">
            <v>Факт 2019</v>
          </cell>
          <cell r="H5097">
            <v>65.619820642674725</v>
          </cell>
        </row>
        <row r="5098">
          <cell r="A5098" t="str">
            <v>Январь</v>
          </cell>
          <cell r="B5098">
            <v>3503110000</v>
          </cell>
          <cell r="D5098">
            <v>7411.8247999999994</v>
          </cell>
          <cell r="E5098" t="str">
            <v>Факт 2019</v>
          </cell>
          <cell r="H5098">
            <v>110.05383066765214</v>
          </cell>
        </row>
        <row r="5099">
          <cell r="A5099" t="str">
            <v>Январь</v>
          </cell>
          <cell r="B5099">
            <v>3503110000</v>
          </cell>
          <cell r="D5099">
            <v>16617.516630000002</v>
          </cell>
          <cell r="E5099" t="str">
            <v>Факт 2019</v>
          </cell>
          <cell r="H5099">
            <v>246.74373864246135</v>
          </cell>
        </row>
        <row r="5100">
          <cell r="A5100" t="str">
            <v>Январь</v>
          </cell>
          <cell r="B5100">
            <v>3503110000</v>
          </cell>
          <cell r="D5100">
            <v>4129.8101999999999</v>
          </cell>
          <cell r="E5100" t="str">
            <v>Факт 2019</v>
          </cell>
          <cell r="H5100">
            <v>61.321124649403828</v>
          </cell>
        </row>
        <row r="5101">
          <cell r="A5101" t="str">
            <v>Январь</v>
          </cell>
          <cell r="B5101">
            <v>3503110000</v>
          </cell>
          <cell r="D5101">
            <v>10334.220800000001</v>
          </cell>
          <cell r="E5101" t="str">
            <v>Факт 2019</v>
          </cell>
          <cell r="H5101">
            <v>153.44677143546738</v>
          </cell>
        </row>
        <row r="5102">
          <cell r="A5102" t="str">
            <v>Январь</v>
          </cell>
          <cell r="B5102">
            <v>3503110000</v>
          </cell>
          <cell r="D5102">
            <v>64551.35527</v>
          </cell>
          <cell r="E5102" t="str">
            <v>Факт 2019</v>
          </cell>
          <cell r="H5102">
            <v>958.48513880846644</v>
          </cell>
        </row>
        <row r="5103">
          <cell r="A5103" t="str">
            <v>Январь</v>
          </cell>
          <cell r="B5103">
            <v>3503110000</v>
          </cell>
          <cell r="D5103">
            <v>26508.532990000003</v>
          </cell>
          <cell r="E5103" t="str">
            <v>Факт 2019</v>
          </cell>
          <cell r="H5103">
            <v>393.60962781113369</v>
          </cell>
        </row>
        <row r="5104">
          <cell r="A5104" t="str">
            <v>Январь</v>
          </cell>
          <cell r="B5104">
            <v>3503110000</v>
          </cell>
          <cell r="D5104">
            <v>27861.235630000003</v>
          </cell>
          <cell r="E5104" t="str">
            <v>Факт 2019</v>
          </cell>
          <cell r="H5104">
            <v>413.69511435504745</v>
          </cell>
        </row>
        <row r="5105">
          <cell r="A5105" t="str">
            <v>Январь</v>
          </cell>
          <cell r="B5105">
            <v>3503110000</v>
          </cell>
          <cell r="D5105">
            <v>28460.879649999999</v>
          </cell>
          <cell r="E5105" t="str">
            <v>Факт 2019</v>
          </cell>
          <cell r="H5105">
            <v>422.59887600871599</v>
          </cell>
        </row>
        <row r="5106">
          <cell r="A5106" t="str">
            <v>Январь</v>
          </cell>
          <cell r="B5106">
            <v>3503110000</v>
          </cell>
          <cell r="D5106">
            <v>41406.914119999994</v>
          </cell>
          <cell r="E5106" t="str">
            <v>Факт 2019</v>
          </cell>
          <cell r="H5106">
            <v>614.82693371711832</v>
          </cell>
        </row>
        <row r="5107">
          <cell r="A5107" t="str">
            <v>Январь</v>
          </cell>
          <cell r="B5107">
            <v>3503110000</v>
          </cell>
          <cell r="D5107">
            <v>32403.996429999999</v>
          </cell>
          <cell r="E5107" t="str">
            <v>Факт 2019</v>
          </cell>
          <cell r="H5107">
            <v>481.14789978068887</v>
          </cell>
        </row>
        <row r="5108">
          <cell r="A5108" t="str">
            <v>Январь</v>
          </cell>
          <cell r="B5108">
            <v>3503120000</v>
          </cell>
          <cell r="D5108">
            <v>36.081499999999998</v>
          </cell>
          <cell r="E5108" t="str">
            <v>Факт 2019</v>
          </cell>
          <cell r="H5108">
            <v>0.53575298909317048</v>
          </cell>
        </row>
        <row r="5109">
          <cell r="A5109" t="str">
            <v>Январь</v>
          </cell>
          <cell r="B5109">
            <v>3503120000</v>
          </cell>
          <cell r="D5109">
            <v>2.12893</v>
          </cell>
          <cell r="E5109" t="str">
            <v>Факт 2019</v>
          </cell>
          <cell r="H5109">
            <v>3.1611230438593832E-2</v>
          </cell>
        </row>
        <row r="5110">
          <cell r="A5110" t="str">
            <v>Январь</v>
          </cell>
          <cell r="B5110">
            <v>3503120000</v>
          </cell>
          <cell r="D5110">
            <v>67.386679999999998</v>
          </cell>
          <cell r="E5110" t="str">
            <v>Факт 2019</v>
          </cell>
          <cell r="H5110">
            <v>1.00058520945817</v>
          </cell>
        </row>
        <row r="5111">
          <cell r="A5111" t="str">
            <v>Январь</v>
          </cell>
          <cell r="B5111">
            <v>3503120000</v>
          </cell>
          <cell r="D5111">
            <v>63.324750000000002</v>
          </cell>
          <cell r="E5111" t="str">
            <v>Факт 2019</v>
          </cell>
          <cell r="H5111">
            <v>0.94027199800667238</v>
          </cell>
        </row>
        <row r="5112">
          <cell r="A5112" t="str">
            <v>Январь</v>
          </cell>
          <cell r="B5112">
            <v>3503120000</v>
          </cell>
          <cell r="D5112">
            <v>2.61016</v>
          </cell>
          <cell r="E5112" t="str">
            <v>Факт 2019</v>
          </cell>
          <cell r="H5112">
            <v>3.8756731898935179E-2</v>
          </cell>
        </row>
        <row r="5113">
          <cell r="A5113" t="str">
            <v>Январь</v>
          </cell>
          <cell r="B5113">
            <v>3503120000</v>
          </cell>
          <cell r="D5113">
            <v>6.1271100000000001</v>
          </cell>
          <cell r="E5113" t="str">
            <v>Факт 2019</v>
          </cell>
          <cell r="H5113">
            <v>9.0977855604746347E-2</v>
          </cell>
        </row>
        <row r="5114">
          <cell r="A5114" t="str">
            <v>Январь</v>
          </cell>
          <cell r="B5114">
            <v>3503120000</v>
          </cell>
          <cell r="D5114">
            <v>3209.5995099999996</v>
          </cell>
          <cell r="E5114" t="str">
            <v>Факт 2019</v>
          </cell>
          <cell r="H5114">
            <v>47.65745690380043</v>
          </cell>
        </row>
        <row r="5115">
          <cell r="A5115" t="str">
            <v>Январь</v>
          </cell>
          <cell r="B5115">
            <v>3503120000</v>
          </cell>
          <cell r="D5115">
            <v>169.46499</v>
          </cell>
          <cell r="E5115" t="str">
            <v>Факт 2019</v>
          </cell>
          <cell r="H5115">
            <v>2.5162860451795033</v>
          </cell>
        </row>
        <row r="5116">
          <cell r="A5116" t="str">
            <v>Январь</v>
          </cell>
          <cell r="B5116">
            <v>3503120000</v>
          </cell>
          <cell r="D5116">
            <v>1848.67812</v>
          </cell>
          <cell r="E5116" t="str">
            <v>Факт 2019</v>
          </cell>
          <cell r="H5116">
            <v>27.449934971138756</v>
          </cell>
        </row>
        <row r="5117">
          <cell r="A5117" t="str">
            <v>Январь</v>
          </cell>
          <cell r="B5117">
            <v>3503120000</v>
          </cell>
          <cell r="D5117">
            <v>119.94486000000001</v>
          </cell>
          <cell r="E5117" t="str">
            <v>Факт 2019</v>
          </cell>
          <cell r="H5117">
            <v>1.7809907368419235</v>
          </cell>
        </row>
        <row r="5118">
          <cell r="A5118" t="str">
            <v>Январь</v>
          </cell>
          <cell r="B5118">
            <v>3503120000</v>
          </cell>
          <cell r="D5118">
            <v>15012.6582</v>
          </cell>
          <cell r="E5118" t="str">
            <v>Факт 2019</v>
          </cell>
          <cell r="H5118">
            <v>222.91413895996828</v>
          </cell>
        </row>
        <row r="5119">
          <cell r="A5119" t="str">
            <v>Январь</v>
          </cell>
          <cell r="B5119">
            <v>3503120000</v>
          </cell>
          <cell r="D5119">
            <v>402.51251000000002</v>
          </cell>
          <cell r="E5119" t="str">
            <v>Факт 2019</v>
          </cell>
          <cell r="H5119">
            <v>5.9766717120933075</v>
          </cell>
        </row>
        <row r="5120">
          <cell r="A5120" t="str">
            <v>Январь</v>
          </cell>
          <cell r="B5120">
            <v>3503130000</v>
          </cell>
          <cell r="D5120">
            <v>59033.10252</v>
          </cell>
          <cell r="E5120" t="str">
            <v>Факт 2019</v>
          </cell>
          <cell r="H5120">
            <v>876.54784669521985</v>
          </cell>
        </row>
        <row r="5121">
          <cell r="A5121" t="str">
            <v>Январь</v>
          </cell>
          <cell r="B5121">
            <v>3503130000</v>
          </cell>
          <cell r="D5121">
            <v>6482.1544800000001</v>
          </cell>
          <cell r="E5121" t="str">
            <v>Факт 2019</v>
          </cell>
          <cell r="H5121">
            <v>96.249702435422208</v>
          </cell>
        </row>
        <row r="5122">
          <cell r="A5122" t="str">
            <v>Январь</v>
          </cell>
          <cell r="B5122">
            <v>3503130000</v>
          </cell>
          <cell r="D5122">
            <v>7329.9035300000005</v>
          </cell>
          <cell r="E5122" t="str">
            <v>Факт 2019</v>
          </cell>
          <cell r="H5122">
            <v>108.83742987298427</v>
          </cell>
        </row>
        <row r="5123">
          <cell r="A5123" t="str">
            <v>Январь</v>
          </cell>
          <cell r="B5123">
            <v>3503130000</v>
          </cell>
          <cell r="D5123">
            <v>15870.79328</v>
          </cell>
          <cell r="E5123" t="str">
            <v>Факт 2019</v>
          </cell>
          <cell r="H5123">
            <v>235.65608245332936</v>
          </cell>
        </row>
        <row r="5124">
          <cell r="A5124" t="str">
            <v>Январь</v>
          </cell>
          <cell r="B5124">
            <v>3503130000</v>
          </cell>
          <cell r="D5124">
            <v>6043.63976</v>
          </cell>
          <cell r="E5124" t="str">
            <v>Факт 2019</v>
          </cell>
          <cell r="H5124">
            <v>89.738455064848509</v>
          </cell>
        </row>
        <row r="5125">
          <cell r="A5125" t="str">
            <v>Январь</v>
          </cell>
          <cell r="B5125">
            <v>3503130000</v>
          </cell>
          <cell r="D5125">
            <v>13234.587409999998</v>
          </cell>
          <cell r="E5125" t="str">
            <v>Факт 2019</v>
          </cell>
          <cell r="H5125">
            <v>196.51261073742336</v>
          </cell>
        </row>
        <row r="5126">
          <cell r="A5126" t="str">
            <v>Январь</v>
          </cell>
          <cell r="B5126">
            <v>3503130000</v>
          </cell>
          <cell r="D5126">
            <v>12115.6631</v>
          </cell>
          <cell r="E5126" t="str">
            <v>Факт 2019</v>
          </cell>
          <cell r="H5126">
            <v>179.89836122863042</v>
          </cell>
        </row>
        <row r="5127">
          <cell r="A5127" t="str">
            <v>Январь</v>
          </cell>
          <cell r="B5127">
            <v>3503130000</v>
          </cell>
          <cell r="D5127">
            <v>2896.8379500000001</v>
          </cell>
          <cell r="E5127" t="str">
            <v>Факт 2019</v>
          </cell>
          <cell r="H5127">
            <v>43.013444303341942</v>
          </cell>
        </row>
        <row r="5128">
          <cell r="A5128" t="str">
            <v>Январь</v>
          </cell>
          <cell r="B5128">
            <v>3503130000</v>
          </cell>
          <cell r="D5128">
            <v>2647.84908</v>
          </cell>
          <cell r="E5128" t="str">
            <v>Факт 2019</v>
          </cell>
          <cell r="H5128">
            <v>39.316354898704361</v>
          </cell>
        </row>
        <row r="5129">
          <cell r="A5129" t="str">
            <v>Январь</v>
          </cell>
          <cell r="B5129">
            <v>3503130000</v>
          </cell>
          <cell r="D5129">
            <v>1947.4328</v>
          </cell>
          <cell r="E5129" t="str">
            <v>Факт 2019</v>
          </cell>
          <cell r="H5129">
            <v>28.916285178223809</v>
          </cell>
        </row>
        <row r="5130">
          <cell r="A5130" t="str">
            <v>Январь</v>
          </cell>
          <cell r="B5130">
            <v>3503130000</v>
          </cell>
          <cell r="D5130">
            <v>4294.6942099999997</v>
          </cell>
          <cell r="E5130" t="str">
            <v>Факт 2019</v>
          </cell>
          <cell r="H5130">
            <v>63.769390414717577</v>
          </cell>
        </row>
        <row r="5131">
          <cell r="A5131" t="str">
            <v>Январь</v>
          </cell>
          <cell r="B5131">
            <v>3503130000</v>
          </cell>
          <cell r="D5131">
            <v>3449.0533700000001</v>
          </cell>
          <cell r="E5131" t="str">
            <v>Факт 2019</v>
          </cell>
          <cell r="H5131">
            <v>51.212966548490861</v>
          </cell>
        </row>
        <row r="5132">
          <cell r="A5132" t="str">
            <v>Январь</v>
          </cell>
          <cell r="B5132">
            <v>3503140000</v>
          </cell>
          <cell r="D5132">
            <v>11768.110980000001</v>
          </cell>
          <cell r="E5132" t="str">
            <v>Факт 2019</v>
          </cell>
          <cell r="H5132">
            <v>174.73776404847806</v>
          </cell>
        </row>
        <row r="5133">
          <cell r="A5133" t="str">
            <v>Январь</v>
          </cell>
          <cell r="B5133">
            <v>3503140000</v>
          </cell>
          <cell r="D5133">
            <v>875.35185000000001</v>
          </cell>
          <cell r="E5133" t="str">
            <v>Факт 2019</v>
          </cell>
          <cell r="H5133">
            <v>12.997585193124914</v>
          </cell>
        </row>
        <row r="5134">
          <cell r="A5134" t="str">
            <v>Январь</v>
          </cell>
          <cell r="B5134">
            <v>3503140000</v>
          </cell>
          <cell r="D5134">
            <v>4136.8476200000005</v>
          </cell>
          <cell r="E5134" t="str">
            <v>Факт 2019</v>
          </cell>
          <cell r="H5134">
            <v>61.42561916322682</v>
          </cell>
        </row>
        <row r="5135">
          <cell r="A5135" t="str">
            <v>Январь</v>
          </cell>
          <cell r="B5135">
            <v>3503140000</v>
          </cell>
          <cell r="D5135">
            <v>380.28189000000003</v>
          </cell>
          <cell r="E5135" t="str">
            <v>Факт 2019</v>
          </cell>
          <cell r="H5135">
            <v>5.6465823002231135</v>
          </cell>
        </row>
        <row r="5136">
          <cell r="A5136" t="str">
            <v>Январь</v>
          </cell>
          <cell r="B5136">
            <v>3503140000</v>
          </cell>
          <cell r="D5136">
            <v>4398.4940900000001</v>
          </cell>
          <cell r="E5136" t="str">
            <v>Факт 2019</v>
          </cell>
          <cell r="H5136">
            <v>65.310653831635179</v>
          </cell>
        </row>
        <row r="5137">
          <cell r="A5137" t="str">
            <v>Январь</v>
          </cell>
          <cell r="B5137">
            <v>3503140000</v>
          </cell>
          <cell r="D5137">
            <v>1289.03719</v>
          </cell>
          <cell r="E5137" t="str">
            <v>Факт 2019</v>
          </cell>
          <cell r="H5137">
            <v>19.140155691829914</v>
          </cell>
        </row>
        <row r="5138">
          <cell r="A5138" t="str">
            <v>Январь</v>
          </cell>
          <cell r="B5138">
            <v>3503170000</v>
          </cell>
          <cell r="D5138">
            <v>2.1620200000000001</v>
          </cell>
          <cell r="E5138" t="str">
            <v>Факт 2019</v>
          </cell>
          <cell r="H5138">
            <v>3.2102564402234288E-2</v>
          </cell>
        </row>
        <row r="5139">
          <cell r="A5139" t="str">
            <v>Январь</v>
          </cell>
          <cell r="B5139">
            <v>3503170000</v>
          </cell>
          <cell r="D5139">
            <v>7.3542899999999998</v>
          </cell>
          <cell r="E5139" t="str">
            <v>Факт 2019</v>
          </cell>
          <cell r="H5139">
            <v>0.10919953023455269</v>
          </cell>
        </row>
        <row r="5140">
          <cell r="A5140" t="str">
            <v>Январь</v>
          </cell>
          <cell r="B5140">
            <v>3503170000</v>
          </cell>
          <cell r="D5140">
            <v>0.30043000000000003</v>
          </cell>
          <cell r="E5140" t="str">
            <v>Факт 2019</v>
          </cell>
          <cell r="H5140">
            <v>4.460908513040234E-3</v>
          </cell>
        </row>
        <row r="5141">
          <cell r="A5141" t="str">
            <v>Январь</v>
          </cell>
          <cell r="B5141">
            <v>3503170000</v>
          </cell>
          <cell r="D5141">
            <v>0.19034999999999999</v>
          </cell>
          <cell r="E5141" t="str">
            <v>Факт 2019</v>
          </cell>
          <cell r="H5141">
            <v>2.8263952849489349E-3</v>
          </cell>
        </row>
        <row r="5142">
          <cell r="A5142" t="str">
            <v>Январь</v>
          </cell>
          <cell r="B5142">
            <v>3503170000</v>
          </cell>
          <cell r="D5142">
            <v>0.15077000000000002</v>
          </cell>
          <cell r="E5142" t="str">
            <v>Факт 2019</v>
          </cell>
          <cell r="H5142">
            <v>2.2386951253572417E-3</v>
          </cell>
        </row>
        <row r="5143">
          <cell r="A5143" t="str">
            <v>Январь</v>
          </cell>
          <cell r="B5143">
            <v>3503170000</v>
          </cell>
          <cell r="D5143">
            <v>103.98024000000001</v>
          </cell>
          <cell r="E5143" t="str">
            <v>Факт 2019</v>
          </cell>
          <cell r="H5143">
            <v>1.5439414765634814</v>
          </cell>
        </row>
        <row r="5144">
          <cell r="A5144" t="str">
            <v>Январь</v>
          </cell>
          <cell r="B5144">
            <v>3503170000</v>
          </cell>
          <cell r="D5144">
            <v>2050.1</v>
          </cell>
          <cell r="E5144" t="str">
            <v>Факт 2019</v>
          </cell>
          <cell r="H5144">
            <v>30.440730095475764</v>
          </cell>
        </row>
        <row r="5145">
          <cell r="A5145" t="str">
            <v>Январь</v>
          </cell>
          <cell r="B5145">
            <v>3503170000</v>
          </cell>
          <cell r="D5145">
            <v>0.54400000000000004</v>
          </cell>
          <cell r="E5145" t="str">
            <v>Факт 2019</v>
          </cell>
          <cell r="H5145">
            <v>8.0775363016139783E-3</v>
          </cell>
        </row>
        <row r="5146">
          <cell r="A5146" t="str">
            <v>Январь</v>
          </cell>
          <cell r="B5146">
            <v>3503170000</v>
          </cell>
          <cell r="D5146">
            <v>134.904</v>
          </cell>
          <cell r="E5146" t="str">
            <v>Факт 2019</v>
          </cell>
          <cell r="H5146">
            <v>2.0031102155017133</v>
          </cell>
        </row>
        <row r="5147">
          <cell r="A5147" t="str">
            <v>Январь</v>
          </cell>
          <cell r="B5147">
            <v>3503170000</v>
          </cell>
          <cell r="D5147">
            <v>119.532</v>
          </cell>
          <cell r="E5147" t="str">
            <v>Факт 2019</v>
          </cell>
          <cell r="H5147">
            <v>1.774860421331842</v>
          </cell>
        </row>
        <row r="5148">
          <cell r="A5148" t="str">
            <v>Январь</v>
          </cell>
          <cell r="B5148">
            <v>3503170000</v>
          </cell>
          <cell r="D5148">
            <v>1.6065</v>
          </cell>
          <cell r="E5148" t="str">
            <v>Факт 2019</v>
          </cell>
          <cell r="H5148">
            <v>2.3853974390703778E-2</v>
          </cell>
        </row>
        <row r="5149">
          <cell r="A5149" t="str">
            <v>Январь</v>
          </cell>
          <cell r="B5149">
            <v>3503170000</v>
          </cell>
          <cell r="D5149">
            <v>2.7933300000000001</v>
          </cell>
          <cell r="E5149" t="str">
            <v>Факт 2019</v>
          </cell>
          <cell r="H5149">
            <v>4.1476515583432669E-2</v>
          </cell>
        </row>
        <row r="5150">
          <cell r="A5150" t="str">
            <v>Январь</v>
          </cell>
          <cell r="B5150">
            <v>3503170000</v>
          </cell>
          <cell r="D5150">
            <v>30.967099999999999</v>
          </cell>
          <cell r="E5150" t="str">
            <v>Факт 2019</v>
          </cell>
          <cell r="H5150">
            <v>0.45981226912814371</v>
          </cell>
        </row>
        <row r="5151">
          <cell r="A5151" t="str">
            <v>Январь</v>
          </cell>
          <cell r="B5151">
            <v>3503180000</v>
          </cell>
          <cell r="D5151">
            <v>13.72302</v>
          </cell>
          <cell r="E5151" t="str">
            <v>Факт 2019</v>
          </cell>
          <cell r="H5151">
            <v>0.20376505922385046</v>
          </cell>
        </row>
        <row r="5152">
          <cell r="A5152" t="str">
            <v>Январь</v>
          </cell>
          <cell r="B5152">
            <v>3503180000</v>
          </cell>
          <cell r="D5152">
            <v>7.3850299999999995</v>
          </cell>
          <cell r="E5152" t="str">
            <v>Факт 2019</v>
          </cell>
          <cell r="H5152">
            <v>0.10965597042924315</v>
          </cell>
        </row>
        <row r="5153">
          <cell r="A5153" t="str">
            <v>Январь</v>
          </cell>
          <cell r="B5153">
            <v>3503180000</v>
          </cell>
          <cell r="D5153">
            <v>39.454830000000001</v>
          </cell>
          <cell r="E5153" t="str">
            <v>Факт 2019</v>
          </cell>
          <cell r="H5153">
            <v>0.58584158382170626</v>
          </cell>
        </row>
        <row r="5154">
          <cell r="A5154" t="str">
            <v>Январь</v>
          </cell>
          <cell r="B5154">
            <v>3503180000</v>
          </cell>
          <cell r="D5154">
            <v>771.19967000000008</v>
          </cell>
          <cell r="E5154" t="str">
            <v>Факт 2019</v>
          </cell>
          <cell r="H5154">
            <v>11.45109068054728</v>
          </cell>
        </row>
        <row r="5155">
          <cell r="A5155" t="str">
            <v>Январь</v>
          </cell>
          <cell r="B5155">
            <v>3503180000</v>
          </cell>
          <cell r="D5155">
            <v>2.3886500000000002</v>
          </cell>
          <cell r="E5155" t="str">
            <v>Факт 2019</v>
          </cell>
          <cell r="H5155">
            <v>3.5467660086121747E-2</v>
          </cell>
        </row>
        <row r="5156">
          <cell r="A5156" t="str">
            <v>Январь</v>
          </cell>
          <cell r="B5156">
            <v>3503180000</v>
          </cell>
          <cell r="D5156">
            <v>192.53904</v>
          </cell>
          <cell r="E5156" t="str">
            <v>Факт 2019</v>
          </cell>
          <cell r="H5156">
            <v>2.8588990534520327</v>
          </cell>
        </row>
        <row r="5157">
          <cell r="A5157" t="str">
            <v>Январь</v>
          </cell>
          <cell r="B5157">
            <v>3503180000</v>
          </cell>
          <cell r="D5157">
            <v>43.003920000000001</v>
          </cell>
          <cell r="E5157" t="str">
            <v>Факт 2019</v>
          </cell>
          <cell r="H5157">
            <v>0.63853993549945476</v>
          </cell>
        </row>
        <row r="5158">
          <cell r="A5158" t="str">
            <v>Январь</v>
          </cell>
          <cell r="B5158">
            <v>3503180000</v>
          </cell>
          <cell r="D5158">
            <v>8.3713899999999999</v>
          </cell>
          <cell r="E5158" t="str">
            <v>Факт 2019</v>
          </cell>
          <cell r="H5158">
            <v>0.12430185040435338</v>
          </cell>
        </row>
        <row r="5159">
          <cell r="A5159" t="str">
            <v>Январь</v>
          </cell>
          <cell r="B5159">
            <v>3503180000</v>
          </cell>
          <cell r="D5159">
            <v>54.954610000000002</v>
          </cell>
          <cell r="E5159" t="str">
            <v>Факт 2019</v>
          </cell>
          <cell r="H5159">
            <v>0.81598870811771795</v>
          </cell>
        </row>
        <row r="5160">
          <cell r="A5160" t="str">
            <v>Январь</v>
          </cell>
          <cell r="B5160">
            <v>3503180000</v>
          </cell>
          <cell r="D5160">
            <v>63.047139999999999</v>
          </cell>
          <cell r="E5160" t="str">
            <v>Факт 2019</v>
          </cell>
          <cell r="H5160">
            <v>0.93614993026275484</v>
          </cell>
        </row>
        <row r="5161">
          <cell r="A5161" t="str">
            <v>Январь</v>
          </cell>
          <cell r="B5161">
            <v>3503180000</v>
          </cell>
          <cell r="D5161">
            <v>8.1783699999999993</v>
          </cell>
          <cell r="E5161" t="str">
            <v>Факт 2019</v>
          </cell>
          <cell r="H5161">
            <v>0.12143580985851232</v>
          </cell>
        </row>
        <row r="5162">
          <cell r="A5162" t="str">
            <v>Январь</v>
          </cell>
          <cell r="B5162">
            <v>3503180000</v>
          </cell>
          <cell r="D5162">
            <v>187.26003</v>
          </cell>
          <cell r="E5162" t="str">
            <v>Факт 2019</v>
          </cell>
          <cell r="H5162">
            <v>2.7805141363351518</v>
          </cell>
        </row>
        <row r="5163">
          <cell r="A5163" t="str">
            <v>Январь</v>
          </cell>
          <cell r="B5163">
            <v>3503180000</v>
          </cell>
          <cell r="D5163">
            <v>22.45975</v>
          </cell>
          <cell r="E5163" t="str">
            <v>Факт 2019</v>
          </cell>
          <cell r="H5163">
            <v>0.33349162858487968</v>
          </cell>
        </row>
        <row r="5164">
          <cell r="A5164" t="str">
            <v>Январь</v>
          </cell>
          <cell r="B5164">
            <v>3503180000</v>
          </cell>
          <cell r="D5164">
            <v>7.0587700000000009</v>
          </cell>
          <cell r="E5164" t="str">
            <v>Факт 2019</v>
          </cell>
          <cell r="H5164">
            <v>0.10481152742599946</v>
          </cell>
        </row>
        <row r="5165">
          <cell r="A5165" t="str">
            <v>Январь</v>
          </cell>
          <cell r="B5165">
            <v>3503180000</v>
          </cell>
          <cell r="D5165">
            <v>912.87747999999999</v>
          </cell>
          <cell r="E5165" t="str">
            <v>Факт 2019</v>
          </cell>
          <cell r="H5165">
            <v>13.55478121990053</v>
          </cell>
        </row>
        <row r="5166">
          <cell r="A5166" t="str">
            <v>Январь</v>
          </cell>
          <cell r="B5166">
            <v>3503180000</v>
          </cell>
          <cell r="D5166">
            <v>81.325109999999995</v>
          </cell>
          <cell r="E5166" t="str">
            <v>Факт 2019</v>
          </cell>
          <cell r="H5166">
            <v>1.2075487651796872</v>
          </cell>
        </row>
        <row r="5167">
          <cell r="A5167" t="str">
            <v>Январь</v>
          </cell>
          <cell r="B5167">
            <v>3503180000</v>
          </cell>
          <cell r="D5167">
            <v>443.03928999999999</v>
          </cell>
          <cell r="E5167" t="str">
            <v>Факт 2019</v>
          </cell>
          <cell r="H5167">
            <v>6.5784300515005185</v>
          </cell>
        </row>
        <row r="5168">
          <cell r="A5168" t="str">
            <v>Январь</v>
          </cell>
          <cell r="B5168">
            <v>3503180000</v>
          </cell>
          <cell r="D5168">
            <v>20.58</v>
          </cell>
          <cell r="E5168" t="str">
            <v>Факт 2019</v>
          </cell>
          <cell r="H5168">
            <v>0.30558032552796999</v>
          </cell>
        </row>
        <row r="5169">
          <cell r="A5169" t="str">
            <v>Январь</v>
          </cell>
          <cell r="B5169">
            <v>3503180000</v>
          </cell>
          <cell r="D5169">
            <v>500.51292999999998</v>
          </cell>
          <cell r="E5169" t="str">
            <v>Факт 2019</v>
          </cell>
          <cell r="H5169">
            <v>7.4318223557025282</v>
          </cell>
        </row>
        <row r="5170">
          <cell r="A5170" t="str">
            <v>Январь</v>
          </cell>
          <cell r="B5170">
            <v>3503180000</v>
          </cell>
          <cell r="D5170">
            <v>55.961779999999997</v>
          </cell>
          <cell r="E5170" t="str">
            <v>Факт 2019</v>
          </cell>
          <cell r="H5170">
            <v>0.83094358355318942</v>
          </cell>
        </row>
        <row r="5171">
          <cell r="A5171" t="str">
            <v>Январь</v>
          </cell>
          <cell r="B5171">
            <v>3503180000</v>
          </cell>
          <cell r="D5171">
            <v>57.845199999999998</v>
          </cell>
          <cell r="E5171" t="str">
            <v>Факт 2019</v>
          </cell>
          <cell r="H5171">
            <v>0.85890938028331043</v>
          </cell>
        </row>
        <row r="5172">
          <cell r="A5172" t="str">
            <v>Январь</v>
          </cell>
          <cell r="B5172">
            <v>3503180000</v>
          </cell>
          <cell r="D5172">
            <v>31.9725</v>
          </cell>
          <cell r="E5172" t="str">
            <v>Факт 2019</v>
          </cell>
          <cell r="H5172">
            <v>0.47474086287381051</v>
          </cell>
        </row>
        <row r="5173">
          <cell r="A5173" t="str">
            <v>Январь</v>
          </cell>
          <cell r="B5173">
            <v>3503180000</v>
          </cell>
          <cell r="D5173">
            <v>10.71611</v>
          </cell>
          <cell r="E5173" t="str">
            <v>Факт 2019</v>
          </cell>
          <cell r="H5173">
            <v>0.15911721973729515</v>
          </cell>
        </row>
        <row r="5174">
          <cell r="A5174" t="str">
            <v>Январь</v>
          </cell>
          <cell r="B5174">
            <v>3503190000</v>
          </cell>
          <cell r="D5174">
            <v>15087.547630000001</v>
          </cell>
          <cell r="E5174" t="str">
            <v>Факт 2019</v>
          </cell>
          <cell r="H5174">
            <v>224.02612809495395</v>
          </cell>
        </row>
        <row r="5175">
          <cell r="A5175" t="str">
            <v>Январь</v>
          </cell>
          <cell r="B5175">
            <v>3503190000</v>
          </cell>
          <cell r="D5175">
            <v>1842.0651499999999</v>
          </cell>
          <cell r="E5175" t="str">
            <v>Факт 2019</v>
          </cell>
          <cell r="H5175">
            <v>27.351742865924624</v>
          </cell>
        </row>
        <row r="5176">
          <cell r="A5176" t="str">
            <v>Январь</v>
          </cell>
          <cell r="B5176">
            <v>3503190000</v>
          </cell>
          <cell r="D5176">
            <v>1595.40002</v>
          </cell>
          <cell r="E5176" t="str">
            <v>Факт 2019</v>
          </cell>
          <cell r="H5176">
            <v>23.689157310929534</v>
          </cell>
        </row>
        <row r="5177">
          <cell r="A5177" t="str">
            <v>Январь</v>
          </cell>
          <cell r="B5177">
            <v>3503190000</v>
          </cell>
          <cell r="D5177">
            <v>4638.3901100000003</v>
          </cell>
          <cell r="E5177" t="str">
            <v>Факт 2019</v>
          </cell>
          <cell r="H5177">
            <v>68.872728850316648</v>
          </cell>
        </row>
        <row r="5178">
          <cell r="A5178" t="str">
            <v>Январь</v>
          </cell>
          <cell r="B5178">
            <v>3503190000</v>
          </cell>
          <cell r="D5178">
            <v>424.10101000000003</v>
          </cell>
          <cell r="E5178" t="str">
            <v>Факт 2019</v>
          </cell>
          <cell r="H5178">
            <v>6.2972266614451335</v>
          </cell>
        </row>
        <row r="5179">
          <cell r="A5179" t="str">
            <v>Январь</v>
          </cell>
          <cell r="B5179">
            <v>3503190000</v>
          </cell>
          <cell r="D5179">
            <v>943.04039</v>
          </cell>
          <cell r="E5179" t="str">
            <v>Факт 2019</v>
          </cell>
          <cell r="H5179">
            <v>14.002652544325741</v>
          </cell>
        </row>
        <row r="5180">
          <cell r="A5180" t="str">
            <v>Январь</v>
          </cell>
          <cell r="B5180">
            <v>3503190000</v>
          </cell>
          <cell r="D5180">
            <v>3498.67542</v>
          </cell>
          <cell r="E5180" t="str">
            <v>Факт 2019</v>
          </cell>
          <cell r="H5180">
            <v>51.949775207012003</v>
          </cell>
        </row>
        <row r="5181">
          <cell r="A5181" t="str">
            <v>Январь</v>
          </cell>
          <cell r="B5181">
            <v>3503190000</v>
          </cell>
          <cell r="D5181">
            <v>1117.04973</v>
          </cell>
          <cell r="E5181" t="str">
            <v>Факт 2019</v>
          </cell>
          <cell r="H5181">
            <v>16.586414972027743</v>
          </cell>
        </row>
        <row r="5182">
          <cell r="A5182" t="str">
            <v>Январь</v>
          </cell>
          <cell r="B5182">
            <v>3503190000</v>
          </cell>
          <cell r="D5182">
            <v>1846.5795500000002</v>
          </cell>
          <cell r="E5182" t="str">
            <v>Факт 2019</v>
          </cell>
          <cell r="H5182">
            <v>27.41877453849817</v>
          </cell>
        </row>
        <row r="5183">
          <cell r="A5183" t="str">
            <v>Январь</v>
          </cell>
          <cell r="B5183">
            <v>3503190000</v>
          </cell>
          <cell r="D5183">
            <v>364.40318000000002</v>
          </cell>
          <cell r="E5183" t="str">
            <v>Факт 2019</v>
          </cell>
          <cell r="H5183">
            <v>5.4108086670470081</v>
          </cell>
        </row>
        <row r="5184">
          <cell r="A5184" t="str">
            <v>Январь</v>
          </cell>
          <cell r="B5184">
            <v>3503190000</v>
          </cell>
          <cell r="D5184">
            <v>1613.80924</v>
          </cell>
          <cell r="E5184" t="str">
            <v>Факт 2019</v>
          </cell>
          <cell r="H5184">
            <v>23.96250499996335</v>
          </cell>
        </row>
        <row r="5185">
          <cell r="A5185" t="str">
            <v>Январь</v>
          </cell>
          <cell r="B5185">
            <v>3503190000</v>
          </cell>
          <cell r="D5185">
            <v>1064.20904</v>
          </cell>
          <cell r="E5185" t="str">
            <v>Факт 2019</v>
          </cell>
          <cell r="H5185">
            <v>15.80181461967971</v>
          </cell>
        </row>
        <row r="5186">
          <cell r="A5186" t="str">
            <v>Январь</v>
          </cell>
          <cell r="B5186">
            <v>3503200000</v>
          </cell>
          <cell r="D5186">
            <v>73.694779999999994</v>
          </cell>
          <cell r="E5186" t="str">
            <v>Факт 2019</v>
          </cell>
          <cell r="H5186">
            <v>1.0942504792085583</v>
          </cell>
        </row>
        <row r="5187">
          <cell r="A5187" t="str">
            <v>Январь</v>
          </cell>
          <cell r="B5187">
            <v>3503200000</v>
          </cell>
          <cell r="D5187">
            <v>15.820080000000001</v>
          </cell>
          <cell r="E5187" t="str">
            <v>Факт 2019</v>
          </cell>
          <cell r="H5187">
            <v>0.2349030707618332</v>
          </cell>
        </row>
        <row r="5188">
          <cell r="A5188" t="str">
            <v>Январь</v>
          </cell>
          <cell r="B5188">
            <v>3503200000</v>
          </cell>
          <cell r="D5188">
            <v>15</v>
          </cell>
          <cell r="E5188" t="str">
            <v>Факт 2019</v>
          </cell>
          <cell r="H5188">
            <v>0.22272618478715012</v>
          </cell>
        </row>
        <row r="5189">
          <cell r="A5189" t="str">
            <v>Январь</v>
          </cell>
          <cell r="B5189">
            <v>3504050000</v>
          </cell>
          <cell r="D5189">
            <v>371.57345000000004</v>
          </cell>
          <cell r="E5189" t="str">
            <v>Факт 2019</v>
          </cell>
          <cell r="H5189">
            <v>5.5172757924465925</v>
          </cell>
        </row>
        <row r="5190">
          <cell r="A5190" t="str">
            <v>Январь</v>
          </cell>
          <cell r="B5190">
            <v>3504050000</v>
          </cell>
          <cell r="D5190">
            <v>1.48698</v>
          </cell>
          <cell r="E5190" t="str">
            <v>Факт 2019</v>
          </cell>
          <cell r="H5190">
            <v>2.2079292150319767E-2</v>
          </cell>
        </row>
        <row r="5191">
          <cell r="A5191" t="str">
            <v>Январь</v>
          </cell>
          <cell r="B5191">
            <v>3504050000</v>
          </cell>
          <cell r="D5191">
            <v>4.1853199999999999</v>
          </cell>
          <cell r="E5191" t="str">
            <v>Факт 2019</v>
          </cell>
          <cell r="H5191">
            <v>6.2145357047557005E-2</v>
          </cell>
        </row>
        <row r="5192">
          <cell r="A5192" t="str">
            <v>Январь</v>
          </cell>
          <cell r="B5192">
            <v>3504060000</v>
          </cell>
          <cell r="D5192">
            <v>24985.13049</v>
          </cell>
          <cell r="E5192" t="str">
            <v>Факт 2019</v>
          </cell>
          <cell r="H5192">
            <v>370.98951936311988</v>
          </cell>
        </row>
        <row r="5193">
          <cell r="A5193" t="str">
            <v>Январь</v>
          </cell>
          <cell r="B5193">
            <v>3504060000</v>
          </cell>
          <cell r="D5193">
            <v>3103.5349900000001</v>
          </cell>
          <cell r="E5193" t="str">
            <v>Факт 2019</v>
          </cell>
          <cell r="H5193">
            <v>46.082567178408411</v>
          </cell>
        </row>
        <row r="5194">
          <cell r="A5194" t="str">
            <v>Январь</v>
          </cell>
          <cell r="B5194">
            <v>3504060000</v>
          </cell>
          <cell r="D5194">
            <v>2766.8348999999998</v>
          </cell>
          <cell r="E5194" t="str">
            <v>Факт 2019</v>
          </cell>
          <cell r="H5194">
            <v>41.083105414195735</v>
          </cell>
        </row>
        <row r="5195">
          <cell r="A5195" t="str">
            <v>Январь</v>
          </cell>
          <cell r="B5195">
            <v>3504060000</v>
          </cell>
          <cell r="D5195">
            <v>5521.1620999999996</v>
          </cell>
          <cell r="E5195" t="str">
            <v>Факт 2019</v>
          </cell>
          <cell r="H5195">
            <v>81.980491341627314</v>
          </cell>
        </row>
        <row r="5196">
          <cell r="A5196" t="str">
            <v>Январь</v>
          </cell>
          <cell r="B5196">
            <v>3504060000</v>
          </cell>
          <cell r="D5196">
            <v>3125.0207999999998</v>
          </cell>
          <cell r="E5196" t="str">
            <v>Факт 2019</v>
          </cell>
          <cell r="H5196">
            <v>46.401597344299176</v>
          </cell>
        </row>
        <row r="5197">
          <cell r="A5197" t="str">
            <v>Январь</v>
          </cell>
          <cell r="B5197">
            <v>3504060000</v>
          </cell>
          <cell r="D5197">
            <v>291.44634000000002</v>
          </cell>
          <cell r="E5197" t="str">
            <v>Факт 2019</v>
          </cell>
          <cell r="H5197">
            <v>4.3275154252252399</v>
          </cell>
        </row>
        <row r="5198">
          <cell r="A5198" t="str">
            <v>Январь</v>
          </cell>
          <cell r="B5198">
            <v>3504060000</v>
          </cell>
          <cell r="D5198">
            <v>7355.3424000000005</v>
          </cell>
          <cell r="E5198" t="str">
            <v>Факт 2019</v>
          </cell>
          <cell r="H5198">
            <v>109.21515670367737</v>
          </cell>
        </row>
        <row r="5199">
          <cell r="A5199" t="str">
            <v>Январь</v>
          </cell>
          <cell r="B5199">
            <v>3504060000</v>
          </cell>
          <cell r="D5199">
            <v>52144.863810000003</v>
          </cell>
          <cell r="E5199" t="str">
            <v>Факт 2019</v>
          </cell>
          <cell r="H5199">
            <v>774.26843817645579</v>
          </cell>
        </row>
        <row r="5200">
          <cell r="A5200" t="str">
            <v>Январь</v>
          </cell>
          <cell r="B5200">
            <v>3504060000</v>
          </cell>
          <cell r="D5200">
            <v>15992.288640000001</v>
          </cell>
          <cell r="E5200" t="str">
            <v>Факт 2019</v>
          </cell>
          <cell r="H5200">
            <v>237.46009565347211</v>
          </cell>
        </row>
        <row r="5201">
          <cell r="A5201" t="str">
            <v>Январь</v>
          </cell>
          <cell r="B5201">
            <v>3504060000</v>
          </cell>
          <cell r="D5201">
            <v>17951.190329999998</v>
          </cell>
          <cell r="E5201" t="str">
            <v>Факт 2019</v>
          </cell>
          <cell r="H5201">
            <v>266.54667563925881</v>
          </cell>
        </row>
        <row r="5202">
          <cell r="A5202" t="str">
            <v>Январь</v>
          </cell>
          <cell r="B5202">
            <v>3504060000</v>
          </cell>
          <cell r="D5202">
            <v>14480.979220000001</v>
          </cell>
          <cell r="E5202" t="str">
            <v>Факт 2019</v>
          </cell>
          <cell r="H5202">
            <v>215.01955024350676</v>
          </cell>
        </row>
        <row r="5203">
          <cell r="A5203" t="str">
            <v>Январь</v>
          </cell>
          <cell r="B5203">
            <v>3504060000</v>
          </cell>
          <cell r="D5203">
            <v>40535.525150000001</v>
          </cell>
          <cell r="E5203" t="str">
            <v>Факт 2019</v>
          </cell>
          <cell r="H5203">
            <v>601.88819100020476</v>
          </cell>
        </row>
        <row r="5204">
          <cell r="A5204" t="str">
            <v>Январь</v>
          </cell>
          <cell r="B5204">
            <v>3504060000</v>
          </cell>
          <cell r="D5204">
            <v>32387.49424</v>
          </cell>
          <cell r="E5204" t="str">
            <v>Факт 2019</v>
          </cell>
          <cell r="H5204">
            <v>480.90286845939994</v>
          </cell>
        </row>
        <row r="5205">
          <cell r="A5205" t="str">
            <v>Январь</v>
          </cell>
          <cell r="B5205">
            <v>3505010000</v>
          </cell>
          <cell r="D5205">
            <v>24494.045129999999</v>
          </cell>
          <cell r="E5205" t="str">
            <v>Факт 2019</v>
          </cell>
          <cell r="H5205">
            <v>363.69768145394494</v>
          </cell>
        </row>
        <row r="5206">
          <cell r="A5206" t="str">
            <v>Январь</v>
          </cell>
          <cell r="B5206">
            <v>3505010000</v>
          </cell>
          <cell r="D5206">
            <v>24617.39659</v>
          </cell>
          <cell r="E5206" t="str">
            <v>Факт 2019</v>
          </cell>
          <cell r="H5206">
            <v>365.52925479219329</v>
          </cell>
        </row>
        <row r="5207">
          <cell r="A5207" t="str">
            <v>Январь</v>
          </cell>
          <cell r="B5207">
            <v>3505010000</v>
          </cell>
          <cell r="D5207">
            <v>8013.86168</v>
          </cell>
          <cell r="E5207" t="str">
            <v>Факт 2019</v>
          </cell>
          <cell r="H5207">
            <v>118.99312249322274</v>
          </cell>
        </row>
        <row r="5208">
          <cell r="A5208" t="str">
            <v>Январь</v>
          </cell>
          <cell r="B5208">
            <v>3505010000</v>
          </cell>
          <cell r="D5208">
            <v>23966.075649999999</v>
          </cell>
          <cell r="E5208" t="str">
            <v>Факт 2019</v>
          </cell>
          <cell r="H5208">
            <v>355.85817292298128</v>
          </cell>
        </row>
        <row r="5209">
          <cell r="A5209" t="str">
            <v>Январь</v>
          </cell>
          <cell r="B5209">
            <v>3505010000</v>
          </cell>
          <cell r="D5209">
            <v>33058.838109999997</v>
          </cell>
          <cell r="E5209" t="str">
            <v>Факт 2019</v>
          </cell>
          <cell r="H5209">
            <v>490.87125904908942</v>
          </cell>
        </row>
        <row r="5210">
          <cell r="A5210" t="str">
            <v>Январь</v>
          </cell>
          <cell r="B5210">
            <v>3505010000</v>
          </cell>
          <cell r="D5210">
            <v>8221.7105800000008</v>
          </cell>
          <cell r="E5210" t="str">
            <v>Факт 2019</v>
          </cell>
          <cell r="H5210">
            <v>122.07934866050314</v>
          </cell>
        </row>
        <row r="5211">
          <cell r="A5211" t="str">
            <v>Январь</v>
          </cell>
          <cell r="B5211">
            <v>3505010000</v>
          </cell>
          <cell r="D5211">
            <v>10884.066999999999</v>
          </cell>
          <cell r="E5211" t="str">
            <v>Факт 2019</v>
          </cell>
          <cell r="H5211">
            <v>161.61111452518151</v>
          </cell>
        </row>
        <row r="5212">
          <cell r="A5212" t="str">
            <v>Январь</v>
          </cell>
          <cell r="B5212">
            <v>3505010000</v>
          </cell>
          <cell r="D5212">
            <v>24031.620910000001</v>
          </cell>
          <cell r="E5212" t="str">
            <v>Факт 2019</v>
          </cell>
          <cell r="H5212">
            <v>356.83141596902675</v>
          </cell>
        </row>
        <row r="5213">
          <cell r="A5213" t="str">
            <v>Январь</v>
          </cell>
          <cell r="B5213">
            <v>3505010000</v>
          </cell>
          <cell r="D5213">
            <v>23782.70752</v>
          </cell>
          <cell r="E5213" t="str">
            <v>Факт 2019</v>
          </cell>
          <cell r="H5213">
            <v>353.13544732255099</v>
          </cell>
        </row>
        <row r="5214">
          <cell r="A5214" t="str">
            <v>Январь</v>
          </cell>
          <cell r="B5214">
            <v>3505010000</v>
          </cell>
          <cell r="D5214">
            <v>23822.802659999998</v>
          </cell>
          <cell r="E5214" t="str">
            <v>Факт 2019</v>
          </cell>
          <cell r="H5214">
            <v>353.73079649326473</v>
          </cell>
        </row>
        <row r="5215">
          <cell r="A5215" t="str">
            <v>Январь</v>
          </cell>
          <cell r="B5215">
            <v>3505010000</v>
          </cell>
          <cell r="D5215">
            <v>33156.589399999997</v>
          </cell>
          <cell r="E5215" t="str">
            <v>Факт 2019</v>
          </cell>
          <cell r="H5215">
            <v>492.32271050773755</v>
          </cell>
        </row>
        <row r="5216">
          <cell r="A5216" t="str">
            <v>Январь</v>
          </cell>
          <cell r="B5216">
            <v>3505010000</v>
          </cell>
          <cell r="D5216">
            <v>10089.40806</v>
          </cell>
          <cell r="E5216" t="str">
            <v>Факт 2019</v>
          </cell>
          <cell r="H5216">
            <v>149.81169093096813</v>
          </cell>
        </row>
        <row r="5217">
          <cell r="A5217" t="str">
            <v>Январь</v>
          </cell>
          <cell r="B5217">
            <v>3505010000</v>
          </cell>
          <cell r="D5217">
            <v>10638.4915</v>
          </cell>
          <cell r="E5217" t="str">
            <v>Факт 2019</v>
          </cell>
          <cell r="H5217">
            <v>157.96470824570173</v>
          </cell>
        </row>
        <row r="5218">
          <cell r="A5218" t="str">
            <v>Январь</v>
          </cell>
          <cell r="B5218">
            <v>3505010000</v>
          </cell>
          <cell r="D5218">
            <v>11668.02295</v>
          </cell>
          <cell r="E5218" t="str">
            <v>Факт 2019</v>
          </cell>
          <cell r="H5218">
            <v>173.25161571082725</v>
          </cell>
        </row>
        <row r="5219">
          <cell r="A5219" t="str">
            <v>Январь</v>
          </cell>
          <cell r="B5219">
            <v>3505010000</v>
          </cell>
          <cell r="D5219">
            <v>12455.27785</v>
          </cell>
          <cell r="E5219" t="str">
            <v>Факт 2019</v>
          </cell>
          <cell r="H5219">
            <v>184.94110106629319</v>
          </cell>
        </row>
        <row r="5220">
          <cell r="A5220" t="str">
            <v>Январь</v>
          </cell>
          <cell r="B5220">
            <v>3505010000</v>
          </cell>
          <cell r="D5220">
            <v>12752.215679999999</v>
          </cell>
          <cell r="E5220" t="str">
            <v>Факт 2019</v>
          </cell>
          <cell r="H5220">
            <v>189.35015639928486</v>
          </cell>
        </row>
        <row r="5221">
          <cell r="A5221" t="str">
            <v>Январь</v>
          </cell>
          <cell r="B5221">
            <v>3505010000</v>
          </cell>
          <cell r="D5221">
            <v>12697.55436</v>
          </cell>
          <cell r="E5221" t="str">
            <v>Факт 2019</v>
          </cell>
          <cell r="H5221">
            <v>188.53852258201624</v>
          </cell>
        </row>
        <row r="5222">
          <cell r="A5222" t="str">
            <v>Январь</v>
          </cell>
          <cell r="B5222">
            <v>3505010000</v>
          </cell>
          <cell r="D5222">
            <v>13257.508320000001</v>
          </cell>
          <cell r="E5222" t="str">
            <v>Факт 2019</v>
          </cell>
          <cell r="H5222">
            <v>196.85294985983336</v>
          </cell>
        </row>
        <row r="5223">
          <cell r="A5223" t="str">
            <v>Январь</v>
          </cell>
          <cell r="B5223">
            <v>3505010000</v>
          </cell>
          <cell r="D5223">
            <v>12984.312529999999</v>
          </cell>
          <cell r="E5223" t="str">
            <v>Факт 2019</v>
          </cell>
          <cell r="H5223">
            <v>192.79642612605923</v>
          </cell>
        </row>
        <row r="5224">
          <cell r="A5224" t="str">
            <v>Январь</v>
          </cell>
          <cell r="B5224">
            <v>3505010000</v>
          </cell>
          <cell r="D5224">
            <v>27650.737660000003</v>
          </cell>
          <cell r="E5224" t="str">
            <v>Факт 2019</v>
          </cell>
          <cell r="H5224">
            <v>410.56955370414477</v>
          </cell>
        </row>
        <row r="5225">
          <cell r="A5225" t="str">
            <v>Январь</v>
          </cell>
          <cell r="B5225">
            <v>3505010000</v>
          </cell>
          <cell r="D5225">
            <v>10736.22709</v>
          </cell>
          <cell r="E5225" t="str">
            <v>Факт 2019</v>
          </cell>
          <cell r="H5225">
            <v>159.41592658427646</v>
          </cell>
        </row>
        <row r="5226">
          <cell r="A5226" t="str">
            <v>Январь</v>
          </cell>
          <cell r="B5226">
            <v>3505010000</v>
          </cell>
          <cell r="D5226">
            <v>10999.168</v>
          </cell>
          <cell r="E5226" t="str">
            <v>Факт 2019</v>
          </cell>
          <cell r="H5226">
            <v>163.32018163152722</v>
          </cell>
        </row>
        <row r="5227">
          <cell r="A5227" t="str">
            <v>Январь</v>
          </cell>
          <cell r="B5227">
            <v>3505010000</v>
          </cell>
          <cell r="D5227">
            <v>10999.168</v>
          </cell>
          <cell r="E5227" t="str">
            <v>Факт 2019</v>
          </cell>
          <cell r="H5227">
            <v>163.32018163152722</v>
          </cell>
        </row>
        <row r="5228">
          <cell r="A5228" t="str">
            <v>Январь</v>
          </cell>
          <cell r="B5228">
            <v>3505010000</v>
          </cell>
          <cell r="D5228">
            <v>10999.168</v>
          </cell>
          <cell r="E5228" t="str">
            <v>Факт 2019</v>
          </cell>
          <cell r="H5228">
            <v>163.32018163152722</v>
          </cell>
        </row>
        <row r="5229">
          <cell r="A5229" t="str">
            <v>Январь</v>
          </cell>
          <cell r="B5229">
            <v>3505010000</v>
          </cell>
          <cell r="D5229">
            <v>19300.324929999999</v>
          </cell>
          <cell r="E5229" t="str">
            <v>Факт 2019</v>
          </cell>
          <cell r="H5229">
            <v>286.57918245408138</v>
          </cell>
        </row>
        <row r="5230">
          <cell r="A5230" t="str">
            <v>Январь</v>
          </cell>
          <cell r="B5230">
            <v>3505010000</v>
          </cell>
          <cell r="D5230">
            <v>14641.873529999999</v>
          </cell>
          <cell r="E5230" t="str">
            <v>Факт 2019</v>
          </cell>
          <cell r="H5230">
            <v>217.40857529819078</v>
          </cell>
        </row>
        <row r="5231">
          <cell r="A5231" t="str">
            <v>Январь</v>
          </cell>
          <cell r="B5231">
            <v>3505010000</v>
          </cell>
          <cell r="D5231">
            <v>14659.474900000001</v>
          </cell>
          <cell r="E5231" t="str">
            <v>Факт 2019</v>
          </cell>
          <cell r="H5231">
            <v>217.66992769733261</v>
          </cell>
        </row>
        <row r="5232">
          <cell r="A5232" t="str">
            <v>Январь</v>
          </cell>
          <cell r="B5232">
            <v>3505010000</v>
          </cell>
          <cell r="D5232">
            <v>12869.142950000001</v>
          </cell>
          <cell r="E5232" t="str">
            <v>Факт 2019</v>
          </cell>
          <cell r="H5232">
            <v>191.08634071559672</v>
          </cell>
        </row>
        <row r="5233">
          <cell r="A5233" t="str">
            <v>Январь</v>
          </cell>
          <cell r="B5233">
            <v>3505010000</v>
          </cell>
          <cell r="D5233">
            <v>13252.337880000001</v>
          </cell>
          <cell r="E5233" t="str">
            <v>Факт 2019</v>
          </cell>
          <cell r="H5233">
            <v>196.77617703484196</v>
          </cell>
        </row>
        <row r="5234">
          <cell r="A5234" t="str">
            <v>Январь</v>
          </cell>
          <cell r="B5234">
            <v>3505010000</v>
          </cell>
          <cell r="D5234">
            <v>15081.851619999999</v>
          </cell>
          <cell r="E5234" t="str">
            <v>Факт 2019</v>
          </cell>
          <cell r="H5234">
            <v>223.94155138989996</v>
          </cell>
        </row>
        <row r="5235">
          <cell r="A5235" t="str">
            <v>Январь</v>
          </cell>
          <cell r="B5235">
            <v>3505010000</v>
          </cell>
          <cell r="D5235">
            <v>18468.753390000002</v>
          </cell>
          <cell r="E5235" t="str">
            <v>Факт 2019</v>
          </cell>
          <cell r="H5235">
            <v>274.23166535529634</v>
          </cell>
        </row>
        <row r="5236">
          <cell r="A5236" t="str">
            <v>Январь</v>
          </cell>
          <cell r="B5236">
            <v>3505010000</v>
          </cell>
          <cell r="D5236">
            <v>18753.409159999999</v>
          </cell>
          <cell r="E5236" t="str">
            <v>Факт 2019</v>
          </cell>
          <cell r="H5236">
            <v>278.4583515972796</v>
          </cell>
        </row>
        <row r="5237">
          <cell r="A5237" t="str">
            <v>Январь</v>
          </cell>
          <cell r="B5237">
            <v>3505010000</v>
          </cell>
          <cell r="D5237">
            <v>19761.390529999997</v>
          </cell>
          <cell r="E5237" t="str">
            <v>Факт 2019</v>
          </cell>
          <cell r="H5237">
            <v>293.42527458905454</v>
          </cell>
        </row>
        <row r="5238">
          <cell r="A5238" t="str">
            <v>Январь</v>
          </cell>
          <cell r="B5238">
            <v>3505010000</v>
          </cell>
          <cell r="D5238">
            <v>19758.056079999998</v>
          </cell>
          <cell r="E5238" t="str">
            <v>Факт 2019</v>
          </cell>
          <cell r="H5238">
            <v>293.37576330059699</v>
          </cell>
        </row>
        <row r="5239">
          <cell r="A5239" t="str">
            <v>Январь</v>
          </cell>
          <cell r="B5239">
            <v>3505010000</v>
          </cell>
          <cell r="D5239">
            <v>21767.349920000001</v>
          </cell>
          <cell r="E5239" t="str">
            <v>Факт 2019</v>
          </cell>
          <cell r="H5239">
            <v>323.21058670723187</v>
          </cell>
        </row>
        <row r="5240">
          <cell r="A5240" t="str">
            <v>Январь</v>
          </cell>
          <cell r="B5240">
            <v>3505010000</v>
          </cell>
          <cell r="D5240">
            <v>29870.198199999999</v>
          </cell>
          <cell r="E5240" t="str">
            <v>Факт 2019</v>
          </cell>
          <cell r="H5240">
            <v>443.52501892813325</v>
          </cell>
        </row>
        <row r="5241">
          <cell r="A5241" t="str">
            <v>Январь</v>
          </cell>
          <cell r="B5241">
            <v>3505010000</v>
          </cell>
          <cell r="D5241">
            <v>36741.813719999998</v>
          </cell>
          <cell r="E5241" t="str">
            <v>Факт 2019</v>
          </cell>
          <cell r="H5241">
            <v>545.55759946771786</v>
          </cell>
        </row>
        <row r="5242">
          <cell r="A5242" t="str">
            <v>Январь</v>
          </cell>
          <cell r="B5242">
            <v>3505010000</v>
          </cell>
          <cell r="D5242">
            <v>32899.84923</v>
          </cell>
          <cell r="E5242" t="str">
            <v>Факт 2019</v>
          </cell>
          <cell r="H5242">
            <v>488.5105266046906</v>
          </cell>
        </row>
        <row r="5243">
          <cell r="A5243" t="str">
            <v>Январь</v>
          </cell>
          <cell r="B5243">
            <v>3505010000</v>
          </cell>
          <cell r="D5243">
            <v>32913.46488</v>
          </cell>
          <cell r="E5243" t="str">
            <v>Факт 2019</v>
          </cell>
          <cell r="H5243">
            <v>488.71269738988372</v>
          </cell>
        </row>
        <row r="5244">
          <cell r="A5244" t="str">
            <v>Январь</v>
          </cell>
          <cell r="B5244">
            <v>3505010000</v>
          </cell>
          <cell r="D5244">
            <v>34462.659460000003</v>
          </cell>
          <cell r="E5244" t="str">
            <v>Факт 2019</v>
          </cell>
          <cell r="H5244">
            <v>511.71577727630586</v>
          </cell>
        </row>
        <row r="5245">
          <cell r="A5245" t="str">
            <v>Январь</v>
          </cell>
          <cell r="B5245">
            <v>3505010000</v>
          </cell>
          <cell r="D5245">
            <v>34007.268990000004</v>
          </cell>
          <cell r="E5245" t="str">
            <v>Факт 2019</v>
          </cell>
          <cell r="H5245">
            <v>504.95395181153737</v>
          </cell>
        </row>
        <row r="5246">
          <cell r="A5246" t="str">
            <v>Январь</v>
          </cell>
          <cell r="B5246">
            <v>3505010000</v>
          </cell>
          <cell r="D5246">
            <v>33755.211189999995</v>
          </cell>
          <cell r="E5246" t="str">
            <v>Факт 2019</v>
          </cell>
          <cell r="H5246">
            <v>501.21129366888113</v>
          </cell>
        </row>
        <row r="5247">
          <cell r="A5247" t="str">
            <v>Январь</v>
          </cell>
          <cell r="B5247">
            <v>3505010000</v>
          </cell>
          <cell r="D5247">
            <v>34335.260240000003</v>
          </cell>
          <cell r="E5247" t="str">
            <v>Факт 2019</v>
          </cell>
          <cell r="H5247">
            <v>509.82410112860856</v>
          </cell>
        </row>
        <row r="5248">
          <cell r="A5248" t="str">
            <v>Январь</v>
          </cell>
          <cell r="B5248">
            <v>3505010000</v>
          </cell>
          <cell r="D5248">
            <v>31807.99152</v>
          </cell>
          <cell r="E5248" t="str">
            <v>Факт 2019</v>
          </cell>
          <cell r="H5248">
            <v>472.29817313277493</v>
          </cell>
        </row>
        <row r="5249">
          <cell r="A5249" t="str">
            <v>Январь</v>
          </cell>
          <cell r="B5249">
            <v>3505010000</v>
          </cell>
          <cell r="D5249">
            <v>31220.511920000001</v>
          </cell>
          <cell r="E5249" t="str">
            <v>Факт 2019</v>
          </cell>
          <cell r="H5249">
            <v>463.57503380288961</v>
          </cell>
        </row>
        <row r="5250">
          <cell r="A5250" t="str">
            <v>Январь</v>
          </cell>
          <cell r="B5250">
            <v>3505010000</v>
          </cell>
          <cell r="D5250">
            <v>26684.11954</v>
          </cell>
          <cell r="E5250" t="str">
            <v>Факт 2019</v>
          </cell>
          <cell r="H5250">
            <v>396.21680930322958</v>
          </cell>
        </row>
        <row r="5251">
          <cell r="A5251" t="str">
            <v>Январь</v>
          </cell>
          <cell r="B5251">
            <v>3505010000</v>
          </cell>
          <cell r="D5251">
            <v>13365.244169999998</v>
          </cell>
          <cell r="E5251" t="str">
            <v>Факт 2019</v>
          </cell>
          <cell r="H5251">
            <v>198.4526561821867</v>
          </cell>
        </row>
        <row r="5252">
          <cell r="A5252" t="str">
            <v>Январь</v>
          </cell>
          <cell r="B5252">
            <v>3505010000</v>
          </cell>
          <cell r="D5252">
            <v>18033.84909</v>
          </cell>
          <cell r="E5252" t="str">
            <v>Факт 2019</v>
          </cell>
          <cell r="H5252">
            <v>267.7740269895279</v>
          </cell>
        </row>
        <row r="5253">
          <cell r="A5253" t="str">
            <v>Январь</v>
          </cell>
          <cell r="B5253">
            <v>3505010000</v>
          </cell>
          <cell r="D5253">
            <v>20665.95</v>
          </cell>
          <cell r="E5253" t="str">
            <v>Факт 2019</v>
          </cell>
          <cell r="H5253">
            <v>306.85654656680032</v>
          </cell>
        </row>
        <row r="5254">
          <cell r="A5254" t="str">
            <v>Январь</v>
          </cell>
          <cell r="B5254">
            <v>3505010000</v>
          </cell>
          <cell r="D5254">
            <v>20052.064839999999</v>
          </cell>
          <cell r="E5254" t="str">
            <v>Факт 2019</v>
          </cell>
          <cell r="H5254">
            <v>297.74132659451703</v>
          </cell>
        </row>
        <row r="5255">
          <cell r="A5255" t="str">
            <v>Январь</v>
          </cell>
          <cell r="B5255">
            <v>3505010000</v>
          </cell>
          <cell r="D5255">
            <v>14490.767119999999</v>
          </cell>
          <cell r="E5255" t="str">
            <v>Факт 2019</v>
          </cell>
          <cell r="H5255">
            <v>215.16488501844526</v>
          </cell>
        </row>
        <row r="5256">
          <cell r="A5256" t="str">
            <v>Январь</v>
          </cell>
          <cell r="B5256">
            <v>3505010000</v>
          </cell>
          <cell r="D5256">
            <v>13584.9539</v>
          </cell>
          <cell r="E5256" t="str">
            <v>Факт 2019</v>
          </cell>
          <cell r="H5256">
            <v>201.71499684375439</v>
          </cell>
        </row>
        <row r="5257">
          <cell r="A5257" t="str">
            <v>Январь</v>
          </cell>
          <cell r="B5257">
            <v>3505010000</v>
          </cell>
          <cell r="D5257">
            <v>12423.35124</v>
          </cell>
          <cell r="E5257" t="str">
            <v>Факт 2019</v>
          </cell>
          <cell r="H5257">
            <v>184.4670415970607</v>
          </cell>
        </row>
        <row r="5258">
          <cell r="A5258" t="str">
            <v>Январь</v>
          </cell>
          <cell r="B5258">
            <v>3505010000</v>
          </cell>
          <cell r="D5258">
            <v>14181.44745</v>
          </cell>
          <cell r="E5258" t="str">
            <v>Факт 2019</v>
          </cell>
          <cell r="H5258">
            <v>210.5719790198639</v>
          </cell>
        </row>
        <row r="5259">
          <cell r="A5259" t="str">
            <v>Январь</v>
          </cell>
          <cell r="B5259">
            <v>3505010000</v>
          </cell>
          <cell r="D5259">
            <v>20147.730970000001</v>
          </cell>
          <cell r="E5259" t="str">
            <v>Факт 2019</v>
          </cell>
          <cell r="H5259">
            <v>299.16181673773377</v>
          </cell>
        </row>
        <row r="5260">
          <cell r="A5260" t="str">
            <v>Январь</v>
          </cell>
          <cell r="B5260">
            <v>3505010000</v>
          </cell>
          <cell r="D5260">
            <v>27222.223239999999</v>
          </cell>
          <cell r="E5260" t="str">
            <v>Факт 2019</v>
          </cell>
          <cell r="H5260">
            <v>404.20679491128618</v>
          </cell>
        </row>
        <row r="5261">
          <cell r="A5261" t="str">
            <v>Январь</v>
          </cell>
          <cell r="B5261">
            <v>3505010000</v>
          </cell>
          <cell r="D5261">
            <v>20962.219150000001</v>
          </cell>
          <cell r="E5261" t="str">
            <v>Факт 2019</v>
          </cell>
          <cell r="H5261">
            <v>311.25567306344254</v>
          </cell>
        </row>
        <row r="5262">
          <cell r="A5262" t="str">
            <v>Январь</v>
          </cell>
          <cell r="B5262">
            <v>3505010000</v>
          </cell>
          <cell r="D5262">
            <v>26999.340419999997</v>
          </cell>
          <cell r="E5262" t="str">
            <v>Факт 2019</v>
          </cell>
          <cell r="H5262">
            <v>400.89733890107271</v>
          </cell>
        </row>
        <row r="5263">
          <cell r="A5263" t="str">
            <v>Январь</v>
          </cell>
          <cell r="B5263">
            <v>3505010000</v>
          </cell>
          <cell r="D5263">
            <v>20411.500329999999</v>
          </cell>
          <cell r="E5263" t="str">
            <v>Факт 2019</v>
          </cell>
          <cell r="H5263">
            <v>303.07837295217035</v>
          </cell>
        </row>
        <row r="5264">
          <cell r="A5264" t="str">
            <v>Январь</v>
          </cell>
          <cell r="B5264">
            <v>3505010000</v>
          </cell>
          <cell r="D5264">
            <v>20466.465020000003</v>
          </cell>
          <cell r="E5264" t="str">
            <v>Факт 2019</v>
          </cell>
          <cell r="H5264">
            <v>303.89451133228431</v>
          </cell>
        </row>
        <row r="5265">
          <cell r="A5265" t="str">
            <v>Январь</v>
          </cell>
          <cell r="B5265">
            <v>3505010000</v>
          </cell>
          <cell r="D5265">
            <v>33380.438220000004</v>
          </cell>
          <cell r="E5265" t="str">
            <v>Факт 2019</v>
          </cell>
          <cell r="H5265">
            <v>495.6465100842513</v>
          </cell>
        </row>
        <row r="5266">
          <cell r="A5266" t="str">
            <v>Январь</v>
          </cell>
          <cell r="B5266">
            <v>3505010000</v>
          </cell>
          <cell r="D5266">
            <v>32656.486339999996</v>
          </cell>
          <cell r="E5266" t="str">
            <v>Факт 2019</v>
          </cell>
          <cell r="H5266">
            <v>484.89697407079223</v>
          </cell>
        </row>
        <row r="5267">
          <cell r="A5267" t="str">
            <v>Январь</v>
          </cell>
          <cell r="B5267">
            <v>3505010000</v>
          </cell>
          <cell r="D5267">
            <v>32643.269139999997</v>
          </cell>
          <cell r="E5267" t="str">
            <v>Факт 2019</v>
          </cell>
          <cell r="H5267">
            <v>484.70071963548764</v>
          </cell>
        </row>
        <row r="5268">
          <cell r="A5268" t="str">
            <v>Январь</v>
          </cell>
          <cell r="B5268">
            <v>3505010000</v>
          </cell>
          <cell r="D5268">
            <v>34721.643539999997</v>
          </cell>
          <cell r="E5268" t="str">
            <v>Факт 2019</v>
          </cell>
          <cell r="H5268">
            <v>515.56127968023975</v>
          </cell>
        </row>
        <row r="5269">
          <cell r="A5269" t="str">
            <v>Январь</v>
          </cell>
          <cell r="B5269">
            <v>3505010000</v>
          </cell>
          <cell r="D5269">
            <v>39047.295699999995</v>
          </cell>
          <cell r="E5269" t="str">
            <v>Факт 2019</v>
          </cell>
          <cell r="H5269">
            <v>579.79034650111282</v>
          </cell>
        </row>
        <row r="5270">
          <cell r="A5270" t="str">
            <v>Январь</v>
          </cell>
          <cell r="B5270">
            <v>3505010000</v>
          </cell>
          <cell r="D5270">
            <v>2877.36895</v>
          </cell>
          <cell r="E5270" t="str">
            <v>Факт 2019</v>
          </cell>
          <cell r="H5270">
            <v>42.724360563900547</v>
          </cell>
        </row>
        <row r="5271">
          <cell r="A5271" t="str">
            <v>Январь</v>
          </cell>
          <cell r="B5271">
            <v>3505010000</v>
          </cell>
          <cell r="D5271">
            <v>5270.6442400000005</v>
          </cell>
          <cell r="E5271" t="str">
            <v>Факт 2019</v>
          </cell>
          <cell r="H5271">
            <v>78.260698863037888</v>
          </cell>
        </row>
        <row r="5272">
          <cell r="A5272" t="str">
            <v>Январь</v>
          </cell>
          <cell r="B5272">
            <v>3505010000</v>
          </cell>
          <cell r="D5272">
            <v>7061.7471500000001</v>
          </cell>
          <cell r="E5272" t="str">
            <v>Факт 2019</v>
          </cell>
          <cell r="H5272">
            <v>104.85573337673539</v>
          </cell>
        </row>
        <row r="5273">
          <cell r="A5273" t="str">
            <v>Январь</v>
          </cell>
          <cell r="B5273">
            <v>3505010000</v>
          </cell>
          <cell r="D5273">
            <v>3168.2032300000001</v>
          </cell>
          <cell r="E5273" t="str">
            <v>Факт 2019</v>
          </cell>
          <cell r="H5273">
            <v>47.042787869881721</v>
          </cell>
        </row>
        <row r="5274">
          <cell r="A5274" t="str">
            <v>Январь</v>
          </cell>
          <cell r="B5274">
            <v>3505010000</v>
          </cell>
          <cell r="D5274">
            <v>3072.9285599999998</v>
          </cell>
          <cell r="E5274" t="str">
            <v>Факт 2019</v>
          </cell>
          <cell r="H5274">
            <v>45.628110286151411</v>
          </cell>
        </row>
        <row r="5275">
          <cell r="A5275" t="str">
            <v>Январь</v>
          </cell>
          <cell r="B5275">
            <v>3505010000</v>
          </cell>
          <cell r="D5275">
            <v>5931.6973399999997</v>
          </cell>
          <cell r="E5275" t="str">
            <v>Факт 2019</v>
          </cell>
          <cell r="H5275">
            <v>88.076287856685781</v>
          </cell>
        </row>
        <row r="5276">
          <cell r="A5276" t="str">
            <v>Январь</v>
          </cell>
          <cell r="B5276">
            <v>3505010000</v>
          </cell>
          <cell r="D5276">
            <v>2510.4286299999999</v>
          </cell>
          <cell r="E5276" t="str">
            <v>Факт 2019</v>
          </cell>
          <cell r="H5276">
            <v>37.275879396022134</v>
          </cell>
        </row>
        <row r="5277">
          <cell r="A5277" t="str">
            <v>Январь</v>
          </cell>
          <cell r="B5277">
            <v>3505010000</v>
          </cell>
          <cell r="D5277">
            <v>3345.7840000000001</v>
          </cell>
          <cell r="E5277" t="str">
            <v>Факт 2019</v>
          </cell>
          <cell r="H5277">
            <v>49.679580362792684</v>
          </cell>
        </row>
        <row r="5278">
          <cell r="A5278" t="str">
            <v>Январь</v>
          </cell>
          <cell r="B5278">
            <v>3505010000</v>
          </cell>
          <cell r="D5278">
            <v>11283.841270000001</v>
          </cell>
          <cell r="E5278" t="str">
            <v>Факт 2019</v>
          </cell>
          <cell r="H5278">
            <v>167.54712772072608</v>
          </cell>
        </row>
        <row r="5279">
          <cell r="A5279" t="str">
            <v>Январь</v>
          </cell>
          <cell r="B5279">
            <v>3505050000</v>
          </cell>
          <cell r="D5279">
            <v>80.894750000000002</v>
          </cell>
          <cell r="E5279" t="str">
            <v>Факт 2019</v>
          </cell>
          <cell r="H5279">
            <v>1.2011586024540208</v>
          </cell>
        </row>
        <row r="5280">
          <cell r="A5280" t="str">
            <v>Январь</v>
          </cell>
          <cell r="B5280">
            <v>3505050000</v>
          </cell>
          <cell r="D5280">
            <v>16.832609999999999</v>
          </cell>
          <cell r="E5280" t="str">
            <v>Факт 2019</v>
          </cell>
          <cell r="H5280">
            <v>0.24993753368733543</v>
          </cell>
        </row>
        <row r="5281">
          <cell r="A5281" t="str">
            <v>Январь</v>
          </cell>
          <cell r="B5281">
            <v>3505050000</v>
          </cell>
          <cell r="D5281">
            <v>40.330669999999998</v>
          </cell>
          <cell r="E5281" t="str">
            <v>Факт 2019</v>
          </cell>
          <cell r="H5281">
            <v>0.59884641726730481</v>
          </cell>
        </row>
        <row r="5282">
          <cell r="A5282" t="str">
            <v>Январь</v>
          </cell>
          <cell r="B5282">
            <v>3505050000</v>
          </cell>
          <cell r="D5282">
            <v>15.76398</v>
          </cell>
          <cell r="E5282" t="str">
            <v>Факт 2019</v>
          </cell>
          <cell r="H5282">
            <v>0.23407007483072925</v>
          </cell>
        </row>
        <row r="5283">
          <cell r="A5283" t="str">
            <v>Январь</v>
          </cell>
          <cell r="B5283">
            <v>3505050000</v>
          </cell>
          <cell r="D5283">
            <v>659.0915</v>
          </cell>
          <cell r="E5283" t="str">
            <v>Факт 2019</v>
          </cell>
          <cell r="H5283">
            <v>9.7864623480426634</v>
          </cell>
        </row>
        <row r="5284">
          <cell r="A5284" t="str">
            <v>Январь</v>
          </cell>
          <cell r="B5284">
            <v>3505050000</v>
          </cell>
          <cell r="D5284">
            <v>123.75</v>
          </cell>
          <cell r="E5284" t="str">
            <v>Факт 2019</v>
          </cell>
          <cell r="H5284">
            <v>1.8374910244939886</v>
          </cell>
        </row>
        <row r="5285">
          <cell r="A5285" t="str">
            <v>Январь</v>
          </cell>
          <cell r="B5285">
            <v>3505050000</v>
          </cell>
          <cell r="D5285">
            <v>65.25</v>
          </cell>
          <cell r="E5285" t="str">
            <v>Факт 2019</v>
          </cell>
          <cell r="H5285">
            <v>0.968858903824103</v>
          </cell>
        </row>
        <row r="5286">
          <cell r="A5286" t="str">
            <v>Январь</v>
          </cell>
          <cell r="B5286">
            <v>3505050000</v>
          </cell>
          <cell r="D5286">
            <v>226.125</v>
          </cell>
          <cell r="E5286" t="str">
            <v>Факт 2019</v>
          </cell>
          <cell r="H5286">
            <v>3.3575972356662884</v>
          </cell>
        </row>
        <row r="5287">
          <cell r="A5287" t="str">
            <v>Январь</v>
          </cell>
          <cell r="B5287">
            <v>3505070000</v>
          </cell>
          <cell r="D5287">
            <v>16.5853</v>
          </cell>
          <cell r="E5287" t="str">
            <v>Факт 2019</v>
          </cell>
          <cell r="H5287">
            <v>0.24626537283668803</v>
          </cell>
        </row>
        <row r="5288">
          <cell r="A5288" t="str">
            <v>Январь</v>
          </cell>
          <cell r="B5288">
            <v>3505070000</v>
          </cell>
          <cell r="D5288">
            <v>34579.430249999998</v>
          </cell>
          <cell r="E5288" t="str">
            <v>Факт 2019</v>
          </cell>
          <cell r="H5288">
            <v>513.44963811305797</v>
          </cell>
        </row>
        <row r="5289">
          <cell r="A5289" t="str">
            <v>Январь</v>
          </cell>
          <cell r="B5289">
            <v>3505070000</v>
          </cell>
          <cell r="D5289">
            <v>-2431.12365</v>
          </cell>
          <cell r="E5289" t="str">
            <v>Факт 2019</v>
          </cell>
          <cell r="H5289">
            <v>-36.098326354020728</v>
          </cell>
        </row>
        <row r="5290">
          <cell r="A5290" t="str">
            <v>Январь</v>
          </cell>
          <cell r="B5290">
            <v>3505070000</v>
          </cell>
          <cell r="D5290">
            <v>4674.6464000000005</v>
          </cell>
          <cell r="E5290" t="str">
            <v>Факт 2019</v>
          </cell>
          <cell r="H5290">
            <v>69.41107719339908</v>
          </cell>
        </row>
        <row r="5291">
          <cell r="A5291" t="str">
            <v>Январь</v>
          </cell>
          <cell r="B5291">
            <v>3506010000</v>
          </cell>
          <cell r="D5291">
            <v>123.99155999999999</v>
          </cell>
          <cell r="E5291" t="str">
            <v>Факт 2019</v>
          </cell>
          <cell r="H5291">
            <v>1.8410778069738007</v>
          </cell>
        </row>
        <row r="5292">
          <cell r="A5292" t="str">
            <v>Январь</v>
          </cell>
          <cell r="B5292">
            <v>3506010000</v>
          </cell>
          <cell r="D5292">
            <v>122.26444000000001</v>
          </cell>
          <cell r="E5292" t="str">
            <v>Факт 2019</v>
          </cell>
          <cell r="H5292">
            <v>1.815432817089162</v>
          </cell>
        </row>
        <row r="5293">
          <cell r="A5293" t="str">
            <v>Январь</v>
          </cell>
          <cell r="B5293">
            <v>3506010000</v>
          </cell>
          <cell r="D5293">
            <v>123.97386</v>
          </cell>
          <cell r="E5293" t="str">
            <v>Факт 2019</v>
          </cell>
          <cell r="H5293">
            <v>1.840814990075752</v>
          </cell>
        </row>
        <row r="5294">
          <cell r="A5294" t="str">
            <v>Январь</v>
          </cell>
          <cell r="B5294">
            <v>3506010000</v>
          </cell>
          <cell r="D5294">
            <v>146.95523</v>
          </cell>
          <cell r="E5294" t="str">
            <v>Факт 2019</v>
          </cell>
          <cell r="H5294">
            <v>2.1820518474945434</v>
          </cell>
        </row>
        <row r="5295">
          <cell r="A5295" t="str">
            <v>Январь</v>
          </cell>
          <cell r="B5295">
            <v>3506010000</v>
          </cell>
          <cell r="D5295">
            <v>137.39358999999999</v>
          </cell>
          <cell r="E5295" t="str">
            <v>Факт 2019</v>
          </cell>
          <cell r="H5295">
            <v>2.0400766743273295</v>
          </cell>
        </row>
        <row r="5296">
          <cell r="A5296" t="str">
            <v>Январь</v>
          </cell>
          <cell r="B5296">
            <v>3506010000</v>
          </cell>
          <cell r="D5296">
            <v>126.22739999999999</v>
          </cell>
          <cell r="E5296" t="str">
            <v>Факт 2019</v>
          </cell>
          <cell r="H5296">
            <v>1.874276481173434</v>
          </cell>
        </row>
        <row r="5297">
          <cell r="A5297" t="str">
            <v>Январь</v>
          </cell>
          <cell r="B5297">
            <v>3506010000</v>
          </cell>
          <cell r="D5297">
            <v>138.01729999999998</v>
          </cell>
          <cell r="E5297" t="str">
            <v>Факт 2019</v>
          </cell>
          <cell r="H5297">
            <v>2.0493377775749022</v>
          </cell>
        </row>
        <row r="5298">
          <cell r="A5298" t="str">
            <v>Январь</v>
          </cell>
          <cell r="B5298">
            <v>3506010000</v>
          </cell>
          <cell r="D5298">
            <v>148.15335000000002</v>
          </cell>
          <cell r="E5298" t="str">
            <v>Факт 2019</v>
          </cell>
          <cell r="H5298">
            <v>2.1998420272623553</v>
          </cell>
        </row>
        <row r="5299">
          <cell r="A5299" t="str">
            <v>Январь</v>
          </cell>
          <cell r="B5299">
            <v>3506010000</v>
          </cell>
          <cell r="D5299">
            <v>135.41407000000001</v>
          </cell>
          <cell r="E5299" t="str">
            <v>Факт 2019</v>
          </cell>
          <cell r="H5299">
            <v>2.0106839451733389</v>
          </cell>
        </row>
        <row r="5300">
          <cell r="A5300" t="str">
            <v>Январь</v>
          </cell>
          <cell r="B5300">
            <v>3506010000</v>
          </cell>
          <cell r="D5300">
            <v>125.96438000000001</v>
          </cell>
          <cell r="E5300" t="str">
            <v>Факт 2019</v>
          </cell>
          <cell r="H5300">
            <v>1.8703710517652532</v>
          </cell>
        </row>
        <row r="5301">
          <cell r="A5301" t="str">
            <v>Январь</v>
          </cell>
          <cell r="B5301">
            <v>3506010000</v>
          </cell>
          <cell r="D5301">
            <v>146.52453</v>
          </cell>
          <cell r="E5301" t="str">
            <v>Факт 2019</v>
          </cell>
          <cell r="H5301">
            <v>2.175656636308688</v>
          </cell>
        </row>
        <row r="5302">
          <cell r="A5302" t="str">
            <v>Январь</v>
          </cell>
          <cell r="B5302">
            <v>3506010000</v>
          </cell>
          <cell r="D5302">
            <v>144.42879000000002</v>
          </cell>
          <cell r="E5302" t="str">
            <v>Факт 2019</v>
          </cell>
          <cell r="H5302">
            <v>2.1445382246749669</v>
          </cell>
        </row>
        <row r="5303">
          <cell r="A5303" t="str">
            <v>Январь</v>
          </cell>
          <cell r="B5303">
            <v>3506010000</v>
          </cell>
          <cell r="D5303">
            <v>125.98653999999999</v>
          </cell>
          <cell r="E5303" t="str">
            <v>Факт 2019</v>
          </cell>
          <cell r="H5303">
            <v>1.8707000925822455</v>
          </cell>
        </row>
        <row r="5304">
          <cell r="A5304" t="str">
            <v>Январь</v>
          </cell>
          <cell r="B5304">
            <v>3506010000</v>
          </cell>
          <cell r="D5304">
            <v>135.11291</v>
          </cell>
          <cell r="E5304" t="str">
            <v>Факт 2019</v>
          </cell>
          <cell r="H5304">
            <v>2.0062121973193059</v>
          </cell>
        </row>
        <row r="5305">
          <cell r="A5305" t="str">
            <v>Январь</v>
          </cell>
          <cell r="B5305">
            <v>3506010000</v>
          </cell>
          <cell r="D5305">
            <v>175.02995000000001</v>
          </cell>
          <cell r="E5305" t="str">
            <v>Факт 2019</v>
          </cell>
          <cell r="H5305">
            <v>2.5989168657990431</v>
          </cell>
        </row>
        <row r="5306">
          <cell r="A5306" t="str">
            <v>Январь</v>
          </cell>
          <cell r="B5306">
            <v>3506010000</v>
          </cell>
          <cell r="D5306">
            <v>162.38560999999999</v>
          </cell>
          <cell r="E5306" t="str">
            <v>Факт 2019</v>
          </cell>
          <cell r="H5306">
            <v>2.4111684919756056</v>
          </cell>
        </row>
        <row r="5307">
          <cell r="A5307" t="str">
            <v>Январь</v>
          </cell>
          <cell r="B5307">
            <v>3506010000</v>
          </cell>
          <cell r="D5307">
            <v>146.56374</v>
          </cell>
          <cell r="E5307" t="str">
            <v>Факт 2019</v>
          </cell>
          <cell r="H5307">
            <v>2.1762388425557213</v>
          </cell>
        </row>
        <row r="5308">
          <cell r="A5308" t="str">
            <v>Январь</v>
          </cell>
          <cell r="B5308">
            <v>3506010000</v>
          </cell>
          <cell r="D5308">
            <v>176.00829999999999</v>
          </cell>
          <cell r="E5308" t="str">
            <v>Факт 2019</v>
          </cell>
          <cell r="H5308">
            <v>2.6134438099914767</v>
          </cell>
        </row>
        <row r="5309">
          <cell r="A5309" t="str">
            <v>Январь</v>
          </cell>
          <cell r="B5309">
            <v>3506010000</v>
          </cell>
          <cell r="D5309">
            <v>160.05482000000001</v>
          </cell>
          <cell r="E5309" t="str">
            <v>Факт 2019</v>
          </cell>
          <cell r="H5309">
            <v>2.3765599610262704</v>
          </cell>
        </row>
        <row r="5310">
          <cell r="A5310" t="str">
            <v>Январь</v>
          </cell>
          <cell r="B5310">
            <v>3506010000</v>
          </cell>
          <cell r="D5310">
            <v>162.59732</v>
          </cell>
          <cell r="E5310" t="str">
            <v>Факт 2019</v>
          </cell>
          <cell r="H5310">
            <v>2.4143120493476924</v>
          </cell>
        </row>
        <row r="5311">
          <cell r="A5311" t="str">
            <v>Январь</v>
          </cell>
          <cell r="B5311">
            <v>3506010000</v>
          </cell>
          <cell r="D5311">
            <v>143.40429999999998</v>
          </cell>
          <cell r="E5311" t="str">
            <v>Факт 2019</v>
          </cell>
          <cell r="H5311">
            <v>2.1293261747381274</v>
          </cell>
        </row>
        <row r="5312">
          <cell r="A5312" t="str">
            <v>Январь</v>
          </cell>
          <cell r="B5312">
            <v>3506010000</v>
          </cell>
          <cell r="D5312">
            <v>124.78679</v>
          </cell>
          <cell r="E5312" t="str">
            <v>Факт 2019</v>
          </cell>
          <cell r="H5312">
            <v>1.852885709902353</v>
          </cell>
        </row>
        <row r="5313">
          <cell r="A5313" t="str">
            <v>Январь</v>
          </cell>
          <cell r="B5313">
            <v>3506010000</v>
          </cell>
          <cell r="D5313">
            <v>138.51371</v>
          </cell>
          <cell r="E5313" t="str">
            <v>Факт 2019</v>
          </cell>
          <cell r="H5313">
            <v>2.0567086779342478</v>
          </cell>
        </row>
        <row r="5314">
          <cell r="A5314" t="str">
            <v>Январь</v>
          </cell>
          <cell r="B5314">
            <v>3506010000</v>
          </cell>
          <cell r="D5314">
            <v>136.89810999999997</v>
          </cell>
          <cell r="E5314" t="str">
            <v>Факт 2019</v>
          </cell>
          <cell r="H5314">
            <v>2.0327195829914402</v>
          </cell>
        </row>
        <row r="5315">
          <cell r="A5315" t="str">
            <v>Январь</v>
          </cell>
          <cell r="B5315">
            <v>3506010000</v>
          </cell>
          <cell r="D5315">
            <v>138.57373000000001</v>
          </cell>
          <cell r="E5315" t="str">
            <v>Факт 2019</v>
          </cell>
          <cell r="H5315">
            <v>2.0575998796416433</v>
          </cell>
        </row>
        <row r="5316">
          <cell r="A5316" t="str">
            <v>Январь</v>
          </cell>
          <cell r="B5316">
            <v>3506010000</v>
          </cell>
          <cell r="D5316">
            <v>147.90935999999999</v>
          </cell>
          <cell r="E5316" t="str">
            <v>Факт 2019</v>
          </cell>
          <cell r="H5316">
            <v>2.1962191631406074</v>
          </cell>
        </row>
        <row r="5317">
          <cell r="A5317" t="str">
            <v>Январь</v>
          </cell>
          <cell r="B5317">
            <v>3506010000</v>
          </cell>
          <cell r="D5317">
            <v>157.20578</v>
          </cell>
          <cell r="E5317" t="str">
            <v>Факт 2019</v>
          </cell>
          <cell r="H5317">
            <v>2.3342562403925382</v>
          </cell>
        </row>
        <row r="5318">
          <cell r="A5318" t="str">
            <v>Январь</v>
          </cell>
          <cell r="B5318">
            <v>3506010000</v>
          </cell>
          <cell r="D5318">
            <v>298.80063999999999</v>
          </cell>
          <cell r="E5318" t="str">
            <v>Факт 2019</v>
          </cell>
          <cell r="H5318">
            <v>4.4367151039439152</v>
          </cell>
        </row>
        <row r="5319">
          <cell r="A5319" t="str">
            <v>Январь</v>
          </cell>
          <cell r="B5319">
            <v>3506010000</v>
          </cell>
          <cell r="D5319">
            <v>145.61167</v>
          </cell>
          <cell r="E5319" t="str">
            <v>Факт 2019</v>
          </cell>
          <cell r="H5319">
            <v>2.1621021146390351</v>
          </cell>
        </row>
        <row r="5320">
          <cell r="A5320" t="str">
            <v>Январь</v>
          </cell>
          <cell r="B5320">
            <v>3506010000</v>
          </cell>
          <cell r="D5320">
            <v>158.84882999999999</v>
          </cell>
          <cell r="E5320" t="str">
            <v>Факт 2019</v>
          </cell>
          <cell r="H5320">
            <v>2.3586529242535064</v>
          </cell>
        </row>
        <row r="5321">
          <cell r="A5321" t="str">
            <v>Январь</v>
          </cell>
          <cell r="B5321">
            <v>3506010000</v>
          </cell>
          <cell r="D5321">
            <v>138.93264000000002</v>
          </cell>
          <cell r="E5321" t="str">
            <v>Факт 2019</v>
          </cell>
          <cell r="H5321">
            <v>2.0629291233071072</v>
          </cell>
        </row>
        <row r="5322">
          <cell r="A5322" t="str">
            <v>Январь</v>
          </cell>
          <cell r="B5322">
            <v>3506010000</v>
          </cell>
          <cell r="D5322">
            <v>159.37412</v>
          </cell>
          <cell r="E5322" t="str">
            <v>Факт 2019</v>
          </cell>
          <cell r="H5322">
            <v>2.3664526467606293</v>
          </cell>
        </row>
        <row r="5323">
          <cell r="A5323" t="str">
            <v>Январь</v>
          </cell>
          <cell r="B5323">
            <v>3506010000</v>
          </cell>
          <cell r="D5323">
            <v>147.14603</v>
          </cell>
          <cell r="E5323" t="str">
            <v>Факт 2019</v>
          </cell>
          <cell r="H5323">
            <v>2.1848849245650359</v>
          </cell>
        </row>
        <row r="5324">
          <cell r="A5324" t="str">
            <v>Январь</v>
          </cell>
          <cell r="B5324">
            <v>3506010000</v>
          </cell>
          <cell r="D5324">
            <v>148.76478</v>
          </cell>
          <cell r="E5324" t="str">
            <v>Факт 2019</v>
          </cell>
          <cell r="H5324">
            <v>2.2089207920066487</v>
          </cell>
        </row>
        <row r="5325">
          <cell r="A5325" t="str">
            <v>Январь</v>
          </cell>
          <cell r="B5325">
            <v>3506010000</v>
          </cell>
          <cell r="D5325">
            <v>148.50360999999998</v>
          </cell>
          <cell r="E5325" t="str">
            <v>Факт 2019</v>
          </cell>
          <cell r="H5325">
            <v>2.2050428321612578</v>
          </cell>
        </row>
        <row r="5326">
          <cell r="A5326" t="str">
            <v>Январь</v>
          </cell>
          <cell r="B5326">
            <v>3506010000</v>
          </cell>
          <cell r="D5326">
            <v>152.82574</v>
          </cell>
          <cell r="E5326" t="str">
            <v>Факт 2019</v>
          </cell>
          <cell r="H5326">
            <v>2.269219600498197</v>
          </cell>
        </row>
        <row r="5327">
          <cell r="A5327" t="str">
            <v>Январь</v>
          </cell>
          <cell r="B5327">
            <v>3506010000</v>
          </cell>
          <cell r="D5327">
            <v>149.04830999999999</v>
          </cell>
          <cell r="E5327" t="str">
            <v>Факт 2019</v>
          </cell>
          <cell r="H5327">
            <v>2.2131307623514958</v>
          </cell>
        </row>
        <row r="5328">
          <cell r="A5328" t="str">
            <v>Январь</v>
          </cell>
          <cell r="B5328">
            <v>3506010000</v>
          </cell>
          <cell r="D5328">
            <v>152.82574</v>
          </cell>
          <cell r="E5328" t="str">
            <v>Факт 2019</v>
          </cell>
          <cell r="H5328">
            <v>2.269219600498197</v>
          </cell>
        </row>
        <row r="5329">
          <cell r="A5329" t="str">
            <v>Январь</v>
          </cell>
          <cell r="B5329">
            <v>3506010000</v>
          </cell>
          <cell r="D5329">
            <v>158.02812</v>
          </cell>
          <cell r="E5329" t="str">
            <v>Факт 2019</v>
          </cell>
          <cell r="H5329">
            <v>2.3464666837790622</v>
          </cell>
        </row>
        <row r="5330">
          <cell r="A5330" t="str">
            <v>Январь</v>
          </cell>
          <cell r="B5330">
            <v>3506010000</v>
          </cell>
          <cell r="D5330">
            <v>148.47935000000001</v>
          </cell>
          <cell r="E5330" t="str">
            <v>Факт 2019</v>
          </cell>
          <cell r="H5330">
            <v>2.2046826096783962</v>
          </cell>
        </row>
        <row r="5331">
          <cell r="A5331" t="str">
            <v>Январь</v>
          </cell>
          <cell r="B5331">
            <v>3506010000</v>
          </cell>
          <cell r="D5331">
            <v>148.70159000000001</v>
          </cell>
          <cell r="E5331" t="str">
            <v>Факт 2019</v>
          </cell>
          <cell r="H5331">
            <v>2.2079825208322021</v>
          </cell>
        </row>
        <row r="5332">
          <cell r="A5332" t="str">
            <v>Январь</v>
          </cell>
          <cell r="B5332">
            <v>3506010000</v>
          </cell>
          <cell r="D5332">
            <v>150.55934999999999</v>
          </cell>
          <cell r="E5332" t="str">
            <v>Факт 2019</v>
          </cell>
          <cell r="H5332">
            <v>2.235567307302214</v>
          </cell>
        </row>
        <row r="5333">
          <cell r="A5333" t="str">
            <v>Январь</v>
          </cell>
          <cell r="B5333">
            <v>3506010000</v>
          </cell>
          <cell r="D5333">
            <v>157.58168000000001</v>
          </cell>
          <cell r="E5333" t="str">
            <v>Факт 2019</v>
          </cell>
          <cell r="H5333">
            <v>2.3398377585833035</v>
          </cell>
        </row>
        <row r="5334">
          <cell r="A5334" t="str">
            <v>Январь</v>
          </cell>
          <cell r="B5334">
            <v>3506010000</v>
          </cell>
          <cell r="D5334">
            <v>158.90701000000001</v>
          </cell>
          <cell r="E5334" t="str">
            <v>Факт 2019</v>
          </cell>
          <cell r="H5334">
            <v>2.3595168048822344</v>
          </cell>
        </row>
        <row r="5335">
          <cell r="A5335" t="str">
            <v>Январь</v>
          </cell>
          <cell r="B5335">
            <v>3506010000</v>
          </cell>
          <cell r="D5335">
            <v>163.25614999999999</v>
          </cell>
          <cell r="E5335" t="str">
            <v>Факт 2019</v>
          </cell>
          <cell r="H5335">
            <v>2.4240946288359133</v>
          </cell>
        </row>
        <row r="5336">
          <cell r="A5336" t="str">
            <v>Январь</v>
          </cell>
          <cell r="B5336">
            <v>3506010000</v>
          </cell>
          <cell r="D5336">
            <v>155.91105999999999</v>
          </cell>
          <cell r="E5336" t="str">
            <v>Факт 2019</v>
          </cell>
          <cell r="H5336">
            <v>2.3150317039946966</v>
          </cell>
        </row>
        <row r="5337">
          <cell r="A5337" t="str">
            <v>Январь</v>
          </cell>
          <cell r="B5337">
            <v>3506010000</v>
          </cell>
          <cell r="D5337">
            <v>565.93990000000008</v>
          </cell>
          <cell r="E5337" t="str">
            <v>Факт 2019</v>
          </cell>
          <cell r="H5337">
            <v>8.4033089830547514</v>
          </cell>
        </row>
        <row r="5338">
          <cell r="A5338" t="str">
            <v>Январь</v>
          </cell>
          <cell r="B5338">
            <v>3506010000</v>
          </cell>
          <cell r="D5338">
            <v>519.10115999999994</v>
          </cell>
          <cell r="E5338" t="str">
            <v>Факт 2019</v>
          </cell>
          <cell r="H5338">
            <v>7.7078280590255979</v>
          </cell>
        </row>
        <row r="5339">
          <cell r="A5339" t="str">
            <v>Январь</v>
          </cell>
          <cell r="B5339">
            <v>3506010000</v>
          </cell>
          <cell r="D5339">
            <v>561.49703</v>
          </cell>
          <cell r="E5339" t="str">
            <v>Факт 2019</v>
          </cell>
          <cell r="H5339">
            <v>8.3373394174144</v>
          </cell>
        </row>
        <row r="5340">
          <cell r="A5340" t="str">
            <v>Январь</v>
          </cell>
          <cell r="B5340">
            <v>3506010000</v>
          </cell>
          <cell r="D5340">
            <v>551.39963999999998</v>
          </cell>
          <cell r="E5340" t="str">
            <v>Факт 2019</v>
          </cell>
          <cell r="H5340">
            <v>8.1874092073472031</v>
          </cell>
        </row>
        <row r="5341">
          <cell r="A5341" t="str">
            <v>Январь</v>
          </cell>
          <cell r="B5341">
            <v>3506010000</v>
          </cell>
          <cell r="D5341">
            <v>554.04047000000003</v>
          </cell>
          <cell r="E5341" t="str">
            <v>Факт 2019</v>
          </cell>
          <cell r="H5341">
            <v>8.2266213400519668</v>
          </cell>
        </row>
        <row r="5342">
          <cell r="A5342" t="str">
            <v>Январь</v>
          </cell>
          <cell r="B5342">
            <v>3506010000</v>
          </cell>
          <cell r="D5342">
            <v>769.70858999999996</v>
          </cell>
          <cell r="E5342" t="str">
            <v>Факт 2019</v>
          </cell>
          <cell r="H5342">
            <v>11.428950509906452</v>
          </cell>
        </row>
        <row r="5343">
          <cell r="A5343" t="str">
            <v>Январь</v>
          </cell>
          <cell r="B5343">
            <v>3506010000</v>
          </cell>
          <cell r="D5343">
            <v>575.18706999999995</v>
          </cell>
          <cell r="E5343" t="str">
            <v>Факт 2019</v>
          </cell>
          <cell r="H5343">
            <v>8.5406147759999627</v>
          </cell>
        </row>
        <row r="5344">
          <cell r="A5344" t="str">
            <v>Январь</v>
          </cell>
          <cell r="B5344">
            <v>3506010000</v>
          </cell>
          <cell r="D5344">
            <v>585.23698000000002</v>
          </cell>
          <cell r="E5344" t="str">
            <v>Факт 2019</v>
          </cell>
          <cell r="H5344">
            <v>8.6898399834502449</v>
          </cell>
        </row>
        <row r="5345">
          <cell r="A5345" t="str">
            <v>Январь</v>
          </cell>
          <cell r="B5345">
            <v>3506010000</v>
          </cell>
          <cell r="D5345">
            <v>598.41234999999995</v>
          </cell>
          <cell r="E5345" t="str">
            <v>Факт 2019</v>
          </cell>
          <cell r="H5345">
            <v>8.8854733096675176</v>
          </cell>
        </row>
        <row r="5346">
          <cell r="A5346" t="str">
            <v>Январь</v>
          </cell>
          <cell r="B5346">
            <v>3506010000</v>
          </cell>
          <cell r="D5346">
            <v>536.99100999999996</v>
          </cell>
          <cell r="E5346" t="str">
            <v>Факт 2019</v>
          </cell>
          <cell r="H5346">
            <v>7.9734639281532251</v>
          </cell>
        </row>
        <row r="5347">
          <cell r="A5347" t="str">
            <v>Январь</v>
          </cell>
          <cell r="B5347">
            <v>3506010000</v>
          </cell>
          <cell r="D5347">
            <v>569.41117000000008</v>
          </cell>
          <cell r="E5347" t="str">
            <v>Факт 2019</v>
          </cell>
          <cell r="H5347">
            <v>8.4548518312858238</v>
          </cell>
        </row>
        <row r="5348">
          <cell r="A5348" t="str">
            <v>Январь</v>
          </cell>
          <cell r="B5348">
            <v>3506010000</v>
          </cell>
          <cell r="D5348">
            <v>721.30617000000007</v>
          </cell>
          <cell r="E5348" t="str">
            <v>Факт 2019</v>
          </cell>
          <cell r="H5348">
            <v>10.710251420502102</v>
          </cell>
        </row>
        <row r="5349">
          <cell r="A5349" t="str">
            <v>Январь</v>
          </cell>
          <cell r="B5349">
            <v>3506010000</v>
          </cell>
          <cell r="D5349">
            <v>569.41117000000008</v>
          </cell>
          <cell r="E5349" t="str">
            <v>Факт 2019</v>
          </cell>
          <cell r="H5349">
            <v>8.4548518312858238</v>
          </cell>
        </row>
        <row r="5350">
          <cell r="A5350" t="str">
            <v>Январь</v>
          </cell>
          <cell r="B5350">
            <v>3506010000</v>
          </cell>
          <cell r="D5350">
            <v>920.01499999999999</v>
          </cell>
          <cell r="E5350" t="str">
            <v>Факт 2019</v>
          </cell>
          <cell r="H5350">
            <v>13.660762059796662</v>
          </cell>
        </row>
        <row r="5351">
          <cell r="A5351" t="str">
            <v>Январь</v>
          </cell>
          <cell r="B5351">
            <v>3506010000</v>
          </cell>
          <cell r="D5351">
            <v>503.13271999999995</v>
          </cell>
          <cell r="E5351" t="str">
            <v>Факт 2019</v>
          </cell>
          <cell r="H5351">
            <v>7.4707220778120975</v>
          </cell>
        </row>
        <row r="5352">
          <cell r="A5352" t="str">
            <v>Январь</v>
          </cell>
          <cell r="B5352">
            <v>3506010000</v>
          </cell>
          <cell r="D5352">
            <v>6.6930000000000003E-2</v>
          </cell>
          <cell r="E5352" t="str">
            <v>Факт 2019</v>
          </cell>
          <cell r="H5352">
            <v>9.9380423652026392E-4</v>
          </cell>
        </row>
        <row r="5353">
          <cell r="A5353" t="str">
            <v>Январь</v>
          </cell>
          <cell r="B5353">
            <v>3509010000</v>
          </cell>
          <cell r="D5353">
            <v>20.546380000000003</v>
          </cell>
          <cell r="E5353" t="str">
            <v>Факт 2019</v>
          </cell>
          <cell r="H5353">
            <v>0.30508112190580039</v>
          </cell>
        </row>
        <row r="5354">
          <cell r="A5354" t="str">
            <v>Январь</v>
          </cell>
          <cell r="B5354">
            <v>3509010000</v>
          </cell>
          <cell r="D5354">
            <v>13.28876</v>
          </cell>
          <cell r="E5354" t="str">
            <v>Факт 2019</v>
          </cell>
          <cell r="H5354">
            <v>0.19731698769013928</v>
          </cell>
        </row>
        <row r="5355">
          <cell r="A5355" t="str">
            <v>Январь</v>
          </cell>
          <cell r="B5355">
            <v>3509010000</v>
          </cell>
          <cell r="D5355">
            <v>0.10886</v>
          </cell>
          <cell r="E5355" t="str">
            <v>Факт 2019</v>
          </cell>
          <cell r="H5355">
            <v>1.6163981650619442E-3</v>
          </cell>
        </row>
        <row r="5356">
          <cell r="A5356" t="str">
            <v>Январь</v>
          </cell>
          <cell r="B5356">
            <v>3509010000</v>
          </cell>
          <cell r="D5356">
            <v>129.09093999999999</v>
          </cell>
          <cell r="E5356" t="str">
            <v>Факт 2019</v>
          </cell>
          <cell r="H5356">
            <v>1.916795503785794</v>
          </cell>
        </row>
        <row r="5357">
          <cell r="A5357" t="str">
            <v>Январь</v>
          </cell>
          <cell r="B5357">
            <v>3509010000</v>
          </cell>
          <cell r="D5357">
            <v>1.4394</v>
          </cell>
          <cell r="E5357" t="str">
            <v>Факт 2019</v>
          </cell>
          <cell r="H5357">
            <v>2.1372804692174927E-2</v>
          </cell>
        </row>
        <row r="5358">
          <cell r="A5358" t="str">
            <v>Январь</v>
          </cell>
          <cell r="B5358">
            <v>3509010000</v>
          </cell>
          <cell r="D5358">
            <v>2.6522299999999999</v>
          </cell>
          <cell r="E5358" t="str">
            <v>Факт 2019</v>
          </cell>
          <cell r="H5358">
            <v>3.9381404605201543E-2</v>
          </cell>
        </row>
        <row r="5359">
          <cell r="A5359" t="str">
            <v>Январь</v>
          </cell>
          <cell r="B5359">
            <v>3509010000</v>
          </cell>
          <cell r="D5359">
            <v>23.623429999999999</v>
          </cell>
          <cell r="E5359" t="str">
            <v>Факт 2019</v>
          </cell>
          <cell r="H5359">
            <v>0.35077042903242039</v>
          </cell>
        </row>
        <row r="5360">
          <cell r="A5360" t="str">
            <v>Январь</v>
          </cell>
          <cell r="B5360">
            <v>3509010000</v>
          </cell>
          <cell r="D5360">
            <v>143.19556</v>
          </cell>
          <cell r="E5360" t="str">
            <v>Факт 2019</v>
          </cell>
          <cell r="H5360">
            <v>2.1262267171506295</v>
          </cell>
        </row>
        <row r="5361">
          <cell r="A5361" t="str">
            <v>Январь</v>
          </cell>
          <cell r="B5361">
            <v>3509010000</v>
          </cell>
          <cell r="D5361">
            <v>56.363999999999997</v>
          </cell>
          <cell r="E5361" t="str">
            <v>Факт 2019</v>
          </cell>
          <cell r="H5361">
            <v>0.8369159119561953</v>
          </cell>
        </row>
        <row r="5362">
          <cell r="A5362" t="str">
            <v>Январь</v>
          </cell>
          <cell r="B5362">
            <v>3509010000</v>
          </cell>
          <cell r="D5362">
            <v>101.27011</v>
          </cell>
          <cell r="E5362" t="str">
            <v>Факт 2019</v>
          </cell>
          <cell r="H5362">
            <v>1.5037003488850014</v>
          </cell>
        </row>
        <row r="5363">
          <cell r="A5363" t="str">
            <v>Январь</v>
          </cell>
          <cell r="B5363">
            <v>3511010000</v>
          </cell>
          <cell r="D5363">
            <v>96.018699999999995</v>
          </cell>
          <cell r="E5363" t="str">
            <v>Факт 2019</v>
          </cell>
          <cell r="H5363">
            <v>1.4257252479481288</v>
          </cell>
        </row>
        <row r="5364">
          <cell r="A5364" t="str">
            <v>Январь</v>
          </cell>
          <cell r="B5364">
            <v>3511010000</v>
          </cell>
          <cell r="D5364">
            <v>303.06666999999999</v>
          </cell>
          <cell r="E5364" t="str">
            <v>Факт 2019</v>
          </cell>
          <cell r="H5364">
            <v>4.5000588763497502</v>
          </cell>
        </row>
        <row r="5365">
          <cell r="A5365" t="str">
            <v>Январь</v>
          </cell>
          <cell r="B5365">
            <v>3511010000</v>
          </cell>
          <cell r="D5365">
            <v>57.340330000000002</v>
          </cell>
          <cell r="E5365" t="str">
            <v>Факт 2019</v>
          </cell>
          <cell r="H5365">
            <v>0.85141286235574454</v>
          </cell>
        </row>
        <row r="5366">
          <cell r="A5366" t="str">
            <v>Январь</v>
          </cell>
          <cell r="B5366">
            <v>3511010000</v>
          </cell>
          <cell r="D5366">
            <v>2919.8469399999999</v>
          </cell>
          <cell r="E5366" t="str">
            <v>Факт 2019</v>
          </cell>
          <cell r="H5366">
            <v>43.35509127390899</v>
          </cell>
        </row>
        <row r="5367">
          <cell r="A5367" t="str">
            <v>Январь</v>
          </cell>
          <cell r="B5367">
            <v>3511010000</v>
          </cell>
          <cell r="D5367">
            <v>557.13814000000002</v>
          </cell>
          <cell r="E5367" t="str">
            <v>Факт 2019</v>
          </cell>
          <cell r="H5367">
            <v>8.2726168214406073</v>
          </cell>
        </row>
        <row r="5368">
          <cell r="A5368" t="str">
            <v>Январь</v>
          </cell>
          <cell r="B5368">
            <v>3511010000</v>
          </cell>
          <cell r="D5368">
            <v>882.84814000000006</v>
          </cell>
          <cell r="E5368" t="str">
            <v>Факт 2019</v>
          </cell>
          <cell r="H5368">
            <v>13.108893197908786</v>
          </cell>
        </row>
        <row r="5369">
          <cell r="A5369" t="str">
            <v>Январь</v>
          </cell>
          <cell r="B5369">
            <v>3511010000</v>
          </cell>
          <cell r="D5369">
            <v>287.01011999999997</v>
          </cell>
          <cell r="E5369" t="str">
            <v>Факт 2019</v>
          </cell>
          <cell r="H5369">
            <v>4.2616446015268084</v>
          </cell>
        </row>
        <row r="5370">
          <cell r="A5370" t="str">
            <v>Январь</v>
          </cell>
          <cell r="B5370">
            <v>3511010000</v>
          </cell>
          <cell r="D5370">
            <v>2275.9627400000004</v>
          </cell>
          <cell r="E5370" t="str">
            <v>Факт 2019</v>
          </cell>
          <cell r="H5370">
            <v>33.794433186527243</v>
          </cell>
        </row>
        <row r="5371">
          <cell r="A5371" t="str">
            <v>Январь</v>
          </cell>
          <cell r="B5371">
            <v>3511010000</v>
          </cell>
          <cell r="D5371">
            <v>357.41800000000001</v>
          </cell>
          <cell r="E5371" t="str">
            <v>Факт 2019</v>
          </cell>
          <cell r="H5371">
            <v>5.3070898342835742</v>
          </cell>
        </row>
        <row r="5372">
          <cell r="A5372" t="str">
            <v>Январь</v>
          </cell>
          <cell r="B5372">
            <v>3511010000</v>
          </cell>
          <cell r="D5372">
            <v>3453.8396299999999</v>
          </cell>
          <cell r="E5372" t="str">
            <v>Факт 2019</v>
          </cell>
          <cell r="H5372">
            <v>51.284034910437477</v>
          </cell>
        </row>
        <row r="5373">
          <cell r="A5373" t="str">
            <v>Январь</v>
          </cell>
          <cell r="B5373">
            <v>3511010000</v>
          </cell>
          <cell r="D5373">
            <v>979.47249999999997</v>
          </cell>
          <cell r="E5373" t="str">
            <v>Факт 2019</v>
          </cell>
          <cell r="H5373">
            <v>14.543611535262126</v>
          </cell>
        </row>
        <row r="5374">
          <cell r="A5374" t="str">
            <v>Январь</v>
          </cell>
          <cell r="B5374">
            <v>3511010000</v>
          </cell>
          <cell r="D5374">
            <v>1587.15</v>
          </cell>
          <cell r="E5374" t="str">
            <v>Факт 2019</v>
          </cell>
          <cell r="H5374">
            <v>23.566657612328356</v>
          </cell>
        </row>
        <row r="5375">
          <cell r="A5375" t="str">
            <v>Январь</v>
          </cell>
          <cell r="B5375">
            <v>3511010000</v>
          </cell>
          <cell r="D5375">
            <v>15</v>
          </cell>
          <cell r="E5375" t="str">
            <v>Факт 2019</v>
          </cell>
          <cell r="H5375">
            <v>0.22272618478715012</v>
          </cell>
        </row>
        <row r="5376">
          <cell r="A5376" t="str">
            <v>Январь</v>
          </cell>
          <cell r="B5376">
            <v>3511010000</v>
          </cell>
          <cell r="D5376">
            <v>2354.2853999999998</v>
          </cell>
          <cell r="E5376" t="str">
            <v>Факт 2019</v>
          </cell>
          <cell r="H5376">
            <v>34.957400336139308</v>
          </cell>
        </row>
        <row r="5377">
          <cell r="A5377" t="str">
            <v>Январь</v>
          </cell>
          <cell r="B5377">
            <v>3511010000</v>
          </cell>
          <cell r="D5377">
            <v>63.2</v>
          </cell>
          <cell r="E5377" t="str">
            <v>Факт 2019</v>
          </cell>
          <cell r="H5377">
            <v>0.93841965856985921</v>
          </cell>
        </row>
        <row r="5378">
          <cell r="A5378" t="str">
            <v>Январь</v>
          </cell>
          <cell r="B5378">
            <v>3511010000</v>
          </cell>
          <cell r="D5378">
            <v>687.91</v>
          </cell>
          <cell r="E5378" t="str">
            <v>Факт 2019</v>
          </cell>
          <cell r="H5378">
            <v>10.214371318461895</v>
          </cell>
        </row>
        <row r="5379">
          <cell r="A5379" t="str">
            <v>Январь</v>
          </cell>
          <cell r="B5379">
            <v>3511010000</v>
          </cell>
          <cell r="D5379">
            <v>153.19999999999999</v>
          </cell>
          <cell r="E5379" t="str">
            <v>Факт 2019</v>
          </cell>
          <cell r="H5379">
            <v>2.2747767672927597</v>
          </cell>
        </row>
        <row r="5380">
          <cell r="A5380" t="str">
            <v>Январь</v>
          </cell>
          <cell r="B5380">
            <v>3511010000</v>
          </cell>
          <cell r="D5380">
            <v>318.41667000000001</v>
          </cell>
          <cell r="E5380" t="str">
            <v>Факт 2019</v>
          </cell>
          <cell r="H5380">
            <v>4.7279820054485997</v>
          </cell>
        </row>
        <row r="5381">
          <cell r="A5381" t="str">
            <v>Январь</v>
          </cell>
          <cell r="B5381">
            <v>3511010000</v>
          </cell>
          <cell r="D5381">
            <v>16.29</v>
          </cell>
          <cell r="E5381" t="str">
            <v>Факт 2019</v>
          </cell>
          <cell r="H5381">
            <v>0.24188063667884505</v>
          </cell>
        </row>
        <row r="5382">
          <cell r="A5382" t="str">
            <v>Январь</v>
          </cell>
          <cell r="B5382">
            <v>3511010000</v>
          </cell>
          <cell r="D5382">
            <v>4177.9166699999996</v>
          </cell>
          <cell r="E5382" t="str">
            <v>Факт 2019</v>
          </cell>
          <cell r="H5382">
            <v>62.03542935118233</v>
          </cell>
        </row>
        <row r="5383">
          <cell r="A5383" t="str">
            <v>Январь</v>
          </cell>
          <cell r="B5383">
            <v>3511010000</v>
          </cell>
          <cell r="D5383">
            <v>407.40333000000004</v>
          </cell>
          <cell r="E5383" t="str">
            <v>Факт 2019</v>
          </cell>
          <cell r="H5383">
            <v>6.0492926240320202</v>
          </cell>
        </row>
        <row r="5384">
          <cell r="A5384" t="str">
            <v>Январь</v>
          </cell>
          <cell r="B5384">
            <v>3511010000</v>
          </cell>
          <cell r="D5384">
            <v>1846.7734399999999</v>
          </cell>
          <cell r="E5384" t="str">
            <v>Факт 2019</v>
          </cell>
          <cell r="H5384">
            <v>27.421653497162726</v>
          </cell>
        </row>
        <row r="5385">
          <cell r="A5385" t="str">
            <v>Январь</v>
          </cell>
          <cell r="B5385">
            <v>3511010000</v>
          </cell>
          <cell r="D5385">
            <v>29.359000000000002</v>
          </cell>
          <cell r="E5385" t="str">
            <v>Факт 2019</v>
          </cell>
          <cell r="H5385">
            <v>0.43593453727772935</v>
          </cell>
        </row>
        <row r="5386">
          <cell r="A5386" t="str">
            <v>Январь</v>
          </cell>
          <cell r="B5386">
            <v>3511010000</v>
          </cell>
          <cell r="D5386">
            <v>44.094449999999995</v>
          </cell>
          <cell r="E5386" t="str">
            <v>Факт 2019</v>
          </cell>
          <cell r="H5386">
            <v>0.6547325745858501</v>
          </cell>
        </row>
        <row r="5387">
          <cell r="A5387" t="str">
            <v>Январь</v>
          </cell>
          <cell r="B5387">
            <v>3511010000</v>
          </cell>
          <cell r="D5387">
            <v>129.39224999999999</v>
          </cell>
          <cell r="E5387" t="str">
            <v>Факт 2019</v>
          </cell>
          <cell r="H5387">
            <v>1.9212694789016751</v>
          </cell>
        </row>
        <row r="5388">
          <cell r="A5388" t="str">
            <v>Январь</v>
          </cell>
          <cell r="B5388">
            <v>3511010000</v>
          </cell>
          <cell r="D5388">
            <v>495.61730999999997</v>
          </cell>
          <cell r="E5388" t="str">
            <v>Факт 2019</v>
          </cell>
          <cell r="H5388">
            <v>7.3591301713846846</v>
          </cell>
        </row>
        <row r="5389">
          <cell r="A5389" t="str">
            <v>Январь</v>
          </cell>
          <cell r="B5389">
            <v>3511010000</v>
          </cell>
          <cell r="D5389">
            <v>69.618089999999995</v>
          </cell>
          <cell r="E5389" t="str">
            <v>Факт 2019</v>
          </cell>
          <cell r="H5389">
            <v>1.0337181051912299</v>
          </cell>
        </row>
        <row r="5390">
          <cell r="A5390" t="str">
            <v>Январь</v>
          </cell>
          <cell r="B5390">
            <v>3511010000</v>
          </cell>
          <cell r="D5390">
            <v>32.984000000000002</v>
          </cell>
          <cell r="E5390" t="str">
            <v>Факт 2019</v>
          </cell>
          <cell r="H5390">
            <v>0.48976003193462397</v>
          </cell>
        </row>
        <row r="5391">
          <cell r="A5391" t="str">
            <v>Январь</v>
          </cell>
          <cell r="B5391">
            <v>3511010000</v>
          </cell>
          <cell r="D5391">
            <v>517.12991999999997</v>
          </cell>
          <cell r="E5391" t="str">
            <v>Факт 2019</v>
          </cell>
          <cell r="H5391">
            <v>7.67855827472561</v>
          </cell>
        </row>
        <row r="5392">
          <cell r="A5392" t="str">
            <v>Январь</v>
          </cell>
          <cell r="B5392">
            <v>3511010000</v>
          </cell>
          <cell r="D5392">
            <v>33.358750000000001</v>
          </cell>
          <cell r="E5392" t="str">
            <v>Факт 2019</v>
          </cell>
          <cell r="H5392">
            <v>0.49532447445122296</v>
          </cell>
        </row>
        <row r="5393">
          <cell r="A5393" t="str">
            <v>Январь</v>
          </cell>
          <cell r="B5393">
            <v>3511010000</v>
          </cell>
          <cell r="D5393">
            <v>1227.25758</v>
          </cell>
          <cell r="E5393" t="str">
            <v>Факт 2019</v>
          </cell>
          <cell r="H5393">
            <v>18.222826569634044</v>
          </cell>
        </row>
        <row r="5394">
          <cell r="A5394" t="str">
            <v>Январь</v>
          </cell>
          <cell r="B5394">
            <v>3511010000</v>
          </cell>
          <cell r="D5394">
            <v>212.90136999999999</v>
          </cell>
          <cell r="E5394" t="str">
            <v>Факт 2019</v>
          </cell>
          <cell r="H5394">
            <v>3.1612473250704949</v>
          </cell>
        </row>
        <row r="5395">
          <cell r="A5395" t="str">
            <v>Январь</v>
          </cell>
          <cell r="B5395">
            <v>3511010000</v>
          </cell>
          <cell r="D5395">
            <v>349.58744999999999</v>
          </cell>
          <cell r="E5395" t="str">
            <v>Факт 2019</v>
          </cell>
          <cell r="H5395">
            <v>5.1908185991979074</v>
          </cell>
        </row>
        <row r="5396">
          <cell r="A5396" t="str">
            <v>Январь</v>
          </cell>
          <cell r="B5396">
            <v>3511010000</v>
          </cell>
          <cell r="D5396">
            <v>68.464169999999996</v>
          </cell>
          <cell r="E5396" t="str">
            <v>Факт 2019</v>
          </cell>
          <cell r="H5396">
            <v>1.016584225247924</v>
          </cell>
        </row>
        <row r="5397">
          <cell r="A5397" t="str">
            <v>Январь</v>
          </cell>
          <cell r="B5397">
            <v>3511010000</v>
          </cell>
          <cell r="D5397">
            <v>0.64</v>
          </cell>
          <cell r="E5397" t="str">
            <v>Факт 2019</v>
          </cell>
          <cell r="H5397">
            <v>9.5029838842517391E-3</v>
          </cell>
        </row>
        <row r="5398">
          <cell r="A5398" t="str">
            <v>Январь</v>
          </cell>
          <cell r="B5398">
            <v>3511010000</v>
          </cell>
          <cell r="D5398">
            <v>108.28</v>
          </cell>
          <cell r="E5398" t="str">
            <v>Факт 2019</v>
          </cell>
          <cell r="H5398">
            <v>1.6077860859168411</v>
          </cell>
        </row>
        <row r="5399">
          <cell r="A5399" t="str">
            <v>Январь</v>
          </cell>
          <cell r="B5399">
            <v>3511010000</v>
          </cell>
          <cell r="D5399">
            <v>157.56</v>
          </cell>
          <cell r="E5399" t="str">
            <v>Факт 2019</v>
          </cell>
          <cell r="H5399">
            <v>2.3395158450042248</v>
          </cell>
        </row>
        <row r="5400">
          <cell r="A5400" t="str">
            <v>Январь</v>
          </cell>
          <cell r="B5400">
            <v>3511010000</v>
          </cell>
          <cell r="D5400">
            <v>156.19999999999999</v>
          </cell>
          <cell r="E5400" t="str">
            <v>Факт 2019</v>
          </cell>
          <cell r="H5400">
            <v>2.3193220042501896</v>
          </cell>
        </row>
        <row r="5401">
          <cell r="A5401" t="str">
            <v>Январь</v>
          </cell>
          <cell r="B5401">
            <v>3511010000</v>
          </cell>
          <cell r="D5401">
            <v>247.52</v>
          </cell>
          <cell r="E5401" t="str">
            <v>Факт 2019</v>
          </cell>
          <cell r="H5401">
            <v>3.6752790172343599</v>
          </cell>
        </row>
        <row r="5402">
          <cell r="A5402" t="str">
            <v>Январь</v>
          </cell>
          <cell r="B5402">
            <v>3511010000</v>
          </cell>
          <cell r="D5402">
            <v>21.52</v>
          </cell>
          <cell r="E5402" t="str">
            <v>Факт 2019</v>
          </cell>
          <cell r="H5402">
            <v>0.31953783310796474</v>
          </cell>
        </row>
        <row r="5403">
          <cell r="A5403" t="str">
            <v>Январь</v>
          </cell>
          <cell r="B5403">
            <v>3511010000</v>
          </cell>
          <cell r="D5403">
            <v>112.24</v>
          </cell>
          <cell r="E5403" t="str">
            <v>Факт 2019</v>
          </cell>
          <cell r="H5403">
            <v>1.6665857987006487</v>
          </cell>
        </row>
        <row r="5404">
          <cell r="A5404" t="str">
            <v>Январь</v>
          </cell>
          <cell r="B5404">
            <v>3511010000</v>
          </cell>
          <cell r="D5404">
            <v>66.08</v>
          </cell>
          <cell r="E5404" t="str">
            <v>Факт 2019</v>
          </cell>
          <cell r="H5404">
            <v>0.98118308604899196</v>
          </cell>
        </row>
        <row r="5405">
          <cell r="A5405" t="str">
            <v>Январь</v>
          </cell>
          <cell r="B5405">
            <v>3511010000</v>
          </cell>
          <cell r="D5405">
            <v>1.06</v>
          </cell>
          <cell r="E5405" t="str">
            <v>Факт 2019</v>
          </cell>
          <cell r="H5405">
            <v>1.5739317058291943E-2</v>
          </cell>
        </row>
        <row r="5406">
          <cell r="A5406" t="str">
            <v>Январь</v>
          </cell>
          <cell r="B5406">
            <v>3511010000</v>
          </cell>
          <cell r="D5406">
            <v>21.452500000000001</v>
          </cell>
          <cell r="E5406" t="str">
            <v>Факт 2019</v>
          </cell>
          <cell r="H5406">
            <v>0.31853556527642252</v>
          </cell>
        </row>
        <row r="5407">
          <cell r="A5407" t="str">
            <v>Январь</v>
          </cell>
          <cell r="B5407">
            <v>3511010000</v>
          </cell>
          <cell r="D5407">
            <v>2.8591599999999997</v>
          </cell>
          <cell r="E5407" t="str">
            <v>Факт 2019</v>
          </cell>
          <cell r="H5407">
            <v>4.2453986566401876E-2</v>
          </cell>
        </row>
        <row r="5408">
          <cell r="A5408" t="str">
            <v>Январь</v>
          </cell>
          <cell r="B5408">
            <v>3511010000</v>
          </cell>
          <cell r="D5408">
            <v>541.59907999999996</v>
          </cell>
          <cell r="E5408" t="str">
            <v>Факт 2019</v>
          </cell>
          <cell r="H5408">
            <v>8.0418864515087005</v>
          </cell>
        </row>
        <row r="5409">
          <cell r="A5409" t="str">
            <v>Январь</v>
          </cell>
          <cell r="B5409">
            <v>3511010000</v>
          </cell>
          <cell r="D5409">
            <v>494.54500000000002</v>
          </cell>
          <cell r="E5409" t="str">
            <v>Факт 2019</v>
          </cell>
          <cell r="H5409">
            <v>7.3432080703707445</v>
          </cell>
        </row>
        <row r="5410">
          <cell r="A5410" t="str">
            <v>Январь</v>
          </cell>
          <cell r="B5410">
            <v>3511010000</v>
          </cell>
          <cell r="D5410">
            <v>14.60417</v>
          </cell>
          <cell r="E5410" t="str">
            <v>Факт 2019</v>
          </cell>
          <cell r="H5410">
            <v>0.2168487377388636</v>
          </cell>
        </row>
        <row r="5411">
          <cell r="A5411" t="str">
            <v>Январь</v>
          </cell>
          <cell r="B5411">
            <v>3511010000</v>
          </cell>
          <cell r="D5411">
            <v>7.4016599999999997</v>
          </cell>
          <cell r="E5411" t="str">
            <v>Факт 2019</v>
          </cell>
          <cell r="H5411">
            <v>0.1099028995261105</v>
          </cell>
        </row>
        <row r="5412">
          <cell r="A5412" t="str">
            <v>Январь</v>
          </cell>
          <cell r="B5412">
            <v>3511010000</v>
          </cell>
          <cell r="D5412">
            <v>209.10732999999999</v>
          </cell>
          <cell r="E5412" t="str">
            <v>Факт 2019</v>
          </cell>
          <cell r="H5412">
            <v>3.1049118547951715</v>
          </cell>
        </row>
        <row r="5413">
          <cell r="A5413" t="str">
            <v>Январь</v>
          </cell>
          <cell r="B5413">
            <v>3511010000</v>
          </cell>
          <cell r="D5413">
            <v>470.59416999999996</v>
          </cell>
          <cell r="E5413" t="str">
            <v>Факт 2019</v>
          </cell>
          <cell r="H5413">
            <v>6.987576271145036</v>
          </cell>
        </row>
        <row r="5414">
          <cell r="A5414" t="str">
            <v>Январь</v>
          </cell>
          <cell r="B5414">
            <v>3511010000</v>
          </cell>
          <cell r="D5414">
            <v>146.06667000000002</v>
          </cell>
          <cell r="E5414" t="str">
            <v>Факт 2019</v>
          </cell>
          <cell r="H5414">
            <v>2.1688581422442454</v>
          </cell>
        </row>
        <row r="5415">
          <cell r="A5415" t="str">
            <v>Январь</v>
          </cell>
          <cell r="B5415">
            <v>3511010000</v>
          </cell>
          <cell r="D5415">
            <v>846.76667000000009</v>
          </cell>
          <cell r="E5415" t="str">
            <v>Факт 2019</v>
          </cell>
          <cell r="H5415">
            <v>12.573140654267986</v>
          </cell>
        </row>
        <row r="5416">
          <cell r="A5416" t="str">
            <v>Январь</v>
          </cell>
          <cell r="B5416">
            <v>3511010000</v>
          </cell>
          <cell r="D5416">
            <v>197.60391000000001</v>
          </cell>
          <cell r="E5416" t="str">
            <v>Факт 2019</v>
          </cell>
          <cell r="H5416">
            <v>2.9341043315548925</v>
          </cell>
        </row>
        <row r="5417">
          <cell r="A5417" t="str">
            <v>Январь</v>
          </cell>
          <cell r="B5417">
            <v>3511030000</v>
          </cell>
          <cell r="D5417">
            <v>310.05</v>
          </cell>
          <cell r="E5417" t="str">
            <v>Факт 2019</v>
          </cell>
          <cell r="H5417">
            <v>4.6037502395503935</v>
          </cell>
        </row>
        <row r="5418">
          <cell r="A5418" t="str">
            <v>Январь</v>
          </cell>
          <cell r="B5418">
            <v>3512010000</v>
          </cell>
          <cell r="D5418">
            <v>367.20909</v>
          </cell>
          <cell r="E5418" t="str">
            <v>Факт 2019</v>
          </cell>
          <cell r="H5418">
            <v>5.4524719756574171</v>
          </cell>
        </row>
        <row r="5419">
          <cell r="A5419" t="str">
            <v>Январь</v>
          </cell>
          <cell r="B5419">
            <v>3512010000</v>
          </cell>
          <cell r="D5419">
            <v>3647.7916500000001</v>
          </cell>
          <cell r="E5419" t="str">
            <v>Факт 2019</v>
          </cell>
          <cell r="H5419">
            <v>54.163914473528216</v>
          </cell>
        </row>
        <row r="5420">
          <cell r="A5420" t="str">
            <v>Январь</v>
          </cell>
          <cell r="B5420">
            <v>3512010000</v>
          </cell>
          <cell r="D5420">
            <v>1766.30645</v>
          </cell>
          <cell r="E5420" t="str">
            <v>Факт 2019</v>
          </cell>
          <cell r="H5420">
            <v>26.226846451562341</v>
          </cell>
        </row>
        <row r="5421">
          <cell r="A5421" t="str">
            <v>Январь</v>
          </cell>
          <cell r="B5421">
            <v>3512010000</v>
          </cell>
          <cell r="D5421">
            <v>543.07140000000004</v>
          </cell>
          <cell r="E5421" t="str">
            <v>Факт 2019</v>
          </cell>
          <cell r="H5421">
            <v>8.0637480659344227</v>
          </cell>
        </row>
        <row r="5422">
          <cell r="A5422" t="str">
            <v>Январь</v>
          </cell>
          <cell r="B5422">
            <v>3512010000</v>
          </cell>
          <cell r="D5422">
            <v>1031.72794</v>
          </cell>
          <cell r="E5422" t="str">
            <v>Факт 2019</v>
          </cell>
          <cell r="H5422">
            <v>15.319521854300381</v>
          </cell>
        </row>
        <row r="5423">
          <cell r="A5423" t="str">
            <v>Январь</v>
          </cell>
          <cell r="B5423">
            <v>3512010000</v>
          </cell>
          <cell r="D5423">
            <v>20526.493539999999</v>
          </cell>
          <cell r="E5423" t="str">
            <v>Факт 2019</v>
          </cell>
          <cell r="H5423">
            <v>304.78583954815224</v>
          </cell>
        </row>
        <row r="5424">
          <cell r="A5424" t="str">
            <v>Январь</v>
          </cell>
          <cell r="B5424">
            <v>3512010000</v>
          </cell>
          <cell r="D5424">
            <v>11241.457060000001</v>
          </cell>
          <cell r="E5424" t="str">
            <v>Факт 2019</v>
          </cell>
          <cell r="H5424">
            <v>166.91778949482489</v>
          </cell>
        </row>
        <row r="5425">
          <cell r="A5425" t="str">
            <v>Январь</v>
          </cell>
          <cell r="B5425">
            <v>3512010000</v>
          </cell>
          <cell r="D5425">
            <v>1360.0338400000001</v>
          </cell>
          <cell r="E5425" t="str">
            <v>Факт 2019</v>
          </cell>
          <cell r="H5425">
            <v>20.194343224307826</v>
          </cell>
        </row>
        <row r="5426">
          <cell r="A5426" t="str">
            <v>Январь</v>
          </cell>
          <cell r="B5426">
            <v>3512010000</v>
          </cell>
          <cell r="D5426">
            <v>830.83639000000005</v>
          </cell>
          <cell r="E5426" t="str">
            <v>Факт 2019</v>
          </cell>
          <cell r="H5426">
            <v>12.336601288468582</v>
          </cell>
        </row>
        <row r="5427">
          <cell r="A5427" t="str">
            <v>Январь</v>
          </cell>
          <cell r="B5427">
            <v>3512010000</v>
          </cell>
          <cell r="D5427">
            <v>7179.3514400000004</v>
          </cell>
          <cell r="E5427" t="str">
            <v>Факт 2019</v>
          </cell>
          <cell r="H5427">
            <v>106.60197036515549</v>
          </cell>
        </row>
        <row r="5428">
          <cell r="A5428" t="str">
            <v>Январь</v>
          </cell>
          <cell r="B5428">
            <v>3512010000</v>
          </cell>
          <cell r="D5428">
            <v>8075.3077499999999</v>
          </cell>
          <cell r="E5428" t="str">
            <v>Факт 2019</v>
          </cell>
          <cell r="H5428">
            <v>119.90549907597369</v>
          </cell>
        </row>
        <row r="5429">
          <cell r="A5429" t="str">
            <v>Январь</v>
          </cell>
          <cell r="B5429">
            <v>3512010000</v>
          </cell>
          <cell r="D5429">
            <v>1304.97559</v>
          </cell>
          <cell r="E5429" t="str">
            <v>Факт 2019</v>
          </cell>
          <cell r="H5429">
            <v>19.376815626737354</v>
          </cell>
        </row>
        <row r="5430">
          <cell r="A5430" t="str">
            <v>Январь</v>
          </cell>
          <cell r="B5430">
            <v>3512010000</v>
          </cell>
          <cell r="D5430">
            <v>1903.8909799999999</v>
          </cell>
          <cell r="E5430" t="str">
            <v>Факт 2019</v>
          </cell>
          <cell r="H5430">
            <v>28.269758281737889</v>
          </cell>
        </row>
        <row r="5431">
          <cell r="A5431" t="str">
            <v>Январь</v>
          </cell>
          <cell r="B5431">
            <v>3512010000</v>
          </cell>
          <cell r="D5431">
            <v>6905.2250300000005</v>
          </cell>
          <cell r="E5431" t="str">
            <v>Факт 2019</v>
          </cell>
          <cell r="H5431">
            <v>102.53162840190895</v>
          </cell>
        </row>
        <row r="5432">
          <cell r="A5432" t="str">
            <v>Январь</v>
          </cell>
          <cell r="B5432">
            <v>3512010000</v>
          </cell>
          <cell r="D5432">
            <v>23414.52968</v>
          </cell>
          <cell r="E5432" t="str">
            <v>Факт 2019</v>
          </cell>
          <cell r="H5432">
            <v>347.66859094745939</v>
          </cell>
        </row>
        <row r="5433">
          <cell r="A5433" t="str">
            <v>Январь</v>
          </cell>
          <cell r="B5433">
            <v>3512010000</v>
          </cell>
          <cell r="D5433">
            <v>1300.9498899999999</v>
          </cell>
          <cell r="E5433" t="str">
            <v>Факт 2019</v>
          </cell>
          <cell r="H5433">
            <v>19.317040373264174</v>
          </cell>
        </row>
        <row r="5434">
          <cell r="A5434" t="str">
            <v>Январь</v>
          </cell>
          <cell r="B5434">
            <v>3512030000</v>
          </cell>
          <cell r="D5434">
            <v>19.310749999999999</v>
          </cell>
          <cell r="E5434" t="str">
            <v>Факт 2019</v>
          </cell>
          <cell r="H5434">
            <v>0.28673397819189728</v>
          </cell>
        </row>
        <row r="5435">
          <cell r="A5435" t="str">
            <v>Январь</v>
          </cell>
          <cell r="B5435">
            <v>3512030000</v>
          </cell>
          <cell r="D5435">
            <v>4538.5881200000003</v>
          </cell>
          <cell r="E5435" t="str">
            <v>Факт 2019</v>
          </cell>
          <cell r="H5435">
            <v>67.390827752525624</v>
          </cell>
        </row>
        <row r="5436">
          <cell r="A5436" t="str">
            <v>Январь</v>
          </cell>
          <cell r="B5436">
            <v>3512030000</v>
          </cell>
          <cell r="D5436">
            <v>1527.7683999999999</v>
          </cell>
          <cell r="E5436" t="str">
            <v>Факт 2019</v>
          </cell>
          <cell r="H5436">
            <v>22.684935131357911</v>
          </cell>
        </row>
        <row r="5437">
          <cell r="A5437" t="str">
            <v>Январь</v>
          </cell>
          <cell r="B5437">
            <v>3512030000</v>
          </cell>
          <cell r="D5437">
            <v>1030.3104000000001</v>
          </cell>
          <cell r="E5437" t="str">
            <v>Факт 2019</v>
          </cell>
          <cell r="H5437">
            <v>15.298473635901503</v>
          </cell>
        </row>
        <row r="5438">
          <cell r="A5438" t="str">
            <v>Январь</v>
          </cell>
          <cell r="B5438">
            <v>3512050000</v>
          </cell>
          <cell r="D5438">
            <v>1595.2128799999998</v>
          </cell>
          <cell r="E5438" t="str">
            <v>Факт 2019</v>
          </cell>
          <cell r="H5438">
            <v>23.686378579048128</v>
          </cell>
        </row>
        <row r="5439">
          <cell r="A5439" t="str">
            <v>Январь</v>
          </cell>
          <cell r="B5439">
            <v>3512050000</v>
          </cell>
          <cell r="D5439">
            <v>17323.967659999998</v>
          </cell>
          <cell r="E5439" t="str">
            <v>Факт 2019</v>
          </cell>
          <cell r="H5439">
            <v>257.23341481918482</v>
          </cell>
        </row>
        <row r="5440">
          <cell r="A5440" t="str">
            <v>Январь</v>
          </cell>
          <cell r="B5440">
            <v>3512050000</v>
          </cell>
          <cell r="D5440">
            <v>27644.438200000001</v>
          </cell>
          <cell r="E5440" t="str">
            <v>Факт 2019</v>
          </cell>
          <cell r="H5440">
            <v>410.47601672467675</v>
          </cell>
        </row>
        <row r="5441">
          <cell r="A5441" t="str">
            <v>Январь</v>
          </cell>
          <cell r="B5441">
            <v>3512050000</v>
          </cell>
          <cell r="D5441">
            <v>35453.552130000004</v>
          </cell>
          <cell r="E5441" t="str">
            <v>Факт 2019</v>
          </cell>
          <cell r="H5441">
            <v>526.42896020448268</v>
          </cell>
        </row>
        <row r="5442">
          <cell r="A5442" t="str">
            <v>Январь</v>
          </cell>
          <cell r="B5442">
            <v>3513020000</v>
          </cell>
          <cell r="D5442">
            <v>29657.550070000001</v>
          </cell>
          <cell r="E5442" t="str">
            <v>Факт 2019</v>
          </cell>
          <cell r="H5442">
            <v>440.36753181499847</v>
          </cell>
        </row>
        <row r="5443">
          <cell r="A5443" t="str">
            <v>Январь</v>
          </cell>
          <cell r="B5443">
            <v>3513020000</v>
          </cell>
          <cell r="D5443">
            <v>1938.0475900000001</v>
          </cell>
          <cell r="E5443" t="str">
            <v>Факт 2019</v>
          </cell>
          <cell r="H5443">
            <v>28.776929710442065</v>
          </cell>
        </row>
        <row r="5444">
          <cell r="A5444" t="str">
            <v>Январь</v>
          </cell>
          <cell r="B5444">
            <v>3514010000</v>
          </cell>
          <cell r="D5444">
            <v>65636.461209999994</v>
          </cell>
          <cell r="E5444" t="str">
            <v>Факт 2019</v>
          </cell>
          <cell r="H5444">
            <v>974.59723921553814</v>
          </cell>
        </row>
        <row r="5445">
          <cell r="A5445" t="str">
            <v>Январь</v>
          </cell>
          <cell r="B5445">
            <v>3514010000</v>
          </cell>
          <cell r="D5445">
            <v>8805.8571999999986</v>
          </cell>
          <cell r="E5445" t="str">
            <v>Факт 2019</v>
          </cell>
          <cell r="H5445">
            <v>130.75299852909708</v>
          </cell>
        </row>
        <row r="5446">
          <cell r="A5446" t="str">
            <v>Январь</v>
          </cell>
          <cell r="B5446">
            <v>3514010000</v>
          </cell>
          <cell r="D5446">
            <v>21508.612819999995</v>
          </cell>
          <cell r="E5446" t="str">
            <v>Факт 2019</v>
          </cell>
          <cell r="H5446">
            <v>319.36875156417233</v>
          </cell>
        </row>
        <row r="5447">
          <cell r="A5447" t="str">
            <v>Январь</v>
          </cell>
          <cell r="B5447">
            <v>3514010000</v>
          </cell>
          <cell r="D5447">
            <v>37554.027959999999</v>
          </cell>
          <cell r="E5447" t="str">
            <v>Факт 2019</v>
          </cell>
          <cell r="H5447">
            <v>557.61769139471755</v>
          </cell>
        </row>
        <row r="5448">
          <cell r="A5448" t="str">
            <v>Январь</v>
          </cell>
          <cell r="B5448">
            <v>3514010000</v>
          </cell>
          <cell r="D5448">
            <v>1137.81972</v>
          </cell>
          <cell r="E5448" t="str">
            <v>Факт 2019</v>
          </cell>
          <cell r="H5448">
            <v>16.894816347412227</v>
          </cell>
        </row>
        <row r="5449">
          <cell r="A5449" t="str">
            <v>Январь</v>
          </cell>
          <cell r="B5449">
            <v>3514050000</v>
          </cell>
          <cell r="D5449">
            <v>89895.391369999998</v>
          </cell>
          <cell r="E5449" t="str">
            <v>Факт 2019</v>
          </cell>
          <cell r="H5449">
            <v>1334.8038366525202</v>
          </cell>
        </row>
        <row r="5450">
          <cell r="A5450" t="str">
            <v>Январь</v>
          </cell>
          <cell r="B5450">
            <v>3514050000</v>
          </cell>
          <cell r="D5450">
            <v>72764.99248999999</v>
          </cell>
          <cell r="E5450" t="str">
            <v>Факт 2019</v>
          </cell>
          <cell r="H5450">
            <v>1080.4446108908885</v>
          </cell>
        </row>
        <row r="5451">
          <cell r="A5451" t="str">
            <v>Январь</v>
          </cell>
          <cell r="B5451">
            <v>3514050000</v>
          </cell>
          <cell r="D5451">
            <v>113646.83686</v>
          </cell>
          <cell r="E5451" t="str">
            <v>Факт 2019</v>
          </cell>
          <cell r="H5451">
            <v>1687.4750924636976</v>
          </cell>
        </row>
        <row r="5452">
          <cell r="A5452" t="str">
            <v>Январь</v>
          </cell>
          <cell r="B5452">
            <v>3514050000</v>
          </cell>
          <cell r="D5452">
            <v>5316.0381699999998</v>
          </cell>
          <cell r="E5452" t="str">
            <v>Факт 2019</v>
          </cell>
          <cell r="H5452">
            <v>78.934726652464221</v>
          </cell>
        </row>
        <row r="5453">
          <cell r="A5453" t="str">
            <v>Январь</v>
          </cell>
          <cell r="B5453">
            <v>3514050000</v>
          </cell>
          <cell r="D5453">
            <v>4156.1573699999999</v>
          </cell>
          <cell r="E5453" t="str">
            <v>Факт 2019</v>
          </cell>
          <cell r="H5453">
            <v>61.71233829300639</v>
          </cell>
        </row>
        <row r="5454">
          <cell r="A5454" t="str">
            <v>Январь</v>
          </cell>
          <cell r="B5454">
            <v>3514050000</v>
          </cell>
          <cell r="D5454">
            <v>3583.0783300000003</v>
          </cell>
          <cell r="E5454" t="str">
            <v>Факт 2019</v>
          </cell>
          <cell r="H5454">
            <v>53.203024415627553</v>
          </cell>
        </row>
        <row r="5455">
          <cell r="A5455" t="str">
            <v>Январь</v>
          </cell>
          <cell r="B5455">
            <v>3514050000</v>
          </cell>
          <cell r="D5455">
            <v>4150.9554100000005</v>
          </cell>
          <cell r="E5455" t="str">
            <v>Факт 2019</v>
          </cell>
          <cell r="H5455">
            <v>61.635097446058701</v>
          </cell>
        </row>
        <row r="5456">
          <cell r="A5456" t="str">
            <v>Январь</v>
          </cell>
          <cell r="B5456">
            <v>3514050000</v>
          </cell>
          <cell r="D5456">
            <v>2013.63474</v>
          </cell>
          <cell r="E5456" t="str">
            <v>Факт 2019</v>
          </cell>
          <cell r="H5456">
            <v>29.899278879671002</v>
          </cell>
        </row>
        <row r="5457">
          <cell r="A5457" t="str">
            <v>Январь</v>
          </cell>
          <cell r="B5457">
            <v>3514050000</v>
          </cell>
          <cell r="D5457">
            <v>2708.7247499999999</v>
          </cell>
          <cell r="E5457" t="str">
            <v>Факт 2019</v>
          </cell>
          <cell r="H5457">
            <v>40.220261947068465</v>
          </cell>
        </row>
        <row r="5458">
          <cell r="A5458" t="str">
            <v>Январь</v>
          </cell>
          <cell r="B5458">
            <v>3514050000</v>
          </cell>
          <cell r="D5458">
            <v>1339.8656000000001</v>
          </cell>
          <cell r="E5458" t="str">
            <v>Факт 2019</v>
          </cell>
          <cell r="H5458">
            <v>19.894876881036389</v>
          </cell>
        </row>
        <row r="5459">
          <cell r="A5459" t="str">
            <v>Январь</v>
          </cell>
          <cell r="B5459">
            <v>3514050000</v>
          </cell>
          <cell r="D5459">
            <v>1297.61266</v>
          </cell>
          <cell r="E5459" t="str">
            <v>Факт 2019</v>
          </cell>
          <cell r="H5459">
            <v>19.267487806220359</v>
          </cell>
        </row>
        <row r="5460">
          <cell r="A5460" t="str">
            <v>Январь</v>
          </cell>
          <cell r="B5460">
            <v>3514050000</v>
          </cell>
          <cell r="D5460">
            <v>1297.61266</v>
          </cell>
          <cell r="E5460" t="str">
            <v>Факт 2019</v>
          </cell>
          <cell r="H5460">
            <v>19.267487806220359</v>
          </cell>
        </row>
        <row r="5461">
          <cell r="A5461" t="str">
            <v>Январь</v>
          </cell>
          <cell r="B5461">
            <v>3514050000</v>
          </cell>
          <cell r="D5461">
            <v>1343.18904</v>
          </cell>
          <cell r="E5461" t="str">
            <v>Факт 2019</v>
          </cell>
          <cell r="H5461">
            <v>19.944224688474318</v>
          </cell>
        </row>
        <row r="5462">
          <cell r="A5462" t="str">
            <v>Январь</v>
          </cell>
          <cell r="B5462">
            <v>3514050000</v>
          </cell>
          <cell r="D5462">
            <v>1179.17569</v>
          </cell>
          <cell r="E5462" t="str">
            <v>Факт 2019</v>
          </cell>
          <cell r="H5462">
            <v>17.50888684183035</v>
          </cell>
        </row>
        <row r="5463">
          <cell r="A5463" t="str">
            <v>Январь</v>
          </cell>
          <cell r="B5463">
            <v>3514050000</v>
          </cell>
          <cell r="D5463">
            <v>1176.2937899999999</v>
          </cell>
          <cell r="E5463" t="str">
            <v>Факт 2019</v>
          </cell>
          <cell r="H5463">
            <v>17.466095202367811</v>
          </cell>
        </row>
        <row r="5464">
          <cell r="A5464" t="str">
            <v>Январь</v>
          </cell>
          <cell r="B5464">
            <v>3514050000</v>
          </cell>
          <cell r="D5464">
            <v>1339.8656000000001</v>
          </cell>
          <cell r="E5464" t="str">
            <v>Факт 2019</v>
          </cell>
          <cell r="H5464">
            <v>19.894876881036389</v>
          </cell>
        </row>
        <row r="5465">
          <cell r="A5465" t="str">
            <v>Январь</v>
          </cell>
          <cell r="B5465">
            <v>3514050000</v>
          </cell>
          <cell r="D5465">
            <v>1373.90246</v>
          </cell>
          <cell r="E5465" t="str">
            <v>Факт 2019</v>
          </cell>
          <cell r="H5465">
            <v>20.400270212365339</v>
          </cell>
        </row>
        <row r="5466">
          <cell r="A5466" t="str">
            <v>Январь</v>
          </cell>
          <cell r="B5466">
            <v>3514050000</v>
          </cell>
          <cell r="D5466">
            <v>1377.2470499999999</v>
          </cell>
          <cell r="E5466" t="str">
            <v>Факт 2019</v>
          </cell>
          <cell r="H5466">
            <v>20.449932063723828</v>
          </cell>
        </row>
        <row r="5467">
          <cell r="A5467" t="str">
            <v>Январь</v>
          </cell>
          <cell r="B5467">
            <v>3514050000</v>
          </cell>
          <cell r="D5467">
            <v>2177.48947</v>
          </cell>
          <cell r="E5467" t="str">
            <v>Факт 2019</v>
          </cell>
          <cell r="H5467">
            <v>32.332261471152911</v>
          </cell>
        </row>
        <row r="5468">
          <cell r="A5468" t="str">
            <v>Январь</v>
          </cell>
          <cell r="B5468">
            <v>3514050000</v>
          </cell>
          <cell r="D5468">
            <v>2177.48947</v>
          </cell>
          <cell r="E5468" t="str">
            <v>Факт 2019</v>
          </cell>
          <cell r="H5468">
            <v>32.332261471152911</v>
          </cell>
        </row>
        <row r="5469">
          <cell r="A5469" t="str">
            <v>Январь</v>
          </cell>
          <cell r="B5469">
            <v>3514050000</v>
          </cell>
          <cell r="D5469">
            <v>1352.98685</v>
          </cell>
          <cell r="E5469" t="str">
            <v>Факт 2019</v>
          </cell>
          <cell r="H5469">
            <v>20.089706611178947</v>
          </cell>
        </row>
        <row r="5470">
          <cell r="A5470" t="str">
            <v>Январь</v>
          </cell>
          <cell r="B5470">
            <v>3514050000</v>
          </cell>
          <cell r="D5470">
            <v>1359.61853</v>
          </cell>
          <cell r="E5470" t="str">
            <v>Факт 2019</v>
          </cell>
          <cell r="H5470">
            <v>20.188176530187562</v>
          </cell>
        </row>
        <row r="5471">
          <cell r="A5471" t="str">
            <v>Январь</v>
          </cell>
          <cell r="B5471">
            <v>3514050000</v>
          </cell>
          <cell r="D5471">
            <v>1347.13183</v>
          </cell>
          <cell r="E5471" t="str">
            <v>Факт 2019</v>
          </cell>
          <cell r="H5471">
            <v>20.002768860082117</v>
          </cell>
        </row>
        <row r="5472">
          <cell r="A5472" t="str">
            <v>Январь</v>
          </cell>
          <cell r="B5472">
            <v>3514050000</v>
          </cell>
          <cell r="D5472">
            <v>1397.1315300000001</v>
          </cell>
          <cell r="E5472" t="str">
            <v>Факт 2019</v>
          </cell>
          <cell r="H5472">
            <v>20.745185021515585</v>
          </cell>
        </row>
        <row r="5473">
          <cell r="A5473" t="str">
            <v>Январь</v>
          </cell>
          <cell r="B5473">
            <v>3514050000</v>
          </cell>
          <cell r="D5473">
            <v>1439.04537</v>
          </cell>
          <cell r="E5473" t="str">
            <v>Факт 2019</v>
          </cell>
          <cell r="H5473">
            <v>21.367538999714188</v>
          </cell>
        </row>
        <row r="5474">
          <cell r="A5474" t="str">
            <v>Январь</v>
          </cell>
          <cell r="B5474">
            <v>3514050000</v>
          </cell>
          <cell r="D5474">
            <v>1397.1315300000001</v>
          </cell>
          <cell r="E5474" t="str">
            <v>Факт 2019</v>
          </cell>
          <cell r="H5474">
            <v>20.745185021515585</v>
          </cell>
        </row>
        <row r="5475">
          <cell r="A5475" t="str">
            <v>Январь</v>
          </cell>
          <cell r="B5475">
            <v>3514050000</v>
          </cell>
          <cell r="D5475">
            <v>1397.1315300000001</v>
          </cell>
          <cell r="E5475" t="str">
            <v>Факт 2019</v>
          </cell>
          <cell r="H5475">
            <v>20.745185021515585</v>
          </cell>
        </row>
        <row r="5476">
          <cell r="A5476" t="str">
            <v>Январь</v>
          </cell>
          <cell r="B5476">
            <v>3514050000</v>
          </cell>
          <cell r="D5476">
            <v>3124.5761000000002</v>
          </cell>
          <cell r="E5476" t="str">
            <v>Факт 2019</v>
          </cell>
          <cell r="H5476">
            <v>46.394994255340862</v>
          </cell>
        </row>
        <row r="5477">
          <cell r="A5477" t="str">
            <v>Январь</v>
          </cell>
          <cell r="B5477">
            <v>3514050000</v>
          </cell>
          <cell r="D5477">
            <v>946.38268000000005</v>
          </cell>
          <cell r="E5477" t="str">
            <v>Факт 2019</v>
          </cell>
          <cell r="H5477">
            <v>14.052280244335892</v>
          </cell>
        </row>
        <row r="5478">
          <cell r="A5478" t="str">
            <v>Январь</v>
          </cell>
          <cell r="B5478">
            <v>3514050000</v>
          </cell>
          <cell r="D5478">
            <v>761.51453000000004</v>
          </cell>
          <cell r="E5478" t="str">
            <v>Факт 2019</v>
          </cell>
          <cell r="H5478">
            <v>11.307281728458653</v>
          </cell>
        </row>
        <row r="5479">
          <cell r="A5479" t="str">
            <v>Январь</v>
          </cell>
          <cell r="B5479">
            <v>3514050000</v>
          </cell>
          <cell r="D5479">
            <v>694.04428000000007</v>
          </cell>
          <cell r="E5479" t="str">
            <v>Факт 2019</v>
          </cell>
          <cell r="H5479">
            <v>10.305455637182972</v>
          </cell>
        </row>
        <row r="5480">
          <cell r="A5480" t="str">
            <v>Январь</v>
          </cell>
          <cell r="B5480">
            <v>3514050000</v>
          </cell>
          <cell r="D5480">
            <v>968.87275999999997</v>
          </cell>
          <cell r="E5480" t="str">
            <v>Факт 2019</v>
          </cell>
          <cell r="H5480">
            <v>14.38622222526641</v>
          </cell>
        </row>
        <row r="5481">
          <cell r="A5481" t="str">
            <v>Январь</v>
          </cell>
          <cell r="B5481">
            <v>3514050000</v>
          </cell>
          <cell r="D5481">
            <v>977.41931999999997</v>
          </cell>
          <cell r="E5481" t="str">
            <v>Факт 2019</v>
          </cell>
          <cell r="H5481">
            <v>14.513125072056708</v>
          </cell>
        </row>
        <row r="5482">
          <cell r="A5482" t="str">
            <v>Январь</v>
          </cell>
          <cell r="B5482">
            <v>3514050000</v>
          </cell>
          <cell r="D5482">
            <v>493.43273999999997</v>
          </cell>
          <cell r="E5482" t="str">
            <v>Факт 2019</v>
          </cell>
          <cell r="H5482">
            <v>7.3266927752846529</v>
          </cell>
        </row>
        <row r="5483">
          <cell r="A5483" t="str">
            <v>Январь</v>
          </cell>
          <cell r="B5483">
            <v>3514050000</v>
          </cell>
          <cell r="D5483">
            <v>1057.0338899999999</v>
          </cell>
          <cell r="E5483" t="str">
            <v>Факт 2019</v>
          </cell>
          <cell r="H5483">
            <v>15.695275034028006</v>
          </cell>
        </row>
        <row r="5484">
          <cell r="A5484" t="str">
            <v>Январь</v>
          </cell>
          <cell r="B5484">
            <v>3514050000</v>
          </cell>
          <cell r="D5484">
            <v>837.08120999999994</v>
          </cell>
          <cell r="E5484" t="str">
            <v>Факт 2019</v>
          </cell>
          <cell r="H5484">
            <v>12.429326950687413</v>
          </cell>
        </row>
        <row r="5485">
          <cell r="A5485" t="str">
            <v>Январь</v>
          </cell>
          <cell r="B5485">
            <v>3514050000</v>
          </cell>
          <cell r="D5485">
            <v>1140.2475200000001</v>
          </cell>
          <cell r="E5485" t="str">
            <v>Факт 2019</v>
          </cell>
          <cell r="H5485">
            <v>16.930865322840642</v>
          </cell>
        </row>
        <row r="5486">
          <cell r="A5486" t="str">
            <v>Январь</v>
          </cell>
          <cell r="B5486">
            <v>3514050000</v>
          </cell>
          <cell r="D5486">
            <v>806.66125999999997</v>
          </cell>
          <cell r="E5486" t="str">
            <v>Факт 2019</v>
          </cell>
          <cell r="H5486">
            <v>11.97763899035969</v>
          </cell>
        </row>
        <row r="5487">
          <cell r="A5487" t="str">
            <v>Январь</v>
          </cell>
          <cell r="B5487">
            <v>3514050000</v>
          </cell>
          <cell r="D5487">
            <v>2166.8475800000001</v>
          </cell>
          <cell r="E5487" t="str">
            <v>Факт 2019</v>
          </cell>
          <cell r="H5487">
            <v>32.174246300577941</v>
          </cell>
        </row>
        <row r="5488">
          <cell r="A5488" t="str">
            <v>Январь</v>
          </cell>
          <cell r="B5488">
            <v>3514050000</v>
          </cell>
          <cell r="D5488">
            <v>2166.8475800000001</v>
          </cell>
          <cell r="E5488" t="str">
            <v>Факт 2019</v>
          </cell>
          <cell r="H5488">
            <v>32.174246300577941</v>
          </cell>
        </row>
        <row r="5489">
          <cell r="A5489" t="str">
            <v>Январь</v>
          </cell>
          <cell r="B5489">
            <v>3514050000</v>
          </cell>
          <cell r="D5489">
            <v>2166.8475800000001</v>
          </cell>
          <cell r="E5489" t="str">
            <v>Факт 2019</v>
          </cell>
          <cell r="H5489">
            <v>32.174246300577941</v>
          </cell>
        </row>
        <row r="5490">
          <cell r="A5490" t="str">
            <v>Январь</v>
          </cell>
          <cell r="B5490">
            <v>3514050000</v>
          </cell>
          <cell r="D5490">
            <v>2166.8475800000001</v>
          </cell>
          <cell r="E5490" t="str">
            <v>Факт 2019</v>
          </cell>
          <cell r="H5490">
            <v>32.174246300577941</v>
          </cell>
        </row>
        <row r="5491">
          <cell r="A5491" t="str">
            <v>Январь</v>
          </cell>
          <cell r="B5491">
            <v>3514050000</v>
          </cell>
          <cell r="D5491">
            <v>2166.8475800000001</v>
          </cell>
          <cell r="E5491" t="str">
            <v>Факт 2019</v>
          </cell>
          <cell r="H5491">
            <v>32.174246300577941</v>
          </cell>
        </row>
        <row r="5492">
          <cell r="A5492" t="str">
            <v>Январь</v>
          </cell>
          <cell r="B5492">
            <v>3515010000</v>
          </cell>
          <cell r="D5492">
            <v>127.3</v>
          </cell>
          <cell r="E5492" t="str">
            <v>Факт 2019</v>
          </cell>
          <cell r="H5492">
            <v>1.8902028882269475</v>
          </cell>
        </row>
        <row r="5493">
          <cell r="A5493" t="str">
            <v>Январь</v>
          </cell>
          <cell r="B5493">
            <v>3515010000</v>
          </cell>
          <cell r="D5493">
            <v>40585.391189999995</v>
          </cell>
          <cell r="E5493" t="str">
            <v>Факт 2019</v>
          </cell>
          <cell r="H5493">
            <v>602.62862252284765</v>
          </cell>
        </row>
        <row r="5494">
          <cell r="A5494" t="str">
            <v>Январь</v>
          </cell>
          <cell r="B5494">
            <v>3515010000</v>
          </cell>
          <cell r="D5494">
            <v>8177.3953600000004</v>
          </cell>
          <cell r="E5494" t="str">
            <v>Факт 2019</v>
          </cell>
          <cell r="H5494">
            <v>121.4213380019296</v>
          </cell>
        </row>
        <row r="5495">
          <cell r="A5495" t="str">
            <v>Январь</v>
          </cell>
          <cell r="B5495">
            <v>3516020000</v>
          </cell>
          <cell r="D5495">
            <v>152206.55984999999</v>
          </cell>
          <cell r="E5495" t="str">
            <v>Факт 2019</v>
          </cell>
          <cell r="H5495">
            <v>2260.0257583311686</v>
          </cell>
        </row>
        <row r="5496">
          <cell r="A5496" t="str">
            <v>Январь</v>
          </cell>
          <cell r="B5496">
            <v>3516020000</v>
          </cell>
          <cell r="D5496">
            <v>661.46597999999994</v>
          </cell>
          <cell r="E5496" t="str">
            <v>Факт 2019</v>
          </cell>
          <cell r="H5496">
            <v>9.8217196061262229</v>
          </cell>
        </row>
        <row r="5497">
          <cell r="A5497" t="str">
            <v>Январь</v>
          </cell>
          <cell r="B5497">
            <v>3516020000</v>
          </cell>
          <cell r="D5497">
            <v>16981.20998</v>
          </cell>
          <cell r="E5497" t="str">
            <v>Факт 2019</v>
          </cell>
          <cell r="H5497">
            <v>252.14400746099184</v>
          </cell>
        </row>
        <row r="5498">
          <cell r="A5498" t="str">
            <v>Январь</v>
          </cell>
          <cell r="B5498">
            <v>3516020000</v>
          </cell>
          <cell r="D5498">
            <v>8610.7857399999994</v>
          </cell>
          <cell r="E5498" t="str">
            <v>Факт 2019</v>
          </cell>
          <cell r="H5498">
            <v>127.85649705931982</v>
          </cell>
        </row>
        <row r="5499">
          <cell r="A5499" t="str">
            <v>Январь</v>
          </cell>
          <cell r="B5499">
            <v>3516020000</v>
          </cell>
          <cell r="D5499">
            <v>513.68138999999996</v>
          </cell>
          <cell r="E5499" t="str">
            <v>Факт 2019</v>
          </cell>
          <cell r="H5499">
            <v>7.6273530793906756</v>
          </cell>
        </row>
        <row r="5500">
          <cell r="A5500" t="str">
            <v>Январь</v>
          </cell>
          <cell r="B5500">
            <v>3516020000</v>
          </cell>
          <cell r="D5500">
            <v>488.30437000000001</v>
          </cell>
          <cell r="E5500" t="str">
            <v>Факт 2019</v>
          </cell>
          <cell r="H5500">
            <v>7.250544622999529</v>
          </cell>
        </row>
        <row r="5501">
          <cell r="A5501" t="str">
            <v>Январь</v>
          </cell>
          <cell r="B5501">
            <v>3516020000</v>
          </cell>
          <cell r="D5501">
            <v>881.13031999999998</v>
          </cell>
          <cell r="E5501" t="str">
            <v>Факт 2019</v>
          </cell>
          <cell r="H5501">
            <v>13.083386298258715</v>
          </cell>
        </row>
        <row r="5502">
          <cell r="A5502" t="str">
            <v>Январь</v>
          </cell>
          <cell r="B5502">
            <v>3516020000</v>
          </cell>
          <cell r="D5502">
            <v>2767.5183299999999</v>
          </cell>
          <cell r="E5502" t="str">
            <v>Факт 2019</v>
          </cell>
          <cell r="H5502">
            <v>41.093253264627009</v>
          </cell>
        </row>
        <row r="5503">
          <cell r="A5503" t="str">
            <v>Январь</v>
          </cell>
          <cell r="B5503">
            <v>3516020000</v>
          </cell>
          <cell r="D5503">
            <v>505.00274000000002</v>
          </cell>
          <cell r="E5503" t="str">
            <v>Факт 2019</v>
          </cell>
          <cell r="H5503">
            <v>7.4984889058171422</v>
          </cell>
        </row>
        <row r="5504">
          <cell r="A5504" t="str">
            <v>Январь</v>
          </cell>
          <cell r="B5504">
            <v>3516020000</v>
          </cell>
          <cell r="D5504">
            <v>2483.9709500000004</v>
          </cell>
          <cell r="E5504" t="str">
            <v>Факт 2019</v>
          </cell>
          <cell r="H5504">
            <v>36.883024854374192</v>
          </cell>
        </row>
        <row r="5505">
          <cell r="A5505" t="str">
            <v>Январь</v>
          </cell>
          <cell r="B5505">
            <v>3516020000</v>
          </cell>
          <cell r="D5505">
            <v>1530.4527700000001</v>
          </cell>
          <cell r="E5505" t="str">
            <v>Факт 2019</v>
          </cell>
          <cell r="H5505">
            <v>22.724793763935054</v>
          </cell>
        </row>
        <row r="5506">
          <cell r="A5506" t="str">
            <v>Январь</v>
          </cell>
          <cell r="B5506">
            <v>3516020000</v>
          </cell>
          <cell r="D5506">
            <v>754.39906000000008</v>
          </cell>
          <cell r="E5506" t="str">
            <v>Факт 2019</v>
          </cell>
          <cell r="H5506">
            <v>11.201628296054157</v>
          </cell>
        </row>
        <row r="5507">
          <cell r="A5507" t="str">
            <v>Январь</v>
          </cell>
          <cell r="B5507">
            <v>3516020000</v>
          </cell>
          <cell r="D5507">
            <v>1536.17482</v>
          </cell>
          <cell r="E5507" t="str">
            <v>Факт 2019</v>
          </cell>
          <cell r="H5507">
            <v>22.809757121645806</v>
          </cell>
        </row>
        <row r="5508">
          <cell r="A5508" t="str">
            <v>Январь</v>
          </cell>
          <cell r="B5508">
            <v>3516020000</v>
          </cell>
          <cell r="D5508">
            <v>769.25846999999999</v>
          </cell>
          <cell r="E5508" t="str">
            <v>Факт 2019</v>
          </cell>
          <cell r="H5508">
            <v>11.422266942553359</v>
          </cell>
        </row>
        <row r="5509">
          <cell r="A5509" t="str">
            <v>Январь</v>
          </cell>
          <cell r="B5509">
            <v>3516020000</v>
          </cell>
          <cell r="D5509">
            <v>972.24272999999994</v>
          </cell>
          <cell r="E5509" t="str">
            <v>Факт 2019</v>
          </cell>
          <cell r="H5509">
            <v>14.436260929329553</v>
          </cell>
        </row>
        <row r="5510">
          <cell r="A5510" t="str">
            <v>Январь</v>
          </cell>
          <cell r="B5510">
            <v>3516020000</v>
          </cell>
          <cell r="D5510">
            <v>777.36641000000009</v>
          </cell>
          <cell r="E5510" t="str">
            <v>Факт 2019</v>
          </cell>
          <cell r="H5510">
            <v>11.542656978732234</v>
          </cell>
        </row>
        <row r="5511">
          <cell r="A5511" t="str">
            <v>Январь</v>
          </cell>
          <cell r="B5511">
            <v>3516020000</v>
          </cell>
          <cell r="D5511">
            <v>791.12797999999998</v>
          </cell>
          <cell r="E5511" t="str">
            <v>Факт 2019</v>
          </cell>
          <cell r="H5511">
            <v>11.746994444250987</v>
          </cell>
        </row>
        <row r="5512">
          <cell r="A5512" t="str">
            <v>Январь</v>
          </cell>
          <cell r="B5512">
            <v>3516020000</v>
          </cell>
          <cell r="D5512">
            <v>642.22715000000005</v>
          </cell>
          <cell r="E5512" t="str">
            <v>Факт 2019</v>
          </cell>
          <cell r="H5512">
            <v>9.5360535257483185</v>
          </cell>
        </row>
        <row r="5513">
          <cell r="A5513" t="str">
            <v>Январь</v>
          </cell>
          <cell r="B5513">
            <v>3516020000</v>
          </cell>
          <cell r="D5513">
            <v>612.72444999999993</v>
          </cell>
          <cell r="E5513" t="str">
            <v>Факт 2019</v>
          </cell>
          <cell r="H5513">
            <v>9.0979852716203276</v>
          </cell>
        </row>
        <row r="5514">
          <cell r="A5514" t="str">
            <v>Январь</v>
          </cell>
          <cell r="B5514">
            <v>3516020000</v>
          </cell>
          <cell r="D5514">
            <v>453.88936000000001</v>
          </cell>
          <cell r="E5514" t="str">
            <v>Факт 2019</v>
          </cell>
          <cell r="H5514">
            <v>6.7395363645520865</v>
          </cell>
        </row>
        <row r="5515">
          <cell r="A5515" t="str">
            <v>Январь</v>
          </cell>
          <cell r="B5515">
            <v>3516020000</v>
          </cell>
          <cell r="D5515">
            <v>499.76915000000002</v>
          </cell>
          <cell r="E5515" t="str">
            <v>Факт 2019</v>
          </cell>
          <cell r="H5515">
            <v>7.4207784035877964</v>
          </cell>
        </row>
        <row r="5516">
          <cell r="A5516" t="str">
            <v>Январь</v>
          </cell>
          <cell r="B5516">
            <v>3516020000</v>
          </cell>
          <cell r="D5516">
            <v>698.75186999999994</v>
          </cell>
          <cell r="E5516" t="str">
            <v>Факт 2019</v>
          </cell>
          <cell r="H5516">
            <v>10.375355874532445</v>
          </cell>
        </row>
        <row r="5517">
          <cell r="A5517" t="str">
            <v>Январь</v>
          </cell>
          <cell r="B5517">
            <v>3516020000</v>
          </cell>
          <cell r="D5517">
            <v>698.05146999999999</v>
          </cell>
          <cell r="E5517" t="str">
            <v>Факт 2019</v>
          </cell>
          <cell r="H5517">
            <v>10.364956046544119</v>
          </cell>
        </row>
        <row r="5518">
          <cell r="A5518" t="str">
            <v>Январь</v>
          </cell>
          <cell r="B5518">
            <v>3516020000</v>
          </cell>
          <cell r="D5518">
            <v>172.87013000000002</v>
          </cell>
          <cell r="E5518" t="str">
            <v>Факт 2019</v>
          </cell>
          <cell r="H5518">
            <v>2.5668469679039108</v>
          </cell>
        </row>
        <row r="5519">
          <cell r="A5519" t="str">
            <v>Январь</v>
          </cell>
          <cell r="B5519">
            <v>3516020000</v>
          </cell>
          <cell r="D5519">
            <v>43.507629999999999</v>
          </cell>
          <cell r="E5519" t="str">
            <v>Факт 2019</v>
          </cell>
          <cell r="H5519">
            <v>0.64601922926873034</v>
          </cell>
        </row>
        <row r="5520">
          <cell r="A5520" t="str">
            <v>Январь</v>
          </cell>
          <cell r="B5520">
            <v>3516020000</v>
          </cell>
          <cell r="D5520">
            <v>318.60014000000001</v>
          </cell>
          <cell r="E5520" t="str">
            <v>Факт 2019</v>
          </cell>
          <cell r="H5520">
            <v>4.730706243656793</v>
          </cell>
        </row>
        <row r="5521">
          <cell r="A5521" t="str">
            <v>Январь</v>
          </cell>
          <cell r="B5521">
            <v>3516020000</v>
          </cell>
          <cell r="D5521">
            <v>377.70325000000003</v>
          </cell>
          <cell r="E5521" t="str">
            <v>Факт 2019</v>
          </cell>
          <cell r="H5521">
            <v>5.6082935902804776</v>
          </cell>
        </row>
        <row r="5522">
          <cell r="A5522" t="str">
            <v>Январь</v>
          </cell>
          <cell r="B5522">
            <v>3516020000</v>
          </cell>
          <cell r="D5522">
            <v>764.61185</v>
          </cell>
          <cell r="E5522" t="str">
            <v>Факт 2019</v>
          </cell>
          <cell r="H5522">
            <v>11.35327201290298</v>
          </cell>
        </row>
        <row r="5523">
          <cell r="A5523" t="str">
            <v>Январь</v>
          </cell>
          <cell r="B5523">
            <v>3516020000</v>
          </cell>
          <cell r="D5523">
            <v>62.457140000000003</v>
          </cell>
          <cell r="E5523" t="str">
            <v>Факт 2019</v>
          </cell>
          <cell r="H5523">
            <v>0.9273893669944604</v>
          </cell>
        </row>
        <row r="5524">
          <cell r="A5524" t="str">
            <v>Январь</v>
          </cell>
          <cell r="B5524">
            <v>3516020000</v>
          </cell>
          <cell r="D5524">
            <v>65.294519999999991</v>
          </cell>
          <cell r="E5524" t="str">
            <v>Факт 2019</v>
          </cell>
          <cell r="H5524">
            <v>0.96951995514055123</v>
          </cell>
        </row>
        <row r="5525">
          <cell r="A5525" t="str">
            <v>Январь</v>
          </cell>
          <cell r="B5525">
            <v>3516020000</v>
          </cell>
          <cell r="D5525">
            <v>174.91038</v>
          </cell>
          <cell r="E5525" t="str">
            <v>Факт 2019</v>
          </cell>
          <cell r="H5525">
            <v>2.5971414411380431</v>
          </cell>
        </row>
        <row r="5526">
          <cell r="A5526" t="str">
            <v>Январь</v>
          </cell>
          <cell r="B5526">
            <v>3516020000</v>
          </cell>
          <cell r="D5526">
            <v>149.96156999999999</v>
          </cell>
          <cell r="E5526" t="str">
            <v>Факт 2019</v>
          </cell>
          <cell r="H5526">
            <v>2.2266912233860765</v>
          </cell>
        </row>
        <row r="5527">
          <cell r="A5527" t="str">
            <v>Январь</v>
          </cell>
          <cell r="B5527">
            <v>3516020000</v>
          </cell>
          <cell r="D5527">
            <v>229.09010000000001</v>
          </cell>
          <cell r="E5527" t="str">
            <v>Факт 2019</v>
          </cell>
          <cell r="H5527">
            <v>3.4016242630337801</v>
          </cell>
        </row>
        <row r="5528">
          <cell r="A5528" t="str">
            <v>Январь</v>
          </cell>
          <cell r="B5528">
            <v>3516020000</v>
          </cell>
          <cell r="D5528">
            <v>244.08223999999998</v>
          </cell>
          <cell r="E5528" t="str">
            <v>Факт 2019</v>
          </cell>
          <cell r="H5528">
            <v>3.6242337393001018</v>
          </cell>
        </row>
        <row r="5529">
          <cell r="A5529" t="str">
            <v>Январь</v>
          </cell>
          <cell r="B5529">
            <v>3516020000</v>
          </cell>
          <cell r="D5529">
            <v>143.88470999999998</v>
          </cell>
          <cell r="E5529" t="str">
            <v>Факт 2019</v>
          </cell>
          <cell r="H5529">
            <v>2.1364595005003673</v>
          </cell>
        </row>
        <row r="5530">
          <cell r="A5530" t="str">
            <v>Январь</v>
          </cell>
          <cell r="B5530">
            <v>3516020000</v>
          </cell>
          <cell r="D5530">
            <v>1513.3699199999999</v>
          </cell>
          <cell r="E5530" t="str">
            <v>Факт 2019</v>
          </cell>
          <cell r="H5530">
            <v>22.471140563548971</v>
          </cell>
        </row>
        <row r="5531">
          <cell r="A5531" t="str">
            <v>Январь</v>
          </cell>
          <cell r="B5531">
            <v>3516020000</v>
          </cell>
          <cell r="D5531">
            <v>1540.78611</v>
          </cell>
          <cell r="E5531" t="str">
            <v>Факт 2019</v>
          </cell>
          <cell r="H5531">
            <v>22.878227456888947</v>
          </cell>
        </row>
        <row r="5532">
          <cell r="A5532" t="str">
            <v>Январь</v>
          </cell>
          <cell r="B5532">
            <v>3516020000</v>
          </cell>
          <cell r="D5532">
            <v>1481.5570600000001</v>
          </cell>
          <cell r="E5532" t="str">
            <v>Факт 2019</v>
          </cell>
          <cell r="H5532">
            <v>21.998770101217794</v>
          </cell>
        </row>
        <row r="5533">
          <cell r="A5533" t="str">
            <v>Январь</v>
          </cell>
          <cell r="B5533">
            <v>3516020000</v>
          </cell>
          <cell r="D5533">
            <v>1442.35545</v>
          </cell>
          <cell r="E5533" t="str">
            <v>Факт 2019</v>
          </cell>
          <cell r="H5533">
            <v>21.416688432363539</v>
          </cell>
        </row>
        <row r="5534">
          <cell r="A5534" t="str">
            <v>Январь</v>
          </cell>
          <cell r="B5534">
            <v>3516020000</v>
          </cell>
          <cell r="D5534">
            <v>1035.17506</v>
          </cell>
          <cell r="E5534" t="str">
            <v>Факт 2019</v>
          </cell>
          <cell r="H5534">
            <v>15.370706113373949</v>
          </cell>
        </row>
        <row r="5535">
          <cell r="A5535" t="str">
            <v>Январь</v>
          </cell>
          <cell r="B5535">
            <v>3516020000</v>
          </cell>
          <cell r="D5535">
            <v>1179.8389099999999</v>
          </cell>
          <cell r="E5535" t="str">
            <v>Факт 2019</v>
          </cell>
          <cell r="H5535">
            <v>17.51873460584865</v>
          </cell>
        </row>
        <row r="5536">
          <cell r="A5536" t="str">
            <v>Январь</v>
          </cell>
          <cell r="B5536">
            <v>3516020000</v>
          </cell>
          <cell r="D5536">
            <v>1378.35726</v>
          </cell>
          <cell r="E5536" t="str">
            <v>Факт 2019</v>
          </cell>
          <cell r="H5536">
            <v>20.466416919564661</v>
          </cell>
        </row>
        <row r="5537">
          <cell r="A5537" t="str">
            <v>Январь</v>
          </cell>
          <cell r="B5537">
            <v>3516020000</v>
          </cell>
          <cell r="D5537">
            <v>702.31951000000004</v>
          </cell>
          <cell r="E5537" t="str">
            <v>Факт 2019</v>
          </cell>
          <cell r="H5537">
            <v>10.428329664258715</v>
          </cell>
        </row>
        <row r="5538">
          <cell r="A5538" t="str">
            <v>Январь</v>
          </cell>
          <cell r="B5538">
            <v>3516020000</v>
          </cell>
          <cell r="D5538">
            <v>790.57888000000003</v>
          </cell>
          <cell r="E5538" t="str">
            <v>Факт 2019</v>
          </cell>
          <cell r="H5538">
            <v>11.738841181046546</v>
          </cell>
        </row>
        <row r="5539">
          <cell r="A5539" t="str">
            <v>Январь</v>
          </cell>
          <cell r="B5539">
            <v>3517010000</v>
          </cell>
          <cell r="D5539">
            <v>7.9166600000000003</v>
          </cell>
          <cell r="E5539" t="str">
            <v>Факт 2019</v>
          </cell>
          <cell r="H5539">
            <v>0.11754983187046932</v>
          </cell>
        </row>
        <row r="5540">
          <cell r="A5540" t="str">
            <v>Январь</v>
          </cell>
          <cell r="B5540">
            <v>3517050000</v>
          </cell>
          <cell r="D5540">
            <v>117.3887</v>
          </cell>
          <cell r="E5540" t="str">
            <v>Факт 2019</v>
          </cell>
          <cell r="H5540">
            <v>1.743035819208222</v>
          </cell>
        </row>
        <row r="5541">
          <cell r="A5541" t="str">
            <v>Январь</v>
          </cell>
          <cell r="B5541">
            <v>3517050000</v>
          </cell>
          <cell r="D5541">
            <v>16.025870000000001</v>
          </cell>
          <cell r="E5541" t="str">
            <v>Факт 2019</v>
          </cell>
          <cell r="H5541">
            <v>0.23795872553298972</v>
          </cell>
        </row>
        <row r="5542">
          <cell r="A5542" t="str">
            <v>Январь</v>
          </cell>
          <cell r="B5542">
            <v>3517050000</v>
          </cell>
          <cell r="D5542">
            <v>7.9066599999999996</v>
          </cell>
          <cell r="E5542" t="str">
            <v>Факт 2019</v>
          </cell>
          <cell r="H5542">
            <v>0.1174013477472779</v>
          </cell>
        </row>
        <row r="5543">
          <cell r="A5543" t="str">
            <v>Январь</v>
          </cell>
          <cell r="B5543">
            <v>3517050000</v>
          </cell>
          <cell r="D5543">
            <v>11.535639999999999</v>
          </cell>
          <cell r="E5543" t="str">
            <v>Факт 2019</v>
          </cell>
          <cell r="H5543">
            <v>0.1712859390852027</v>
          </cell>
        </row>
        <row r="5544">
          <cell r="A5544" t="str">
            <v>Январь</v>
          </cell>
          <cell r="B5544">
            <v>3517050000</v>
          </cell>
          <cell r="D5544">
            <v>139.68082000000001</v>
          </cell>
          <cell r="E5544" t="str">
            <v>Факт 2019</v>
          </cell>
          <cell r="H5544">
            <v>2.0740384084360439</v>
          </cell>
        </row>
        <row r="5545">
          <cell r="A5545" t="str">
            <v>Январь</v>
          </cell>
          <cell r="B5545">
            <v>3517050000</v>
          </cell>
          <cell r="D5545">
            <v>1.77</v>
          </cell>
          <cell r="E5545" t="str">
            <v>Факт 2019</v>
          </cell>
          <cell r="H5545">
            <v>2.6281689804883716E-2</v>
          </cell>
        </row>
        <row r="5546">
          <cell r="A5546" t="str">
            <v>Январь</v>
          </cell>
          <cell r="B5546">
            <v>3517050000</v>
          </cell>
          <cell r="D5546">
            <v>1.18</v>
          </cell>
          <cell r="E5546" t="str">
            <v>Факт 2019</v>
          </cell>
          <cell r="H5546">
            <v>1.7521126536589143E-2</v>
          </cell>
        </row>
        <row r="5547">
          <cell r="A5547" t="str">
            <v>Январь</v>
          </cell>
          <cell r="B5547">
            <v>3517050000</v>
          </cell>
          <cell r="D5547">
            <v>18.449990000000003</v>
          </cell>
          <cell r="E5547" t="str">
            <v>Факт 2019</v>
          </cell>
          <cell r="H5547">
            <v>0.27395305880407145</v>
          </cell>
        </row>
        <row r="5548">
          <cell r="A5548" t="str">
            <v>Январь</v>
          </cell>
          <cell r="B5548">
            <v>3517050000</v>
          </cell>
          <cell r="D5548">
            <v>42.885620000000003</v>
          </cell>
          <cell r="E5548" t="str">
            <v>Факт 2019</v>
          </cell>
          <cell r="H5548">
            <v>0.63678336832210014</v>
          </cell>
        </row>
        <row r="5549">
          <cell r="A5549" t="str">
            <v>Январь</v>
          </cell>
          <cell r="B5549">
            <v>3517050000</v>
          </cell>
          <cell r="D5549">
            <v>10.936669999999999</v>
          </cell>
          <cell r="E5549" t="str">
            <v>Факт 2019</v>
          </cell>
          <cell r="H5549">
            <v>0.1623921855584054</v>
          </cell>
        </row>
        <row r="5550">
          <cell r="A5550" t="str">
            <v>Январь</v>
          </cell>
          <cell r="B5550">
            <v>3517050000</v>
          </cell>
          <cell r="D5550">
            <v>3.8025000000000002</v>
          </cell>
          <cell r="E5550" t="str">
            <v>Факт 2019</v>
          </cell>
          <cell r="H5550">
            <v>5.6461087843542555E-2</v>
          </cell>
        </row>
        <row r="5551">
          <cell r="A5551" t="str">
            <v>Январь</v>
          </cell>
          <cell r="B5551">
            <v>3517050000</v>
          </cell>
          <cell r="D5551">
            <v>3.5466599999999997</v>
          </cell>
          <cell r="E5551" t="str">
            <v>Факт 2019</v>
          </cell>
          <cell r="H5551">
            <v>5.2662270035812926E-2</v>
          </cell>
        </row>
        <row r="5552">
          <cell r="A5552" t="str">
            <v>Январь</v>
          </cell>
          <cell r="B5552">
            <v>3517050000</v>
          </cell>
          <cell r="D5552">
            <v>3.3049899999999997</v>
          </cell>
          <cell r="E5552" t="str">
            <v>Факт 2019</v>
          </cell>
          <cell r="H5552">
            <v>4.9073854230645551E-2</v>
          </cell>
        </row>
        <row r="5553">
          <cell r="A5553" t="str">
            <v>Январь</v>
          </cell>
          <cell r="B5553">
            <v>3517050000</v>
          </cell>
          <cell r="D5553">
            <v>117.16964</v>
          </cell>
          <cell r="E5553" t="str">
            <v>Факт 2019</v>
          </cell>
          <cell r="H5553">
            <v>1.7397831260055905</v>
          </cell>
        </row>
        <row r="5554">
          <cell r="A5554" t="str">
            <v>Январь</v>
          </cell>
          <cell r="B5554">
            <v>3517050000</v>
          </cell>
          <cell r="D5554">
            <v>1.1000000000000001</v>
          </cell>
          <cell r="E5554" t="str">
            <v>Факт 2019</v>
          </cell>
          <cell r="H5554">
            <v>1.6333253551057678E-2</v>
          </cell>
        </row>
        <row r="5555">
          <cell r="A5555" t="str">
            <v>Январь</v>
          </cell>
          <cell r="B5555">
            <v>3517050000</v>
          </cell>
          <cell r="D5555">
            <v>1.0491700000000002</v>
          </cell>
          <cell r="E5555" t="str">
            <v>Факт 2019</v>
          </cell>
          <cell r="H5555">
            <v>1.5578508752875621E-2</v>
          </cell>
        </row>
        <row r="5556">
          <cell r="A5556" t="str">
            <v>Январь</v>
          </cell>
          <cell r="B5556">
            <v>3517050000</v>
          </cell>
          <cell r="D5556">
            <v>1.4179999999999999</v>
          </cell>
          <cell r="E5556" t="str">
            <v>Факт 2019</v>
          </cell>
          <cell r="H5556">
            <v>2.1055048668545257E-2</v>
          </cell>
        </row>
        <row r="5557">
          <cell r="A5557" t="str">
            <v>Январь</v>
          </cell>
          <cell r="B5557">
            <v>3517050000</v>
          </cell>
          <cell r="D5557">
            <v>21.7</v>
          </cell>
          <cell r="E5557" t="str">
            <v>Факт 2019</v>
          </cell>
          <cell r="H5557">
            <v>0.32221054732541049</v>
          </cell>
        </row>
        <row r="5558">
          <cell r="A5558" t="str">
            <v>Январь</v>
          </cell>
          <cell r="B5558">
            <v>3517050000</v>
          </cell>
          <cell r="D5558">
            <v>10.07</v>
          </cell>
          <cell r="E5558" t="str">
            <v>Факт 2019</v>
          </cell>
          <cell r="H5558">
            <v>0.14952351205377346</v>
          </cell>
        </row>
        <row r="5559">
          <cell r="A5559" t="str">
            <v>Январь</v>
          </cell>
          <cell r="B5559" t="str">
            <v>Содержание представительств/филиалов зарубежом</v>
          </cell>
          <cell r="D5559">
            <v>9.1235999999999997</v>
          </cell>
          <cell r="E5559" t="str">
            <v>Факт 2019</v>
          </cell>
          <cell r="H5559">
            <v>0.13547097463493621</v>
          </cell>
        </row>
        <row r="5560">
          <cell r="A5560" t="str">
            <v>Январь</v>
          </cell>
          <cell r="B5560">
            <v>3518010000</v>
          </cell>
          <cell r="D5560">
            <v>20.19781</v>
          </cell>
          <cell r="E5560" t="str">
            <v>Факт 2019</v>
          </cell>
          <cell r="H5560">
            <v>0.29990541082371658</v>
          </cell>
        </row>
        <row r="5561">
          <cell r="A5561" t="str">
            <v>Январь</v>
          </cell>
          <cell r="B5561">
            <v>3519010000</v>
          </cell>
          <cell r="D5561">
            <v>1453.8488400000001</v>
          </cell>
          <cell r="E5561" t="str">
            <v>Факт 2019</v>
          </cell>
          <cell r="H5561">
            <v>21.587347026028258</v>
          </cell>
        </row>
        <row r="5562">
          <cell r="A5562" t="str">
            <v>Январь</v>
          </cell>
          <cell r="B5562">
            <v>3519020000</v>
          </cell>
          <cell r="D5562">
            <v>49.92</v>
          </cell>
          <cell r="E5562" t="str">
            <v>Факт 2019</v>
          </cell>
          <cell r="H5562">
            <v>0.74123274297163566</v>
          </cell>
        </row>
        <row r="5563">
          <cell r="A5563" t="str">
            <v>Январь</v>
          </cell>
          <cell r="B5563">
            <v>3519020000</v>
          </cell>
          <cell r="D5563">
            <v>41.174500000000002</v>
          </cell>
          <cell r="E5563" t="str">
            <v>Факт 2019</v>
          </cell>
          <cell r="H5563">
            <v>0.61137595303456749</v>
          </cell>
        </row>
        <row r="5564">
          <cell r="A5564" t="str">
            <v>Январь</v>
          </cell>
          <cell r="B5564">
            <v>3520020000</v>
          </cell>
          <cell r="D5564">
            <v>66.478700000000003</v>
          </cell>
          <cell r="E5564" t="str">
            <v>Факт 2019</v>
          </cell>
          <cell r="H5564">
            <v>0.98710314804063448</v>
          </cell>
        </row>
        <row r="5565">
          <cell r="A5565" t="str">
            <v>Январь</v>
          </cell>
          <cell r="B5565">
            <v>3520020000</v>
          </cell>
          <cell r="D5565">
            <v>640.25981999999999</v>
          </cell>
          <cell r="E5565" t="str">
            <v>Факт 2019</v>
          </cell>
          <cell r="H5565">
            <v>9.5068417987404974</v>
          </cell>
        </row>
        <row r="5566">
          <cell r="A5566" t="str">
            <v>Январь</v>
          </cell>
          <cell r="B5566">
            <v>3520020000</v>
          </cell>
          <cell r="D5566">
            <v>440.61599999999999</v>
          </cell>
          <cell r="E5566" t="str">
            <v>Факт 2019</v>
          </cell>
          <cell r="H5566">
            <v>6.5424480424116629</v>
          </cell>
        </row>
        <row r="5567">
          <cell r="A5567" t="str">
            <v>Январь</v>
          </cell>
          <cell r="B5567">
            <v>3520020000</v>
          </cell>
          <cell r="D5567">
            <v>25.807580000000002</v>
          </cell>
          <cell r="E5567" t="str">
            <v>Факт 2019</v>
          </cell>
          <cell r="H5567">
            <v>0.38320158879927729</v>
          </cell>
        </row>
        <row r="5568">
          <cell r="A5568" t="str">
            <v>Январь</v>
          </cell>
          <cell r="B5568">
            <v>3520020000</v>
          </cell>
          <cell r="D5568">
            <v>94.703580000000002</v>
          </cell>
          <cell r="E5568" t="str">
            <v>Факт 2019</v>
          </cell>
          <cell r="H5568">
            <v>1.4061978039389769</v>
          </cell>
        </row>
        <row r="5569">
          <cell r="A5569" t="str">
            <v>Январь</v>
          </cell>
          <cell r="B5569">
            <v>3520020000</v>
          </cell>
          <cell r="D5569">
            <v>77.309070000000006</v>
          </cell>
          <cell r="E5569" t="str">
            <v>Факт 2019</v>
          </cell>
          <cell r="H5569">
            <v>1.1479169473695152</v>
          </cell>
        </row>
        <row r="5570">
          <cell r="A5570" t="str">
            <v>Январь</v>
          </cell>
          <cell r="B5570">
            <v>3520020000</v>
          </cell>
          <cell r="D5570">
            <v>83.306169999999995</v>
          </cell>
          <cell r="E5570" t="str">
            <v>Факт 2019</v>
          </cell>
          <cell r="H5570">
            <v>1.2369643608886496</v>
          </cell>
        </row>
        <row r="5571">
          <cell r="A5571" t="str">
            <v>Январь</v>
          </cell>
          <cell r="B5571">
            <v>3520020000</v>
          </cell>
          <cell r="D5571">
            <v>12.477450000000001</v>
          </cell>
          <cell r="E5571" t="str">
            <v>Факт 2019</v>
          </cell>
          <cell r="H5571">
            <v>0.18527032229149509</v>
          </cell>
        </row>
        <row r="5572">
          <cell r="A5572" t="str">
            <v>Январь</v>
          </cell>
          <cell r="B5572">
            <v>3520020000</v>
          </cell>
          <cell r="D5572">
            <v>48.119190000000003</v>
          </cell>
          <cell r="E5572" t="str">
            <v>Факт 2019</v>
          </cell>
          <cell r="H5572">
            <v>0.71449357358319909</v>
          </cell>
        </row>
        <row r="5573">
          <cell r="A5573" t="str">
            <v>Январь</v>
          </cell>
          <cell r="B5573">
            <v>3520020000</v>
          </cell>
          <cell r="D5573">
            <v>25.01173</v>
          </cell>
          <cell r="E5573" t="str">
            <v>Факт 2019</v>
          </cell>
          <cell r="H5573">
            <v>0.3713844798550871</v>
          </cell>
        </row>
        <row r="5574">
          <cell r="A5574" t="str">
            <v>Январь</v>
          </cell>
          <cell r="B5574">
            <v>3520020000</v>
          </cell>
          <cell r="D5574">
            <v>49.568709999999996</v>
          </cell>
          <cell r="E5574" t="str">
            <v>Факт 2019</v>
          </cell>
          <cell r="H5574">
            <v>0.7360166442080438</v>
          </cell>
        </row>
        <row r="5575">
          <cell r="A5575" t="str">
            <v>Январь</v>
          </cell>
          <cell r="B5575">
            <v>3520020000</v>
          </cell>
          <cell r="D5575">
            <v>110.73383</v>
          </cell>
          <cell r="E5575" t="str">
            <v>Факт 2019</v>
          </cell>
          <cell r="H5575">
            <v>1.6442215655179246</v>
          </cell>
        </row>
        <row r="5576">
          <cell r="A5576" t="str">
            <v>Январь</v>
          </cell>
          <cell r="B5576">
            <v>3520020000</v>
          </cell>
          <cell r="D5576">
            <v>114.94036</v>
          </cell>
          <cell r="E5576" t="str">
            <v>Факт 2019</v>
          </cell>
          <cell r="H5576">
            <v>1.7066818573907705</v>
          </cell>
        </row>
        <row r="5577">
          <cell r="A5577" t="str">
            <v>Январь</v>
          </cell>
          <cell r="B5577">
            <v>3520020000</v>
          </cell>
          <cell r="D5577">
            <v>21.54421</v>
          </cell>
          <cell r="E5577" t="str">
            <v>Факт 2019</v>
          </cell>
          <cell r="H5577">
            <v>0.31989731317021114</v>
          </cell>
        </row>
        <row r="5578">
          <cell r="A5578" t="str">
            <v>Январь</v>
          </cell>
          <cell r="B5578">
            <v>3520020000</v>
          </cell>
          <cell r="D5578">
            <v>82.453519999999997</v>
          </cell>
          <cell r="E5578" t="str">
            <v>Факт 2019</v>
          </cell>
          <cell r="H5578">
            <v>1.224303862124732</v>
          </cell>
        </row>
        <row r="5579">
          <cell r="A5579" t="str">
            <v>Январь</v>
          </cell>
          <cell r="B5579">
            <v>3520020000</v>
          </cell>
          <cell r="D5579">
            <v>28.024540000000002</v>
          </cell>
          <cell r="E5579" t="str">
            <v>Факт 2019</v>
          </cell>
          <cell r="H5579">
            <v>0.41611992497432532</v>
          </cell>
        </row>
        <row r="5580">
          <cell r="A5580" t="str">
            <v>Январь</v>
          </cell>
          <cell r="B5580">
            <v>3520020000</v>
          </cell>
          <cell r="D5580">
            <v>121.30699</v>
          </cell>
          <cell r="E5580" t="str">
            <v>Факт 2019</v>
          </cell>
          <cell r="H5580">
            <v>1.8012162047141982</v>
          </cell>
        </row>
        <row r="5581">
          <cell r="A5581" t="str">
            <v>Январь</v>
          </cell>
          <cell r="B5581">
            <v>3520020000</v>
          </cell>
          <cell r="D5581">
            <v>44.964309999999998</v>
          </cell>
          <cell r="E5581" t="str">
            <v>Факт 2019</v>
          </cell>
          <cell r="H5581">
            <v>0.66764861452578006</v>
          </cell>
        </row>
        <row r="5582">
          <cell r="A5582" t="str">
            <v>Январь</v>
          </cell>
          <cell r="B5582">
            <v>3520020000</v>
          </cell>
          <cell r="D5582">
            <v>110.53485000000001</v>
          </cell>
          <cell r="E5582" t="str">
            <v>Факт 2019</v>
          </cell>
          <cell r="H5582">
            <v>1.6412670284346613</v>
          </cell>
        </row>
        <row r="5583">
          <cell r="A5583" t="str">
            <v>Январь</v>
          </cell>
          <cell r="B5583">
            <v>3520020000</v>
          </cell>
          <cell r="D5583">
            <v>73.045649999999995</v>
          </cell>
          <cell r="E5583" t="str">
            <v>Факт 2019</v>
          </cell>
          <cell r="H5583">
            <v>1.0846119293198329</v>
          </cell>
        </row>
        <row r="5584">
          <cell r="A5584" t="str">
            <v>Январь</v>
          </cell>
          <cell r="B5584">
            <v>3520020000</v>
          </cell>
          <cell r="D5584">
            <v>194.39632</v>
          </cell>
          <cell r="E5584" t="str">
            <v>Факт 2019</v>
          </cell>
          <cell r="H5584">
            <v>2.8864767126841313</v>
          </cell>
        </row>
        <row r="5585">
          <cell r="A5585" t="str">
            <v>Январь</v>
          </cell>
          <cell r="B5585">
            <v>3520020000</v>
          </cell>
          <cell r="D5585">
            <v>113.0757</v>
          </cell>
          <cell r="E5585" t="str">
            <v>Факт 2019</v>
          </cell>
          <cell r="H5585">
            <v>1.6789946168757568</v>
          </cell>
        </row>
        <row r="5586">
          <cell r="A5586" t="str">
            <v>Январь</v>
          </cell>
          <cell r="B5586">
            <v>3520020000</v>
          </cell>
          <cell r="D5586">
            <v>51.966819999999998</v>
          </cell>
          <cell r="E5586" t="str">
            <v>Факт 2019</v>
          </cell>
          <cell r="H5586">
            <v>0.77162477027470455</v>
          </cell>
        </row>
        <row r="5587">
          <cell r="A5587" t="str">
            <v>Январь</v>
          </cell>
          <cell r="B5587">
            <v>3520020000</v>
          </cell>
          <cell r="D5587">
            <v>87.198050000000009</v>
          </cell>
          <cell r="E5587" t="str">
            <v>Факт 2019</v>
          </cell>
          <cell r="H5587">
            <v>1.2947525998252769</v>
          </cell>
        </row>
        <row r="5588">
          <cell r="A5588" t="str">
            <v>Январь</v>
          </cell>
          <cell r="B5588">
            <v>3520020000</v>
          </cell>
          <cell r="D5588">
            <v>140.11595</v>
          </cell>
          <cell r="E5588" t="str">
            <v>Факт 2019</v>
          </cell>
          <cell r="H5588">
            <v>2.080499398088473</v>
          </cell>
        </row>
        <row r="5589">
          <cell r="A5589" t="str">
            <v>Январь</v>
          </cell>
          <cell r="B5589">
            <v>3520020000</v>
          </cell>
          <cell r="D5589">
            <v>137.11319</v>
          </cell>
          <cell r="E5589" t="str">
            <v>Факт 2019</v>
          </cell>
          <cell r="H5589">
            <v>2.0359131795130416</v>
          </cell>
        </row>
        <row r="5590">
          <cell r="A5590" t="str">
            <v>Январь</v>
          </cell>
          <cell r="B5590">
            <v>3520020000</v>
          </cell>
          <cell r="D5590">
            <v>49.693010000000001</v>
          </cell>
          <cell r="E5590" t="str">
            <v>Факт 2019</v>
          </cell>
          <cell r="H5590">
            <v>0.73786230185931334</v>
          </cell>
        </row>
        <row r="5591">
          <cell r="A5591" t="str">
            <v>Январь</v>
          </cell>
          <cell r="B5591">
            <v>3520020000</v>
          </cell>
          <cell r="D5591">
            <v>144.86190999999999</v>
          </cell>
          <cell r="E5591" t="str">
            <v>Факт 2019</v>
          </cell>
          <cell r="H5591">
            <v>2.1509693690186342</v>
          </cell>
        </row>
        <row r="5592">
          <cell r="A5592" t="str">
            <v>Январь</v>
          </cell>
          <cell r="B5592">
            <v>3520020000</v>
          </cell>
          <cell r="D5592">
            <v>81.393910000000005</v>
          </cell>
          <cell r="E5592" t="str">
            <v>Факт 2019</v>
          </cell>
          <cell r="H5592">
            <v>1.2085703359472446</v>
          </cell>
        </row>
        <row r="5593">
          <cell r="A5593" t="str">
            <v>Январь</v>
          </cell>
          <cell r="B5593">
            <v>3520020000</v>
          </cell>
          <cell r="D5593">
            <v>36.222089999999994</v>
          </cell>
          <cell r="E5593" t="str">
            <v>Факт 2019</v>
          </cell>
          <cell r="H5593">
            <v>0.53784052738111887</v>
          </cell>
        </row>
        <row r="5594">
          <cell r="A5594" t="str">
            <v>Январь</v>
          </cell>
          <cell r="B5594">
            <v>3520020000</v>
          </cell>
          <cell r="D5594">
            <v>2122.15157</v>
          </cell>
          <cell r="E5594" t="str">
            <v>Факт 2019</v>
          </cell>
          <cell r="H5594">
            <v>31.51058151507738</v>
          </cell>
        </row>
        <row r="5595">
          <cell r="A5595" t="str">
            <v>Январь</v>
          </cell>
          <cell r="B5595">
            <v>3520020000</v>
          </cell>
          <cell r="D5595">
            <v>173.28435000000002</v>
          </cell>
          <cell r="E5595" t="str">
            <v>Факт 2019</v>
          </cell>
          <cell r="H5595">
            <v>2.5729974772547468</v>
          </cell>
        </row>
        <row r="5596">
          <cell r="A5596" t="str">
            <v>Январь</v>
          </cell>
          <cell r="B5596">
            <v>3520020000</v>
          </cell>
          <cell r="D5596">
            <v>190.52293</v>
          </cell>
          <cell r="E5596" t="str">
            <v>Факт 2019</v>
          </cell>
          <cell r="H5596">
            <v>2.8289630208912846</v>
          </cell>
        </row>
        <row r="5597">
          <cell r="A5597" t="str">
            <v>Январь</v>
          </cell>
          <cell r="B5597">
            <v>3520020000</v>
          </cell>
          <cell r="D5597">
            <v>57.716709999999999</v>
          </cell>
          <cell r="E5597" t="str">
            <v>Факт 2019</v>
          </cell>
          <cell r="H5597">
            <v>0.85700150778442363</v>
          </cell>
        </row>
        <row r="5598">
          <cell r="A5598" t="str">
            <v>Январь</v>
          </cell>
          <cell r="B5598">
            <v>3520020000</v>
          </cell>
          <cell r="D5598">
            <v>39.077550000000002</v>
          </cell>
          <cell r="E5598" t="str">
            <v>Факт 2019</v>
          </cell>
          <cell r="H5598">
            <v>0.58023957482194</v>
          </cell>
        </row>
        <row r="5599">
          <cell r="A5599" t="str">
            <v>Январь</v>
          </cell>
          <cell r="B5599">
            <v>3520020000</v>
          </cell>
          <cell r="D5599">
            <v>43.003839999999997</v>
          </cell>
          <cell r="E5599" t="str">
            <v>Факт 2019</v>
          </cell>
          <cell r="H5599">
            <v>0.63853874762646912</v>
          </cell>
        </row>
        <row r="5600">
          <cell r="A5600" t="str">
            <v>Январь</v>
          </cell>
          <cell r="B5600">
            <v>3520020000</v>
          </cell>
          <cell r="D5600">
            <v>17.463270000000001</v>
          </cell>
          <cell r="E5600" t="str">
            <v>Факт 2019</v>
          </cell>
          <cell r="H5600">
            <v>0.25930183340052632</v>
          </cell>
        </row>
        <row r="5601">
          <cell r="A5601" t="str">
            <v>Январь</v>
          </cell>
          <cell r="B5601">
            <v>3520020000</v>
          </cell>
          <cell r="D5601">
            <v>131.58933999999999</v>
          </cell>
          <cell r="E5601" t="str">
            <v>Факт 2019</v>
          </cell>
          <cell r="H5601">
            <v>1.9538927771239416</v>
          </cell>
        </row>
        <row r="5602">
          <cell r="A5602" t="str">
            <v>Январь</v>
          </cell>
          <cell r="B5602">
            <v>3520020000</v>
          </cell>
          <cell r="D5602">
            <v>111.70677999999999</v>
          </cell>
          <cell r="E5602" t="str">
            <v>Факт 2019</v>
          </cell>
          <cell r="H5602">
            <v>1.658668328283835</v>
          </cell>
        </row>
        <row r="5603">
          <cell r="A5603" t="str">
            <v>Январь</v>
          </cell>
          <cell r="B5603">
            <v>3520020000</v>
          </cell>
          <cell r="D5603">
            <v>53.729649999999999</v>
          </cell>
          <cell r="E5603" t="str">
            <v>Факт 2019</v>
          </cell>
          <cell r="H5603">
            <v>0.79779999696325998</v>
          </cell>
        </row>
        <row r="5604">
          <cell r="A5604" t="str">
            <v>Январь</v>
          </cell>
          <cell r="B5604">
            <v>3520020000</v>
          </cell>
          <cell r="D5604">
            <v>49.66592</v>
          </cell>
          <cell r="E5604" t="str">
            <v>Факт 2019</v>
          </cell>
          <cell r="H5604">
            <v>0.73746005836958761</v>
          </cell>
        </row>
        <row r="5605">
          <cell r="A5605" t="str">
            <v>Январь</v>
          </cell>
          <cell r="B5605">
            <v>3520020000</v>
          </cell>
          <cell r="D5605">
            <v>156.24409</v>
          </cell>
          <cell r="E5605" t="str">
            <v>Факт 2019</v>
          </cell>
          <cell r="H5605">
            <v>2.319976670749341</v>
          </cell>
        </row>
        <row r="5606">
          <cell r="A5606" t="str">
            <v>Январь</v>
          </cell>
          <cell r="B5606">
            <v>3520020000</v>
          </cell>
          <cell r="D5606">
            <v>1037.0621700000002</v>
          </cell>
          <cell r="E5606" t="str">
            <v>Факт 2019</v>
          </cell>
          <cell r="H5606">
            <v>15.398726700745527</v>
          </cell>
        </row>
        <row r="5607">
          <cell r="A5607" t="str">
            <v>Январь</v>
          </cell>
          <cell r="B5607">
            <v>3520020000</v>
          </cell>
          <cell r="D5607">
            <v>46.758240000000001</v>
          </cell>
          <cell r="E5607" t="str">
            <v>Факт 2019</v>
          </cell>
          <cell r="H5607">
            <v>0.69428562683746087</v>
          </cell>
        </row>
        <row r="5608">
          <cell r="A5608" t="str">
            <v>Январь</v>
          </cell>
          <cell r="B5608">
            <v>3520020000</v>
          </cell>
          <cell r="D5608">
            <v>60.534529999999997</v>
          </cell>
          <cell r="E5608" t="str">
            <v>Факт 2019</v>
          </cell>
          <cell r="H5608">
            <v>0.89884166098555218</v>
          </cell>
        </row>
        <row r="5609">
          <cell r="A5609" t="str">
            <v>Январь</v>
          </cell>
          <cell r="B5609">
            <v>3520020000</v>
          </cell>
          <cell r="D5609">
            <v>86.84053999999999</v>
          </cell>
          <cell r="E5609" t="str">
            <v>Факт 2019</v>
          </cell>
          <cell r="H5609">
            <v>1.2894441439370601</v>
          </cell>
        </row>
        <row r="5610">
          <cell r="A5610" t="str">
            <v>Январь</v>
          </cell>
          <cell r="B5610">
            <v>3520020000</v>
          </cell>
          <cell r="D5610">
            <v>202.09481</v>
          </cell>
          <cell r="E5610" t="str">
            <v>Факт 2019</v>
          </cell>
          <cell r="H5610">
            <v>3.0007870664389329</v>
          </cell>
        </row>
        <row r="5611">
          <cell r="A5611" t="str">
            <v>Январь</v>
          </cell>
          <cell r="B5611">
            <v>3520020000</v>
          </cell>
          <cell r="D5611">
            <v>357.18405999999999</v>
          </cell>
          <cell r="E5611" t="str">
            <v>Факт 2019</v>
          </cell>
          <cell r="H5611">
            <v>5.3036161967056339</v>
          </cell>
        </row>
        <row r="5612">
          <cell r="A5612" t="str">
            <v>Январь</v>
          </cell>
          <cell r="B5612">
            <v>3520020000</v>
          </cell>
          <cell r="D5612">
            <v>50.499410000000005</v>
          </cell>
          <cell r="E5612" t="str">
            <v>Факт 2019</v>
          </cell>
          <cell r="H5612">
            <v>0.74983606155347049</v>
          </cell>
        </row>
        <row r="5613">
          <cell r="A5613" t="str">
            <v>Январь</v>
          </cell>
          <cell r="B5613">
            <v>3520050000</v>
          </cell>
          <cell r="D5613">
            <v>231.37832999999998</v>
          </cell>
          <cell r="E5613" t="str">
            <v>Факт 2019</v>
          </cell>
          <cell r="H5613">
            <v>3.4356008455548133</v>
          </cell>
        </row>
        <row r="5614">
          <cell r="A5614" t="str">
            <v>Январь</v>
          </cell>
          <cell r="B5614">
            <v>3520060000</v>
          </cell>
          <cell r="D5614">
            <v>1877.1147599999999</v>
          </cell>
          <cell r="E5614" t="str">
            <v>Факт 2019</v>
          </cell>
          <cell r="H5614">
            <v>27.872173926829795</v>
          </cell>
        </row>
        <row r="5615">
          <cell r="A5615" t="str">
            <v>Январь</v>
          </cell>
          <cell r="B5615">
            <v>3520060000</v>
          </cell>
          <cell r="D5615">
            <v>4027.2940600000002</v>
          </cell>
          <cell r="E5615" t="str">
            <v>Факт 2019</v>
          </cell>
          <cell r="H5615">
            <v>59.7989227333168</v>
          </cell>
        </row>
        <row r="5616">
          <cell r="A5616" t="str">
            <v>Январь</v>
          </cell>
          <cell r="B5616">
            <v>3520060000</v>
          </cell>
          <cell r="D5616">
            <v>1208.8333600000001</v>
          </cell>
          <cell r="E5616" t="str">
            <v>Факт 2019</v>
          </cell>
          <cell r="H5616">
            <v>17.949256154415437</v>
          </cell>
        </row>
        <row r="5617">
          <cell r="A5617" t="str">
            <v>Январь</v>
          </cell>
          <cell r="B5617">
            <v>3520060000</v>
          </cell>
          <cell r="D5617">
            <v>2254.4826000000003</v>
          </cell>
          <cell r="E5617" t="str">
            <v>Факт 2019</v>
          </cell>
          <cell r="H5617">
            <v>33.475487211134315</v>
          </cell>
        </row>
        <row r="5618">
          <cell r="A5618" t="str">
            <v>Январь</v>
          </cell>
          <cell r="B5618">
            <v>3520060000</v>
          </cell>
          <cell r="D5618">
            <v>10.193719999999999</v>
          </cell>
          <cell r="E5618" t="str">
            <v>Факт 2019</v>
          </cell>
          <cell r="H5618">
            <v>0.15136055762589787</v>
          </cell>
        </row>
        <row r="5619">
          <cell r="A5619" t="str">
            <v>Январь</v>
          </cell>
          <cell r="B5619">
            <v>3524010000</v>
          </cell>
          <cell r="D5619">
            <v>494.34257000000002</v>
          </cell>
          <cell r="E5619" t="str">
            <v>Факт 2019</v>
          </cell>
          <cell r="H5619">
            <v>7.3402023062649793</v>
          </cell>
        </row>
        <row r="5620">
          <cell r="A5620" t="str">
            <v>Январь</v>
          </cell>
          <cell r="B5620">
            <v>3527010000</v>
          </cell>
          <cell r="D5620">
            <v>4.8460000000000003E-2</v>
          </cell>
          <cell r="E5620" t="str">
            <v>Факт 2019</v>
          </cell>
          <cell r="H5620">
            <v>7.195540609856863E-4</v>
          </cell>
        </row>
        <row r="5621">
          <cell r="A5621" t="str">
            <v>Январь</v>
          </cell>
          <cell r="B5621">
            <v>3527010000</v>
          </cell>
          <cell r="D5621">
            <v>191.27257999999998</v>
          </cell>
          <cell r="E5621" t="str">
            <v>Факт 2019</v>
          </cell>
          <cell r="H5621">
            <v>2.8400941331863301</v>
          </cell>
        </row>
        <row r="5622">
          <cell r="A5622" t="str">
            <v>Январь</v>
          </cell>
          <cell r="B5622">
            <v>3527010000</v>
          </cell>
          <cell r="D5622">
            <v>306.88266999999996</v>
          </cell>
          <cell r="E5622" t="str">
            <v>Факт 2019</v>
          </cell>
          <cell r="H5622">
            <v>4.5567204177596006</v>
          </cell>
        </row>
        <row r="5623">
          <cell r="A5623" t="str">
            <v>Январь</v>
          </cell>
          <cell r="B5623">
            <v>3527030000</v>
          </cell>
          <cell r="D5623">
            <v>22848.292679999999</v>
          </cell>
          <cell r="E5623" t="str">
            <v>Факт 2019</v>
          </cell>
          <cell r="H5623">
            <v>339.26087050110465</v>
          </cell>
        </row>
        <row r="5624">
          <cell r="A5624" t="str">
            <v>Январь</v>
          </cell>
          <cell r="B5624">
            <v>3527050000</v>
          </cell>
          <cell r="D5624">
            <v>3193.9104900000002</v>
          </cell>
          <cell r="E5624" t="str">
            <v>Факт 2019</v>
          </cell>
          <cell r="H5624">
            <v>47.424499865957152</v>
          </cell>
        </row>
        <row r="5625">
          <cell r="A5625" t="str">
            <v>Январь</v>
          </cell>
          <cell r="B5625">
            <v>3528010000</v>
          </cell>
          <cell r="D5625">
            <v>26.839729999999999</v>
          </cell>
          <cell r="E5625" t="str">
            <v>Факт 2019</v>
          </cell>
          <cell r="H5625">
            <v>0.39852737757448115</v>
          </cell>
        </row>
        <row r="5626">
          <cell r="A5626" t="str">
            <v>Январь</v>
          </cell>
          <cell r="B5626">
            <v>3528010000</v>
          </cell>
          <cell r="D5626">
            <v>4.58263</v>
          </cell>
          <cell r="E5626" t="str">
            <v>Факт 2019</v>
          </cell>
          <cell r="H5626">
            <v>6.804477974607584E-2</v>
          </cell>
        </row>
        <row r="5627">
          <cell r="A5627" t="str">
            <v>Январь</v>
          </cell>
          <cell r="B5627">
            <v>3528010000</v>
          </cell>
          <cell r="D5627">
            <v>8.843399999999999</v>
          </cell>
          <cell r="E5627" t="str">
            <v>Факт 2019</v>
          </cell>
          <cell r="H5627">
            <v>0.13131044950311221</v>
          </cell>
        </row>
        <row r="5628">
          <cell r="A5628" t="str">
            <v>Январь</v>
          </cell>
          <cell r="B5628">
            <v>3528010000</v>
          </cell>
          <cell r="D5628">
            <v>33.192399999999999</v>
          </cell>
          <cell r="E5628" t="str">
            <v>Факт 2019</v>
          </cell>
          <cell r="H5628">
            <v>0.49285444106193349</v>
          </cell>
        </row>
        <row r="5629">
          <cell r="A5629" t="str">
            <v>Январь</v>
          </cell>
          <cell r="B5629">
            <v>3528010000</v>
          </cell>
          <cell r="D5629">
            <v>9.3436599999999999</v>
          </cell>
          <cell r="E5629" t="str">
            <v>Факт 2019</v>
          </cell>
          <cell r="H5629">
            <v>0.1387385162498869</v>
          </cell>
        </row>
        <row r="5630">
          <cell r="A5630" t="str">
            <v>Январь</v>
          </cell>
          <cell r="B5630">
            <v>3528010000</v>
          </cell>
          <cell r="D5630">
            <v>5.9247500000000004</v>
          </cell>
          <cell r="E5630" t="str">
            <v>Факт 2019</v>
          </cell>
          <cell r="H5630">
            <v>8.7973130887844517E-2</v>
          </cell>
        </row>
        <row r="5631">
          <cell r="A5631" t="str">
            <v>Январь</v>
          </cell>
          <cell r="B5631">
            <v>3528010000</v>
          </cell>
          <cell r="D5631">
            <v>6.6263500000000004</v>
          </cell>
          <cell r="E5631" t="str">
            <v>Факт 2019</v>
          </cell>
          <cell r="H5631">
            <v>9.8390776970955482E-2</v>
          </cell>
        </row>
        <row r="5632">
          <cell r="A5632" t="str">
            <v>Январь</v>
          </cell>
          <cell r="B5632">
            <v>3528010000</v>
          </cell>
          <cell r="D5632">
            <v>18.25423</v>
          </cell>
          <cell r="E5632" t="str">
            <v>Факт 2019</v>
          </cell>
          <cell r="H5632">
            <v>0.27104633360847596</v>
          </cell>
        </row>
        <row r="5633">
          <cell r="A5633" t="str">
            <v>Январь</v>
          </cell>
          <cell r="B5633">
            <v>3528010000</v>
          </cell>
          <cell r="D5633">
            <v>54.585949999999997</v>
          </cell>
          <cell r="E5633" t="str">
            <v>Факт 2019</v>
          </cell>
          <cell r="H5633">
            <v>0.81051469243214236</v>
          </cell>
        </row>
        <row r="5634">
          <cell r="A5634" t="str">
            <v>Январь</v>
          </cell>
          <cell r="B5634">
            <v>3528010000</v>
          </cell>
          <cell r="D5634">
            <v>7.3924300000000001</v>
          </cell>
          <cell r="E5634" t="str">
            <v>Факт 2019</v>
          </cell>
          <cell r="H5634">
            <v>0.10976584868040482</v>
          </cell>
        </row>
        <row r="5635">
          <cell r="A5635" t="str">
            <v>Январь</v>
          </cell>
          <cell r="B5635">
            <v>3528010000</v>
          </cell>
          <cell r="D5635">
            <v>1.2493399999999999</v>
          </cell>
          <cell r="E5635" t="str">
            <v>Факт 2019</v>
          </cell>
          <cell r="H5635">
            <v>1.8550715446798541E-2</v>
          </cell>
        </row>
        <row r="5636">
          <cell r="A5636" t="str">
            <v>Январь</v>
          </cell>
          <cell r="B5636">
            <v>3528010000</v>
          </cell>
          <cell r="D5636">
            <v>5.0256400000000001</v>
          </cell>
          <cell r="E5636" t="str">
            <v>Факт 2019</v>
          </cell>
          <cell r="H5636">
            <v>7.4622774887579554E-2</v>
          </cell>
        </row>
        <row r="5637">
          <cell r="A5637" t="str">
            <v>Январь</v>
          </cell>
          <cell r="B5637">
            <v>3528010000</v>
          </cell>
          <cell r="D5637">
            <v>1.27397</v>
          </cell>
          <cell r="E5637" t="str">
            <v>Факт 2019</v>
          </cell>
          <cell r="H5637">
            <v>1.8916431842219045E-2</v>
          </cell>
        </row>
        <row r="5638">
          <cell r="A5638" t="str">
            <v>Январь</v>
          </cell>
          <cell r="B5638">
            <v>3528010000</v>
          </cell>
          <cell r="D5638">
            <v>0.15287999999999999</v>
          </cell>
          <cell r="E5638" t="str">
            <v>Факт 2019</v>
          </cell>
          <cell r="H5638">
            <v>2.270025275350634E-3</v>
          </cell>
        </row>
        <row r="5639">
          <cell r="A5639" t="str">
            <v>Январь</v>
          </cell>
          <cell r="B5639">
            <v>3528010000</v>
          </cell>
          <cell r="D5639">
            <v>0.45862999999999998</v>
          </cell>
          <cell r="E5639" t="str">
            <v>Факт 2019</v>
          </cell>
          <cell r="H5639">
            <v>6.8099273419287105E-3</v>
          </cell>
        </row>
        <row r="5640">
          <cell r="A5640" t="str">
            <v>Январь</v>
          </cell>
          <cell r="B5640">
            <v>3528010000</v>
          </cell>
          <cell r="D5640">
            <v>5.0959999999999998E-2</v>
          </cell>
          <cell r="E5640" t="str">
            <v>Факт 2019</v>
          </cell>
          <cell r="H5640">
            <v>7.566750917835448E-4</v>
          </cell>
        </row>
        <row r="5641">
          <cell r="A5641" t="str">
            <v>Январь</v>
          </cell>
          <cell r="B5641">
            <v>3528010000</v>
          </cell>
          <cell r="D5641">
            <v>2.5479999999999999E-2</v>
          </cell>
          <cell r="E5641" t="str">
            <v>Факт 2019</v>
          </cell>
          <cell r="H5641">
            <v>3.783375458917724E-4</v>
          </cell>
        </row>
        <row r="5642">
          <cell r="A5642" t="str">
            <v>Январь</v>
          </cell>
          <cell r="B5642" t="str">
            <v>Содержание представительств/филиалов зарубежом</v>
          </cell>
          <cell r="D5642">
            <v>0.79838999999999993</v>
          </cell>
          <cell r="E5642" t="str">
            <v>Факт 2019</v>
          </cell>
          <cell r="H5642">
            <v>1.1854823911480851E-2</v>
          </cell>
        </row>
        <row r="5643">
          <cell r="A5643" t="str">
            <v>Январь</v>
          </cell>
          <cell r="B5643">
            <v>3528020000</v>
          </cell>
          <cell r="D5643">
            <v>111.93008</v>
          </cell>
          <cell r="E5643" t="str">
            <v>Факт 2019</v>
          </cell>
          <cell r="H5643">
            <v>1.6619839787546997</v>
          </cell>
        </row>
        <row r="5644">
          <cell r="A5644" t="str">
            <v>Январь</v>
          </cell>
          <cell r="B5644">
            <v>3528020000</v>
          </cell>
          <cell r="D5644">
            <v>86.67161999999999</v>
          </cell>
          <cell r="E5644" t="str">
            <v>Факт 2019</v>
          </cell>
          <cell r="H5644">
            <v>1.2869359501281104</v>
          </cell>
        </row>
        <row r="5645">
          <cell r="A5645" t="str">
            <v>Январь</v>
          </cell>
          <cell r="B5645">
            <v>3528020000</v>
          </cell>
          <cell r="D5645">
            <v>90.766360000000006</v>
          </cell>
          <cell r="E5645" t="str">
            <v>Факт 2019</v>
          </cell>
          <cell r="H5645">
            <v>1.3477363379877996</v>
          </cell>
        </row>
        <row r="5646">
          <cell r="A5646" t="str">
            <v>Январь</v>
          </cell>
          <cell r="B5646">
            <v>3528020000</v>
          </cell>
          <cell r="D5646">
            <v>14.42252</v>
          </cell>
          <cell r="E5646" t="str">
            <v>Факт 2019</v>
          </cell>
          <cell r="H5646">
            <v>0.21415152364109125</v>
          </cell>
        </row>
        <row r="5647">
          <cell r="A5647" t="str">
            <v>Январь</v>
          </cell>
          <cell r="B5647">
            <v>3528020000</v>
          </cell>
          <cell r="D5647">
            <v>201.49548000000001</v>
          </cell>
          <cell r="E5647" t="str">
            <v>Факт 2019</v>
          </cell>
          <cell r="H5647">
            <v>2.9918879674837009</v>
          </cell>
        </row>
        <row r="5648">
          <cell r="A5648" t="str">
            <v>Январь</v>
          </cell>
          <cell r="B5648">
            <v>3528020000</v>
          </cell>
          <cell r="D5648">
            <v>201.49548000000001</v>
          </cell>
          <cell r="E5648" t="str">
            <v>Факт 2019</v>
          </cell>
          <cell r="H5648">
            <v>2.9918879674837009</v>
          </cell>
        </row>
        <row r="5649">
          <cell r="A5649" t="str">
            <v>Январь</v>
          </cell>
          <cell r="B5649">
            <v>3528020000</v>
          </cell>
          <cell r="D5649">
            <v>161.68567999999999</v>
          </cell>
          <cell r="E5649" t="str">
            <v>Факт 2019</v>
          </cell>
          <cell r="H5649">
            <v>2.4007756427410682</v>
          </cell>
        </row>
        <row r="5650">
          <cell r="A5650" t="str">
            <v>Январь</v>
          </cell>
          <cell r="B5650">
            <v>3528020000</v>
          </cell>
          <cell r="D5650">
            <v>201.49548000000001</v>
          </cell>
          <cell r="E5650" t="str">
            <v>Факт 2019</v>
          </cell>
          <cell r="H5650">
            <v>2.9918879674837009</v>
          </cell>
        </row>
        <row r="5651">
          <cell r="A5651" t="str">
            <v>Январь</v>
          </cell>
          <cell r="B5651">
            <v>3528020000</v>
          </cell>
          <cell r="D5651">
            <v>213.67</v>
          </cell>
          <cell r="E5651" t="str">
            <v>Факт 2019</v>
          </cell>
          <cell r="H5651">
            <v>3.1726602602313578</v>
          </cell>
        </row>
        <row r="5652">
          <cell r="A5652" t="str">
            <v>Январь</v>
          </cell>
          <cell r="B5652">
            <v>3528020000</v>
          </cell>
          <cell r="D5652">
            <v>163.96052</v>
          </cell>
          <cell r="E5652" t="str">
            <v>Факт 2019</v>
          </cell>
          <cell r="H5652">
            <v>2.4345534050211479</v>
          </cell>
        </row>
        <row r="5653">
          <cell r="A5653" t="str">
            <v>Январь</v>
          </cell>
          <cell r="B5653">
            <v>3528020000</v>
          </cell>
          <cell r="D5653">
            <v>172.37745999999999</v>
          </cell>
          <cell r="E5653" t="str">
            <v>Факт 2019</v>
          </cell>
          <cell r="H5653">
            <v>2.5595316006066389</v>
          </cell>
        </row>
        <row r="5654">
          <cell r="A5654" t="str">
            <v>Январь</v>
          </cell>
          <cell r="B5654">
            <v>3528020000</v>
          </cell>
          <cell r="D5654">
            <v>201.49548000000001</v>
          </cell>
          <cell r="E5654" t="str">
            <v>Факт 2019</v>
          </cell>
          <cell r="H5654">
            <v>2.9918879674837009</v>
          </cell>
        </row>
        <row r="5655">
          <cell r="A5655" t="str">
            <v>Январь</v>
          </cell>
          <cell r="B5655">
            <v>3528020000</v>
          </cell>
          <cell r="D5655">
            <v>201.49548000000001</v>
          </cell>
          <cell r="E5655" t="str">
            <v>Факт 2019</v>
          </cell>
          <cell r="H5655">
            <v>2.9918879674837009</v>
          </cell>
        </row>
        <row r="5656">
          <cell r="A5656" t="str">
            <v>Январь</v>
          </cell>
          <cell r="B5656">
            <v>3528020000</v>
          </cell>
          <cell r="D5656">
            <v>201.49548000000001</v>
          </cell>
          <cell r="E5656" t="str">
            <v>Факт 2019</v>
          </cell>
          <cell r="H5656">
            <v>2.9918879674837009</v>
          </cell>
        </row>
        <row r="5657">
          <cell r="A5657" t="str">
            <v>Январь</v>
          </cell>
          <cell r="B5657">
            <v>3528020000</v>
          </cell>
          <cell r="D5657">
            <v>213.67</v>
          </cell>
          <cell r="E5657" t="str">
            <v>Факт 2019</v>
          </cell>
          <cell r="H5657">
            <v>3.1726602602313578</v>
          </cell>
        </row>
        <row r="5658">
          <cell r="A5658" t="str">
            <v>Январь</v>
          </cell>
          <cell r="B5658">
            <v>3528020000</v>
          </cell>
          <cell r="D5658">
            <v>177.38211999999999</v>
          </cell>
          <cell r="E5658" t="str">
            <v>Факт 2019</v>
          </cell>
          <cell r="H5658">
            <v>2.6338428558037625</v>
          </cell>
        </row>
        <row r="5659">
          <cell r="A5659" t="str">
            <v>Январь</v>
          </cell>
          <cell r="B5659">
            <v>3528020000</v>
          </cell>
          <cell r="D5659">
            <v>173.74235999999999</v>
          </cell>
          <cell r="E5659" t="str">
            <v>Факт 2019</v>
          </cell>
          <cell r="H5659">
            <v>2.5797981985810372</v>
          </cell>
        </row>
        <row r="5660">
          <cell r="A5660" t="str">
            <v>Январь</v>
          </cell>
          <cell r="B5660">
            <v>3528020000</v>
          </cell>
          <cell r="D5660">
            <v>174.19732000000002</v>
          </cell>
          <cell r="E5660" t="str">
            <v>Факт 2019</v>
          </cell>
          <cell r="H5660">
            <v>2.5865536322497551</v>
          </cell>
        </row>
        <row r="5661">
          <cell r="A5661" t="str">
            <v>Январь</v>
          </cell>
          <cell r="B5661">
            <v>3528020000</v>
          </cell>
          <cell r="D5661">
            <v>182.15928</v>
          </cell>
          <cell r="E5661" t="str">
            <v>Факт 2019</v>
          </cell>
          <cell r="H5661">
            <v>2.7047760971982813</v>
          </cell>
        </row>
        <row r="5662">
          <cell r="A5662" t="str">
            <v>Январь</v>
          </cell>
          <cell r="B5662">
            <v>3528020000</v>
          </cell>
          <cell r="D5662">
            <v>182.84173999999999</v>
          </cell>
          <cell r="E5662" t="str">
            <v>Факт 2019</v>
          </cell>
          <cell r="H5662">
            <v>2.7149095446696037</v>
          </cell>
        </row>
        <row r="5663">
          <cell r="A5663" t="str">
            <v>Январь</v>
          </cell>
          <cell r="B5663">
            <v>3528020000</v>
          </cell>
          <cell r="D5663">
            <v>190.57622000000001</v>
          </cell>
          <cell r="E5663" t="str">
            <v>Факт 2019</v>
          </cell>
          <cell r="H5663">
            <v>2.8297542927837718</v>
          </cell>
        </row>
        <row r="5664">
          <cell r="A5664" t="str">
            <v>Январь</v>
          </cell>
          <cell r="B5664">
            <v>3528020000</v>
          </cell>
          <cell r="D5664">
            <v>190.68995999999999</v>
          </cell>
          <cell r="E5664" t="str">
            <v>Факт 2019</v>
          </cell>
          <cell r="H5664">
            <v>2.831443151200951</v>
          </cell>
        </row>
        <row r="5665">
          <cell r="A5665" t="str">
            <v>Январь</v>
          </cell>
          <cell r="B5665">
            <v>3528020000</v>
          </cell>
          <cell r="D5665">
            <v>190.68995999999999</v>
          </cell>
          <cell r="E5665" t="str">
            <v>Факт 2019</v>
          </cell>
          <cell r="H5665">
            <v>2.831443151200951</v>
          </cell>
        </row>
        <row r="5666">
          <cell r="A5666" t="str">
            <v>Январь</v>
          </cell>
          <cell r="B5666">
            <v>3528020000</v>
          </cell>
          <cell r="D5666">
            <v>196.1524</v>
          </cell>
          <cell r="E5666" t="str">
            <v>Факт 2019</v>
          </cell>
          <cell r="H5666">
            <v>2.9125517125895319</v>
          </cell>
        </row>
        <row r="5667">
          <cell r="A5667" t="str">
            <v>Январь</v>
          </cell>
          <cell r="B5667">
            <v>3528020000</v>
          </cell>
          <cell r="D5667">
            <v>173.12542000000002</v>
          </cell>
          <cell r="E5667" t="str">
            <v>Факт 2019</v>
          </cell>
          <cell r="H5667">
            <v>2.5706376190848652</v>
          </cell>
        </row>
        <row r="5668">
          <cell r="A5668" t="str">
            <v>Январь</v>
          </cell>
          <cell r="B5668">
            <v>3528020000</v>
          </cell>
          <cell r="D5668">
            <v>206.04516000000001</v>
          </cell>
          <cell r="E5668" t="str">
            <v>Факт 2019</v>
          </cell>
          <cell r="H5668">
            <v>3.0594434920438607</v>
          </cell>
        </row>
        <row r="5669">
          <cell r="A5669" t="str">
            <v>Январь</v>
          </cell>
          <cell r="B5669">
            <v>3528020000</v>
          </cell>
          <cell r="D5669">
            <v>206.04516000000001</v>
          </cell>
          <cell r="E5669" t="str">
            <v>Факт 2019</v>
          </cell>
          <cell r="H5669">
            <v>3.0594434920438607</v>
          </cell>
        </row>
        <row r="5670">
          <cell r="A5670" t="str">
            <v>Январь</v>
          </cell>
          <cell r="B5670">
            <v>3528020000</v>
          </cell>
          <cell r="D5670">
            <v>219.19172</v>
          </cell>
          <cell r="E5670" t="str">
            <v>Факт 2019</v>
          </cell>
          <cell r="H5670">
            <v>3.2546490355022177</v>
          </cell>
        </row>
        <row r="5671">
          <cell r="A5671" t="str">
            <v>Январь</v>
          </cell>
          <cell r="B5671">
            <v>3528020000</v>
          </cell>
          <cell r="D5671">
            <v>190.12124</v>
          </cell>
          <cell r="E5671" t="str">
            <v>Факт 2019</v>
          </cell>
          <cell r="H5671">
            <v>2.8229985621468079</v>
          </cell>
        </row>
        <row r="5672">
          <cell r="A5672" t="str">
            <v>Январь</v>
          </cell>
          <cell r="B5672">
            <v>3528020000</v>
          </cell>
          <cell r="D5672">
            <v>183.29670000000002</v>
          </cell>
          <cell r="E5672" t="str">
            <v>Факт 2019</v>
          </cell>
          <cell r="H5672">
            <v>2.7216649783383215</v>
          </cell>
        </row>
        <row r="5673">
          <cell r="A5673" t="str">
            <v>Январь</v>
          </cell>
          <cell r="B5673">
            <v>3528020000</v>
          </cell>
          <cell r="D5673">
            <v>181.02185999999998</v>
          </cell>
          <cell r="E5673" t="str">
            <v>Факт 2019</v>
          </cell>
          <cell r="H5673">
            <v>2.687887216058241</v>
          </cell>
        </row>
        <row r="5674">
          <cell r="A5674" t="str">
            <v>Январь</v>
          </cell>
          <cell r="B5674">
            <v>3528020000</v>
          </cell>
          <cell r="D5674">
            <v>180.79438000000002</v>
          </cell>
          <cell r="E5674" t="str">
            <v>Факт 2019</v>
          </cell>
          <cell r="H5674">
            <v>2.6845094992238829</v>
          </cell>
        </row>
        <row r="5675">
          <cell r="A5675" t="str">
            <v>Январь</v>
          </cell>
          <cell r="B5675">
            <v>3528020000</v>
          </cell>
          <cell r="D5675">
            <v>183.97916000000001</v>
          </cell>
          <cell r="E5675" t="str">
            <v>Факт 2019</v>
          </cell>
          <cell r="H5675">
            <v>2.7317984258096439</v>
          </cell>
        </row>
        <row r="5676">
          <cell r="A5676" t="str">
            <v>Январь</v>
          </cell>
          <cell r="B5676">
            <v>3528020000</v>
          </cell>
          <cell r="D5676">
            <v>196.94577999999998</v>
          </cell>
          <cell r="E5676" t="str">
            <v>Факт 2019</v>
          </cell>
          <cell r="H5676">
            <v>2.9243321459552942</v>
          </cell>
        </row>
        <row r="5677">
          <cell r="A5677" t="str">
            <v>Январь</v>
          </cell>
          <cell r="B5677">
            <v>3528020000</v>
          </cell>
          <cell r="D5677">
            <v>205.75066000000001</v>
          </cell>
          <cell r="E5677" t="str">
            <v>Факт 2019</v>
          </cell>
          <cell r="H5677">
            <v>3.0550706346158729</v>
          </cell>
        </row>
        <row r="5678">
          <cell r="A5678" t="str">
            <v>Январь</v>
          </cell>
          <cell r="B5678">
            <v>3528020000</v>
          </cell>
          <cell r="D5678">
            <v>205.75066000000001</v>
          </cell>
          <cell r="E5678" t="str">
            <v>Факт 2019</v>
          </cell>
          <cell r="H5678">
            <v>3.0550706346158729</v>
          </cell>
        </row>
        <row r="5679">
          <cell r="A5679" t="str">
            <v>Январь</v>
          </cell>
          <cell r="B5679">
            <v>3528020000</v>
          </cell>
          <cell r="D5679">
            <v>211.79238000000001</v>
          </cell>
          <cell r="E5679" t="str">
            <v>Факт 2019</v>
          </cell>
          <cell r="H5679">
            <v>3.1447805842926879</v>
          </cell>
        </row>
        <row r="5680">
          <cell r="A5680" t="str">
            <v>Январь</v>
          </cell>
          <cell r="B5680">
            <v>3528020000</v>
          </cell>
          <cell r="D5680">
            <v>211.79238000000001</v>
          </cell>
          <cell r="E5680" t="str">
            <v>Факт 2019</v>
          </cell>
          <cell r="H5680">
            <v>3.1447805842926879</v>
          </cell>
        </row>
        <row r="5681">
          <cell r="A5681" t="str">
            <v>Январь</v>
          </cell>
          <cell r="B5681">
            <v>3528020000</v>
          </cell>
          <cell r="D5681">
            <v>211.79238000000001</v>
          </cell>
          <cell r="E5681" t="str">
            <v>Факт 2019</v>
          </cell>
          <cell r="H5681">
            <v>3.1447805842926879</v>
          </cell>
        </row>
        <row r="5682">
          <cell r="A5682" t="str">
            <v>Январь</v>
          </cell>
          <cell r="B5682">
            <v>3528020000</v>
          </cell>
          <cell r="D5682">
            <v>250.26128</v>
          </cell>
          <cell r="E5682" t="str">
            <v>Факт 2019</v>
          </cell>
          <cell r="H5682">
            <v>3.715982672956581</v>
          </cell>
        </row>
        <row r="5683">
          <cell r="A5683" t="str">
            <v>Январь</v>
          </cell>
          <cell r="B5683">
            <v>3528020000</v>
          </cell>
          <cell r="D5683">
            <v>264.66846000000004</v>
          </cell>
          <cell r="E5683" t="str">
            <v>Факт 2019</v>
          </cell>
          <cell r="H5683">
            <v>3.9299064219526971</v>
          </cell>
        </row>
        <row r="5684">
          <cell r="A5684" t="str">
            <v>Январь</v>
          </cell>
          <cell r="B5684">
            <v>3528020000</v>
          </cell>
          <cell r="D5684">
            <v>255.93898000000002</v>
          </cell>
          <cell r="E5684" t="str">
            <v>Факт 2019</v>
          </cell>
          <cell r="H5684">
            <v>3.8002875035809818</v>
          </cell>
        </row>
        <row r="5685">
          <cell r="A5685" t="str">
            <v>Январь</v>
          </cell>
          <cell r="B5685">
            <v>3528020000</v>
          </cell>
          <cell r="D5685">
            <v>255.96260000000001</v>
          </cell>
          <cell r="E5685" t="str">
            <v>Факт 2019</v>
          </cell>
          <cell r="H5685">
            <v>3.8006382230799596</v>
          </cell>
        </row>
        <row r="5686">
          <cell r="A5686" t="str">
            <v>Январь</v>
          </cell>
          <cell r="B5686">
            <v>3528020000</v>
          </cell>
          <cell r="D5686">
            <v>257.82957999999996</v>
          </cell>
          <cell r="E5686" t="str">
            <v>Факт 2019</v>
          </cell>
          <cell r="H5686">
            <v>3.8283599119115532</v>
          </cell>
        </row>
        <row r="5687">
          <cell r="A5687" t="str">
            <v>Январь</v>
          </cell>
          <cell r="B5687">
            <v>3528020000</v>
          </cell>
          <cell r="D5687">
            <v>258.13634000000002</v>
          </cell>
          <cell r="E5687" t="str">
            <v>Факт 2019</v>
          </cell>
          <cell r="H5687">
            <v>3.8329148108745739</v>
          </cell>
        </row>
        <row r="5688">
          <cell r="A5688" t="str">
            <v>Январь</v>
          </cell>
          <cell r="B5688">
            <v>3528020000</v>
          </cell>
          <cell r="D5688">
            <v>261.67814000000004</v>
          </cell>
          <cell r="E5688" t="str">
            <v>Факт 2019</v>
          </cell>
          <cell r="H5688">
            <v>3.8855049176265162</v>
          </cell>
        </row>
        <row r="5689">
          <cell r="A5689" t="str">
            <v>Январь</v>
          </cell>
          <cell r="B5689">
            <v>3528020000</v>
          </cell>
          <cell r="D5689">
            <v>263.20359999999999</v>
          </cell>
          <cell r="E5689" t="str">
            <v>Факт 2019</v>
          </cell>
          <cell r="H5689">
            <v>3.9081555766828759</v>
          </cell>
        </row>
        <row r="5690">
          <cell r="A5690" t="str">
            <v>Январь</v>
          </cell>
          <cell r="B5690">
            <v>3528020000</v>
          </cell>
          <cell r="D5690">
            <v>248.65744000000001</v>
          </cell>
          <cell r="E5690" t="str">
            <v>Факт 2019</v>
          </cell>
          <cell r="H5690">
            <v>3.6921681953426466</v>
          </cell>
        </row>
        <row r="5691">
          <cell r="A5691" t="str">
            <v>Январь</v>
          </cell>
          <cell r="B5691">
            <v>3528020000</v>
          </cell>
          <cell r="D5691">
            <v>248.37826000000001</v>
          </cell>
          <cell r="E5691" t="str">
            <v>Факт 2019</v>
          </cell>
          <cell r="H5691">
            <v>3.6880228155913879</v>
          </cell>
        </row>
        <row r="5692">
          <cell r="A5692" t="str">
            <v>Январь</v>
          </cell>
          <cell r="B5692">
            <v>3528020000</v>
          </cell>
          <cell r="D5692">
            <v>247.99332000000001</v>
          </cell>
          <cell r="E5692" t="str">
            <v>Факт 2019</v>
          </cell>
          <cell r="H5692">
            <v>3.682307067753257</v>
          </cell>
        </row>
        <row r="5693">
          <cell r="A5693" t="str">
            <v>Январь</v>
          </cell>
          <cell r="B5693">
            <v>3528020000</v>
          </cell>
          <cell r="D5693">
            <v>264.70826</v>
          </cell>
          <cell r="E5693" t="str">
            <v>Факт 2019</v>
          </cell>
          <cell r="H5693">
            <v>3.930497388762999</v>
          </cell>
        </row>
        <row r="5694">
          <cell r="A5694" t="str">
            <v>Январь</v>
          </cell>
          <cell r="B5694">
            <v>3528020000</v>
          </cell>
          <cell r="D5694">
            <v>256.38177999999999</v>
          </cell>
          <cell r="E5694" t="str">
            <v>Факт 2019</v>
          </cell>
          <cell r="H5694">
            <v>3.8068623805558977</v>
          </cell>
        </row>
        <row r="5695">
          <cell r="A5695" t="str">
            <v>Январь</v>
          </cell>
          <cell r="B5695">
            <v>3528020000</v>
          </cell>
          <cell r="D5695">
            <v>258.12939999999998</v>
          </cell>
          <cell r="E5695" t="str">
            <v>Факт 2019</v>
          </cell>
          <cell r="H5695">
            <v>3.8328117628930789</v>
          </cell>
        </row>
        <row r="5696">
          <cell r="A5696" t="str">
            <v>Январь</v>
          </cell>
          <cell r="B5696">
            <v>3528020000</v>
          </cell>
          <cell r="D5696">
            <v>256.38184000000001</v>
          </cell>
          <cell r="E5696" t="str">
            <v>Факт 2019</v>
          </cell>
          <cell r="H5696">
            <v>3.806863271460637</v>
          </cell>
        </row>
        <row r="5697">
          <cell r="A5697" t="str">
            <v>Январь</v>
          </cell>
          <cell r="B5697">
            <v>3528020000</v>
          </cell>
          <cell r="D5697">
            <v>271.73184000000003</v>
          </cell>
          <cell r="E5697" t="str">
            <v>Факт 2019</v>
          </cell>
          <cell r="H5697">
            <v>4.0347864005594882</v>
          </cell>
        </row>
        <row r="5698">
          <cell r="A5698" t="str">
            <v>Январь</v>
          </cell>
          <cell r="B5698">
            <v>3528020000</v>
          </cell>
          <cell r="D5698">
            <v>275.51378000000005</v>
          </cell>
          <cell r="E5698" t="str">
            <v>Факт 2019</v>
          </cell>
          <cell r="H5698">
            <v>4.0909422050457485</v>
          </cell>
        </row>
        <row r="5699">
          <cell r="A5699" t="str">
            <v>Январь</v>
          </cell>
          <cell r="B5699">
            <v>3528020000</v>
          </cell>
          <cell r="D5699">
            <v>275.51378000000005</v>
          </cell>
          <cell r="E5699" t="str">
            <v>Факт 2019</v>
          </cell>
          <cell r="H5699">
            <v>4.0909422050457485</v>
          </cell>
        </row>
        <row r="5700">
          <cell r="A5700" t="str">
            <v>Январь</v>
          </cell>
          <cell r="B5700">
            <v>3528020000</v>
          </cell>
          <cell r="D5700">
            <v>275.51378000000005</v>
          </cell>
          <cell r="E5700" t="str">
            <v>Факт 2019</v>
          </cell>
          <cell r="H5700">
            <v>4.0909422050457485</v>
          </cell>
        </row>
        <row r="5701">
          <cell r="A5701" t="str">
            <v>Январь</v>
          </cell>
          <cell r="B5701">
            <v>3528020000</v>
          </cell>
          <cell r="D5701">
            <v>258.12939999999998</v>
          </cell>
          <cell r="E5701" t="str">
            <v>Факт 2019</v>
          </cell>
          <cell r="H5701">
            <v>3.8328117628930789</v>
          </cell>
        </row>
        <row r="5702">
          <cell r="A5702" t="str">
            <v>Январь</v>
          </cell>
          <cell r="B5702">
            <v>3528020000</v>
          </cell>
          <cell r="D5702">
            <v>292.26231999999999</v>
          </cell>
          <cell r="E5702" t="str">
            <v>Факт 2019</v>
          </cell>
          <cell r="H5702">
            <v>4.339631432709413</v>
          </cell>
        </row>
        <row r="5703">
          <cell r="A5703" t="str">
            <v>Январь</v>
          </cell>
          <cell r="B5703">
            <v>3528020000</v>
          </cell>
          <cell r="D5703">
            <v>286.3193</v>
          </cell>
          <cell r="E5703" t="str">
            <v>Факт 2019</v>
          </cell>
          <cell r="H5703">
            <v>4.2513870213284983</v>
          </cell>
        </row>
        <row r="5704">
          <cell r="A5704" t="str">
            <v>Январь</v>
          </cell>
          <cell r="B5704">
            <v>3528020000</v>
          </cell>
          <cell r="D5704">
            <v>292.26231999999999</v>
          </cell>
          <cell r="E5704" t="str">
            <v>Факт 2019</v>
          </cell>
          <cell r="H5704">
            <v>4.339631432709413</v>
          </cell>
        </row>
        <row r="5705">
          <cell r="A5705" t="str">
            <v>Январь</v>
          </cell>
          <cell r="B5705">
            <v>3528020000</v>
          </cell>
          <cell r="D5705">
            <v>286.3193</v>
          </cell>
          <cell r="E5705" t="str">
            <v>Факт 2019</v>
          </cell>
          <cell r="H5705">
            <v>4.2513870213284983</v>
          </cell>
        </row>
        <row r="5706">
          <cell r="A5706" t="str">
            <v>Январь</v>
          </cell>
          <cell r="B5706">
            <v>3528020000</v>
          </cell>
          <cell r="D5706">
            <v>286.3193</v>
          </cell>
          <cell r="E5706" t="str">
            <v>Факт 2019</v>
          </cell>
          <cell r="H5706">
            <v>4.2513870213284983</v>
          </cell>
        </row>
        <row r="5707">
          <cell r="A5707" t="str">
            <v>Январь</v>
          </cell>
          <cell r="B5707">
            <v>3528020000</v>
          </cell>
          <cell r="D5707">
            <v>420.53520000000003</v>
          </cell>
          <cell r="E5707" t="str">
            <v>Факт 2019</v>
          </cell>
          <cell r="H5707">
            <v>6.2442800443134097</v>
          </cell>
        </row>
        <row r="5708">
          <cell r="A5708" t="str">
            <v>Январь</v>
          </cell>
          <cell r="B5708">
            <v>3528020000</v>
          </cell>
          <cell r="D5708">
            <v>420.53520000000003</v>
          </cell>
          <cell r="E5708" t="str">
            <v>Факт 2019</v>
          </cell>
          <cell r="H5708">
            <v>6.2442800443134097</v>
          </cell>
        </row>
        <row r="5709">
          <cell r="A5709" t="str">
            <v>Январь</v>
          </cell>
          <cell r="B5709">
            <v>3528020000</v>
          </cell>
          <cell r="D5709">
            <v>420.53520000000003</v>
          </cell>
          <cell r="E5709" t="str">
            <v>Факт 2019</v>
          </cell>
          <cell r="H5709">
            <v>6.2442800443134097</v>
          </cell>
        </row>
        <row r="5710">
          <cell r="A5710" t="str">
            <v>Январь</v>
          </cell>
          <cell r="B5710">
            <v>3528020000</v>
          </cell>
          <cell r="D5710">
            <v>420.53515999999996</v>
          </cell>
          <cell r="E5710" t="str">
            <v>Факт 2019</v>
          </cell>
          <cell r="H5710">
            <v>6.2442794503769159</v>
          </cell>
        </row>
        <row r="5711">
          <cell r="A5711" t="str">
            <v>Январь</v>
          </cell>
          <cell r="B5711">
            <v>3528020000</v>
          </cell>
          <cell r="D5711">
            <v>420.53525999999999</v>
          </cell>
          <cell r="E5711" t="str">
            <v>Факт 2019</v>
          </cell>
          <cell r="H5711">
            <v>6.2442809352181481</v>
          </cell>
        </row>
        <row r="5712">
          <cell r="A5712" t="str">
            <v>Январь</v>
          </cell>
          <cell r="B5712">
            <v>3528030000</v>
          </cell>
          <cell r="D5712">
            <v>7839.4164600000004</v>
          </cell>
          <cell r="E5712" t="str">
            <v>Факт 2019</v>
          </cell>
          <cell r="H5712">
            <v>116.40288793955908</v>
          </cell>
        </row>
        <row r="5713">
          <cell r="A5713" t="str">
            <v>Январь</v>
          </cell>
          <cell r="B5713">
            <v>3528030000</v>
          </cell>
          <cell r="D5713">
            <v>3068.5732000000003</v>
          </cell>
          <cell r="E5713" t="str">
            <v>Факт 2019</v>
          </cell>
          <cell r="H5713">
            <v>45.563440105073113</v>
          </cell>
        </row>
        <row r="5714">
          <cell r="A5714" t="str">
            <v>Январь</v>
          </cell>
          <cell r="B5714">
            <v>3528030000</v>
          </cell>
          <cell r="D5714">
            <v>1870.0255400000001</v>
          </cell>
          <cell r="E5714" t="str">
            <v>Факт 2019</v>
          </cell>
          <cell r="H5714">
            <v>27.766910265248679</v>
          </cell>
        </row>
        <row r="5715">
          <cell r="A5715" t="str">
            <v>Январь</v>
          </cell>
          <cell r="B5715">
            <v>3528060000</v>
          </cell>
          <cell r="D5715">
            <v>14.41555</v>
          </cell>
          <cell r="E5715" t="str">
            <v>Факт 2019</v>
          </cell>
          <cell r="H5715">
            <v>0.21404803020722679</v>
          </cell>
        </row>
        <row r="5716">
          <cell r="A5716" t="str">
            <v>Январь</v>
          </cell>
          <cell r="B5716">
            <v>3528060000</v>
          </cell>
          <cell r="D5716">
            <v>3.1578400000000002</v>
          </cell>
          <cell r="E5716" t="str">
            <v>Факт 2019</v>
          </cell>
          <cell r="H5716">
            <v>4.6888910357883611E-2</v>
          </cell>
        </row>
        <row r="5717">
          <cell r="A5717" t="str">
            <v>Январь</v>
          </cell>
          <cell r="B5717">
            <v>3528060000</v>
          </cell>
          <cell r="D5717">
            <v>13.383749999999999</v>
          </cell>
          <cell r="E5717" t="str">
            <v>Факт 2019</v>
          </cell>
          <cell r="H5717">
            <v>0.19872743837633469</v>
          </cell>
        </row>
        <row r="5718">
          <cell r="A5718" t="str">
            <v>Январь</v>
          </cell>
          <cell r="B5718">
            <v>3528060000</v>
          </cell>
          <cell r="D5718">
            <v>7.56243</v>
          </cell>
          <cell r="E5718" t="str">
            <v>Факт 2019</v>
          </cell>
          <cell r="H5718">
            <v>0.11229007877465919</v>
          </cell>
        </row>
        <row r="5719">
          <cell r="A5719" t="str">
            <v>Январь</v>
          </cell>
          <cell r="B5719">
            <v>3528060000</v>
          </cell>
          <cell r="D5719">
            <v>0.73888999999999994</v>
          </cell>
          <cell r="E5719" t="str">
            <v>Факт 2019</v>
          </cell>
          <cell r="H5719">
            <v>1.0971343378491824E-2</v>
          </cell>
        </row>
        <row r="5720">
          <cell r="A5720" t="str">
            <v>Январь</v>
          </cell>
          <cell r="B5720">
            <v>3528060000</v>
          </cell>
          <cell r="D5720">
            <v>0.87885000000000002</v>
          </cell>
          <cell r="E5720" t="str">
            <v>Факт 2019</v>
          </cell>
          <cell r="H5720">
            <v>1.3049527166679127E-2</v>
          </cell>
        </row>
        <row r="5721">
          <cell r="A5721" t="str">
            <v>Январь</v>
          </cell>
          <cell r="B5721">
            <v>3528060000</v>
          </cell>
          <cell r="D5721">
            <v>3.3596900000000001</v>
          </cell>
          <cell r="E5721" t="str">
            <v>Факт 2019</v>
          </cell>
          <cell r="H5721">
            <v>4.9886062384502695E-2</v>
          </cell>
        </row>
        <row r="5722">
          <cell r="A5722" t="str">
            <v>Январь</v>
          </cell>
          <cell r="B5722">
            <v>3528060000</v>
          </cell>
          <cell r="D5722">
            <v>4.9468699999999997</v>
          </cell>
          <cell r="E5722" t="str">
            <v>Факт 2019</v>
          </cell>
          <cell r="H5722">
            <v>7.3453165449200622E-2</v>
          </cell>
        </row>
        <row r="5723">
          <cell r="A5723" t="str">
            <v>Январь</v>
          </cell>
          <cell r="B5723">
            <v>3528060000</v>
          </cell>
          <cell r="D5723">
            <v>1.9920100000000001</v>
          </cell>
          <cell r="E5723" t="str">
            <v>Факт 2019</v>
          </cell>
          <cell r="H5723">
            <v>2.9578185823856729E-2</v>
          </cell>
        </row>
        <row r="5724">
          <cell r="A5724" t="str">
            <v>Январь</v>
          </cell>
          <cell r="B5724">
            <v>3528060000</v>
          </cell>
          <cell r="D5724">
            <v>1.0731900000000001</v>
          </cell>
          <cell r="E5724" t="str">
            <v>Факт 2019</v>
          </cell>
          <cell r="H5724">
            <v>1.5935167616781442E-2</v>
          </cell>
        </row>
        <row r="5725">
          <cell r="A5725" t="str">
            <v>Январь</v>
          </cell>
          <cell r="B5725">
            <v>3528060000</v>
          </cell>
          <cell r="D5725">
            <v>3.3312900000000001</v>
          </cell>
          <cell r="E5725" t="str">
            <v>Факт 2019</v>
          </cell>
          <cell r="H5725">
            <v>4.9464367474639018E-2</v>
          </cell>
        </row>
        <row r="5726">
          <cell r="A5726" t="str">
            <v>Январь</v>
          </cell>
          <cell r="B5726">
            <v>3528060000</v>
          </cell>
          <cell r="D5726">
            <v>3.4622800000000002</v>
          </cell>
          <cell r="E5726" t="str">
            <v>Факт 2019</v>
          </cell>
          <cell r="H5726">
            <v>5.1409361004323612E-2</v>
          </cell>
        </row>
        <row r="5727">
          <cell r="A5727" t="str">
            <v>Январь</v>
          </cell>
          <cell r="B5727">
            <v>3528060000</v>
          </cell>
          <cell r="D5727">
            <v>4.8280000000000003</v>
          </cell>
          <cell r="E5727" t="str">
            <v>Факт 2019</v>
          </cell>
          <cell r="H5727">
            <v>7.1688134676824056E-2</v>
          </cell>
        </row>
        <row r="5728">
          <cell r="A5728" t="str">
            <v>Январь</v>
          </cell>
          <cell r="B5728">
            <v>3528060000</v>
          </cell>
          <cell r="D5728">
            <v>7.9745699999999999</v>
          </cell>
          <cell r="E5728" t="str">
            <v>Факт 2019</v>
          </cell>
          <cell r="H5728">
            <v>0.11840970342787091</v>
          </cell>
        </row>
        <row r="5729">
          <cell r="A5729" t="str">
            <v>Январь</v>
          </cell>
          <cell r="B5729">
            <v>3528060000</v>
          </cell>
          <cell r="D5729">
            <v>0.91732000000000002</v>
          </cell>
          <cell r="E5729" t="str">
            <v>Факт 2019</v>
          </cell>
          <cell r="H5729">
            <v>1.3620745588596571E-2</v>
          </cell>
        </row>
        <row r="5730">
          <cell r="A5730" t="str">
            <v>Январь</v>
          </cell>
          <cell r="B5730">
            <v>3528060000</v>
          </cell>
          <cell r="D5730">
            <v>0.48280000000000001</v>
          </cell>
          <cell r="E5730" t="str">
            <v>Факт 2019</v>
          </cell>
          <cell r="H5730">
            <v>7.1688134676824054E-3</v>
          </cell>
        </row>
        <row r="5731">
          <cell r="A5731" t="str">
            <v>Январь</v>
          </cell>
          <cell r="B5731">
            <v>3528060000</v>
          </cell>
          <cell r="D5731">
            <v>1.7380799999999998</v>
          </cell>
          <cell r="E5731" t="str">
            <v>Факт 2019</v>
          </cell>
          <cell r="H5731">
            <v>2.5807728483656658E-2</v>
          </cell>
        </row>
        <row r="5732">
          <cell r="A5732" t="str">
            <v>Январь</v>
          </cell>
          <cell r="B5732">
            <v>3528060000</v>
          </cell>
          <cell r="D5732">
            <v>0.72702</v>
          </cell>
          <cell r="E5732" t="str">
            <v>Факт 2019</v>
          </cell>
          <cell r="H5732">
            <v>1.0795092724263591E-2</v>
          </cell>
        </row>
        <row r="5733">
          <cell r="A5733" t="str">
            <v>Январь</v>
          </cell>
          <cell r="B5733">
            <v>3528060000</v>
          </cell>
          <cell r="D5733">
            <v>17.030609999999999</v>
          </cell>
          <cell r="E5733" t="str">
            <v>Факт 2019</v>
          </cell>
          <cell r="H5733">
            <v>0.2528775193265258</v>
          </cell>
        </row>
        <row r="5734">
          <cell r="A5734" t="str">
            <v>Январь</v>
          </cell>
          <cell r="B5734">
            <v>3528060000</v>
          </cell>
          <cell r="D5734">
            <v>1.6835199999999999</v>
          </cell>
          <cell r="E5734" t="str">
            <v>Факт 2019</v>
          </cell>
          <cell r="H5734">
            <v>2.49975991075242E-2</v>
          </cell>
        </row>
        <row r="5735">
          <cell r="A5735" t="str">
            <v>Январь</v>
          </cell>
          <cell r="B5735">
            <v>3528060000</v>
          </cell>
          <cell r="D5735">
            <v>1.5539799999999999</v>
          </cell>
          <cell r="E5735" t="str">
            <v>Факт 2019</v>
          </cell>
          <cell r="H5735">
            <v>2.3074135775702369E-2</v>
          </cell>
        </row>
        <row r="5736">
          <cell r="A5736" t="str">
            <v>Январь</v>
          </cell>
          <cell r="B5736">
            <v>3528060000</v>
          </cell>
          <cell r="D5736">
            <v>0.15713999999999997</v>
          </cell>
          <cell r="E5736" t="str">
            <v>Факт 2019</v>
          </cell>
          <cell r="H5736">
            <v>2.3332795118301847E-3</v>
          </cell>
        </row>
        <row r="5737">
          <cell r="A5737" t="str">
            <v>Январь</v>
          </cell>
          <cell r="B5737">
            <v>3528060000</v>
          </cell>
          <cell r="D5737">
            <v>0.15713999999999997</v>
          </cell>
          <cell r="E5737" t="str">
            <v>Факт 2019</v>
          </cell>
          <cell r="H5737">
            <v>2.3332795118301847E-3</v>
          </cell>
        </row>
        <row r="5738">
          <cell r="A5738" t="str">
            <v>Январь</v>
          </cell>
          <cell r="B5738">
            <v>3528060000</v>
          </cell>
          <cell r="D5738">
            <v>3.9059899999999996</v>
          </cell>
          <cell r="E5738" t="str">
            <v>Факт 2019</v>
          </cell>
          <cell r="H5738">
            <v>5.7997750034450693E-2</v>
          </cell>
        </row>
        <row r="5739">
          <cell r="A5739" t="str">
            <v>Январь</v>
          </cell>
          <cell r="B5739">
            <v>3528060000</v>
          </cell>
          <cell r="D5739">
            <v>0.99124999999999996</v>
          </cell>
          <cell r="E5739" t="str">
            <v>Факт 2019</v>
          </cell>
          <cell r="H5739">
            <v>1.4718488711350836E-2</v>
          </cell>
        </row>
        <row r="5740">
          <cell r="A5740" t="str">
            <v>Январь</v>
          </cell>
          <cell r="B5740">
            <v>3528060000</v>
          </cell>
          <cell r="D5740">
            <v>0.84963999999999995</v>
          </cell>
          <cell r="E5740" t="str">
            <v>Факт 2019</v>
          </cell>
          <cell r="H5740">
            <v>1.2615805042836948E-2</v>
          </cell>
        </row>
        <row r="5741">
          <cell r="A5741" t="str">
            <v>Январь</v>
          </cell>
          <cell r="B5741">
            <v>3528060000</v>
          </cell>
          <cell r="D5741">
            <v>2.9841599999999997</v>
          </cell>
          <cell r="E5741" t="str">
            <v>Факт 2019</v>
          </cell>
          <cell r="H5741">
            <v>4.4310038106294788E-2</v>
          </cell>
        </row>
        <row r="5742">
          <cell r="A5742" t="str">
            <v>Январь</v>
          </cell>
          <cell r="B5742">
            <v>3528060000</v>
          </cell>
          <cell r="D5742">
            <v>0.31427999999999995</v>
          </cell>
          <cell r="E5742" t="str">
            <v>Факт 2019</v>
          </cell>
          <cell r="H5742">
            <v>4.6665590236603695E-3</v>
          </cell>
        </row>
        <row r="5743">
          <cell r="A5743" t="str">
            <v>Январь</v>
          </cell>
          <cell r="B5743" t="str">
            <v>Содержание представительств/филиалов зарубежом</v>
          </cell>
          <cell r="D5743">
            <v>0.23655999999999999</v>
          </cell>
          <cell r="E5743" t="str">
            <v>Факт 2019</v>
          </cell>
          <cell r="H5743">
            <v>3.5125404182165488E-3</v>
          </cell>
        </row>
        <row r="5744">
          <cell r="A5744" t="str">
            <v>Январь</v>
          </cell>
          <cell r="B5744">
            <v>3528080000</v>
          </cell>
          <cell r="D5744">
            <v>4.2470000000000001E-2</v>
          </cell>
          <cell r="E5744" t="str">
            <v>Факт 2019</v>
          </cell>
          <cell r="H5744">
            <v>6.3061207119401771E-4</v>
          </cell>
        </row>
        <row r="5745">
          <cell r="A5745" t="str">
            <v>Январь</v>
          </cell>
          <cell r="B5745">
            <v>3528080000</v>
          </cell>
          <cell r="D5745">
            <v>0.97671000000000008</v>
          </cell>
          <cell r="E5745" t="str">
            <v>Факт 2019</v>
          </cell>
          <cell r="H5745">
            <v>1.4502592796230493E-2</v>
          </cell>
        </row>
        <row r="5746">
          <cell r="A5746" t="str">
            <v>Январь</v>
          </cell>
          <cell r="B5746">
            <v>3528080000</v>
          </cell>
          <cell r="D5746">
            <v>27.9</v>
          </cell>
          <cell r="E5746" t="str">
            <v>Факт 2019</v>
          </cell>
          <cell r="H5746">
            <v>0.41427070370409924</v>
          </cell>
        </row>
        <row r="5747">
          <cell r="A5747" t="str">
            <v>Январь</v>
          </cell>
          <cell r="B5747">
            <v>3528080000</v>
          </cell>
          <cell r="D5747">
            <v>4.2470000000000001E-2</v>
          </cell>
          <cell r="E5747" t="str">
            <v>Факт 2019</v>
          </cell>
          <cell r="H5747">
            <v>6.3061207119401771E-4</v>
          </cell>
        </row>
        <row r="5748">
          <cell r="A5748" t="str">
            <v>Январь</v>
          </cell>
          <cell r="B5748">
            <v>3528080000</v>
          </cell>
          <cell r="D5748">
            <v>4.2470000000000001E-2</v>
          </cell>
          <cell r="E5748" t="str">
            <v>Факт 2019</v>
          </cell>
          <cell r="H5748">
            <v>6.3061207119401771E-4</v>
          </cell>
        </row>
        <row r="5749">
          <cell r="A5749" t="str">
            <v>Январь</v>
          </cell>
          <cell r="B5749">
            <v>3528080000</v>
          </cell>
          <cell r="D5749">
            <v>39.280819999999999</v>
          </cell>
          <cell r="E5749" t="str">
            <v>Факт 2019</v>
          </cell>
          <cell r="H5749">
            <v>0.5832578115940521</v>
          </cell>
        </row>
        <row r="5750">
          <cell r="A5750" t="str">
            <v>Январь</v>
          </cell>
          <cell r="B5750">
            <v>3528080000</v>
          </cell>
          <cell r="D5750">
            <v>51.17127</v>
          </cell>
          <cell r="E5750" t="str">
            <v>Факт 2019</v>
          </cell>
          <cell r="H5750">
            <v>0.75981211585421016</v>
          </cell>
        </row>
        <row r="5751">
          <cell r="A5751" t="str">
            <v>Январь</v>
          </cell>
          <cell r="B5751">
            <v>3528080000</v>
          </cell>
          <cell r="D5751">
            <v>15.712350000000001</v>
          </cell>
          <cell r="E5751" t="str">
            <v>Факт 2019</v>
          </cell>
          <cell r="H5751">
            <v>0.23330345130269189</v>
          </cell>
        </row>
        <row r="5752">
          <cell r="A5752" t="str">
            <v>Январь</v>
          </cell>
          <cell r="B5752">
            <v>3528080000</v>
          </cell>
          <cell r="D5752">
            <v>2.5904099999999999</v>
          </cell>
          <cell r="E5752" t="str">
            <v>Факт 2019</v>
          </cell>
          <cell r="H5752">
            <v>3.8463475755632102E-2</v>
          </cell>
        </row>
        <row r="5753">
          <cell r="A5753" t="str">
            <v>Январь</v>
          </cell>
          <cell r="B5753">
            <v>3528080000</v>
          </cell>
          <cell r="D5753">
            <v>0.50958999999999999</v>
          </cell>
          <cell r="E5753" t="str">
            <v>Факт 2019</v>
          </cell>
          <cell r="H5753">
            <v>7.5666024337122549E-3</v>
          </cell>
        </row>
        <row r="5754">
          <cell r="A5754" t="str">
            <v>Январь</v>
          </cell>
          <cell r="B5754">
            <v>3528080000</v>
          </cell>
          <cell r="D5754">
            <v>16.689080000000001</v>
          </cell>
          <cell r="E5754" t="str">
            <v>Факт 2019</v>
          </cell>
          <cell r="H5754">
            <v>0.24780634106716878</v>
          </cell>
        </row>
        <row r="5755">
          <cell r="A5755" t="str">
            <v>Январь</v>
          </cell>
          <cell r="B5755">
            <v>3528080000</v>
          </cell>
          <cell r="D5755">
            <v>0.12740000000000001</v>
          </cell>
          <cell r="E5755" t="str">
            <v>Факт 2019</v>
          </cell>
          <cell r="H5755">
            <v>1.8916877294588618E-3</v>
          </cell>
        </row>
        <row r="5756">
          <cell r="A5756" t="str">
            <v>Январь</v>
          </cell>
          <cell r="B5756">
            <v>3528080000</v>
          </cell>
          <cell r="D5756">
            <v>4.2470000000000001E-2</v>
          </cell>
          <cell r="E5756" t="str">
            <v>Факт 2019</v>
          </cell>
          <cell r="H5756">
            <v>6.3061207119401771E-4</v>
          </cell>
        </row>
        <row r="5757">
          <cell r="A5757" t="str">
            <v>Январь</v>
          </cell>
          <cell r="B5757">
            <v>3528080000</v>
          </cell>
          <cell r="D5757">
            <v>8.4930000000000005E-2</v>
          </cell>
          <cell r="E5757" t="str">
            <v>Факт 2019</v>
          </cell>
          <cell r="H5757">
            <v>1.2610756582648441E-3</v>
          </cell>
        </row>
        <row r="5758">
          <cell r="A5758" t="str">
            <v>Январь</v>
          </cell>
          <cell r="B5758">
            <v>3528080000</v>
          </cell>
          <cell r="D5758">
            <v>0.16986000000000001</v>
          </cell>
          <cell r="E5758" t="str">
            <v>Факт 2019</v>
          </cell>
          <cell r="H5758">
            <v>2.5221513165296881E-3</v>
          </cell>
        </row>
        <row r="5759">
          <cell r="A5759" t="str">
            <v>Январь</v>
          </cell>
          <cell r="B5759">
            <v>3528080000</v>
          </cell>
          <cell r="D5759">
            <v>2.0383599999999999</v>
          </cell>
          <cell r="E5759" t="str">
            <v>Факт 2019</v>
          </cell>
          <cell r="H5759">
            <v>3.026640973484902E-2</v>
          </cell>
        </row>
        <row r="5760">
          <cell r="A5760" t="str">
            <v>Январь</v>
          </cell>
          <cell r="B5760">
            <v>3528080000</v>
          </cell>
          <cell r="D5760">
            <v>7.4315100000000003</v>
          </cell>
          <cell r="E5760" t="str">
            <v>Факт 2019</v>
          </cell>
          <cell r="H5760">
            <v>0.11034612463383693</v>
          </cell>
        </row>
        <row r="5761">
          <cell r="A5761" t="str">
            <v>Январь</v>
          </cell>
          <cell r="B5761">
            <v>3528080000</v>
          </cell>
          <cell r="D5761">
            <v>0.38218999999999997</v>
          </cell>
          <cell r="E5761" t="str">
            <v>Факт 2019</v>
          </cell>
          <cell r="H5761">
            <v>5.674914704253394E-3</v>
          </cell>
        </row>
        <row r="5762">
          <cell r="A5762" t="str">
            <v>Январь</v>
          </cell>
          <cell r="B5762">
            <v>3528080000</v>
          </cell>
          <cell r="D5762">
            <v>10.36164</v>
          </cell>
          <cell r="E5762" t="str">
            <v>Факт 2019</v>
          </cell>
          <cell r="H5762">
            <v>0.15385390302252841</v>
          </cell>
        </row>
        <row r="5763">
          <cell r="A5763" t="str">
            <v>Январь</v>
          </cell>
          <cell r="B5763">
            <v>3528080000</v>
          </cell>
          <cell r="D5763">
            <v>0.33973000000000003</v>
          </cell>
          <cell r="E5763" t="str">
            <v>Факт 2019</v>
          </cell>
          <cell r="H5763">
            <v>5.0444511171825685E-3</v>
          </cell>
        </row>
        <row r="5764">
          <cell r="A5764" t="str">
            <v>Январь</v>
          </cell>
          <cell r="B5764">
            <v>3528080000</v>
          </cell>
          <cell r="D5764">
            <v>4.2470000000000001E-2</v>
          </cell>
          <cell r="E5764" t="str">
            <v>Факт 2019</v>
          </cell>
          <cell r="H5764">
            <v>6.3061207119401771E-4</v>
          </cell>
        </row>
        <row r="5765">
          <cell r="A5765" t="str">
            <v>Январь</v>
          </cell>
          <cell r="B5765">
            <v>3528080000</v>
          </cell>
          <cell r="D5765">
            <v>0.21233000000000002</v>
          </cell>
          <cell r="E5765" t="str">
            <v>Факт 2019</v>
          </cell>
          <cell r="H5765">
            <v>3.1527633877237058E-3</v>
          </cell>
        </row>
        <row r="5766">
          <cell r="A5766" t="str">
            <v>Январь</v>
          </cell>
          <cell r="B5766">
            <v>3528080000</v>
          </cell>
          <cell r="D5766">
            <v>0.33973999999999999</v>
          </cell>
          <cell r="E5766" t="str">
            <v>Факт 2019</v>
          </cell>
          <cell r="H5766">
            <v>5.044599601305759E-3</v>
          </cell>
        </row>
        <row r="5767">
          <cell r="A5767" t="str">
            <v>Январь</v>
          </cell>
          <cell r="B5767">
            <v>3528080000</v>
          </cell>
          <cell r="D5767">
            <v>0.46717000000000003</v>
          </cell>
          <cell r="E5767" t="str">
            <v>Факт 2019</v>
          </cell>
          <cell r="H5767">
            <v>6.9367327831341948E-3</v>
          </cell>
        </row>
        <row r="5768">
          <cell r="A5768" t="str">
            <v>Январь</v>
          </cell>
          <cell r="B5768">
            <v>3528080000</v>
          </cell>
          <cell r="D5768">
            <v>0.67118</v>
          </cell>
          <cell r="E5768" t="str">
            <v>Факт 2019</v>
          </cell>
          <cell r="H5768">
            <v>9.9659573803626278E-3</v>
          </cell>
        </row>
        <row r="5769">
          <cell r="A5769" t="str">
            <v>Январь</v>
          </cell>
          <cell r="B5769">
            <v>3528080000</v>
          </cell>
          <cell r="D5769">
            <v>12.97607</v>
          </cell>
          <cell r="E5769" t="str">
            <v>Факт 2019</v>
          </cell>
          <cell r="H5769">
            <v>0.19267403764206634</v>
          </cell>
        </row>
        <row r="5770">
          <cell r="A5770" t="str">
            <v>Январь</v>
          </cell>
          <cell r="B5770">
            <v>3528080000</v>
          </cell>
          <cell r="D5770">
            <v>0.89490000000000003</v>
          </cell>
          <cell r="E5770" t="str">
            <v>Факт 2019</v>
          </cell>
          <cell r="H5770">
            <v>1.3287844184401376E-2</v>
          </cell>
        </row>
        <row r="5771">
          <cell r="A5771" t="str">
            <v>Январь</v>
          </cell>
          <cell r="B5771">
            <v>3528080000</v>
          </cell>
          <cell r="D5771">
            <v>2.23725</v>
          </cell>
          <cell r="E5771" t="str">
            <v>Факт 2019</v>
          </cell>
          <cell r="H5771">
            <v>3.321961046100344E-2</v>
          </cell>
        </row>
        <row r="5772">
          <cell r="A5772" t="str">
            <v>Январь</v>
          </cell>
          <cell r="B5772">
            <v>3528080000</v>
          </cell>
          <cell r="D5772">
            <v>0.44745000000000001</v>
          </cell>
          <cell r="E5772" t="str">
            <v>Факт 2019</v>
          </cell>
          <cell r="H5772">
            <v>6.6439220922006881E-3</v>
          </cell>
        </row>
        <row r="5773">
          <cell r="A5773" t="str">
            <v>Январь</v>
          </cell>
          <cell r="B5773">
            <v>3528080000</v>
          </cell>
          <cell r="D5773">
            <v>4.4745100000000004</v>
          </cell>
          <cell r="E5773" t="str">
            <v>Факт 2019</v>
          </cell>
          <cell r="H5773">
            <v>6.6439369406130072E-2</v>
          </cell>
        </row>
        <row r="5774">
          <cell r="A5774" t="str">
            <v>Январь</v>
          </cell>
          <cell r="B5774">
            <v>3528080000</v>
          </cell>
          <cell r="D5774">
            <v>172.96110999999999</v>
          </cell>
          <cell r="E5774" t="str">
            <v>Факт 2019</v>
          </cell>
          <cell r="H5774">
            <v>2.5681978764567064</v>
          </cell>
        </row>
        <row r="5775">
          <cell r="A5775" t="str">
            <v>Январь</v>
          </cell>
          <cell r="B5775">
            <v>3528080000</v>
          </cell>
          <cell r="D5775">
            <v>3.8033299999999999</v>
          </cell>
          <cell r="E5775" t="str">
            <v>Факт 2019</v>
          </cell>
          <cell r="H5775">
            <v>5.6473412025767444E-2</v>
          </cell>
        </row>
        <row r="5776">
          <cell r="A5776" t="str">
            <v>Январь</v>
          </cell>
          <cell r="B5776">
            <v>3528080000</v>
          </cell>
          <cell r="D5776">
            <v>0.44745000000000001</v>
          </cell>
          <cell r="E5776" t="str">
            <v>Факт 2019</v>
          </cell>
          <cell r="H5776">
            <v>6.6439220922006881E-3</v>
          </cell>
        </row>
        <row r="5777">
          <cell r="A5777" t="str">
            <v>Январь</v>
          </cell>
          <cell r="B5777">
            <v>3528080000</v>
          </cell>
          <cell r="D5777">
            <v>0.89490000000000003</v>
          </cell>
          <cell r="E5777" t="str">
            <v>Факт 2019</v>
          </cell>
          <cell r="H5777">
            <v>1.3287844184401376E-2</v>
          </cell>
        </row>
        <row r="5778">
          <cell r="A5778" t="str">
            <v>Январь</v>
          </cell>
          <cell r="B5778">
            <v>3528090000</v>
          </cell>
          <cell r="D5778">
            <v>35.059849999999997</v>
          </cell>
          <cell r="E5778" t="str">
            <v>Факт 2019</v>
          </cell>
          <cell r="H5778">
            <v>0.52058310864731761</v>
          </cell>
        </row>
        <row r="5779">
          <cell r="A5779" t="str">
            <v>Январь</v>
          </cell>
          <cell r="B5779">
            <v>3528090000</v>
          </cell>
          <cell r="D5779">
            <v>38.028930000000003</v>
          </cell>
          <cell r="E5779" t="str">
            <v>Факт 2019</v>
          </cell>
          <cell r="H5779">
            <v>0.5646692326958398</v>
          </cell>
        </row>
        <row r="5780">
          <cell r="A5780" t="str">
            <v>Январь</v>
          </cell>
          <cell r="B5780">
            <v>3528090000</v>
          </cell>
          <cell r="D5780">
            <v>38.406580000000005</v>
          </cell>
          <cell r="E5780" t="str">
            <v>Факт 2019</v>
          </cell>
          <cell r="H5780">
            <v>0.57027673560816439</v>
          </cell>
        </row>
        <row r="5781">
          <cell r="A5781" t="str">
            <v>Январь</v>
          </cell>
          <cell r="B5781">
            <v>3528090000</v>
          </cell>
          <cell r="D5781">
            <v>10.460790000000001</v>
          </cell>
          <cell r="E5781" t="str">
            <v>Факт 2019</v>
          </cell>
          <cell r="H5781">
            <v>0.15532612310397151</v>
          </cell>
        </row>
        <row r="5782">
          <cell r="A5782" t="str">
            <v>Январь</v>
          </cell>
          <cell r="B5782">
            <v>3528090000</v>
          </cell>
          <cell r="D5782">
            <v>2.0770500000000003</v>
          </cell>
          <cell r="E5782" t="str">
            <v>Факт 2019</v>
          </cell>
          <cell r="H5782">
            <v>3.084089480747668E-2</v>
          </cell>
        </row>
        <row r="5783">
          <cell r="A5783" t="str">
            <v>Январь</v>
          </cell>
          <cell r="B5783">
            <v>3528090000</v>
          </cell>
          <cell r="D5783">
            <v>7.553E-2</v>
          </cell>
          <cell r="E5783" t="str">
            <v>Факт 2019</v>
          </cell>
          <cell r="H5783">
            <v>1.1215005824648967E-3</v>
          </cell>
        </row>
        <row r="5784">
          <cell r="A5784" t="str">
            <v>Январь</v>
          </cell>
          <cell r="B5784">
            <v>3528090000</v>
          </cell>
          <cell r="D5784">
            <v>7.8928000000000003</v>
          </cell>
          <cell r="E5784" t="str">
            <v>Факт 2019</v>
          </cell>
          <cell r="H5784">
            <v>0.11719554875253456</v>
          </cell>
        </row>
        <row r="5785">
          <cell r="A5785" t="str">
            <v>Январь</v>
          </cell>
          <cell r="B5785">
            <v>3528090000</v>
          </cell>
          <cell r="D5785">
            <v>1.6238800000000002</v>
          </cell>
          <cell r="E5785" t="str">
            <v>Факт 2019</v>
          </cell>
          <cell r="H5785">
            <v>2.4112039796810491E-2</v>
          </cell>
        </row>
        <row r="5786">
          <cell r="A5786" t="str">
            <v>Январь</v>
          </cell>
          <cell r="B5786">
            <v>3528090000</v>
          </cell>
          <cell r="D5786">
            <v>1.4350499999999999</v>
          </cell>
          <cell r="E5786" t="str">
            <v>Факт 2019</v>
          </cell>
          <cell r="H5786">
            <v>2.1308214098586652E-2</v>
          </cell>
        </row>
        <row r="5787">
          <cell r="A5787" t="str">
            <v>Январь</v>
          </cell>
          <cell r="B5787">
            <v>3528090000</v>
          </cell>
          <cell r="D5787">
            <v>0.67976000000000003</v>
          </cell>
          <cell r="E5787" t="str">
            <v>Факт 2019</v>
          </cell>
          <cell r="H5787">
            <v>1.0093356758060877E-2</v>
          </cell>
        </row>
        <row r="5788">
          <cell r="A5788" t="str">
            <v>Январь</v>
          </cell>
          <cell r="B5788">
            <v>3528090000</v>
          </cell>
          <cell r="D5788">
            <v>0.64200000000000002</v>
          </cell>
          <cell r="E5788" t="str">
            <v>Факт 2019</v>
          </cell>
          <cell r="H5788">
            <v>9.5326807088900248E-3</v>
          </cell>
        </row>
        <row r="5789">
          <cell r="A5789" t="str">
            <v>Январь</v>
          </cell>
          <cell r="B5789">
            <v>3528090000</v>
          </cell>
          <cell r="D5789">
            <v>0.45317000000000002</v>
          </cell>
          <cell r="E5789" t="str">
            <v>Факт 2019</v>
          </cell>
          <cell r="H5789">
            <v>6.7288550106661882E-3</v>
          </cell>
        </row>
        <row r="5790">
          <cell r="A5790" t="str">
            <v>Январь</v>
          </cell>
          <cell r="B5790">
            <v>3528090000</v>
          </cell>
          <cell r="D5790">
            <v>0.37764999999999999</v>
          </cell>
          <cell r="E5790" t="str">
            <v>Факт 2019</v>
          </cell>
          <cell r="H5790">
            <v>5.6075029123244828E-3</v>
          </cell>
        </row>
        <row r="5791">
          <cell r="A5791" t="str">
            <v>Январь</v>
          </cell>
          <cell r="B5791">
            <v>3528090000</v>
          </cell>
          <cell r="D5791">
            <v>1.8882300000000001</v>
          </cell>
          <cell r="E5791" t="str">
            <v>Факт 2019</v>
          </cell>
          <cell r="H5791">
            <v>2.8037217593376032E-2</v>
          </cell>
        </row>
        <row r="5792">
          <cell r="A5792" t="str">
            <v>Январь</v>
          </cell>
          <cell r="B5792">
            <v>3528090000</v>
          </cell>
          <cell r="D5792">
            <v>3.024E-2</v>
          </cell>
          <cell r="E5792" t="str">
            <v>Факт 2019</v>
          </cell>
          <cell r="H5792">
            <v>4.4901598853089466E-4</v>
          </cell>
        </row>
        <row r="5793">
          <cell r="A5793" t="str">
            <v>Январь</v>
          </cell>
          <cell r="B5793">
            <v>3528090000</v>
          </cell>
          <cell r="D5793">
            <v>1.51058</v>
          </cell>
          <cell r="E5793" t="str">
            <v>Факт 2019</v>
          </cell>
          <cell r="H5793">
            <v>2.2429714681051545E-2</v>
          </cell>
        </row>
        <row r="5794">
          <cell r="A5794" t="str">
            <v>Январь</v>
          </cell>
          <cell r="B5794" t="str">
            <v>Содержание представительств/филиалов зарубежом</v>
          </cell>
          <cell r="D5794">
            <v>0.5595</v>
          </cell>
          <cell r="E5794" t="str">
            <v>Факт 2019</v>
          </cell>
          <cell r="H5794">
            <v>8.3076866925606997E-3</v>
          </cell>
        </row>
        <row r="5795">
          <cell r="A5795" t="str">
            <v>Январь</v>
          </cell>
          <cell r="B5795">
            <v>3528110000</v>
          </cell>
          <cell r="D5795">
            <v>3.0575300000000003</v>
          </cell>
          <cell r="E5795" t="str">
            <v>Факт 2019</v>
          </cell>
          <cell r="H5795">
            <v>4.5399466118150343E-2</v>
          </cell>
        </row>
        <row r="5796">
          <cell r="A5796" t="str">
            <v>Январь</v>
          </cell>
          <cell r="B5796">
            <v>3528110000</v>
          </cell>
          <cell r="D5796">
            <v>9.9369899999999998</v>
          </cell>
          <cell r="E5796" t="str">
            <v>Факт 2019</v>
          </cell>
          <cell r="H5796">
            <v>0.14754852473120419</v>
          </cell>
        </row>
        <row r="5797">
          <cell r="A5797" t="str">
            <v>Январь</v>
          </cell>
          <cell r="B5797">
            <v>3528110000</v>
          </cell>
          <cell r="D5797">
            <v>1.6986300000000001</v>
          </cell>
          <cell r="E5797" t="str">
            <v>Факт 2019</v>
          </cell>
          <cell r="H5797">
            <v>2.5221958617666455E-2</v>
          </cell>
        </row>
        <row r="5798">
          <cell r="A5798" t="str">
            <v>Январь</v>
          </cell>
          <cell r="B5798">
            <v>3528110000</v>
          </cell>
          <cell r="D5798">
            <v>0.25479000000000002</v>
          </cell>
          <cell r="E5798" t="str">
            <v>Факт 2019</v>
          </cell>
          <cell r="H5798">
            <v>3.7832269747945318E-3</v>
          </cell>
        </row>
        <row r="5799">
          <cell r="A5799" t="str">
            <v>Январь</v>
          </cell>
          <cell r="B5799">
            <v>3528110000</v>
          </cell>
          <cell r="D5799">
            <v>0.25479000000000002</v>
          </cell>
          <cell r="E5799" t="str">
            <v>Факт 2019</v>
          </cell>
          <cell r="H5799">
            <v>3.7832269747945318E-3</v>
          </cell>
        </row>
        <row r="5800">
          <cell r="A5800" t="str">
            <v>Январь</v>
          </cell>
          <cell r="B5800">
            <v>3528110000</v>
          </cell>
          <cell r="D5800">
            <v>0.16986000000000001</v>
          </cell>
          <cell r="E5800" t="str">
            <v>Факт 2019</v>
          </cell>
          <cell r="H5800">
            <v>2.5221513165296881E-3</v>
          </cell>
        </row>
        <row r="5801">
          <cell r="A5801" t="str">
            <v>Январь</v>
          </cell>
          <cell r="B5801">
            <v>3528110000</v>
          </cell>
          <cell r="D5801">
            <v>4.4164399999999997</v>
          </cell>
          <cell r="E5801" t="str">
            <v>Факт 2019</v>
          </cell>
          <cell r="H5801">
            <v>6.5577122102757415E-2</v>
          </cell>
        </row>
        <row r="5802">
          <cell r="A5802" t="str">
            <v>Январь</v>
          </cell>
          <cell r="B5802">
            <v>3528110000</v>
          </cell>
          <cell r="D5802">
            <v>78.833289999999991</v>
          </cell>
          <cell r="E5802" t="str">
            <v>Факт 2019</v>
          </cell>
          <cell r="H5802">
            <v>1.1705491943945994</v>
          </cell>
        </row>
        <row r="5803">
          <cell r="A5803" t="str">
            <v>Январь</v>
          </cell>
          <cell r="B5803">
            <v>3528110000</v>
          </cell>
          <cell r="D5803">
            <v>75.175920000000005</v>
          </cell>
          <cell r="E5803" t="str">
            <v>Факт 2019</v>
          </cell>
          <cell r="H5803">
            <v>1.1162430566309343</v>
          </cell>
        </row>
        <row r="5804">
          <cell r="A5804" t="str">
            <v>Январь</v>
          </cell>
          <cell r="B5804">
            <v>3528110000</v>
          </cell>
          <cell r="D5804">
            <v>28.28219</v>
          </cell>
          <cell r="E5804" t="str">
            <v>Факт 2019</v>
          </cell>
          <cell r="H5804">
            <v>0.41994561840835265</v>
          </cell>
        </row>
        <row r="5805">
          <cell r="A5805" t="str">
            <v>Январь</v>
          </cell>
          <cell r="B5805">
            <v>3528110000</v>
          </cell>
          <cell r="D5805">
            <v>5.69041</v>
          </cell>
          <cell r="E5805" t="str">
            <v>Факт 2019</v>
          </cell>
          <cell r="H5805">
            <v>8.4493553944976457E-2</v>
          </cell>
        </row>
        <row r="5806">
          <cell r="A5806" t="str">
            <v>Январь</v>
          </cell>
          <cell r="B5806">
            <v>3528110000</v>
          </cell>
          <cell r="D5806">
            <v>2.7178100000000001</v>
          </cell>
          <cell r="E5806" t="str">
            <v>Факт 2019</v>
          </cell>
          <cell r="H5806">
            <v>4.035516348509096E-2</v>
          </cell>
        </row>
        <row r="5807">
          <cell r="A5807" t="str">
            <v>Январь</v>
          </cell>
          <cell r="B5807">
            <v>3528110000</v>
          </cell>
          <cell r="D5807">
            <v>1.27397</v>
          </cell>
          <cell r="E5807" t="str">
            <v>Факт 2019</v>
          </cell>
          <cell r="H5807">
            <v>1.8916431842219045E-2</v>
          </cell>
        </row>
        <row r="5808">
          <cell r="A5808" t="str">
            <v>Январь</v>
          </cell>
          <cell r="B5808">
            <v>3528110000</v>
          </cell>
          <cell r="D5808">
            <v>2.2082199999999998</v>
          </cell>
          <cell r="E5808" t="str">
            <v>Факт 2019</v>
          </cell>
          <cell r="H5808">
            <v>3.2788561051378708E-2</v>
          </cell>
        </row>
        <row r="5809">
          <cell r="A5809" t="str">
            <v>Январь</v>
          </cell>
          <cell r="B5809">
            <v>3528110000</v>
          </cell>
          <cell r="D5809">
            <v>4.4164399999999997</v>
          </cell>
          <cell r="E5809" t="str">
            <v>Факт 2019</v>
          </cell>
          <cell r="H5809">
            <v>6.5577122102757415E-2</v>
          </cell>
        </row>
        <row r="5810">
          <cell r="A5810" t="str">
            <v>Январь</v>
          </cell>
          <cell r="B5810">
            <v>3528110000</v>
          </cell>
          <cell r="D5810">
            <v>0.16986000000000001</v>
          </cell>
          <cell r="E5810" t="str">
            <v>Факт 2019</v>
          </cell>
          <cell r="H5810">
            <v>2.5221513165296881E-3</v>
          </cell>
        </row>
        <row r="5811">
          <cell r="A5811" t="str">
            <v>Январь</v>
          </cell>
          <cell r="B5811">
            <v>3528110000</v>
          </cell>
          <cell r="D5811">
            <v>1.9534200000000002</v>
          </cell>
          <cell r="E5811" t="str">
            <v>Факт 2019</v>
          </cell>
          <cell r="H5811">
            <v>2.9005185592460986E-2</v>
          </cell>
        </row>
        <row r="5812">
          <cell r="A5812" t="str">
            <v>Январь</v>
          </cell>
          <cell r="B5812">
            <v>3528110000</v>
          </cell>
          <cell r="D5812">
            <v>4.5013699999999996</v>
          </cell>
          <cell r="E5812" t="str">
            <v>Факт 2019</v>
          </cell>
          <cell r="H5812">
            <v>6.6838197761022261E-2</v>
          </cell>
        </row>
        <row r="5813">
          <cell r="A5813" t="str">
            <v>Январь</v>
          </cell>
          <cell r="B5813">
            <v>3528110000</v>
          </cell>
          <cell r="D5813">
            <v>3.3972600000000002</v>
          </cell>
          <cell r="E5813" t="str">
            <v>Факт 2019</v>
          </cell>
          <cell r="H5813">
            <v>5.0443917235332911E-2</v>
          </cell>
        </row>
        <row r="5814">
          <cell r="A5814" t="str">
            <v>Январь</v>
          </cell>
          <cell r="B5814">
            <v>3528110000</v>
          </cell>
          <cell r="D5814">
            <v>11.0411</v>
          </cell>
          <cell r="E5814" t="str">
            <v>Факт 2019</v>
          </cell>
          <cell r="H5814">
            <v>0.16394280525689356</v>
          </cell>
        </row>
        <row r="5815">
          <cell r="A5815" t="str">
            <v>Январь</v>
          </cell>
          <cell r="B5815">
            <v>3528110000</v>
          </cell>
          <cell r="D5815">
            <v>3.0575300000000003</v>
          </cell>
          <cell r="E5815" t="str">
            <v>Факт 2019</v>
          </cell>
          <cell r="H5815">
            <v>4.5399466118150343E-2</v>
          </cell>
        </row>
        <row r="5816">
          <cell r="A5816" t="str">
            <v>Январь</v>
          </cell>
          <cell r="B5816">
            <v>3528110000</v>
          </cell>
          <cell r="D5816">
            <v>0.16986000000000001</v>
          </cell>
          <cell r="E5816" t="str">
            <v>Факт 2019</v>
          </cell>
          <cell r="H5816">
            <v>2.5221513165296881E-3</v>
          </cell>
        </row>
        <row r="5817">
          <cell r="A5817" t="str">
            <v>Январь</v>
          </cell>
          <cell r="B5817">
            <v>3528110000</v>
          </cell>
          <cell r="D5817">
            <v>7.8986299999999998</v>
          </cell>
          <cell r="E5817" t="str">
            <v>Факт 2019</v>
          </cell>
          <cell r="H5817">
            <v>0.11728211499635517</v>
          </cell>
        </row>
        <row r="5818">
          <cell r="A5818" t="str">
            <v>Январь</v>
          </cell>
          <cell r="B5818">
            <v>3528110000</v>
          </cell>
          <cell r="D5818">
            <v>4.3315100000000006</v>
          </cell>
          <cell r="E5818" t="str">
            <v>Факт 2019</v>
          </cell>
          <cell r="H5818">
            <v>6.4316046444492583E-2</v>
          </cell>
        </row>
        <row r="5819">
          <cell r="A5819" t="str">
            <v>Январь</v>
          </cell>
          <cell r="B5819">
            <v>3528110000</v>
          </cell>
          <cell r="D5819">
            <v>0.25479000000000002</v>
          </cell>
          <cell r="E5819" t="str">
            <v>Факт 2019</v>
          </cell>
          <cell r="H5819">
            <v>3.7832269747945318E-3</v>
          </cell>
        </row>
        <row r="5820">
          <cell r="A5820" t="str">
            <v>Январь</v>
          </cell>
          <cell r="B5820">
            <v>3528110000</v>
          </cell>
          <cell r="D5820">
            <v>10.786299999999999</v>
          </cell>
          <cell r="E5820" t="str">
            <v>Факт 2019</v>
          </cell>
          <cell r="H5820">
            <v>0.16015942979797582</v>
          </cell>
        </row>
        <row r="5821">
          <cell r="A5821" t="str">
            <v>Январь</v>
          </cell>
          <cell r="B5821">
            <v>3528110000</v>
          </cell>
          <cell r="D5821">
            <v>1.44384</v>
          </cell>
          <cell r="E5821" t="str">
            <v>Факт 2019</v>
          </cell>
          <cell r="H5821">
            <v>2.1438731642871921E-2</v>
          </cell>
        </row>
        <row r="5822">
          <cell r="A5822" t="str">
            <v>Январь</v>
          </cell>
          <cell r="B5822">
            <v>3528110000</v>
          </cell>
          <cell r="D5822">
            <v>0.42466000000000004</v>
          </cell>
          <cell r="E5822" t="str">
            <v>Факт 2019</v>
          </cell>
          <cell r="H5822">
            <v>6.3055267754474117E-3</v>
          </cell>
        </row>
        <row r="5823">
          <cell r="A5823" t="str">
            <v>Январь</v>
          </cell>
          <cell r="B5823">
            <v>3528110000</v>
          </cell>
          <cell r="D5823">
            <v>8.4930000000000005E-2</v>
          </cell>
          <cell r="E5823" t="str">
            <v>Факт 2019</v>
          </cell>
          <cell r="H5823">
            <v>1.2610756582648441E-3</v>
          </cell>
        </row>
        <row r="5824">
          <cell r="A5824" t="str">
            <v>Январь</v>
          </cell>
          <cell r="B5824">
            <v>3528110000</v>
          </cell>
          <cell r="D5824">
            <v>1.27397</v>
          </cell>
          <cell r="E5824" t="str">
            <v>Факт 2019</v>
          </cell>
          <cell r="H5824">
            <v>1.8916431842219045E-2</v>
          </cell>
        </row>
        <row r="5825">
          <cell r="A5825" t="str">
            <v>Январь</v>
          </cell>
          <cell r="B5825">
            <v>3528110000</v>
          </cell>
          <cell r="D5825">
            <v>1.3589</v>
          </cell>
          <cell r="E5825" t="str">
            <v>Факт 2019</v>
          </cell>
          <cell r="H5825">
            <v>2.0177507500483888E-2</v>
          </cell>
        </row>
        <row r="5826">
          <cell r="A5826" t="str">
            <v>Январь</v>
          </cell>
          <cell r="B5826">
            <v>3528110000</v>
          </cell>
          <cell r="D5826">
            <v>5.8602700000000008</v>
          </cell>
          <cell r="E5826" t="str">
            <v>Факт 2019</v>
          </cell>
          <cell r="H5826">
            <v>8.7015705261506163E-2</v>
          </cell>
        </row>
        <row r="5827">
          <cell r="A5827" t="str">
            <v>Январь</v>
          </cell>
          <cell r="B5827">
            <v>3528110000</v>
          </cell>
          <cell r="D5827">
            <v>3.1424699999999999</v>
          </cell>
          <cell r="E5827" t="str">
            <v>Факт 2019</v>
          </cell>
          <cell r="H5827">
            <v>4.6660690260538373E-2</v>
          </cell>
        </row>
        <row r="5828">
          <cell r="A5828" t="str">
            <v>Январь</v>
          </cell>
          <cell r="B5828">
            <v>3528110000</v>
          </cell>
          <cell r="D5828">
            <v>2.1232899999999999</v>
          </cell>
          <cell r="E5828" t="str">
            <v>Факт 2019</v>
          </cell>
          <cell r="H5828">
            <v>3.1527485393113862E-2</v>
          </cell>
        </row>
        <row r="5829">
          <cell r="A5829" t="str">
            <v>Январь</v>
          </cell>
          <cell r="B5829">
            <v>3528110000</v>
          </cell>
          <cell r="D5829">
            <v>1.86849</v>
          </cell>
          <cell r="E5829" t="str">
            <v>Факт 2019</v>
          </cell>
          <cell r="H5829">
            <v>2.7744109934196143E-2</v>
          </cell>
        </row>
        <row r="5830">
          <cell r="A5830" t="str">
            <v>Январь</v>
          </cell>
          <cell r="B5830">
            <v>3528110000</v>
          </cell>
          <cell r="D5830">
            <v>3.1424699999999999</v>
          </cell>
          <cell r="E5830" t="str">
            <v>Факт 2019</v>
          </cell>
          <cell r="H5830">
            <v>4.6660690260538373E-2</v>
          </cell>
        </row>
        <row r="5831">
          <cell r="A5831" t="str">
            <v>Январь</v>
          </cell>
          <cell r="B5831">
            <v>3528110000</v>
          </cell>
          <cell r="D5831">
            <v>1.6986300000000001</v>
          </cell>
          <cell r="E5831" t="str">
            <v>Факт 2019</v>
          </cell>
          <cell r="H5831">
            <v>2.5221958617666455E-2</v>
          </cell>
        </row>
        <row r="5832">
          <cell r="A5832" t="str">
            <v>Январь</v>
          </cell>
          <cell r="B5832">
            <v>3528110000</v>
          </cell>
          <cell r="D5832">
            <v>5.0109599999999999</v>
          </cell>
          <cell r="E5832" t="str">
            <v>Факт 2019</v>
          </cell>
          <cell r="H5832">
            <v>7.4404800194734513E-2</v>
          </cell>
        </row>
        <row r="5833">
          <cell r="A5833" t="str">
            <v>Январь</v>
          </cell>
          <cell r="B5833">
            <v>3528110000</v>
          </cell>
          <cell r="D5833">
            <v>5.1808199999999998</v>
          </cell>
          <cell r="E5833" t="str">
            <v>Факт 2019</v>
          </cell>
          <cell r="H5833">
            <v>7.6926951511264205E-2</v>
          </cell>
        </row>
        <row r="5834">
          <cell r="A5834" t="str">
            <v>Январь</v>
          </cell>
          <cell r="B5834">
            <v>3528110000</v>
          </cell>
          <cell r="D5834">
            <v>9.2575300000000009</v>
          </cell>
          <cell r="E5834" t="str">
            <v>Факт 2019</v>
          </cell>
          <cell r="H5834">
            <v>0.13745962249683907</v>
          </cell>
        </row>
        <row r="5835">
          <cell r="A5835" t="str">
            <v>Январь</v>
          </cell>
          <cell r="B5835">
            <v>3528110000</v>
          </cell>
          <cell r="D5835">
            <v>17.835619999999999</v>
          </cell>
          <cell r="E5835" t="str">
            <v>Факт 2019</v>
          </cell>
          <cell r="H5835">
            <v>0.26483063972755932</v>
          </cell>
        </row>
        <row r="5836">
          <cell r="A5836" t="str">
            <v>Январь</v>
          </cell>
          <cell r="B5836">
            <v>3528110000</v>
          </cell>
          <cell r="D5836">
            <v>4.4164399999999997</v>
          </cell>
          <cell r="E5836" t="str">
            <v>Факт 2019</v>
          </cell>
          <cell r="H5836">
            <v>6.5577122102757415E-2</v>
          </cell>
        </row>
        <row r="5837">
          <cell r="A5837" t="str">
            <v>Январь</v>
          </cell>
          <cell r="B5837">
            <v>3528110000</v>
          </cell>
          <cell r="D5837">
            <v>1.44384</v>
          </cell>
          <cell r="E5837" t="str">
            <v>Факт 2019</v>
          </cell>
          <cell r="H5837">
            <v>2.1438731642871921E-2</v>
          </cell>
        </row>
        <row r="5838">
          <cell r="A5838" t="str">
            <v>Январь</v>
          </cell>
          <cell r="B5838">
            <v>3528110000</v>
          </cell>
          <cell r="D5838">
            <v>8.9178099999999993</v>
          </cell>
          <cell r="E5838" t="str">
            <v>Факт 2019</v>
          </cell>
          <cell r="H5838">
            <v>0.13241531986377966</v>
          </cell>
        </row>
        <row r="5839">
          <cell r="A5839" t="str">
            <v>Январь</v>
          </cell>
          <cell r="B5839">
            <v>3528110000</v>
          </cell>
          <cell r="D5839">
            <v>8.3232900000000001</v>
          </cell>
          <cell r="E5839" t="str">
            <v>Факт 2019</v>
          </cell>
          <cell r="H5839">
            <v>0.12358764177180259</v>
          </cell>
        </row>
        <row r="5840">
          <cell r="A5840" t="str">
            <v>Январь</v>
          </cell>
          <cell r="B5840">
            <v>3528110000</v>
          </cell>
          <cell r="D5840">
            <v>5.1808199999999998</v>
          </cell>
          <cell r="E5840" t="str">
            <v>Факт 2019</v>
          </cell>
          <cell r="H5840">
            <v>7.6926951511264205E-2</v>
          </cell>
        </row>
        <row r="5841">
          <cell r="A5841" t="str">
            <v>Январь</v>
          </cell>
          <cell r="B5841">
            <v>3528110000</v>
          </cell>
          <cell r="D5841">
            <v>0.59451999999999994</v>
          </cell>
          <cell r="E5841" t="str">
            <v>Факт 2019</v>
          </cell>
          <cell r="H5841">
            <v>8.8276780919770981E-3</v>
          </cell>
        </row>
        <row r="5842">
          <cell r="A5842" t="str">
            <v>Январь</v>
          </cell>
          <cell r="B5842">
            <v>3528110000</v>
          </cell>
          <cell r="D5842">
            <v>0.42466000000000004</v>
          </cell>
          <cell r="E5842" t="str">
            <v>Факт 2019</v>
          </cell>
          <cell r="H5842">
            <v>6.3055267754474117E-3</v>
          </cell>
        </row>
        <row r="5843">
          <cell r="A5843" t="str">
            <v>Январь</v>
          </cell>
          <cell r="B5843">
            <v>3528110000</v>
          </cell>
          <cell r="D5843">
            <v>3.5671200000000001</v>
          </cell>
          <cell r="E5843" t="str">
            <v>Факт 2019</v>
          </cell>
          <cell r="H5843">
            <v>5.2966068551862595E-2</v>
          </cell>
        </row>
        <row r="5844">
          <cell r="A5844" t="str">
            <v>Январь</v>
          </cell>
          <cell r="B5844">
            <v>3528110000</v>
          </cell>
          <cell r="D5844">
            <v>2.2931500000000002</v>
          </cell>
          <cell r="E5844" t="str">
            <v>Факт 2019</v>
          </cell>
          <cell r="H5844">
            <v>3.404963670964356E-2</v>
          </cell>
        </row>
        <row r="5845">
          <cell r="A5845" t="str">
            <v>Январь</v>
          </cell>
          <cell r="B5845">
            <v>3528110000</v>
          </cell>
          <cell r="D5845">
            <v>0.93425000000000002</v>
          </cell>
          <cell r="E5845" t="str">
            <v>Факт 2019</v>
          </cell>
          <cell r="H5845">
            <v>1.3872129209159667E-2</v>
          </cell>
        </row>
        <row r="5846">
          <cell r="A5846" t="str">
            <v>Январь</v>
          </cell>
          <cell r="B5846">
            <v>3528110000</v>
          </cell>
          <cell r="D5846">
            <v>0.67945</v>
          </cell>
          <cell r="E5846" t="str">
            <v>Факт 2019</v>
          </cell>
          <cell r="H5846">
            <v>1.0088753750241944E-2</v>
          </cell>
        </row>
        <row r="5847">
          <cell r="A5847" t="str">
            <v>Январь</v>
          </cell>
          <cell r="B5847">
            <v>3528110000</v>
          </cell>
          <cell r="D5847">
            <v>5.2657499999999997</v>
          </cell>
          <cell r="E5847" t="str">
            <v>Факт 2019</v>
          </cell>
          <cell r="H5847">
            <v>7.8188027169529051E-2</v>
          </cell>
        </row>
        <row r="5848">
          <cell r="A5848" t="str">
            <v>Январь</v>
          </cell>
          <cell r="B5848">
            <v>3528110000</v>
          </cell>
          <cell r="D5848">
            <v>1.01918</v>
          </cell>
          <cell r="E5848" t="str">
            <v>Факт 2019</v>
          </cell>
          <cell r="H5848">
            <v>1.513320486742451E-2</v>
          </cell>
        </row>
        <row r="5849">
          <cell r="A5849" t="str">
            <v>Январь</v>
          </cell>
          <cell r="B5849">
            <v>3528110000</v>
          </cell>
          <cell r="D5849">
            <v>0.76437999999999995</v>
          </cell>
          <cell r="E5849" t="str">
            <v>Факт 2019</v>
          </cell>
          <cell r="H5849">
            <v>1.1349829408506788E-2</v>
          </cell>
        </row>
        <row r="5850">
          <cell r="A5850" t="str">
            <v>Январь</v>
          </cell>
          <cell r="B5850">
            <v>3528110000</v>
          </cell>
          <cell r="D5850">
            <v>0.42466000000000004</v>
          </cell>
          <cell r="E5850" t="str">
            <v>Факт 2019</v>
          </cell>
          <cell r="H5850">
            <v>6.3055267754474117E-3</v>
          </cell>
        </row>
        <row r="5851">
          <cell r="A5851" t="str">
            <v>Январь</v>
          </cell>
          <cell r="B5851">
            <v>3528110000</v>
          </cell>
          <cell r="D5851">
            <v>6.1150699999999993</v>
          </cell>
          <cell r="E5851" t="str">
            <v>Факт 2019</v>
          </cell>
          <cell r="H5851">
            <v>9.0799080720423878E-2</v>
          </cell>
        </row>
        <row r="5852">
          <cell r="A5852" t="str">
            <v>Январь</v>
          </cell>
          <cell r="B5852">
            <v>3528110000</v>
          </cell>
          <cell r="D5852">
            <v>0.67945</v>
          </cell>
          <cell r="E5852" t="str">
            <v>Факт 2019</v>
          </cell>
          <cell r="H5852">
            <v>1.0088753750241944E-2</v>
          </cell>
        </row>
        <row r="5853">
          <cell r="A5853" t="str">
            <v>Январь</v>
          </cell>
          <cell r="B5853">
            <v>3528110000</v>
          </cell>
          <cell r="D5853">
            <v>9.2575300000000009</v>
          </cell>
          <cell r="E5853" t="str">
            <v>Факт 2019</v>
          </cell>
          <cell r="H5853">
            <v>0.13745962249683907</v>
          </cell>
        </row>
        <row r="5854">
          <cell r="A5854" t="str">
            <v>Январь</v>
          </cell>
          <cell r="B5854">
            <v>3528110000</v>
          </cell>
          <cell r="D5854">
            <v>8.4930000000000005E-2</v>
          </cell>
          <cell r="E5854" t="str">
            <v>Факт 2019</v>
          </cell>
          <cell r="H5854">
            <v>1.2610756582648441E-3</v>
          </cell>
        </row>
        <row r="5855">
          <cell r="A5855" t="str">
            <v>Январь</v>
          </cell>
          <cell r="B5855">
            <v>3528110000</v>
          </cell>
          <cell r="D5855">
            <v>0.84932000000000007</v>
          </cell>
          <cell r="E5855" t="str">
            <v>Факт 2019</v>
          </cell>
          <cell r="H5855">
            <v>1.2611053550894823E-2</v>
          </cell>
        </row>
        <row r="5856">
          <cell r="A5856" t="str">
            <v>Январь</v>
          </cell>
          <cell r="B5856">
            <v>3528110000</v>
          </cell>
          <cell r="D5856">
            <v>1.9534200000000002</v>
          </cell>
          <cell r="E5856" t="str">
            <v>Факт 2019</v>
          </cell>
          <cell r="H5856">
            <v>2.9005185592460986E-2</v>
          </cell>
        </row>
        <row r="5857">
          <cell r="A5857" t="str">
            <v>Январь</v>
          </cell>
          <cell r="B5857">
            <v>3528110000</v>
          </cell>
          <cell r="D5857">
            <v>1.1890399999999999</v>
          </cell>
          <cell r="E5857" t="str">
            <v>Факт 2019</v>
          </cell>
          <cell r="H5857">
            <v>1.7655356183954196E-2</v>
          </cell>
        </row>
        <row r="5858">
          <cell r="A5858" t="str">
            <v>Январь</v>
          </cell>
          <cell r="B5858">
            <v>3528110000</v>
          </cell>
          <cell r="D5858">
            <v>1.3589</v>
          </cell>
          <cell r="E5858" t="str">
            <v>Факт 2019</v>
          </cell>
          <cell r="H5858">
            <v>2.0177507500483888E-2</v>
          </cell>
        </row>
        <row r="5859">
          <cell r="A5859" t="str">
            <v>Январь</v>
          </cell>
          <cell r="B5859">
            <v>3528110000</v>
          </cell>
          <cell r="D5859">
            <v>2.3780799999999997</v>
          </cell>
          <cell r="E5859" t="str">
            <v>Факт 2019</v>
          </cell>
          <cell r="H5859">
            <v>3.5310712367908392E-2</v>
          </cell>
        </row>
        <row r="5860">
          <cell r="A5860" t="str">
            <v>Январь</v>
          </cell>
          <cell r="B5860">
            <v>3528110000</v>
          </cell>
          <cell r="D5860">
            <v>8.4930000000000005E-2</v>
          </cell>
          <cell r="E5860" t="str">
            <v>Факт 2019</v>
          </cell>
          <cell r="H5860">
            <v>1.2610756582648441E-3</v>
          </cell>
        </row>
        <row r="5861">
          <cell r="A5861" t="str">
            <v>Январь</v>
          </cell>
          <cell r="B5861">
            <v>3528110000</v>
          </cell>
          <cell r="D5861">
            <v>1.01918</v>
          </cell>
          <cell r="E5861" t="str">
            <v>Факт 2019</v>
          </cell>
          <cell r="H5861">
            <v>1.513320486742451E-2</v>
          </cell>
        </row>
        <row r="5862">
          <cell r="A5862" t="str">
            <v>Январь</v>
          </cell>
          <cell r="B5862">
            <v>3528110000</v>
          </cell>
          <cell r="D5862">
            <v>0.76437999999999995</v>
          </cell>
          <cell r="E5862" t="str">
            <v>Факт 2019</v>
          </cell>
          <cell r="H5862">
            <v>1.1349829408506788E-2</v>
          </cell>
        </row>
        <row r="5863">
          <cell r="A5863" t="str">
            <v>Январь</v>
          </cell>
          <cell r="B5863">
            <v>3528110000</v>
          </cell>
          <cell r="D5863">
            <v>8.4930000000000005E-2</v>
          </cell>
          <cell r="E5863" t="str">
            <v>Факт 2019</v>
          </cell>
          <cell r="H5863">
            <v>1.2610756582648441E-3</v>
          </cell>
        </row>
        <row r="5864">
          <cell r="A5864" t="str">
            <v>Январь</v>
          </cell>
          <cell r="B5864">
            <v>3528110000</v>
          </cell>
          <cell r="D5864">
            <v>1.1041099999999999</v>
          </cell>
          <cell r="E5864" t="str">
            <v>Факт 2019</v>
          </cell>
          <cell r="H5864">
            <v>1.6394280525689354E-2</v>
          </cell>
        </row>
        <row r="5865">
          <cell r="A5865" t="str">
            <v>Январь</v>
          </cell>
          <cell r="B5865">
            <v>3528110000</v>
          </cell>
          <cell r="D5865">
            <v>0.16986000000000001</v>
          </cell>
          <cell r="E5865" t="str">
            <v>Факт 2019</v>
          </cell>
          <cell r="H5865">
            <v>2.5221513165296881E-3</v>
          </cell>
        </row>
        <row r="5866">
          <cell r="A5866" t="str">
            <v>Январь</v>
          </cell>
          <cell r="B5866">
            <v>3528110000</v>
          </cell>
          <cell r="D5866">
            <v>0.16986000000000001</v>
          </cell>
          <cell r="E5866" t="str">
            <v>Факт 2019</v>
          </cell>
          <cell r="H5866">
            <v>2.5221513165296881E-3</v>
          </cell>
        </row>
        <row r="5867">
          <cell r="A5867" t="str">
            <v>Январь</v>
          </cell>
          <cell r="B5867">
            <v>3528110000</v>
          </cell>
          <cell r="D5867">
            <v>0.76437999999999995</v>
          </cell>
          <cell r="E5867" t="str">
            <v>Факт 2019</v>
          </cell>
          <cell r="H5867">
            <v>1.1349829408506788E-2</v>
          </cell>
        </row>
        <row r="5868">
          <cell r="A5868" t="str">
            <v>Январь</v>
          </cell>
          <cell r="B5868">
            <v>3528110000</v>
          </cell>
          <cell r="D5868">
            <v>1.1041099999999999</v>
          </cell>
          <cell r="E5868" t="str">
            <v>Факт 2019</v>
          </cell>
          <cell r="H5868">
            <v>1.6394280525689354E-2</v>
          </cell>
        </row>
        <row r="5869">
          <cell r="A5869" t="str">
            <v>Январь</v>
          </cell>
          <cell r="B5869">
            <v>3528110000</v>
          </cell>
          <cell r="D5869">
            <v>0.93425000000000002</v>
          </cell>
          <cell r="E5869" t="str">
            <v>Факт 2019</v>
          </cell>
          <cell r="H5869">
            <v>1.3872129209159667E-2</v>
          </cell>
        </row>
        <row r="5870">
          <cell r="A5870" t="str">
            <v>Январь</v>
          </cell>
          <cell r="B5870">
            <v>3528110000</v>
          </cell>
          <cell r="D5870">
            <v>0.16986000000000001</v>
          </cell>
          <cell r="E5870" t="str">
            <v>Факт 2019</v>
          </cell>
          <cell r="H5870">
            <v>2.5221513165296881E-3</v>
          </cell>
        </row>
        <row r="5871">
          <cell r="A5871" t="str">
            <v>Январь</v>
          </cell>
          <cell r="B5871">
            <v>3528110000</v>
          </cell>
          <cell r="D5871">
            <v>1.27397</v>
          </cell>
          <cell r="E5871" t="str">
            <v>Факт 2019</v>
          </cell>
          <cell r="H5871">
            <v>1.8916431842219045E-2</v>
          </cell>
        </row>
        <row r="5872">
          <cell r="A5872" t="str">
            <v>Январь</v>
          </cell>
          <cell r="B5872">
            <v>3528110000</v>
          </cell>
          <cell r="D5872">
            <v>0.76437999999999995</v>
          </cell>
          <cell r="E5872" t="str">
            <v>Факт 2019</v>
          </cell>
          <cell r="H5872">
            <v>1.1349829408506788E-2</v>
          </cell>
        </row>
        <row r="5873">
          <cell r="A5873" t="str">
            <v>Январь</v>
          </cell>
          <cell r="B5873">
            <v>3528110000</v>
          </cell>
          <cell r="D5873">
            <v>0.33973000000000003</v>
          </cell>
          <cell r="E5873" t="str">
            <v>Факт 2019</v>
          </cell>
          <cell r="H5873">
            <v>5.0444511171825685E-3</v>
          </cell>
        </row>
        <row r="5874">
          <cell r="A5874" t="str">
            <v>Январь</v>
          </cell>
          <cell r="B5874">
            <v>3528110000</v>
          </cell>
          <cell r="D5874">
            <v>0.59451999999999994</v>
          </cell>
          <cell r="E5874" t="str">
            <v>Факт 2019</v>
          </cell>
          <cell r="H5874">
            <v>8.8276780919770981E-3</v>
          </cell>
        </row>
        <row r="5875">
          <cell r="A5875" t="str">
            <v>Январь</v>
          </cell>
          <cell r="B5875">
            <v>3528110000</v>
          </cell>
          <cell r="D5875">
            <v>2.2931500000000002</v>
          </cell>
          <cell r="E5875" t="str">
            <v>Факт 2019</v>
          </cell>
          <cell r="H5875">
            <v>3.404963670964356E-2</v>
          </cell>
        </row>
        <row r="5876">
          <cell r="A5876" t="str">
            <v>Январь</v>
          </cell>
          <cell r="B5876">
            <v>3528110000</v>
          </cell>
          <cell r="D5876">
            <v>2.9725999999999999</v>
          </cell>
          <cell r="E5876" t="str">
            <v>Факт 2019</v>
          </cell>
          <cell r="H5876">
            <v>4.413839045988549E-2</v>
          </cell>
        </row>
        <row r="5877">
          <cell r="A5877" t="str">
            <v>Январь</v>
          </cell>
          <cell r="B5877">
            <v>3528110000</v>
          </cell>
          <cell r="D5877">
            <v>7.0493199999999998</v>
          </cell>
          <cell r="E5877" t="str">
            <v>Факт 2019</v>
          </cell>
          <cell r="H5877">
            <v>0.10467120992958354</v>
          </cell>
        </row>
        <row r="5878">
          <cell r="A5878" t="str">
            <v>Январь</v>
          </cell>
          <cell r="B5878">
            <v>3528110000</v>
          </cell>
          <cell r="D5878">
            <v>1.6986300000000001</v>
          </cell>
          <cell r="E5878" t="str">
            <v>Факт 2019</v>
          </cell>
          <cell r="H5878">
            <v>2.5221958617666455E-2</v>
          </cell>
        </row>
        <row r="5879">
          <cell r="A5879" t="str">
            <v>Январь</v>
          </cell>
          <cell r="B5879">
            <v>3528110000</v>
          </cell>
          <cell r="D5879">
            <v>0.33973000000000003</v>
          </cell>
          <cell r="E5879" t="str">
            <v>Факт 2019</v>
          </cell>
          <cell r="H5879">
            <v>5.0444511171825685E-3</v>
          </cell>
        </row>
        <row r="5880">
          <cell r="A5880" t="str">
            <v>Январь</v>
          </cell>
          <cell r="B5880">
            <v>3528110000</v>
          </cell>
          <cell r="D5880">
            <v>4.2465799999999998</v>
          </cell>
          <cell r="E5880" t="str">
            <v>Факт 2019</v>
          </cell>
          <cell r="H5880">
            <v>6.3054970786227724E-2</v>
          </cell>
        </row>
        <row r="5881">
          <cell r="A5881" t="str">
            <v>Январь</v>
          </cell>
          <cell r="B5881">
            <v>3528110000</v>
          </cell>
          <cell r="D5881">
            <v>2.2931500000000002</v>
          </cell>
          <cell r="E5881" t="str">
            <v>Факт 2019</v>
          </cell>
          <cell r="H5881">
            <v>3.404963670964356E-2</v>
          </cell>
        </row>
        <row r="5882">
          <cell r="A5882" t="str">
            <v>Январь</v>
          </cell>
          <cell r="B5882">
            <v>3528110000</v>
          </cell>
          <cell r="D5882">
            <v>0.42466000000000004</v>
          </cell>
          <cell r="E5882" t="str">
            <v>Факт 2019</v>
          </cell>
          <cell r="H5882">
            <v>6.3055267754474117E-3</v>
          </cell>
        </row>
        <row r="5883">
          <cell r="A5883" t="str">
            <v>Январь</v>
          </cell>
          <cell r="B5883">
            <v>3528110000</v>
          </cell>
          <cell r="D5883">
            <v>0.93425000000000002</v>
          </cell>
          <cell r="E5883" t="str">
            <v>Факт 2019</v>
          </cell>
          <cell r="H5883">
            <v>1.3872129209159667E-2</v>
          </cell>
        </row>
        <row r="5884">
          <cell r="A5884" t="str">
            <v>Январь</v>
          </cell>
          <cell r="B5884">
            <v>3528110000</v>
          </cell>
          <cell r="D5884">
            <v>1.78356</v>
          </cell>
          <cell r="E5884" t="str">
            <v>Факт 2019</v>
          </cell>
          <cell r="H5884">
            <v>2.6483034275931298E-2</v>
          </cell>
        </row>
        <row r="5885">
          <cell r="A5885" t="str">
            <v>Январь</v>
          </cell>
          <cell r="B5885">
            <v>3528110000</v>
          </cell>
          <cell r="D5885">
            <v>0.50958999999999999</v>
          </cell>
          <cell r="E5885" t="str">
            <v>Факт 2019</v>
          </cell>
          <cell r="H5885">
            <v>7.5666024337122549E-3</v>
          </cell>
        </row>
        <row r="5886">
          <cell r="A5886" t="str">
            <v>Январь</v>
          </cell>
          <cell r="B5886">
            <v>3528110000</v>
          </cell>
          <cell r="D5886">
            <v>7.9835600000000007</v>
          </cell>
          <cell r="E5886" t="str">
            <v>Факт 2019</v>
          </cell>
          <cell r="H5886">
            <v>0.11854319065462002</v>
          </cell>
        </row>
        <row r="5887">
          <cell r="A5887" t="str">
            <v>Январь</v>
          </cell>
          <cell r="B5887">
            <v>3528110000</v>
          </cell>
          <cell r="D5887">
            <v>2.2082199999999998</v>
          </cell>
          <cell r="E5887" t="str">
            <v>Факт 2019</v>
          </cell>
          <cell r="H5887">
            <v>3.2788561051378708E-2</v>
          </cell>
        </row>
        <row r="5888">
          <cell r="A5888" t="str">
            <v>Январь</v>
          </cell>
          <cell r="B5888">
            <v>3528110000</v>
          </cell>
          <cell r="D5888">
            <v>0.25479000000000002</v>
          </cell>
          <cell r="E5888" t="str">
            <v>Факт 2019</v>
          </cell>
          <cell r="H5888">
            <v>3.7832269747945318E-3</v>
          </cell>
        </row>
        <row r="5889">
          <cell r="A5889" t="str">
            <v>Январь</v>
          </cell>
          <cell r="B5889">
            <v>3528110000</v>
          </cell>
          <cell r="D5889">
            <v>1.1890399999999999</v>
          </cell>
          <cell r="E5889" t="str">
            <v>Факт 2019</v>
          </cell>
          <cell r="H5889">
            <v>1.7655356183954196E-2</v>
          </cell>
        </row>
        <row r="5890">
          <cell r="A5890" t="str">
            <v>Январь</v>
          </cell>
          <cell r="B5890">
            <v>3528110000</v>
          </cell>
          <cell r="D5890">
            <v>0.76437999999999995</v>
          </cell>
          <cell r="E5890" t="str">
            <v>Факт 2019</v>
          </cell>
          <cell r="H5890">
            <v>1.1349829408506788E-2</v>
          </cell>
        </row>
        <row r="5891">
          <cell r="A5891" t="str">
            <v>Январь</v>
          </cell>
          <cell r="B5891">
            <v>3528110000</v>
          </cell>
          <cell r="D5891">
            <v>7.8136999999999999</v>
          </cell>
          <cell r="E5891" t="str">
            <v>Факт 2019</v>
          </cell>
          <cell r="H5891">
            <v>0.11602103933809031</v>
          </cell>
        </row>
        <row r="5892">
          <cell r="A5892" t="str">
            <v>Январь</v>
          </cell>
          <cell r="B5892">
            <v>3528110000</v>
          </cell>
          <cell r="D5892">
            <v>2.2931500000000002</v>
          </cell>
          <cell r="E5892" t="str">
            <v>Факт 2019</v>
          </cell>
          <cell r="H5892">
            <v>3.404963670964356E-2</v>
          </cell>
        </row>
        <row r="5893">
          <cell r="A5893" t="str">
            <v>Январь</v>
          </cell>
          <cell r="B5893">
            <v>3528110000</v>
          </cell>
          <cell r="D5893">
            <v>0.93425000000000002</v>
          </cell>
          <cell r="E5893" t="str">
            <v>Факт 2019</v>
          </cell>
          <cell r="H5893">
            <v>1.3872129209159667E-2</v>
          </cell>
        </row>
        <row r="5894">
          <cell r="A5894" t="str">
            <v>Январь</v>
          </cell>
          <cell r="B5894">
            <v>3528110000</v>
          </cell>
          <cell r="D5894">
            <v>1.9534200000000002</v>
          </cell>
          <cell r="E5894" t="str">
            <v>Факт 2019</v>
          </cell>
          <cell r="H5894">
            <v>2.9005185592460986E-2</v>
          </cell>
        </row>
        <row r="5895">
          <cell r="A5895" t="str">
            <v>Январь</v>
          </cell>
          <cell r="B5895">
            <v>3528110000</v>
          </cell>
          <cell r="D5895">
            <v>1.27397</v>
          </cell>
          <cell r="E5895" t="str">
            <v>Факт 2019</v>
          </cell>
          <cell r="H5895">
            <v>1.8916431842219045E-2</v>
          </cell>
        </row>
        <row r="5896">
          <cell r="A5896" t="str">
            <v>Январь</v>
          </cell>
          <cell r="B5896">
            <v>3528110000</v>
          </cell>
          <cell r="D5896">
            <v>0.42466000000000004</v>
          </cell>
          <cell r="E5896" t="str">
            <v>Факт 2019</v>
          </cell>
          <cell r="H5896">
            <v>6.3055267754474117E-3</v>
          </cell>
        </row>
        <row r="5897">
          <cell r="A5897" t="str">
            <v>Январь</v>
          </cell>
          <cell r="B5897">
            <v>3528110000</v>
          </cell>
          <cell r="D5897">
            <v>0.84932000000000007</v>
          </cell>
          <cell r="E5897" t="str">
            <v>Факт 2019</v>
          </cell>
          <cell r="H5897">
            <v>1.2611053550894823E-2</v>
          </cell>
        </row>
        <row r="5898">
          <cell r="A5898" t="str">
            <v>Январь</v>
          </cell>
          <cell r="B5898">
            <v>3528110000</v>
          </cell>
          <cell r="D5898">
            <v>1.52877</v>
          </cell>
          <cell r="E5898" t="str">
            <v>Факт 2019</v>
          </cell>
          <cell r="H5898">
            <v>2.2699807301136764E-2</v>
          </cell>
        </row>
        <row r="5899">
          <cell r="A5899" t="str">
            <v>Январь</v>
          </cell>
          <cell r="B5899">
            <v>3528110000</v>
          </cell>
          <cell r="D5899">
            <v>0.76437999999999995</v>
          </cell>
          <cell r="E5899" t="str">
            <v>Факт 2019</v>
          </cell>
          <cell r="H5899">
            <v>1.1349829408506788E-2</v>
          </cell>
        </row>
        <row r="5900">
          <cell r="A5900" t="str">
            <v>Январь</v>
          </cell>
          <cell r="B5900">
            <v>3528110000</v>
          </cell>
          <cell r="D5900">
            <v>2.9725999999999999</v>
          </cell>
          <cell r="E5900" t="str">
            <v>Факт 2019</v>
          </cell>
          <cell r="H5900">
            <v>4.413839045988549E-2</v>
          </cell>
        </row>
        <row r="5901">
          <cell r="A5901" t="str">
            <v>Январь</v>
          </cell>
          <cell r="B5901">
            <v>3528110000</v>
          </cell>
          <cell r="D5901">
            <v>1.44384</v>
          </cell>
          <cell r="E5901" t="str">
            <v>Факт 2019</v>
          </cell>
          <cell r="H5901">
            <v>2.1438731642871921E-2</v>
          </cell>
        </row>
        <row r="5902">
          <cell r="A5902" t="str">
            <v>Январь</v>
          </cell>
          <cell r="B5902">
            <v>3528110000</v>
          </cell>
          <cell r="D5902">
            <v>4.1616400000000002</v>
          </cell>
          <cell r="E5902" t="str">
            <v>Факт 2019</v>
          </cell>
          <cell r="H5902">
            <v>6.17937466438397E-2</v>
          </cell>
        </row>
        <row r="5903">
          <cell r="A5903" t="str">
            <v>Январь</v>
          </cell>
          <cell r="B5903">
            <v>3528110000</v>
          </cell>
          <cell r="D5903">
            <v>3.0575300000000003</v>
          </cell>
          <cell r="E5903" t="str">
            <v>Факт 2019</v>
          </cell>
          <cell r="H5903">
            <v>4.5399466118150343E-2</v>
          </cell>
        </row>
        <row r="5904">
          <cell r="A5904" t="str">
            <v>Январь</v>
          </cell>
          <cell r="B5904">
            <v>3528110000</v>
          </cell>
          <cell r="D5904">
            <v>2.1232899999999999</v>
          </cell>
          <cell r="E5904" t="str">
            <v>Факт 2019</v>
          </cell>
          <cell r="H5904">
            <v>3.1527485393113862E-2</v>
          </cell>
        </row>
        <row r="5905">
          <cell r="A5905" t="str">
            <v>Январь</v>
          </cell>
          <cell r="B5905">
            <v>3528110000</v>
          </cell>
          <cell r="D5905">
            <v>0.16986000000000001</v>
          </cell>
          <cell r="E5905" t="str">
            <v>Факт 2019</v>
          </cell>
          <cell r="H5905">
            <v>2.5221513165296881E-3</v>
          </cell>
        </row>
        <row r="5906">
          <cell r="A5906" t="str">
            <v>Январь</v>
          </cell>
          <cell r="B5906">
            <v>3528110000</v>
          </cell>
          <cell r="D5906">
            <v>1.1041099999999999</v>
          </cell>
          <cell r="E5906" t="str">
            <v>Факт 2019</v>
          </cell>
          <cell r="H5906">
            <v>1.6394280525689354E-2</v>
          </cell>
        </row>
        <row r="5907">
          <cell r="A5907" t="str">
            <v>Январь</v>
          </cell>
          <cell r="B5907">
            <v>3528110000</v>
          </cell>
          <cell r="D5907">
            <v>0.67945</v>
          </cell>
          <cell r="E5907" t="str">
            <v>Факт 2019</v>
          </cell>
          <cell r="H5907">
            <v>1.0088753750241944E-2</v>
          </cell>
        </row>
        <row r="5908">
          <cell r="A5908" t="str">
            <v>Январь</v>
          </cell>
          <cell r="B5908">
            <v>3528110000</v>
          </cell>
          <cell r="D5908">
            <v>0.42466000000000004</v>
          </cell>
          <cell r="E5908" t="str">
            <v>Факт 2019</v>
          </cell>
          <cell r="H5908">
            <v>6.3055267754474117E-3</v>
          </cell>
        </row>
        <row r="5909">
          <cell r="A5909" t="str">
            <v>Январь</v>
          </cell>
          <cell r="B5909">
            <v>3528110000</v>
          </cell>
          <cell r="D5909">
            <v>0.67945</v>
          </cell>
          <cell r="E5909" t="str">
            <v>Факт 2019</v>
          </cell>
          <cell r="H5909">
            <v>1.0088753750241944E-2</v>
          </cell>
        </row>
        <row r="5910">
          <cell r="A5910" t="str">
            <v>Январь</v>
          </cell>
          <cell r="B5910">
            <v>3528110000</v>
          </cell>
          <cell r="D5910">
            <v>0.76437999999999995</v>
          </cell>
          <cell r="E5910" t="str">
            <v>Факт 2019</v>
          </cell>
          <cell r="H5910">
            <v>1.1349829408506788E-2</v>
          </cell>
        </row>
        <row r="5911">
          <cell r="A5911" t="str">
            <v>Январь</v>
          </cell>
          <cell r="B5911">
            <v>3528110000</v>
          </cell>
          <cell r="D5911">
            <v>0.50958999999999999</v>
          </cell>
          <cell r="E5911" t="str">
            <v>Факт 2019</v>
          </cell>
          <cell r="H5911">
            <v>7.5666024337122549E-3</v>
          </cell>
        </row>
        <row r="5912">
          <cell r="A5912" t="str">
            <v>Январь</v>
          </cell>
          <cell r="B5912">
            <v>3528110000</v>
          </cell>
          <cell r="D5912">
            <v>0.84932000000000007</v>
          </cell>
          <cell r="E5912" t="str">
            <v>Факт 2019</v>
          </cell>
          <cell r="H5912">
            <v>1.2611053550894823E-2</v>
          </cell>
        </row>
        <row r="5913">
          <cell r="A5913" t="str">
            <v>Январь</v>
          </cell>
          <cell r="B5913">
            <v>3528110000</v>
          </cell>
          <cell r="D5913">
            <v>1.6986300000000001</v>
          </cell>
          <cell r="E5913" t="str">
            <v>Факт 2019</v>
          </cell>
          <cell r="H5913">
            <v>2.5221958617666455E-2</v>
          </cell>
        </row>
        <row r="5914">
          <cell r="A5914" t="str">
            <v>Январь</v>
          </cell>
          <cell r="B5914">
            <v>3528110000</v>
          </cell>
          <cell r="D5914">
            <v>0.25479000000000002</v>
          </cell>
          <cell r="E5914" t="str">
            <v>Факт 2019</v>
          </cell>
          <cell r="H5914">
            <v>3.7832269747945318E-3</v>
          </cell>
        </row>
        <row r="5915">
          <cell r="A5915" t="str">
            <v>Январь</v>
          </cell>
          <cell r="B5915">
            <v>3528110000</v>
          </cell>
          <cell r="D5915">
            <v>4.7561599999999995</v>
          </cell>
          <cell r="E5915" t="str">
            <v>Факт 2019</v>
          </cell>
          <cell r="H5915">
            <v>7.0621424735816785E-2</v>
          </cell>
        </row>
        <row r="5916">
          <cell r="A5916" t="str">
            <v>Январь</v>
          </cell>
          <cell r="B5916">
            <v>3528110000</v>
          </cell>
          <cell r="D5916">
            <v>0.50958999999999999</v>
          </cell>
          <cell r="E5916" t="str">
            <v>Факт 2019</v>
          </cell>
          <cell r="H5916">
            <v>7.5666024337122549E-3</v>
          </cell>
        </row>
        <row r="5917">
          <cell r="A5917" t="str">
            <v>Январь</v>
          </cell>
          <cell r="B5917">
            <v>3528110000</v>
          </cell>
          <cell r="D5917">
            <v>0.25479000000000002</v>
          </cell>
          <cell r="E5917" t="str">
            <v>Факт 2019</v>
          </cell>
          <cell r="H5917">
            <v>3.7832269747945318E-3</v>
          </cell>
        </row>
        <row r="5918">
          <cell r="A5918" t="str">
            <v>Январь</v>
          </cell>
          <cell r="B5918">
            <v>3528110000</v>
          </cell>
          <cell r="D5918">
            <v>2.3780799999999997</v>
          </cell>
          <cell r="E5918" t="str">
            <v>Факт 2019</v>
          </cell>
          <cell r="H5918">
            <v>3.5310712367908392E-2</v>
          </cell>
        </row>
        <row r="5919">
          <cell r="A5919" t="str">
            <v>Январь</v>
          </cell>
          <cell r="B5919">
            <v>3528110000</v>
          </cell>
          <cell r="D5919">
            <v>0.50958999999999999</v>
          </cell>
          <cell r="E5919" t="str">
            <v>Факт 2019</v>
          </cell>
          <cell r="H5919">
            <v>7.5666024337122549E-3</v>
          </cell>
        </row>
        <row r="5920">
          <cell r="A5920" t="str">
            <v>Январь</v>
          </cell>
          <cell r="B5920">
            <v>3528110000</v>
          </cell>
          <cell r="D5920">
            <v>0.67945</v>
          </cell>
          <cell r="E5920" t="str">
            <v>Факт 2019</v>
          </cell>
          <cell r="H5920">
            <v>1.0088753750241944E-2</v>
          </cell>
        </row>
        <row r="5921">
          <cell r="A5921" t="str">
            <v>Январь</v>
          </cell>
          <cell r="B5921">
            <v>3528110000</v>
          </cell>
          <cell r="D5921">
            <v>0.16986000000000001</v>
          </cell>
          <cell r="E5921" t="str">
            <v>Факт 2019</v>
          </cell>
          <cell r="H5921">
            <v>2.5221513165296881E-3</v>
          </cell>
        </row>
        <row r="5922">
          <cell r="A5922" t="str">
            <v>Январь</v>
          </cell>
          <cell r="B5922">
            <v>3528110000</v>
          </cell>
          <cell r="D5922">
            <v>1.01918</v>
          </cell>
          <cell r="E5922" t="str">
            <v>Факт 2019</v>
          </cell>
          <cell r="H5922">
            <v>1.513320486742451E-2</v>
          </cell>
        </row>
        <row r="5923">
          <cell r="A5923" t="str">
            <v>Январь</v>
          </cell>
          <cell r="B5923">
            <v>3528110000</v>
          </cell>
          <cell r="D5923">
            <v>0.76437999999999995</v>
          </cell>
          <cell r="E5923" t="str">
            <v>Факт 2019</v>
          </cell>
          <cell r="H5923">
            <v>1.1349829408506788E-2</v>
          </cell>
        </row>
        <row r="5924">
          <cell r="A5924" t="str">
            <v>Январь</v>
          </cell>
          <cell r="B5924">
            <v>3528110000</v>
          </cell>
          <cell r="D5924">
            <v>0.59451999999999994</v>
          </cell>
          <cell r="E5924" t="str">
            <v>Факт 2019</v>
          </cell>
          <cell r="H5924">
            <v>8.8276780919770981E-3</v>
          </cell>
        </row>
        <row r="5925">
          <cell r="A5925" t="str">
            <v>Январь</v>
          </cell>
          <cell r="B5925">
            <v>3528110000</v>
          </cell>
          <cell r="D5925">
            <v>1.1041099999999999</v>
          </cell>
          <cell r="E5925" t="str">
            <v>Факт 2019</v>
          </cell>
          <cell r="H5925">
            <v>1.6394280525689354E-2</v>
          </cell>
        </row>
        <row r="5926">
          <cell r="A5926" t="str">
            <v>Январь</v>
          </cell>
          <cell r="B5926">
            <v>3528110000</v>
          </cell>
          <cell r="D5926">
            <v>1.86849</v>
          </cell>
          <cell r="E5926" t="str">
            <v>Факт 2019</v>
          </cell>
          <cell r="H5926">
            <v>2.7744109934196143E-2</v>
          </cell>
        </row>
        <row r="5927">
          <cell r="A5927" t="str">
            <v>Январь</v>
          </cell>
          <cell r="B5927">
            <v>3528110000</v>
          </cell>
          <cell r="D5927">
            <v>0.84932000000000007</v>
          </cell>
          <cell r="E5927" t="str">
            <v>Факт 2019</v>
          </cell>
          <cell r="H5927">
            <v>1.2611053550894823E-2</v>
          </cell>
        </row>
        <row r="5928">
          <cell r="A5928" t="str">
            <v>Январь</v>
          </cell>
          <cell r="B5928">
            <v>3528110000</v>
          </cell>
          <cell r="D5928">
            <v>8.4930000000000005E-2</v>
          </cell>
          <cell r="E5928" t="str">
            <v>Факт 2019</v>
          </cell>
          <cell r="H5928">
            <v>1.2610756582648441E-3</v>
          </cell>
        </row>
        <row r="5929">
          <cell r="A5929" t="str">
            <v>Январь</v>
          </cell>
          <cell r="B5929">
            <v>3528110000</v>
          </cell>
          <cell r="D5929">
            <v>0.59451999999999994</v>
          </cell>
          <cell r="E5929" t="str">
            <v>Факт 2019</v>
          </cell>
          <cell r="H5929">
            <v>8.8276780919770981E-3</v>
          </cell>
        </row>
        <row r="5930">
          <cell r="A5930" t="str">
            <v>Январь</v>
          </cell>
          <cell r="B5930">
            <v>3528110000</v>
          </cell>
          <cell r="D5930">
            <v>0.16986000000000001</v>
          </cell>
          <cell r="E5930" t="str">
            <v>Факт 2019</v>
          </cell>
          <cell r="H5930">
            <v>2.5221513165296881E-3</v>
          </cell>
        </row>
        <row r="5931">
          <cell r="A5931" t="str">
            <v>Январь</v>
          </cell>
          <cell r="B5931">
            <v>3528110000</v>
          </cell>
          <cell r="D5931">
            <v>0.67945</v>
          </cell>
          <cell r="E5931" t="str">
            <v>Факт 2019</v>
          </cell>
          <cell r="H5931">
            <v>1.0088753750241944E-2</v>
          </cell>
        </row>
        <row r="5932">
          <cell r="A5932" t="str">
            <v>Январь</v>
          </cell>
          <cell r="B5932">
            <v>3528110000</v>
          </cell>
          <cell r="D5932">
            <v>3.4821900000000001</v>
          </cell>
          <cell r="E5932" t="str">
            <v>Факт 2019</v>
          </cell>
          <cell r="H5932">
            <v>5.1704992893597757E-2</v>
          </cell>
        </row>
        <row r="5933">
          <cell r="A5933" t="str">
            <v>Январь</v>
          </cell>
          <cell r="B5933">
            <v>3528110000</v>
          </cell>
          <cell r="D5933">
            <v>0.25479000000000002</v>
          </cell>
          <cell r="E5933" t="str">
            <v>Факт 2019</v>
          </cell>
          <cell r="H5933">
            <v>3.7832269747945318E-3</v>
          </cell>
        </row>
        <row r="5934">
          <cell r="A5934" t="str">
            <v>Январь</v>
          </cell>
          <cell r="B5934">
            <v>3528110000</v>
          </cell>
          <cell r="D5934">
            <v>0.25479000000000002</v>
          </cell>
          <cell r="E5934" t="str">
            <v>Факт 2019</v>
          </cell>
          <cell r="H5934">
            <v>3.7832269747945318E-3</v>
          </cell>
        </row>
        <row r="5935">
          <cell r="A5935" t="str">
            <v>Январь</v>
          </cell>
          <cell r="B5935">
            <v>3528110000</v>
          </cell>
          <cell r="D5935">
            <v>1.6137000000000001</v>
          </cell>
          <cell r="E5935" t="str">
            <v>Факт 2019</v>
          </cell>
          <cell r="H5935">
            <v>2.3960882959401613E-2</v>
          </cell>
        </row>
        <row r="5936">
          <cell r="A5936" t="str">
            <v>Январь</v>
          </cell>
          <cell r="B5936">
            <v>3528110000</v>
          </cell>
          <cell r="D5936">
            <v>-31.09394</v>
          </cell>
          <cell r="E5936" t="str">
            <v>Факт 2019</v>
          </cell>
          <cell r="H5936">
            <v>-0.46169564174670386</v>
          </cell>
        </row>
        <row r="5937">
          <cell r="A5937" t="str">
            <v>Январь</v>
          </cell>
          <cell r="B5937">
            <v>3528110000</v>
          </cell>
          <cell r="D5937">
            <v>2.0383599999999999</v>
          </cell>
          <cell r="E5937" t="str">
            <v>Факт 2019</v>
          </cell>
          <cell r="H5937">
            <v>3.026640973484902E-2</v>
          </cell>
        </row>
        <row r="5938">
          <cell r="A5938" t="str">
            <v>Январь</v>
          </cell>
          <cell r="B5938">
            <v>3528110000</v>
          </cell>
          <cell r="D5938">
            <v>-3.57491</v>
          </cell>
          <cell r="E5938" t="str">
            <v>Факт 2019</v>
          </cell>
          <cell r="H5938">
            <v>-5.308173768382872E-2</v>
          </cell>
        </row>
        <row r="5939">
          <cell r="A5939" t="str">
            <v>Январь</v>
          </cell>
          <cell r="B5939">
            <v>3528110000</v>
          </cell>
          <cell r="D5939">
            <v>7.64384</v>
          </cell>
          <cell r="E5939" t="str">
            <v>Факт 2019</v>
          </cell>
          <cell r="H5939">
            <v>0.11349888802156065</v>
          </cell>
        </row>
        <row r="5940">
          <cell r="A5940" t="str">
            <v>Январь</v>
          </cell>
          <cell r="B5940">
            <v>3528110000</v>
          </cell>
          <cell r="D5940">
            <v>4.7561599999999995</v>
          </cell>
          <cell r="E5940" t="str">
            <v>Факт 2019</v>
          </cell>
          <cell r="H5940">
            <v>7.0621424735816785E-2</v>
          </cell>
        </row>
        <row r="5941">
          <cell r="A5941" t="str">
            <v>Январь</v>
          </cell>
          <cell r="B5941">
            <v>3528110000</v>
          </cell>
          <cell r="D5941">
            <v>3.9068499999999999</v>
          </cell>
          <cell r="E5941" t="str">
            <v>Факт 2019</v>
          </cell>
          <cell r="H5941">
            <v>5.8010519669045156E-2</v>
          </cell>
        </row>
        <row r="5942">
          <cell r="A5942" t="str">
            <v>Январь</v>
          </cell>
          <cell r="B5942">
            <v>3528110000</v>
          </cell>
          <cell r="D5942">
            <v>7.3890399999999996</v>
          </cell>
          <cell r="E5942" t="str">
            <v>Факт 2019</v>
          </cell>
          <cell r="H5942">
            <v>0.10971551256264292</v>
          </cell>
        </row>
        <row r="5943">
          <cell r="A5943" t="str">
            <v>Январь</v>
          </cell>
          <cell r="B5943">
            <v>3528110000</v>
          </cell>
          <cell r="D5943">
            <v>7.2191800000000006</v>
          </cell>
          <cell r="E5943" t="str">
            <v>Факт 2019</v>
          </cell>
          <cell r="H5943">
            <v>0.10719336124611323</v>
          </cell>
        </row>
        <row r="5944">
          <cell r="A5944" t="str">
            <v>Январь</v>
          </cell>
          <cell r="B5944">
            <v>3529010000</v>
          </cell>
          <cell r="D5944">
            <v>216.66667000000001</v>
          </cell>
          <cell r="E5944" t="str">
            <v>Факт 2019</v>
          </cell>
          <cell r="H5944">
            <v>3.2171560519757656</v>
          </cell>
        </row>
        <row r="5945">
          <cell r="A5945" t="str">
            <v>Январь</v>
          </cell>
          <cell r="B5945">
            <v>3529010000</v>
          </cell>
          <cell r="D5945">
            <v>0</v>
          </cell>
          <cell r="E5945" t="str">
            <v>Факт 2019</v>
          </cell>
          <cell r="H5945">
            <v>0</v>
          </cell>
        </row>
        <row r="5946">
          <cell r="A5946" t="str">
            <v>Январь</v>
          </cell>
          <cell r="B5946">
            <v>3529010000</v>
          </cell>
          <cell r="D5946">
            <v>44328.882450000005</v>
          </cell>
          <cell r="E5946" t="str">
            <v>Факт 2019</v>
          </cell>
          <cell r="H5946">
            <v>658.21352426443718</v>
          </cell>
        </row>
        <row r="5947">
          <cell r="A5947" t="str">
            <v>Январь</v>
          </cell>
          <cell r="B5947">
            <v>3529010000</v>
          </cell>
          <cell r="D5947">
            <v>1.4900499999999999</v>
          </cell>
          <cell r="E5947" t="str">
            <v>Факт 2019</v>
          </cell>
          <cell r="H5947">
            <v>2.2124876776139536E-2</v>
          </cell>
        </row>
        <row r="5948">
          <cell r="A5948" t="str">
            <v>Январь</v>
          </cell>
          <cell r="B5948">
            <v>3530010000</v>
          </cell>
          <cell r="D5948">
            <v>583.31223999999997</v>
          </cell>
          <cell r="E5948" t="str">
            <v>Факт 2019</v>
          </cell>
          <cell r="H5948">
            <v>8.6612606503230989</v>
          </cell>
        </row>
        <row r="5949">
          <cell r="A5949" t="str">
            <v>Январь</v>
          </cell>
          <cell r="B5949">
            <v>3530010000</v>
          </cell>
          <cell r="D5949">
            <v>307.06491</v>
          </cell>
          <cell r="E5949" t="str">
            <v>Факт 2019</v>
          </cell>
          <cell r="H5949">
            <v>4.5594263924206411</v>
          </cell>
        </row>
        <row r="5950">
          <cell r="A5950" t="str">
            <v>Январь</v>
          </cell>
          <cell r="B5950">
            <v>3530010000</v>
          </cell>
          <cell r="D5950">
            <v>65.684979999999996</v>
          </cell>
          <cell r="E5950" t="str">
            <v>Факт 2019</v>
          </cell>
          <cell r="H5950">
            <v>0.97531766621468396</v>
          </cell>
        </row>
        <row r="5951">
          <cell r="A5951" t="str">
            <v>Январь</v>
          </cell>
          <cell r="B5951">
            <v>3530010000</v>
          </cell>
          <cell r="D5951">
            <v>170.31098</v>
          </cell>
          <cell r="E5951" t="str">
            <v>Факт 2019</v>
          </cell>
          <cell r="H5951">
            <v>2.5288476535173756</v>
          </cell>
        </row>
        <row r="5952">
          <cell r="A5952" t="str">
            <v>Январь</v>
          </cell>
          <cell r="B5952">
            <v>3530010000</v>
          </cell>
          <cell r="D5952">
            <v>380.80046999999996</v>
          </cell>
          <cell r="E5952" t="str">
            <v>Факт 2019</v>
          </cell>
          <cell r="H5952">
            <v>5.6542823898835737</v>
          </cell>
        </row>
        <row r="5953">
          <cell r="A5953" t="str">
            <v>Январь</v>
          </cell>
          <cell r="B5953">
            <v>3530010000</v>
          </cell>
          <cell r="D5953">
            <v>10.227270000000001</v>
          </cell>
          <cell r="E5953" t="str">
            <v>Факт 2019</v>
          </cell>
          <cell r="H5953">
            <v>0.15185872185920513</v>
          </cell>
        </row>
        <row r="5954">
          <cell r="A5954" t="str">
            <v>Январь</v>
          </cell>
          <cell r="B5954">
            <v>3530010000</v>
          </cell>
          <cell r="D5954">
            <v>73.957329999999999</v>
          </cell>
          <cell r="E5954" t="str">
            <v>Факт 2019</v>
          </cell>
          <cell r="H5954">
            <v>1.0981489298629494</v>
          </cell>
        </row>
        <row r="5955">
          <cell r="A5955" t="str">
            <v>Январь</v>
          </cell>
          <cell r="B5955">
            <v>3530010000</v>
          </cell>
          <cell r="D5955">
            <v>23.376609999999999</v>
          </cell>
          <cell r="E5955" t="str">
            <v>Факт 2019</v>
          </cell>
          <cell r="H5955">
            <v>0.34710554390380949</v>
          </cell>
        </row>
        <row r="5956">
          <cell r="A5956" t="str">
            <v>Январь</v>
          </cell>
          <cell r="B5956">
            <v>3530010000</v>
          </cell>
          <cell r="D5956">
            <v>15.70101</v>
          </cell>
          <cell r="E5956" t="str">
            <v>Факт 2019</v>
          </cell>
          <cell r="H5956">
            <v>0.23313507030699279</v>
          </cell>
        </row>
        <row r="5957">
          <cell r="A5957" t="str">
            <v>Январь</v>
          </cell>
          <cell r="B5957">
            <v>3530010000</v>
          </cell>
          <cell r="D5957">
            <v>6.7701599999999997</v>
          </cell>
          <cell r="E5957" t="str">
            <v>Факт 2019</v>
          </cell>
          <cell r="H5957">
            <v>0.10052612714657148</v>
          </cell>
        </row>
        <row r="5958">
          <cell r="A5958" t="str">
            <v>Январь</v>
          </cell>
          <cell r="B5958">
            <v>3530010000</v>
          </cell>
          <cell r="D5958">
            <v>3.51884</v>
          </cell>
          <cell r="E5958" t="str">
            <v>Факт 2019</v>
          </cell>
          <cell r="H5958">
            <v>5.2249187205094361E-2</v>
          </cell>
        </row>
        <row r="5959">
          <cell r="A5959" t="str">
            <v>Январь</v>
          </cell>
          <cell r="B5959">
            <v>3530010000</v>
          </cell>
          <cell r="D5959">
            <v>1295.57358</v>
          </cell>
          <cell r="E5959" t="str">
            <v>Факт 2019</v>
          </cell>
          <cell r="H5959">
            <v>19.237210705628645</v>
          </cell>
        </row>
        <row r="5960">
          <cell r="A5960" t="str">
            <v>Январь</v>
          </cell>
          <cell r="B5960">
            <v>3530010000</v>
          </cell>
          <cell r="D5960">
            <v>24.512430000000002</v>
          </cell>
          <cell r="E5960" t="str">
            <v>Факт 2019</v>
          </cell>
          <cell r="H5960">
            <v>0.36397066758413882</v>
          </cell>
        </row>
        <row r="5961">
          <cell r="A5961" t="str">
            <v>Январь</v>
          </cell>
          <cell r="B5961">
            <v>3530010000</v>
          </cell>
          <cell r="D5961">
            <v>43.493250000000003</v>
          </cell>
          <cell r="E5961" t="str">
            <v>Факт 2019</v>
          </cell>
          <cell r="H5961">
            <v>0.64580570909958113</v>
          </cell>
        </row>
        <row r="5962">
          <cell r="A5962" t="str">
            <v>Январь</v>
          </cell>
          <cell r="B5962">
            <v>3530010000</v>
          </cell>
          <cell r="D5962">
            <v>3.9351700000000003</v>
          </cell>
          <cell r="E5962" t="str">
            <v>Факт 2019</v>
          </cell>
          <cell r="H5962">
            <v>5.8431026705923303E-2</v>
          </cell>
        </row>
        <row r="5963">
          <cell r="A5963" t="str">
            <v>Январь</v>
          </cell>
          <cell r="B5963">
            <v>3530010000</v>
          </cell>
          <cell r="D5963">
            <v>23.244400000000002</v>
          </cell>
          <cell r="E5963" t="str">
            <v>Факт 2019</v>
          </cell>
          <cell r="H5963">
            <v>0.34514243531109551</v>
          </cell>
        </row>
        <row r="5964">
          <cell r="A5964" t="str">
            <v>Январь</v>
          </cell>
          <cell r="B5964">
            <v>3530010000</v>
          </cell>
          <cell r="D5964">
            <v>181.94901000000002</v>
          </cell>
          <cell r="E5964" t="str">
            <v>Факт 2019</v>
          </cell>
          <cell r="H5964">
            <v>2.7016539215399353</v>
          </cell>
        </row>
        <row r="5965">
          <cell r="A5965" t="str">
            <v>Январь</v>
          </cell>
          <cell r="B5965">
            <v>3530010000</v>
          </cell>
          <cell r="D5965">
            <v>57.150379999999998</v>
          </cell>
          <cell r="E5965" t="str">
            <v>Факт 2019</v>
          </cell>
          <cell r="H5965">
            <v>0.8485924064357232</v>
          </cell>
        </row>
        <row r="5966">
          <cell r="A5966" t="str">
            <v>Январь</v>
          </cell>
          <cell r="B5966">
            <v>3530010000</v>
          </cell>
          <cell r="D5966">
            <v>175.1335</v>
          </cell>
          <cell r="E5966" t="str">
            <v>Факт 2019</v>
          </cell>
          <cell r="H5966">
            <v>2.6004544188946901</v>
          </cell>
        </row>
        <row r="5967">
          <cell r="A5967" t="str">
            <v>Январь</v>
          </cell>
          <cell r="B5967">
            <v>3530010000</v>
          </cell>
          <cell r="D5967">
            <v>20.84985</v>
          </cell>
          <cell r="E5967" t="str">
            <v>Факт 2019</v>
          </cell>
          <cell r="H5967">
            <v>0.30958716959229077</v>
          </cell>
        </row>
        <row r="5968">
          <cell r="A5968" t="str">
            <v>Январь</v>
          </cell>
          <cell r="B5968">
            <v>3530010000</v>
          </cell>
          <cell r="D5968">
            <v>18.373759999999997</v>
          </cell>
          <cell r="E5968" t="str">
            <v>Факт 2019</v>
          </cell>
          <cell r="H5968">
            <v>0.27282116433298315</v>
          </cell>
        </row>
        <row r="5969">
          <cell r="A5969" t="str">
            <v>Январь</v>
          </cell>
          <cell r="B5969">
            <v>3530010000</v>
          </cell>
          <cell r="D5969">
            <v>43.878569999999996</v>
          </cell>
          <cell r="E5969" t="str">
            <v>Факт 2019</v>
          </cell>
          <cell r="H5969">
            <v>0.65152709933439346</v>
          </cell>
        </row>
        <row r="5970">
          <cell r="A5970" t="str">
            <v>Январь</v>
          </cell>
          <cell r="B5970">
            <v>3530010000</v>
          </cell>
          <cell r="D5970">
            <v>1.4795199999999999</v>
          </cell>
          <cell r="E5970" t="str">
            <v>Факт 2019</v>
          </cell>
          <cell r="H5970">
            <v>2.1968522994418958E-2</v>
          </cell>
        </row>
        <row r="5971">
          <cell r="A5971" t="str">
            <v>Январь</v>
          </cell>
          <cell r="B5971">
            <v>3530010000</v>
          </cell>
          <cell r="D5971">
            <v>8.9060900000000007</v>
          </cell>
          <cell r="E5971" t="str">
            <v>Факт 2019</v>
          </cell>
          <cell r="H5971">
            <v>0.13224129647139932</v>
          </cell>
        </row>
        <row r="5972">
          <cell r="A5972" t="str">
            <v>Январь</v>
          </cell>
          <cell r="B5972">
            <v>3530010000</v>
          </cell>
          <cell r="D5972">
            <v>18.229479999999999</v>
          </cell>
          <cell r="E5972" t="str">
            <v>Факт 2019</v>
          </cell>
          <cell r="H5972">
            <v>0.27067883540357718</v>
          </cell>
        </row>
        <row r="5973">
          <cell r="A5973" t="str">
            <v>Январь</v>
          </cell>
          <cell r="B5973">
            <v>3530010000</v>
          </cell>
          <cell r="D5973">
            <v>1.4642500000000001</v>
          </cell>
          <cell r="E5973" t="str">
            <v>Факт 2019</v>
          </cell>
          <cell r="H5973">
            <v>2.1741787738305641E-2</v>
          </cell>
        </row>
        <row r="5974">
          <cell r="A5974" t="str">
            <v>Январь</v>
          </cell>
          <cell r="B5974">
            <v>3530010000</v>
          </cell>
          <cell r="D5974">
            <v>5.7175600000000006</v>
          </cell>
          <cell r="E5974" t="str">
            <v>Факт 2019</v>
          </cell>
          <cell r="H5974">
            <v>8.4896688339441209E-2</v>
          </cell>
        </row>
        <row r="5975">
          <cell r="A5975" t="str">
            <v>Январь</v>
          </cell>
          <cell r="B5975">
            <v>3530010000</v>
          </cell>
          <cell r="D5975">
            <v>54.665010000000002</v>
          </cell>
          <cell r="E5975" t="str">
            <v>Факт 2019</v>
          </cell>
          <cell r="H5975">
            <v>0.81168860791009401</v>
          </cell>
        </row>
        <row r="5976">
          <cell r="A5976" t="str">
            <v>Январь</v>
          </cell>
          <cell r="B5976">
            <v>3530010000</v>
          </cell>
          <cell r="D5976">
            <v>48.800730000000001</v>
          </cell>
          <cell r="E5976" t="str">
            <v>Факт 2019</v>
          </cell>
          <cell r="H5976">
            <v>0.7246133605151881</v>
          </cell>
        </row>
        <row r="5977">
          <cell r="A5977" t="str">
            <v>Январь</v>
          </cell>
          <cell r="B5977">
            <v>3530010000</v>
          </cell>
          <cell r="D5977">
            <v>41.482010000000002</v>
          </cell>
          <cell r="E5977" t="str">
            <v>Факт 2019</v>
          </cell>
          <cell r="H5977">
            <v>0.61594198830682734</v>
          </cell>
        </row>
        <row r="5978">
          <cell r="A5978" t="str">
            <v>Январь</v>
          </cell>
          <cell r="B5978">
            <v>3530010000</v>
          </cell>
          <cell r="D5978">
            <v>1.8202799999999999</v>
          </cell>
          <cell r="E5978" t="str">
            <v>Факт 2019</v>
          </cell>
          <cell r="H5978">
            <v>2.7028267976290241E-2</v>
          </cell>
        </row>
        <row r="5979">
          <cell r="A5979" t="str">
            <v>Январь</v>
          </cell>
          <cell r="B5979">
            <v>3530020000</v>
          </cell>
          <cell r="D5979">
            <v>604.34670999999992</v>
          </cell>
          <cell r="E5979" t="str">
            <v>Факт 2019</v>
          </cell>
          <cell r="H5979">
            <v>8.9735891337977485</v>
          </cell>
        </row>
        <row r="5980">
          <cell r="A5980" t="str">
            <v>Январь</v>
          </cell>
          <cell r="B5980">
            <v>3530020000</v>
          </cell>
          <cell r="D5980">
            <v>0</v>
          </cell>
          <cell r="E5980" t="str">
            <v>Факт 2019</v>
          </cell>
          <cell r="H5980">
            <v>0</v>
          </cell>
        </row>
        <row r="5981">
          <cell r="A5981" t="str">
            <v>Январь</v>
          </cell>
          <cell r="B5981">
            <v>3530020000</v>
          </cell>
          <cell r="D5981">
            <v>0</v>
          </cell>
          <cell r="E5981" t="str">
            <v>Факт 2019</v>
          </cell>
          <cell r="H5981">
            <v>0</v>
          </cell>
        </row>
        <row r="5982">
          <cell r="A5982" t="str">
            <v>Январь</v>
          </cell>
          <cell r="B5982">
            <v>3530030000</v>
          </cell>
          <cell r="D5982">
            <v>1064.78854</v>
          </cell>
          <cell r="E5982" t="str">
            <v>Факт 2019</v>
          </cell>
          <cell r="H5982">
            <v>15.810419274618653</v>
          </cell>
        </row>
        <row r="5983">
          <cell r="A5983" t="str">
            <v>Январь</v>
          </cell>
          <cell r="B5983">
            <v>3530030000</v>
          </cell>
          <cell r="D5983">
            <v>22.48836</v>
          </cell>
          <cell r="E5983" t="str">
            <v>Факт 2019</v>
          </cell>
          <cell r="H5983">
            <v>0.33391644166133033</v>
          </cell>
        </row>
        <row r="5984">
          <cell r="A5984" t="str">
            <v>Январь</v>
          </cell>
          <cell r="B5984">
            <v>3530030000</v>
          </cell>
          <cell r="D5984">
            <v>165.43582000000001</v>
          </cell>
          <cell r="E5984" t="str">
            <v>Факт 2019</v>
          </cell>
          <cell r="H5984">
            <v>2.4564592677155805</v>
          </cell>
        </row>
        <row r="5985">
          <cell r="A5985" t="str">
            <v>Январь</v>
          </cell>
          <cell r="B5985">
            <v>3530030000</v>
          </cell>
          <cell r="D5985">
            <v>39.074370000000002</v>
          </cell>
          <cell r="E5985" t="str">
            <v>Факт 2019</v>
          </cell>
          <cell r="H5985">
            <v>0.58019235687076498</v>
          </cell>
        </row>
        <row r="5986">
          <cell r="A5986" t="str">
            <v>Январь</v>
          </cell>
          <cell r="B5986">
            <v>3530030000</v>
          </cell>
          <cell r="D5986">
            <v>178.88883999999999</v>
          </cell>
          <cell r="E5986" t="str">
            <v>Факт 2019</v>
          </cell>
          <cell r="H5986">
            <v>2.6562152556132621</v>
          </cell>
        </row>
        <row r="5987">
          <cell r="A5987" t="str">
            <v>Январь</v>
          </cell>
          <cell r="B5987">
            <v>3530030000</v>
          </cell>
          <cell r="D5987">
            <v>15.48916</v>
          </cell>
          <cell r="E5987" t="str">
            <v>Факт 2019</v>
          </cell>
          <cell r="H5987">
            <v>0.22998943415718226</v>
          </cell>
        </row>
        <row r="5988">
          <cell r="A5988" t="str">
            <v>Январь</v>
          </cell>
          <cell r="B5988">
            <v>3530030000</v>
          </cell>
          <cell r="D5988">
            <v>7.5748999999999995</v>
          </cell>
          <cell r="E5988" t="str">
            <v>Факт 2019</v>
          </cell>
          <cell r="H5988">
            <v>0.11247523847627888</v>
          </cell>
        </row>
        <row r="5989">
          <cell r="A5989" t="str">
            <v>Январь</v>
          </cell>
          <cell r="B5989">
            <v>3530030000</v>
          </cell>
          <cell r="D5989">
            <v>10.835139999999999</v>
          </cell>
          <cell r="E5989" t="str">
            <v>Факт 2019</v>
          </cell>
          <cell r="H5989">
            <v>0.16088462625564279</v>
          </cell>
        </row>
        <row r="5990">
          <cell r="A5990" t="str">
            <v>Январь</v>
          </cell>
          <cell r="B5990">
            <v>3530030000</v>
          </cell>
          <cell r="D5990">
            <v>614.81871000000001</v>
          </cell>
          <cell r="E5990" t="str">
            <v>Факт 2019</v>
          </cell>
          <cell r="H5990">
            <v>9.1290817076038167</v>
          </cell>
        </row>
        <row r="5991">
          <cell r="A5991" t="str">
            <v>Январь</v>
          </cell>
          <cell r="B5991">
            <v>3530030000</v>
          </cell>
          <cell r="D5991">
            <v>53.522919999999999</v>
          </cell>
          <cell r="E5991" t="str">
            <v>Факт 2019</v>
          </cell>
          <cell r="H5991">
            <v>0.79473038468452351</v>
          </cell>
        </row>
        <row r="5992">
          <cell r="A5992" t="str">
            <v>Январь</v>
          </cell>
          <cell r="B5992">
            <v>3530030000</v>
          </cell>
          <cell r="D5992">
            <v>153.21005</v>
          </cell>
          <cell r="E5992" t="str">
            <v>Факт 2019</v>
          </cell>
          <cell r="H5992">
            <v>2.2749259938365674</v>
          </cell>
        </row>
        <row r="5993">
          <cell r="A5993" t="str">
            <v>Январь</v>
          </cell>
          <cell r="B5993">
            <v>3530050000</v>
          </cell>
          <cell r="D5993">
            <v>346.68900000000002</v>
          </cell>
          <cell r="E5993" t="str">
            <v>Факт 2019</v>
          </cell>
          <cell r="H5993">
            <v>5.1477812185114864</v>
          </cell>
        </row>
        <row r="5994">
          <cell r="A5994" t="str">
            <v>Январь</v>
          </cell>
          <cell r="B5994">
            <v>3530050000</v>
          </cell>
          <cell r="D5994">
            <v>55.666669999999996</v>
          </cell>
          <cell r="E5994" t="str">
            <v>Факт 2019</v>
          </cell>
          <cell r="H5994">
            <v>0.82656166859368707</v>
          </cell>
        </row>
        <row r="5995">
          <cell r="A5995" t="str">
            <v>Январь</v>
          </cell>
          <cell r="B5995">
            <v>3530050000</v>
          </cell>
          <cell r="D5995">
            <v>117.90833000000001</v>
          </cell>
          <cell r="E5995" t="str">
            <v>Факт 2019</v>
          </cell>
          <cell r="H5995">
            <v>1.7507514997016185</v>
          </cell>
        </row>
        <row r="5996">
          <cell r="A5996" t="str">
            <v>Январь</v>
          </cell>
          <cell r="B5996">
            <v>3530050000</v>
          </cell>
          <cell r="D5996">
            <v>129.76667</v>
          </cell>
          <cell r="E5996" t="str">
            <v>Факт 2019</v>
          </cell>
          <cell r="H5996">
            <v>1.9268290214422086</v>
          </cell>
        </row>
        <row r="5997">
          <cell r="A5997" t="str">
            <v>Январь</v>
          </cell>
          <cell r="B5997">
            <v>3530050000</v>
          </cell>
          <cell r="D5997">
            <v>202.20832999999999</v>
          </cell>
          <cell r="E5997" t="str">
            <v>Факт 2019</v>
          </cell>
          <cell r="H5997">
            <v>3.0024726582054018</v>
          </cell>
        </row>
        <row r="5998">
          <cell r="A5998" t="str">
            <v>Январь</v>
          </cell>
          <cell r="B5998">
            <v>3530050000</v>
          </cell>
          <cell r="D5998">
            <v>238.4</v>
          </cell>
          <cell r="E5998" t="str">
            <v>Факт 2019</v>
          </cell>
          <cell r="H5998">
            <v>3.5398614968837729</v>
          </cell>
        </row>
        <row r="5999">
          <cell r="A5999" t="str">
            <v>Январь</v>
          </cell>
          <cell r="B5999">
            <v>3530050000</v>
          </cell>
          <cell r="D5999">
            <v>38.6</v>
          </cell>
          <cell r="E5999" t="str">
            <v>Факт 2019</v>
          </cell>
          <cell r="H5999">
            <v>0.57314871551893298</v>
          </cell>
        </row>
        <row r="6000">
          <cell r="A6000" t="str">
            <v>Январь</v>
          </cell>
          <cell r="B6000">
            <v>3530050000</v>
          </cell>
          <cell r="D6000">
            <v>80.64</v>
          </cell>
          <cell r="E6000" t="str">
            <v>Факт 2019</v>
          </cell>
          <cell r="H6000">
            <v>1.1973759694157191</v>
          </cell>
        </row>
        <row r="6001">
          <cell r="A6001" t="str">
            <v>Январь</v>
          </cell>
          <cell r="B6001">
            <v>3530050000</v>
          </cell>
          <cell r="D6001">
            <v>73.13</v>
          </cell>
          <cell r="E6001" t="str">
            <v>Факт 2019</v>
          </cell>
          <cell r="H6001">
            <v>1.0858643928989524</v>
          </cell>
        </row>
        <row r="6002">
          <cell r="A6002" t="str">
            <v>Январь</v>
          </cell>
          <cell r="B6002">
            <v>3530050000</v>
          </cell>
          <cell r="D6002">
            <v>131.68</v>
          </cell>
          <cell r="E6002" t="str">
            <v>Факт 2019</v>
          </cell>
          <cell r="H6002">
            <v>1.9552389341847951</v>
          </cell>
        </row>
        <row r="6003">
          <cell r="A6003" t="str">
            <v>Январь</v>
          </cell>
          <cell r="B6003">
            <v>3530050000</v>
          </cell>
          <cell r="D6003">
            <v>10.3</v>
          </cell>
          <cell r="E6003" t="str">
            <v>Факт 2019</v>
          </cell>
          <cell r="H6003">
            <v>0.15293864688717643</v>
          </cell>
        </row>
        <row r="6004">
          <cell r="A6004" t="str">
            <v>Январь</v>
          </cell>
          <cell r="B6004">
            <v>3530050000</v>
          </cell>
          <cell r="D6004">
            <v>2.82</v>
          </cell>
          <cell r="E6004" t="str">
            <v>Факт 2019</v>
          </cell>
          <cell r="H6004">
            <v>4.1872522739984222E-2</v>
          </cell>
        </row>
        <row r="6005">
          <cell r="A6005" t="str">
            <v>Январь</v>
          </cell>
          <cell r="B6005">
            <v>3530050000</v>
          </cell>
          <cell r="D6005">
            <v>2.4500000000000002</v>
          </cell>
          <cell r="E6005" t="str">
            <v>Факт 2019</v>
          </cell>
          <cell r="H6005">
            <v>3.6378610181901187E-2</v>
          </cell>
        </row>
        <row r="6006">
          <cell r="A6006" t="str">
            <v>Январь</v>
          </cell>
          <cell r="B6006">
            <v>3530050000</v>
          </cell>
          <cell r="D6006">
            <v>3.95</v>
          </cell>
          <cell r="E6006" t="str">
            <v>Факт 2019</v>
          </cell>
          <cell r="H6006">
            <v>5.86512286606162E-2</v>
          </cell>
        </row>
        <row r="6007">
          <cell r="A6007" t="str">
            <v>Январь</v>
          </cell>
          <cell r="B6007">
            <v>3530050000</v>
          </cell>
          <cell r="D6007">
            <v>392.56</v>
          </cell>
          <cell r="E6007" t="str">
            <v>Факт 2019</v>
          </cell>
          <cell r="H6007">
            <v>5.8288927400029094</v>
          </cell>
        </row>
        <row r="6008">
          <cell r="A6008" t="str">
            <v>Январь</v>
          </cell>
          <cell r="B6008">
            <v>3530050000</v>
          </cell>
          <cell r="D6008">
            <v>25.74</v>
          </cell>
          <cell r="E6008" t="str">
            <v>Факт 2019</v>
          </cell>
          <cell r="H6008">
            <v>0.38219813309474959</v>
          </cell>
        </row>
        <row r="6009">
          <cell r="A6009" t="str">
            <v>Январь</v>
          </cell>
          <cell r="B6009">
            <v>3530050000</v>
          </cell>
          <cell r="D6009">
            <v>17.12</v>
          </cell>
          <cell r="E6009" t="str">
            <v>Факт 2019</v>
          </cell>
          <cell r="H6009">
            <v>0.25420481890373403</v>
          </cell>
        </row>
        <row r="6010">
          <cell r="A6010" t="str">
            <v>Январь</v>
          </cell>
          <cell r="B6010">
            <v>3530050000</v>
          </cell>
          <cell r="D6010">
            <v>10.77</v>
          </cell>
          <cell r="E6010" t="str">
            <v>Факт 2019</v>
          </cell>
          <cell r="H6010">
            <v>0.15991740067717378</v>
          </cell>
        </row>
        <row r="6011">
          <cell r="A6011" t="str">
            <v>Январь</v>
          </cell>
          <cell r="B6011">
            <v>3530050000</v>
          </cell>
          <cell r="D6011">
            <v>3.74</v>
          </cell>
          <cell r="E6011" t="str">
            <v>Факт 2019</v>
          </cell>
          <cell r="H6011">
            <v>5.5533062073596103E-2</v>
          </cell>
        </row>
        <row r="6012">
          <cell r="A6012" t="str">
            <v>Январь</v>
          </cell>
          <cell r="B6012">
            <v>3530050000</v>
          </cell>
          <cell r="D6012">
            <v>17.12</v>
          </cell>
          <cell r="E6012" t="str">
            <v>Факт 2019</v>
          </cell>
          <cell r="H6012">
            <v>0.25420481890373403</v>
          </cell>
        </row>
        <row r="6013">
          <cell r="A6013" t="str">
            <v>Январь</v>
          </cell>
          <cell r="B6013">
            <v>3530050000</v>
          </cell>
          <cell r="D6013">
            <v>35.01</v>
          </cell>
          <cell r="E6013" t="str">
            <v>Факт 2019</v>
          </cell>
          <cell r="H6013">
            <v>0.51984291529320847</v>
          </cell>
        </row>
        <row r="6014">
          <cell r="A6014" t="str">
            <v>Январь</v>
          </cell>
          <cell r="B6014">
            <v>3530050000</v>
          </cell>
          <cell r="D6014">
            <v>114.2</v>
          </cell>
          <cell r="E6014" t="str">
            <v>Факт 2019</v>
          </cell>
          <cell r="H6014">
            <v>1.6956886868461696</v>
          </cell>
        </row>
        <row r="6015">
          <cell r="A6015" t="str">
            <v>Январь</v>
          </cell>
          <cell r="B6015">
            <v>3530050000</v>
          </cell>
          <cell r="D6015">
            <v>39.18</v>
          </cell>
          <cell r="E6015" t="str">
            <v>Факт 2019</v>
          </cell>
          <cell r="H6015">
            <v>0.58176079466403607</v>
          </cell>
        </row>
        <row r="6016">
          <cell r="A6016" t="str">
            <v>Январь</v>
          </cell>
          <cell r="B6016">
            <v>3530050000</v>
          </cell>
          <cell r="D6016">
            <v>288.3</v>
          </cell>
          <cell r="E6016" t="str">
            <v>Факт 2019</v>
          </cell>
          <cell r="H6016">
            <v>4.2807972716090257</v>
          </cell>
        </row>
        <row r="6017">
          <cell r="A6017" t="str">
            <v>Январь</v>
          </cell>
          <cell r="B6017">
            <v>3530050000</v>
          </cell>
          <cell r="D6017">
            <v>7.41</v>
          </cell>
          <cell r="E6017" t="str">
            <v>Факт 2019</v>
          </cell>
          <cell r="H6017">
            <v>0.11002673528485217</v>
          </cell>
        </row>
        <row r="6018">
          <cell r="A6018" t="str">
            <v>Январь</v>
          </cell>
          <cell r="B6018">
            <v>3530050000</v>
          </cell>
          <cell r="D6018">
            <v>103.93300000000001</v>
          </cell>
          <cell r="E6018" t="str">
            <v>Факт 2019</v>
          </cell>
          <cell r="H6018">
            <v>1.5432400375655251</v>
          </cell>
        </row>
        <row r="6019">
          <cell r="A6019" t="str">
            <v>Январь</v>
          </cell>
          <cell r="B6019">
            <v>3530050000</v>
          </cell>
          <cell r="D6019">
            <v>14</v>
          </cell>
          <cell r="E6019" t="str">
            <v>Факт 2019</v>
          </cell>
          <cell r="H6019">
            <v>0.20787777246800679</v>
          </cell>
        </row>
        <row r="6020">
          <cell r="A6020" t="str">
            <v>Январь</v>
          </cell>
          <cell r="B6020">
            <v>3530050000</v>
          </cell>
          <cell r="D6020">
            <v>84.923720000000003</v>
          </cell>
          <cell r="E6020" t="str">
            <v>Факт 2019</v>
          </cell>
          <cell r="H6020">
            <v>1.2609824102354799</v>
          </cell>
        </row>
        <row r="6021">
          <cell r="A6021" t="str">
            <v>Январь</v>
          </cell>
          <cell r="B6021">
            <v>3530050000</v>
          </cell>
          <cell r="D6021">
            <v>117.79808</v>
          </cell>
          <cell r="E6021" t="str">
            <v>Факт 2019</v>
          </cell>
          <cell r="H6021">
            <v>1.7491144622434329</v>
          </cell>
        </row>
        <row r="6022">
          <cell r="A6022" t="str">
            <v>Январь</v>
          </cell>
          <cell r="B6022">
            <v>3530050000</v>
          </cell>
          <cell r="D6022">
            <v>37.773199999999996</v>
          </cell>
          <cell r="E6022" t="str">
            <v>Факт 2019</v>
          </cell>
          <cell r="H6022">
            <v>0.56087204821346515</v>
          </cell>
        </row>
        <row r="6023">
          <cell r="A6023" t="str">
            <v>Январь</v>
          </cell>
          <cell r="B6023">
            <v>3530050000</v>
          </cell>
          <cell r="D6023">
            <v>27.966099999999997</v>
          </cell>
          <cell r="E6023" t="str">
            <v>Факт 2019</v>
          </cell>
          <cell r="H6023">
            <v>0.41525218375839462</v>
          </cell>
        </row>
        <row r="6024">
          <cell r="A6024" t="str">
            <v>Январь</v>
          </cell>
          <cell r="B6024">
            <v>3530050000</v>
          </cell>
          <cell r="D6024">
            <v>11.1417</v>
          </cell>
          <cell r="E6024" t="str">
            <v>Факт 2019</v>
          </cell>
          <cell r="H6024">
            <v>0.1654365555361994</v>
          </cell>
        </row>
        <row r="6025">
          <cell r="A6025" t="str">
            <v>Январь</v>
          </cell>
          <cell r="B6025">
            <v>3530050000</v>
          </cell>
          <cell r="D6025">
            <v>1.1519999999999999</v>
          </cell>
          <cell r="E6025" t="str">
            <v>Факт 2019</v>
          </cell>
          <cell r="H6025">
            <v>1.7105370991653129E-2</v>
          </cell>
        </row>
        <row r="6026">
          <cell r="A6026" t="str">
            <v>Январь</v>
          </cell>
          <cell r="B6026">
            <v>3530060000</v>
          </cell>
          <cell r="D6026">
            <v>9.3667099999999994</v>
          </cell>
          <cell r="E6026" t="str">
            <v>Факт 2019</v>
          </cell>
          <cell r="H6026">
            <v>0.13908077215384312</v>
          </cell>
        </row>
        <row r="6027">
          <cell r="A6027" t="str">
            <v>Январь</v>
          </cell>
          <cell r="B6027">
            <v>3530060000</v>
          </cell>
          <cell r="D6027">
            <v>9.3667099999999994</v>
          </cell>
          <cell r="E6027" t="str">
            <v>Факт 2019</v>
          </cell>
          <cell r="H6027">
            <v>0.13908077215384312</v>
          </cell>
        </row>
        <row r="6028">
          <cell r="A6028" t="str">
            <v>Январь</v>
          </cell>
          <cell r="B6028">
            <v>3530060000</v>
          </cell>
          <cell r="D6028">
            <v>9.3667099999999994</v>
          </cell>
          <cell r="E6028" t="str">
            <v>Факт 2019</v>
          </cell>
          <cell r="H6028">
            <v>0.13908077215384312</v>
          </cell>
        </row>
        <row r="6029">
          <cell r="A6029" t="str">
            <v>Январь</v>
          </cell>
          <cell r="B6029">
            <v>3530060000</v>
          </cell>
          <cell r="D6029">
            <v>9.3667099999999994</v>
          </cell>
          <cell r="E6029" t="str">
            <v>Факт 2019</v>
          </cell>
          <cell r="H6029">
            <v>0.13908077215384312</v>
          </cell>
        </row>
        <row r="6030">
          <cell r="A6030" t="str">
            <v>Январь</v>
          </cell>
          <cell r="B6030">
            <v>3530060000</v>
          </cell>
          <cell r="D6030">
            <v>9.3667099999999994</v>
          </cell>
          <cell r="E6030" t="str">
            <v>Факт 2019</v>
          </cell>
          <cell r="H6030">
            <v>0.13908077215384312</v>
          </cell>
        </row>
        <row r="6031">
          <cell r="A6031" t="str">
            <v>Январь</v>
          </cell>
          <cell r="B6031">
            <v>3530060000</v>
          </cell>
          <cell r="D6031">
            <v>9.3667099999999994</v>
          </cell>
          <cell r="E6031" t="str">
            <v>Факт 2019</v>
          </cell>
          <cell r="H6031">
            <v>0.13908077215384312</v>
          </cell>
        </row>
        <row r="6032">
          <cell r="A6032" t="str">
            <v>Январь</v>
          </cell>
          <cell r="B6032">
            <v>3530060000</v>
          </cell>
          <cell r="D6032">
            <v>9.3667099999999994</v>
          </cell>
          <cell r="E6032" t="str">
            <v>Факт 2019</v>
          </cell>
          <cell r="H6032">
            <v>0.13908077215384312</v>
          </cell>
        </row>
        <row r="6033">
          <cell r="A6033" t="str">
            <v>Январь</v>
          </cell>
          <cell r="B6033">
            <v>3530060000</v>
          </cell>
          <cell r="D6033">
            <v>9.3667099999999994</v>
          </cell>
          <cell r="E6033" t="str">
            <v>Факт 2019</v>
          </cell>
          <cell r="H6033">
            <v>0.13908077215384312</v>
          </cell>
        </row>
        <row r="6034">
          <cell r="A6034" t="str">
            <v>Январь</v>
          </cell>
          <cell r="B6034">
            <v>3530060000</v>
          </cell>
          <cell r="D6034">
            <v>9.3667099999999994</v>
          </cell>
          <cell r="E6034" t="str">
            <v>Факт 2019</v>
          </cell>
          <cell r="H6034">
            <v>0.13908077215384312</v>
          </cell>
        </row>
        <row r="6035">
          <cell r="A6035" t="str">
            <v>Январь</v>
          </cell>
          <cell r="B6035">
            <v>3530060000</v>
          </cell>
          <cell r="D6035">
            <v>32.334890000000001</v>
          </cell>
          <cell r="E6035" t="str">
            <v>Факт 2019</v>
          </cell>
          <cell r="H6035">
            <v>0.48012177901414482</v>
          </cell>
        </row>
        <row r="6036">
          <cell r="A6036" t="str">
            <v>Январь</v>
          </cell>
          <cell r="B6036">
            <v>3530060000</v>
          </cell>
          <cell r="D6036">
            <v>34.834890000000001</v>
          </cell>
          <cell r="E6036" t="str">
            <v>Факт 2019</v>
          </cell>
          <cell r="H6036">
            <v>0.51724280981200321</v>
          </cell>
        </row>
        <row r="6037">
          <cell r="A6037" t="str">
            <v>Январь</v>
          </cell>
          <cell r="B6037">
            <v>3530060000</v>
          </cell>
          <cell r="D6037">
            <v>9.3667099999999994</v>
          </cell>
          <cell r="E6037" t="str">
            <v>Факт 2019</v>
          </cell>
          <cell r="H6037">
            <v>0.13908077215384312</v>
          </cell>
        </row>
        <row r="6038">
          <cell r="A6038" t="str">
            <v>Январь</v>
          </cell>
          <cell r="B6038">
            <v>3530060000</v>
          </cell>
          <cell r="D6038">
            <v>32.334879999999998</v>
          </cell>
          <cell r="E6038" t="str">
            <v>Факт 2019</v>
          </cell>
          <cell r="H6038">
            <v>0.48012163053002166</v>
          </cell>
        </row>
        <row r="6039">
          <cell r="A6039" t="str">
            <v>Январь</v>
          </cell>
          <cell r="B6039">
            <v>3530060000</v>
          </cell>
          <cell r="D6039">
            <v>32.334890000000001</v>
          </cell>
          <cell r="E6039" t="str">
            <v>Факт 2019</v>
          </cell>
          <cell r="H6039">
            <v>0.48012177901414482</v>
          </cell>
        </row>
        <row r="6040">
          <cell r="A6040" t="str">
            <v>Январь</v>
          </cell>
          <cell r="B6040">
            <v>3530060000</v>
          </cell>
          <cell r="D6040">
            <v>9.3667099999999994</v>
          </cell>
          <cell r="E6040" t="str">
            <v>Факт 2019</v>
          </cell>
          <cell r="H6040">
            <v>0.13908077215384312</v>
          </cell>
        </row>
        <row r="6041">
          <cell r="A6041" t="str">
            <v>Январь</v>
          </cell>
          <cell r="B6041">
            <v>3530060000</v>
          </cell>
          <cell r="D6041">
            <v>9.3667099999999994</v>
          </cell>
          <cell r="E6041" t="str">
            <v>Факт 2019</v>
          </cell>
          <cell r="H6041">
            <v>0.13908077215384312</v>
          </cell>
        </row>
        <row r="6042">
          <cell r="A6042" t="str">
            <v>Январь</v>
          </cell>
          <cell r="B6042">
            <v>3530060000</v>
          </cell>
          <cell r="D6042">
            <v>9.3667099999999994</v>
          </cell>
          <cell r="E6042" t="str">
            <v>Факт 2019</v>
          </cell>
          <cell r="H6042">
            <v>0.13908077215384312</v>
          </cell>
        </row>
        <row r="6043">
          <cell r="A6043" t="str">
            <v>Январь</v>
          </cell>
          <cell r="B6043">
            <v>3530060000</v>
          </cell>
          <cell r="D6043">
            <v>9.3667099999999994</v>
          </cell>
          <cell r="E6043" t="str">
            <v>Факт 2019</v>
          </cell>
          <cell r="H6043">
            <v>0.13908077215384312</v>
          </cell>
        </row>
        <row r="6044">
          <cell r="A6044" t="str">
            <v>Январь</v>
          </cell>
          <cell r="B6044">
            <v>3530060000</v>
          </cell>
          <cell r="D6044">
            <v>9.3667099999999994</v>
          </cell>
          <cell r="E6044" t="str">
            <v>Факт 2019</v>
          </cell>
          <cell r="H6044">
            <v>0.13908077215384312</v>
          </cell>
        </row>
        <row r="6045">
          <cell r="A6045" t="str">
            <v>Январь</v>
          </cell>
          <cell r="B6045">
            <v>3530060000</v>
          </cell>
          <cell r="D6045">
            <v>2.5</v>
          </cell>
          <cell r="E6045" t="str">
            <v>Факт 2019</v>
          </cell>
          <cell r="H6045">
            <v>3.7121030797858355E-2</v>
          </cell>
        </row>
        <row r="6046">
          <cell r="A6046" t="str">
            <v>Январь</v>
          </cell>
          <cell r="B6046">
            <v>3530060000</v>
          </cell>
          <cell r="D6046">
            <v>35.865629999999996</v>
          </cell>
          <cell r="E6046" t="str">
            <v>Факт 2019</v>
          </cell>
          <cell r="H6046">
            <v>0.53254766232583695</v>
          </cell>
        </row>
        <row r="6047">
          <cell r="A6047" t="str">
            <v>Январь</v>
          </cell>
          <cell r="B6047">
            <v>3530060000</v>
          </cell>
          <cell r="D6047">
            <v>24.613099999999999</v>
          </cell>
          <cell r="E6047" t="str">
            <v>Факт 2019</v>
          </cell>
          <cell r="H6047">
            <v>0.365465457252307</v>
          </cell>
        </row>
        <row r="6048">
          <cell r="A6048" t="str">
            <v>Январь</v>
          </cell>
          <cell r="B6048">
            <v>3530060000</v>
          </cell>
          <cell r="D6048">
            <v>5.0989399999999998</v>
          </cell>
          <cell r="E6048" t="str">
            <v>Факт 2019</v>
          </cell>
          <cell r="H6048">
            <v>7.5711163510572749E-2</v>
          </cell>
        </row>
        <row r="6049">
          <cell r="A6049" t="str">
            <v>Январь</v>
          </cell>
          <cell r="B6049">
            <v>3530060000</v>
          </cell>
          <cell r="D6049">
            <v>10.056139999999999</v>
          </cell>
          <cell r="E6049" t="str">
            <v>Факт 2019</v>
          </cell>
          <cell r="H6049">
            <v>0.14931771305903013</v>
          </cell>
        </row>
        <row r="6050">
          <cell r="A6050" t="str">
            <v>Январь</v>
          </cell>
          <cell r="B6050">
            <v>3530060000</v>
          </cell>
          <cell r="D6050">
            <v>12.86276</v>
          </cell>
          <cell r="E6050" t="str">
            <v>Факт 2019</v>
          </cell>
          <cell r="H6050">
            <v>0.19099156404218423</v>
          </cell>
        </row>
        <row r="6051">
          <cell r="A6051" t="str">
            <v>Январь</v>
          </cell>
          <cell r="B6051">
            <v>3530060000</v>
          </cell>
          <cell r="D6051">
            <v>7.9631600000000002</v>
          </cell>
          <cell r="E6051" t="str">
            <v>Факт 2019</v>
          </cell>
          <cell r="H6051">
            <v>0.11824028304330948</v>
          </cell>
        </row>
        <row r="6052">
          <cell r="A6052" t="str">
            <v>Январь</v>
          </cell>
          <cell r="B6052">
            <v>3530060000</v>
          </cell>
          <cell r="D6052">
            <v>1.7973800000000002</v>
          </cell>
          <cell r="E6052" t="str">
            <v>Факт 2019</v>
          </cell>
          <cell r="H6052">
            <v>2.6688239334181862E-2</v>
          </cell>
        </row>
        <row r="6053">
          <cell r="A6053" t="str">
            <v>Январь</v>
          </cell>
          <cell r="B6053">
            <v>3530060000</v>
          </cell>
          <cell r="D6053">
            <v>26.02514</v>
          </cell>
          <cell r="E6053" t="str">
            <v>Факт 2019</v>
          </cell>
          <cell r="H6053">
            <v>0.38643200938343009</v>
          </cell>
        </row>
        <row r="6054">
          <cell r="A6054" t="str">
            <v>Январь</v>
          </cell>
          <cell r="B6054">
            <v>3530060000</v>
          </cell>
          <cell r="D6054">
            <v>1.2193499999999999</v>
          </cell>
          <cell r="E6054" t="str">
            <v>Факт 2019</v>
          </cell>
          <cell r="H6054">
            <v>1.8105411561347432E-2</v>
          </cell>
        </row>
        <row r="6055">
          <cell r="A6055" t="str">
            <v>Январь</v>
          </cell>
          <cell r="B6055">
            <v>3530060000</v>
          </cell>
          <cell r="D6055">
            <v>2.95079</v>
          </cell>
          <cell r="E6055" t="str">
            <v>Факт 2019</v>
          </cell>
          <cell r="H6055">
            <v>4.3814546587204982E-2</v>
          </cell>
        </row>
        <row r="6056">
          <cell r="A6056" t="str">
            <v>Январь</v>
          </cell>
          <cell r="B6056">
            <v>3530060000</v>
          </cell>
          <cell r="D6056">
            <v>1.54135</v>
          </cell>
          <cell r="E6056" t="str">
            <v>Факт 2019</v>
          </cell>
          <cell r="H6056">
            <v>2.2886600328111587E-2</v>
          </cell>
        </row>
        <row r="6057">
          <cell r="A6057" t="str">
            <v>Январь</v>
          </cell>
          <cell r="B6057">
            <v>3530060000</v>
          </cell>
          <cell r="D6057">
            <v>9.1585099999999997</v>
          </cell>
          <cell r="E6057" t="str">
            <v>Факт 2019</v>
          </cell>
          <cell r="H6057">
            <v>0.13598933270899749</v>
          </cell>
        </row>
        <row r="6058">
          <cell r="A6058" t="str">
            <v>Январь</v>
          </cell>
          <cell r="B6058">
            <v>3530060000</v>
          </cell>
          <cell r="D6058">
            <v>4.9587500000000002</v>
          </cell>
          <cell r="E6058" t="str">
            <v>Факт 2019</v>
          </cell>
          <cell r="H6058">
            <v>7.3629564587552043E-2</v>
          </cell>
        </row>
        <row r="6059">
          <cell r="A6059" t="str">
            <v>Январь</v>
          </cell>
          <cell r="B6059">
            <v>3530060000</v>
          </cell>
          <cell r="D6059">
            <v>20.667279999999998</v>
          </cell>
          <cell r="E6059" t="str">
            <v>Факт 2019</v>
          </cell>
          <cell r="H6059">
            <v>0.30687629495518481</v>
          </cell>
        </row>
        <row r="6060">
          <cell r="A6060" t="str">
            <v>Январь</v>
          </cell>
          <cell r="B6060">
            <v>3530060000</v>
          </cell>
          <cell r="D6060">
            <v>1.52102</v>
          </cell>
          <cell r="E6060" t="str">
            <v>Факт 2019</v>
          </cell>
          <cell r="H6060">
            <v>2.2584732105663405E-2</v>
          </cell>
        </row>
        <row r="6061">
          <cell r="A6061" t="str">
            <v>Январь</v>
          </cell>
          <cell r="B6061">
            <v>3530060000</v>
          </cell>
          <cell r="D6061">
            <v>3.5510900000000003</v>
          </cell>
          <cell r="E6061" t="str">
            <v>Факт 2019</v>
          </cell>
          <cell r="H6061">
            <v>5.2728048502386736E-2</v>
          </cell>
        </row>
        <row r="6062">
          <cell r="A6062" t="str">
            <v>Январь</v>
          </cell>
          <cell r="B6062">
            <v>3530060000</v>
          </cell>
          <cell r="D6062">
            <v>0.77161000000000002</v>
          </cell>
          <cell r="E6062" t="str">
            <v>Факт 2019</v>
          </cell>
          <cell r="H6062">
            <v>1.1457183429574193E-2</v>
          </cell>
        </row>
        <row r="6063">
          <cell r="A6063" t="str">
            <v>Январь</v>
          </cell>
          <cell r="B6063">
            <v>3531020000</v>
          </cell>
          <cell r="D6063">
            <v>234.41125</v>
          </cell>
          <cell r="E6063" t="str">
            <v>Факт 2019</v>
          </cell>
          <cell r="H6063">
            <v>3.4806348922457895</v>
          </cell>
        </row>
        <row r="6064">
          <cell r="A6064" t="str">
            <v>Январь</v>
          </cell>
          <cell r="B6064">
            <v>3531040000</v>
          </cell>
          <cell r="D6064">
            <v>11</v>
          </cell>
          <cell r="E6064" t="str">
            <v>Факт 2019</v>
          </cell>
          <cell r="H6064">
            <v>0.16333253551057675</v>
          </cell>
        </row>
        <row r="6065">
          <cell r="A6065" t="str">
            <v>Январь</v>
          </cell>
          <cell r="B6065">
            <v>3531050000</v>
          </cell>
          <cell r="D6065">
            <v>290.19109999999995</v>
          </cell>
          <cell r="E6065" t="str">
            <v>Факт 2019</v>
          </cell>
          <cell r="H6065">
            <v>4.3088771041457568</v>
          </cell>
        </row>
        <row r="6066">
          <cell r="A6066" t="str">
            <v>Январь</v>
          </cell>
          <cell r="B6066">
            <v>3531050000</v>
          </cell>
          <cell r="D6066">
            <v>145.09554999999997</v>
          </cell>
          <cell r="E6066" t="str">
            <v>Факт 2019</v>
          </cell>
          <cell r="H6066">
            <v>2.1544385520728784</v>
          </cell>
        </row>
        <row r="6067">
          <cell r="A6067" t="str">
            <v>Январь</v>
          </cell>
          <cell r="B6067">
            <v>3531050000</v>
          </cell>
          <cell r="D6067">
            <v>2974.4588100000001</v>
          </cell>
          <cell r="E6067" t="str">
            <v>Факт 2019</v>
          </cell>
          <cell r="H6067">
            <v>44.165990837188446</v>
          </cell>
        </row>
        <row r="6068">
          <cell r="A6068" t="str">
            <v>Январь</v>
          </cell>
          <cell r="B6068">
            <v>3531050000</v>
          </cell>
          <cell r="D6068">
            <v>3153.3585800000001</v>
          </cell>
          <cell r="E6068" t="str">
            <v>Факт 2019</v>
          </cell>
          <cell r="H6068">
            <v>46.822368385948359</v>
          </cell>
        </row>
        <row r="6069">
          <cell r="A6069" t="str">
            <v>Январь</v>
          </cell>
          <cell r="B6069">
            <v>3531050000</v>
          </cell>
          <cell r="D6069">
            <v>438.30948000000001</v>
          </cell>
          <cell r="E6069" t="str">
            <v>Факт 2019</v>
          </cell>
          <cell r="H6069">
            <v>6.5081998824293112</v>
          </cell>
        </row>
        <row r="6070">
          <cell r="A6070" t="str">
            <v>Январь</v>
          </cell>
          <cell r="B6070">
            <v>3531050000</v>
          </cell>
          <cell r="D6070">
            <v>525.97137999999995</v>
          </cell>
          <cell r="E6070" t="str">
            <v>Факт 2019</v>
          </cell>
          <cell r="H6070">
            <v>7.8098399183088238</v>
          </cell>
        </row>
        <row r="6071">
          <cell r="A6071" t="str">
            <v>Январь</v>
          </cell>
          <cell r="B6071">
            <v>3531050000</v>
          </cell>
          <cell r="D6071">
            <v>2297.3462400000003</v>
          </cell>
          <cell r="E6071" t="str">
            <v>Факт 2019</v>
          </cell>
          <cell r="H6071">
            <v>34.111944211353645</v>
          </cell>
        </row>
        <row r="6072">
          <cell r="A6072" t="str">
            <v>Январь</v>
          </cell>
          <cell r="B6072">
            <v>3531050000</v>
          </cell>
          <cell r="D6072">
            <v>6245.9627099999998</v>
          </cell>
          <cell r="E6072" t="str">
            <v>Факт 2019</v>
          </cell>
          <cell r="H6072">
            <v>92.74262964807393</v>
          </cell>
        </row>
        <row r="6073">
          <cell r="A6073" t="str">
            <v>Январь</v>
          </cell>
          <cell r="B6073">
            <v>3531060000</v>
          </cell>
          <cell r="D6073">
            <v>85.338979999999992</v>
          </cell>
          <cell r="E6073" t="str">
            <v>Факт 2019</v>
          </cell>
          <cell r="H6073">
            <v>1.2671483619351271</v>
          </cell>
        </row>
        <row r="6074">
          <cell r="A6074" t="str">
            <v>Январь</v>
          </cell>
          <cell r="B6074">
            <v>3531060000</v>
          </cell>
          <cell r="D6074">
            <v>4180.96353</v>
          </cell>
          <cell r="E6074" t="str">
            <v>Факт 2019</v>
          </cell>
          <cell r="H6074">
            <v>62.080670384741033</v>
          </cell>
        </row>
        <row r="6075">
          <cell r="A6075" t="str">
            <v>Январь</v>
          </cell>
          <cell r="B6075">
            <v>3531060000</v>
          </cell>
          <cell r="D6075">
            <v>30.6</v>
          </cell>
          <cell r="E6075" t="str">
            <v>Факт 2019</v>
          </cell>
          <cell r="H6075">
            <v>0.45436141696578625</v>
          </cell>
        </row>
        <row r="6076">
          <cell r="A6076" t="str">
            <v>Январь</v>
          </cell>
          <cell r="B6076">
            <v>3531060000</v>
          </cell>
          <cell r="D6076">
            <v>184.7664</v>
          </cell>
          <cell r="E6076" t="str">
            <v>Факт 2019</v>
          </cell>
          <cell r="H6076">
            <v>2.7434876899237661</v>
          </cell>
        </row>
        <row r="6077">
          <cell r="A6077" t="str">
            <v>Январь</v>
          </cell>
          <cell r="B6077">
            <v>3531060000</v>
          </cell>
          <cell r="D6077">
            <v>2712.9852999999998</v>
          </cell>
          <cell r="E6077" t="str">
            <v>Факт 2019</v>
          </cell>
          <cell r="H6077">
            <v>40.283524350174787</v>
          </cell>
        </row>
        <row r="6078">
          <cell r="A6078" t="str">
            <v>Январь</v>
          </cell>
          <cell r="B6078">
            <v>3531060000</v>
          </cell>
          <cell r="D6078">
            <v>1422.3206200000002</v>
          </cell>
          <cell r="E6078" t="str">
            <v>Факт 2019</v>
          </cell>
          <cell r="H6078">
            <v>21.119203015779597</v>
          </cell>
        </row>
        <row r="6079">
          <cell r="A6079" t="str">
            <v>Январь</v>
          </cell>
          <cell r="B6079">
            <v>3531060000</v>
          </cell>
          <cell r="D6079">
            <v>633.9</v>
          </cell>
          <cell r="E6079" t="str">
            <v>Факт 2019</v>
          </cell>
          <cell r="H6079">
            <v>9.4124085691049633</v>
          </cell>
        </row>
        <row r="6080">
          <cell r="A6080" t="str">
            <v>Январь</v>
          </cell>
          <cell r="B6080">
            <v>3531060000</v>
          </cell>
          <cell r="D6080">
            <v>254.505</v>
          </cell>
          <cell r="E6080" t="str">
            <v>Факт 2019</v>
          </cell>
          <cell r="H6080">
            <v>3.7789951772835759</v>
          </cell>
        </row>
        <row r="6081">
          <cell r="A6081" t="str">
            <v>Январь</v>
          </cell>
          <cell r="B6081">
            <v>3531060000</v>
          </cell>
          <cell r="D6081">
            <v>763.56</v>
          </cell>
          <cell r="E6081" t="str">
            <v>Факт 2019</v>
          </cell>
          <cell r="H6081">
            <v>11.337653710405089</v>
          </cell>
        </row>
        <row r="6082">
          <cell r="A6082" t="str">
            <v>Январь</v>
          </cell>
          <cell r="B6082">
            <v>3531060000</v>
          </cell>
          <cell r="D6082">
            <v>5233.0290000000005</v>
          </cell>
          <cell r="E6082" t="str">
            <v>Факт 2019</v>
          </cell>
          <cell r="H6082">
            <v>77.702172270034367</v>
          </cell>
        </row>
        <row r="6083">
          <cell r="A6083" t="str">
            <v>Январь</v>
          </cell>
          <cell r="B6083">
            <v>3531060000</v>
          </cell>
          <cell r="D6083">
            <v>4537.3926600000004</v>
          </cell>
          <cell r="E6083" t="str">
            <v>Факт 2019</v>
          </cell>
          <cell r="H6083">
            <v>67.373077069534574</v>
          </cell>
        </row>
        <row r="6084">
          <cell r="A6084" t="str">
            <v>Январь</v>
          </cell>
          <cell r="B6084">
            <v>3531060000</v>
          </cell>
          <cell r="D6084">
            <v>382.79469</v>
          </cell>
          <cell r="E6084" t="str">
            <v>Факт 2019</v>
          </cell>
          <cell r="H6084">
            <v>5.6838933906986568</v>
          </cell>
        </row>
        <row r="6085">
          <cell r="A6085" t="str">
            <v>Январь</v>
          </cell>
          <cell r="B6085">
            <v>3531060000</v>
          </cell>
          <cell r="D6085">
            <v>132.97072</v>
          </cell>
          <cell r="E6085" t="str">
            <v>Факт 2019</v>
          </cell>
          <cell r="H6085">
            <v>1.97440407693336</v>
          </cell>
        </row>
        <row r="6086">
          <cell r="A6086" t="str">
            <v>Январь</v>
          </cell>
          <cell r="B6086">
            <v>3531060000</v>
          </cell>
          <cell r="D6086">
            <v>449.15395000000001</v>
          </cell>
          <cell r="E6086" t="str">
            <v>Факт 2019</v>
          </cell>
          <cell r="H6086">
            <v>6.6692230443718925</v>
          </cell>
        </row>
        <row r="6087">
          <cell r="A6087" t="str">
            <v>Январь</v>
          </cell>
          <cell r="B6087">
            <v>3531060000</v>
          </cell>
          <cell r="D6087">
            <v>726.90806000000009</v>
          </cell>
          <cell r="E6087" t="str">
            <v>Факт 2019</v>
          </cell>
          <cell r="H6087">
            <v>10.793430592988589</v>
          </cell>
        </row>
        <row r="6088">
          <cell r="A6088" t="str">
            <v>Январь</v>
          </cell>
          <cell r="B6088">
            <v>3531060000</v>
          </cell>
          <cell r="D6088">
            <v>13.891999999999999</v>
          </cell>
          <cell r="E6088" t="str">
            <v>Факт 2019</v>
          </cell>
          <cell r="H6088">
            <v>0.20627414393753929</v>
          </cell>
        </row>
        <row r="6089">
          <cell r="A6089" t="str">
            <v>Январь</v>
          </cell>
          <cell r="B6089">
            <v>3531060000</v>
          </cell>
          <cell r="D6089">
            <v>409.36740000000003</v>
          </cell>
          <cell r="E6089" t="str">
            <v>Факт 2019</v>
          </cell>
          <cell r="H6089">
            <v>6.0784559452156799</v>
          </cell>
        </row>
        <row r="6090">
          <cell r="A6090" t="str">
            <v>Январь</v>
          </cell>
          <cell r="B6090">
            <v>3531060000</v>
          </cell>
          <cell r="D6090">
            <v>200.53835999999998</v>
          </cell>
          <cell r="E6090" t="str">
            <v>Факт 2019</v>
          </cell>
          <cell r="H6090">
            <v>2.9776762550848019</v>
          </cell>
        </row>
        <row r="6091">
          <cell r="A6091" t="str">
            <v>Январь</v>
          </cell>
          <cell r="B6091">
            <v>3531060000</v>
          </cell>
          <cell r="D6091">
            <v>627.86563000000001</v>
          </cell>
          <cell r="E6091" t="str">
            <v>Факт 2019</v>
          </cell>
          <cell r="H6091">
            <v>9.3228077552586939</v>
          </cell>
        </row>
        <row r="6092">
          <cell r="A6092" t="str">
            <v>Январь</v>
          </cell>
          <cell r="B6092">
            <v>3531060000</v>
          </cell>
          <cell r="D6092">
            <v>190.88167000000001</v>
          </cell>
          <cell r="E6092" t="str">
            <v>Факт 2019</v>
          </cell>
          <cell r="H6092">
            <v>2.8342897403266543</v>
          </cell>
        </row>
        <row r="6093">
          <cell r="A6093" t="str">
            <v>Январь</v>
          </cell>
          <cell r="B6093">
            <v>3531060000</v>
          </cell>
          <cell r="D6093">
            <v>89.879919999999998</v>
          </cell>
          <cell r="E6093" t="str">
            <v>Факт 2019</v>
          </cell>
          <cell r="H6093">
            <v>1.3345741113716181</v>
          </cell>
        </row>
        <row r="6094">
          <cell r="A6094" t="str">
            <v>Январь</v>
          </cell>
          <cell r="B6094">
            <v>3531060000</v>
          </cell>
          <cell r="D6094">
            <v>100</v>
          </cell>
          <cell r="E6094" t="str">
            <v>Факт 2019</v>
          </cell>
          <cell r="H6094">
            <v>1.4848412319143343</v>
          </cell>
        </row>
        <row r="6095">
          <cell r="A6095" t="str">
            <v>Январь</v>
          </cell>
          <cell r="B6095" t="str">
            <v>Содержание представительств/филиалов зарубежом</v>
          </cell>
          <cell r="D6095">
            <v>52.437779999999997</v>
          </cell>
          <cell r="E6095" t="str">
            <v>Факт 2019</v>
          </cell>
          <cell r="H6095">
            <v>0.77861777854052827</v>
          </cell>
        </row>
        <row r="6096">
          <cell r="A6096" t="str">
            <v>Январь</v>
          </cell>
          <cell r="B6096">
            <v>3531070000</v>
          </cell>
          <cell r="D6096">
            <v>0.22800000000000001</v>
          </cell>
          <cell r="E6096" t="str">
            <v>Факт 2019</v>
          </cell>
          <cell r="H6096">
            <v>3.3854380087646819E-3</v>
          </cell>
        </row>
        <row r="6097">
          <cell r="A6097" t="str">
            <v>Январь</v>
          </cell>
          <cell r="B6097">
            <v>3531070000</v>
          </cell>
          <cell r="D6097">
            <v>857.27751999999998</v>
          </cell>
          <cell r="E6097" t="str">
            <v>Факт 2019</v>
          </cell>
          <cell r="H6097">
            <v>12.729210088892653</v>
          </cell>
        </row>
        <row r="6098">
          <cell r="A6098" t="str">
            <v>Январь</v>
          </cell>
          <cell r="B6098">
            <v>3531070000</v>
          </cell>
          <cell r="D6098">
            <v>171.20576</v>
          </cell>
          <cell r="E6098" t="str">
            <v>Факт 2019</v>
          </cell>
          <cell r="H6098">
            <v>2.5421337158922985</v>
          </cell>
        </row>
        <row r="6099">
          <cell r="A6099" t="str">
            <v>Январь</v>
          </cell>
          <cell r="B6099">
            <v>3531070000</v>
          </cell>
          <cell r="D6099">
            <v>110</v>
          </cell>
          <cell r="E6099" t="str">
            <v>Факт 2019</v>
          </cell>
          <cell r="H6099">
            <v>1.6333253551057676</v>
          </cell>
        </row>
        <row r="6100">
          <cell r="A6100" t="str">
            <v>Январь</v>
          </cell>
          <cell r="B6100">
            <v>3531080000</v>
          </cell>
          <cell r="D6100">
            <v>1264.74956</v>
          </cell>
          <cell r="E6100" t="str">
            <v>Факт 2019</v>
          </cell>
          <cell r="H6100">
            <v>18.779522947335121</v>
          </cell>
        </row>
        <row r="6101">
          <cell r="A6101" t="str">
            <v>Январь</v>
          </cell>
          <cell r="B6101">
            <v>3531080000</v>
          </cell>
          <cell r="D6101">
            <v>10.52711</v>
          </cell>
          <cell r="E6101" t="str">
            <v>Факт 2019</v>
          </cell>
          <cell r="H6101">
            <v>0.15631086980897707</v>
          </cell>
        </row>
        <row r="6102">
          <cell r="A6102" t="str">
            <v>Январь</v>
          </cell>
          <cell r="B6102">
            <v>3533010000</v>
          </cell>
          <cell r="D6102">
            <v>118.64407000000001</v>
          </cell>
          <cell r="E6102" t="str">
            <v>Факт 2019</v>
          </cell>
          <cell r="H6102">
            <v>1.761676070581305</v>
          </cell>
        </row>
        <row r="6103">
          <cell r="A6103" t="str">
            <v>Январь</v>
          </cell>
          <cell r="B6103">
            <v>3534010000</v>
          </cell>
          <cell r="D6103">
            <v>37.56</v>
          </cell>
          <cell r="E6103" t="str">
            <v>Факт 2019</v>
          </cell>
          <cell r="H6103">
            <v>0.55770636670702389</v>
          </cell>
        </row>
        <row r="6104">
          <cell r="A6104" t="str">
            <v>Январь</v>
          </cell>
          <cell r="B6104">
            <v>3536010000</v>
          </cell>
          <cell r="D6104">
            <v>6.9420500000000001</v>
          </cell>
          <cell r="E6104" t="str">
            <v>Факт 2019</v>
          </cell>
          <cell r="H6104">
            <v>0.10307842074010903</v>
          </cell>
        </row>
        <row r="6105">
          <cell r="A6105" t="str">
            <v>Январь</v>
          </cell>
          <cell r="B6105">
            <v>3536010000</v>
          </cell>
          <cell r="D6105">
            <v>725</v>
          </cell>
          <cell r="E6105" t="str">
            <v>Факт 2019</v>
          </cell>
          <cell r="H6105">
            <v>10.765098931378922</v>
          </cell>
        </row>
        <row r="6106">
          <cell r="A6106" t="str">
            <v>Январь</v>
          </cell>
          <cell r="B6106">
            <v>3536010000</v>
          </cell>
          <cell r="D6106">
            <v>75</v>
          </cell>
          <cell r="E6106" t="str">
            <v>Факт 2019</v>
          </cell>
          <cell r="H6106">
            <v>1.1136309239357507</v>
          </cell>
        </row>
        <row r="6107">
          <cell r="A6107" t="str">
            <v>Январь</v>
          </cell>
          <cell r="B6107">
            <v>3536010000</v>
          </cell>
          <cell r="D6107">
            <v>30</v>
          </cell>
          <cell r="E6107" t="str">
            <v>Факт 2019</v>
          </cell>
          <cell r="H6107">
            <v>0.44545236957430023</v>
          </cell>
        </row>
        <row r="6108">
          <cell r="A6108" t="str">
            <v>Январь</v>
          </cell>
          <cell r="B6108">
            <v>3536010000</v>
          </cell>
          <cell r="D6108">
            <v>40</v>
          </cell>
          <cell r="E6108" t="str">
            <v>Факт 2019</v>
          </cell>
          <cell r="H6108">
            <v>0.59393649276573368</v>
          </cell>
        </row>
        <row r="6109">
          <cell r="A6109" t="str">
            <v>Январь</v>
          </cell>
          <cell r="B6109">
            <v>3538010000</v>
          </cell>
          <cell r="D6109">
            <v>811.57674999999995</v>
          </cell>
          <cell r="E6109" t="str">
            <v>Факт 2019</v>
          </cell>
          <cell r="H6109">
            <v>12.050626212630316</v>
          </cell>
        </row>
        <row r="6110">
          <cell r="A6110" t="str">
            <v>Январь</v>
          </cell>
          <cell r="B6110">
            <v>3538010000</v>
          </cell>
          <cell r="D6110">
            <v>103.56667</v>
          </cell>
          <cell r="E6110" t="str">
            <v>Факт 2019</v>
          </cell>
          <cell r="H6110">
            <v>1.537800618680653</v>
          </cell>
        </row>
        <row r="6111">
          <cell r="A6111" t="str">
            <v>Январь</v>
          </cell>
          <cell r="B6111">
            <v>3538010000</v>
          </cell>
          <cell r="D6111">
            <v>14.77783</v>
          </cell>
          <cell r="E6111" t="str">
            <v>Факт 2019</v>
          </cell>
          <cell r="H6111">
            <v>0.21942731302220606</v>
          </cell>
        </row>
        <row r="6112">
          <cell r="A6112" t="str">
            <v>Январь</v>
          </cell>
          <cell r="B6112">
            <v>3538010000</v>
          </cell>
          <cell r="D6112">
            <v>173.03700000000001</v>
          </cell>
          <cell r="E6112" t="str">
            <v>Факт 2019</v>
          </cell>
          <cell r="H6112">
            <v>2.5693247224676066</v>
          </cell>
        </row>
        <row r="6113">
          <cell r="A6113" t="str">
            <v>Январь</v>
          </cell>
          <cell r="B6113">
            <v>3539020000</v>
          </cell>
          <cell r="D6113">
            <v>0.7</v>
          </cell>
          <cell r="E6113" t="str">
            <v>Факт 2019</v>
          </cell>
          <cell r="H6113">
            <v>1.039388862340034E-2</v>
          </cell>
        </row>
        <row r="6114">
          <cell r="A6114" t="str">
            <v>Январь</v>
          </cell>
          <cell r="B6114">
            <v>3539020000</v>
          </cell>
          <cell r="D6114">
            <v>0.7</v>
          </cell>
          <cell r="E6114" t="str">
            <v>Факт 2019</v>
          </cell>
          <cell r="H6114">
            <v>1.039388862340034E-2</v>
          </cell>
        </row>
        <row r="6115">
          <cell r="A6115" t="str">
            <v>Январь</v>
          </cell>
          <cell r="B6115">
            <v>3539020000</v>
          </cell>
          <cell r="D6115">
            <v>5.4</v>
          </cell>
          <cell r="E6115" t="str">
            <v>Факт 2019</v>
          </cell>
          <cell r="H6115">
            <v>8.0181426523374039E-2</v>
          </cell>
        </row>
        <row r="6116">
          <cell r="A6116" t="str">
            <v>Январь</v>
          </cell>
          <cell r="B6116">
            <v>3539020000</v>
          </cell>
          <cell r="D6116">
            <v>889.5</v>
          </cell>
          <cell r="E6116" t="str">
            <v>Факт 2019</v>
          </cell>
          <cell r="H6116">
            <v>13.207662757878003</v>
          </cell>
        </row>
        <row r="6117">
          <cell r="A6117" t="str">
            <v>Январь</v>
          </cell>
          <cell r="B6117">
            <v>3539020000</v>
          </cell>
          <cell r="D6117">
            <v>459.32367999999997</v>
          </cell>
          <cell r="E6117" t="str">
            <v>Факт 2019</v>
          </cell>
          <cell r="H6117">
            <v>6.8202273885862539</v>
          </cell>
        </row>
        <row r="6118">
          <cell r="A6118" t="str">
            <v>Январь</v>
          </cell>
          <cell r="B6118">
            <v>3539020000</v>
          </cell>
          <cell r="D6118">
            <v>1602.5</v>
          </cell>
          <cell r="E6118" t="str">
            <v>Факт 2019</v>
          </cell>
          <cell r="H6118">
            <v>23.794580741427207</v>
          </cell>
        </row>
        <row r="6119">
          <cell r="A6119" t="str">
            <v>Январь</v>
          </cell>
          <cell r="B6119">
            <v>3539020000</v>
          </cell>
          <cell r="D6119">
            <v>58</v>
          </cell>
          <cell r="E6119" t="str">
            <v>Факт 2019</v>
          </cell>
          <cell r="H6119">
            <v>0.86120791451031375</v>
          </cell>
        </row>
        <row r="6120">
          <cell r="A6120" t="str">
            <v>Январь</v>
          </cell>
          <cell r="B6120">
            <v>3539020000</v>
          </cell>
          <cell r="D6120">
            <v>37.799999999999997</v>
          </cell>
          <cell r="E6120" t="str">
            <v>Факт 2019</v>
          </cell>
          <cell r="H6120">
            <v>0.5612699856636183</v>
          </cell>
        </row>
        <row r="6121">
          <cell r="A6121" t="str">
            <v>Январь</v>
          </cell>
          <cell r="B6121">
            <v>3539020000</v>
          </cell>
          <cell r="D6121">
            <v>0.7</v>
          </cell>
          <cell r="E6121" t="str">
            <v>Факт 2019</v>
          </cell>
          <cell r="H6121">
            <v>1.039388862340034E-2</v>
          </cell>
        </row>
        <row r="6122">
          <cell r="A6122" t="str">
            <v>Январь</v>
          </cell>
          <cell r="B6122">
            <v>3539020000</v>
          </cell>
          <cell r="D6122">
            <v>2.1</v>
          </cell>
          <cell r="E6122" t="str">
            <v>Факт 2019</v>
          </cell>
          <cell r="H6122">
            <v>3.1181665870201016E-2</v>
          </cell>
        </row>
        <row r="6123">
          <cell r="A6123" t="str">
            <v>Январь</v>
          </cell>
          <cell r="B6123">
            <v>3539020000</v>
          </cell>
          <cell r="D6123">
            <v>53.7</v>
          </cell>
          <cell r="E6123" t="str">
            <v>Факт 2019</v>
          </cell>
          <cell r="H6123">
            <v>0.79735974153799749</v>
          </cell>
        </row>
        <row r="6124">
          <cell r="A6124" t="str">
            <v>Январь</v>
          </cell>
          <cell r="B6124">
            <v>3539020000</v>
          </cell>
          <cell r="D6124">
            <v>6.8</v>
          </cell>
          <cell r="E6124" t="str">
            <v>Факт 2019</v>
          </cell>
          <cell r="H6124">
            <v>0.10096920377017471</v>
          </cell>
        </row>
        <row r="6125">
          <cell r="A6125" t="str">
            <v>Январь</v>
          </cell>
          <cell r="B6125">
            <v>3539020000</v>
          </cell>
          <cell r="D6125">
            <v>0.7</v>
          </cell>
          <cell r="E6125" t="str">
            <v>Факт 2019</v>
          </cell>
          <cell r="H6125">
            <v>1.039388862340034E-2</v>
          </cell>
        </row>
        <row r="6126">
          <cell r="A6126" t="str">
            <v>Январь</v>
          </cell>
          <cell r="B6126">
            <v>3539020000</v>
          </cell>
          <cell r="D6126">
            <v>10.029999999999999</v>
          </cell>
          <cell r="E6126" t="str">
            <v>Факт 2019</v>
          </cell>
          <cell r="H6126">
            <v>0.14892957556100772</v>
          </cell>
        </row>
        <row r="6127">
          <cell r="A6127" t="str">
            <v>Январь</v>
          </cell>
          <cell r="B6127">
            <v>3539020000</v>
          </cell>
          <cell r="D6127">
            <v>0.7</v>
          </cell>
          <cell r="E6127" t="str">
            <v>Факт 2019</v>
          </cell>
          <cell r="H6127">
            <v>1.039388862340034E-2</v>
          </cell>
        </row>
        <row r="6128">
          <cell r="A6128" t="str">
            <v>Январь</v>
          </cell>
          <cell r="B6128">
            <v>3539020000</v>
          </cell>
          <cell r="D6128">
            <v>0.7</v>
          </cell>
          <cell r="E6128" t="str">
            <v>Факт 2019</v>
          </cell>
          <cell r="H6128">
            <v>1.039388862340034E-2</v>
          </cell>
        </row>
        <row r="6129">
          <cell r="A6129" t="str">
            <v>Январь</v>
          </cell>
          <cell r="B6129">
            <v>3539020000</v>
          </cell>
          <cell r="D6129">
            <v>351.3</v>
          </cell>
          <cell r="E6129" t="str">
            <v>Факт 2019</v>
          </cell>
          <cell r="H6129">
            <v>5.2162472477150557</v>
          </cell>
        </row>
        <row r="6130">
          <cell r="A6130" t="str">
            <v>Январь</v>
          </cell>
          <cell r="B6130">
            <v>3539020000</v>
          </cell>
          <cell r="D6130">
            <v>1016.2</v>
          </cell>
          <cell r="E6130" t="str">
            <v>Факт 2019</v>
          </cell>
          <cell r="H6130">
            <v>15.088956598713462</v>
          </cell>
        </row>
        <row r="6131">
          <cell r="A6131" t="str">
            <v>Январь</v>
          </cell>
          <cell r="B6131">
            <v>3539020000</v>
          </cell>
          <cell r="D6131">
            <v>41.8</v>
          </cell>
          <cell r="E6131" t="str">
            <v>Факт 2019</v>
          </cell>
          <cell r="H6131">
            <v>0.62066363494019161</v>
          </cell>
        </row>
        <row r="6132">
          <cell r="A6132" t="str">
            <v>Январь</v>
          </cell>
          <cell r="B6132">
            <v>3539020000</v>
          </cell>
          <cell r="D6132">
            <v>68.400000000000006</v>
          </cell>
          <cell r="E6132" t="str">
            <v>Факт 2019</v>
          </cell>
          <cell r="H6132">
            <v>1.0156314026294044</v>
          </cell>
        </row>
        <row r="6133">
          <cell r="A6133" t="str">
            <v>Январь</v>
          </cell>
          <cell r="B6133">
            <v>3539020000</v>
          </cell>
          <cell r="D6133">
            <v>1721.2</v>
          </cell>
          <cell r="E6133" t="str">
            <v>Факт 2019</v>
          </cell>
          <cell r="H6133">
            <v>25.557087283709521</v>
          </cell>
        </row>
        <row r="6134">
          <cell r="A6134" t="str">
            <v>Январь</v>
          </cell>
          <cell r="B6134">
            <v>3540010000</v>
          </cell>
          <cell r="D6134">
            <v>15.49808</v>
          </cell>
          <cell r="E6134" t="str">
            <v>Факт 2019</v>
          </cell>
          <cell r="H6134">
            <v>0.23012188199506903</v>
          </cell>
        </row>
        <row r="6135">
          <cell r="A6135" t="str">
            <v>Январь</v>
          </cell>
          <cell r="B6135">
            <v>3540010000</v>
          </cell>
          <cell r="D6135">
            <v>89</v>
          </cell>
          <cell r="E6135" t="str">
            <v>Факт 2019</v>
          </cell>
          <cell r="H6135">
            <v>1.3215086964037572</v>
          </cell>
        </row>
        <row r="6136">
          <cell r="A6136" t="str">
            <v>Январь</v>
          </cell>
          <cell r="B6136">
            <v>3540010000</v>
          </cell>
          <cell r="D6136">
            <v>89</v>
          </cell>
          <cell r="E6136" t="str">
            <v>Факт 2019</v>
          </cell>
          <cell r="H6136">
            <v>1.3215086964037572</v>
          </cell>
        </row>
        <row r="6137">
          <cell r="A6137" t="str">
            <v>Январь</v>
          </cell>
          <cell r="B6137">
            <v>3540010000</v>
          </cell>
          <cell r="D6137">
            <v>99.545000000000002</v>
          </cell>
          <cell r="E6137" t="str">
            <v>Факт 2019</v>
          </cell>
          <cell r="H6137">
            <v>1.4780852043091239</v>
          </cell>
        </row>
        <row r="6138">
          <cell r="A6138" t="str">
            <v>Январь</v>
          </cell>
          <cell r="B6138">
            <v>3540010000</v>
          </cell>
          <cell r="D6138">
            <v>25.838709999999999</v>
          </cell>
          <cell r="E6138" t="str">
            <v>Факт 2019</v>
          </cell>
          <cell r="H6138">
            <v>0.38366381987477222</v>
          </cell>
        </row>
        <row r="6139">
          <cell r="A6139" t="str">
            <v>Январь</v>
          </cell>
          <cell r="B6139">
            <v>3540010000</v>
          </cell>
          <cell r="D6139">
            <v>178</v>
          </cell>
          <cell r="E6139" t="str">
            <v>Факт 2019</v>
          </cell>
          <cell r="H6139">
            <v>2.6430173928075145</v>
          </cell>
        </row>
        <row r="6140">
          <cell r="A6140" t="str">
            <v>Январь</v>
          </cell>
          <cell r="B6140">
            <v>3540030000</v>
          </cell>
          <cell r="D6140">
            <v>33.485519999999994</v>
          </cell>
          <cell r="E6140" t="str">
            <v>Факт 2019</v>
          </cell>
          <cell r="H6140">
            <v>0.49720680768092068</v>
          </cell>
        </row>
        <row r="6141">
          <cell r="A6141" t="str">
            <v>Январь</v>
          </cell>
          <cell r="B6141">
            <v>3540030000</v>
          </cell>
          <cell r="D6141">
            <v>144.30000000000001</v>
          </cell>
          <cell r="E6141" t="str">
            <v>Факт 2019</v>
          </cell>
          <cell r="H6141">
            <v>2.1426258976523842</v>
          </cell>
        </row>
        <row r="6142">
          <cell r="A6142" t="str">
            <v>Январь</v>
          </cell>
          <cell r="B6142">
            <v>3540030000</v>
          </cell>
          <cell r="D6142">
            <v>7.1150000000000002</v>
          </cell>
          <cell r="E6142" t="str">
            <v>Факт 2019</v>
          </cell>
          <cell r="H6142">
            <v>0.10564645365070487</v>
          </cell>
        </row>
        <row r="6143">
          <cell r="A6143" t="str">
            <v>Январь</v>
          </cell>
          <cell r="B6143">
            <v>3540030000</v>
          </cell>
          <cell r="D6143">
            <v>6814.1975700000003</v>
          </cell>
          <cell r="E6143" t="str">
            <v>Факт 2019</v>
          </cell>
          <cell r="H6143">
            <v>101.18001514346463</v>
          </cell>
        </row>
        <row r="6144">
          <cell r="A6144" t="str">
            <v>Январь</v>
          </cell>
          <cell r="B6144">
            <v>3540040000</v>
          </cell>
          <cell r="D6144">
            <v>10195.529769999999</v>
          </cell>
          <cell r="E6144" t="str">
            <v>Факт 2019</v>
          </cell>
          <cell r="H6144">
            <v>151.38742983706069</v>
          </cell>
        </row>
        <row r="6145">
          <cell r="A6145" t="str">
            <v>Январь</v>
          </cell>
          <cell r="B6145">
            <v>3540040000</v>
          </cell>
          <cell r="D6145">
            <v>1.2139500000000001</v>
          </cell>
          <cell r="E6145" t="str">
            <v>Факт 2019</v>
          </cell>
          <cell r="H6145">
            <v>1.8025230134824061E-2</v>
          </cell>
        </row>
        <row r="6146">
          <cell r="A6146" t="str">
            <v>Январь</v>
          </cell>
          <cell r="B6146">
            <v>3540060000</v>
          </cell>
          <cell r="D6146">
            <v>165.22898999999998</v>
          </cell>
          <cell r="E6146" t="str">
            <v>Факт 2019</v>
          </cell>
          <cell r="H6146">
            <v>2.4533881705956118</v>
          </cell>
        </row>
        <row r="6147">
          <cell r="A6147" t="str">
            <v>Январь</v>
          </cell>
          <cell r="B6147">
            <v>3540100000</v>
          </cell>
          <cell r="D6147">
            <v>252.61967000000001</v>
          </cell>
          <cell r="E6147" t="str">
            <v>Факт 2019</v>
          </cell>
          <cell r="H6147">
            <v>3.7510010200859258</v>
          </cell>
        </row>
        <row r="6148">
          <cell r="A6148" t="str">
            <v>Январь</v>
          </cell>
          <cell r="B6148">
            <v>3540100000</v>
          </cell>
          <cell r="D6148">
            <v>166.19713000000002</v>
          </cell>
          <cell r="E6148" t="str">
            <v>Факт 2019</v>
          </cell>
          <cell r="H6148">
            <v>2.4677635124982675</v>
          </cell>
        </row>
        <row r="6149">
          <cell r="A6149" t="str">
            <v>Январь</v>
          </cell>
          <cell r="B6149">
            <v>3540100000</v>
          </cell>
          <cell r="D6149">
            <v>265.91555999999997</v>
          </cell>
          <cell r="E6149" t="str">
            <v>Факт 2019</v>
          </cell>
          <cell r="H6149">
            <v>3.9484238769559004</v>
          </cell>
        </row>
        <row r="6150">
          <cell r="A6150" t="str">
            <v>Январь</v>
          </cell>
          <cell r="B6150">
            <v>3540100000</v>
          </cell>
          <cell r="D6150">
            <v>60</v>
          </cell>
          <cell r="E6150" t="str">
            <v>Факт 2019</v>
          </cell>
          <cell r="H6150">
            <v>0.89090473914860047</v>
          </cell>
        </row>
        <row r="6151">
          <cell r="A6151" t="str">
            <v>Январь</v>
          </cell>
          <cell r="B6151">
            <v>3540100000</v>
          </cell>
          <cell r="D6151">
            <v>22.26153</v>
          </cell>
          <cell r="E6151" t="str">
            <v>Факт 2019</v>
          </cell>
          <cell r="H6151">
            <v>0.33054837629497907</v>
          </cell>
        </row>
        <row r="6152">
          <cell r="A6152" t="str">
            <v>Январь</v>
          </cell>
          <cell r="B6152">
            <v>3540100000</v>
          </cell>
          <cell r="D6152">
            <v>1239.7306699999999</v>
          </cell>
          <cell r="E6152" t="str">
            <v>Факт 2019</v>
          </cell>
          <cell r="H6152">
            <v>18.408032152847827</v>
          </cell>
        </row>
        <row r="6153">
          <cell r="A6153" t="str">
            <v>Январь</v>
          </cell>
          <cell r="B6153">
            <v>3540100000</v>
          </cell>
          <cell r="D6153">
            <v>1237.19</v>
          </cell>
          <cell r="E6153" t="str">
            <v>Факт 2019</v>
          </cell>
          <cell r="H6153">
            <v>18.370307237120951</v>
          </cell>
        </row>
        <row r="6154">
          <cell r="A6154" t="str">
            <v>Январь</v>
          </cell>
          <cell r="B6154">
            <v>3540100000</v>
          </cell>
          <cell r="D6154">
            <v>925.51046999999994</v>
          </cell>
          <cell r="E6154" t="str">
            <v>Факт 2019</v>
          </cell>
          <cell r="H6154">
            <v>13.742361064244143</v>
          </cell>
        </row>
        <row r="6155">
          <cell r="A6155" t="str">
            <v>Январь</v>
          </cell>
          <cell r="B6155">
            <v>3540100000</v>
          </cell>
          <cell r="D6155">
            <v>120</v>
          </cell>
          <cell r="E6155" t="str">
            <v>Факт 2019</v>
          </cell>
          <cell r="H6155">
            <v>1.7818094782972009</v>
          </cell>
        </row>
        <row r="6156">
          <cell r="A6156" t="str">
            <v>Январь</v>
          </cell>
          <cell r="B6156">
            <v>3540100000</v>
          </cell>
          <cell r="D6156">
            <v>147.24100000000001</v>
          </cell>
          <cell r="E6156" t="str">
            <v>Факт 2019</v>
          </cell>
          <cell r="H6156">
            <v>2.1862950782829849</v>
          </cell>
        </row>
        <row r="6157">
          <cell r="A6157" t="str">
            <v>Январь</v>
          </cell>
          <cell r="B6157">
            <v>3540100000</v>
          </cell>
          <cell r="D6157">
            <v>101.5</v>
          </cell>
          <cell r="E6157" t="str">
            <v>Факт 2019</v>
          </cell>
          <cell r="H6157">
            <v>1.5071138503930492</v>
          </cell>
        </row>
        <row r="6158">
          <cell r="A6158" t="str">
            <v>Январь</v>
          </cell>
          <cell r="B6158">
            <v>3540100000</v>
          </cell>
          <cell r="D6158">
            <v>208.77807999999999</v>
          </cell>
          <cell r="E6158" t="str">
            <v>Факт 2019</v>
          </cell>
          <cell r="H6158">
            <v>3.1000230150390937</v>
          </cell>
        </row>
        <row r="6159">
          <cell r="A6159" t="str">
            <v>Январь</v>
          </cell>
          <cell r="B6159">
            <v>3540100000</v>
          </cell>
          <cell r="D6159">
            <v>39.799999999999997</v>
          </cell>
          <cell r="E6159" t="str">
            <v>Факт 2019</v>
          </cell>
          <cell r="H6159">
            <v>0.59096681030190501</v>
          </cell>
        </row>
        <row r="6160">
          <cell r="A6160" t="str">
            <v>Январь</v>
          </cell>
          <cell r="B6160">
            <v>3540100000</v>
          </cell>
          <cell r="D6160">
            <v>737.2</v>
          </cell>
          <cell r="E6160" t="str">
            <v>Факт 2019</v>
          </cell>
          <cell r="H6160">
            <v>10.946249561672472</v>
          </cell>
        </row>
        <row r="6161">
          <cell r="A6161" t="str">
            <v>Январь</v>
          </cell>
          <cell r="B6161">
            <v>3540100000</v>
          </cell>
          <cell r="D6161">
            <v>1560.4637600000001</v>
          </cell>
          <cell r="E6161" t="str">
            <v>Факт 2019</v>
          </cell>
          <cell r="H6161">
            <v>23.170409317560736</v>
          </cell>
        </row>
        <row r="6162">
          <cell r="A6162" t="str">
            <v>Январь</v>
          </cell>
          <cell r="B6162">
            <v>3540100000</v>
          </cell>
          <cell r="D6162">
            <v>31.800330000000002</v>
          </cell>
          <cell r="E6162" t="str">
            <v>Факт 2019</v>
          </cell>
          <cell r="H6162">
            <v>0.47218441172482356</v>
          </cell>
        </row>
        <row r="6163">
          <cell r="A6163" t="str">
            <v>Январь</v>
          </cell>
          <cell r="B6163">
            <v>3540100000</v>
          </cell>
          <cell r="D6163">
            <v>76.454239999999999</v>
          </cell>
          <cell r="E6163" t="str">
            <v>Факт 2019</v>
          </cell>
          <cell r="H6163">
            <v>1.1352240790667418</v>
          </cell>
        </row>
        <row r="6164">
          <cell r="A6164" t="str">
            <v>Январь</v>
          </cell>
          <cell r="B6164">
            <v>3540100000</v>
          </cell>
          <cell r="D6164">
            <v>936</v>
          </cell>
          <cell r="E6164" t="str">
            <v>Факт 2019</v>
          </cell>
          <cell r="H6164">
            <v>13.898113930718168</v>
          </cell>
        </row>
        <row r="6165">
          <cell r="A6165" t="str">
            <v>Январь</v>
          </cell>
          <cell r="B6165">
            <v>3540100000</v>
          </cell>
          <cell r="D6165">
            <v>7014.1932999999999</v>
          </cell>
          <cell r="E6165" t="str">
            <v>Факт 2019</v>
          </cell>
          <cell r="H6165">
            <v>104.14963420457268</v>
          </cell>
        </row>
        <row r="6166">
          <cell r="A6166" t="str">
            <v>Январь</v>
          </cell>
          <cell r="B6166">
            <v>3540100000</v>
          </cell>
          <cell r="D6166">
            <v>1362.81828</v>
          </cell>
          <cell r="E6166" t="str">
            <v>Факт 2019</v>
          </cell>
          <cell r="H6166">
            <v>20.235687737505742</v>
          </cell>
        </row>
        <row r="6167">
          <cell r="A6167" t="str">
            <v>Январь</v>
          </cell>
          <cell r="B6167">
            <v>3540100000</v>
          </cell>
          <cell r="D6167">
            <v>3440.2850600000002</v>
          </cell>
          <cell r="E6167" t="str">
            <v>Факт 2019</v>
          </cell>
          <cell r="H6167">
            <v>51.082771066268791</v>
          </cell>
        </row>
        <row r="6168">
          <cell r="A6168" t="str">
            <v>Январь</v>
          </cell>
          <cell r="B6168">
            <v>3540100000</v>
          </cell>
          <cell r="D6168">
            <v>150.56076000000002</v>
          </cell>
          <cell r="E6168" t="str">
            <v>Факт 2019</v>
          </cell>
          <cell r="H6168">
            <v>2.2355882435635839</v>
          </cell>
        </row>
        <row r="6169">
          <cell r="A6169" t="str">
            <v>Январь</v>
          </cell>
          <cell r="B6169">
            <v>3540100000</v>
          </cell>
          <cell r="D6169">
            <v>22.372880000000002</v>
          </cell>
          <cell r="E6169" t="str">
            <v>Факт 2019</v>
          </cell>
          <cell r="H6169">
            <v>0.33220174700671573</v>
          </cell>
        </row>
        <row r="6170">
          <cell r="A6170" t="str">
            <v>Январь</v>
          </cell>
          <cell r="B6170">
            <v>3540100000</v>
          </cell>
          <cell r="D6170">
            <v>29.6</v>
          </cell>
          <cell r="E6170" t="str">
            <v>Факт 2019</v>
          </cell>
          <cell r="H6170">
            <v>0.43951300464664289</v>
          </cell>
        </row>
        <row r="6171">
          <cell r="A6171" t="str">
            <v>Январь</v>
          </cell>
          <cell r="B6171">
            <v>3540100000</v>
          </cell>
          <cell r="D6171">
            <v>526.18223</v>
          </cell>
          <cell r="E6171" t="str">
            <v>Факт 2019</v>
          </cell>
          <cell r="H6171">
            <v>7.8129707060463156</v>
          </cell>
        </row>
        <row r="6172">
          <cell r="A6172" t="str">
            <v>Январь</v>
          </cell>
          <cell r="B6172">
            <v>3541010000</v>
          </cell>
          <cell r="D6172">
            <v>143.44108</v>
          </cell>
          <cell r="E6172" t="str">
            <v>Факт 2019</v>
          </cell>
          <cell r="H6172">
            <v>2.1298722993432251</v>
          </cell>
        </row>
        <row r="6173">
          <cell r="A6173" t="str">
            <v>Январь</v>
          </cell>
          <cell r="B6173" t="str">
            <v>Содержание представительств/филиалов зарубежом</v>
          </cell>
          <cell r="D6173">
            <v>2.0265399999999998</v>
          </cell>
          <cell r="E6173" t="str">
            <v>Факт 2019</v>
          </cell>
          <cell r="H6173">
            <v>3.0090901501236746E-2</v>
          </cell>
        </row>
        <row r="6174">
          <cell r="A6174" t="str">
            <v>Январь</v>
          </cell>
          <cell r="B6174">
            <v>3541030000</v>
          </cell>
          <cell r="D6174">
            <v>2968.4927000000002</v>
          </cell>
          <cell r="E6174" t="str">
            <v>Факт 2019</v>
          </cell>
          <cell r="H6174">
            <v>44.077403575967082</v>
          </cell>
        </row>
        <row r="6175">
          <cell r="A6175" t="str">
            <v>Январь</v>
          </cell>
          <cell r="B6175" t="str">
            <v>Содержание представительств/филиалов зарубежом</v>
          </cell>
          <cell r="D6175">
            <v>4.8684799999999999</v>
          </cell>
          <cell r="E6175" t="str">
            <v>Факт 2019</v>
          </cell>
          <cell r="H6175">
            <v>7.2289198407502961E-2</v>
          </cell>
        </row>
        <row r="6176">
          <cell r="A6176" t="str">
            <v>Январь</v>
          </cell>
          <cell r="B6176">
            <v>3541040000</v>
          </cell>
          <cell r="D6176">
            <v>465.58665999999999</v>
          </cell>
          <cell r="E6176" t="str">
            <v>Факт 2019</v>
          </cell>
          <cell r="H6176">
            <v>6.9132226979728024</v>
          </cell>
        </row>
        <row r="6177">
          <cell r="A6177" t="str">
            <v>Январь</v>
          </cell>
          <cell r="B6177">
            <v>3541070000</v>
          </cell>
          <cell r="D6177">
            <v>2.9669299999999996</v>
          </cell>
          <cell r="E6177" t="str">
            <v>Факт 2019</v>
          </cell>
          <cell r="H6177">
            <v>4.4054199962035953E-2</v>
          </cell>
        </row>
        <row r="6178">
          <cell r="A6178" t="str">
            <v>Январь</v>
          </cell>
          <cell r="B6178">
            <v>3541070000</v>
          </cell>
          <cell r="D6178">
            <v>54.19247</v>
          </cell>
          <cell r="E6178" t="str">
            <v>Факт 2019</v>
          </cell>
          <cell r="H6178">
            <v>0.80467213915280589</v>
          </cell>
        </row>
        <row r="6179">
          <cell r="A6179" t="str">
            <v>Январь</v>
          </cell>
          <cell r="B6179">
            <v>3541070000</v>
          </cell>
          <cell r="D6179">
            <v>3.5920000000000001E-2</v>
          </cell>
          <cell r="E6179" t="str">
            <v>Факт 2019</v>
          </cell>
          <cell r="H6179">
            <v>5.3335497050362895E-4</v>
          </cell>
        </row>
        <row r="6180">
          <cell r="A6180" t="str">
            <v>Январь</v>
          </cell>
          <cell r="B6180">
            <v>3541070000</v>
          </cell>
          <cell r="D6180">
            <v>2.4354200000000001</v>
          </cell>
          <cell r="E6180" t="str">
            <v>Факт 2019</v>
          </cell>
          <cell r="H6180">
            <v>3.6162120330288074E-2</v>
          </cell>
        </row>
        <row r="6181">
          <cell r="A6181" t="str">
            <v>Январь</v>
          </cell>
          <cell r="B6181">
            <v>3541070000</v>
          </cell>
          <cell r="D6181">
            <v>2.70486</v>
          </cell>
          <cell r="E6181" t="str">
            <v>Факт 2019</v>
          </cell>
          <cell r="H6181">
            <v>4.0162876545558064E-2</v>
          </cell>
        </row>
        <row r="6182">
          <cell r="A6182" t="str">
            <v>Январь</v>
          </cell>
          <cell r="B6182">
            <v>3541070000</v>
          </cell>
          <cell r="D6182">
            <v>1.3111900000000001</v>
          </cell>
          <cell r="E6182" t="str">
            <v>Факт 2019</v>
          </cell>
          <cell r="H6182">
            <v>1.946908974873756E-2</v>
          </cell>
        </row>
        <row r="6183">
          <cell r="A6183" t="str">
            <v>Январь</v>
          </cell>
          <cell r="B6183">
            <v>3541070000</v>
          </cell>
          <cell r="D6183">
            <v>4.7133400000000005</v>
          </cell>
          <cell r="E6183" t="str">
            <v>Факт 2019</v>
          </cell>
          <cell r="H6183">
            <v>6.9985615720311076E-2</v>
          </cell>
        </row>
        <row r="6184">
          <cell r="A6184" t="str">
            <v>Январь</v>
          </cell>
          <cell r="B6184">
            <v>3541070000</v>
          </cell>
          <cell r="D6184">
            <v>0.10937999999999999</v>
          </cell>
          <cell r="E6184" t="str">
            <v>Факт 2019</v>
          </cell>
          <cell r="H6184">
            <v>1.6241193394678985E-3</v>
          </cell>
        </row>
        <row r="6185">
          <cell r="A6185" t="str">
            <v>Январь</v>
          </cell>
          <cell r="B6185">
            <v>3541070000</v>
          </cell>
          <cell r="D6185">
            <v>7.8068999999999997</v>
          </cell>
          <cell r="E6185" t="str">
            <v>Факт 2019</v>
          </cell>
          <cell r="H6185">
            <v>0.11592007013432014</v>
          </cell>
        </row>
        <row r="6186">
          <cell r="A6186" t="str">
            <v>Январь</v>
          </cell>
          <cell r="B6186">
            <v>3541070000</v>
          </cell>
          <cell r="D6186">
            <v>1.0660000000000001</v>
          </cell>
          <cell r="E6186" t="str">
            <v>Факт 2019</v>
          </cell>
          <cell r="H6186">
            <v>1.5828407532206802E-2</v>
          </cell>
        </row>
        <row r="6187">
          <cell r="A6187" t="str">
            <v>Январь</v>
          </cell>
          <cell r="B6187">
            <v>3541070000</v>
          </cell>
          <cell r="D6187">
            <v>0.48294999999999999</v>
          </cell>
          <cell r="E6187" t="str">
            <v>Факт 2019</v>
          </cell>
          <cell r="H6187">
            <v>7.1710407295302765E-3</v>
          </cell>
        </row>
        <row r="6188">
          <cell r="A6188" t="str">
            <v>Январь</v>
          </cell>
          <cell r="B6188">
            <v>3541070000</v>
          </cell>
          <cell r="D6188">
            <v>4.2372500000000004</v>
          </cell>
          <cell r="E6188" t="str">
            <v>Факт 2019</v>
          </cell>
          <cell r="H6188">
            <v>6.2916435099290124E-2</v>
          </cell>
        </row>
        <row r="6189">
          <cell r="A6189" t="str">
            <v>Январь</v>
          </cell>
          <cell r="B6189">
            <v>3541070000</v>
          </cell>
          <cell r="D6189">
            <v>2.5821000000000001</v>
          </cell>
          <cell r="E6189" t="str">
            <v>Факт 2019</v>
          </cell>
          <cell r="H6189">
            <v>3.8340085449260021E-2</v>
          </cell>
        </row>
        <row r="6190">
          <cell r="A6190" t="str">
            <v>Январь</v>
          </cell>
          <cell r="B6190">
            <v>3541070000</v>
          </cell>
          <cell r="D6190">
            <v>0.69246000000000008</v>
          </cell>
          <cell r="E6190" t="str">
            <v>Факт 2019</v>
          </cell>
          <cell r="H6190">
            <v>1.0281931594514E-2</v>
          </cell>
        </row>
        <row r="6191">
          <cell r="A6191" t="str">
            <v>Январь</v>
          </cell>
          <cell r="B6191">
            <v>3541070000</v>
          </cell>
          <cell r="D6191">
            <v>1.33985</v>
          </cell>
          <cell r="E6191" t="str">
            <v>Факт 2019</v>
          </cell>
          <cell r="H6191">
            <v>1.9894645245804206E-2</v>
          </cell>
        </row>
        <row r="6192">
          <cell r="A6192" t="str">
            <v>Январь</v>
          </cell>
          <cell r="B6192">
            <v>3541070000</v>
          </cell>
          <cell r="D6192">
            <v>11.59418</v>
          </cell>
          <cell r="E6192" t="str">
            <v>Факт 2019</v>
          </cell>
          <cell r="H6192">
            <v>0.17215516514236534</v>
          </cell>
        </row>
        <row r="6193">
          <cell r="A6193" t="str">
            <v>Январь</v>
          </cell>
          <cell r="B6193">
            <v>3541070000</v>
          </cell>
          <cell r="D6193">
            <v>2.2896100000000001</v>
          </cell>
          <cell r="E6193" t="str">
            <v>Факт 2019</v>
          </cell>
          <cell r="H6193">
            <v>3.3997073330033788E-2</v>
          </cell>
        </row>
        <row r="6194">
          <cell r="A6194" t="str">
            <v>Январь</v>
          </cell>
          <cell r="B6194">
            <v>3541070000</v>
          </cell>
          <cell r="D6194">
            <v>4.3614600000000001</v>
          </cell>
          <cell r="E6194" t="str">
            <v>Факт 2019</v>
          </cell>
          <cell r="H6194">
            <v>6.4760756393450913E-2</v>
          </cell>
        </row>
        <row r="6195">
          <cell r="A6195" t="str">
            <v>Январь</v>
          </cell>
          <cell r="B6195">
            <v>3541070000</v>
          </cell>
          <cell r="D6195">
            <v>2.5545999999999998</v>
          </cell>
          <cell r="E6195" t="str">
            <v>Факт 2019</v>
          </cell>
          <cell r="H6195">
            <v>3.7931754110483579E-2</v>
          </cell>
        </row>
        <row r="6196">
          <cell r="A6196" t="str">
            <v>Январь</v>
          </cell>
          <cell r="B6196">
            <v>3541070000</v>
          </cell>
          <cell r="D6196">
            <v>0.71311999999999998</v>
          </cell>
          <cell r="E6196" t="str">
            <v>Факт 2019</v>
          </cell>
          <cell r="H6196">
            <v>1.05886997930275E-2</v>
          </cell>
        </row>
        <row r="6197">
          <cell r="A6197" t="str">
            <v>Январь</v>
          </cell>
          <cell r="B6197">
            <v>3541070000</v>
          </cell>
          <cell r="D6197">
            <v>13.347</v>
          </cell>
          <cell r="E6197" t="str">
            <v>Факт 2019</v>
          </cell>
          <cell r="H6197">
            <v>0.19818175922360617</v>
          </cell>
        </row>
        <row r="6198">
          <cell r="A6198" t="str">
            <v>Январь</v>
          </cell>
          <cell r="B6198">
            <v>3541070000</v>
          </cell>
          <cell r="D6198">
            <v>0.62287999999999999</v>
          </cell>
          <cell r="E6198" t="str">
            <v>Факт 2019</v>
          </cell>
          <cell r="H6198">
            <v>9.2487790653480052E-3</v>
          </cell>
        </row>
        <row r="6199">
          <cell r="A6199" t="str">
            <v>Январь</v>
          </cell>
          <cell r="B6199">
            <v>3541070000</v>
          </cell>
          <cell r="D6199">
            <v>3.2799299999999998</v>
          </cell>
          <cell r="E6199" t="str">
            <v>Факт 2019</v>
          </cell>
          <cell r="H6199">
            <v>4.8701753017927819E-2</v>
          </cell>
        </row>
        <row r="6200">
          <cell r="A6200" t="str">
            <v>Январь</v>
          </cell>
          <cell r="B6200">
            <v>3541070000</v>
          </cell>
          <cell r="D6200">
            <v>1.0600799999999999</v>
          </cell>
          <cell r="E6200" t="str">
            <v>Факт 2019</v>
          </cell>
          <cell r="H6200">
            <v>1.5740504931277474E-2</v>
          </cell>
        </row>
        <row r="6201">
          <cell r="A6201" t="str">
            <v>Январь</v>
          </cell>
          <cell r="B6201">
            <v>3541070000</v>
          </cell>
          <cell r="D6201">
            <v>0.93725999999999998</v>
          </cell>
          <cell r="E6201" t="str">
            <v>Факт 2019</v>
          </cell>
          <cell r="H6201">
            <v>1.3916822930240288E-2</v>
          </cell>
        </row>
        <row r="6202">
          <cell r="A6202" t="str">
            <v>Январь</v>
          </cell>
          <cell r="B6202">
            <v>3541070000</v>
          </cell>
          <cell r="D6202">
            <v>0.18405000000000002</v>
          </cell>
          <cell r="E6202" t="str">
            <v>Факт 2019</v>
          </cell>
          <cell r="H6202">
            <v>2.7328502873383322E-3</v>
          </cell>
        </row>
        <row r="6203">
          <cell r="A6203" t="str">
            <v>Январь</v>
          </cell>
          <cell r="B6203">
            <v>3541070000</v>
          </cell>
          <cell r="D6203">
            <v>8.8459999999999997E-2</v>
          </cell>
          <cell r="E6203" t="str">
            <v>Факт 2019</v>
          </cell>
          <cell r="H6203">
            <v>1.3134905537514198E-3</v>
          </cell>
        </row>
        <row r="6204">
          <cell r="A6204" t="str">
            <v>Январь</v>
          </cell>
          <cell r="B6204">
            <v>3541070000</v>
          </cell>
          <cell r="D6204">
            <v>0.27900000000000003</v>
          </cell>
          <cell r="E6204" t="str">
            <v>Факт 2019</v>
          </cell>
          <cell r="H6204">
            <v>4.1427070370409925E-3</v>
          </cell>
        </row>
        <row r="6205">
          <cell r="A6205" t="str">
            <v>Январь</v>
          </cell>
          <cell r="B6205">
            <v>3541070000</v>
          </cell>
          <cell r="D6205">
            <v>0.16183</v>
          </cell>
          <cell r="E6205" t="str">
            <v>Факт 2019</v>
          </cell>
          <cell r="H6205">
            <v>2.4029185656069671E-3</v>
          </cell>
        </row>
        <row r="6206">
          <cell r="A6206" t="str">
            <v>Январь</v>
          </cell>
          <cell r="B6206">
            <v>3541070000</v>
          </cell>
          <cell r="D6206">
            <v>0.53121000000000007</v>
          </cell>
          <cell r="E6206" t="str">
            <v>Факт 2019</v>
          </cell>
          <cell r="H6206">
            <v>7.8876251080521355E-3</v>
          </cell>
        </row>
        <row r="6207">
          <cell r="A6207" t="str">
            <v>Январь</v>
          </cell>
          <cell r="B6207">
            <v>3541070000</v>
          </cell>
          <cell r="D6207">
            <v>0.41420999999999997</v>
          </cell>
          <cell r="E6207" t="str">
            <v>Факт 2019</v>
          </cell>
          <cell r="H6207">
            <v>6.150360866712363E-3</v>
          </cell>
        </row>
        <row r="6208">
          <cell r="A6208" t="str">
            <v>Январь</v>
          </cell>
          <cell r="B6208">
            <v>3541070000</v>
          </cell>
          <cell r="D6208">
            <v>2.2827500000000001</v>
          </cell>
          <cell r="E6208" t="str">
            <v>Факт 2019</v>
          </cell>
          <cell r="H6208">
            <v>3.3895213221524466E-2</v>
          </cell>
        </row>
        <row r="6209">
          <cell r="A6209" t="str">
            <v>Январь</v>
          </cell>
          <cell r="B6209">
            <v>3541070000</v>
          </cell>
          <cell r="D6209">
            <v>1.1440899999999998</v>
          </cell>
          <cell r="E6209" t="str">
            <v>Факт 2019</v>
          </cell>
          <cell r="H6209">
            <v>1.6987920050208705E-2</v>
          </cell>
        </row>
        <row r="6210">
          <cell r="A6210" t="str">
            <v>Январь</v>
          </cell>
          <cell r="B6210">
            <v>3541070000</v>
          </cell>
          <cell r="D6210">
            <v>1.1841700000000002</v>
          </cell>
          <cell r="E6210" t="str">
            <v>Факт 2019</v>
          </cell>
          <cell r="H6210">
            <v>1.758304441595997E-2</v>
          </cell>
        </row>
        <row r="6211">
          <cell r="A6211" t="str">
            <v>Январь</v>
          </cell>
          <cell r="B6211">
            <v>3541070000</v>
          </cell>
          <cell r="D6211">
            <v>1.7581600000000002</v>
          </cell>
          <cell r="E6211" t="str">
            <v>Факт 2019</v>
          </cell>
          <cell r="H6211">
            <v>2.6105884603025056E-2</v>
          </cell>
        </row>
        <row r="6212">
          <cell r="A6212" t="str">
            <v>Январь</v>
          </cell>
          <cell r="B6212">
            <v>3541070000</v>
          </cell>
          <cell r="D6212">
            <v>2.1581599999999996</v>
          </cell>
          <cell r="E6212" t="str">
            <v>Факт 2019</v>
          </cell>
          <cell r="H6212">
            <v>3.2045249530682392E-2</v>
          </cell>
        </row>
        <row r="6213">
          <cell r="A6213" t="str">
            <v>Январь</v>
          </cell>
          <cell r="B6213">
            <v>3541070000</v>
          </cell>
          <cell r="D6213">
            <v>0.28225</v>
          </cell>
          <cell r="E6213" t="str">
            <v>Факт 2019</v>
          </cell>
          <cell r="H6213">
            <v>4.1909643770782082E-3</v>
          </cell>
        </row>
        <row r="6214">
          <cell r="A6214" t="str">
            <v>Январь</v>
          </cell>
          <cell r="B6214">
            <v>3541070000</v>
          </cell>
          <cell r="D6214">
            <v>2.3499499999999998</v>
          </cell>
          <cell r="E6214" t="str">
            <v>Факт 2019</v>
          </cell>
          <cell r="H6214">
            <v>3.4893026529370895E-2</v>
          </cell>
        </row>
        <row r="6215">
          <cell r="A6215" t="str">
            <v>Январь</v>
          </cell>
          <cell r="B6215">
            <v>3541070000</v>
          </cell>
          <cell r="D6215">
            <v>0.29651</v>
          </cell>
          <cell r="E6215" t="str">
            <v>Факт 2019</v>
          </cell>
          <cell r="H6215">
            <v>4.4027027367491917E-3</v>
          </cell>
        </row>
        <row r="6216">
          <cell r="A6216" t="str">
            <v>Январь</v>
          </cell>
          <cell r="B6216">
            <v>3541070000</v>
          </cell>
          <cell r="D6216">
            <v>3.8690500000000001</v>
          </cell>
          <cell r="E6216" t="str">
            <v>Факт 2019</v>
          </cell>
          <cell r="H6216">
            <v>5.7449249683381547E-2</v>
          </cell>
        </row>
        <row r="6217">
          <cell r="A6217" t="str">
            <v>Январь</v>
          </cell>
          <cell r="B6217">
            <v>3541070000</v>
          </cell>
          <cell r="D6217">
            <v>2.1592600000000002</v>
          </cell>
          <cell r="E6217" t="str">
            <v>Факт 2019</v>
          </cell>
          <cell r="H6217">
            <v>3.2061582784233461E-2</v>
          </cell>
        </row>
        <row r="6218">
          <cell r="A6218" t="str">
            <v>Январь</v>
          </cell>
          <cell r="B6218">
            <v>3541070000</v>
          </cell>
          <cell r="D6218">
            <v>2.2522899999999999</v>
          </cell>
          <cell r="E6218" t="str">
            <v>Факт 2019</v>
          </cell>
          <cell r="H6218">
            <v>3.3442930582283356E-2</v>
          </cell>
        </row>
        <row r="6219">
          <cell r="A6219" t="str">
            <v>Январь</v>
          </cell>
          <cell r="B6219">
            <v>3541070000</v>
          </cell>
          <cell r="D6219">
            <v>0.22550000000000001</v>
          </cell>
          <cell r="E6219" t="str">
            <v>Факт 2019</v>
          </cell>
          <cell r="H6219">
            <v>3.3483169779668235E-3</v>
          </cell>
        </row>
        <row r="6220">
          <cell r="A6220" t="str">
            <v>Январь</v>
          </cell>
          <cell r="B6220">
            <v>3541070000</v>
          </cell>
          <cell r="D6220">
            <v>7.62676</v>
          </cell>
          <cell r="E6220" t="str">
            <v>Факт 2019</v>
          </cell>
          <cell r="H6220">
            <v>0.11324527713914968</v>
          </cell>
        </row>
        <row r="6221">
          <cell r="A6221" t="str">
            <v>Январь</v>
          </cell>
          <cell r="B6221">
            <v>3541070000</v>
          </cell>
          <cell r="D6221">
            <v>2.49729</v>
          </cell>
          <cell r="E6221" t="str">
            <v>Факт 2019</v>
          </cell>
          <cell r="H6221">
            <v>3.7080791600473478E-2</v>
          </cell>
        </row>
        <row r="6222">
          <cell r="A6222" t="str">
            <v>Январь</v>
          </cell>
          <cell r="B6222">
            <v>3541070000</v>
          </cell>
          <cell r="D6222">
            <v>1.9715400000000001</v>
          </cell>
          <cell r="E6222" t="str">
            <v>Факт 2019</v>
          </cell>
          <cell r="H6222">
            <v>2.9274238823683862E-2</v>
          </cell>
        </row>
        <row r="6223">
          <cell r="A6223" t="str">
            <v>Январь</v>
          </cell>
          <cell r="B6223">
            <v>3541070000</v>
          </cell>
          <cell r="D6223">
            <v>1.6182300000000001</v>
          </cell>
          <cell r="E6223" t="str">
            <v>Факт 2019</v>
          </cell>
          <cell r="H6223">
            <v>2.4028146267207329E-2</v>
          </cell>
        </row>
        <row r="6224">
          <cell r="A6224" t="str">
            <v>Январь</v>
          </cell>
          <cell r="B6224">
            <v>3541070000</v>
          </cell>
          <cell r="D6224">
            <v>0.22641999999999998</v>
          </cell>
          <cell r="E6224" t="str">
            <v>Факт 2019</v>
          </cell>
          <cell r="H6224">
            <v>3.3619775173004355E-3</v>
          </cell>
        </row>
        <row r="6225">
          <cell r="A6225" t="str">
            <v>Январь</v>
          </cell>
          <cell r="B6225">
            <v>3541070000</v>
          </cell>
          <cell r="D6225">
            <v>0.11837</v>
          </cell>
          <cell r="E6225" t="str">
            <v>Факт 2019</v>
          </cell>
          <cell r="H6225">
            <v>1.7576065662169974E-3</v>
          </cell>
        </row>
        <row r="6226">
          <cell r="A6226" t="str">
            <v>Январь</v>
          </cell>
          <cell r="B6226">
            <v>3541070000</v>
          </cell>
          <cell r="D6226">
            <v>0.27505000000000002</v>
          </cell>
          <cell r="E6226" t="str">
            <v>Факт 2019</v>
          </cell>
          <cell r="H6226">
            <v>4.0840558083803762E-3</v>
          </cell>
        </row>
        <row r="6227">
          <cell r="A6227" t="str">
            <v>Январь</v>
          </cell>
          <cell r="B6227">
            <v>3541070000</v>
          </cell>
          <cell r="D6227">
            <v>1.9042600000000001</v>
          </cell>
          <cell r="E6227" t="str">
            <v>Факт 2019</v>
          </cell>
          <cell r="H6227">
            <v>2.8275237642851898E-2</v>
          </cell>
        </row>
        <row r="6228">
          <cell r="A6228" t="str">
            <v>Январь</v>
          </cell>
          <cell r="B6228">
            <v>3541070000</v>
          </cell>
          <cell r="D6228">
            <v>0.46988000000000002</v>
          </cell>
          <cell r="E6228" t="str">
            <v>Факт 2019</v>
          </cell>
          <cell r="H6228">
            <v>6.9769719805190733E-3</v>
          </cell>
        </row>
        <row r="6229">
          <cell r="A6229" t="str">
            <v>Январь</v>
          </cell>
          <cell r="B6229">
            <v>3541070000</v>
          </cell>
          <cell r="D6229">
            <v>6.8147399999999996</v>
          </cell>
          <cell r="E6229" t="str">
            <v>Факт 2019</v>
          </cell>
          <cell r="H6229">
            <v>0.10118806936775888</v>
          </cell>
        </row>
        <row r="6230">
          <cell r="A6230" t="str">
            <v>Январь</v>
          </cell>
          <cell r="B6230">
            <v>3541070000</v>
          </cell>
          <cell r="D6230">
            <v>1.8441700000000001</v>
          </cell>
          <cell r="E6230" t="str">
            <v>Факт 2019</v>
          </cell>
          <cell r="H6230">
            <v>2.7382996546594575E-2</v>
          </cell>
        </row>
        <row r="6231">
          <cell r="A6231" t="str">
            <v>Январь</v>
          </cell>
          <cell r="B6231">
            <v>3541070000</v>
          </cell>
          <cell r="D6231">
            <v>1.25532</v>
          </cell>
          <cell r="E6231" t="str">
            <v>Факт 2019</v>
          </cell>
          <cell r="H6231">
            <v>1.8639508952467018E-2</v>
          </cell>
        </row>
        <row r="6232">
          <cell r="A6232" t="str">
            <v>Январь</v>
          </cell>
          <cell r="B6232">
            <v>3541070000</v>
          </cell>
          <cell r="D6232">
            <v>2.1170900000000001</v>
          </cell>
          <cell r="E6232" t="str">
            <v>Факт 2019</v>
          </cell>
          <cell r="H6232">
            <v>3.1435425236735176E-2</v>
          </cell>
        </row>
        <row r="6233">
          <cell r="A6233" t="str">
            <v>Январь</v>
          </cell>
          <cell r="B6233">
            <v>3541070000</v>
          </cell>
          <cell r="D6233">
            <v>139.63057000000001</v>
          </cell>
          <cell r="E6233" t="str">
            <v>Факт 2019</v>
          </cell>
          <cell r="H6233">
            <v>2.0732922757170069</v>
          </cell>
        </row>
        <row r="6234">
          <cell r="A6234" t="str">
            <v>Январь</v>
          </cell>
          <cell r="B6234">
            <v>3541070000</v>
          </cell>
          <cell r="D6234">
            <v>1.56267</v>
          </cell>
          <cell r="E6234" t="str">
            <v>Факт 2019</v>
          </cell>
          <cell r="H6234">
            <v>2.3203168478755729E-2</v>
          </cell>
        </row>
        <row r="6235">
          <cell r="A6235" t="str">
            <v>Январь</v>
          </cell>
          <cell r="B6235">
            <v>3541070000</v>
          </cell>
          <cell r="D6235">
            <v>0.47970000000000002</v>
          </cell>
          <cell r="E6235" t="str">
            <v>Факт 2019</v>
          </cell>
          <cell r="H6235">
            <v>7.1227833894930608E-3</v>
          </cell>
        </row>
        <row r="6236">
          <cell r="A6236" t="str">
            <v>Январь</v>
          </cell>
          <cell r="B6236">
            <v>3541070000</v>
          </cell>
          <cell r="D6236">
            <v>0.215</v>
          </cell>
          <cell r="E6236" t="str">
            <v>Факт 2019</v>
          </cell>
          <cell r="H6236">
            <v>3.1924086486158185E-3</v>
          </cell>
        </row>
        <row r="6237">
          <cell r="A6237" t="str">
            <v>Январь</v>
          </cell>
          <cell r="B6237">
            <v>3541070000</v>
          </cell>
          <cell r="D6237">
            <v>0.29364999999999997</v>
          </cell>
          <cell r="E6237" t="str">
            <v>Факт 2019</v>
          </cell>
          <cell r="H6237">
            <v>4.3602362775164421E-3</v>
          </cell>
        </row>
        <row r="6238">
          <cell r="A6238" t="str">
            <v>Январь</v>
          </cell>
          <cell r="B6238">
            <v>3541070000</v>
          </cell>
          <cell r="D6238">
            <v>1.4358199999999999</v>
          </cell>
          <cell r="E6238" t="str">
            <v>Факт 2019</v>
          </cell>
          <cell r="H6238">
            <v>2.1319647376072393E-2</v>
          </cell>
        </row>
        <row r="6239">
          <cell r="A6239" t="str">
            <v>Январь</v>
          </cell>
          <cell r="B6239">
            <v>3541070000</v>
          </cell>
          <cell r="D6239">
            <v>0.12712000000000001</v>
          </cell>
          <cell r="E6239" t="str">
            <v>Факт 2019</v>
          </cell>
          <cell r="H6239">
            <v>1.8875301740095016E-3</v>
          </cell>
        </row>
        <row r="6240">
          <cell r="A6240" t="str">
            <v>Январь</v>
          </cell>
          <cell r="B6240">
            <v>3541070000</v>
          </cell>
          <cell r="D6240">
            <v>0.16949</v>
          </cell>
          <cell r="E6240" t="str">
            <v>Факт 2019</v>
          </cell>
          <cell r="H6240">
            <v>2.5166574039716051E-3</v>
          </cell>
        </row>
        <row r="6241">
          <cell r="A6241" t="str">
            <v>Январь</v>
          </cell>
          <cell r="B6241">
            <v>3541070000</v>
          </cell>
          <cell r="D6241">
            <v>0.52063999999999999</v>
          </cell>
          <cell r="E6241" t="str">
            <v>Факт 2019</v>
          </cell>
          <cell r="H6241">
            <v>7.7306773898387889E-3</v>
          </cell>
        </row>
        <row r="6242">
          <cell r="A6242" t="str">
            <v>Январь</v>
          </cell>
          <cell r="B6242">
            <v>3541070000</v>
          </cell>
          <cell r="D6242">
            <v>2.1970800000000001</v>
          </cell>
          <cell r="E6242" t="str">
            <v>Факт 2019</v>
          </cell>
          <cell r="H6242">
            <v>3.2623149738143453E-2</v>
          </cell>
        </row>
        <row r="6243">
          <cell r="A6243" t="str">
            <v>Январь</v>
          </cell>
          <cell r="B6243">
            <v>3541070000</v>
          </cell>
          <cell r="D6243">
            <v>0.24916999999999997</v>
          </cell>
          <cell r="E6243" t="str">
            <v>Факт 2019</v>
          </cell>
          <cell r="H6243">
            <v>3.6997788975609461E-3</v>
          </cell>
        </row>
        <row r="6244">
          <cell r="A6244" t="str">
            <v>Январь</v>
          </cell>
          <cell r="B6244">
            <v>3541070000</v>
          </cell>
          <cell r="D6244">
            <v>7.6799999999999993E-2</v>
          </cell>
          <cell r="E6244" t="str">
            <v>Факт 2019</v>
          </cell>
          <cell r="H6244">
            <v>1.1403580661102086E-3</v>
          </cell>
        </row>
        <row r="6245">
          <cell r="A6245" t="str">
            <v>Январь</v>
          </cell>
          <cell r="B6245">
            <v>3541070000</v>
          </cell>
          <cell r="D6245">
            <v>1.55545</v>
          </cell>
          <cell r="E6245" t="str">
            <v>Факт 2019</v>
          </cell>
          <cell r="H6245">
            <v>2.3095962941811512E-2</v>
          </cell>
        </row>
        <row r="6246">
          <cell r="A6246" t="str">
            <v>Январь</v>
          </cell>
          <cell r="B6246">
            <v>3541070000</v>
          </cell>
          <cell r="D6246">
            <v>0.34631000000000001</v>
          </cell>
          <cell r="E6246" t="str">
            <v>Факт 2019</v>
          </cell>
          <cell r="H6246">
            <v>5.1421536702425307E-3</v>
          </cell>
        </row>
        <row r="6247">
          <cell r="A6247" t="str">
            <v>Январь</v>
          </cell>
          <cell r="B6247">
            <v>3541070000</v>
          </cell>
          <cell r="D6247">
            <v>0.25291999999999998</v>
          </cell>
          <cell r="E6247" t="str">
            <v>Факт 2019</v>
          </cell>
          <cell r="H6247">
            <v>3.7554604437577341E-3</v>
          </cell>
        </row>
        <row r="6248">
          <cell r="A6248" t="str">
            <v>Январь</v>
          </cell>
          <cell r="B6248">
            <v>3541070000</v>
          </cell>
          <cell r="D6248">
            <v>18.212439999999997</v>
          </cell>
          <cell r="E6248" t="str">
            <v>Факт 2019</v>
          </cell>
          <cell r="H6248">
            <v>0.2704258184576589</v>
          </cell>
        </row>
        <row r="6249">
          <cell r="A6249" t="str">
            <v>Январь</v>
          </cell>
          <cell r="B6249">
            <v>3541070000</v>
          </cell>
          <cell r="D6249">
            <v>1.57389</v>
          </cell>
          <cell r="E6249" t="str">
            <v>Факт 2019</v>
          </cell>
          <cell r="H6249">
            <v>2.3369767664976514E-2</v>
          </cell>
        </row>
        <row r="6250">
          <cell r="A6250" t="str">
            <v>Январь</v>
          </cell>
          <cell r="B6250">
            <v>3541070000</v>
          </cell>
          <cell r="D6250">
            <v>0.22053999999999999</v>
          </cell>
          <cell r="E6250" t="str">
            <v>Факт 2019</v>
          </cell>
          <cell r="H6250">
            <v>3.2746688528638725E-3</v>
          </cell>
        </row>
        <row r="6251">
          <cell r="A6251" t="str">
            <v>Январь</v>
          </cell>
          <cell r="B6251">
            <v>3541070000</v>
          </cell>
          <cell r="D6251">
            <v>0.58346000000000009</v>
          </cell>
          <cell r="E6251" t="str">
            <v>Факт 2019</v>
          </cell>
          <cell r="H6251">
            <v>8.6634546517273744E-3</v>
          </cell>
        </row>
        <row r="6252">
          <cell r="A6252" t="str">
            <v>Январь</v>
          </cell>
          <cell r="B6252">
            <v>3541070000</v>
          </cell>
          <cell r="D6252">
            <v>1.3465799999999999</v>
          </cell>
          <cell r="E6252" t="str">
            <v>Факт 2019</v>
          </cell>
          <cell r="H6252">
            <v>1.999457506071204E-2</v>
          </cell>
        </row>
        <row r="6253">
          <cell r="A6253" t="str">
            <v>Январь</v>
          </cell>
          <cell r="B6253">
            <v>3541070000</v>
          </cell>
          <cell r="D6253">
            <v>0.94838</v>
          </cell>
          <cell r="E6253" t="str">
            <v>Факт 2019</v>
          </cell>
          <cell r="H6253">
            <v>1.4081937275229162E-2</v>
          </cell>
        </row>
        <row r="6254">
          <cell r="A6254" t="str">
            <v>Январь</v>
          </cell>
          <cell r="B6254">
            <v>3541070000</v>
          </cell>
          <cell r="D6254">
            <v>2.5769899999999999</v>
          </cell>
          <cell r="E6254" t="str">
            <v>Факт 2019</v>
          </cell>
          <cell r="H6254">
            <v>3.8264210062309199E-2</v>
          </cell>
        </row>
        <row r="6255">
          <cell r="A6255" t="str">
            <v>Январь</v>
          </cell>
          <cell r="B6255">
            <v>3541070000</v>
          </cell>
          <cell r="D6255">
            <v>0.91713</v>
          </cell>
          <cell r="E6255" t="str">
            <v>Факт 2019</v>
          </cell>
          <cell r="H6255">
            <v>1.3617924390255933E-2</v>
          </cell>
        </row>
        <row r="6256">
          <cell r="A6256" t="str">
            <v>Январь</v>
          </cell>
          <cell r="B6256">
            <v>3541070000</v>
          </cell>
          <cell r="D6256">
            <v>1.68754</v>
          </cell>
          <cell r="E6256" t="str">
            <v>Факт 2019</v>
          </cell>
          <cell r="H6256">
            <v>2.5057289725047154E-2</v>
          </cell>
        </row>
        <row r="6257">
          <cell r="A6257" t="str">
            <v>Январь</v>
          </cell>
          <cell r="B6257">
            <v>3541070000</v>
          </cell>
          <cell r="D6257">
            <v>0.69046000000000007</v>
          </cell>
          <cell r="E6257" t="str">
            <v>Факт 2019</v>
          </cell>
          <cell r="H6257">
            <v>1.0252234769875711E-2</v>
          </cell>
        </row>
        <row r="6258">
          <cell r="A6258" t="str">
            <v>Январь</v>
          </cell>
          <cell r="B6258">
            <v>3541070000</v>
          </cell>
          <cell r="D6258">
            <v>0.33656999999999998</v>
          </cell>
          <cell r="E6258" t="str">
            <v>Факт 2019</v>
          </cell>
          <cell r="H6258">
            <v>4.9975301342540749E-3</v>
          </cell>
        </row>
        <row r="6259">
          <cell r="A6259" t="str">
            <v>Январь</v>
          </cell>
          <cell r="B6259">
            <v>3541070000</v>
          </cell>
          <cell r="D6259">
            <v>3.9809999999999999</v>
          </cell>
          <cell r="E6259" t="str">
            <v>Факт 2019</v>
          </cell>
          <cell r="H6259">
            <v>5.9111529442509643E-2</v>
          </cell>
        </row>
        <row r="6260">
          <cell r="A6260" t="str">
            <v>Январь</v>
          </cell>
          <cell r="B6260">
            <v>3541070000</v>
          </cell>
          <cell r="D6260">
            <v>2.9196999999999997</v>
          </cell>
          <cell r="E6260" t="str">
            <v>Факт 2019</v>
          </cell>
          <cell r="H6260">
            <v>4.335290944820281E-2</v>
          </cell>
        </row>
        <row r="6261">
          <cell r="A6261" t="str">
            <v>Январь</v>
          </cell>
          <cell r="B6261">
            <v>3541070000</v>
          </cell>
          <cell r="D6261">
            <v>0.83626999999999996</v>
          </cell>
          <cell r="E6261" t="str">
            <v>Факт 2019</v>
          </cell>
          <cell r="H6261">
            <v>1.2417281770130002E-2</v>
          </cell>
        </row>
        <row r="6262">
          <cell r="A6262" t="str">
            <v>Январь</v>
          </cell>
          <cell r="B6262">
            <v>3541070000</v>
          </cell>
          <cell r="D6262">
            <v>3.6887600000000003</v>
          </cell>
          <cell r="E6262" t="str">
            <v>Факт 2019</v>
          </cell>
          <cell r="H6262">
            <v>5.4772229426363193E-2</v>
          </cell>
        </row>
        <row r="6263">
          <cell r="A6263" t="str">
            <v>Январь</v>
          </cell>
          <cell r="B6263">
            <v>3541070000</v>
          </cell>
          <cell r="D6263">
            <v>0.57991999999999999</v>
          </cell>
          <cell r="E6263" t="str">
            <v>Факт 2019</v>
          </cell>
          <cell r="H6263">
            <v>8.6108912721176052E-3</v>
          </cell>
        </row>
        <row r="6264">
          <cell r="A6264" t="str">
            <v>Январь</v>
          </cell>
          <cell r="B6264">
            <v>3541070000</v>
          </cell>
          <cell r="D6264">
            <v>19.025130000000001</v>
          </cell>
          <cell r="E6264" t="str">
            <v>Факт 2019</v>
          </cell>
          <cell r="H6264">
            <v>0.28249297466530354</v>
          </cell>
        </row>
        <row r="6265">
          <cell r="A6265" t="str">
            <v>Январь</v>
          </cell>
          <cell r="B6265">
            <v>3541070000</v>
          </cell>
          <cell r="D6265">
            <v>4.5758100000000006</v>
          </cell>
          <cell r="E6265" t="str">
            <v>Факт 2019</v>
          </cell>
          <cell r="H6265">
            <v>6.7943513574059297E-2</v>
          </cell>
        </row>
        <row r="6266">
          <cell r="A6266" t="str">
            <v>Январь</v>
          </cell>
          <cell r="B6266">
            <v>3541070000</v>
          </cell>
          <cell r="D6266">
            <v>0.52663000000000004</v>
          </cell>
          <cell r="E6266" t="str">
            <v>Факт 2019</v>
          </cell>
          <cell r="H6266">
            <v>7.8196193796304589E-3</v>
          </cell>
        </row>
        <row r="6267">
          <cell r="A6267" t="str">
            <v>Январь</v>
          </cell>
          <cell r="B6267">
            <v>3541070000</v>
          </cell>
          <cell r="D6267">
            <v>0.7615599999999999</v>
          </cell>
          <cell r="E6267" t="str">
            <v>Факт 2019</v>
          </cell>
          <cell r="H6267">
            <v>1.1307956885766803E-2</v>
          </cell>
        </row>
        <row r="6268">
          <cell r="A6268" t="str">
            <v>Январь</v>
          </cell>
          <cell r="B6268">
            <v>3541070000</v>
          </cell>
          <cell r="D6268">
            <v>1.9389100000000001</v>
          </cell>
          <cell r="E6268" t="str">
            <v>Факт 2019</v>
          </cell>
          <cell r="H6268">
            <v>2.8789735129710215E-2</v>
          </cell>
        </row>
        <row r="6269">
          <cell r="A6269" t="str">
            <v>Январь</v>
          </cell>
          <cell r="B6269">
            <v>3541070000</v>
          </cell>
          <cell r="D6269">
            <v>1.8111300000000001</v>
          </cell>
          <cell r="E6269" t="str">
            <v>Факт 2019</v>
          </cell>
          <cell r="H6269">
            <v>2.6892405003570083E-2</v>
          </cell>
        </row>
        <row r="6270">
          <cell r="A6270" t="str">
            <v>Январь</v>
          </cell>
          <cell r="B6270">
            <v>3541070000</v>
          </cell>
          <cell r="D6270">
            <v>1.6980299999999999</v>
          </cell>
          <cell r="E6270" t="str">
            <v>Факт 2019</v>
          </cell>
          <cell r="H6270">
            <v>2.5213049570274967E-2</v>
          </cell>
        </row>
        <row r="6271">
          <cell r="A6271" t="str">
            <v>Январь</v>
          </cell>
          <cell r="B6271">
            <v>3541070000</v>
          </cell>
          <cell r="D6271">
            <v>3.0058000000000002</v>
          </cell>
          <cell r="E6271" t="str">
            <v>Факт 2019</v>
          </cell>
          <cell r="H6271">
            <v>4.4631357748881058E-2</v>
          </cell>
        </row>
        <row r="6272">
          <cell r="A6272" t="str">
            <v>Январь</v>
          </cell>
          <cell r="B6272">
            <v>3541070000</v>
          </cell>
          <cell r="D6272">
            <v>0.46307999999999999</v>
          </cell>
          <cell r="E6272" t="str">
            <v>Факт 2019</v>
          </cell>
          <cell r="H6272">
            <v>6.8760027767488987E-3</v>
          </cell>
        </row>
        <row r="6273">
          <cell r="A6273" t="str">
            <v>Январь</v>
          </cell>
          <cell r="B6273">
            <v>3541070000</v>
          </cell>
          <cell r="D6273">
            <v>2.25888</v>
          </cell>
          <cell r="E6273" t="str">
            <v>Факт 2019</v>
          </cell>
          <cell r="H6273">
            <v>3.3540781619466511E-2</v>
          </cell>
        </row>
        <row r="6274">
          <cell r="A6274" t="str">
            <v>Январь</v>
          </cell>
          <cell r="B6274">
            <v>3541070000</v>
          </cell>
          <cell r="D6274">
            <v>3.3244699999999998</v>
          </cell>
          <cell r="E6274" t="str">
            <v>Факт 2019</v>
          </cell>
          <cell r="H6274">
            <v>4.9363101302622461E-2</v>
          </cell>
        </row>
        <row r="6275">
          <cell r="A6275" t="str">
            <v>Январь</v>
          </cell>
          <cell r="B6275">
            <v>3541070000</v>
          </cell>
          <cell r="D6275">
            <v>2.6342500000000002</v>
          </cell>
          <cell r="E6275" t="str">
            <v>Факт 2019</v>
          </cell>
          <cell r="H6275">
            <v>3.9114430151703343E-2</v>
          </cell>
        </row>
        <row r="6276">
          <cell r="A6276" t="str">
            <v>Январь</v>
          </cell>
          <cell r="B6276">
            <v>3541070000</v>
          </cell>
          <cell r="D6276">
            <v>0.19495999999999999</v>
          </cell>
          <cell r="E6276" t="str">
            <v>Факт 2019</v>
          </cell>
          <cell r="H6276">
            <v>2.894846465740186E-3</v>
          </cell>
        </row>
        <row r="6277">
          <cell r="A6277" t="str">
            <v>Январь</v>
          </cell>
          <cell r="B6277">
            <v>3541070000</v>
          </cell>
          <cell r="D6277">
            <v>1.5997999999999999</v>
          </cell>
          <cell r="E6277" t="str">
            <v>Факт 2019</v>
          </cell>
          <cell r="H6277">
            <v>2.3754490028165518E-2</v>
          </cell>
        </row>
        <row r="6278">
          <cell r="A6278" t="str">
            <v>Январь</v>
          </cell>
          <cell r="B6278">
            <v>3541070000</v>
          </cell>
          <cell r="D6278">
            <v>1.3205899999999999</v>
          </cell>
          <cell r="E6278" t="str">
            <v>Факт 2019</v>
          </cell>
          <cell r="H6278">
            <v>1.9608664824537506E-2</v>
          </cell>
        </row>
        <row r="6279">
          <cell r="A6279" t="str">
            <v>Январь</v>
          </cell>
          <cell r="B6279">
            <v>3541070000</v>
          </cell>
          <cell r="D6279">
            <v>0.48142000000000001</v>
          </cell>
          <cell r="E6279" t="str">
            <v>Факт 2019</v>
          </cell>
          <cell r="H6279">
            <v>7.1483226586819878E-3</v>
          </cell>
        </row>
        <row r="6280">
          <cell r="A6280" t="str">
            <v>Январь</v>
          </cell>
          <cell r="B6280">
            <v>3541070000</v>
          </cell>
          <cell r="D6280">
            <v>0.22787000000000002</v>
          </cell>
          <cell r="E6280" t="str">
            <v>Факт 2019</v>
          </cell>
          <cell r="H6280">
            <v>3.3835077151631934E-3</v>
          </cell>
        </row>
        <row r="6281">
          <cell r="A6281" t="str">
            <v>Январь</v>
          </cell>
          <cell r="B6281">
            <v>3541070000</v>
          </cell>
          <cell r="D6281">
            <v>26.30378</v>
          </cell>
          <cell r="E6281" t="str">
            <v>Факт 2019</v>
          </cell>
          <cell r="H6281">
            <v>0.3905693709920362</v>
          </cell>
        </row>
        <row r="6282">
          <cell r="A6282" t="str">
            <v>Январь</v>
          </cell>
          <cell r="B6282">
            <v>3541070000</v>
          </cell>
          <cell r="D6282">
            <v>0.12096999999999999</v>
          </cell>
          <cell r="E6282" t="str">
            <v>Факт 2019</v>
          </cell>
          <cell r="H6282">
            <v>1.79621243824677E-3</v>
          </cell>
        </row>
        <row r="6283">
          <cell r="A6283" t="str">
            <v>Январь</v>
          </cell>
          <cell r="B6283">
            <v>3541070000</v>
          </cell>
          <cell r="D6283">
            <v>0.49692000000000003</v>
          </cell>
          <cell r="E6283" t="str">
            <v>Факт 2019</v>
          </cell>
          <cell r="H6283">
            <v>7.37847304962871E-3</v>
          </cell>
        </row>
        <row r="6284">
          <cell r="A6284" t="str">
            <v>Январь</v>
          </cell>
          <cell r="B6284">
            <v>3541070000</v>
          </cell>
          <cell r="D6284">
            <v>0.24678999999999998</v>
          </cell>
          <cell r="E6284" t="str">
            <v>Факт 2019</v>
          </cell>
          <cell r="H6284">
            <v>3.6644396762413852E-3</v>
          </cell>
        </row>
        <row r="6285">
          <cell r="A6285" t="str">
            <v>Январь</v>
          </cell>
          <cell r="B6285">
            <v>3541070000</v>
          </cell>
          <cell r="D6285">
            <v>1.04532</v>
          </cell>
          <cell r="E6285" t="str">
            <v>Факт 2019</v>
          </cell>
          <cell r="H6285">
            <v>1.5521342365446916E-2</v>
          </cell>
        </row>
        <row r="6286">
          <cell r="A6286" t="str">
            <v>Январь</v>
          </cell>
          <cell r="B6286">
            <v>3541070000</v>
          </cell>
          <cell r="D6286">
            <v>3.5749999999999997E-2</v>
          </cell>
          <cell r="E6286" t="str">
            <v>Факт 2019</v>
          </cell>
          <cell r="H6286">
            <v>5.3083074040937447E-4</v>
          </cell>
        </row>
        <row r="6287">
          <cell r="A6287" t="str">
            <v>Январь</v>
          </cell>
          <cell r="B6287">
            <v>3541070000</v>
          </cell>
          <cell r="D6287">
            <v>0.12351999999999999</v>
          </cell>
          <cell r="E6287" t="str">
            <v>Факт 2019</v>
          </cell>
          <cell r="H6287">
            <v>1.8340758896605856E-3</v>
          </cell>
        </row>
        <row r="6288">
          <cell r="A6288" t="str">
            <v>Январь</v>
          </cell>
          <cell r="B6288">
            <v>3541070000</v>
          </cell>
          <cell r="D6288">
            <v>1.06212</v>
          </cell>
          <cell r="E6288" t="str">
            <v>Факт 2019</v>
          </cell>
          <cell r="H6288">
            <v>1.5770795692408524E-2</v>
          </cell>
        </row>
        <row r="6289">
          <cell r="A6289" t="str">
            <v>Январь</v>
          </cell>
          <cell r="B6289">
            <v>3541070000</v>
          </cell>
          <cell r="D6289">
            <v>0.23202</v>
          </cell>
          <cell r="E6289" t="str">
            <v>Факт 2019</v>
          </cell>
          <cell r="H6289">
            <v>3.4451286262876381E-3</v>
          </cell>
        </row>
        <row r="6290">
          <cell r="A6290" t="str">
            <v>Январь</v>
          </cell>
          <cell r="B6290">
            <v>3541070000</v>
          </cell>
          <cell r="D6290">
            <v>3.0930999999999997</v>
          </cell>
          <cell r="E6290" t="str">
            <v>Факт 2019</v>
          </cell>
          <cell r="H6290">
            <v>4.5927624144342268E-2</v>
          </cell>
        </row>
        <row r="6291">
          <cell r="A6291" t="str">
            <v>Январь</v>
          </cell>
          <cell r="B6291">
            <v>3541070000</v>
          </cell>
          <cell r="D6291">
            <v>1.40066</v>
          </cell>
          <cell r="E6291" t="str">
            <v>Факт 2019</v>
          </cell>
          <cell r="H6291">
            <v>2.0797577198931314E-2</v>
          </cell>
        </row>
        <row r="6292">
          <cell r="A6292" t="str">
            <v>Январь</v>
          </cell>
          <cell r="B6292">
            <v>3541070000</v>
          </cell>
          <cell r="D6292">
            <v>1.4919100000000001</v>
          </cell>
          <cell r="E6292" t="str">
            <v>Факт 2019</v>
          </cell>
          <cell r="H6292">
            <v>2.2152494823053141E-2</v>
          </cell>
        </row>
        <row r="6293">
          <cell r="A6293" t="str">
            <v>Январь</v>
          </cell>
          <cell r="B6293">
            <v>3541070000</v>
          </cell>
          <cell r="D6293">
            <v>100.33825</v>
          </cell>
          <cell r="E6293" t="str">
            <v>Факт 2019</v>
          </cell>
          <cell r="H6293">
            <v>1.4898637073812844</v>
          </cell>
        </row>
        <row r="6294">
          <cell r="A6294" t="str">
            <v>Январь</v>
          </cell>
          <cell r="B6294">
            <v>3541070000</v>
          </cell>
          <cell r="D6294">
            <v>7.7051000000000007</v>
          </cell>
          <cell r="E6294" t="str">
            <v>Факт 2019</v>
          </cell>
          <cell r="H6294">
            <v>0.11440850176023136</v>
          </cell>
        </row>
        <row r="6295">
          <cell r="A6295" t="str">
            <v>Январь</v>
          </cell>
          <cell r="B6295">
            <v>3541070000</v>
          </cell>
          <cell r="D6295">
            <v>17.764970000000002</v>
          </cell>
          <cell r="E6295" t="str">
            <v>Факт 2019</v>
          </cell>
          <cell r="H6295">
            <v>0.26378159939721191</v>
          </cell>
        </row>
        <row r="6296">
          <cell r="A6296" t="str">
            <v>Январь</v>
          </cell>
          <cell r="B6296">
            <v>3541070000</v>
          </cell>
          <cell r="D6296">
            <v>43.985129999999998</v>
          </cell>
          <cell r="E6296" t="str">
            <v>Факт 2019</v>
          </cell>
          <cell r="H6296">
            <v>0.65310934615112137</v>
          </cell>
        </row>
        <row r="6297">
          <cell r="A6297" t="str">
            <v>Январь</v>
          </cell>
          <cell r="B6297">
            <v>3541070000</v>
          </cell>
          <cell r="D6297">
            <v>17.560830000000003</v>
          </cell>
          <cell r="E6297" t="str">
            <v>Факт 2019</v>
          </cell>
          <cell r="H6297">
            <v>0.26075044450638202</v>
          </cell>
        </row>
        <row r="6298">
          <cell r="A6298" t="str">
            <v>Январь</v>
          </cell>
          <cell r="B6298">
            <v>3541070000</v>
          </cell>
          <cell r="D6298">
            <v>12.89556</v>
          </cell>
          <cell r="E6298" t="str">
            <v>Факт 2019</v>
          </cell>
          <cell r="H6298">
            <v>0.19147859196625211</v>
          </cell>
        </row>
        <row r="6299">
          <cell r="A6299" t="str">
            <v>Январь</v>
          </cell>
          <cell r="B6299">
            <v>3541070000</v>
          </cell>
          <cell r="D6299">
            <v>36.502989999999997</v>
          </cell>
          <cell r="E6299" t="str">
            <v>Факт 2019</v>
          </cell>
          <cell r="H6299">
            <v>0.54201144640156618</v>
          </cell>
        </row>
        <row r="6300">
          <cell r="A6300" t="str">
            <v>Январь</v>
          </cell>
          <cell r="B6300">
            <v>3541070000</v>
          </cell>
          <cell r="D6300">
            <v>34.456739999999996</v>
          </cell>
          <cell r="E6300" t="str">
            <v>Факт 2019</v>
          </cell>
          <cell r="H6300">
            <v>0.51162788269351911</v>
          </cell>
        </row>
        <row r="6301">
          <cell r="A6301" t="str">
            <v>Январь</v>
          </cell>
          <cell r="B6301" t="str">
            <v>Содержание представительств/филиалов зарубежом</v>
          </cell>
          <cell r="D6301">
            <v>17.719139999999999</v>
          </cell>
          <cell r="E6301" t="str">
            <v>Факт 2019</v>
          </cell>
          <cell r="H6301">
            <v>0.26310109666062553</v>
          </cell>
        </row>
        <row r="6302">
          <cell r="A6302" t="str">
            <v>Январь</v>
          </cell>
          <cell r="B6302">
            <v>3543010000</v>
          </cell>
          <cell r="D6302">
            <v>97.31</v>
          </cell>
          <cell r="E6302" t="str">
            <v>Факт 2019</v>
          </cell>
          <cell r="H6302">
            <v>1.4448990027758386</v>
          </cell>
        </row>
        <row r="6303">
          <cell r="A6303" t="str">
            <v>Январь</v>
          </cell>
          <cell r="B6303">
            <v>3605010000</v>
          </cell>
          <cell r="D6303">
            <v>318.69815999999997</v>
          </cell>
          <cell r="E6303" t="str">
            <v>Факт 2019</v>
          </cell>
          <cell r="H6303">
            <v>4.7321616850323149</v>
          </cell>
        </row>
        <row r="6304">
          <cell r="A6304" t="str">
            <v>Январь</v>
          </cell>
          <cell r="B6304">
            <v>3605010000</v>
          </cell>
          <cell r="D6304">
            <v>0.875</v>
          </cell>
          <cell r="E6304" t="str">
            <v>Факт 2019</v>
          </cell>
          <cell r="H6304">
            <v>1.2992360779250424E-2</v>
          </cell>
        </row>
        <row r="6305">
          <cell r="A6305" t="str">
            <v>Январь</v>
          </cell>
          <cell r="B6305">
            <v>3605010000</v>
          </cell>
          <cell r="D6305">
            <v>3.4918899999999997</v>
          </cell>
          <cell r="E6305" t="str">
            <v>Факт 2019</v>
          </cell>
          <cell r="H6305">
            <v>5.1849022493093443E-2</v>
          </cell>
        </row>
        <row r="6306">
          <cell r="A6306" t="str">
            <v>Январь</v>
          </cell>
          <cell r="B6306">
            <v>3605010000</v>
          </cell>
          <cell r="D6306">
            <v>5.4054099999999998</v>
          </cell>
          <cell r="E6306" t="str">
            <v>Факт 2019</v>
          </cell>
          <cell r="H6306">
            <v>8.0261756434020615E-2</v>
          </cell>
        </row>
        <row r="6307">
          <cell r="A6307" t="str">
            <v>Январь</v>
          </cell>
          <cell r="B6307" t="str">
            <v>Содержание представительств/филиалов зарубежом</v>
          </cell>
          <cell r="D6307">
            <v>6.2923500000000008</v>
          </cell>
          <cell r="E6307" t="str">
            <v>Факт 2019</v>
          </cell>
          <cell r="H6307">
            <v>9.3431407256361607E-2</v>
          </cell>
        </row>
        <row r="6308">
          <cell r="A6308" t="str">
            <v>Январь</v>
          </cell>
          <cell r="B6308">
            <v>3606010000</v>
          </cell>
          <cell r="D6308">
            <v>1597.63933</v>
          </cell>
          <cell r="E6308" t="str">
            <v>Факт 2019</v>
          </cell>
          <cell r="H6308">
            <v>23.722407509119915</v>
          </cell>
        </row>
        <row r="6309">
          <cell r="A6309" t="str">
            <v>Январь</v>
          </cell>
          <cell r="B6309">
            <v>3606010000</v>
          </cell>
          <cell r="D6309">
            <v>18.75</v>
          </cell>
          <cell r="E6309" t="str">
            <v>Факт 2019</v>
          </cell>
          <cell r="H6309">
            <v>0.27840773098393767</v>
          </cell>
        </row>
        <row r="6310">
          <cell r="A6310" t="str">
            <v>Январь</v>
          </cell>
          <cell r="B6310">
            <v>3606010000</v>
          </cell>
          <cell r="D6310">
            <v>123.51111</v>
          </cell>
          <cell r="E6310" t="str">
            <v>Факт 2019</v>
          </cell>
          <cell r="H6310">
            <v>1.8339438872750684</v>
          </cell>
        </row>
        <row r="6311">
          <cell r="A6311" t="str">
            <v>Январь</v>
          </cell>
          <cell r="B6311">
            <v>3606010000</v>
          </cell>
          <cell r="D6311">
            <v>1466.1588999999999</v>
          </cell>
          <cell r="E6311" t="str">
            <v>Факт 2019</v>
          </cell>
          <cell r="H6311">
            <v>21.770131872581651</v>
          </cell>
        </row>
        <row r="6312">
          <cell r="A6312" t="str">
            <v>Январь</v>
          </cell>
          <cell r="B6312">
            <v>3606010000</v>
          </cell>
          <cell r="D6312">
            <v>1053.24794</v>
          </cell>
          <cell r="E6312" t="str">
            <v>Факт 2019</v>
          </cell>
          <cell r="H6312">
            <v>15.639059687408345</v>
          </cell>
        </row>
        <row r="6313">
          <cell r="A6313" t="str">
            <v>Январь</v>
          </cell>
          <cell r="B6313">
            <v>3606010000</v>
          </cell>
          <cell r="D6313">
            <v>72.452060000000003</v>
          </cell>
          <cell r="E6313" t="str">
            <v>Факт 2019</v>
          </cell>
          <cell r="H6313">
            <v>1.0757980602513126</v>
          </cell>
        </row>
        <row r="6314">
          <cell r="A6314" t="str">
            <v>Январь</v>
          </cell>
          <cell r="B6314">
            <v>3606010000</v>
          </cell>
          <cell r="D6314">
            <v>37.9375</v>
          </cell>
          <cell r="E6314" t="str">
            <v>Факт 2019</v>
          </cell>
          <cell r="H6314">
            <v>0.56331164235750053</v>
          </cell>
        </row>
        <row r="6315">
          <cell r="A6315" t="str">
            <v>Январь</v>
          </cell>
          <cell r="B6315">
            <v>3606010000</v>
          </cell>
          <cell r="D6315">
            <v>30.69595</v>
          </cell>
          <cell r="E6315" t="str">
            <v>Факт 2019</v>
          </cell>
          <cell r="H6315">
            <v>0.45578612212780806</v>
          </cell>
        </row>
        <row r="6316">
          <cell r="A6316" t="str">
            <v>Январь</v>
          </cell>
          <cell r="B6316">
            <v>3606010000</v>
          </cell>
          <cell r="D6316">
            <v>124.39945</v>
          </cell>
          <cell r="E6316" t="str">
            <v>Факт 2019</v>
          </cell>
          <cell r="H6316">
            <v>1.847134325874656</v>
          </cell>
        </row>
        <row r="6317">
          <cell r="A6317" t="str">
            <v>Январь</v>
          </cell>
          <cell r="B6317">
            <v>3606010000</v>
          </cell>
          <cell r="D6317">
            <v>54.56006</v>
          </cell>
          <cell r="E6317" t="str">
            <v>Факт 2019</v>
          </cell>
          <cell r="H6317">
            <v>0.81013026703719981</v>
          </cell>
        </row>
        <row r="6318">
          <cell r="A6318" t="str">
            <v>Январь</v>
          </cell>
          <cell r="B6318">
            <v>3606010000</v>
          </cell>
          <cell r="D6318">
            <v>1007.1571300000001</v>
          </cell>
          <cell r="E6318" t="str">
            <v>Факт 2019</v>
          </cell>
          <cell r="H6318">
            <v>14.954684336405053</v>
          </cell>
        </row>
        <row r="6319">
          <cell r="A6319" t="str">
            <v>Январь</v>
          </cell>
          <cell r="B6319">
            <v>3606010000</v>
          </cell>
          <cell r="D6319">
            <v>265.66740999999996</v>
          </cell>
          <cell r="E6319" t="str">
            <v>Факт 2019</v>
          </cell>
          <cell r="H6319">
            <v>3.9447392434389044</v>
          </cell>
        </row>
        <row r="6320">
          <cell r="A6320" t="str">
            <v>Январь</v>
          </cell>
          <cell r="B6320">
            <v>3606010000</v>
          </cell>
          <cell r="D6320">
            <v>3224.6232400000004</v>
          </cell>
          <cell r="E6320" t="str">
            <v>Факт 2019</v>
          </cell>
          <cell r="H6320">
            <v>47.880535441411922</v>
          </cell>
        </row>
        <row r="6321">
          <cell r="A6321" t="str">
            <v>Январь</v>
          </cell>
          <cell r="B6321">
            <v>3606010000</v>
          </cell>
          <cell r="D6321">
            <v>572.57706000000007</v>
          </cell>
          <cell r="E6321" t="str">
            <v>Факт 2019</v>
          </cell>
          <cell r="H6321">
            <v>8.5018602713628777</v>
          </cell>
        </row>
        <row r="6322">
          <cell r="A6322" t="str">
            <v>Январь</v>
          </cell>
          <cell r="B6322">
            <v>3606010000</v>
          </cell>
          <cell r="D6322">
            <v>643.90681999999993</v>
          </cell>
          <cell r="E6322" t="str">
            <v>Факт 2019</v>
          </cell>
          <cell r="H6322">
            <v>9.560993958468412</v>
          </cell>
        </row>
        <row r="6323">
          <cell r="A6323" t="str">
            <v>Январь</v>
          </cell>
          <cell r="B6323">
            <v>3606010000</v>
          </cell>
          <cell r="D6323">
            <v>2274.68867</v>
          </cell>
          <cell r="E6323" t="str">
            <v>Факт 2019</v>
          </cell>
          <cell r="H6323">
            <v>33.77551526984378</v>
          </cell>
        </row>
        <row r="6324">
          <cell r="A6324" t="str">
            <v>Январь</v>
          </cell>
          <cell r="B6324">
            <v>3607010000</v>
          </cell>
          <cell r="D6324">
            <v>13.092559999999999</v>
          </cell>
          <cell r="E6324" t="str">
            <v>Факт 2019</v>
          </cell>
          <cell r="H6324">
            <v>0.19440372919312335</v>
          </cell>
        </row>
        <row r="6325">
          <cell r="A6325" t="str">
            <v>Январь</v>
          </cell>
          <cell r="B6325">
            <v>3607010000</v>
          </cell>
          <cell r="D6325">
            <v>27.747630000000001</v>
          </cell>
          <cell r="E6325" t="str">
            <v>Факт 2019</v>
          </cell>
          <cell r="H6325">
            <v>0.41200825111903139</v>
          </cell>
        </row>
        <row r="6326">
          <cell r="A6326" t="str">
            <v>Январь</v>
          </cell>
          <cell r="B6326">
            <v>3607020000</v>
          </cell>
          <cell r="D6326">
            <v>9170.4053199999998</v>
          </cell>
          <cell r="E6326" t="str">
            <v>Факт 2019</v>
          </cell>
          <cell r="H6326">
            <v>136.16595932502565</v>
          </cell>
        </row>
        <row r="6327">
          <cell r="A6327" t="str">
            <v>Январь</v>
          </cell>
          <cell r="B6327">
            <v>3611010000</v>
          </cell>
          <cell r="D6327">
            <v>2.5</v>
          </cell>
          <cell r="E6327" t="str">
            <v>Факт 2019</v>
          </cell>
          <cell r="H6327">
            <v>3.7121030797858355E-2</v>
          </cell>
        </row>
        <row r="6328">
          <cell r="A6328" t="str">
            <v>Январь</v>
          </cell>
          <cell r="B6328">
            <v>3611010000</v>
          </cell>
          <cell r="D6328">
            <v>118</v>
          </cell>
          <cell r="E6328" t="str">
            <v>Факт 2019</v>
          </cell>
          <cell r="H6328">
            <v>1.7521126536589142</v>
          </cell>
        </row>
        <row r="6329">
          <cell r="A6329" t="str">
            <v>Январь</v>
          </cell>
          <cell r="B6329">
            <v>3611010000</v>
          </cell>
          <cell r="D6329">
            <v>31</v>
          </cell>
          <cell r="E6329" t="str">
            <v>Факт 2019</v>
          </cell>
          <cell r="H6329">
            <v>0.46030078189344359</v>
          </cell>
        </row>
        <row r="6330">
          <cell r="A6330" t="str">
            <v>Январь</v>
          </cell>
          <cell r="B6330">
            <v>3611010000</v>
          </cell>
          <cell r="D6330">
            <v>10.5</v>
          </cell>
          <cell r="E6330" t="str">
            <v>Факт 2019</v>
          </cell>
          <cell r="H6330">
            <v>0.15590832935100507</v>
          </cell>
        </row>
        <row r="6331">
          <cell r="A6331" t="str">
            <v>Январь</v>
          </cell>
          <cell r="B6331">
            <v>3611010000</v>
          </cell>
          <cell r="D6331">
            <v>0</v>
          </cell>
          <cell r="E6331" t="str">
            <v>Факт 2019</v>
          </cell>
          <cell r="H6331">
            <v>0</v>
          </cell>
        </row>
        <row r="6332">
          <cell r="A6332" t="str">
            <v>Январь</v>
          </cell>
          <cell r="B6332">
            <v>3611010000</v>
          </cell>
          <cell r="D6332">
            <v>2</v>
          </cell>
          <cell r="E6332" t="str">
            <v>Факт 2019</v>
          </cell>
          <cell r="H6332">
            <v>2.9696824638286681E-2</v>
          </cell>
        </row>
        <row r="6333">
          <cell r="A6333" t="str">
            <v>Январь</v>
          </cell>
          <cell r="B6333">
            <v>3611010000</v>
          </cell>
          <cell r="D6333">
            <v>1</v>
          </cell>
          <cell r="E6333" t="str">
            <v>Факт 2019</v>
          </cell>
          <cell r="H6333">
            <v>1.484841231914334E-2</v>
          </cell>
        </row>
        <row r="6334">
          <cell r="A6334" t="str">
            <v>Январь</v>
          </cell>
          <cell r="B6334">
            <v>3611010000</v>
          </cell>
          <cell r="D6334">
            <v>8.5</v>
          </cell>
          <cell r="E6334" t="str">
            <v>Факт 2019</v>
          </cell>
          <cell r="H6334">
            <v>0.12621150471271841</v>
          </cell>
        </row>
        <row r="6335">
          <cell r="A6335" t="str">
            <v>Январь</v>
          </cell>
          <cell r="B6335">
            <v>3611010000</v>
          </cell>
          <cell r="D6335">
            <v>9.5</v>
          </cell>
          <cell r="E6335" t="str">
            <v>Факт 2019</v>
          </cell>
          <cell r="H6335">
            <v>0.14105991703186174</v>
          </cell>
        </row>
        <row r="6336">
          <cell r="A6336" t="str">
            <v>Январь</v>
          </cell>
          <cell r="B6336">
            <v>3611010000</v>
          </cell>
          <cell r="D6336">
            <v>52.5</v>
          </cell>
          <cell r="E6336" t="str">
            <v>Факт 2019</v>
          </cell>
          <cell r="H6336">
            <v>0.77954164675502546</v>
          </cell>
        </row>
        <row r="6337">
          <cell r="A6337" t="str">
            <v>Январь</v>
          </cell>
          <cell r="B6337">
            <v>3611010000</v>
          </cell>
          <cell r="D6337">
            <v>285</v>
          </cell>
          <cell r="E6337" t="str">
            <v>Факт 2019</v>
          </cell>
          <cell r="H6337">
            <v>4.2317975109558521</v>
          </cell>
        </row>
        <row r="6338">
          <cell r="A6338" t="str">
            <v>Январь</v>
          </cell>
          <cell r="B6338">
            <v>3611010000</v>
          </cell>
          <cell r="D6338">
            <v>38</v>
          </cell>
          <cell r="E6338" t="str">
            <v>Факт 2019</v>
          </cell>
          <cell r="H6338">
            <v>0.56423966812744697</v>
          </cell>
        </row>
        <row r="6339">
          <cell r="A6339" t="str">
            <v>Январь</v>
          </cell>
          <cell r="B6339">
            <v>3611010000</v>
          </cell>
          <cell r="D6339">
            <v>6</v>
          </cell>
          <cell r="E6339" t="str">
            <v>Факт 2019</v>
          </cell>
          <cell r="H6339">
            <v>8.9090473914860052E-2</v>
          </cell>
        </row>
        <row r="6340">
          <cell r="A6340" t="str">
            <v>Январь</v>
          </cell>
          <cell r="B6340">
            <v>3611010000</v>
          </cell>
          <cell r="D6340">
            <v>2</v>
          </cell>
          <cell r="E6340" t="str">
            <v>Факт 2019</v>
          </cell>
          <cell r="H6340">
            <v>2.9696824638286681E-2</v>
          </cell>
        </row>
        <row r="6341">
          <cell r="A6341" t="str">
            <v>Январь</v>
          </cell>
          <cell r="B6341">
            <v>3611010000</v>
          </cell>
          <cell r="D6341">
            <v>42.5</v>
          </cell>
          <cell r="E6341" t="str">
            <v>Факт 2019</v>
          </cell>
          <cell r="H6341">
            <v>0.63105752356359202</v>
          </cell>
        </row>
        <row r="6342">
          <cell r="A6342" t="str">
            <v>Январь</v>
          </cell>
          <cell r="B6342">
            <v>3611010000</v>
          </cell>
          <cell r="D6342">
            <v>26</v>
          </cell>
          <cell r="E6342" t="str">
            <v>Факт 2019</v>
          </cell>
          <cell r="H6342">
            <v>0.38605872029772692</v>
          </cell>
        </row>
        <row r="6343">
          <cell r="A6343" t="str">
            <v>Январь</v>
          </cell>
          <cell r="B6343">
            <v>3611010000</v>
          </cell>
          <cell r="D6343">
            <v>1</v>
          </cell>
          <cell r="E6343" t="str">
            <v>Факт 2019</v>
          </cell>
          <cell r="H6343">
            <v>1.484841231914334E-2</v>
          </cell>
        </row>
        <row r="6344">
          <cell r="A6344" t="str">
            <v>Январь</v>
          </cell>
          <cell r="B6344">
            <v>3611010000</v>
          </cell>
          <cell r="D6344">
            <v>4</v>
          </cell>
          <cell r="E6344" t="str">
            <v>Факт 2019</v>
          </cell>
          <cell r="H6344">
            <v>5.9393649276573361E-2</v>
          </cell>
        </row>
        <row r="6345">
          <cell r="A6345" t="str">
            <v>Январь</v>
          </cell>
          <cell r="B6345">
            <v>3611010000</v>
          </cell>
          <cell r="D6345">
            <v>1.5</v>
          </cell>
          <cell r="E6345" t="str">
            <v>Факт 2019</v>
          </cell>
          <cell r="H6345">
            <v>2.2272618478715013E-2</v>
          </cell>
        </row>
        <row r="6346">
          <cell r="A6346" t="str">
            <v>Январь</v>
          </cell>
          <cell r="B6346">
            <v>3611010000</v>
          </cell>
          <cell r="D6346">
            <v>2.5</v>
          </cell>
          <cell r="E6346" t="str">
            <v>Факт 2019</v>
          </cell>
          <cell r="H6346">
            <v>3.7121030797858355E-2</v>
          </cell>
        </row>
        <row r="6347">
          <cell r="A6347" t="str">
            <v>Январь</v>
          </cell>
          <cell r="B6347">
            <v>3611010000</v>
          </cell>
          <cell r="D6347">
            <v>2</v>
          </cell>
          <cell r="E6347" t="str">
            <v>Факт 2019</v>
          </cell>
          <cell r="H6347">
            <v>2.9696824638286681E-2</v>
          </cell>
        </row>
        <row r="6348">
          <cell r="A6348" t="str">
            <v>Январь</v>
          </cell>
          <cell r="B6348">
            <v>3611010000</v>
          </cell>
          <cell r="D6348">
            <v>6</v>
          </cell>
          <cell r="E6348" t="str">
            <v>Факт 2019</v>
          </cell>
          <cell r="H6348">
            <v>8.9090473914860052E-2</v>
          </cell>
        </row>
        <row r="6349">
          <cell r="A6349" t="str">
            <v>Январь</v>
          </cell>
          <cell r="B6349">
            <v>3611010000</v>
          </cell>
          <cell r="D6349">
            <v>1.5</v>
          </cell>
          <cell r="E6349" t="str">
            <v>Факт 2019</v>
          </cell>
          <cell r="H6349">
            <v>2.2272618478715013E-2</v>
          </cell>
        </row>
        <row r="6350">
          <cell r="A6350" t="str">
            <v>Январь</v>
          </cell>
          <cell r="B6350">
            <v>3611010000</v>
          </cell>
          <cell r="D6350">
            <v>2</v>
          </cell>
          <cell r="E6350" t="str">
            <v>Факт 2019</v>
          </cell>
          <cell r="H6350">
            <v>2.9696824638286681E-2</v>
          </cell>
        </row>
        <row r="6351">
          <cell r="A6351" t="str">
            <v>Январь</v>
          </cell>
          <cell r="B6351">
            <v>3611010000</v>
          </cell>
          <cell r="D6351">
            <v>2</v>
          </cell>
          <cell r="E6351" t="str">
            <v>Факт 2019</v>
          </cell>
          <cell r="H6351">
            <v>2.9696824638286681E-2</v>
          </cell>
        </row>
        <row r="6352">
          <cell r="A6352" t="str">
            <v>Январь</v>
          </cell>
          <cell r="B6352">
            <v>3611010000</v>
          </cell>
          <cell r="D6352">
            <v>1</v>
          </cell>
          <cell r="E6352" t="str">
            <v>Факт 2019</v>
          </cell>
          <cell r="H6352">
            <v>1.484841231914334E-2</v>
          </cell>
        </row>
        <row r="6353">
          <cell r="A6353" t="str">
            <v>Январь</v>
          </cell>
          <cell r="B6353">
            <v>3611010000</v>
          </cell>
          <cell r="D6353">
            <v>2</v>
          </cell>
          <cell r="E6353" t="str">
            <v>Факт 2019</v>
          </cell>
          <cell r="H6353">
            <v>2.9696824638286681E-2</v>
          </cell>
        </row>
        <row r="6354">
          <cell r="A6354" t="str">
            <v>Январь</v>
          </cell>
          <cell r="B6354">
            <v>3611010000</v>
          </cell>
          <cell r="D6354">
            <v>6</v>
          </cell>
          <cell r="E6354" t="str">
            <v>Факт 2019</v>
          </cell>
          <cell r="H6354">
            <v>8.9090473914860052E-2</v>
          </cell>
        </row>
        <row r="6355">
          <cell r="A6355" t="str">
            <v>Январь</v>
          </cell>
          <cell r="B6355">
            <v>3611010000</v>
          </cell>
          <cell r="D6355">
            <v>1</v>
          </cell>
          <cell r="E6355" t="str">
            <v>Факт 2019</v>
          </cell>
          <cell r="H6355">
            <v>1.484841231914334E-2</v>
          </cell>
        </row>
        <row r="6356">
          <cell r="A6356" t="str">
            <v>Январь</v>
          </cell>
          <cell r="B6356">
            <v>3611010000</v>
          </cell>
          <cell r="D6356">
            <v>1</v>
          </cell>
          <cell r="E6356" t="str">
            <v>Факт 2019</v>
          </cell>
          <cell r="H6356">
            <v>1.484841231914334E-2</v>
          </cell>
        </row>
        <row r="6357">
          <cell r="A6357" t="str">
            <v>Январь</v>
          </cell>
          <cell r="B6357">
            <v>3611010000</v>
          </cell>
          <cell r="D6357">
            <v>1</v>
          </cell>
          <cell r="E6357" t="str">
            <v>Факт 2019</v>
          </cell>
          <cell r="H6357">
            <v>1.484841231914334E-2</v>
          </cell>
        </row>
        <row r="6358">
          <cell r="A6358" t="str">
            <v>Январь</v>
          </cell>
          <cell r="B6358">
            <v>3611010000</v>
          </cell>
          <cell r="D6358">
            <v>67</v>
          </cell>
          <cell r="E6358" t="str">
            <v>Факт 2019</v>
          </cell>
          <cell r="H6358">
            <v>0.99484362538260396</v>
          </cell>
        </row>
        <row r="6359">
          <cell r="A6359" t="str">
            <v>Январь</v>
          </cell>
          <cell r="B6359">
            <v>3611010000</v>
          </cell>
          <cell r="D6359">
            <v>9</v>
          </cell>
          <cell r="E6359" t="str">
            <v>Факт 2019</v>
          </cell>
          <cell r="H6359">
            <v>0.13363571087229006</v>
          </cell>
        </row>
        <row r="6360">
          <cell r="A6360" t="str">
            <v>Январь</v>
          </cell>
          <cell r="B6360">
            <v>3611010000</v>
          </cell>
          <cell r="D6360">
            <v>29</v>
          </cell>
          <cell r="E6360" t="str">
            <v>Факт 2019</v>
          </cell>
          <cell r="H6360">
            <v>0.43060395725515688</v>
          </cell>
        </row>
        <row r="6361">
          <cell r="A6361" t="str">
            <v>Январь</v>
          </cell>
          <cell r="B6361">
            <v>3611010000</v>
          </cell>
          <cell r="D6361">
            <v>3.5</v>
          </cell>
          <cell r="E6361" t="str">
            <v>Факт 2019</v>
          </cell>
          <cell r="H6361">
            <v>5.1969443117001697E-2</v>
          </cell>
        </row>
        <row r="6362">
          <cell r="A6362" t="str">
            <v>Январь</v>
          </cell>
          <cell r="B6362">
            <v>3611020000</v>
          </cell>
          <cell r="D6362">
            <v>4.5</v>
          </cell>
          <cell r="E6362" t="str">
            <v>Факт 2019</v>
          </cell>
          <cell r="H6362">
            <v>6.6817855436145032E-2</v>
          </cell>
        </row>
        <row r="6363">
          <cell r="A6363" t="str">
            <v>Январь</v>
          </cell>
          <cell r="B6363">
            <v>3611020000</v>
          </cell>
          <cell r="D6363">
            <v>1</v>
          </cell>
          <cell r="E6363" t="str">
            <v>Факт 2019</v>
          </cell>
          <cell r="H6363">
            <v>1.484841231914334E-2</v>
          </cell>
        </row>
        <row r="6364">
          <cell r="A6364" t="str">
            <v>Январь</v>
          </cell>
          <cell r="B6364">
            <v>3611020000</v>
          </cell>
          <cell r="D6364">
            <v>5.5</v>
          </cell>
          <cell r="E6364" t="str">
            <v>Факт 2019</v>
          </cell>
          <cell r="H6364">
            <v>8.1666267755288374E-2</v>
          </cell>
        </row>
        <row r="6365">
          <cell r="A6365" t="str">
            <v>Январь</v>
          </cell>
          <cell r="B6365">
            <v>3611020000</v>
          </cell>
          <cell r="D6365">
            <v>1</v>
          </cell>
          <cell r="E6365" t="str">
            <v>Факт 2019</v>
          </cell>
          <cell r="H6365">
            <v>1.484841231914334E-2</v>
          </cell>
        </row>
        <row r="6366">
          <cell r="A6366" t="str">
            <v>Январь</v>
          </cell>
          <cell r="B6366">
            <v>3611020000</v>
          </cell>
          <cell r="D6366">
            <v>1</v>
          </cell>
          <cell r="E6366" t="str">
            <v>Факт 2019</v>
          </cell>
          <cell r="H6366">
            <v>1.484841231914334E-2</v>
          </cell>
        </row>
        <row r="6367">
          <cell r="A6367" t="str">
            <v>Январь</v>
          </cell>
          <cell r="B6367">
            <v>3611020000</v>
          </cell>
          <cell r="D6367">
            <v>1</v>
          </cell>
          <cell r="E6367" t="str">
            <v>Факт 2019</v>
          </cell>
          <cell r="H6367">
            <v>1.484841231914334E-2</v>
          </cell>
        </row>
        <row r="6368">
          <cell r="A6368" t="str">
            <v>Январь</v>
          </cell>
          <cell r="B6368">
            <v>3611020000</v>
          </cell>
          <cell r="D6368">
            <v>1</v>
          </cell>
          <cell r="E6368" t="str">
            <v>Факт 2019</v>
          </cell>
          <cell r="H6368">
            <v>1.484841231914334E-2</v>
          </cell>
        </row>
        <row r="6369">
          <cell r="A6369" t="str">
            <v>Январь</v>
          </cell>
          <cell r="B6369">
            <v>3611020000</v>
          </cell>
          <cell r="D6369">
            <v>1.5</v>
          </cell>
          <cell r="E6369" t="str">
            <v>Факт 2019</v>
          </cell>
          <cell r="H6369">
            <v>2.2272618478715013E-2</v>
          </cell>
        </row>
        <row r="6370">
          <cell r="A6370" t="str">
            <v>Январь</v>
          </cell>
          <cell r="B6370">
            <v>3611020000</v>
          </cell>
          <cell r="D6370">
            <v>1</v>
          </cell>
          <cell r="E6370" t="str">
            <v>Факт 2019</v>
          </cell>
          <cell r="H6370">
            <v>1.484841231914334E-2</v>
          </cell>
        </row>
        <row r="6371">
          <cell r="A6371" t="str">
            <v>Январь</v>
          </cell>
          <cell r="B6371">
            <v>3611020000</v>
          </cell>
          <cell r="D6371">
            <v>1.5</v>
          </cell>
          <cell r="E6371" t="str">
            <v>Факт 2019</v>
          </cell>
          <cell r="H6371">
            <v>2.2272618478715013E-2</v>
          </cell>
        </row>
        <row r="6372">
          <cell r="A6372" t="str">
            <v>Январь</v>
          </cell>
          <cell r="B6372">
            <v>3611020000</v>
          </cell>
          <cell r="D6372">
            <v>2</v>
          </cell>
          <cell r="E6372" t="str">
            <v>Факт 2019</v>
          </cell>
          <cell r="H6372">
            <v>2.9696824638286681E-2</v>
          </cell>
        </row>
        <row r="6373">
          <cell r="A6373" t="str">
            <v>Январь</v>
          </cell>
          <cell r="B6373">
            <v>3611020000</v>
          </cell>
          <cell r="D6373">
            <v>0.5</v>
          </cell>
          <cell r="E6373" t="str">
            <v>Факт 2019</v>
          </cell>
          <cell r="H6373">
            <v>7.4242061595716701E-3</v>
          </cell>
        </row>
        <row r="6374">
          <cell r="A6374" t="str">
            <v>Январь</v>
          </cell>
          <cell r="B6374">
            <v>3611020000</v>
          </cell>
          <cell r="D6374">
            <v>0.5</v>
          </cell>
          <cell r="E6374" t="str">
            <v>Факт 2019</v>
          </cell>
          <cell r="H6374">
            <v>7.4242061595716701E-3</v>
          </cell>
        </row>
        <row r="6375">
          <cell r="A6375" t="str">
            <v>Январь</v>
          </cell>
          <cell r="B6375">
            <v>3611020000</v>
          </cell>
          <cell r="D6375">
            <v>0.5</v>
          </cell>
          <cell r="E6375" t="str">
            <v>Факт 2019</v>
          </cell>
          <cell r="H6375">
            <v>7.4242061595716701E-3</v>
          </cell>
        </row>
        <row r="6376">
          <cell r="A6376" t="str">
            <v>Январь</v>
          </cell>
          <cell r="B6376">
            <v>3611020000</v>
          </cell>
          <cell r="D6376">
            <v>0.5</v>
          </cell>
          <cell r="E6376" t="str">
            <v>Факт 2019</v>
          </cell>
          <cell r="H6376">
            <v>7.4242061595716701E-3</v>
          </cell>
        </row>
        <row r="6377">
          <cell r="A6377" t="str">
            <v>Январь</v>
          </cell>
          <cell r="B6377">
            <v>3611020000</v>
          </cell>
          <cell r="D6377">
            <v>0.5</v>
          </cell>
          <cell r="E6377" t="str">
            <v>Факт 2019</v>
          </cell>
          <cell r="H6377">
            <v>7.4242061595716701E-3</v>
          </cell>
        </row>
        <row r="6378">
          <cell r="A6378" t="str">
            <v>Январь</v>
          </cell>
          <cell r="B6378">
            <v>3611020000</v>
          </cell>
          <cell r="D6378">
            <v>0.5</v>
          </cell>
          <cell r="E6378" t="str">
            <v>Факт 2019</v>
          </cell>
          <cell r="H6378">
            <v>7.4242061595716701E-3</v>
          </cell>
        </row>
        <row r="6379">
          <cell r="A6379" t="str">
            <v>Январь</v>
          </cell>
          <cell r="B6379">
            <v>3611020000</v>
          </cell>
          <cell r="D6379">
            <v>1.5</v>
          </cell>
          <cell r="E6379" t="str">
            <v>Факт 2019</v>
          </cell>
          <cell r="H6379">
            <v>2.2272618478715013E-2</v>
          </cell>
        </row>
        <row r="6380">
          <cell r="A6380" t="str">
            <v>Январь</v>
          </cell>
          <cell r="B6380">
            <v>3611020000</v>
          </cell>
          <cell r="D6380">
            <v>1</v>
          </cell>
          <cell r="E6380" t="str">
            <v>Факт 2019</v>
          </cell>
          <cell r="H6380">
            <v>1.484841231914334E-2</v>
          </cell>
        </row>
        <row r="6381">
          <cell r="A6381" t="str">
            <v>Январь</v>
          </cell>
          <cell r="B6381">
            <v>3611020000</v>
          </cell>
          <cell r="D6381">
            <v>0.5</v>
          </cell>
          <cell r="E6381" t="str">
            <v>Факт 2019</v>
          </cell>
          <cell r="H6381">
            <v>7.4242061595716701E-3</v>
          </cell>
        </row>
        <row r="6382">
          <cell r="A6382" t="str">
            <v>Январь</v>
          </cell>
          <cell r="B6382">
            <v>3611020000</v>
          </cell>
          <cell r="D6382">
            <v>0.5</v>
          </cell>
          <cell r="E6382" t="str">
            <v>Факт 2019</v>
          </cell>
          <cell r="H6382">
            <v>7.4242061595716701E-3</v>
          </cell>
        </row>
        <row r="6383">
          <cell r="A6383" t="str">
            <v>Январь</v>
          </cell>
          <cell r="B6383">
            <v>3611020000</v>
          </cell>
          <cell r="D6383">
            <v>1</v>
          </cell>
          <cell r="E6383" t="str">
            <v>Факт 2019</v>
          </cell>
          <cell r="H6383">
            <v>1.484841231914334E-2</v>
          </cell>
        </row>
        <row r="6384">
          <cell r="A6384" t="str">
            <v>Январь</v>
          </cell>
          <cell r="B6384">
            <v>3611020000</v>
          </cell>
          <cell r="D6384">
            <v>1</v>
          </cell>
          <cell r="E6384" t="str">
            <v>Факт 2019</v>
          </cell>
          <cell r="H6384">
            <v>1.484841231914334E-2</v>
          </cell>
        </row>
        <row r="6385">
          <cell r="A6385" t="str">
            <v>Январь</v>
          </cell>
          <cell r="B6385">
            <v>3611020000</v>
          </cell>
          <cell r="D6385">
            <v>0.5</v>
          </cell>
          <cell r="E6385" t="str">
            <v>Факт 2019</v>
          </cell>
          <cell r="H6385">
            <v>7.4242061595716701E-3</v>
          </cell>
        </row>
        <row r="6386">
          <cell r="A6386" t="str">
            <v>Январь</v>
          </cell>
          <cell r="B6386">
            <v>3611020000</v>
          </cell>
          <cell r="D6386">
            <v>1</v>
          </cell>
          <cell r="E6386" t="str">
            <v>Факт 2019</v>
          </cell>
          <cell r="H6386">
            <v>1.484841231914334E-2</v>
          </cell>
        </row>
        <row r="6387">
          <cell r="A6387" t="str">
            <v>Январь</v>
          </cell>
          <cell r="B6387">
            <v>3611020000</v>
          </cell>
          <cell r="D6387">
            <v>0.5</v>
          </cell>
          <cell r="E6387" t="str">
            <v>Факт 2019</v>
          </cell>
          <cell r="H6387">
            <v>7.4242061595716701E-3</v>
          </cell>
        </row>
        <row r="6388">
          <cell r="A6388" t="str">
            <v>Январь</v>
          </cell>
          <cell r="B6388">
            <v>3611020000</v>
          </cell>
          <cell r="D6388">
            <v>1.5</v>
          </cell>
          <cell r="E6388" t="str">
            <v>Факт 2019</v>
          </cell>
          <cell r="H6388">
            <v>2.2272618478715013E-2</v>
          </cell>
        </row>
        <row r="6389">
          <cell r="A6389" t="str">
            <v>Январь</v>
          </cell>
          <cell r="B6389">
            <v>3611020000</v>
          </cell>
          <cell r="D6389">
            <v>0.5</v>
          </cell>
          <cell r="E6389" t="str">
            <v>Факт 2019</v>
          </cell>
          <cell r="H6389">
            <v>7.4242061595716701E-3</v>
          </cell>
        </row>
        <row r="6390">
          <cell r="A6390" t="str">
            <v>Январь</v>
          </cell>
          <cell r="B6390">
            <v>3611020000</v>
          </cell>
          <cell r="D6390">
            <v>0.5</v>
          </cell>
          <cell r="E6390" t="str">
            <v>Факт 2019</v>
          </cell>
          <cell r="H6390">
            <v>7.4242061595716701E-3</v>
          </cell>
        </row>
        <row r="6391">
          <cell r="A6391" t="str">
            <v>Январь</v>
          </cell>
          <cell r="B6391">
            <v>3611020000</v>
          </cell>
          <cell r="D6391">
            <v>1</v>
          </cell>
          <cell r="E6391" t="str">
            <v>Факт 2019</v>
          </cell>
          <cell r="H6391">
            <v>1.484841231914334E-2</v>
          </cell>
        </row>
        <row r="6392">
          <cell r="A6392" t="str">
            <v>Январь</v>
          </cell>
          <cell r="B6392">
            <v>3611020000</v>
          </cell>
          <cell r="D6392">
            <v>2</v>
          </cell>
          <cell r="E6392" t="str">
            <v>Факт 2019</v>
          </cell>
          <cell r="H6392">
            <v>2.9696824638286681E-2</v>
          </cell>
        </row>
        <row r="6393">
          <cell r="A6393" t="str">
            <v>Январь</v>
          </cell>
          <cell r="B6393">
            <v>3611020000</v>
          </cell>
          <cell r="D6393">
            <v>8</v>
          </cell>
          <cell r="E6393" t="str">
            <v>Факт 2019</v>
          </cell>
          <cell r="H6393">
            <v>0.11878729855314672</v>
          </cell>
        </row>
        <row r="6394">
          <cell r="A6394" t="str">
            <v>Январь</v>
          </cell>
          <cell r="B6394">
            <v>3611020000</v>
          </cell>
          <cell r="D6394">
            <v>0.5</v>
          </cell>
          <cell r="E6394" t="str">
            <v>Факт 2019</v>
          </cell>
          <cell r="H6394">
            <v>7.4242061595716701E-3</v>
          </cell>
        </row>
        <row r="6395">
          <cell r="A6395" t="str">
            <v>Январь</v>
          </cell>
          <cell r="B6395">
            <v>3611020000</v>
          </cell>
          <cell r="D6395">
            <v>0.5</v>
          </cell>
          <cell r="E6395" t="str">
            <v>Факт 2019</v>
          </cell>
          <cell r="H6395">
            <v>7.4242061595716701E-3</v>
          </cell>
        </row>
        <row r="6396">
          <cell r="A6396" t="str">
            <v>Январь</v>
          </cell>
          <cell r="B6396">
            <v>3611030000</v>
          </cell>
          <cell r="D6396">
            <v>174.72624999999999</v>
          </cell>
          <cell r="E6396" t="str">
            <v>Факт 2019</v>
          </cell>
          <cell r="H6396">
            <v>2.5944074029777195</v>
          </cell>
        </row>
        <row r="6397">
          <cell r="A6397" t="str">
            <v>Январь</v>
          </cell>
          <cell r="B6397">
            <v>3611030000</v>
          </cell>
          <cell r="D6397">
            <v>128.94718</v>
          </cell>
          <cell r="E6397" t="str">
            <v>Факт 2019</v>
          </cell>
          <cell r="H6397">
            <v>1.9146608960307938</v>
          </cell>
        </row>
        <row r="6398">
          <cell r="A6398" t="str">
            <v>Январь</v>
          </cell>
          <cell r="B6398">
            <v>3611030000</v>
          </cell>
          <cell r="D6398">
            <v>0.39400000000000002</v>
          </cell>
          <cell r="E6398" t="str">
            <v>Факт 2019</v>
          </cell>
          <cell r="H6398">
            <v>5.8502744537424758E-3</v>
          </cell>
        </row>
        <row r="6399">
          <cell r="A6399" t="str">
            <v>Январь</v>
          </cell>
          <cell r="B6399">
            <v>3611030000</v>
          </cell>
          <cell r="D6399">
            <v>6.5439999999999996</v>
          </cell>
          <cell r="E6399" t="str">
            <v>Факт 2019</v>
          </cell>
          <cell r="H6399">
            <v>9.7168010216474032E-2</v>
          </cell>
        </row>
        <row r="6400">
          <cell r="A6400" t="str">
            <v>Январь</v>
          </cell>
          <cell r="B6400">
            <v>3611030000</v>
          </cell>
          <cell r="D6400">
            <v>35.195999999999998</v>
          </cell>
          <cell r="E6400" t="str">
            <v>Факт 2019</v>
          </cell>
          <cell r="H6400">
            <v>0.52260471998456914</v>
          </cell>
        </row>
        <row r="6401">
          <cell r="A6401" t="str">
            <v>Январь</v>
          </cell>
          <cell r="B6401">
            <v>3611030000</v>
          </cell>
          <cell r="D6401">
            <v>54.833330000000004</v>
          </cell>
          <cell r="E6401" t="str">
            <v>Факт 2019</v>
          </cell>
          <cell r="H6401">
            <v>0.81418789267165226</v>
          </cell>
        </row>
        <row r="6402">
          <cell r="A6402" t="str">
            <v>Январь</v>
          </cell>
          <cell r="B6402">
            <v>3611030000</v>
          </cell>
          <cell r="D6402">
            <v>12.2295</v>
          </cell>
          <cell r="E6402" t="str">
            <v>Факт 2019</v>
          </cell>
          <cell r="H6402">
            <v>0.18158865845696348</v>
          </cell>
        </row>
        <row r="6403">
          <cell r="A6403" t="str">
            <v>Январь</v>
          </cell>
          <cell r="B6403">
            <v>3611030000</v>
          </cell>
          <cell r="D6403">
            <v>1.1719999999999999</v>
          </cell>
          <cell r="E6403" t="str">
            <v>Факт 2019</v>
          </cell>
          <cell r="H6403">
            <v>1.7402339238035996E-2</v>
          </cell>
        </row>
        <row r="6404">
          <cell r="A6404" t="str">
            <v>Январь</v>
          </cell>
          <cell r="B6404">
            <v>3611030000</v>
          </cell>
          <cell r="D6404">
            <v>7.4166699999999999</v>
          </cell>
          <cell r="E6404" t="str">
            <v>Факт 2019</v>
          </cell>
          <cell r="H6404">
            <v>0.11012577419502086</v>
          </cell>
        </row>
        <row r="6405">
          <cell r="A6405" t="str">
            <v>Январь</v>
          </cell>
          <cell r="B6405">
            <v>3611030000</v>
          </cell>
          <cell r="D6405">
            <v>43.005120000000005</v>
          </cell>
          <cell r="E6405" t="str">
            <v>Факт 2019</v>
          </cell>
          <cell r="H6405">
            <v>0.63855775359423772</v>
          </cell>
        </row>
        <row r="6406">
          <cell r="A6406" t="str">
            <v>Январь</v>
          </cell>
          <cell r="B6406">
            <v>3611030000</v>
          </cell>
          <cell r="D6406">
            <v>0.58599999999999997</v>
          </cell>
          <cell r="E6406" t="str">
            <v>Факт 2019</v>
          </cell>
          <cell r="H6406">
            <v>8.7011696190179982E-3</v>
          </cell>
        </row>
        <row r="6407">
          <cell r="A6407" t="str">
            <v>Январь</v>
          </cell>
          <cell r="B6407">
            <v>3611030000</v>
          </cell>
          <cell r="D6407">
            <v>0.39400000000000002</v>
          </cell>
          <cell r="E6407" t="str">
            <v>Факт 2019</v>
          </cell>
          <cell r="H6407">
            <v>5.8502744537424758E-3</v>
          </cell>
        </row>
        <row r="6408">
          <cell r="A6408" t="str">
            <v>Январь</v>
          </cell>
          <cell r="B6408">
            <v>3611030000</v>
          </cell>
          <cell r="D6408">
            <v>1.1719999999999999</v>
          </cell>
          <cell r="E6408" t="str">
            <v>Факт 2019</v>
          </cell>
          <cell r="H6408">
            <v>1.7402339238035996E-2</v>
          </cell>
        </row>
        <row r="6409">
          <cell r="A6409" t="str">
            <v>Январь</v>
          </cell>
          <cell r="B6409">
            <v>3611030000</v>
          </cell>
          <cell r="D6409">
            <v>21.408750000000001</v>
          </cell>
          <cell r="E6409" t="str">
            <v>Факт 2019</v>
          </cell>
          <cell r="H6409">
            <v>0.31788594723746</v>
          </cell>
        </row>
        <row r="6410">
          <cell r="A6410" t="str">
            <v>Январь</v>
          </cell>
          <cell r="B6410">
            <v>3611030000</v>
          </cell>
          <cell r="D6410">
            <v>27.089659999999999</v>
          </cell>
          <cell r="E6410" t="str">
            <v>Факт 2019</v>
          </cell>
          <cell r="H6410">
            <v>0.40223844126540464</v>
          </cell>
        </row>
        <row r="6411">
          <cell r="A6411" t="str">
            <v>Январь</v>
          </cell>
          <cell r="B6411">
            <v>3611030000</v>
          </cell>
          <cell r="D6411">
            <v>247.43967000000001</v>
          </cell>
          <cell r="E6411" t="str">
            <v>Факт 2019</v>
          </cell>
          <cell r="H6411">
            <v>3.6740862442727633</v>
          </cell>
        </row>
        <row r="6412">
          <cell r="A6412" t="str">
            <v>Январь</v>
          </cell>
          <cell r="B6412">
            <v>3611030000</v>
          </cell>
          <cell r="D6412">
            <v>351.86534</v>
          </cell>
          <cell r="E6412" t="str">
            <v>Факт 2019</v>
          </cell>
          <cell r="H6412">
            <v>5.2246416491355605</v>
          </cell>
        </row>
        <row r="6413">
          <cell r="A6413" t="str">
            <v>Январь</v>
          </cell>
          <cell r="B6413">
            <v>3611030000</v>
          </cell>
          <cell r="D6413">
            <v>2707.10736</v>
          </cell>
          <cell r="E6413" t="str">
            <v>Факт 2019</v>
          </cell>
          <cell r="H6413">
            <v>40.196246273467608</v>
          </cell>
        </row>
        <row r="6414">
          <cell r="A6414" t="str">
            <v>Январь</v>
          </cell>
          <cell r="B6414">
            <v>3611030000</v>
          </cell>
          <cell r="D6414">
            <v>655.59852999999998</v>
          </cell>
          <cell r="E6414" t="str">
            <v>Факт 2019</v>
          </cell>
          <cell r="H6414">
            <v>9.7345972892642649</v>
          </cell>
        </row>
        <row r="6415">
          <cell r="A6415" t="str">
            <v>Январь</v>
          </cell>
          <cell r="B6415">
            <v>3611030000</v>
          </cell>
          <cell r="D6415">
            <v>20.819040000000001</v>
          </cell>
          <cell r="E6415" t="str">
            <v>Факт 2019</v>
          </cell>
          <cell r="H6415">
            <v>0.30912969000873802</v>
          </cell>
        </row>
        <row r="6416">
          <cell r="A6416" t="str">
            <v>Январь</v>
          </cell>
          <cell r="B6416">
            <v>3611030000</v>
          </cell>
          <cell r="D6416">
            <v>1</v>
          </cell>
          <cell r="E6416" t="str">
            <v>Факт 2019</v>
          </cell>
          <cell r="H6416">
            <v>1.484841231914334E-2</v>
          </cell>
        </row>
        <row r="6417">
          <cell r="A6417" t="str">
            <v>Январь</v>
          </cell>
          <cell r="B6417">
            <v>3611030000</v>
          </cell>
          <cell r="D6417">
            <v>3.4</v>
          </cell>
          <cell r="E6417" t="str">
            <v>Факт 2019</v>
          </cell>
          <cell r="H6417">
            <v>5.0484601885087355E-2</v>
          </cell>
        </row>
        <row r="6418">
          <cell r="A6418" t="str">
            <v>Январь</v>
          </cell>
          <cell r="B6418">
            <v>3611030000</v>
          </cell>
          <cell r="D6418">
            <v>465.63400000000001</v>
          </cell>
          <cell r="E6418" t="str">
            <v>Факт 2019</v>
          </cell>
          <cell r="H6418">
            <v>6.9139256218119911</v>
          </cell>
        </row>
        <row r="6419">
          <cell r="A6419" t="str">
            <v>Январь</v>
          </cell>
          <cell r="B6419">
            <v>3611030000</v>
          </cell>
          <cell r="D6419">
            <v>211.99199999999999</v>
          </cell>
          <cell r="E6419" t="str">
            <v>Факт 2019</v>
          </cell>
          <cell r="H6419">
            <v>3.1477446243598353</v>
          </cell>
        </row>
        <row r="6420">
          <cell r="A6420" t="str">
            <v>Январь</v>
          </cell>
          <cell r="B6420">
            <v>3611030000</v>
          </cell>
          <cell r="D6420">
            <v>2.8940000000000001</v>
          </cell>
          <cell r="E6420" t="str">
            <v>Факт 2019</v>
          </cell>
          <cell r="H6420">
            <v>4.2971305251600832E-2</v>
          </cell>
        </row>
        <row r="6421">
          <cell r="A6421" t="str">
            <v>Январь</v>
          </cell>
          <cell r="B6421">
            <v>3611030000</v>
          </cell>
          <cell r="D6421">
            <v>0.85</v>
          </cell>
          <cell r="E6421" t="str">
            <v>Факт 2019</v>
          </cell>
          <cell r="H6421">
            <v>1.2621150471271839E-2</v>
          </cell>
        </row>
        <row r="6422">
          <cell r="A6422" t="str">
            <v>Январь</v>
          </cell>
          <cell r="B6422">
            <v>3611030000</v>
          </cell>
          <cell r="D6422">
            <v>14.33</v>
          </cell>
          <cell r="E6422" t="str">
            <v>Факт 2019</v>
          </cell>
          <cell r="H6422">
            <v>0.2127777485333241</v>
          </cell>
        </row>
        <row r="6423">
          <cell r="A6423" t="str">
            <v>Январь</v>
          </cell>
          <cell r="B6423">
            <v>3611030000</v>
          </cell>
          <cell r="D6423">
            <v>2.12</v>
          </cell>
          <cell r="E6423" t="str">
            <v>Факт 2019</v>
          </cell>
          <cell r="H6423">
            <v>3.1478634116583887E-2</v>
          </cell>
        </row>
        <row r="6424">
          <cell r="A6424" t="str">
            <v>Январь</v>
          </cell>
          <cell r="B6424">
            <v>3611030000</v>
          </cell>
          <cell r="D6424">
            <v>1.5089999999999999</v>
          </cell>
          <cell r="E6424" t="str">
            <v>Факт 2019</v>
          </cell>
          <cell r="H6424">
            <v>2.2406254189587301E-2</v>
          </cell>
        </row>
        <row r="6425">
          <cell r="A6425" t="str">
            <v>Январь</v>
          </cell>
          <cell r="B6425">
            <v>3611030000</v>
          </cell>
          <cell r="D6425">
            <v>23.914999999999999</v>
          </cell>
          <cell r="E6425" t="str">
            <v>Факт 2019</v>
          </cell>
          <cell r="H6425">
            <v>0.35509978061231301</v>
          </cell>
        </row>
        <row r="6426">
          <cell r="A6426" t="str">
            <v>Январь</v>
          </cell>
          <cell r="B6426">
            <v>3611030000</v>
          </cell>
          <cell r="D6426">
            <v>14.92792</v>
          </cell>
          <cell r="E6426" t="str">
            <v>Факт 2019</v>
          </cell>
          <cell r="H6426">
            <v>0.22165591122718625</v>
          </cell>
        </row>
        <row r="6427">
          <cell r="A6427" t="str">
            <v>Январь</v>
          </cell>
          <cell r="B6427">
            <v>3611030000</v>
          </cell>
          <cell r="D6427">
            <v>4.2</v>
          </cell>
          <cell r="E6427" t="str">
            <v>Факт 2019</v>
          </cell>
          <cell r="H6427">
            <v>6.2363331740402032E-2</v>
          </cell>
        </row>
        <row r="6428">
          <cell r="A6428" t="str">
            <v>Январь</v>
          </cell>
          <cell r="B6428">
            <v>3611030000</v>
          </cell>
          <cell r="D6428">
            <v>31.63842</v>
          </cell>
          <cell r="E6428" t="str">
            <v>Факт 2019</v>
          </cell>
          <cell r="H6428">
            <v>0.46978030528623105</v>
          </cell>
        </row>
        <row r="6429">
          <cell r="A6429" t="str">
            <v>Январь</v>
          </cell>
          <cell r="B6429">
            <v>3611030000</v>
          </cell>
          <cell r="D6429">
            <v>1.3740000000000001</v>
          </cell>
          <cell r="E6429" t="str">
            <v>Факт 2019</v>
          </cell>
          <cell r="H6429">
            <v>2.0401718526502952E-2</v>
          </cell>
        </row>
        <row r="6430">
          <cell r="A6430" t="str">
            <v>Январь</v>
          </cell>
          <cell r="B6430">
            <v>3611030000</v>
          </cell>
          <cell r="D6430">
            <v>1.877</v>
          </cell>
          <cell r="E6430" t="str">
            <v>Факт 2019</v>
          </cell>
          <cell r="H6430">
            <v>2.7870469923032052E-2</v>
          </cell>
        </row>
        <row r="6431">
          <cell r="A6431" t="str">
            <v>Январь</v>
          </cell>
          <cell r="B6431">
            <v>3611030000</v>
          </cell>
          <cell r="D6431">
            <v>0.29799999999999999</v>
          </cell>
          <cell r="E6431" t="str">
            <v>Факт 2019</v>
          </cell>
          <cell r="H6431">
            <v>4.4248268711047159E-3</v>
          </cell>
        </row>
        <row r="6432">
          <cell r="A6432" t="str">
            <v>Январь</v>
          </cell>
          <cell r="B6432">
            <v>3611030000</v>
          </cell>
          <cell r="D6432">
            <v>1.2729999999999999</v>
          </cell>
          <cell r="E6432" t="str">
            <v>Факт 2019</v>
          </cell>
          <cell r="H6432">
            <v>1.8902028882269474E-2</v>
          </cell>
        </row>
        <row r="6433">
          <cell r="A6433" t="str">
            <v>Январь</v>
          </cell>
          <cell r="B6433">
            <v>3611030000</v>
          </cell>
          <cell r="D6433">
            <v>7.6689999999999996</v>
          </cell>
          <cell r="E6433" t="str">
            <v>Факт 2019</v>
          </cell>
          <cell r="H6433">
            <v>0.11387247407551028</v>
          </cell>
        </row>
        <row r="6434">
          <cell r="A6434" t="str">
            <v>Январь</v>
          </cell>
          <cell r="B6434">
            <v>3611030000</v>
          </cell>
          <cell r="D6434">
            <v>2.0950000000000002</v>
          </cell>
          <cell r="E6434" t="str">
            <v>Факт 2019</v>
          </cell>
          <cell r="H6434">
            <v>3.1107423808605299E-2</v>
          </cell>
        </row>
        <row r="6435">
          <cell r="A6435" t="str">
            <v>Январь</v>
          </cell>
          <cell r="B6435">
            <v>3611030000</v>
          </cell>
          <cell r="D6435">
            <v>5.3579999999999997</v>
          </cell>
          <cell r="E6435" t="str">
            <v>Факт 2019</v>
          </cell>
          <cell r="H6435">
            <v>7.9557793205970034E-2</v>
          </cell>
        </row>
        <row r="6436">
          <cell r="A6436" t="str">
            <v>Январь</v>
          </cell>
          <cell r="B6436">
            <v>3611030000</v>
          </cell>
          <cell r="D6436">
            <v>1.6719999999999999</v>
          </cell>
          <cell r="E6436" t="str">
            <v>Факт 2019</v>
          </cell>
          <cell r="H6436">
            <v>2.4826545397607667E-2</v>
          </cell>
        </row>
        <row r="6437">
          <cell r="A6437" t="str">
            <v>Январь</v>
          </cell>
          <cell r="B6437">
            <v>3611030000</v>
          </cell>
          <cell r="D6437">
            <v>7.6589099999999997</v>
          </cell>
          <cell r="E6437" t="str">
            <v>Факт 2019</v>
          </cell>
          <cell r="H6437">
            <v>0.11372265359521014</v>
          </cell>
        </row>
        <row r="6438">
          <cell r="A6438" t="str">
            <v>Январь</v>
          </cell>
          <cell r="B6438">
            <v>3611030000</v>
          </cell>
          <cell r="D6438">
            <v>0.12</v>
          </cell>
          <cell r="E6438" t="str">
            <v>Факт 2019</v>
          </cell>
          <cell r="H6438">
            <v>1.781809478297201E-3</v>
          </cell>
        </row>
        <row r="6439">
          <cell r="A6439" t="str">
            <v>Январь</v>
          </cell>
          <cell r="B6439">
            <v>3611030000</v>
          </cell>
          <cell r="D6439">
            <v>0.33300000000000002</v>
          </cell>
          <cell r="E6439" t="str">
            <v>Факт 2019</v>
          </cell>
          <cell r="H6439">
            <v>4.9445213022747325E-3</v>
          </cell>
        </row>
        <row r="6440">
          <cell r="A6440" t="str">
            <v>Январь</v>
          </cell>
          <cell r="B6440">
            <v>3611030000</v>
          </cell>
          <cell r="D6440">
            <v>0.29799999999999999</v>
          </cell>
          <cell r="E6440" t="str">
            <v>Факт 2019</v>
          </cell>
          <cell r="H6440">
            <v>4.4248268711047159E-3</v>
          </cell>
        </row>
        <row r="6441">
          <cell r="A6441" t="str">
            <v>Январь</v>
          </cell>
          <cell r="B6441">
            <v>3611030000</v>
          </cell>
          <cell r="D6441">
            <v>0.34200000000000003</v>
          </cell>
          <cell r="E6441" t="str">
            <v>Факт 2019</v>
          </cell>
          <cell r="H6441">
            <v>5.0781570131470232E-3</v>
          </cell>
        </row>
        <row r="6442">
          <cell r="A6442" t="str">
            <v>Январь</v>
          </cell>
          <cell r="B6442">
            <v>3611030000</v>
          </cell>
          <cell r="D6442">
            <v>1.6279999999999999</v>
          </cell>
          <cell r="E6442" t="str">
            <v>Факт 2019</v>
          </cell>
          <cell r="H6442">
            <v>2.4173215255565358E-2</v>
          </cell>
        </row>
        <row r="6443">
          <cell r="A6443" t="str">
            <v>Январь</v>
          </cell>
          <cell r="B6443">
            <v>3611030000</v>
          </cell>
          <cell r="D6443">
            <v>9.8670000000000009</v>
          </cell>
          <cell r="E6443" t="str">
            <v>Факт 2019</v>
          </cell>
          <cell r="H6443">
            <v>0.14650928435298735</v>
          </cell>
        </row>
        <row r="6444">
          <cell r="A6444" t="str">
            <v>Январь</v>
          </cell>
          <cell r="B6444">
            <v>3611030000</v>
          </cell>
          <cell r="D6444">
            <v>52.819699999999997</v>
          </cell>
          <cell r="E6444" t="str">
            <v>Факт 2019</v>
          </cell>
          <cell r="H6444">
            <v>0.78428868417345554</v>
          </cell>
        </row>
        <row r="6445">
          <cell r="A6445" t="str">
            <v>Январь</v>
          </cell>
          <cell r="B6445">
            <v>3611030000</v>
          </cell>
          <cell r="D6445">
            <v>145.84797</v>
          </cell>
          <cell r="E6445" t="str">
            <v>Факт 2019</v>
          </cell>
          <cell r="H6445">
            <v>2.1656107944700485</v>
          </cell>
        </row>
        <row r="6446">
          <cell r="A6446" t="str">
            <v>Январь</v>
          </cell>
          <cell r="B6446">
            <v>3611030000</v>
          </cell>
          <cell r="D6446">
            <v>24.452999999999999</v>
          </cell>
          <cell r="E6446" t="str">
            <v>Факт 2019</v>
          </cell>
          <cell r="H6446">
            <v>0.36308822644001215</v>
          </cell>
        </row>
        <row r="6447">
          <cell r="A6447" t="str">
            <v>Январь</v>
          </cell>
          <cell r="B6447">
            <v>3611030000</v>
          </cell>
          <cell r="D6447">
            <v>147.03960999999998</v>
          </cell>
          <cell r="E6447" t="str">
            <v>Факт 2019</v>
          </cell>
          <cell r="H6447">
            <v>2.1833047565260322</v>
          </cell>
        </row>
        <row r="6448">
          <cell r="A6448" t="str">
            <v>Январь</v>
          </cell>
          <cell r="B6448">
            <v>3611030000</v>
          </cell>
          <cell r="D6448">
            <v>38.262120000000003</v>
          </cell>
          <cell r="E6448" t="str">
            <v>Факт 2019</v>
          </cell>
          <cell r="H6448">
            <v>0.56813173396454086</v>
          </cell>
        </row>
        <row r="6449">
          <cell r="A6449" t="str">
            <v>Январь</v>
          </cell>
          <cell r="B6449">
            <v>3611030000</v>
          </cell>
          <cell r="D6449">
            <v>8.85</v>
          </cell>
          <cell r="E6449" t="str">
            <v>Факт 2019</v>
          </cell>
          <cell r="H6449">
            <v>0.13140844902441856</v>
          </cell>
        </row>
        <row r="6450">
          <cell r="A6450" t="str">
            <v>Январь</v>
          </cell>
          <cell r="B6450">
            <v>3611030000</v>
          </cell>
          <cell r="D6450">
            <v>73.681149999999988</v>
          </cell>
          <cell r="E6450" t="str">
            <v>Факт 2019</v>
          </cell>
          <cell r="H6450">
            <v>1.0940480953486482</v>
          </cell>
        </row>
        <row r="6451">
          <cell r="A6451" t="str">
            <v>Январь</v>
          </cell>
          <cell r="B6451">
            <v>3611030000</v>
          </cell>
          <cell r="D6451">
            <v>2.19</v>
          </cell>
          <cell r="E6451" t="str">
            <v>Факт 2019</v>
          </cell>
          <cell r="H6451">
            <v>3.2518022978923915E-2</v>
          </cell>
        </row>
        <row r="6452">
          <cell r="A6452" t="str">
            <v>Январь</v>
          </cell>
          <cell r="B6452">
            <v>3611030000</v>
          </cell>
          <cell r="D6452">
            <v>0.65</v>
          </cell>
          <cell r="E6452" t="str">
            <v>Факт 2019</v>
          </cell>
          <cell r="H6452">
            <v>9.6514680074431727E-3</v>
          </cell>
        </row>
        <row r="6453">
          <cell r="A6453" t="str">
            <v>Январь</v>
          </cell>
          <cell r="B6453">
            <v>3611030000</v>
          </cell>
          <cell r="D6453">
            <v>3</v>
          </cell>
          <cell r="E6453" t="str">
            <v>Факт 2019</v>
          </cell>
          <cell r="H6453">
            <v>4.4545236957430026E-2</v>
          </cell>
        </row>
        <row r="6454">
          <cell r="A6454" t="str">
            <v>Январь</v>
          </cell>
          <cell r="B6454">
            <v>3611030000</v>
          </cell>
          <cell r="D6454">
            <v>2.57</v>
          </cell>
          <cell r="E6454" t="str">
            <v>Факт 2019</v>
          </cell>
          <cell r="H6454">
            <v>3.8160419660198383E-2</v>
          </cell>
        </row>
        <row r="6455">
          <cell r="A6455" t="str">
            <v>Январь</v>
          </cell>
          <cell r="B6455">
            <v>3611030000</v>
          </cell>
          <cell r="D6455">
            <v>2.57</v>
          </cell>
          <cell r="E6455" t="str">
            <v>Факт 2019</v>
          </cell>
          <cell r="H6455">
            <v>3.8160419660198383E-2</v>
          </cell>
        </row>
        <row r="6456">
          <cell r="A6456" t="str">
            <v>Январь</v>
          </cell>
          <cell r="B6456">
            <v>3611030000</v>
          </cell>
          <cell r="D6456">
            <v>3.8</v>
          </cell>
          <cell r="E6456" t="str">
            <v>Факт 2019</v>
          </cell>
          <cell r="H6456">
            <v>5.6423966812744697E-2</v>
          </cell>
        </row>
        <row r="6457">
          <cell r="A6457" t="str">
            <v>Январь</v>
          </cell>
          <cell r="B6457">
            <v>3611030000</v>
          </cell>
          <cell r="D6457">
            <v>2.1800000000000002</v>
          </cell>
          <cell r="E6457" t="str">
            <v>Факт 2019</v>
          </cell>
          <cell r="H6457">
            <v>3.2369538855732488E-2</v>
          </cell>
        </row>
        <row r="6458">
          <cell r="A6458" t="str">
            <v>Январь</v>
          </cell>
          <cell r="B6458">
            <v>3611030000</v>
          </cell>
          <cell r="D6458">
            <v>2.1800000000000002</v>
          </cell>
          <cell r="E6458" t="str">
            <v>Факт 2019</v>
          </cell>
          <cell r="H6458">
            <v>3.2369538855732488E-2</v>
          </cell>
        </row>
        <row r="6459">
          <cell r="A6459" t="str">
            <v>Январь</v>
          </cell>
          <cell r="B6459">
            <v>3611030000</v>
          </cell>
          <cell r="D6459">
            <v>0.5</v>
          </cell>
          <cell r="E6459" t="str">
            <v>Факт 2019</v>
          </cell>
          <cell r="H6459">
            <v>7.4242061595716701E-3</v>
          </cell>
        </row>
        <row r="6460">
          <cell r="A6460" t="str">
            <v>Январь</v>
          </cell>
          <cell r="B6460">
            <v>3611030000</v>
          </cell>
          <cell r="D6460">
            <v>3</v>
          </cell>
          <cell r="E6460" t="str">
            <v>Факт 2019</v>
          </cell>
          <cell r="H6460">
            <v>4.4545236957430026E-2</v>
          </cell>
        </row>
        <row r="6461">
          <cell r="A6461" t="str">
            <v>Январь</v>
          </cell>
          <cell r="B6461">
            <v>3611030000</v>
          </cell>
          <cell r="D6461">
            <v>0.5</v>
          </cell>
          <cell r="E6461" t="str">
            <v>Факт 2019</v>
          </cell>
          <cell r="H6461">
            <v>7.4242061595716701E-3</v>
          </cell>
        </row>
        <row r="6462">
          <cell r="A6462" t="str">
            <v>Январь</v>
          </cell>
          <cell r="B6462">
            <v>3611030000</v>
          </cell>
          <cell r="D6462">
            <v>0.66800000000000004</v>
          </cell>
          <cell r="E6462" t="str">
            <v>Факт 2019</v>
          </cell>
          <cell r="H6462">
            <v>9.9187394291877524E-3</v>
          </cell>
        </row>
        <row r="6463">
          <cell r="A6463" t="str">
            <v>Январь</v>
          </cell>
          <cell r="B6463">
            <v>3611030000</v>
          </cell>
          <cell r="D6463">
            <v>0.65</v>
          </cell>
          <cell r="E6463" t="str">
            <v>Факт 2019</v>
          </cell>
          <cell r="H6463">
            <v>9.6514680074431727E-3</v>
          </cell>
        </row>
        <row r="6464">
          <cell r="A6464" t="str">
            <v>Январь</v>
          </cell>
          <cell r="B6464">
            <v>3611030000</v>
          </cell>
          <cell r="D6464">
            <v>6.79</v>
          </cell>
          <cell r="E6464" t="str">
            <v>Факт 2019</v>
          </cell>
          <cell r="H6464">
            <v>0.10082071964698329</v>
          </cell>
        </row>
        <row r="6465">
          <cell r="A6465" t="str">
            <v>Январь</v>
          </cell>
          <cell r="B6465">
            <v>3611030000</v>
          </cell>
          <cell r="D6465">
            <v>1.95</v>
          </cell>
          <cell r="E6465" t="str">
            <v>Факт 2019</v>
          </cell>
          <cell r="H6465">
            <v>2.8954404022329516E-2</v>
          </cell>
        </row>
        <row r="6466">
          <cell r="A6466" t="str">
            <v>Январь</v>
          </cell>
          <cell r="B6466">
            <v>3611030000</v>
          </cell>
          <cell r="D6466">
            <v>1.6</v>
          </cell>
          <cell r="E6466" t="str">
            <v>Факт 2019</v>
          </cell>
          <cell r="H6466">
            <v>2.3757459710629349E-2</v>
          </cell>
        </row>
        <row r="6467">
          <cell r="A6467" t="str">
            <v>Январь</v>
          </cell>
          <cell r="B6467">
            <v>3611030000</v>
          </cell>
          <cell r="D6467">
            <v>3</v>
          </cell>
          <cell r="E6467" t="str">
            <v>Факт 2019</v>
          </cell>
          <cell r="H6467">
            <v>4.4545236957430026E-2</v>
          </cell>
        </row>
        <row r="6468">
          <cell r="A6468" t="str">
            <v>Январь</v>
          </cell>
          <cell r="B6468">
            <v>3611030000</v>
          </cell>
          <cell r="D6468">
            <v>3.1379999999999999</v>
          </cell>
          <cell r="E6468" t="str">
            <v>Факт 2019</v>
          </cell>
          <cell r="H6468">
            <v>4.6594317857471805E-2</v>
          </cell>
        </row>
        <row r="6469">
          <cell r="A6469" t="str">
            <v>Январь</v>
          </cell>
          <cell r="B6469">
            <v>3611030000</v>
          </cell>
          <cell r="D6469">
            <v>2.9049999999999998</v>
          </cell>
          <cell r="E6469" t="str">
            <v>Факт 2019</v>
          </cell>
          <cell r="H6469">
            <v>4.3134637787111407E-2</v>
          </cell>
        </row>
        <row r="6470">
          <cell r="A6470" t="str">
            <v>Январь</v>
          </cell>
          <cell r="B6470">
            <v>3611030000</v>
          </cell>
          <cell r="D6470">
            <v>0.7</v>
          </cell>
          <cell r="E6470" t="str">
            <v>Факт 2019</v>
          </cell>
          <cell r="H6470">
            <v>1.039388862340034E-2</v>
          </cell>
        </row>
        <row r="6471">
          <cell r="A6471" t="str">
            <v>Январь</v>
          </cell>
          <cell r="B6471">
            <v>3611030000</v>
          </cell>
          <cell r="D6471">
            <v>4.47</v>
          </cell>
          <cell r="E6471" t="str">
            <v>Факт 2019</v>
          </cell>
          <cell r="H6471">
            <v>6.6372403066570745E-2</v>
          </cell>
        </row>
        <row r="6472">
          <cell r="A6472" t="str">
            <v>Январь</v>
          </cell>
          <cell r="B6472">
            <v>3611030000</v>
          </cell>
          <cell r="D6472">
            <v>4.0199999999999996</v>
          </cell>
          <cell r="E6472" t="str">
            <v>Факт 2019</v>
          </cell>
          <cell r="H6472">
            <v>5.9690617522956228E-2</v>
          </cell>
        </row>
        <row r="6473">
          <cell r="A6473" t="str">
            <v>Январь</v>
          </cell>
          <cell r="B6473">
            <v>3611030000</v>
          </cell>
          <cell r="D6473">
            <v>1.96</v>
          </cell>
          <cell r="E6473" t="str">
            <v>Факт 2019</v>
          </cell>
          <cell r="H6473">
            <v>2.910288814552095E-2</v>
          </cell>
        </row>
        <row r="6474">
          <cell r="A6474" t="str">
            <v>Январь</v>
          </cell>
          <cell r="B6474">
            <v>3611030000</v>
          </cell>
          <cell r="D6474">
            <v>4.5</v>
          </cell>
          <cell r="E6474" t="str">
            <v>Факт 2019</v>
          </cell>
          <cell r="H6474">
            <v>6.6817855436145032E-2</v>
          </cell>
        </row>
        <row r="6475">
          <cell r="A6475" t="str">
            <v>Январь</v>
          </cell>
          <cell r="B6475">
            <v>3611030000</v>
          </cell>
          <cell r="D6475">
            <v>0.8</v>
          </cell>
          <cell r="E6475" t="str">
            <v>Факт 2019</v>
          </cell>
          <cell r="H6475">
            <v>1.1878729855314674E-2</v>
          </cell>
        </row>
        <row r="6476">
          <cell r="A6476" t="str">
            <v>Январь</v>
          </cell>
          <cell r="B6476">
            <v>3611030000</v>
          </cell>
          <cell r="D6476">
            <v>3.411</v>
          </cell>
          <cell r="E6476" t="str">
            <v>Факт 2019</v>
          </cell>
          <cell r="H6476">
            <v>5.0647934420597937E-2</v>
          </cell>
        </row>
        <row r="6477">
          <cell r="A6477" t="str">
            <v>Январь</v>
          </cell>
          <cell r="B6477">
            <v>3611030000</v>
          </cell>
          <cell r="D6477">
            <v>6.9773300000000003</v>
          </cell>
          <cell r="E6477" t="str">
            <v>Факт 2019</v>
          </cell>
          <cell r="H6477">
            <v>0.10360227272672841</v>
          </cell>
        </row>
        <row r="6478">
          <cell r="A6478" t="str">
            <v>Январь</v>
          </cell>
          <cell r="B6478">
            <v>3611030000</v>
          </cell>
          <cell r="D6478">
            <v>30.018999999999998</v>
          </cell>
          <cell r="E6478" t="str">
            <v>Факт 2019</v>
          </cell>
          <cell r="H6478">
            <v>0.44573448940836397</v>
          </cell>
        </row>
        <row r="6479">
          <cell r="A6479" t="str">
            <v>Январь</v>
          </cell>
          <cell r="B6479">
            <v>3611030000</v>
          </cell>
          <cell r="D6479">
            <v>0.39400000000000002</v>
          </cell>
          <cell r="E6479" t="str">
            <v>Факт 2019</v>
          </cell>
          <cell r="H6479">
            <v>5.8502744537424758E-3</v>
          </cell>
        </row>
        <row r="6480">
          <cell r="A6480" t="str">
            <v>Январь</v>
          </cell>
          <cell r="B6480">
            <v>3611030000</v>
          </cell>
          <cell r="D6480">
            <v>2.3439999999999999</v>
          </cell>
          <cell r="E6480" t="str">
            <v>Факт 2019</v>
          </cell>
          <cell r="H6480">
            <v>3.4804678476071993E-2</v>
          </cell>
        </row>
        <row r="6481">
          <cell r="A6481" t="str">
            <v>Январь</v>
          </cell>
          <cell r="B6481">
            <v>3611030000</v>
          </cell>
          <cell r="D6481">
            <v>20.338000000000001</v>
          </cell>
          <cell r="E6481" t="str">
            <v>Факт 2019</v>
          </cell>
          <cell r="H6481">
            <v>0.30198700974673726</v>
          </cell>
        </row>
        <row r="6482">
          <cell r="A6482" t="str">
            <v>Январь</v>
          </cell>
          <cell r="B6482">
            <v>3611030000</v>
          </cell>
          <cell r="D6482">
            <v>0.49</v>
          </cell>
          <cell r="E6482" t="str">
            <v>Факт 2019</v>
          </cell>
          <cell r="H6482">
            <v>7.2757220363802375E-3</v>
          </cell>
        </row>
        <row r="6483">
          <cell r="A6483" t="str">
            <v>Январь</v>
          </cell>
          <cell r="B6483">
            <v>3611030000</v>
          </cell>
          <cell r="D6483">
            <v>0.39400000000000002</v>
          </cell>
          <cell r="E6483" t="str">
            <v>Факт 2019</v>
          </cell>
          <cell r="H6483">
            <v>5.8502744537424758E-3</v>
          </cell>
        </row>
        <row r="6484">
          <cell r="A6484" t="str">
            <v>Январь</v>
          </cell>
          <cell r="B6484">
            <v>3611030000</v>
          </cell>
          <cell r="D6484">
            <v>40.161169999999998</v>
          </cell>
          <cell r="E6484" t="str">
            <v>Факт 2019</v>
          </cell>
          <cell r="H6484">
            <v>0.59632961137920992</v>
          </cell>
        </row>
        <row r="6485">
          <cell r="A6485" t="str">
            <v>Январь</v>
          </cell>
          <cell r="B6485">
            <v>3611030000</v>
          </cell>
          <cell r="D6485">
            <v>4.9880000000000004</v>
          </cell>
          <cell r="E6485" t="str">
            <v>Факт 2019</v>
          </cell>
          <cell r="H6485">
            <v>7.4063880647886993E-2</v>
          </cell>
        </row>
        <row r="6486">
          <cell r="A6486" t="str">
            <v>Январь</v>
          </cell>
          <cell r="B6486">
            <v>3611030000</v>
          </cell>
          <cell r="D6486">
            <v>14.879</v>
          </cell>
          <cell r="E6486" t="str">
            <v>Факт 2019</v>
          </cell>
          <cell r="H6486">
            <v>0.22092952689653378</v>
          </cell>
        </row>
        <row r="6487">
          <cell r="A6487" t="str">
            <v>Январь</v>
          </cell>
          <cell r="B6487">
            <v>3611030000</v>
          </cell>
          <cell r="D6487">
            <v>72.855329999999995</v>
          </cell>
          <cell r="E6487" t="str">
            <v>Факт 2019</v>
          </cell>
          <cell r="H6487">
            <v>1.0817859794872535</v>
          </cell>
        </row>
        <row r="6488">
          <cell r="A6488" t="str">
            <v>Январь</v>
          </cell>
          <cell r="B6488">
            <v>3611030000</v>
          </cell>
          <cell r="D6488">
            <v>9.8033400000000004</v>
          </cell>
          <cell r="E6488" t="str">
            <v>Факт 2019</v>
          </cell>
          <cell r="H6488">
            <v>0.14556403442475069</v>
          </cell>
        </row>
        <row r="6489">
          <cell r="A6489" t="str">
            <v>Январь</v>
          </cell>
          <cell r="B6489">
            <v>3611030000</v>
          </cell>
          <cell r="D6489">
            <v>3</v>
          </cell>
          <cell r="E6489" t="str">
            <v>Факт 2019</v>
          </cell>
          <cell r="H6489">
            <v>4.4545236957430026E-2</v>
          </cell>
        </row>
        <row r="6490">
          <cell r="A6490" t="str">
            <v>Январь</v>
          </cell>
          <cell r="B6490">
            <v>3611030000</v>
          </cell>
          <cell r="D6490">
            <v>15.7065</v>
          </cell>
          <cell r="E6490" t="str">
            <v>Факт 2019</v>
          </cell>
          <cell r="H6490">
            <v>0.2332165880906249</v>
          </cell>
        </row>
        <row r="6491">
          <cell r="A6491" t="str">
            <v>Январь</v>
          </cell>
          <cell r="B6491">
            <v>3611030000</v>
          </cell>
          <cell r="D6491">
            <v>1.901</v>
          </cell>
          <cell r="E6491" t="str">
            <v>Факт 2019</v>
          </cell>
          <cell r="H6491">
            <v>2.8226831818691494E-2</v>
          </cell>
        </row>
        <row r="6492">
          <cell r="A6492" t="str">
            <v>Январь</v>
          </cell>
          <cell r="B6492">
            <v>3611030000</v>
          </cell>
          <cell r="D6492">
            <v>0.78800000000000003</v>
          </cell>
          <cell r="E6492" t="str">
            <v>Факт 2019</v>
          </cell>
          <cell r="H6492">
            <v>1.1700548907484952E-2</v>
          </cell>
        </row>
        <row r="6493">
          <cell r="A6493" t="str">
            <v>Январь</v>
          </cell>
          <cell r="B6493">
            <v>3611030000</v>
          </cell>
          <cell r="D6493">
            <v>0.39400000000000002</v>
          </cell>
          <cell r="E6493" t="str">
            <v>Факт 2019</v>
          </cell>
          <cell r="H6493">
            <v>5.8502744537424758E-3</v>
          </cell>
        </row>
        <row r="6494">
          <cell r="A6494" t="str">
            <v>Январь</v>
          </cell>
          <cell r="B6494">
            <v>3611030000</v>
          </cell>
          <cell r="D6494">
            <v>14.09867</v>
          </cell>
          <cell r="E6494" t="str">
            <v>Факт 2019</v>
          </cell>
          <cell r="H6494">
            <v>0.20934286531153665</v>
          </cell>
        </row>
        <row r="6495">
          <cell r="A6495" t="str">
            <v>Январь</v>
          </cell>
          <cell r="B6495">
            <v>3611030000</v>
          </cell>
          <cell r="D6495">
            <v>5.665</v>
          </cell>
          <cell r="E6495" t="str">
            <v>Факт 2019</v>
          </cell>
          <cell r="H6495">
            <v>8.4116255787947028E-2</v>
          </cell>
        </row>
        <row r="6496">
          <cell r="A6496" t="str">
            <v>Январь</v>
          </cell>
          <cell r="B6496">
            <v>3611030000</v>
          </cell>
          <cell r="D6496">
            <v>22.484999999999999</v>
          </cell>
          <cell r="E6496" t="str">
            <v>Факт 2019</v>
          </cell>
          <cell r="H6496">
            <v>0.33386655099593804</v>
          </cell>
        </row>
        <row r="6497">
          <cell r="A6497" t="str">
            <v>Январь</v>
          </cell>
          <cell r="B6497">
            <v>3611030000</v>
          </cell>
          <cell r="D6497">
            <v>0.39400000000000002</v>
          </cell>
          <cell r="E6497" t="str">
            <v>Факт 2019</v>
          </cell>
          <cell r="H6497">
            <v>5.8502744537424758E-3</v>
          </cell>
        </row>
        <row r="6498">
          <cell r="A6498" t="str">
            <v>Январь</v>
          </cell>
          <cell r="B6498">
            <v>3611030000</v>
          </cell>
          <cell r="D6498">
            <v>29.347999999999999</v>
          </cell>
          <cell r="E6498" t="str">
            <v>Факт 2019</v>
          </cell>
          <cell r="H6498">
            <v>0.43577120474221881</v>
          </cell>
        </row>
        <row r="6499">
          <cell r="A6499" t="str">
            <v>Январь</v>
          </cell>
          <cell r="B6499">
            <v>3611030000</v>
          </cell>
          <cell r="D6499">
            <v>40.094999999999999</v>
          </cell>
          <cell r="E6499" t="str">
            <v>Факт 2019</v>
          </cell>
          <cell r="H6499">
            <v>0.59534709193605229</v>
          </cell>
        </row>
        <row r="6500">
          <cell r="A6500" t="str">
            <v>Январь</v>
          </cell>
          <cell r="B6500">
            <v>3611030000</v>
          </cell>
          <cell r="D6500">
            <v>0.98</v>
          </cell>
          <cell r="E6500" t="str">
            <v>Факт 2019</v>
          </cell>
          <cell r="H6500">
            <v>1.4551444072760475E-2</v>
          </cell>
        </row>
        <row r="6501">
          <cell r="A6501" t="str">
            <v>Январь</v>
          </cell>
          <cell r="B6501">
            <v>3611030000</v>
          </cell>
          <cell r="D6501">
            <v>29.692270000000001</v>
          </cell>
          <cell r="E6501" t="str">
            <v>Факт 2019</v>
          </cell>
          <cell r="H6501">
            <v>0.44088306765133028</v>
          </cell>
        </row>
        <row r="6502">
          <cell r="A6502" t="str">
            <v>Январь</v>
          </cell>
          <cell r="B6502">
            <v>3612010000</v>
          </cell>
          <cell r="D6502">
            <v>1725.5503200000001</v>
          </cell>
          <cell r="E6502" t="str">
            <v>Факт 2019</v>
          </cell>
          <cell r="H6502">
            <v>25.621682628789735</v>
          </cell>
        </row>
        <row r="6503">
          <cell r="A6503" t="str">
            <v>Январь</v>
          </cell>
          <cell r="B6503">
            <v>3612010000</v>
          </cell>
          <cell r="D6503">
            <v>16.57348</v>
          </cell>
          <cell r="E6503" t="str">
            <v>Факт 2019</v>
          </cell>
          <cell r="H6503">
            <v>0.24608986460307578</v>
          </cell>
        </row>
        <row r="6504">
          <cell r="A6504" t="str">
            <v>Январь</v>
          </cell>
          <cell r="B6504">
            <v>3612010000</v>
          </cell>
          <cell r="D6504">
            <v>13.49531</v>
          </cell>
          <cell r="E6504" t="str">
            <v>Факт 2019</v>
          </cell>
          <cell r="H6504">
            <v>0.20038392725465831</v>
          </cell>
        </row>
        <row r="6505">
          <cell r="A6505" t="str">
            <v>Январь</v>
          </cell>
          <cell r="B6505">
            <v>3612010000</v>
          </cell>
          <cell r="D6505">
            <v>145.45052999999999</v>
          </cell>
          <cell r="E6505" t="str">
            <v>Факт 2019</v>
          </cell>
          <cell r="H6505">
            <v>2.1597094414779279</v>
          </cell>
        </row>
        <row r="6506">
          <cell r="A6506" t="str">
            <v>Январь</v>
          </cell>
          <cell r="B6506">
            <v>3612010000</v>
          </cell>
          <cell r="D6506">
            <v>444.59755000000001</v>
          </cell>
          <cell r="E6506" t="str">
            <v>Факт 2019</v>
          </cell>
          <cell r="H6506">
            <v>6.6015677384809477</v>
          </cell>
        </row>
        <row r="6507">
          <cell r="A6507" t="str">
            <v>Январь</v>
          </cell>
          <cell r="B6507">
            <v>3612010000</v>
          </cell>
          <cell r="D6507">
            <v>55.876300000000001</v>
          </cell>
          <cell r="E6507" t="str">
            <v>Факт 2019</v>
          </cell>
          <cell r="H6507">
            <v>0.82967434126814921</v>
          </cell>
        </row>
        <row r="6508">
          <cell r="A6508" t="str">
            <v>Январь</v>
          </cell>
          <cell r="B6508">
            <v>3612010000</v>
          </cell>
          <cell r="D6508">
            <v>61.618540000000003</v>
          </cell>
          <cell r="E6508" t="str">
            <v>Факт 2019</v>
          </cell>
          <cell r="H6508">
            <v>0.91493748842362677</v>
          </cell>
        </row>
        <row r="6509">
          <cell r="A6509" t="str">
            <v>Январь</v>
          </cell>
          <cell r="B6509">
            <v>3612010000</v>
          </cell>
          <cell r="D6509">
            <v>207.46753000000001</v>
          </cell>
          <cell r="E6509" t="str">
            <v>Факт 2019</v>
          </cell>
          <cell r="H6509">
            <v>3.0805634282742407</v>
          </cell>
        </row>
        <row r="6510">
          <cell r="A6510" t="str">
            <v>Январь</v>
          </cell>
          <cell r="B6510">
            <v>3612010000</v>
          </cell>
          <cell r="D6510">
            <v>9.1231299999999997</v>
          </cell>
          <cell r="E6510" t="str">
            <v>Факт 2019</v>
          </cell>
          <cell r="H6510">
            <v>0.13546399588114619</v>
          </cell>
        </row>
        <row r="6511">
          <cell r="A6511" t="str">
            <v>Январь</v>
          </cell>
          <cell r="B6511">
            <v>3612010000</v>
          </cell>
          <cell r="D6511">
            <v>86.317449999999994</v>
          </cell>
          <cell r="E6511" t="str">
            <v>Факт 2019</v>
          </cell>
          <cell r="H6511">
            <v>1.2816770879370394</v>
          </cell>
        </row>
        <row r="6512">
          <cell r="A6512" t="str">
            <v>Январь</v>
          </cell>
          <cell r="B6512">
            <v>3612010000</v>
          </cell>
          <cell r="D6512">
            <v>17.34328</v>
          </cell>
          <cell r="E6512" t="str">
            <v>Факт 2019</v>
          </cell>
          <cell r="H6512">
            <v>0.25752017240635228</v>
          </cell>
        </row>
        <row r="6513">
          <cell r="A6513" t="str">
            <v>Январь</v>
          </cell>
          <cell r="B6513">
            <v>3612010000</v>
          </cell>
          <cell r="D6513">
            <v>12.76056</v>
          </cell>
          <cell r="E6513" t="str">
            <v>Факт 2019</v>
          </cell>
          <cell r="H6513">
            <v>0.18947405630316774</v>
          </cell>
        </row>
        <row r="6514">
          <cell r="A6514" t="str">
            <v>Январь</v>
          </cell>
          <cell r="B6514">
            <v>3612010000</v>
          </cell>
          <cell r="D6514">
            <v>17.858040000000003</v>
          </cell>
          <cell r="E6514" t="str">
            <v>Факт 2019</v>
          </cell>
          <cell r="H6514">
            <v>0.26516354113175461</v>
          </cell>
        </row>
        <row r="6515">
          <cell r="A6515" t="str">
            <v>Январь</v>
          </cell>
          <cell r="B6515">
            <v>3612010000</v>
          </cell>
          <cell r="D6515">
            <v>67.621420000000001</v>
          </cell>
          <cell r="E6515" t="str">
            <v>Факт 2019</v>
          </cell>
          <cell r="H6515">
            <v>1.004070725765966</v>
          </cell>
        </row>
        <row r="6516">
          <cell r="A6516" t="str">
            <v>Январь</v>
          </cell>
          <cell r="B6516">
            <v>3612010000</v>
          </cell>
          <cell r="D6516">
            <v>12.59456</v>
          </cell>
          <cell r="E6516" t="str">
            <v>Факт 2019</v>
          </cell>
          <cell r="H6516">
            <v>0.18700921985818997</v>
          </cell>
        </row>
        <row r="6517">
          <cell r="A6517" t="str">
            <v>Январь</v>
          </cell>
          <cell r="B6517">
            <v>3612010000</v>
          </cell>
          <cell r="D6517">
            <v>618.02445</v>
          </cell>
          <cell r="E6517" t="str">
            <v>Факт 2019</v>
          </cell>
          <cell r="H6517">
            <v>9.1766818569117881</v>
          </cell>
        </row>
        <row r="6518">
          <cell r="A6518" t="str">
            <v>Январь</v>
          </cell>
          <cell r="B6518">
            <v>3612010000</v>
          </cell>
          <cell r="D6518">
            <v>277.73515999999995</v>
          </cell>
          <cell r="E6518" t="str">
            <v>Факт 2019</v>
          </cell>
          <cell r="H6518">
            <v>4.1239261712032462</v>
          </cell>
        </row>
        <row r="6519">
          <cell r="A6519" t="str">
            <v>Январь</v>
          </cell>
          <cell r="B6519">
            <v>3612010000</v>
          </cell>
          <cell r="D6519">
            <v>138.73848000000001</v>
          </cell>
          <cell r="E6519" t="str">
            <v>Факт 2019</v>
          </cell>
          <cell r="H6519">
            <v>2.0600461555712224</v>
          </cell>
        </row>
        <row r="6520">
          <cell r="A6520" t="str">
            <v>Январь</v>
          </cell>
          <cell r="B6520">
            <v>3612010000</v>
          </cell>
          <cell r="D6520">
            <v>44.585370000000005</v>
          </cell>
          <cell r="E6520" t="str">
            <v>Факт 2019</v>
          </cell>
          <cell r="H6520">
            <v>0.66202195716156409</v>
          </cell>
        </row>
        <row r="6521">
          <cell r="A6521" t="str">
            <v>Январь</v>
          </cell>
          <cell r="B6521">
            <v>3612010000</v>
          </cell>
          <cell r="D6521">
            <v>389.62683000000004</v>
          </cell>
          <cell r="E6521" t="str">
            <v>Факт 2019</v>
          </cell>
          <cell r="H6521">
            <v>5.7853398224407684</v>
          </cell>
        </row>
        <row r="6522">
          <cell r="A6522" t="str">
            <v>Январь</v>
          </cell>
          <cell r="B6522">
            <v>3612010000</v>
          </cell>
          <cell r="D6522">
            <v>52.185780000000001</v>
          </cell>
          <cell r="E6522" t="str">
            <v>Факт 2019</v>
          </cell>
          <cell r="H6522">
            <v>0.77487597863610413</v>
          </cell>
        </row>
        <row r="6523">
          <cell r="A6523" t="str">
            <v>Январь</v>
          </cell>
          <cell r="B6523">
            <v>3612030000</v>
          </cell>
          <cell r="D6523">
            <v>231.75885</v>
          </cell>
          <cell r="E6523" t="str">
            <v>Факт 2019</v>
          </cell>
          <cell r="H6523">
            <v>3.4412509634104942</v>
          </cell>
        </row>
        <row r="6524">
          <cell r="A6524" t="str">
            <v>Январь</v>
          </cell>
          <cell r="B6524">
            <v>3612030000</v>
          </cell>
          <cell r="D6524">
            <v>28.19472</v>
          </cell>
          <cell r="E6524" t="str">
            <v>Факт 2019</v>
          </cell>
          <cell r="H6524">
            <v>0.41864682778279716</v>
          </cell>
        </row>
        <row r="6525">
          <cell r="A6525" t="str">
            <v>Январь</v>
          </cell>
          <cell r="B6525">
            <v>3612030000</v>
          </cell>
          <cell r="D6525">
            <v>2.5927600000000002</v>
          </cell>
          <cell r="E6525" t="str">
            <v>Факт 2019</v>
          </cell>
          <cell r="H6525">
            <v>3.8498369524582098E-2</v>
          </cell>
        </row>
        <row r="6526">
          <cell r="A6526" t="str">
            <v>Январь</v>
          </cell>
          <cell r="B6526">
            <v>3612030000</v>
          </cell>
          <cell r="D6526">
            <v>227.58160999999998</v>
          </cell>
          <cell r="E6526" t="str">
            <v>Факт 2019</v>
          </cell>
          <cell r="H6526">
            <v>3.3792255815344752</v>
          </cell>
        </row>
        <row r="6527">
          <cell r="A6527" t="str">
            <v>Январь</v>
          </cell>
          <cell r="B6527">
            <v>3612030000</v>
          </cell>
          <cell r="D6527">
            <v>205.76048</v>
          </cell>
          <cell r="E6527" t="str">
            <v>Факт 2019</v>
          </cell>
          <cell r="H6527">
            <v>3.0552164460248474</v>
          </cell>
        </row>
        <row r="6528">
          <cell r="A6528" t="str">
            <v>Январь</v>
          </cell>
          <cell r="B6528">
            <v>3612030000</v>
          </cell>
          <cell r="D6528">
            <v>26.587330000000001</v>
          </cell>
          <cell r="E6528" t="str">
            <v>Факт 2019</v>
          </cell>
          <cell r="H6528">
            <v>0.39477963830512935</v>
          </cell>
        </row>
        <row r="6529">
          <cell r="A6529" t="str">
            <v>Январь</v>
          </cell>
          <cell r="B6529">
            <v>3612030000</v>
          </cell>
          <cell r="D6529">
            <v>938.41681999999992</v>
          </cell>
          <cell r="E6529" t="str">
            <v>Факт 2019</v>
          </cell>
          <cell r="H6529">
            <v>13.933999870579319</v>
          </cell>
        </row>
        <row r="6530">
          <cell r="A6530" t="str">
            <v>Январь</v>
          </cell>
          <cell r="B6530">
            <v>3612030000</v>
          </cell>
          <cell r="D6530">
            <v>115.52383999999999</v>
          </cell>
          <cell r="E6530" t="str">
            <v>Факт 2019</v>
          </cell>
          <cell r="H6530">
            <v>1.7153456090107442</v>
          </cell>
        </row>
        <row r="6531">
          <cell r="A6531" t="str">
            <v>Январь</v>
          </cell>
          <cell r="B6531">
            <v>3612030000</v>
          </cell>
          <cell r="D6531">
            <v>28.558</v>
          </cell>
          <cell r="E6531" t="str">
            <v>Факт 2019</v>
          </cell>
          <cell r="H6531">
            <v>0.42404095901009553</v>
          </cell>
        </row>
        <row r="6532">
          <cell r="A6532" t="str">
            <v>Январь</v>
          </cell>
          <cell r="B6532">
            <v>3612030000</v>
          </cell>
          <cell r="D6532">
            <v>10.959719999999999</v>
          </cell>
          <cell r="E6532" t="str">
            <v>Факт 2019</v>
          </cell>
          <cell r="H6532">
            <v>0.16273444146236166</v>
          </cell>
        </row>
        <row r="6533">
          <cell r="A6533" t="str">
            <v>Январь</v>
          </cell>
          <cell r="B6533">
            <v>3612030000</v>
          </cell>
          <cell r="D6533">
            <v>60.906480000000002</v>
          </cell>
          <cell r="E6533" t="str">
            <v>Факт 2019</v>
          </cell>
          <cell r="H6533">
            <v>0.90436452794765765</v>
          </cell>
        </row>
        <row r="6534">
          <cell r="A6534" t="str">
            <v>Январь</v>
          </cell>
          <cell r="B6534">
            <v>3612030000</v>
          </cell>
          <cell r="D6534">
            <v>54.73</v>
          </cell>
          <cell r="E6534" t="str">
            <v>Факт 2019</v>
          </cell>
          <cell r="H6534">
            <v>0.81265360622671501</v>
          </cell>
        </row>
        <row r="6535">
          <cell r="A6535" t="str">
            <v>Январь</v>
          </cell>
          <cell r="B6535">
            <v>3612030000</v>
          </cell>
          <cell r="D6535">
            <v>16.202200000000001</v>
          </cell>
          <cell r="E6535" t="str">
            <v>Факт 2019</v>
          </cell>
          <cell r="H6535">
            <v>0.24057694607722424</v>
          </cell>
        </row>
        <row r="6536">
          <cell r="A6536" t="str">
            <v>Январь</v>
          </cell>
          <cell r="B6536">
            <v>3612030000</v>
          </cell>
          <cell r="D6536">
            <v>48.827440000000003</v>
          </cell>
          <cell r="E6536" t="str">
            <v>Факт 2019</v>
          </cell>
          <cell r="H6536">
            <v>0.72500996160823239</v>
          </cell>
        </row>
        <row r="6537">
          <cell r="A6537" t="str">
            <v>Январь</v>
          </cell>
          <cell r="B6537">
            <v>3612030000</v>
          </cell>
          <cell r="D6537">
            <v>5.0449999999999999</v>
          </cell>
          <cell r="E6537" t="str">
            <v>Факт 2019</v>
          </cell>
          <cell r="H6537">
            <v>7.4910240150078147E-2</v>
          </cell>
        </row>
        <row r="6538">
          <cell r="A6538" t="str">
            <v>Январь</v>
          </cell>
          <cell r="B6538">
            <v>3612030000</v>
          </cell>
          <cell r="D6538">
            <v>16.995249999999999</v>
          </cell>
          <cell r="E6538" t="str">
            <v>Факт 2019</v>
          </cell>
          <cell r="H6538">
            <v>0.25235247946692085</v>
          </cell>
        </row>
        <row r="6539">
          <cell r="A6539" t="str">
            <v>Январь</v>
          </cell>
          <cell r="B6539">
            <v>3612030000</v>
          </cell>
          <cell r="D6539">
            <v>4.3339999999999996</v>
          </cell>
          <cell r="E6539" t="str">
            <v>Факт 2019</v>
          </cell>
          <cell r="H6539">
            <v>6.4353018991167243E-2</v>
          </cell>
        </row>
        <row r="6540">
          <cell r="A6540" t="str">
            <v>Январь</v>
          </cell>
          <cell r="B6540">
            <v>3612030000</v>
          </cell>
          <cell r="D6540">
            <v>100.20950999999999</v>
          </cell>
          <cell r="E6540" t="str">
            <v>Факт 2019</v>
          </cell>
          <cell r="H6540">
            <v>1.4879521227793178</v>
          </cell>
        </row>
        <row r="6541">
          <cell r="A6541" t="str">
            <v>Январь</v>
          </cell>
          <cell r="B6541">
            <v>3612030000</v>
          </cell>
          <cell r="D6541">
            <v>120.36551</v>
          </cell>
          <cell r="E6541" t="str">
            <v>Факт 2019</v>
          </cell>
          <cell r="H6541">
            <v>1.7872367214839711</v>
          </cell>
        </row>
        <row r="6542">
          <cell r="A6542" t="str">
            <v>Январь</v>
          </cell>
          <cell r="B6542">
            <v>3612030000</v>
          </cell>
          <cell r="D6542">
            <v>2.1669999999999998</v>
          </cell>
          <cell r="E6542" t="str">
            <v>Факт 2019</v>
          </cell>
          <cell r="H6542">
            <v>3.2176509495583622E-2</v>
          </cell>
        </row>
        <row r="6543">
          <cell r="A6543" t="str">
            <v>Январь</v>
          </cell>
          <cell r="B6543">
            <v>3612030000</v>
          </cell>
          <cell r="D6543">
            <v>115.66256</v>
          </cell>
          <cell r="E6543" t="str">
            <v>Факт 2019</v>
          </cell>
          <cell r="H6543">
            <v>1.7174053807676557</v>
          </cell>
        </row>
        <row r="6544">
          <cell r="A6544" t="str">
            <v>Январь</v>
          </cell>
          <cell r="B6544">
            <v>3612030000</v>
          </cell>
          <cell r="D6544">
            <v>49.946120000000001</v>
          </cell>
          <cell r="E6544" t="str">
            <v>Факт 2019</v>
          </cell>
          <cell r="H6544">
            <v>0.74162058350141169</v>
          </cell>
        </row>
        <row r="6545">
          <cell r="A6545" t="str">
            <v>Январь</v>
          </cell>
          <cell r="B6545">
            <v>3612030000</v>
          </cell>
          <cell r="D6545">
            <v>773.87752</v>
          </cell>
          <cell r="E6545" t="str">
            <v>Факт 2019</v>
          </cell>
          <cell r="H6545">
            <v>11.490852501476098</v>
          </cell>
        </row>
        <row r="6546">
          <cell r="A6546" t="str">
            <v>Январь</v>
          </cell>
          <cell r="B6546">
            <v>3612030000</v>
          </cell>
          <cell r="D6546">
            <v>478.46648999999996</v>
          </cell>
          <cell r="E6546" t="str">
            <v>Факт 2019</v>
          </cell>
          <cell r="H6546">
            <v>7.1044677244132748</v>
          </cell>
        </row>
        <row r="6547">
          <cell r="A6547" t="str">
            <v>Январь</v>
          </cell>
          <cell r="B6547">
            <v>3612030000</v>
          </cell>
          <cell r="D6547">
            <v>201.46742</v>
          </cell>
          <cell r="E6547" t="str">
            <v>Факт 2019</v>
          </cell>
          <cell r="H6547">
            <v>2.9914713210340258</v>
          </cell>
        </row>
        <row r="6548">
          <cell r="A6548" t="str">
            <v>Январь</v>
          </cell>
          <cell r="B6548">
            <v>3612030000</v>
          </cell>
          <cell r="D6548">
            <v>230.50611999999998</v>
          </cell>
          <cell r="E6548" t="str">
            <v>Факт 2019</v>
          </cell>
          <cell r="H6548">
            <v>3.4226499118459333</v>
          </cell>
        </row>
        <row r="6549">
          <cell r="A6549" t="str">
            <v>Январь</v>
          </cell>
          <cell r="B6549">
            <v>3612030000</v>
          </cell>
          <cell r="D6549">
            <v>70.019000000000005</v>
          </cell>
          <cell r="E6549" t="str">
            <v>Факт 2019</v>
          </cell>
          <cell r="H6549">
            <v>1.0396709821740977</v>
          </cell>
        </row>
        <row r="6550">
          <cell r="A6550" t="str">
            <v>Январь</v>
          </cell>
          <cell r="B6550">
            <v>3612030000</v>
          </cell>
          <cell r="D6550">
            <v>61.658449999999995</v>
          </cell>
          <cell r="E6550" t="str">
            <v>Факт 2019</v>
          </cell>
          <cell r="H6550">
            <v>0.91553008855928375</v>
          </cell>
        </row>
        <row r="6551">
          <cell r="A6551" t="str">
            <v>Январь</v>
          </cell>
          <cell r="B6551">
            <v>3612030000</v>
          </cell>
          <cell r="D6551">
            <v>10.45806</v>
          </cell>
          <cell r="E6551" t="str">
            <v>Факт 2019</v>
          </cell>
          <cell r="H6551">
            <v>0.15528558693834021</v>
          </cell>
        </row>
        <row r="6552">
          <cell r="A6552" t="str">
            <v>Январь</v>
          </cell>
          <cell r="B6552">
            <v>3613010000</v>
          </cell>
          <cell r="D6552">
            <v>4.8499999999999996</v>
          </cell>
          <cell r="E6552" t="str">
            <v>Факт 2019</v>
          </cell>
          <cell r="H6552">
            <v>7.2014799747845207E-2</v>
          </cell>
        </row>
        <row r="6553">
          <cell r="A6553" t="str">
            <v>Январь</v>
          </cell>
          <cell r="B6553">
            <v>3613010000</v>
          </cell>
          <cell r="D6553">
            <v>3.5</v>
          </cell>
          <cell r="E6553" t="str">
            <v>Факт 2019</v>
          </cell>
          <cell r="H6553">
            <v>5.1969443117001697E-2</v>
          </cell>
        </row>
        <row r="6554">
          <cell r="A6554" t="str">
            <v>Январь</v>
          </cell>
          <cell r="B6554">
            <v>3613010000</v>
          </cell>
          <cell r="D6554">
            <v>8.69</v>
          </cell>
          <cell r="E6554" t="str">
            <v>Факт 2019</v>
          </cell>
          <cell r="H6554">
            <v>0.12903270305335565</v>
          </cell>
        </row>
        <row r="6555">
          <cell r="A6555" t="str">
            <v>Январь</v>
          </cell>
          <cell r="B6555">
            <v>3613010000</v>
          </cell>
          <cell r="D6555">
            <v>17.63</v>
          </cell>
          <cell r="E6555" t="str">
            <v>Факт 2019</v>
          </cell>
          <cell r="H6555">
            <v>0.26177750918649711</v>
          </cell>
        </row>
        <row r="6556">
          <cell r="A6556" t="str">
            <v>Январь</v>
          </cell>
          <cell r="B6556">
            <v>3613010000</v>
          </cell>
          <cell r="D6556">
            <v>2.72</v>
          </cell>
          <cell r="E6556" t="str">
            <v>Факт 2019</v>
          </cell>
          <cell r="H6556">
            <v>4.0387681508069886E-2</v>
          </cell>
        </row>
        <row r="6557">
          <cell r="A6557" t="str">
            <v>Январь</v>
          </cell>
          <cell r="B6557">
            <v>3613010000</v>
          </cell>
          <cell r="D6557">
            <v>11.663</v>
          </cell>
          <cell r="E6557" t="str">
            <v>Факт 2019</v>
          </cell>
          <cell r="H6557">
            <v>0.1731770328781688</v>
          </cell>
        </row>
        <row r="6558">
          <cell r="A6558" t="str">
            <v>Январь</v>
          </cell>
          <cell r="B6558">
            <v>3613010000</v>
          </cell>
          <cell r="D6558">
            <v>4.08</v>
          </cell>
          <cell r="E6558" t="str">
            <v>Факт 2019</v>
          </cell>
          <cell r="H6558">
            <v>6.0581522262104837E-2</v>
          </cell>
        </row>
        <row r="6559">
          <cell r="A6559" t="str">
            <v>Январь</v>
          </cell>
          <cell r="B6559">
            <v>3613010000</v>
          </cell>
          <cell r="D6559">
            <v>4.1900000000000004</v>
          </cell>
          <cell r="E6559" t="str">
            <v>Факт 2019</v>
          </cell>
          <cell r="H6559">
            <v>6.2214847617210599E-2</v>
          </cell>
        </row>
        <row r="6560">
          <cell r="A6560" t="str">
            <v>Январь</v>
          </cell>
          <cell r="B6560">
            <v>3613010000</v>
          </cell>
          <cell r="D6560">
            <v>76.017660000000006</v>
          </cell>
          <cell r="E6560" t="str">
            <v>Факт 2019</v>
          </cell>
          <cell r="H6560">
            <v>1.12874155921645</v>
          </cell>
        </row>
        <row r="6561">
          <cell r="A6561" t="str">
            <v>Январь</v>
          </cell>
          <cell r="B6561">
            <v>3613010000</v>
          </cell>
          <cell r="D6561">
            <v>4.8499999999999996</v>
          </cell>
          <cell r="E6561" t="str">
            <v>Факт 2019</v>
          </cell>
          <cell r="H6561">
            <v>7.2014799747845207E-2</v>
          </cell>
        </row>
        <row r="6562">
          <cell r="A6562" t="str">
            <v>Январь</v>
          </cell>
          <cell r="B6562">
            <v>3613010000</v>
          </cell>
          <cell r="D6562">
            <v>33.83334</v>
          </cell>
          <cell r="E6562" t="str">
            <v>Факт 2019</v>
          </cell>
          <cell r="H6562">
            <v>0.50237138245376511</v>
          </cell>
        </row>
        <row r="6563">
          <cell r="A6563" t="str">
            <v>Январь</v>
          </cell>
          <cell r="B6563">
            <v>3613010000</v>
          </cell>
          <cell r="D6563">
            <v>4.8666700000000001</v>
          </cell>
          <cell r="E6563" t="str">
            <v>Факт 2019</v>
          </cell>
          <cell r="H6563">
            <v>7.2262322781205326E-2</v>
          </cell>
        </row>
        <row r="6564">
          <cell r="A6564" t="str">
            <v>Январь</v>
          </cell>
          <cell r="B6564">
            <v>3613010000</v>
          </cell>
          <cell r="D6564">
            <v>13.54</v>
          </cell>
          <cell r="E6564" t="str">
            <v>Факт 2019</v>
          </cell>
          <cell r="H6564">
            <v>0.20104750280120084</v>
          </cell>
        </row>
        <row r="6565">
          <cell r="A6565" t="str">
            <v>Январь</v>
          </cell>
          <cell r="B6565">
            <v>3614010000</v>
          </cell>
          <cell r="D6565">
            <v>330.21123</v>
          </cell>
          <cell r="E6565" t="str">
            <v>Факт 2019</v>
          </cell>
          <cell r="H6565">
            <v>4.9031124954514755</v>
          </cell>
        </row>
        <row r="6566">
          <cell r="A6566" t="str">
            <v>Январь</v>
          </cell>
          <cell r="B6566">
            <v>3614010000</v>
          </cell>
          <cell r="D6566">
            <v>118.41464999999999</v>
          </cell>
          <cell r="E6566" t="str">
            <v>Факт 2019</v>
          </cell>
          <cell r="H6566">
            <v>1.7582695478270471</v>
          </cell>
        </row>
        <row r="6567">
          <cell r="A6567" t="str">
            <v>Январь</v>
          </cell>
          <cell r="B6567">
            <v>3615010000</v>
          </cell>
          <cell r="D6567">
            <v>5299.6087500000003</v>
          </cell>
          <cell r="E6567" t="str">
            <v>Факт 2019</v>
          </cell>
          <cell r="H6567">
            <v>78.690775850139843</v>
          </cell>
        </row>
        <row r="6568">
          <cell r="A6568" t="str">
            <v>Январь</v>
          </cell>
          <cell r="B6568">
            <v>3615010000</v>
          </cell>
          <cell r="D6568">
            <v>1.5598299999999998</v>
          </cell>
          <cell r="E6568" t="str">
            <v>Факт 2019</v>
          </cell>
          <cell r="H6568">
            <v>2.3160998987769358E-2</v>
          </cell>
        </row>
        <row r="6569">
          <cell r="A6569" t="str">
            <v>Январь</v>
          </cell>
          <cell r="B6569">
            <v>3615010000</v>
          </cell>
          <cell r="D6569">
            <v>542.90071</v>
          </cell>
          <cell r="E6569" t="str">
            <v>Факт 2019</v>
          </cell>
          <cell r="H6569">
            <v>8.061213590435667</v>
          </cell>
        </row>
        <row r="6570">
          <cell r="A6570" t="str">
            <v>Январь</v>
          </cell>
          <cell r="B6570">
            <v>3615010000</v>
          </cell>
          <cell r="D6570">
            <v>1799.9533799999999</v>
          </cell>
          <cell r="E6570" t="str">
            <v>Факт 2019</v>
          </cell>
          <cell r="H6570">
            <v>26.726449941475693</v>
          </cell>
        </row>
        <row r="6571">
          <cell r="A6571" t="str">
            <v>Январь</v>
          </cell>
          <cell r="B6571">
            <v>3617010000</v>
          </cell>
          <cell r="D6571">
            <v>4.6500000000000004</v>
          </cell>
          <cell r="E6571" t="str">
            <v>Факт 2019</v>
          </cell>
          <cell r="H6571">
            <v>6.9045117284016536E-2</v>
          </cell>
        </row>
        <row r="6572">
          <cell r="A6572" t="str">
            <v>Январь</v>
          </cell>
          <cell r="B6572">
            <v>3620010000</v>
          </cell>
          <cell r="D6572">
            <v>0.89600000000000002</v>
          </cell>
          <cell r="E6572" t="str">
            <v>Факт 2019</v>
          </cell>
          <cell r="H6572">
            <v>1.3304177437952435E-2</v>
          </cell>
        </row>
        <row r="6573">
          <cell r="A6573" t="str">
            <v>Январь</v>
          </cell>
          <cell r="B6573">
            <v>3620010000</v>
          </cell>
          <cell r="D6573">
            <v>4.032</v>
          </cell>
          <cell r="E6573" t="str">
            <v>Факт 2019</v>
          </cell>
          <cell r="H6573">
            <v>5.9868798470785953E-2</v>
          </cell>
        </row>
        <row r="6574">
          <cell r="A6574" t="str">
            <v>Январь</v>
          </cell>
          <cell r="B6574">
            <v>3620010000</v>
          </cell>
          <cell r="D6574">
            <v>4.8</v>
          </cell>
          <cell r="E6574" t="str">
            <v>Факт 2019</v>
          </cell>
          <cell r="H6574">
            <v>7.1272379131888039E-2</v>
          </cell>
        </row>
        <row r="6575">
          <cell r="A6575" t="str">
            <v>Январь</v>
          </cell>
          <cell r="B6575">
            <v>3620010000</v>
          </cell>
          <cell r="D6575">
            <v>59.838329999999999</v>
          </cell>
          <cell r="E6575" t="str">
            <v>Факт 2019</v>
          </cell>
          <cell r="H6575">
            <v>0.88850419632896471</v>
          </cell>
        </row>
        <row r="6576">
          <cell r="A6576" t="str">
            <v>Январь</v>
          </cell>
          <cell r="B6576">
            <v>3620010000</v>
          </cell>
          <cell r="D6576">
            <v>8.5120000000000005</v>
          </cell>
          <cell r="E6576" t="str">
            <v>Факт 2019</v>
          </cell>
          <cell r="H6576">
            <v>0.12638968566054812</v>
          </cell>
        </row>
        <row r="6577">
          <cell r="A6577" t="str">
            <v>Январь</v>
          </cell>
          <cell r="B6577">
            <v>3620010000</v>
          </cell>
          <cell r="D6577">
            <v>6.5</v>
          </cell>
          <cell r="E6577" t="str">
            <v>Факт 2019</v>
          </cell>
          <cell r="H6577">
            <v>9.651468007443173E-2</v>
          </cell>
        </row>
        <row r="6578">
          <cell r="A6578" t="str">
            <v>Январь</v>
          </cell>
          <cell r="B6578">
            <v>3620010000</v>
          </cell>
          <cell r="D6578">
            <v>2.6</v>
          </cell>
          <cell r="E6578" t="str">
            <v>Факт 2019</v>
          </cell>
          <cell r="H6578">
            <v>3.8605872029772691E-2</v>
          </cell>
        </row>
        <row r="6579">
          <cell r="A6579" t="str">
            <v>Январь</v>
          </cell>
          <cell r="B6579">
            <v>3620010000</v>
          </cell>
          <cell r="D6579">
            <v>13</v>
          </cell>
          <cell r="E6579" t="str">
            <v>Факт 2019</v>
          </cell>
          <cell r="H6579">
            <v>0.19302936014886346</v>
          </cell>
        </row>
        <row r="6580">
          <cell r="A6580" t="str">
            <v>Январь</v>
          </cell>
          <cell r="B6580">
            <v>3620010000</v>
          </cell>
          <cell r="D6580">
            <v>2.6</v>
          </cell>
          <cell r="E6580" t="str">
            <v>Факт 2019</v>
          </cell>
          <cell r="H6580">
            <v>3.8605872029772691E-2</v>
          </cell>
        </row>
        <row r="6581">
          <cell r="A6581" t="str">
            <v>Январь</v>
          </cell>
          <cell r="B6581">
            <v>3620010000</v>
          </cell>
          <cell r="D6581">
            <v>1.3</v>
          </cell>
          <cell r="E6581" t="str">
            <v>Факт 2019</v>
          </cell>
          <cell r="H6581">
            <v>1.9302936014886345E-2</v>
          </cell>
        </row>
        <row r="6582">
          <cell r="A6582" t="str">
            <v>Январь</v>
          </cell>
          <cell r="B6582">
            <v>3620010000</v>
          </cell>
          <cell r="D6582">
            <v>1.3</v>
          </cell>
          <cell r="E6582" t="str">
            <v>Факт 2019</v>
          </cell>
          <cell r="H6582">
            <v>1.9302936014886345E-2</v>
          </cell>
        </row>
        <row r="6583">
          <cell r="A6583" t="str">
            <v>Январь</v>
          </cell>
          <cell r="B6583">
            <v>3620010000</v>
          </cell>
          <cell r="D6583">
            <v>24.43</v>
          </cell>
          <cell r="E6583" t="str">
            <v>Факт 2019</v>
          </cell>
          <cell r="H6583">
            <v>0.36274671295667182</v>
          </cell>
        </row>
        <row r="6584">
          <cell r="A6584" t="str">
            <v>Январь</v>
          </cell>
          <cell r="B6584">
            <v>3620010000</v>
          </cell>
          <cell r="D6584">
            <v>5.55</v>
          </cell>
          <cell r="E6584" t="str">
            <v>Факт 2019</v>
          </cell>
          <cell r="H6584">
            <v>8.2408688371245542E-2</v>
          </cell>
        </row>
        <row r="6585">
          <cell r="A6585" t="str">
            <v>Январь</v>
          </cell>
          <cell r="B6585">
            <v>3620010000</v>
          </cell>
          <cell r="D6585">
            <v>0.6</v>
          </cell>
          <cell r="E6585" t="str">
            <v>Факт 2019</v>
          </cell>
          <cell r="H6585">
            <v>8.9090473914860049E-3</v>
          </cell>
        </row>
        <row r="6586">
          <cell r="A6586" t="str">
            <v>Январь</v>
          </cell>
          <cell r="B6586">
            <v>3620010000</v>
          </cell>
          <cell r="D6586">
            <v>1.92</v>
          </cell>
          <cell r="E6586" t="str">
            <v>Факт 2019</v>
          </cell>
          <cell r="H6586">
            <v>2.8508951652755216E-2</v>
          </cell>
        </row>
        <row r="6587">
          <cell r="A6587" t="str">
            <v>Январь</v>
          </cell>
          <cell r="B6587">
            <v>3620010000</v>
          </cell>
          <cell r="D6587">
            <v>199.215</v>
          </cell>
          <cell r="E6587" t="str">
            <v>Факт 2019</v>
          </cell>
          <cell r="H6587">
            <v>2.9580264601581407</v>
          </cell>
        </row>
        <row r="6588">
          <cell r="A6588" t="str">
            <v>Январь</v>
          </cell>
          <cell r="B6588">
            <v>3620010000</v>
          </cell>
          <cell r="D6588">
            <v>15.708</v>
          </cell>
          <cell r="E6588" t="str">
            <v>Факт 2019</v>
          </cell>
          <cell r="H6588">
            <v>0.23323886070910363</v>
          </cell>
        </row>
        <row r="6589">
          <cell r="A6589" t="str">
            <v>Январь</v>
          </cell>
          <cell r="B6589">
            <v>3620010000</v>
          </cell>
          <cell r="D6589">
            <v>8.6172000000000004</v>
          </cell>
          <cell r="E6589" t="str">
            <v>Факт 2019</v>
          </cell>
          <cell r="H6589">
            <v>0.12795173863652201</v>
          </cell>
        </row>
        <row r="6590">
          <cell r="A6590" t="str">
            <v>Январь</v>
          </cell>
          <cell r="B6590">
            <v>3620010000</v>
          </cell>
          <cell r="D6590">
            <v>19.71</v>
          </cell>
          <cell r="E6590" t="str">
            <v>Факт 2019</v>
          </cell>
          <cell r="H6590">
            <v>0.29266220681031524</v>
          </cell>
        </row>
        <row r="6591">
          <cell r="A6591" t="str">
            <v>Январь</v>
          </cell>
          <cell r="B6591">
            <v>3620010000</v>
          </cell>
          <cell r="D6591">
            <v>25</v>
          </cell>
          <cell r="E6591" t="str">
            <v>Факт 2019</v>
          </cell>
          <cell r="H6591">
            <v>0.37121030797858356</v>
          </cell>
        </row>
        <row r="6592">
          <cell r="A6592" t="str">
            <v>Январь</v>
          </cell>
          <cell r="B6592">
            <v>3620010000</v>
          </cell>
          <cell r="D6592">
            <v>655.23199999999997</v>
          </cell>
          <cell r="E6592" t="str">
            <v>Факт 2019</v>
          </cell>
          <cell r="H6592">
            <v>9.7291549006969316</v>
          </cell>
        </row>
        <row r="6593">
          <cell r="A6593" t="str">
            <v>Январь</v>
          </cell>
          <cell r="B6593">
            <v>3707010000</v>
          </cell>
          <cell r="D6593">
            <v>322.28313000000003</v>
          </cell>
          <cell r="E6593" t="str">
            <v>Факт 2019</v>
          </cell>
          <cell r="H6593">
            <v>4.7853927977440751</v>
          </cell>
        </row>
        <row r="6594">
          <cell r="A6594" t="str">
            <v>Февраль</v>
          </cell>
          <cell r="B6594" t="str">
            <v>3101010000</v>
          </cell>
          <cell r="D6594">
            <v>13.639370000000001</v>
          </cell>
          <cell r="E6594" t="str">
            <v>Факт 2019</v>
          </cell>
          <cell r="H6594">
            <v>0.2070947433345216</v>
          </cell>
        </row>
        <row r="6595">
          <cell r="A6595" t="str">
            <v>Февраль</v>
          </cell>
          <cell r="B6595" t="str">
            <v>3101010000</v>
          </cell>
          <cell r="D6595">
            <v>109.14828</v>
          </cell>
          <cell r="E6595" t="str">
            <v>Факт 2019</v>
          </cell>
          <cell r="H6595">
            <v>1.6572638642403936</v>
          </cell>
        </row>
        <row r="6596">
          <cell r="A6596" t="str">
            <v>Февраль</v>
          </cell>
          <cell r="B6596" t="str">
            <v>3101010000</v>
          </cell>
          <cell r="D6596">
            <v>5430.0844299999999</v>
          </cell>
          <cell r="E6596" t="str">
            <v>Факт 2019</v>
          </cell>
          <cell r="H6596">
            <v>82.448231942943977</v>
          </cell>
        </row>
        <row r="6597">
          <cell r="A6597" t="str">
            <v>Февраль</v>
          </cell>
          <cell r="B6597" t="str">
            <v>3101010000</v>
          </cell>
          <cell r="D6597">
            <v>92.893289999999993</v>
          </cell>
          <cell r="E6597" t="str">
            <v>Факт 2019</v>
          </cell>
          <cell r="H6597">
            <v>1.4104545921145391</v>
          </cell>
        </row>
        <row r="6598">
          <cell r="A6598" t="str">
            <v>Февраль</v>
          </cell>
          <cell r="B6598" t="str">
            <v>3101010000</v>
          </cell>
          <cell r="D6598">
            <v>451638.32542000001</v>
          </cell>
          <cell r="E6598" t="str">
            <v>Факт 2019</v>
          </cell>
          <cell r="H6598">
            <v>6857.4958434948276</v>
          </cell>
        </row>
        <row r="6599">
          <cell r="A6599" t="str">
            <v>Февраль</v>
          </cell>
          <cell r="B6599" t="str">
            <v>3101010000</v>
          </cell>
          <cell r="D6599">
            <v>105105.88284999999</v>
          </cell>
          <cell r="E6599" t="str">
            <v>Факт 2019</v>
          </cell>
          <cell r="H6599">
            <v>1595.8857213910205</v>
          </cell>
        </row>
        <row r="6600">
          <cell r="A6600" t="str">
            <v>Февраль</v>
          </cell>
          <cell r="B6600" t="str">
            <v>3101010000</v>
          </cell>
          <cell r="D6600">
            <v>60574.119100000004</v>
          </cell>
          <cell r="E6600" t="str">
            <v>Факт 2019</v>
          </cell>
          <cell r="H6600">
            <v>919.73321698357347</v>
          </cell>
        </row>
        <row r="6601">
          <cell r="A6601" t="str">
            <v>Февраль</v>
          </cell>
          <cell r="B6601" t="str">
            <v>3101010000</v>
          </cell>
          <cell r="D6601">
            <v>133833.66871</v>
          </cell>
          <cell r="E6601" t="str">
            <v>Факт 2019</v>
          </cell>
          <cell r="H6601">
            <v>2032.0769413114276</v>
          </cell>
        </row>
        <row r="6602">
          <cell r="A6602" t="str">
            <v>Февраль</v>
          </cell>
          <cell r="B6602" t="str">
            <v>3101010000</v>
          </cell>
          <cell r="D6602">
            <v>85637.329620000004</v>
          </cell>
          <cell r="E6602" t="str">
            <v>Факт 2019</v>
          </cell>
          <cell r="H6602">
            <v>1300.2829894274973</v>
          </cell>
        </row>
        <row r="6603">
          <cell r="A6603" t="str">
            <v>Февраль</v>
          </cell>
          <cell r="B6603" t="str">
            <v>3101010000</v>
          </cell>
          <cell r="D6603">
            <v>1020.09</v>
          </cell>
          <cell r="E6603" t="str">
            <v>Факт 2019</v>
          </cell>
          <cell r="H6603">
            <v>15.488638898139147</v>
          </cell>
        </row>
        <row r="6604">
          <cell r="A6604" t="str">
            <v>Февраль</v>
          </cell>
          <cell r="B6604" t="str">
            <v>3101010000</v>
          </cell>
          <cell r="D6604">
            <v>344192.85771000001</v>
          </cell>
          <cell r="E6604" t="str">
            <v>Факт 2019</v>
          </cell>
          <cell r="H6604">
            <v>5226.0868005654202</v>
          </cell>
        </row>
        <row r="6605">
          <cell r="A6605" t="str">
            <v>Февраль</v>
          </cell>
          <cell r="B6605" t="str">
            <v>3101010000</v>
          </cell>
          <cell r="D6605">
            <v>193883.16473000002</v>
          </cell>
          <cell r="E6605" t="str">
            <v>Факт 2019</v>
          </cell>
          <cell r="H6605">
            <v>2943.8444911050969</v>
          </cell>
        </row>
        <row r="6606">
          <cell r="A6606" t="str">
            <v>Февраль</v>
          </cell>
          <cell r="B6606" t="str">
            <v>3101010000</v>
          </cell>
          <cell r="D6606">
            <v>32878.623200000002</v>
          </cell>
          <cell r="E6606" t="str">
            <v>Факт 2019</v>
          </cell>
          <cell r="H6606">
            <v>499.21587527843639</v>
          </cell>
        </row>
        <row r="6607">
          <cell r="A6607" t="str">
            <v>Февраль</v>
          </cell>
          <cell r="B6607" t="str">
            <v>3101010000</v>
          </cell>
          <cell r="D6607">
            <v>84753.004740000004</v>
          </cell>
          <cell r="E6607" t="str">
            <v>Факт 2019</v>
          </cell>
          <cell r="H6607">
            <v>1286.855753855185</v>
          </cell>
        </row>
        <row r="6608">
          <cell r="A6608" t="str">
            <v>Февраль</v>
          </cell>
          <cell r="B6608" t="str">
            <v>3101010000</v>
          </cell>
          <cell r="D6608">
            <v>209376.44413000002</v>
          </cell>
          <cell r="E6608" t="str">
            <v>Факт 2019</v>
          </cell>
          <cell r="H6608">
            <v>3179.088253885418</v>
          </cell>
        </row>
        <row r="6609">
          <cell r="A6609" t="str">
            <v>Февраль</v>
          </cell>
          <cell r="B6609" t="str">
            <v>3101010000</v>
          </cell>
          <cell r="D6609">
            <v>402804.93267000001</v>
          </cell>
          <cell r="E6609" t="str">
            <v>Факт 2019</v>
          </cell>
          <cell r="H6609">
            <v>6116.0291234252682</v>
          </cell>
        </row>
        <row r="6610">
          <cell r="A6610" t="str">
            <v>Февраль</v>
          </cell>
          <cell r="B6610" t="str">
            <v>3101010000</v>
          </cell>
          <cell r="D6610">
            <v>171370.87478000001</v>
          </cell>
          <cell r="E6610" t="str">
            <v>Факт 2019</v>
          </cell>
          <cell r="H6610">
            <v>2602.0268771634278</v>
          </cell>
        </row>
        <row r="6611">
          <cell r="A6611" t="str">
            <v>Февраль</v>
          </cell>
          <cell r="B6611" t="str">
            <v>3101010000</v>
          </cell>
          <cell r="D6611">
            <v>-356.79778000000005</v>
          </cell>
          <cell r="E6611" t="str">
            <v>Факт 2019</v>
          </cell>
          <cell r="H6611">
            <v>-5.4174749032709801</v>
          </cell>
        </row>
        <row r="6612">
          <cell r="A6612" t="str">
            <v>Февраль</v>
          </cell>
          <cell r="B6612" t="str">
            <v>3102010000</v>
          </cell>
          <cell r="D6612">
            <v>24209.286809999998</v>
          </cell>
          <cell r="E6612" t="str">
            <v>Факт 2019</v>
          </cell>
          <cell r="H6612">
            <v>367.5841360875736</v>
          </cell>
        </row>
        <row r="6613">
          <cell r="A6613" t="str">
            <v>Февраль</v>
          </cell>
          <cell r="B6613" t="str">
            <v>3102010000</v>
          </cell>
          <cell r="D6613">
            <v>7399.6592300000002</v>
          </cell>
          <cell r="E6613" t="str">
            <v>Факт 2019</v>
          </cell>
          <cell r="H6613">
            <v>112.35346859860637</v>
          </cell>
        </row>
        <row r="6614">
          <cell r="A6614" t="str">
            <v>Февраль</v>
          </cell>
          <cell r="B6614" t="str">
            <v>3102010000</v>
          </cell>
          <cell r="D6614">
            <v>4836.77682</v>
          </cell>
          <cell r="E6614" t="str">
            <v>Факт 2019</v>
          </cell>
          <cell r="H6614">
            <v>73.439686298140131</v>
          </cell>
        </row>
        <row r="6615">
          <cell r="A6615" t="str">
            <v>Февраль</v>
          </cell>
          <cell r="B6615" t="str">
            <v>3102010000</v>
          </cell>
          <cell r="D6615">
            <v>8995.0948399999997</v>
          </cell>
          <cell r="E6615" t="str">
            <v>Факт 2019</v>
          </cell>
          <cell r="H6615">
            <v>136.57792531176145</v>
          </cell>
        </row>
        <row r="6616">
          <cell r="A6616" t="str">
            <v>Февраль</v>
          </cell>
          <cell r="B6616" t="str">
            <v>3102010000</v>
          </cell>
          <cell r="D6616">
            <v>5676.5727900000002</v>
          </cell>
          <cell r="E6616" t="str">
            <v>Факт 2019</v>
          </cell>
          <cell r="H6616">
            <v>86.19081269624472</v>
          </cell>
        </row>
        <row r="6617">
          <cell r="A6617" t="str">
            <v>Февраль</v>
          </cell>
          <cell r="B6617" t="str">
            <v>3102010000</v>
          </cell>
          <cell r="D6617">
            <v>33049.226000000002</v>
          </cell>
          <cell r="E6617" t="str">
            <v>Факт 2019</v>
          </cell>
          <cell r="H6617">
            <v>501.80624001508852</v>
          </cell>
        </row>
        <row r="6618">
          <cell r="A6618" t="str">
            <v>Февраль</v>
          </cell>
          <cell r="B6618" t="str">
            <v>3102010000</v>
          </cell>
          <cell r="D6618">
            <v>10813.186529999999</v>
          </cell>
          <cell r="E6618" t="str">
            <v>Факт 2019</v>
          </cell>
          <cell r="H6618">
            <v>164.18310296286822</v>
          </cell>
        </row>
        <row r="6619">
          <cell r="A6619" t="str">
            <v>Февраль</v>
          </cell>
          <cell r="B6619" t="str">
            <v>3102010000</v>
          </cell>
          <cell r="D6619">
            <v>2973.3408300000001</v>
          </cell>
          <cell r="E6619" t="str">
            <v>Факт 2019</v>
          </cell>
          <cell r="H6619">
            <v>45.146018916922365</v>
          </cell>
        </row>
        <row r="6620">
          <cell r="A6620" t="str">
            <v>Февраль</v>
          </cell>
          <cell r="B6620" t="str">
            <v>3102010000</v>
          </cell>
          <cell r="D6620">
            <v>9583.6810700000005</v>
          </cell>
          <cell r="E6620" t="str">
            <v>Факт 2019</v>
          </cell>
          <cell r="H6620">
            <v>145.51478340946562</v>
          </cell>
        </row>
        <row r="6621">
          <cell r="A6621" t="str">
            <v>Февраль</v>
          </cell>
          <cell r="B6621" t="str">
            <v>3102010000</v>
          </cell>
          <cell r="D6621">
            <v>23678.317640000001</v>
          </cell>
          <cell r="E6621" t="str">
            <v>Факт 2019</v>
          </cell>
          <cell r="H6621">
            <v>359.5221124032177</v>
          </cell>
        </row>
        <row r="6622">
          <cell r="A6622" t="str">
            <v>Февраль</v>
          </cell>
          <cell r="B6622" t="str">
            <v>3102010000</v>
          </cell>
          <cell r="D6622">
            <v>40700.68217</v>
          </cell>
          <cell r="E6622" t="str">
            <v>Факт 2019</v>
          </cell>
          <cell r="H6622">
            <v>617.98289272423062</v>
          </cell>
        </row>
        <row r="6623">
          <cell r="A6623" t="str">
            <v>Февраль</v>
          </cell>
          <cell r="B6623" t="str">
            <v>3102010000</v>
          </cell>
          <cell r="D6623">
            <v>11966.992609999999</v>
          </cell>
          <cell r="E6623" t="str">
            <v>Факт 2019</v>
          </cell>
          <cell r="H6623">
            <v>181.70203338233853</v>
          </cell>
        </row>
        <row r="6624">
          <cell r="A6624" t="str">
            <v>Февраль</v>
          </cell>
          <cell r="B6624" t="str">
            <v>3102010000</v>
          </cell>
          <cell r="D6624">
            <v>16.733029999999999</v>
          </cell>
          <cell r="E6624" t="str">
            <v>Факт 2019</v>
          </cell>
          <cell r="H6624">
            <v>0.25406764044518548</v>
          </cell>
        </row>
        <row r="6625">
          <cell r="A6625" t="str">
            <v>Февраль</v>
          </cell>
          <cell r="B6625" t="str">
            <v>3102010000</v>
          </cell>
          <cell r="D6625">
            <v>4977.1065399999998</v>
          </cell>
          <cell r="E6625" t="str">
            <v>Факт 2019</v>
          </cell>
          <cell r="H6625">
            <v>75.570396686200965</v>
          </cell>
        </row>
        <row r="6626">
          <cell r="A6626" t="str">
            <v>Февраль</v>
          </cell>
          <cell r="B6626" t="str">
            <v>3102010000</v>
          </cell>
          <cell r="D6626">
            <v>1006.13368</v>
          </cell>
          <cell r="E6626" t="str">
            <v>Факт 2019</v>
          </cell>
          <cell r="H6626">
            <v>15.276731712668377</v>
          </cell>
        </row>
        <row r="6627">
          <cell r="A6627" t="str">
            <v>Февраль</v>
          </cell>
          <cell r="B6627" t="str">
            <v>3102010000</v>
          </cell>
          <cell r="D6627">
            <v>1237.09051</v>
          </cell>
          <cell r="E6627" t="str">
            <v>Факт 2019</v>
          </cell>
          <cell r="H6627">
            <v>18.783487921364578</v>
          </cell>
        </row>
        <row r="6628">
          <cell r="A6628" t="str">
            <v>Февраль</v>
          </cell>
          <cell r="B6628" t="str">
            <v>3102010000</v>
          </cell>
          <cell r="D6628">
            <v>2200.4863399999999</v>
          </cell>
          <cell r="E6628" t="str">
            <v>Факт 2019</v>
          </cell>
          <cell r="H6628">
            <v>33.411305199097967</v>
          </cell>
        </row>
        <row r="6629">
          <cell r="A6629" t="str">
            <v>Февраль</v>
          </cell>
          <cell r="B6629" t="str">
            <v>3102010000</v>
          </cell>
          <cell r="D6629">
            <v>769.67670999999996</v>
          </cell>
          <cell r="E6629" t="str">
            <v>Факт 2019</v>
          </cell>
          <cell r="H6629">
            <v>11.686463576250883</v>
          </cell>
        </row>
        <row r="6630">
          <cell r="A6630" t="str">
            <v>Февраль</v>
          </cell>
          <cell r="B6630" t="str">
            <v>3102010000</v>
          </cell>
          <cell r="D6630">
            <v>2816.75477</v>
          </cell>
          <cell r="E6630" t="str">
            <v>Факт 2019</v>
          </cell>
          <cell r="H6630">
            <v>42.768478758875183</v>
          </cell>
        </row>
        <row r="6631">
          <cell r="A6631" t="str">
            <v>Февраль</v>
          </cell>
          <cell r="B6631" t="str">
            <v>3102010000</v>
          </cell>
          <cell r="D6631">
            <v>2105.6644000000001</v>
          </cell>
          <cell r="E6631" t="str">
            <v>Факт 2019</v>
          </cell>
          <cell r="H6631">
            <v>31.971566756136053</v>
          </cell>
        </row>
        <row r="6632">
          <cell r="A6632" t="str">
            <v>Февраль</v>
          </cell>
          <cell r="B6632" t="str">
            <v>3102010000</v>
          </cell>
          <cell r="D6632">
            <v>404.93115</v>
          </cell>
          <cell r="E6632" t="str">
            <v>Факт 2019</v>
          </cell>
          <cell r="H6632">
            <v>6.1483127576568917</v>
          </cell>
        </row>
        <row r="6633">
          <cell r="A6633" t="str">
            <v>Февраль</v>
          </cell>
          <cell r="B6633" t="str">
            <v>3102010000</v>
          </cell>
          <cell r="D6633">
            <v>1341.83826</v>
          </cell>
          <cell r="E6633" t="str">
            <v>Факт 2019</v>
          </cell>
          <cell r="H6633">
            <v>20.37393589668299</v>
          </cell>
        </row>
        <row r="6634">
          <cell r="A6634" t="str">
            <v>Февраль</v>
          </cell>
          <cell r="B6634" t="str">
            <v>3102010000</v>
          </cell>
          <cell r="D6634">
            <v>2392.3763100000001</v>
          </cell>
          <cell r="E6634" t="str">
            <v>Факт 2019</v>
          </cell>
          <cell r="H6634">
            <v>36.324885817969587</v>
          </cell>
        </row>
        <row r="6635">
          <cell r="A6635" t="str">
            <v>Февраль</v>
          </cell>
          <cell r="B6635" t="str">
            <v>3102010000</v>
          </cell>
          <cell r="D6635">
            <v>2882.2256299999999</v>
          </cell>
          <cell r="E6635" t="str">
            <v>Факт 2019</v>
          </cell>
          <cell r="H6635">
            <v>43.762562132783977</v>
          </cell>
        </row>
        <row r="6636">
          <cell r="A6636" t="str">
            <v>Февраль</v>
          </cell>
          <cell r="B6636" t="str">
            <v>3102010000</v>
          </cell>
          <cell r="D6636">
            <v>1240.60427</v>
          </cell>
          <cell r="E6636" t="str">
            <v>Факт 2019</v>
          </cell>
          <cell r="H6636">
            <v>18.836839448989327</v>
          </cell>
        </row>
        <row r="6637">
          <cell r="A6637" t="str">
            <v>Февраль</v>
          </cell>
          <cell r="B6637" t="str">
            <v>3102010000</v>
          </cell>
          <cell r="D6637">
            <v>5232.7112699999998</v>
          </cell>
          <cell r="E6637" t="str">
            <v>Факт 2019</v>
          </cell>
          <cell r="H6637">
            <v>79.451396758377285</v>
          </cell>
        </row>
        <row r="6638">
          <cell r="A6638" t="str">
            <v>Февраль</v>
          </cell>
          <cell r="B6638" t="str">
            <v>3102010000</v>
          </cell>
          <cell r="D6638">
            <v>1273.65957</v>
          </cell>
          <cell r="E6638" t="str">
            <v>Факт 2019</v>
          </cell>
          <cell r="H6638">
            <v>19.338737914193043</v>
          </cell>
        </row>
        <row r="6639">
          <cell r="A6639" t="str">
            <v>Февраль</v>
          </cell>
          <cell r="B6639" t="str">
            <v>3102010000</v>
          </cell>
          <cell r="D6639">
            <v>945.54322000000002</v>
          </cell>
          <cell r="E6639" t="str">
            <v>Факт 2019</v>
          </cell>
          <cell r="H6639">
            <v>14.356750381989571</v>
          </cell>
        </row>
        <row r="6640">
          <cell r="A6640" t="str">
            <v>Февраль</v>
          </cell>
          <cell r="B6640" t="str">
            <v>3102010000</v>
          </cell>
          <cell r="D6640">
            <v>1847.2071699999999</v>
          </cell>
          <cell r="E6640" t="str">
            <v>Факт 2019</v>
          </cell>
          <cell r="H6640">
            <v>28.047255463913508</v>
          </cell>
        </row>
        <row r="6641">
          <cell r="A6641" t="str">
            <v>Февраль</v>
          </cell>
          <cell r="B6641" t="str">
            <v>3102010000</v>
          </cell>
          <cell r="D6641">
            <v>692.25509999999997</v>
          </cell>
          <cell r="E6641" t="str">
            <v>Факт 2019</v>
          </cell>
          <cell r="H6641">
            <v>10.510924790258903</v>
          </cell>
        </row>
        <row r="6642">
          <cell r="A6642" t="str">
            <v>Февраль</v>
          </cell>
          <cell r="B6642" t="str">
            <v>3102010000</v>
          </cell>
          <cell r="D6642">
            <v>2330.4002300000002</v>
          </cell>
          <cell r="E6642" t="str">
            <v>Факт 2019</v>
          </cell>
          <cell r="H6642">
            <v>35.383865786950579</v>
          </cell>
        </row>
        <row r="6643">
          <cell r="A6643" t="str">
            <v>Февраль</v>
          </cell>
          <cell r="B6643" t="str">
            <v>3102010000</v>
          </cell>
          <cell r="D6643">
            <v>1641.12679</v>
          </cell>
          <cell r="E6643" t="str">
            <v>Факт 2019</v>
          </cell>
          <cell r="H6643">
            <v>24.918213330561258</v>
          </cell>
        </row>
        <row r="6644">
          <cell r="A6644" t="str">
            <v>Февраль</v>
          </cell>
          <cell r="B6644" t="str">
            <v>3102010000</v>
          </cell>
          <cell r="D6644">
            <v>319.77499999999998</v>
          </cell>
          <cell r="E6644" t="str">
            <v>Факт 2019</v>
          </cell>
          <cell r="H6644">
            <v>4.8553358072841082</v>
          </cell>
        </row>
        <row r="6645">
          <cell r="A6645" t="str">
            <v>Февраль</v>
          </cell>
          <cell r="B6645" t="str">
            <v>3102010000</v>
          </cell>
          <cell r="D6645">
            <v>758.39751000000001</v>
          </cell>
          <cell r="E6645" t="str">
            <v>Факт 2019</v>
          </cell>
          <cell r="H6645">
            <v>11.515204710994004</v>
          </cell>
        </row>
        <row r="6646">
          <cell r="A6646" t="str">
            <v>Февраль</v>
          </cell>
          <cell r="B6646" t="str">
            <v>3102010000</v>
          </cell>
          <cell r="D6646">
            <v>2448.0551600000003</v>
          </cell>
          <cell r="E6646" t="str">
            <v>Факт 2019</v>
          </cell>
          <cell r="H6646">
            <v>37.170291225250963</v>
          </cell>
        </row>
        <row r="6647">
          <cell r="A6647" t="str">
            <v>Февраль</v>
          </cell>
          <cell r="B6647" t="str">
            <v>3102010000</v>
          </cell>
          <cell r="D6647">
            <v>7161.7810300000001</v>
          </cell>
          <cell r="E6647" t="str">
            <v>Факт 2019</v>
          </cell>
          <cell r="H6647">
            <v>108.74162107383961</v>
          </cell>
        </row>
        <row r="6648">
          <cell r="A6648" t="str">
            <v>Февраль</v>
          </cell>
          <cell r="B6648" t="str">
            <v>3102010000</v>
          </cell>
          <cell r="D6648">
            <v>1469.4979699999999</v>
          </cell>
          <cell r="E6648" t="str">
            <v>Факт 2019</v>
          </cell>
          <cell r="H6648">
            <v>22.312269916260835</v>
          </cell>
        </row>
        <row r="6649">
          <cell r="A6649" t="str">
            <v>Февраль</v>
          </cell>
          <cell r="B6649" t="str">
            <v>3102010000</v>
          </cell>
          <cell r="D6649">
            <v>34.167000000000002</v>
          </cell>
          <cell r="E6649" t="str">
            <v>Факт 2019</v>
          </cell>
          <cell r="H6649">
            <v>0.51877807373145524</v>
          </cell>
        </row>
        <row r="6650">
          <cell r="A6650" t="str">
            <v>Февраль</v>
          </cell>
          <cell r="B6650" t="str">
            <v>3102010000</v>
          </cell>
          <cell r="D6650">
            <v>1.75</v>
          </cell>
          <cell r="E6650" t="str">
            <v>Факт 2019</v>
          </cell>
          <cell r="H6650">
            <v>2.6571300641848764E-2</v>
          </cell>
        </row>
        <row r="6651">
          <cell r="A6651" t="str">
            <v>Февраль</v>
          </cell>
          <cell r="B6651" t="str">
            <v>3103010000</v>
          </cell>
          <cell r="D6651">
            <v>812.17830000000004</v>
          </cell>
          <cell r="E6651" t="str">
            <v>Факт 2019</v>
          </cell>
          <cell r="H6651">
            <v>12.331790733763222</v>
          </cell>
        </row>
        <row r="6652">
          <cell r="A6652" t="str">
            <v>Февраль</v>
          </cell>
          <cell r="B6652" t="str">
            <v>3103010000</v>
          </cell>
          <cell r="D6652">
            <v>175.69761</v>
          </cell>
          <cell r="E6652" t="str">
            <v>Факт 2019</v>
          </cell>
          <cell r="H6652">
            <v>2.667722295636739</v>
          </cell>
        </row>
        <row r="6653">
          <cell r="A6653" t="str">
            <v>Февраль</v>
          </cell>
          <cell r="B6653" t="str">
            <v>3103010000</v>
          </cell>
          <cell r="D6653">
            <v>94.746100000000013</v>
          </cell>
          <cell r="E6653" t="str">
            <v>Факт 2019</v>
          </cell>
          <cell r="H6653">
            <v>1.4385869187100957</v>
          </cell>
        </row>
        <row r="6654">
          <cell r="A6654" t="str">
            <v>Февраль</v>
          </cell>
          <cell r="B6654" t="str">
            <v>3103010000</v>
          </cell>
          <cell r="D6654">
            <v>254.93758</v>
          </cell>
          <cell r="E6654" t="str">
            <v>Факт 2019</v>
          </cell>
          <cell r="H6654">
            <v>3.8708703331916405</v>
          </cell>
        </row>
        <row r="6655">
          <cell r="A6655" t="str">
            <v>Февраль</v>
          </cell>
          <cell r="B6655" t="str">
            <v>3103010000</v>
          </cell>
          <cell r="D6655">
            <v>18.815999999999999</v>
          </cell>
          <cell r="E6655" t="str">
            <v>Факт 2019</v>
          </cell>
          <cell r="H6655">
            <v>0.28569462450115796</v>
          </cell>
        </row>
        <row r="6656">
          <cell r="A6656" t="str">
            <v>Февраль</v>
          </cell>
          <cell r="B6656" t="str">
            <v>3103010000</v>
          </cell>
          <cell r="D6656">
            <v>219.38762</v>
          </cell>
          <cell r="E6656" t="str">
            <v>Факт 2019</v>
          </cell>
          <cell r="H6656">
            <v>3.3310939474969561</v>
          </cell>
        </row>
        <row r="6657">
          <cell r="A6657" t="str">
            <v>Февраль</v>
          </cell>
          <cell r="B6657" t="str">
            <v>3103010000</v>
          </cell>
          <cell r="D6657">
            <v>263.96276</v>
          </cell>
          <cell r="E6657" t="str">
            <v>Факт 2019</v>
          </cell>
          <cell r="H6657">
            <v>4.0079050595498122</v>
          </cell>
        </row>
        <row r="6658">
          <cell r="A6658" t="str">
            <v>Февраль</v>
          </cell>
          <cell r="B6658" t="str">
            <v>3103010000</v>
          </cell>
          <cell r="D6658">
            <v>50.117519999999999</v>
          </cell>
          <cell r="E6658" t="str">
            <v>Факт 2019</v>
          </cell>
          <cell r="H6658">
            <v>0.760964395053639</v>
          </cell>
        </row>
        <row r="6659">
          <cell r="A6659" t="str">
            <v>Февраль</v>
          </cell>
          <cell r="B6659" t="str">
            <v>3103010000</v>
          </cell>
          <cell r="D6659">
            <v>1060.65074</v>
          </cell>
          <cell r="E6659" t="str">
            <v>Факт 2019</v>
          </cell>
          <cell r="H6659">
            <v>16.10449696487964</v>
          </cell>
        </row>
        <row r="6660">
          <cell r="A6660" t="str">
            <v>Февраль</v>
          </cell>
          <cell r="B6660" t="str">
            <v>3103010000</v>
          </cell>
          <cell r="D6660">
            <v>206.33333999999999</v>
          </cell>
          <cell r="E6660" t="str">
            <v>Факт 2019</v>
          </cell>
          <cell r="H6660">
            <v>3.132882976901028</v>
          </cell>
        </row>
        <row r="6661">
          <cell r="A6661" t="str">
            <v>Февраль</v>
          </cell>
          <cell r="B6661" t="str">
            <v>3103010000</v>
          </cell>
          <cell r="D6661">
            <v>813.74198000000001</v>
          </cell>
          <cell r="E6661" t="str">
            <v>Факт 2019</v>
          </cell>
          <cell r="H6661">
            <v>12.355533025984734</v>
          </cell>
        </row>
        <row r="6662">
          <cell r="A6662" t="str">
            <v>Февраль</v>
          </cell>
          <cell r="B6662" t="str">
            <v>3103010000</v>
          </cell>
          <cell r="D6662">
            <v>167.64</v>
          </cell>
          <cell r="E6662" t="str">
            <v>Факт 2019</v>
          </cell>
          <cell r="H6662">
            <v>2.5453787654854443</v>
          </cell>
        </row>
        <row r="6663">
          <cell r="A6663" t="str">
            <v>Февраль</v>
          </cell>
          <cell r="B6663" t="str">
            <v>3103010000</v>
          </cell>
          <cell r="D6663">
            <v>76.17</v>
          </cell>
          <cell r="E6663" t="str">
            <v>Факт 2019</v>
          </cell>
          <cell r="H6663">
            <v>1.156534839936926</v>
          </cell>
        </row>
        <row r="6664">
          <cell r="A6664" t="str">
            <v>Февраль</v>
          </cell>
          <cell r="B6664" t="str">
            <v>3103010000</v>
          </cell>
          <cell r="D6664">
            <v>220.32</v>
          </cell>
          <cell r="E6664" t="str">
            <v>Факт 2019</v>
          </cell>
          <cell r="H6664">
            <v>3.3452508328069257</v>
          </cell>
        </row>
        <row r="6665">
          <cell r="A6665" t="str">
            <v>Февраль</v>
          </cell>
          <cell r="B6665" t="str">
            <v>3103010000</v>
          </cell>
          <cell r="D6665">
            <v>47.454999999999998</v>
          </cell>
          <cell r="E6665" t="str">
            <v>Факт 2019</v>
          </cell>
          <cell r="H6665">
            <v>0.72053775540510467</v>
          </cell>
        </row>
        <row r="6666">
          <cell r="A6666" t="str">
            <v>Февраль</v>
          </cell>
          <cell r="B6666" t="str">
            <v>3103010000</v>
          </cell>
          <cell r="D6666">
            <v>2416.3139999999999</v>
          </cell>
          <cell r="E6666" t="str">
            <v>Факт 2019</v>
          </cell>
          <cell r="H6666">
            <v>36.688346136633236</v>
          </cell>
        </row>
        <row r="6667">
          <cell r="A6667" t="str">
            <v>Февраль</v>
          </cell>
          <cell r="B6667" t="str">
            <v>3103010000</v>
          </cell>
          <cell r="D6667">
            <v>46.46</v>
          </cell>
          <cell r="E6667" t="str">
            <v>Факт 2019</v>
          </cell>
          <cell r="H6667">
            <v>0.7054300730401678</v>
          </cell>
        </row>
        <row r="6668">
          <cell r="A6668" t="str">
            <v>Февраль</v>
          </cell>
          <cell r="B6668" t="str">
            <v>3103010000</v>
          </cell>
          <cell r="D6668">
            <v>28.52</v>
          </cell>
          <cell r="E6668" t="str">
            <v>Факт 2019</v>
          </cell>
          <cell r="H6668">
            <v>0.43303628246030101</v>
          </cell>
        </row>
        <row r="6669">
          <cell r="A6669" t="str">
            <v>Февраль</v>
          </cell>
          <cell r="B6669" t="str">
            <v>3103010000</v>
          </cell>
          <cell r="D6669">
            <v>3.54</v>
          </cell>
          <cell r="E6669" t="str">
            <v>Факт 2019</v>
          </cell>
          <cell r="H6669">
            <v>5.3749945298368358E-2</v>
          </cell>
        </row>
        <row r="6670">
          <cell r="A6670" t="str">
            <v>Февраль</v>
          </cell>
          <cell r="B6670" t="str">
            <v>3103010000</v>
          </cell>
          <cell r="D6670">
            <v>69.721999999999994</v>
          </cell>
          <cell r="E6670" t="str">
            <v>Факт 2019</v>
          </cell>
          <cell r="H6670">
            <v>1.0586309847719884</v>
          </cell>
        </row>
        <row r="6671">
          <cell r="A6671" t="str">
            <v>Февраль</v>
          </cell>
          <cell r="B6671" t="str">
            <v>3103010000</v>
          </cell>
          <cell r="D6671">
            <v>3232.41</v>
          </cell>
          <cell r="E6671" t="str">
            <v>Факт 2019</v>
          </cell>
          <cell r="H6671">
            <v>49.079621661553354</v>
          </cell>
        </row>
        <row r="6672">
          <cell r="A6672" t="str">
            <v>Февраль</v>
          </cell>
          <cell r="B6672" t="str">
            <v>3103010000</v>
          </cell>
          <cell r="D6672">
            <v>79.099999999999994</v>
          </cell>
          <cell r="E6672" t="str">
            <v>Факт 2019</v>
          </cell>
          <cell r="H6672">
            <v>1.2010227890115641</v>
          </cell>
        </row>
        <row r="6673">
          <cell r="A6673" t="str">
            <v>Февраль</v>
          </cell>
          <cell r="B6673" t="str">
            <v>3103010000</v>
          </cell>
          <cell r="D6673">
            <v>4.8600000000000003</v>
          </cell>
          <cell r="E6673" t="str">
            <v>Факт 2019</v>
          </cell>
          <cell r="H6673">
            <v>7.379229778250572E-2</v>
          </cell>
        </row>
        <row r="6674">
          <cell r="A6674" t="str">
            <v>Февраль</v>
          </cell>
          <cell r="B6674" t="str">
            <v>3103010000</v>
          </cell>
          <cell r="D6674">
            <v>1361.2850000000001</v>
          </cell>
          <cell r="E6674" t="str">
            <v>Факт 2019</v>
          </cell>
          <cell r="H6674">
            <v>20.669207425279485</v>
          </cell>
        </row>
        <row r="6675">
          <cell r="A6675" t="str">
            <v>Февраль</v>
          </cell>
          <cell r="B6675" t="str">
            <v>3103010000</v>
          </cell>
          <cell r="D6675">
            <v>139.07</v>
          </cell>
          <cell r="E6675" t="str">
            <v>Факт 2019</v>
          </cell>
          <cell r="H6675">
            <v>2.1115833030068041</v>
          </cell>
        </row>
        <row r="6676">
          <cell r="A6676" t="str">
            <v>Февраль</v>
          </cell>
          <cell r="B6676" t="str">
            <v>3103020000</v>
          </cell>
          <cell r="D6676">
            <v>671.16518000000008</v>
          </cell>
          <cell r="E6676" t="str">
            <v>Факт 2019</v>
          </cell>
          <cell r="H6676">
            <v>10.19070387321174</v>
          </cell>
        </row>
        <row r="6677">
          <cell r="A6677" t="str">
            <v>Февраль</v>
          </cell>
          <cell r="B6677" t="str">
            <v>3103030000</v>
          </cell>
          <cell r="D6677">
            <v>4771.4618099999998</v>
          </cell>
          <cell r="E6677" t="str">
            <v>Факт 2019</v>
          </cell>
          <cell r="H6677">
            <v>72.447969288348503</v>
          </cell>
        </row>
        <row r="6678">
          <cell r="A6678" t="str">
            <v>Февраль</v>
          </cell>
          <cell r="B6678" t="str">
            <v>3103040000</v>
          </cell>
          <cell r="D6678">
            <v>5.6000000000000001E-2</v>
          </cell>
          <cell r="E6678" t="str">
            <v>Факт 2019</v>
          </cell>
          <cell r="H6678">
            <v>8.5028162053916046E-4</v>
          </cell>
        </row>
        <row r="6679">
          <cell r="A6679" t="str">
            <v>Февраль</v>
          </cell>
          <cell r="B6679" t="str">
            <v>3103040000</v>
          </cell>
          <cell r="D6679">
            <v>3.5999999999999997E-2</v>
          </cell>
          <cell r="E6679" t="str">
            <v>Факт 2019</v>
          </cell>
          <cell r="H6679">
            <v>5.4660961320374601E-4</v>
          </cell>
        </row>
        <row r="6680">
          <cell r="A6680" t="str">
            <v>Февраль</v>
          </cell>
          <cell r="B6680" t="str">
            <v>3103040000</v>
          </cell>
          <cell r="D6680">
            <v>223.85930999999999</v>
          </cell>
          <cell r="E6680" t="str">
            <v>Факт 2019</v>
          </cell>
          <cell r="H6680">
            <v>3.398990301421041</v>
          </cell>
        </row>
        <row r="6681">
          <cell r="A6681" t="str">
            <v>Февраль</v>
          </cell>
          <cell r="B6681" t="str">
            <v>3103050000</v>
          </cell>
          <cell r="D6681">
            <v>121.51956</v>
          </cell>
          <cell r="E6681" t="str">
            <v>Факт 2019</v>
          </cell>
          <cell r="H6681">
            <v>1.8451044357858168</v>
          </cell>
        </row>
        <row r="6682">
          <cell r="A6682" t="str">
            <v>Февраль</v>
          </cell>
          <cell r="B6682" t="str">
            <v>3103060000</v>
          </cell>
          <cell r="D6682">
            <v>434.99440000000004</v>
          </cell>
          <cell r="E6682" t="str">
            <v>Факт 2019</v>
          </cell>
          <cell r="H6682">
            <v>6.604781131383211</v>
          </cell>
        </row>
        <row r="6683">
          <cell r="A6683" t="str">
            <v>Февраль</v>
          </cell>
          <cell r="B6683" t="str">
            <v>3104010000</v>
          </cell>
          <cell r="D6683">
            <v>16195.136640000001</v>
          </cell>
          <cell r="E6683" t="str">
            <v>Факт 2019</v>
          </cell>
          <cell r="H6683">
            <v>245.900482627006</v>
          </cell>
        </row>
        <row r="6684">
          <cell r="A6684" t="str">
            <v>Февраль</v>
          </cell>
          <cell r="B6684" t="str">
            <v>3104010000</v>
          </cell>
          <cell r="D6684">
            <v>2676.8301200000001</v>
          </cell>
          <cell r="E6684" t="str">
            <v>Факт 2019</v>
          </cell>
          <cell r="H6684">
            <v>40.643918791814919</v>
          </cell>
        </row>
        <row r="6685">
          <cell r="A6685" t="str">
            <v>Февраль</v>
          </cell>
          <cell r="B6685" t="str">
            <v>3104010000</v>
          </cell>
          <cell r="D6685">
            <v>1976.9112399999999</v>
          </cell>
          <cell r="E6685" t="str">
            <v>Факт 2019</v>
          </cell>
          <cell r="H6685">
            <v>30.016630228737167</v>
          </cell>
        </row>
        <row r="6686">
          <cell r="A6686" t="str">
            <v>Февраль</v>
          </cell>
          <cell r="B6686" t="str">
            <v>3104010000</v>
          </cell>
          <cell r="D6686">
            <v>8016.81808</v>
          </cell>
          <cell r="E6686" t="str">
            <v>Факт 2019</v>
          </cell>
          <cell r="H6686">
            <v>121.72416193982217</v>
          </cell>
        </row>
        <row r="6687">
          <cell r="A6687" t="str">
            <v>Февраль</v>
          </cell>
          <cell r="B6687" t="str">
            <v>3104020000</v>
          </cell>
          <cell r="D6687">
            <v>2903.1069199999997</v>
          </cell>
          <cell r="E6687" t="str">
            <v>Факт 2019</v>
          </cell>
          <cell r="H6687">
            <v>44.079615295286622</v>
          </cell>
        </row>
        <row r="6688">
          <cell r="A6688" t="str">
            <v>Февраль</v>
          </cell>
          <cell r="B6688" t="str">
            <v>3104020000</v>
          </cell>
          <cell r="D6688">
            <v>-3490.0834199999999</v>
          </cell>
          <cell r="E6688" t="str">
            <v>Факт 2019</v>
          </cell>
          <cell r="H6688">
            <v>-52.992031895972417</v>
          </cell>
        </row>
        <row r="6689">
          <cell r="A6689" t="str">
            <v>Февраль</v>
          </cell>
          <cell r="B6689" t="str">
            <v>3104020000</v>
          </cell>
          <cell r="D6689">
            <v>5142.2859699999999</v>
          </cell>
          <cell r="E6689" t="str">
            <v>Факт 2019</v>
          </cell>
          <cell r="H6689">
            <v>78.078415140131938</v>
          </cell>
        </row>
        <row r="6690">
          <cell r="A6690" t="str">
            <v>Февраль</v>
          </cell>
          <cell r="B6690" t="str">
            <v>3104020000</v>
          </cell>
          <cell r="D6690">
            <v>6973.5823499999997</v>
          </cell>
          <cell r="E6690" t="str">
            <v>Факт 2019</v>
          </cell>
          <cell r="H6690">
            <v>105.88408752716583</v>
          </cell>
        </row>
        <row r="6691">
          <cell r="A6691" t="str">
            <v>Февраль</v>
          </cell>
          <cell r="B6691" t="str">
            <v>3104030000</v>
          </cell>
          <cell r="D6691">
            <v>9958.401249999999</v>
          </cell>
          <cell r="E6691" t="str">
            <v>Факт 2019</v>
          </cell>
          <cell r="H6691">
            <v>151.20438487195</v>
          </cell>
        </row>
        <row r="6692">
          <cell r="A6692" t="str">
            <v>Февраль</v>
          </cell>
          <cell r="B6692" t="str">
            <v>3104030000</v>
          </cell>
          <cell r="D6692">
            <v>2139.4081000000001</v>
          </cell>
          <cell r="E6692" t="str">
            <v>Факт 2019</v>
          </cell>
          <cell r="H6692">
            <v>32.483917611832254</v>
          </cell>
        </row>
        <row r="6693">
          <cell r="A6693" t="str">
            <v>Февраль</v>
          </cell>
          <cell r="B6693" t="str">
            <v>3104030000</v>
          </cell>
          <cell r="D6693">
            <v>6445.7303499999998</v>
          </cell>
          <cell r="E6693" t="str">
            <v>Факт 2019</v>
          </cell>
          <cell r="H6693">
            <v>97.869393706365187</v>
          </cell>
        </row>
        <row r="6694">
          <cell r="A6694" t="str">
            <v>Февраль</v>
          </cell>
          <cell r="B6694" t="str">
            <v>3104030000</v>
          </cell>
          <cell r="D6694">
            <v>23937.917949999999</v>
          </cell>
          <cell r="E6694" t="str">
            <v>Факт 2019</v>
          </cell>
          <cell r="H6694">
            <v>363.46377976534751</v>
          </cell>
        </row>
        <row r="6695">
          <cell r="A6695" t="str">
            <v>Февраль</v>
          </cell>
          <cell r="B6695" t="str">
            <v>3104040000</v>
          </cell>
          <cell r="D6695">
            <v>22669.265070000001</v>
          </cell>
          <cell r="E6695" t="str">
            <v>Факт 2019</v>
          </cell>
          <cell r="H6695">
            <v>344.20106143127475</v>
          </cell>
        </row>
        <row r="6696">
          <cell r="A6696" t="str">
            <v>Февраль</v>
          </cell>
          <cell r="B6696" t="str">
            <v>3104040000</v>
          </cell>
          <cell r="D6696">
            <v>3221.39212</v>
          </cell>
          <cell r="E6696" t="str">
            <v>Факт 2019</v>
          </cell>
          <cell r="H6696">
            <v>48.912330574744317</v>
          </cell>
        </row>
        <row r="6697">
          <cell r="A6697" t="str">
            <v>Февраль</v>
          </cell>
          <cell r="B6697" t="str">
            <v>3104040000</v>
          </cell>
          <cell r="D6697">
            <v>645.48967000000005</v>
          </cell>
          <cell r="E6697" t="str">
            <v>Факт 2019</v>
          </cell>
          <cell r="H6697">
            <v>9.8008571901587125</v>
          </cell>
        </row>
        <row r="6698">
          <cell r="A6698" t="str">
            <v>Февраль</v>
          </cell>
          <cell r="B6698" t="str">
            <v>3104040000</v>
          </cell>
          <cell r="D6698">
            <v>17876.48461</v>
          </cell>
          <cell r="E6698" t="str">
            <v>Факт 2019</v>
          </cell>
          <cell r="H6698">
            <v>271.42939828096718</v>
          </cell>
        </row>
        <row r="6699">
          <cell r="A6699" t="str">
            <v>Февраль</v>
          </cell>
          <cell r="B6699" t="str">
            <v>3105010000</v>
          </cell>
          <cell r="D6699">
            <v>52.318599999999996</v>
          </cell>
          <cell r="E6699" t="str">
            <v>Факт 2019</v>
          </cell>
          <cell r="H6699">
            <v>0.79438471414893075</v>
          </cell>
        </row>
        <row r="6700">
          <cell r="A6700" t="str">
            <v>Февраль</v>
          </cell>
          <cell r="B6700" t="str">
            <v>3105010000</v>
          </cell>
          <cell r="D6700">
            <v>659.80331000000001</v>
          </cell>
          <cell r="E6700" t="str">
            <v>Факт 2019</v>
          </cell>
          <cell r="H6700">
            <v>10.018189779712538</v>
          </cell>
        </row>
        <row r="6701">
          <cell r="A6701" t="str">
            <v>Февраль</v>
          </cell>
          <cell r="B6701" t="str">
            <v>3105010000</v>
          </cell>
          <cell r="D6701">
            <v>321.02633000000003</v>
          </cell>
          <cell r="E6701" t="str">
            <v>Факт 2019</v>
          </cell>
          <cell r="H6701">
            <v>4.8743355019310597</v>
          </cell>
        </row>
        <row r="6702">
          <cell r="A6702" t="str">
            <v>Февраль</v>
          </cell>
          <cell r="B6702" t="str">
            <v>3105010000</v>
          </cell>
          <cell r="D6702">
            <v>40.487989999999996</v>
          </cell>
          <cell r="E6702" t="str">
            <v>Факт 2019</v>
          </cell>
          <cell r="H6702">
            <v>0.61475345981380924</v>
          </cell>
        </row>
        <row r="6703">
          <cell r="A6703" t="str">
            <v>Февраль</v>
          </cell>
          <cell r="B6703" t="str">
            <v>3105010000</v>
          </cell>
          <cell r="D6703">
            <v>0.61838000000000004</v>
          </cell>
          <cell r="E6703" t="str">
            <v>Факт 2019</v>
          </cell>
          <cell r="H6703">
            <v>9.3892347948036792E-3</v>
          </cell>
        </row>
        <row r="6704">
          <cell r="A6704" t="str">
            <v>Февраль</v>
          </cell>
          <cell r="B6704" t="str">
            <v>3105010000</v>
          </cell>
          <cell r="D6704">
            <v>5.6639999999999997</v>
          </cell>
          <cell r="E6704" t="str">
            <v>Факт 2019</v>
          </cell>
          <cell r="H6704">
            <v>8.5999912477389376E-2</v>
          </cell>
        </row>
        <row r="6705">
          <cell r="A6705" t="str">
            <v>Февраль</v>
          </cell>
          <cell r="B6705" t="str">
            <v>3105020000</v>
          </cell>
          <cell r="D6705">
            <v>111.79549</v>
          </cell>
          <cell r="E6705" t="str">
            <v>Факт 2019</v>
          </cell>
          <cell r="H6705">
            <v>1.697458042967313</v>
          </cell>
        </row>
        <row r="6706">
          <cell r="A6706" t="str">
            <v>Февраль</v>
          </cell>
          <cell r="B6706" t="str">
            <v>3105020000</v>
          </cell>
          <cell r="D6706">
            <v>0.78634000000000004</v>
          </cell>
          <cell r="E6706" t="str">
            <v>Факт 2019</v>
          </cell>
          <cell r="H6706">
            <v>1.1939472312406491E-2</v>
          </cell>
        </row>
        <row r="6707">
          <cell r="A6707" t="str">
            <v>Февраль</v>
          </cell>
          <cell r="B6707" t="str">
            <v>3105020000</v>
          </cell>
          <cell r="D6707">
            <v>0.15909000000000001</v>
          </cell>
          <cell r="E6707" t="str">
            <v>Факт 2019</v>
          </cell>
          <cell r="H6707">
            <v>2.4155589823495545E-3</v>
          </cell>
        </row>
        <row r="6708">
          <cell r="A6708" t="str">
            <v>Февраль</v>
          </cell>
          <cell r="B6708" t="str">
            <v>3105020000</v>
          </cell>
          <cell r="D6708">
            <v>143.40042000000003</v>
          </cell>
          <cell r="E6708" t="str">
            <v>Факт 2019</v>
          </cell>
          <cell r="H6708">
            <v>2.1773346697070761</v>
          </cell>
        </row>
        <row r="6709">
          <cell r="A6709" t="str">
            <v>Февраль</v>
          </cell>
          <cell r="B6709" t="str">
            <v>3105030000</v>
          </cell>
          <cell r="D6709">
            <v>29497.164809999998</v>
          </cell>
          <cell r="E6709" t="str">
            <v>Факт 2019</v>
          </cell>
          <cell r="H6709">
            <v>447.87316242781247</v>
          </cell>
        </row>
        <row r="6710">
          <cell r="A6710" t="str">
            <v>Февраль</v>
          </cell>
          <cell r="B6710" t="str">
            <v>3105030000</v>
          </cell>
          <cell r="D6710">
            <v>14051.504359999999</v>
          </cell>
          <cell r="E6710" t="str">
            <v>Факт 2019</v>
          </cell>
          <cell r="H6710">
            <v>213.35242675417641</v>
          </cell>
        </row>
        <row r="6711">
          <cell r="A6711" t="str">
            <v>Февраль</v>
          </cell>
          <cell r="B6711" t="str">
            <v>3105030000</v>
          </cell>
          <cell r="D6711">
            <v>6513.7742099999996</v>
          </cell>
          <cell r="E6711" t="str">
            <v>Факт 2019</v>
          </cell>
          <cell r="H6711">
            <v>98.902544484017682</v>
          </cell>
        </row>
        <row r="6712">
          <cell r="A6712" t="str">
            <v>Февраль</v>
          </cell>
          <cell r="B6712" t="str">
            <v>3105030000</v>
          </cell>
          <cell r="D6712">
            <v>10155.488140000001</v>
          </cell>
          <cell r="E6712" t="str">
            <v>Факт 2019</v>
          </cell>
          <cell r="H6712">
            <v>154.19687344723974</v>
          </cell>
        </row>
        <row r="6713">
          <cell r="A6713" t="str">
            <v>Февраль</v>
          </cell>
          <cell r="B6713" t="str">
            <v>3106010000</v>
          </cell>
          <cell r="D6713">
            <v>0.315</v>
          </cell>
          <cell r="E6713" t="str">
            <v>Факт 2019</v>
          </cell>
          <cell r="H6713">
            <v>4.7828341155327775E-3</v>
          </cell>
        </row>
        <row r="6714">
          <cell r="A6714" t="str">
            <v>Февраль</v>
          </cell>
          <cell r="B6714" t="str">
            <v>3106010000</v>
          </cell>
          <cell r="D6714">
            <v>15.167</v>
          </cell>
          <cell r="E6714" t="str">
            <v>Факт 2019</v>
          </cell>
          <cell r="H6714">
            <v>0.23028966676281154</v>
          </cell>
        </row>
        <row r="6715">
          <cell r="A6715" t="str">
            <v>Февраль</v>
          </cell>
          <cell r="B6715" t="str">
            <v>3106010000</v>
          </cell>
          <cell r="D6715">
            <v>1.575</v>
          </cell>
          <cell r="E6715" t="str">
            <v>Факт 2019</v>
          </cell>
          <cell r="H6715">
            <v>2.3914170577663887E-2</v>
          </cell>
        </row>
        <row r="6716">
          <cell r="A6716" t="str">
            <v>Февраль</v>
          </cell>
          <cell r="B6716" t="str">
            <v>3106010000</v>
          </cell>
          <cell r="D6716">
            <v>0.315</v>
          </cell>
          <cell r="E6716" t="str">
            <v>Факт 2019</v>
          </cell>
          <cell r="H6716">
            <v>4.7828341155327775E-3</v>
          </cell>
        </row>
        <row r="6717">
          <cell r="A6717" t="str">
            <v>Февраль</v>
          </cell>
          <cell r="B6717" t="str">
            <v>3106010000</v>
          </cell>
          <cell r="D6717">
            <v>86.483919999999998</v>
          </cell>
          <cell r="E6717" t="str">
            <v>Факт 2019</v>
          </cell>
          <cell r="H6717">
            <v>1.3131372794317699</v>
          </cell>
        </row>
        <row r="6718">
          <cell r="A6718" t="str">
            <v>Февраль</v>
          </cell>
          <cell r="B6718" t="str">
            <v>3106010000</v>
          </cell>
          <cell r="D6718">
            <v>1.26</v>
          </cell>
          <cell r="E6718" t="str">
            <v>Факт 2019</v>
          </cell>
          <cell r="H6718">
            <v>1.913133646213111E-2</v>
          </cell>
        </row>
        <row r="6719">
          <cell r="A6719" t="str">
            <v>Февраль</v>
          </cell>
          <cell r="B6719" t="str">
            <v>3106010000</v>
          </cell>
          <cell r="D6719">
            <v>0.315</v>
          </cell>
          <cell r="E6719" t="str">
            <v>Факт 2019</v>
          </cell>
          <cell r="H6719">
            <v>4.7828341155327775E-3</v>
          </cell>
        </row>
        <row r="6720">
          <cell r="A6720" t="str">
            <v>Февраль</v>
          </cell>
          <cell r="B6720" t="str">
            <v>3106010000</v>
          </cell>
          <cell r="D6720">
            <v>671.39121999999998</v>
          </cell>
          <cell r="E6720" t="str">
            <v>Факт 2019</v>
          </cell>
          <cell r="H6720">
            <v>10.194135974238643</v>
          </cell>
        </row>
        <row r="6721">
          <cell r="A6721" t="str">
            <v>Февраль</v>
          </cell>
          <cell r="B6721" t="str">
            <v>3106080000</v>
          </cell>
          <cell r="D6721">
            <v>231.76979</v>
          </cell>
          <cell r="E6721" t="str">
            <v>Факт 2019</v>
          </cell>
          <cell r="H6721">
            <v>3.5190998684503736</v>
          </cell>
        </row>
        <row r="6722">
          <cell r="A6722" t="str">
            <v>Февраль</v>
          </cell>
          <cell r="B6722" t="str">
            <v>3106080000</v>
          </cell>
          <cell r="D6722">
            <v>5.8000000000000003E-2</v>
          </cell>
          <cell r="E6722" t="str">
            <v>Факт 2019</v>
          </cell>
          <cell r="H6722">
            <v>8.8064882127270191E-4</v>
          </cell>
        </row>
        <row r="6723">
          <cell r="A6723" t="str">
            <v>Февраль</v>
          </cell>
          <cell r="B6723" t="str">
            <v>3106080000</v>
          </cell>
          <cell r="D6723">
            <v>77.925020000000004</v>
          </cell>
          <cell r="E6723" t="str">
            <v>Факт 2019</v>
          </cell>
          <cell r="H6723">
            <v>1.1831823622526161</v>
          </cell>
        </row>
        <row r="6724">
          <cell r="A6724" t="str">
            <v>Февраль</v>
          </cell>
          <cell r="B6724" t="str">
            <v>3106080000</v>
          </cell>
          <cell r="D6724">
            <v>134.84461999999999</v>
          </cell>
          <cell r="E6724" t="str">
            <v>Факт 2019</v>
          </cell>
          <cell r="H6724">
            <v>2.0474268216890588</v>
          </cell>
        </row>
        <row r="6725">
          <cell r="A6725" t="str">
            <v>Февраль</v>
          </cell>
          <cell r="B6725" t="str">
            <v>3106080000</v>
          </cell>
          <cell r="D6725">
            <v>738.67604000000006</v>
          </cell>
          <cell r="E6725" t="str">
            <v>Факт 2019</v>
          </cell>
          <cell r="H6725">
            <v>11.215761791868747</v>
          </cell>
        </row>
        <row r="6726">
          <cell r="A6726" t="str">
            <v>Февраль</v>
          </cell>
          <cell r="B6726" t="str">
            <v>3106080000</v>
          </cell>
          <cell r="D6726">
            <v>4.0724999999999998</v>
          </cell>
          <cell r="E6726" t="str">
            <v>Факт 2019</v>
          </cell>
          <cell r="H6726">
            <v>6.1835212493673769E-2</v>
          </cell>
        </row>
        <row r="6727">
          <cell r="A6727" t="str">
            <v>Февраль</v>
          </cell>
          <cell r="B6727" t="str">
            <v>3106080000</v>
          </cell>
          <cell r="D6727">
            <v>15.5701</v>
          </cell>
          <cell r="E6727" t="str">
            <v>Факт 2019</v>
          </cell>
          <cell r="H6727">
            <v>0.23641017607065684</v>
          </cell>
        </row>
        <row r="6728">
          <cell r="A6728" t="str">
            <v>Февраль</v>
          </cell>
          <cell r="B6728" t="str">
            <v>3106080000</v>
          </cell>
          <cell r="D6728">
            <v>107.90919</v>
          </cell>
          <cell r="E6728" t="str">
            <v>Факт 2019</v>
          </cell>
          <cell r="H6728">
            <v>1.6384500168619318</v>
          </cell>
        </row>
        <row r="6729">
          <cell r="A6729" t="str">
            <v>Февраль</v>
          </cell>
          <cell r="B6729" t="str">
            <v>3106080000</v>
          </cell>
          <cell r="D6729">
            <v>200.42270000000002</v>
          </cell>
          <cell r="E6729" t="str">
            <v>Факт 2019</v>
          </cell>
          <cell r="H6729">
            <v>3.0431381812291787</v>
          </cell>
        </row>
        <row r="6730">
          <cell r="A6730" t="str">
            <v>Февраль</v>
          </cell>
          <cell r="B6730" t="str">
            <v>3106080000</v>
          </cell>
          <cell r="D6730">
            <v>19.88625</v>
          </cell>
          <cell r="E6730" t="str">
            <v>Факт 2019</v>
          </cell>
          <cell r="H6730">
            <v>0.30194487279369431</v>
          </cell>
        </row>
        <row r="6731">
          <cell r="A6731" t="str">
            <v>Февраль</v>
          </cell>
          <cell r="B6731" t="str">
            <v>3106080000</v>
          </cell>
          <cell r="D6731">
            <v>21.976759999999999</v>
          </cell>
          <cell r="E6731" t="str">
            <v>Факт 2019</v>
          </cell>
          <cell r="H6731">
            <v>0.33368634119643215</v>
          </cell>
        </row>
        <row r="6732">
          <cell r="A6732" t="str">
            <v>Февраль</v>
          </cell>
          <cell r="B6732" t="str">
            <v>3106080000</v>
          </cell>
          <cell r="D6732">
            <v>9.6640800000000002</v>
          </cell>
          <cell r="E6732" t="str">
            <v>Факт 2019</v>
          </cell>
          <cell r="H6732">
            <v>0.14673552863250161</v>
          </cell>
        </row>
        <row r="6733">
          <cell r="A6733" t="str">
            <v>Февраль</v>
          </cell>
          <cell r="B6733" t="str">
            <v>3106080000</v>
          </cell>
          <cell r="D6733">
            <v>0.61012</v>
          </cell>
          <cell r="E6733" t="str">
            <v>Факт 2019</v>
          </cell>
          <cell r="H6733">
            <v>9.2638182557741536E-3</v>
          </cell>
        </row>
        <row r="6734">
          <cell r="A6734" t="str">
            <v>Февраль</v>
          </cell>
          <cell r="B6734" t="str">
            <v>3106080000</v>
          </cell>
          <cell r="D6734">
            <v>4.9334899999999999</v>
          </cell>
          <cell r="E6734" t="str">
            <v>Факт 2019</v>
          </cell>
          <cell r="H6734">
            <v>7.4908140573459694E-2</v>
          </cell>
        </row>
        <row r="6735">
          <cell r="A6735" t="str">
            <v>Февраль</v>
          </cell>
          <cell r="B6735" t="str">
            <v>3106080000</v>
          </cell>
          <cell r="D6735">
            <v>66.083330000000004</v>
          </cell>
          <cell r="E6735" t="str">
            <v>Факт 2019</v>
          </cell>
          <cell r="H6735">
            <v>1.0033828736254307</v>
          </cell>
        </row>
        <row r="6736">
          <cell r="A6736" t="str">
            <v>Февраль</v>
          </cell>
          <cell r="B6736" t="str">
            <v>3106080000</v>
          </cell>
          <cell r="D6736">
            <v>0.49904000000000004</v>
          </cell>
          <cell r="E6736" t="str">
            <v>Факт 2019</v>
          </cell>
          <cell r="H6736">
            <v>7.5772239270332619E-3</v>
          </cell>
        </row>
        <row r="6737">
          <cell r="A6737" t="str">
            <v>Февраль</v>
          </cell>
          <cell r="B6737" t="str">
            <v>3106080000</v>
          </cell>
          <cell r="D6737">
            <v>6.3640000000000002E-2</v>
          </cell>
          <cell r="E6737" t="str">
            <v>Факт 2019</v>
          </cell>
          <cell r="H6737">
            <v>9.6628432734128882E-4</v>
          </cell>
        </row>
        <row r="6738">
          <cell r="A6738" t="str">
            <v>Февраль</v>
          </cell>
          <cell r="B6738" t="str">
            <v>3106080000</v>
          </cell>
          <cell r="D6738">
            <v>180.61035000000001</v>
          </cell>
          <cell r="E6738" t="str">
            <v>Факт 2019</v>
          </cell>
          <cell r="H6738">
            <v>2.7423153765025887</v>
          </cell>
        </row>
        <row r="6739">
          <cell r="A6739" t="str">
            <v>Февраль</v>
          </cell>
          <cell r="B6739" t="str">
            <v>3106080000</v>
          </cell>
          <cell r="D6739">
            <v>5.8522600000000002</v>
          </cell>
          <cell r="E6739" t="str">
            <v>Факт 2019</v>
          </cell>
          <cell r="H6739">
            <v>8.8858377082437642E-2</v>
          </cell>
        </row>
        <row r="6740">
          <cell r="A6740" t="str">
            <v>Февраль</v>
          </cell>
          <cell r="B6740" t="str">
            <v>3107010000</v>
          </cell>
          <cell r="D6740">
            <v>153.39349999999999</v>
          </cell>
          <cell r="E6740" t="str">
            <v>Факт 2019</v>
          </cell>
          <cell r="H6740">
            <v>2.3290656028602448</v>
          </cell>
        </row>
        <row r="6741">
          <cell r="A6741" t="str">
            <v>Февраль</v>
          </cell>
          <cell r="B6741" t="str">
            <v>3107010000</v>
          </cell>
          <cell r="D6741">
            <v>33.755949999999999</v>
          </cell>
          <cell r="E6741" t="str">
            <v>Факт 2019</v>
          </cell>
          <cell r="H6741">
            <v>0.51253685480069422</v>
          </cell>
        </row>
        <row r="6742">
          <cell r="A6742" t="str">
            <v>Февраль</v>
          </cell>
          <cell r="B6742" t="str">
            <v>3107010000</v>
          </cell>
          <cell r="D6742">
            <v>75.154820000000001</v>
          </cell>
          <cell r="E6742" t="str">
            <v>Факт 2019</v>
          </cell>
          <cell r="H6742">
            <v>1.1411207525165878</v>
          </cell>
        </row>
        <row r="6743">
          <cell r="A6743" t="str">
            <v>Февраль</v>
          </cell>
          <cell r="B6743" t="str">
            <v>3107010000</v>
          </cell>
          <cell r="D6743">
            <v>184.54355999999999</v>
          </cell>
          <cell r="E6743" t="str">
            <v>Факт 2019</v>
          </cell>
          <cell r="H6743">
            <v>2.8020356653011751</v>
          </cell>
        </row>
        <row r="6744">
          <cell r="A6744" t="str">
            <v>Февраль</v>
          </cell>
          <cell r="B6744" t="str">
            <v>3107010000</v>
          </cell>
          <cell r="D6744">
            <v>280.75928000000005</v>
          </cell>
          <cell r="E6744" t="str">
            <v>Факт 2019</v>
          </cell>
          <cell r="H6744">
            <v>4.262936706782285</v>
          </cell>
        </row>
        <row r="6745">
          <cell r="A6745" t="str">
            <v>Февраль</v>
          </cell>
          <cell r="B6745" t="str">
            <v>3107010000</v>
          </cell>
          <cell r="D6745">
            <v>100.02005</v>
          </cell>
          <cell r="E6745" t="str">
            <v>Факт 2019</v>
          </cell>
          <cell r="H6745">
            <v>1.5186644678644261</v>
          </cell>
        </row>
        <row r="6746">
          <cell r="A6746" t="str">
            <v>Февраль</v>
          </cell>
          <cell r="B6746" t="str">
            <v>3107010000</v>
          </cell>
          <cell r="D6746">
            <v>86.924469999999999</v>
          </cell>
          <cell r="E6746" t="str">
            <v>Факт 2019</v>
          </cell>
          <cell r="H6746">
            <v>1.3198264145733507</v>
          </cell>
        </row>
        <row r="6747">
          <cell r="A6747" t="str">
            <v>Февраль</v>
          </cell>
          <cell r="B6747" t="str">
            <v>3107010000</v>
          </cell>
          <cell r="D6747">
            <v>141.46602999999999</v>
          </cell>
          <cell r="E6747" t="str">
            <v>Факт 2019</v>
          </cell>
          <cell r="H6747">
            <v>2.1479636649935983</v>
          </cell>
        </row>
        <row r="6748">
          <cell r="A6748" t="str">
            <v>Февраль</v>
          </cell>
          <cell r="B6748" t="str">
            <v>3107010000</v>
          </cell>
          <cell r="D6748">
            <v>183.00869</v>
          </cell>
          <cell r="E6748" t="str">
            <v>Факт 2019</v>
          </cell>
          <cell r="H6748">
            <v>2.7787308126062293</v>
          </cell>
        </row>
        <row r="6749">
          <cell r="A6749" t="str">
            <v>Февраль</v>
          </cell>
          <cell r="B6749" t="str">
            <v>3107010000</v>
          </cell>
          <cell r="D6749">
            <v>88.501750000000001</v>
          </cell>
          <cell r="E6749" t="str">
            <v>Факт 2019</v>
          </cell>
          <cell r="H6749">
            <v>1.3437752037598509</v>
          </cell>
        </row>
        <row r="6750">
          <cell r="A6750" t="str">
            <v>Февраль</v>
          </cell>
          <cell r="B6750" t="str">
            <v>3107010000</v>
          </cell>
          <cell r="D6750">
            <v>51.603290000000001</v>
          </cell>
          <cell r="E6750" t="str">
            <v>Факт 2019</v>
          </cell>
          <cell r="H6750">
            <v>0.78352373297057598</v>
          </cell>
        </row>
        <row r="6751">
          <cell r="A6751" t="str">
            <v>Февраль</v>
          </cell>
          <cell r="B6751" t="str">
            <v>3107010000</v>
          </cell>
          <cell r="D6751">
            <v>61.048790000000004</v>
          </cell>
          <cell r="E6751" t="str">
            <v>Факт 2019</v>
          </cell>
          <cell r="H6751">
            <v>0.9269404302349088</v>
          </cell>
        </row>
        <row r="6752">
          <cell r="A6752" t="str">
            <v>Февраль</v>
          </cell>
          <cell r="B6752" t="str">
            <v>3107010000</v>
          </cell>
          <cell r="D6752">
            <v>27.554599999999997</v>
          </cell>
          <cell r="E6752" t="str">
            <v>Факт 2019</v>
          </cell>
          <cell r="H6752">
            <v>0.41837803466622059</v>
          </cell>
        </row>
        <row r="6753">
          <cell r="A6753" t="str">
            <v>Февраль</v>
          </cell>
          <cell r="B6753" t="str">
            <v>3107010000</v>
          </cell>
          <cell r="D6753">
            <v>90.368460000000013</v>
          </cell>
          <cell r="E6753" t="str">
            <v>Факт 2019</v>
          </cell>
          <cell r="H6753">
            <v>1.3721185824005055</v>
          </cell>
        </row>
        <row r="6754">
          <cell r="A6754" t="str">
            <v>Февраль</v>
          </cell>
          <cell r="B6754" t="str">
            <v>3107010000</v>
          </cell>
          <cell r="D6754">
            <v>0.63249999999999995</v>
          </cell>
          <cell r="E6754" t="str">
            <v>Факт 2019</v>
          </cell>
          <cell r="H6754">
            <v>9.6036272319824818E-3</v>
          </cell>
        </row>
        <row r="6755">
          <cell r="A6755" t="str">
            <v>Февраль</v>
          </cell>
          <cell r="B6755" t="str">
            <v>3107010000</v>
          </cell>
          <cell r="D6755">
            <v>4.8412299999999995</v>
          </cell>
          <cell r="E6755" t="str">
            <v>Факт 2019</v>
          </cell>
          <cell r="H6755">
            <v>7.3507301603621414E-2</v>
          </cell>
        </row>
        <row r="6756">
          <cell r="A6756" t="str">
            <v>Февраль</v>
          </cell>
          <cell r="B6756" t="str">
            <v>3107010000</v>
          </cell>
          <cell r="D6756">
            <v>1.2331800000000002</v>
          </cell>
          <cell r="E6756" t="str">
            <v>Факт 2019</v>
          </cell>
          <cell r="H6756">
            <v>1.8724112300294322E-2</v>
          </cell>
        </row>
        <row r="6757">
          <cell r="A6757" t="str">
            <v>Февраль</v>
          </cell>
          <cell r="B6757" t="str">
            <v>3107010000</v>
          </cell>
          <cell r="D6757">
            <v>112.39276</v>
          </cell>
          <cell r="E6757" t="str">
            <v>Факт 2019</v>
          </cell>
          <cell r="H6757">
            <v>1.7065267519583738</v>
          </cell>
        </row>
        <row r="6758">
          <cell r="A6758" t="str">
            <v>Февраль</v>
          </cell>
          <cell r="B6758" t="str">
            <v>3107010000</v>
          </cell>
          <cell r="D6758">
            <v>2.0207100000000002</v>
          </cell>
          <cell r="E6758" t="str">
            <v>Факт 2019</v>
          </cell>
          <cell r="H6758">
            <v>3.0681653097137267E-2</v>
          </cell>
        </row>
        <row r="6759">
          <cell r="A6759" t="str">
            <v>Февраль</v>
          </cell>
          <cell r="B6759" t="str">
            <v>3107010000</v>
          </cell>
          <cell r="D6759">
            <v>10.611690000000001</v>
          </cell>
          <cell r="E6759" t="str">
            <v>Факт 2019</v>
          </cell>
          <cell r="H6759">
            <v>0.16112366017605723</v>
          </cell>
        </row>
        <row r="6760">
          <cell r="A6760" t="str">
            <v>Февраль</v>
          </cell>
          <cell r="B6760" t="str">
            <v>3107010000</v>
          </cell>
          <cell r="D6760">
            <v>23.723490000000002</v>
          </cell>
          <cell r="E6760" t="str">
            <v>Факт 2019</v>
          </cell>
          <cell r="H6760">
            <v>0.36020799146508159</v>
          </cell>
        </row>
        <row r="6761">
          <cell r="A6761" t="str">
            <v>Февраль</v>
          </cell>
          <cell r="B6761" t="str">
            <v>3107010000</v>
          </cell>
          <cell r="D6761">
            <v>16.476980000000001</v>
          </cell>
          <cell r="E6761" t="str">
            <v>Факт 2019</v>
          </cell>
          <cell r="H6761">
            <v>0.25017987957127386</v>
          </cell>
        </row>
        <row r="6762">
          <cell r="A6762" t="str">
            <v>Февраль</v>
          </cell>
          <cell r="B6762" t="str">
            <v>3107010000</v>
          </cell>
          <cell r="D6762">
            <v>0.31997000000000003</v>
          </cell>
          <cell r="E6762" t="str">
            <v>Факт 2019</v>
          </cell>
          <cell r="H6762">
            <v>4.8582966093556283E-3</v>
          </cell>
        </row>
        <row r="6763">
          <cell r="A6763" t="str">
            <v>Февраль</v>
          </cell>
          <cell r="B6763" t="str">
            <v>3107010000</v>
          </cell>
          <cell r="D6763">
            <v>15.815659999999999</v>
          </cell>
          <cell r="E6763" t="str">
            <v>Факт 2019</v>
          </cell>
          <cell r="H6763">
            <v>0.24013866097672104</v>
          </cell>
        </row>
        <row r="6764">
          <cell r="A6764" t="str">
            <v>Февраль</v>
          </cell>
          <cell r="B6764" t="str">
            <v>3107010000</v>
          </cell>
          <cell r="D6764">
            <v>10.856059999999999</v>
          </cell>
          <cell r="E6764" t="str">
            <v>Факт 2019</v>
          </cell>
          <cell r="H6764">
            <v>0.16483407659768498</v>
          </cell>
        </row>
        <row r="6765">
          <cell r="A6765" t="str">
            <v>Февраль</v>
          </cell>
          <cell r="B6765" t="str">
            <v>3107010000</v>
          </cell>
          <cell r="D6765">
            <v>24.32507</v>
          </cell>
          <cell r="E6765" t="str">
            <v>Факт 2019</v>
          </cell>
          <cell r="H6765">
            <v>0.36934214177372349</v>
          </cell>
        </row>
        <row r="6766">
          <cell r="A6766" t="str">
            <v>Февраль</v>
          </cell>
          <cell r="B6766" t="str">
            <v>3107010000</v>
          </cell>
          <cell r="D6766">
            <v>9.6702199999999987</v>
          </cell>
          <cell r="E6766" t="str">
            <v>Факт 2019</v>
          </cell>
          <cell r="H6766">
            <v>0.14682875593875358</v>
          </cell>
        </row>
        <row r="6767">
          <cell r="A6767" t="str">
            <v>Февраль</v>
          </cell>
          <cell r="B6767" t="str">
            <v>3107010000</v>
          </cell>
          <cell r="D6767">
            <v>9.6866900000000005</v>
          </cell>
          <cell r="E6767" t="str">
            <v>Факт 2019</v>
          </cell>
          <cell r="H6767">
            <v>0.14707882983679432</v>
          </cell>
        </row>
        <row r="6768">
          <cell r="A6768" t="str">
            <v>Февраль</v>
          </cell>
          <cell r="B6768" t="str">
            <v>3107010000</v>
          </cell>
          <cell r="D6768">
            <v>1248.5950700000001</v>
          </cell>
          <cell r="E6768" t="str">
            <v>Факт 2019</v>
          </cell>
          <cell r="H6768">
            <v>18.958168562800118</v>
          </cell>
        </row>
        <row r="6769">
          <cell r="A6769" t="str">
            <v>Февраль</v>
          </cell>
          <cell r="B6769" t="str">
            <v>3107010000</v>
          </cell>
          <cell r="D6769">
            <v>57.960279999999997</v>
          </cell>
          <cell r="E6769" t="str">
            <v>Факт 2019</v>
          </cell>
          <cell r="H6769">
            <v>0.88004572866613373</v>
          </cell>
        </row>
        <row r="6770">
          <cell r="A6770" t="str">
            <v>Февраль</v>
          </cell>
          <cell r="B6770" t="str">
            <v>Содержание представительств/филиалов зарубежом</v>
          </cell>
          <cell r="D6770">
            <v>17.01981</v>
          </cell>
          <cell r="E6770" t="str">
            <v>Факт 2019</v>
          </cell>
          <cell r="H6770">
            <v>0.25842199335836802</v>
          </cell>
        </row>
        <row r="6771">
          <cell r="A6771" t="str">
            <v>Февраль</v>
          </cell>
          <cell r="B6771" t="str">
            <v>3107020000</v>
          </cell>
          <cell r="D6771">
            <v>3967.52702</v>
          </cell>
          <cell r="E6771" t="str">
            <v>Факт 2019</v>
          </cell>
          <cell r="H6771">
            <v>60.241344716044757</v>
          </cell>
        </row>
        <row r="6772">
          <cell r="A6772" t="str">
            <v>Февраль</v>
          </cell>
          <cell r="B6772" t="str">
            <v>3107020000</v>
          </cell>
          <cell r="D6772">
            <v>2066.7109599999999</v>
          </cell>
          <cell r="E6772" t="str">
            <v>Факт 2019</v>
          </cell>
          <cell r="H6772">
            <v>31.380113290265072</v>
          </cell>
        </row>
        <row r="6773">
          <cell r="A6773" t="str">
            <v>Февраль</v>
          </cell>
          <cell r="B6773" t="str">
            <v>3107020000</v>
          </cell>
          <cell r="D6773">
            <v>1062.5813799999999</v>
          </cell>
          <cell r="E6773" t="str">
            <v>Факт 2019</v>
          </cell>
          <cell r="H6773">
            <v>16.133811031091739</v>
          </cell>
        </row>
        <row r="6774">
          <cell r="A6774" t="str">
            <v>Февраль</v>
          </cell>
          <cell r="B6774" t="str">
            <v>3107020000</v>
          </cell>
          <cell r="D6774">
            <v>1813.84791</v>
          </cell>
          <cell r="E6774" t="str">
            <v>Факт 2019</v>
          </cell>
          <cell r="H6774">
            <v>27.540741791542306</v>
          </cell>
        </row>
        <row r="6775">
          <cell r="A6775" t="str">
            <v>Февраль</v>
          </cell>
          <cell r="B6775" t="str">
            <v>3107030000</v>
          </cell>
          <cell r="D6775">
            <v>4.48515</v>
          </cell>
          <cell r="E6775" t="str">
            <v>Факт 2019</v>
          </cell>
          <cell r="H6775">
            <v>6.8100725185021707E-2</v>
          </cell>
        </row>
        <row r="6776">
          <cell r="A6776" t="str">
            <v>Февраль</v>
          </cell>
          <cell r="B6776" t="str">
            <v>3107030000</v>
          </cell>
          <cell r="D6776">
            <v>0.26233000000000001</v>
          </cell>
          <cell r="E6776" t="str">
            <v>Факт 2019</v>
          </cell>
          <cell r="H6776">
            <v>3.9831138842149633E-3</v>
          </cell>
        </row>
        <row r="6777">
          <cell r="A6777" t="str">
            <v>Февраль</v>
          </cell>
          <cell r="B6777" t="str">
            <v>3107030000</v>
          </cell>
          <cell r="D6777">
            <v>3.6070300000000004</v>
          </cell>
          <cell r="E6777" t="str">
            <v>Факт 2019</v>
          </cell>
          <cell r="H6777">
            <v>5.4767702030953005E-2</v>
          </cell>
        </row>
        <row r="6778">
          <cell r="A6778" t="str">
            <v>Февраль</v>
          </cell>
          <cell r="B6778" t="str">
            <v>3107030000</v>
          </cell>
          <cell r="D6778">
            <v>10.19829</v>
          </cell>
          <cell r="E6778" t="str">
            <v>Факт 2019</v>
          </cell>
          <cell r="H6778">
            <v>0.15484675978443418</v>
          </cell>
        </row>
        <row r="6779">
          <cell r="A6779" t="str">
            <v>Февраль</v>
          </cell>
          <cell r="B6779" t="str">
            <v>3107030000</v>
          </cell>
          <cell r="D6779">
            <v>46.541930000000001</v>
          </cell>
          <cell r="E6779" t="str">
            <v>Факт 2019</v>
          </cell>
          <cell r="H6779">
            <v>0.70667406541821731</v>
          </cell>
        </row>
        <row r="6780">
          <cell r="A6780" t="str">
            <v>Февраль</v>
          </cell>
          <cell r="B6780" t="str">
            <v>3107030000</v>
          </cell>
          <cell r="D6780">
            <v>6.4155699999999998</v>
          </cell>
          <cell r="E6780" t="str">
            <v>Факт 2019</v>
          </cell>
          <cell r="H6780">
            <v>9.7411451005043254E-2</v>
          </cell>
        </row>
        <row r="6781">
          <cell r="A6781" t="str">
            <v>Февраль</v>
          </cell>
          <cell r="B6781" t="str">
            <v>3107030000</v>
          </cell>
          <cell r="D6781">
            <v>0.70240000000000002</v>
          </cell>
          <cell r="E6781" t="str">
            <v>Факт 2019</v>
          </cell>
          <cell r="H6781">
            <v>1.0664960897619756E-2</v>
          </cell>
        </row>
        <row r="6782">
          <cell r="A6782" t="str">
            <v>Февраль</v>
          </cell>
          <cell r="B6782" t="str">
            <v>3107030000</v>
          </cell>
          <cell r="D6782">
            <v>5.9143999999999997</v>
          </cell>
          <cell r="E6782" t="str">
            <v>Факт 2019</v>
          </cell>
          <cell r="H6782">
            <v>8.9801886009228754E-2</v>
          </cell>
        </row>
        <row r="6783">
          <cell r="A6783" t="str">
            <v>Февраль</v>
          </cell>
          <cell r="B6783" t="str">
            <v>3107030000</v>
          </cell>
          <cell r="D6783">
            <v>10.9376</v>
          </cell>
          <cell r="E6783" t="str">
            <v>Факт 2019</v>
          </cell>
          <cell r="H6783">
            <v>0.16607214737159146</v>
          </cell>
        </row>
        <row r="6784">
          <cell r="A6784" t="str">
            <v>Февраль</v>
          </cell>
          <cell r="B6784" t="str">
            <v>3107030000</v>
          </cell>
          <cell r="D6784">
            <v>3.27325</v>
          </cell>
          <cell r="E6784" t="str">
            <v>Факт 2019</v>
          </cell>
          <cell r="H6784">
            <v>4.969971990053227E-2</v>
          </cell>
        </row>
        <row r="6785">
          <cell r="A6785" t="str">
            <v>Февраль</v>
          </cell>
          <cell r="B6785" t="str">
            <v>3107030000</v>
          </cell>
          <cell r="D6785">
            <v>1.54932</v>
          </cell>
          <cell r="E6785" t="str">
            <v>Факт 2019</v>
          </cell>
          <cell r="H6785">
            <v>2.3524255720245215E-2</v>
          </cell>
        </row>
        <row r="6786">
          <cell r="A6786" t="str">
            <v>Февраль</v>
          </cell>
          <cell r="B6786" t="str">
            <v>3107030000</v>
          </cell>
          <cell r="D6786">
            <v>1.8075399999999999</v>
          </cell>
          <cell r="E6786" t="str">
            <v>Факт 2019</v>
          </cell>
          <cell r="H6786">
            <v>2.7444965006952753E-2</v>
          </cell>
        </row>
        <row r="6787">
          <cell r="A6787" t="str">
            <v>Февраль</v>
          </cell>
          <cell r="B6787" t="str">
            <v>3107030000</v>
          </cell>
          <cell r="D6787">
            <v>0.86763999999999997</v>
          </cell>
          <cell r="E6787" t="str">
            <v>Факт 2019</v>
          </cell>
          <cell r="H6787">
            <v>1.3173899022224949E-2</v>
          </cell>
        </row>
        <row r="6788">
          <cell r="A6788" t="str">
            <v>Февраль</v>
          </cell>
          <cell r="B6788" t="str">
            <v>3107030000</v>
          </cell>
          <cell r="D6788">
            <v>0.94499999999999995</v>
          </cell>
          <cell r="E6788" t="str">
            <v>Факт 2019</v>
          </cell>
          <cell r="H6788">
            <v>1.4348502346598334E-2</v>
          </cell>
        </row>
        <row r="6789">
          <cell r="A6789" t="str">
            <v>Февраль</v>
          </cell>
          <cell r="B6789" t="str">
            <v>3107030000</v>
          </cell>
          <cell r="D6789">
            <v>3.9489999999999998</v>
          </cell>
          <cell r="E6789" t="str">
            <v>Факт 2019</v>
          </cell>
          <cell r="H6789">
            <v>5.9960037848377591E-2</v>
          </cell>
        </row>
        <row r="6790">
          <cell r="A6790" t="str">
            <v>Февраль</v>
          </cell>
          <cell r="B6790" t="str">
            <v>3107040000</v>
          </cell>
          <cell r="D6790">
            <v>2.8474599999999999</v>
          </cell>
          <cell r="E6790" t="str">
            <v>Факт 2019</v>
          </cell>
          <cell r="H6790">
            <v>4.3234694700364965E-2</v>
          </cell>
        </row>
        <row r="6791">
          <cell r="A6791" t="str">
            <v>Февраль</v>
          </cell>
          <cell r="B6791" t="str">
            <v>3107050000</v>
          </cell>
          <cell r="D6791">
            <v>20.44079</v>
          </cell>
          <cell r="E6791" t="str">
            <v>Факт 2019</v>
          </cell>
          <cell r="H6791">
            <v>0.31036478654108335</v>
          </cell>
        </row>
        <row r="6792">
          <cell r="A6792" t="str">
            <v>Февраль</v>
          </cell>
          <cell r="B6792" t="str">
            <v>3107050000</v>
          </cell>
          <cell r="D6792">
            <v>557.70521999999994</v>
          </cell>
          <cell r="E6792" t="str">
            <v>Факт 2019</v>
          </cell>
          <cell r="H6792">
            <v>8.4679731829419467</v>
          </cell>
        </row>
        <row r="6793">
          <cell r="A6793" t="str">
            <v>Февраль</v>
          </cell>
          <cell r="B6793" t="str">
            <v>3107050000</v>
          </cell>
          <cell r="D6793">
            <v>499.91829999999999</v>
          </cell>
          <cell r="E6793" t="str">
            <v>Факт 2019</v>
          </cell>
          <cell r="H6793">
            <v>7.5905596832353961</v>
          </cell>
        </row>
        <row r="6794">
          <cell r="A6794" t="str">
            <v>Февраль</v>
          </cell>
          <cell r="B6794" t="str">
            <v>3107050000</v>
          </cell>
          <cell r="D6794">
            <v>24.43694</v>
          </cell>
          <cell r="E6794" t="str">
            <v>Факт 2019</v>
          </cell>
          <cell r="H6794">
            <v>0.37104073114675412</v>
          </cell>
        </row>
        <row r="6795">
          <cell r="A6795" t="str">
            <v>Февраль</v>
          </cell>
          <cell r="B6795" t="str">
            <v>3107050000</v>
          </cell>
          <cell r="D6795">
            <v>169.08507999999998</v>
          </cell>
          <cell r="E6795" t="str">
            <v>Факт 2019</v>
          </cell>
          <cell r="H6795">
            <v>2.5673202827034571</v>
          </cell>
        </row>
        <row r="6796">
          <cell r="A6796" t="str">
            <v>Февраль</v>
          </cell>
          <cell r="B6796" t="str">
            <v>3107050000</v>
          </cell>
          <cell r="D6796">
            <v>8345.3510999999999</v>
          </cell>
          <cell r="E6796" t="str">
            <v>Факт 2019</v>
          </cell>
          <cell r="H6796">
            <v>126.71247602279045</v>
          </cell>
        </row>
        <row r="6797">
          <cell r="A6797" t="str">
            <v>Февраль</v>
          </cell>
          <cell r="B6797" t="str">
            <v>3107060000</v>
          </cell>
          <cell r="D6797">
            <v>51.671399999999998</v>
          </cell>
          <cell r="E6797" t="str">
            <v>Факт 2019</v>
          </cell>
          <cell r="H6797">
            <v>0.78455788799155679</v>
          </cell>
        </row>
        <row r="6798">
          <cell r="A6798" t="str">
            <v>Февраль</v>
          </cell>
          <cell r="B6798" t="str">
            <v>3107060000</v>
          </cell>
          <cell r="D6798">
            <v>4.0531199999999998</v>
          </cell>
          <cell r="E6798" t="str">
            <v>Факт 2019</v>
          </cell>
          <cell r="H6798">
            <v>6.1540954318565752E-2</v>
          </cell>
        </row>
        <row r="6799">
          <cell r="A6799" t="str">
            <v>Февраль</v>
          </cell>
          <cell r="B6799" t="str">
            <v>3107060000</v>
          </cell>
          <cell r="D6799">
            <v>0.49793999999999999</v>
          </cell>
          <cell r="E6799" t="str">
            <v>Факт 2019</v>
          </cell>
          <cell r="H6799">
            <v>7.5605219666298141E-3</v>
          </cell>
        </row>
        <row r="6800">
          <cell r="A6800" t="str">
            <v>Февраль</v>
          </cell>
          <cell r="B6800" t="str">
            <v>3107060000</v>
          </cell>
          <cell r="D6800">
            <v>7.2346499999999994</v>
          </cell>
          <cell r="E6800" t="str">
            <v>Факт 2019</v>
          </cell>
          <cell r="H6800">
            <v>0.10984803439345781</v>
          </cell>
        </row>
        <row r="6801">
          <cell r="A6801" t="str">
            <v>Февраль</v>
          </cell>
          <cell r="B6801" t="str">
            <v>3107060000</v>
          </cell>
          <cell r="D6801">
            <v>3.9006399999999997</v>
          </cell>
          <cell r="E6801" t="str">
            <v>Факт 2019</v>
          </cell>
          <cell r="H6801">
            <v>5.9225758934640556E-2</v>
          </cell>
        </row>
        <row r="6802">
          <cell r="A6802" t="str">
            <v>Февраль</v>
          </cell>
          <cell r="B6802" t="str">
            <v>3107060000</v>
          </cell>
          <cell r="D6802">
            <v>6.2452200000000007</v>
          </cell>
          <cell r="E6802" t="str">
            <v>Факт 2019</v>
          </cell>
          <cell r="H6802">
            <v>9.4824924682563858E-2</v>
          </cell>
        </row>
        <row r="6803">
          <cell r="A6803" t="str">
            <v>Февраль</v>
          </cell>
          <cell r="B6803" t="str">
            <v>3107060000</v>
          </cell>
          <cell r="D6803">
            <v>340.79615999999999</v>
          </cell>
          <cell r="E6803" t="str">
            <v>Факт 2019</v>
          </cell>
          <cell r="H6803">
            <v>5.1745126999700535</v>
          </cell>
        </row>
        <row r="6804">
          <cell r="A6804" t="str">
            <v>Февраль</v>
          </cell>
          <cell r="B6804" t="str">
            <v>3107060000</v>
          </cell>
          <cell r="D6804">
            <v>0.45435999999999999</v>
          </cell>
          <cell r="E6804" t="str">
            <v>Факт 2019</v>
          </cell>
          <cell r="H6804">
            <v>6.8988206626459459E-3</v>
          </cell>
        </row>
        <row r="6805">
          <cell r="A6805" t="str">
            <v>Февраль</v>
          </cell>
          <cell r="B6805" t="str">
            <v>3107060000</v>
          </cell>
          <cell r="D6805">
            <v>3.1874799999999999</v>
          </cell>
          <cell r="E6805" t="str">
            <v>Факт 2019</v>
          </cell>
          <cell r="H6805">
            <v>4.8397422497074342E-2</v>
          </cell>
        </row>
        <row r="6806">
          <cell r="A6806" t="str">
            <v>Февраль</v>
          </cell>
          <cell r="B6806" t="str">
            <v>3107060000</v>
          </cell>
          <cell r="D6806">
            <v>6.9054799999999998</v>
          </cell>
          <cell r="E6806" t="str">
            <v>Факт 2019</v>
          </cell>
          <cell r="H6806">
            <v>0.10485004866072789</v>
          </cell>
        </row>
        <row r="6807">
          <cell r="A6807" t="str">
            <v>Февраль</v>
          </cell>
          <cell r="B6807" t="str">
            <v>3107060000</v>
          </cell>
          <cell r="D6807">
            <v>0.76272000000000006</v>
          </cell>
          <cell r="E6807" t="str">
            <v>Факт 2019</v>
          </cell>
          <cell r="H6807">
            <v>1.1580835671743367E-2</v>
          </cell>
        </row>
        <row r="6808">
          <cell r="A6808" t="str">
            <v>Февраль</v>
          </cell>
          <cell r="B6808" t="str">
            <v>3107060000</v>
          </cell>
          <cell r="D6808">
            <v>1.7846</v>
          </cell>
          <cell r="E6808" t="str">
            <v>Факт 2019</v>
          </cell>
          <cell r="H6808">
            <v>2.7096653214539031E-2</v>
          </cell>
        </row>
        <row r="6809">
          <cell r="A6809" t="str">
            <v>Февраль</v>
          </cell>
          <cell r="B6809" t="str">
            <v>3107060000</v>
          </cell>
          <cell r="D6809">
            <v>0.76272000000000006</v>
          </cell>
          <cell r="E6809" t="str">
            <v>Факт 2019</v>
          </cell>
          <cell r="H6809">
            <v>1.1580835671743367E-2</v>
          </cell>
        </row>
        <row r="6810">
          <cell r="A6810" t="str">
            <v>Февраль</v>
          </cell>
          <cell r="B6810" t="str">
            <v>3107060000</v>
          </cell>
          <cell r="D6810">
            <v>0.19068000000000002</v>
          </cell>
          <cell r="E6810" t="str">
            <v>Факт 2019</v>
          </cell>
          <cell r="H6810">
            <v>2.8952089179358417E-3</v>
          </cell>
        </row>
        <row r="6811">
          <cell r="A6811" t="str">
            <v>Февраль</v>
          </cell>
          <cell r="B6811" t="str">
            <v>3107060000</v>
          </cell>
          <cell r="D6811">
            <v>1.14408</v>
          </cell>
          <cell r="E6811" t="str">
            <v>Факт 2019</v>
          </cell>
          <cell r="H6811">
            <v>1.7371253507615047E-2</v>
          </cell>
        </row>
        <row r="6812">
          <cell r="A6812" t="str">
            <v>Февраль</v>
          </cell>
          <cell r="B6812" t="str">
            <v>3107060000</v>
          </cell>
          <cell r="D6812">
            <v>0.49793999999999999</v>
          </cell>
          <cell r="E6812" t="str">
            <v>Факт 2019</v>
          </cell>
          <cell r="H6812">
            <v>7.5605219666298141E-3</v>
          </cell>
        </row>
        <row r="6813">
          <cell r="A6813" t="str">
            <v>Февраль</v>
          </cell>
          <cell r="B6813" t="str">
            <v>3108010000</v>
          </cell>
          <cell r="D6813">
            <v>0.88500000000000001</v>
          </cell>
          <cell r="E6813" t="str">
            <v>Факт 2019</v>
          </cell>
          <cell r="H6813">
            <v>1.343748632459209E-2</v>
          </cell>
        </row>
        <row r="6814">
          <cell r="A6814" t="str">
            <v>Февраль</v>
          </cell>
          <cell r="B6814" t="str">
            <v>3108010000</v>
          </cell>
          <cell r="D6814">
            <v>27.542369999999998</v>
          </cell>
          <cell r="E6814" t="str">
            <v>Факт 2019</v>
          </cell>
          <cell r="H6814">
            <v>0.41819233923373494</v>
          </cell>
        </row>
        <row r="6815">
          <cell r="A6815" t="str">
            <v>Февраль</v>
          </cell>
          <cell r="B6815" t="str">
            <v>3108010000</v>
          </cell>
          <cell r="D6815">
            <v>22.990449999999999</v>
          </cell>
          <cell r="E6815" t="str">
            <v>Факт 2019</v>
          </cell>
          <cell r="H6815">
            <v>0.34907780505222397</v>
          </cell>
        </row>
        <row r="6816">
          <cell r="A6816" t="str">
            <v>Февраль</v>
          </cell>
          <cell r="B6816" t="str">
            <v>3108010000</v>
          </cell>
          <cell r="D6816">
            <v>8.455E-2</v>
          </cell>
          <cell r="E6816" t="str">
            <v>Факт 2019</v>
          </cell>
          <cell r="H6816">
            <v>1.2837734110104646E-3</v>
          </cell>
        </row>
        <row r="6817">
          <cell r="A6817" t="str">
            <v>Февраль</v>
          </cell>
          <cell r="B6817" t="str">
            <v>3108010000</v>
          </cell>
          <cell r="D6817">
            <v>1.36</v>
          </cell>
          <cell r="E6817" t="str">
            <v>Факт 2019</v>
          </cell>
          <cell r="H6817">
            <v>2.0649696498808184E-2</v>
          </cell>
        </row>
        <row r="6818">
          <cell r="A6818" t="str">
            <v>Февраль</v>
          </cell>
          <cell r="B6818" t="str">
            <v>3108010000</v>
          </cell>
          <cell r="D6818">
            <v>0.96</v>
          </cell>
          <cell r="E6818" t="str">
            <v>Факт 2019</v>
          </cell>
          <cell r="H6818">
            <v>1.4576256352099895E-2</v>
          </cell>
        </row>
        <row r="6819">
          <cell r="A6819" t="str">
            <v>Февраль</v>
          </cell>
          <cell r="B6819" t="str">
            <v>3108010000</v>
          </cell>
          <cell r="D6819">
            <v>0.29499999999999998</v>
          </cell>
          <cell r="E6819" t="str">
            <v>Факт 2019</v>
          </cell>
          <cell r="H6819">
            <v>4.4791621081973635E-3</v>
          </cell>
        </row>
        <row r="6820">
          <cell r="A6820" t="str">
            <v>Февраль</v>
          </cell>
          <cell r="B6820" t="str">
            <v>3108010000</v>
          </cell>
          <cell r="D6820">
            <v>41.857800000000005</v>
          </cell>
          <cell r="E6820" t="str">
            <v>Факт 2019</v>
          </cell>
          <cell r="H6820">
            <v>0.63555210743221557</v>
          </cell>
        </row>
        <row r="6821">
          <cell r="A6821" t="str">
            <v>Февраль</v>
          </cell>
          <cell r="B6821" t="str">
            <v>3108010000</v>
          </cell>
          <cell r="D6821">
            <v>0.96</v>
          </cell>
          <cell r="E6821" t="str">
            <v>Факт 2019</v>
          </cell>
          <cell r="H6821">
            <v>1.4576256352099895E-2</v>
          </cell>
        </row>
        <row r="6822">
          <cell r="A6822" t="str">
            <v>Февраль</v>
          </cell>
          <cell r="B6822" t="str">
            <v>3108010000</v>
          </cell>
          <cell r="D6822">
            <v>2.5046399999999998</v>
          </cell>
          <cell r="E6822" t="str">
            <v>Факт 2019</v>
          </cell>
          <cell r="H6822">
            <v>3.8029452822628623E-2</v>
          </cell>
        </row>
        <row r="6823">
          <cell r="A6823" t="str">
            <v>Февраль</v>
          </cell>
          <cell r="B6823" t="str">
            <v>3108010000</v>
          </cell>
          <cell r="D6823">
            <v>9.0031200000000009</v>
          </cell>
          <cell r="E6823" t="str">
            <v>Факт 2019</v>
          </cell>
          <cell r="H6823">
            <v>0.13669977613408085</v>
          </cell>
        </row>
        <row r="6824">
          <cell r="A6824" t="str">
            <v>Февраль</v>
          </cell>
          <cell r="B6824" t="str">
            <v>3108020000</v>
          </cell>
          <cell r="D6824">
            <v>0</v>
          </cell>
          <cell r="E6824" t="str">
            <v>Факт 2019</v>
          </cell>
          <cell r="H6824">
            <v>0</v>
          </cell>
        </row>
        <row r="6825">
          <cell r="A6825" t="str">
            <v>Февраль</v>
          </cell>
          <cell r="B6825" t="str">
            <v>3108020000</v>
          </cell>
          <cell r="D6825">
            <v>186.4325</v>
          </cell>
          <cell r="E6825" t="str">
            <v>Факт 2019</v>
          </cell>
          <cell r="H6825">
            <v>2.8307165753779828</v>
          </cell>
        </row>
        <row r="6826">
          <cell r="A6826" t="str">
            <v>Февраль</v>
          </cell>
          <cell r="B6826" t="str">
            <v>3108020000</v>
          </cell>
          <cell r="D6826">
            <v>353.83034000000004</v>
          </cell>
          <cell r="E6826" t="str">
            <v>Факт 2019</v>
          </cell>
          <cell r="H6826">
            <v>5.3724184801986103</v>
          </cell>
        </row>
        <row r="6827">
          <cell r="A6827" t="str">
            <v>Февраль</v>
          </cell>
          <cell r="B6827" t="str">
            <v>3108020000</v>
          </cell>
          <cell r="D6827">
            <v>1.2432000000000001</v>
          </cell>
          <cell r="E6827" t="str">
            <v>Факт 2019</v>
          </cell>
          <cell r="H6827">
            <v>1.8876251975969364E-2</v>
          </cell>
        </row>
        <row r="6828">
          <cell r="A6828" t="str">
            <v>Февраль</v>
          </cell>
          <cell r="B6828" t="str">
            <v>3108040000</v>
          </cell>
          <cell r="D6828">
            <v>5.0815000000000001</v>
          </cell>
          <cell r="E6828" t="str">
            <v>Факт 2019</v>
          </cell>
          <cell r="H6828">
            <v>7.7155465263745421E-2</v>
          </cell>
        </row>
        <row r="6829">
          <cell r="A6829" t="str">
            <v>Февраль</v>
          </cell>
          <cell r="B6829" t="str">
            <v>3108040000</v>
          </cell>
          <cell r="D6829">
            <v>2.1796599999999997</v>
          </cell>
          <cell r="E6829" t="str">
            <v>Факт 2019</v>
          </cell>
          <cell r="H6829">
            <v>3.309508637543547E-2</v>
          </cell>
        </row>
        <row r="6830">
          <cell r="A6830" t="str">
            <v>Февраль</v>
          </cell>
          <cell r="B6830" t="str">
            <v>3108040000</v>
          </cell>
          <cell r="D6830">
            <v>5.0815000000000001</v>
          </cell>
          <cell r="E6830" t="str">
            <v>Факт 2019</v>
          </cell>
          <cell r="H6830">
            <v>7.7155465263745421E-2</v>
          </cell>
        </row>
        <row r="6831">
          <cell r="A6831" t="str">
            <v>Февраль</v>
          </cell>
          <cell r="B6831" t="str">
            <v>3108040000</v>
          </cell>
          <cell r="D6831">
            <v>5.0815000000000001</v>
          </cell>
          <cell r="E6831" t="str">
            <v>Факт 2019</v>
          </cell>
          <cell r="H6831">
            <v>7.7155465263745421E-2</v>
          </cell>
        </row>
        <row r="6832">
          <cell r="A6832" t="str">
            <v>Февраль</v>
          </cell>
          <cell r="B6832" t="str">
            <v>3108040000</v>
          </cell>
          <cell r="D6832">
            <v>6.75108</v>
          </cell>
          <cell r="E6832" t="str">
            <v>Факт 2019</v>
          </cell>
          <cell r="H6832">
            <v>0.1025057007640985</v>
          </cell>
        </row>
        <row r="6833">
          <cell r="A6833" t="str">
            <v>Февраль</v>
          </cell>
          <cell r="B6833" t="str">
            <v>3108050000</v>
          </cell>
          <cell r="D6833">
            <v>7.7009999999999996</v>
          </cell>
          <cell r="E6833" t="str">
            <v>Факт 2019</v>
          </cell>
          <cell r="H6833">
            <v>0.11692890642450134</v>
          </cell>
        </row>
        <row r="6834">
          <cell r="A6834" t="str">
            <v>Февраль</v>
          </cell>
          <cell r="B6834" t="str">
            <v>3108050000</v>
          </cell>
          <cell r="D6834">
            <v>38.505000000000003</v>
          </cell>
          <cell r="E6834" t="str">
            <v>Факт 2019</v>
          </cell>
          <cell r="H6834">
            <v>0.58464453212250667</v>
          </cell>
        </row>
        <row r="6835">
          <cell r="A6835" t="str">
            <v>Февраль</v>
          </cell>
          <cell r="B6835" t="str">
            <v>3108050000</v>
          </cell>
          <cell r="D6835">
            <v>7.7009999999999996</v>
          </cell>
          <cell r="E6835" t="str">
            <v>Факт 2019</v>
          </cell>
          <cell r="H6835">
            <v>0.11692890642450134</v>
          </cell>
        </row>
        <row r="6836">
          <cell r="A6836" t="str">
            <v>Февраль</v>
          </cell>
          <cell r="B6836" t="str">
            <v>3108050000</v>
          </cell>
          <cell r="D6836">
            <v>30.803999999999998</v>
          </cell>
          <cell r="E6836" t="str">
            <v>Факт 2019</v>
          </cell>
          <cell r="H6836">
            <v>0.46771562569800534</v>
          </cell>
        </row>
        <row r="6837">
          <cell r="A6837" t="str">
            <v>Февраль</v>
          </cell>
          <cell r="B6837" t="str">
            <v>3108050000</v>
          </cell>
          <cell r="D6837">
            <v>5.2729999999999997</v>
          </cell>
          <cell r="E6837" t="str">
            <v>Факт 2019</v>
          </cell>
          <cell r="H6837">
            <v>8.0063124733982027E-2</v>
          </cell>
        </row>
        <row r="6838">
          <cell r="A6838" t="str">
            <v>Февраль</v>
          </cell>
          <cell r="B6838" t="str">
            <v>3108050000</v>
          </cell>
          <cell r="D6838">
            <v>557.23388</v>
          </cell>
          <cell r="E6838" t="str">
            <v>Факт 2019</v>
          </cell>
          <cell r="H6838">
            <v>8.4608165447450734</v>
          </cell>
        </row>
        <row r="6839">
          <cell r="A6839" t="str">
            <v>Февраль</v>
          </cell>
          <cell r="B6839" t="str">
            <v>3109030000</v>
          </cell>
          <cell r="D6839">
            <v>75.390630000000002</v>
          </cell>
          <cell r="E6839" t="str">
            <v>Факт 2019</v>
          </cell>
          <cell r="H6839">
            <v>1.1447011973190759</v>
          </cell>
        </row>
        <row r="6840">
          <cell r="A6840" t="str">
            <v>Февраль</v>
          </cell>
          <cell r="B6840" t="str">
            <v>3110010000</v>
          </cell>
          <cell r="D6840">
            <v>4.54</v>
          </cell>
          <cell r="E6840" t="str">
            <v>Факт 2019</v>
          </cell>
          <cell r="H6840">
            <v>6.8933545665139082E-2</v>
          </cell>
        </row>
        <row r="6841">
          <cell r="A6841" t="str">
            <v>Февраль</v>
          </cell>
          <cell r="B6841" t="str">
            <v>3110010000</v>
          </cell>
          <cell r="D6841">
            <v>1.554</v>
          </cell>
          <cell r="E6841" t="str">
            <v>Факт 2019</v>
          </cell>
          <cell r="H6841">
            <v>2.3595314969961704E-2</v>
          </cell>
        </row>
        <row r="6842">
          <cell r="A6842" t="str">
            <v>Февраль</v>
          </cell>
          <cell r="B6842" t="str">
            <v>3110010000</v>
          </cell>
          <cell r="D6842">
            <v>1.2499500000000001</v>
          </cell>
          <cell r="E6842" t="str">
            <v>Факт 2019</v>
          </cell>
          <cell r="H6842">
            <v>1.8978741278445066E-2</v>
          </cell>
        </row>
        <row r="6843">
          <cell r="A6843" t="str">
            <v>Февраль</v>
          </cell>
          <cell r="B6843" t="str">
            <v>3110010000</v>
          </cell>
          <cell r="D6843">
            <v>6.1833100000000005</v>
          </cell>
          <cell r="E6843" t="str">
            <v>Факт 2019</v>
          </cell>
          <cell r="H6843">
            <v>9.3884907983857097E-2</v>
          </cell>
        </row>
        <row r="6844">
          <cell r="A6844" t="str">
            <v>Февраль</v>
          </cell>
          <cell r="B6844" t="str">
            <v>3110010000</v>
          </cell>
          <cell r="D6844">
            <v>1.2</v>
          </cell>
          <cell r="E6844" t="str">
            <v>Факт 2019</v>
          </cell>
          <cell r="H6844">
            <v>1.8220320440124869E-2</v>
          </cell>
        </row>
        <row r="6845">
          <cell r="A6845" t="str">
            <v>Февраль</v>
          </cell>
          <cell r="B6845" t="str">
            <v>3110010000</v>
          </cell>
          <cell r="D6845">
            <v>0.16</v>
          </cell>
          <cell r="E6845" t="str">
            <v>Факт 2019</v>
          </cell>
          <cell r="H6845">
            <v>2.4293760586833156E-3</v>
          </cell>
        </row>
        <row r="6846">
          <cell r="A6846" t="str">
            <v>Февраль</v>
          </cell>
          <cell r="B6846" t="str">
            <v>3110010000</v>
          </cell>
          <cell r="D6846">
            <v>0.55419000000000007</v>
          </cell>
          <cell r="E6846" t="str">
            <v>Факт 2019</v>
          </cell>
          <cell r="H6846">
            <v>8.4145994872606676E-3</v>
          </cell>
        </row>
        <row r="6847">
          <cell r="A6847" t="str">
            <v>Февраль</v>
          </cell>
          <cell r="B6847" t="str">
            <v>3110010000</v>
          </cell>
          <cell r="D6847">
            <v>0.8</v>
          </cell>
          <cell r="E6847" t="str">
            <v>Факт 2019</v>
          </cell>
          <cell r="H6847">
            <v>1.2146880293416578E-2</v>
          </cell>
        </row>
        <row r="6848">
          <cell r="A6848" t="str">
            <v>Февраль</v>
          </cell>
          <cell r="B6848" t="str">
            <v>3110010000</v>
          </cell>
          <cell r="D6848">
            <v>158.74523000000002</v>
          </cell>
          <cell r="E6848" t="str">
            <v>Факт 2019</v>
          </cell>
          <cell r="H6848">
            <v>2.4103241324511027</v>
          </cell>
        </row>
        <row r="6849">
          <cell r="A6849" t="str">
            <v>Февраль</v>
          </cell>
          <cell r="B6849" t="str">
            <v>3110010000</v>
          </cell>
          <cell r="D6849">
            <v>0.49998000000000004</v>
          </cell>
          <cell r="E6849" t="str">
            <v>Факт 2019</v>
          </cell>
          <cell r="H6849">
            <v>7.5914965113780264E-3</v>
          </cell>
        </row>
        <row r="6850">
          <cell r="A6850" t="str">
            <v>Февраль</v>
          </cell>
          <cell r="B6850" t="str">
            <v>3110010000</v>
          </cell>
          <cell r="D6850">
            <v>3.0165700000000002</v>
          </cell>
          <cell r="E6850" t="str">
            <v>Факт 2019</v>
          </cell>
          <cell r="H6850">
            <v>4.5802393358389565E-2</v>
          </cell>
        </row>
        <row r="6851">
          <cell r="A6851" t="str">
            <v>Февраль</v>
          </cell>
          <cell r="B6851" t="str">
            <v>3110010000</v>
          </cell>
          <cell r="D6851">
            <v>3.83318</v>
          </cell>
          <cell r="E6851" t="str">
            <v>Факт 2019</v>
          </cell>
          <cell r="H6851">
            <v>5.8201473253898198E-2</v>
          </cell>
        </row>
        <row r="6852">
          <cell r="A6852" t="str">
            <v>Февраль</v>
          </cell>
          <cell r="B6852" t="str">
            <v>3110010000</v>
          </cell>
          <cell r="D6852">
            <v>0.8</v>
          </cell>
          <cell r="E6852" t="str">
            <v>Факт 2019</v>
          </cell>
          <cell r="H6852">
            <v>1.2146880293416578E-2</v>
          </cell>
        </row>
        <row r="6853">
          <cell r="A6853" t="str">
            <v>Февраль</v>
          </cell>
          <cell r="B6853" t="str">
            <v>3110010000</v>
          </cell>
          <cell r="D6853">
            <v>73.914380000000008</v>
          </cell>
          <cell r="E6853" t="str">
            <v>Факт 2019</v>
          </cell>
          <cell r="H6853">
            <v>1.1222864072776306</v>
          </cell>
        </row>
        <row r="6854">
          <cell r="A6854" t="str">
            <v>Февраль</v>
          </cell>
          <cell r="B6854" t="str">
            <v>3110010000</v>
          </cell>
          <cell r="D6854">
            <v>2.5</v>
          </cell>
          <cell r="E6854" t="str">
            <v>Факт 2019</v>
          </cell>
          <cell r="H6854">
            <v>3.7959000916926805E-2</v>
          </cell>
        </row>
        <row r="6855">
          <cell r="A6855" t="str">
            <v>Февраль</v>
          </cell>
          <cell r="B6855" t="str">
            <v>3110010000</v>
          </cell>
          <cell r="D6855">
            <v>0.9</v>
          </cell>
          <cell r="E6855" t="str">
            <v>Факт 2019</v>
          </cell>
          <cell r="H6855">
            <v>1.3665240330093651E-2</v>
          </cell>
        </row>
        <row r="6856">
          <cell r="A6856" t="str">
            <v>Февраль</v>
          </cell>
          <cell r="B6856" t="str">
            <v>3110010000</v>
          </cell>
          <cell r="D6856">
            <v>38.968000000000004</v>
          </cell>
          <cell r="E6856" t="str">
            <v>Факт 2019</v>
          </cell>
          <cell r="H6856">
            <v>0.59167453909232148</v>
          </cell>
        </row>
        <row r="6857">
          <cell r="A6857" t="str">
            <v>Февраль</v>
          </cell>
          <cell r="B6857" t="str">
            <v>3110010000</v>
          </cell>
          <cell r="D6857">
            <v>187.66379000000001</v>
          </cell>
          <cell r="E6857" t="str">
            <v>Факт 2019</v>
          </cell>
          <cell r="H6857">
            <v>2.849411990673584</v>
          </cell>
        </row>
        <row r="6858">
          <cell r="A6858" t="str">
            <v>Февраль</v>
          </cell>
          <cell r="B6858" t="str">
            <v>3110010000</v>
          </cell>
          <cell r="D6858">
            <v>11.703100000000001</v>
          </cell>
          <cell r="E6858" t="str">
            <v>Факт 2019</v>
          </cell>
          <cell r="H6858">
            <v>0.17769519345235446</v>
          </cell>
        </row>
        <row r="6859">
          <cell r="A6859" t="str">
            <v>Февраль</v>
          </cell>
          <cell r="B6859" t="str">
            <v>3110010000</v>
          </cell>
          <cell r="D6859">
            <v>165.20165</v>
          </cell>
          <cell r="E6859" t="str">
            <v>Факт 2019</v>
          </cell>
          <cell r="H6859">
            <v>2.5083558335311285</v>
          </cell>
        </row>
        <row r="6860">
          <cell r="A6860" t="str">
            <v>Февраль</v>
          </cell>
          <cell r="B6860" t="str">
            <v>3110010000</v>
          </cell>
          <cell r="D6860">
            <v>904.21091000000001</v>
          </cell>
          <cell r="E6860" t="str">
            <v>Факт 2019</v>
          </cell>
          <cell r="H6860">
            <v>13.72917710471409</v>
          </cell>
        </row>
        <row r="6861">
          <cell r="A6861" t="str">
            <v>Февраль</v>
          </cell>
          <cell r="B6861" t="str">
            <v>3110010000</v>
          </cell>
          <cell r="D6861">
            <v>9.18</v>
          </cell>
          <cell r="E6861" t="str">
            <v>Факт 2019</v>
          </cell>
          <cell r="H6861">
            <v>0.13938545136695524</v>
          </cell>
        </row>
        <row r="6862">
          <cell r="A6862" t="str">
            <v>Февраль</v>
          </cell>
          <cell r="B6862" t="str">
            <v>3110010000</v>
          </cell>
          <cell r="D6862">
            <v>0.34</v>
          </cell>
          <cell r="E6862" t="str">
            <v>Факт 2019</v>
          </cell>
          <cell r="H6862">
            <v>5.1624241247020461E-3</v>
          </cell>
        </row>
        <row r="6863">
          <cell r="A6863" t="str">
            <v>Февраль</v>
          </cell>
          <cell r="B6863" t="str">
            <v>3110010000</v>
          </cell>
          <cell r="D6863">
            <v>1.2</v>
          </cell>
          <cell r="E6863" t="str">
            <v>Факт 2019</v>
          </cell>
          <cell r="H6863">
            <v>1.8220320440124869E-2</v>
          </cell>
        </row>
        <row r="6864">
          <cell r="A6864" t="str">
            <v>Февраль</v>
          </cell>
          <cell r="B6864" t="str">
            <v>3110010000</v>
          </cell>
          <cell r="D6864">
            <v>2.2499099999999999</v>
          </cell>
          <cell r="E6864" t="str">
            <v>Факт 2019</v>
          </cell>
          <cell r="H6864">
            <v>3.4161734301201112E-2</v>
          </cell>
        </row>
        <row r="6865">
          <cell r="A6865" t="str">
            <v>Февраль</v>
          </cell>
          <cell r="B6865" t="str">
            <v>3110010000</v>
          </cell>
          <cell r="D6865">
            <v>2.1375900000000003</v>
          </cell>
          <cell r="E6865" t="str">
            <v>Факт 2019</v>
          </cell>
          <cell r="H6865">
            <v>3.2456312308005428E-2</v>
          </cell>
        </row>
        <row r="6866">
          <cell r="A6866" t="str">
            <v>Февраль</v>
          </cell>
          <cell r="B6866" t="str">
            <v>3110010000</v>
          </cell>
          <cell r="D6866">
            <v>0.19661000000000001</v>
          </cell>
          <cell r="E6866" t="str">
            <v>Факт 2019</v>
          </cell>
          <cell r="H6866">
            <v>2.9852476681107923E-3</v>
          </cell>
        </row>
        <row r="6867">
          <cell r="A6867" t="str">
            <v>Февраль</v>
          </cell>
          <cell r="B6867" t="str">
            <v>3110010000</v>
          </cell>
          <cell r="D6867">
            <v>5.6154299999999999</v>
          </cell>
          <cell r="E6867" t="str">
            <v>Факт 2019</v>
          </cell>
          <cell r="H6867">
            <v>8.5262445007575322E-2</v>
          </cell>
        </row>
        <row r="6868">
          <cell r="A6868" t="str">
            <v>Февраль</v>
          </cell>
          <cell r="B6868" t="str">
            <v>3110010000</v>
          </cell>
          <cell r="D6868">
            <v>4</v>
          </cell>
          <cell r="E6868" t="str">
            <v>Факт 2019</v>
          </cell>
          <cell r="H6868">
            <v>6.0734401467082887E-2</v>
          </cell>
        </row>
        <row r="6869">
          <cell r="A6869" t="str">
            <v>Февраль</v>
          </cell>
          <cell r="B6869" t="str">
            <v>3110010000</v>
          </cell>
          <cell r="D6869">
            <v>0.8</v>
          </cell>
          <cell r="E6869" t="str">
            <v>Факт 2019</v>
          </cell>
          <cell r="H6869">
            <v>1.2146880293416578E-2</v>
          </cell>
        </row>
        <row r="6870">
          <cell r="A6870" t="str">
            <v>Февраль</v>
          </cell>
          <cell r="B6870" t="str">
            <v>3110010000</v>
          </cell>
          <cell r="D6870">
            <v>4.9833100000000004</v>
          </cell>
          <cell r="E6870" t="str">
            <v>Факт 2019</v>
          </cell>
          <cell r="H6870">
            <v>7.5664587543732231E-2</v>
          </cell>
        </row>
        <row r="6871">
          <cell r="A6871" t="str">
            <v>Февраль</v>
          </cell>
          <cell r="B6871" t="str">
            <v>3110010000</v>
          </cell>
          <cell r="D6871">
            <v>114.99767999999999</v>
          </cell>
          <cell r="E6871" t="str">
            <v>Факт 2019</v>
          </cell>
          <cell r="H6871">
            <v>1.7460788162257823</v>
          </cell>
        </row>
        <row r="6872">
          <cell r="A6872" t="str">
            <v>Февраль</v>
          </cell>
          <cell r="B6872" t="str">
            <v>3110010000</v>
          </cell>
          <cell r="D6872">
            <v>7.3331400000000002</v>
          </cell>
          <cell r="E6872" t="str">
            <v>Факт 2019</v>
          </cell>
          <cell r="H6872">
            <v>0.11134346719358107</v>
          </cell>
        </row>
        <row r="6873">
          <cell r="A6873" t="str">
            <v>Февраль</v>
          </cell>
          <cell r="B6873" t="str">
            <v>3110010000</v>
          </cell>
          <cell r="D6873">
            <v>2.08325</v>
          </cell>
          <cell r="E6873" t="str">
            <v>Факт 2019</v>
          </cell>
          <cell r="H6873">
            <v>3.1631235464075105E-2</v>
          </cell>
        </row>
        <row r="6874">
          <cell r="A6874" t="str">
            <v>Февраль</v>
          </cell>
          <cell r="B6874" t="str">
            <v>3110010000</v>
          </cell>
          <cell r="D6874">
            <v>2.6166100000000001</v>
          </cell>
          <cell r="E6874" t="str">
            <v>Факт 2019</v>
          </cell>
          <cell r="H6874">
            <v>3.9729560555695938E-2</v>
          </cell>
        </row>
        <row r="6875">
          <cell r="A6875" t="str">
            <v>Февраль</v>
          </cell>
          <cell r="B6875" t="str">
            <v>3110010000</v>
          </cell>
          <cell r="D6875">
            <v>0.08</v>
          </cell>
          <cell r="E6875" t="str">
            <v>Факт 2019</v>
          </cell>
          <cell r="H6875">
            <v>1.2146880293416578E-3</v>
          </cell>
        </row>
        <row r="6876">
          <cell r="A6876" t="str">
            <v>Февраль</v>
          </cell>
          <cell r="B6876" t="str">
            <v>3110010000</v>
          </cell>
          <cell r="D6876">
            <v>0.76</v>
          </cell>
          <cell r="E6876" t="str">
            <v>Факт 2019</v>
          </cell>
          <cell r="H6876">
            <v>1.153953627874575E-2</v>
          </cell>
        </row>
        <row r="6877">
          <cell r="A6877" t="str">
            <v>Февраль</v>
          </cell>
          <cell r="B6877" t="str">
            <v>3110010000</v>
          </cell>
          <cell r="D6877">
            <v>0.33332000000000001</v>
          </cell>
          <cell r="E6877" t="str">
            <v>Факт 2019</v>
          </cell>
          <cell r="H6877">
            <v>5.0609976742520173E-3</v>
          </cell>
        </row>
        <row r="6878">
          <cell r="A6878" t="str">
            <v>Февраль</v>
          </cell>
          <cell r="B6878" t="str">
            <v>3110010000</v>
          </cell>
          <cell r="D6878">
            <v>0.2</v>
          </cell>
          <cell r="E6878" t="str">
            <v>Факт 2019</v>
          </cell>
          <cell r="H6878">
            <v>3.0367200733541445E-3</v>
          </cell>
        </row>
        <row r="6879">
          <cell r="A6879" t="str">
            <v>Февраль</v>
          </cell>
          <cell r="B6879" t="str">
            <v>3110010000</v>
          </cell>
          <cell r="D6879">
            <v>16.915990000000001</v>
          </cell>
          <cell r="E6879" t="str">
            <v>Факт 2019</v>
          </cell>
          <cell r="H6879">
            <v>0.25684563196828991</v>
          </cell>
        </row>
        <row r="6880">
          <cell r="A6880" t="str">
            <v>Февраль</v>
          </cell>
          <cell r="B6880" t="str">
            <v>3110010000</v>
          </cell>
          <cell r="D6880">
            <v>10.4</v>
          </cell>
          <cell r="E6880" t="str">
            <v>Факт 2019</v>
          </cell>
          <cell r="H6880">
            <v>0.15790944381441552</v>
          </cell>
        </row>
        <row r="6881">
          <cell r="A6881" t="str">
            <v>Февраль</v>
          </cell>
          <cell r="B6881" t="str">
            <v>3110010000</v>
          </cell>
          <cell r="D6881">
            <v>3.86666</v>
          </cell>
          <cell r="E6881" t="str">
            <v>Факт 2019</v>
          </cell>
          <cell r="H6881">
            <v>5.8709820194177684E-2</v>
          </cell>
        </row>
        <row r="6882">
          <cell r="A6882" t="str">
            <v>Февраль</v>
          </cell>
          <cell r="B6882" t="str">
            <v>3110010000</v>
          </cell>
          <cell r="D6882">
            <v>0.16666</v>
          </cell>
          <cell r="E6882" t="str">
            <v>Факт 2019</v>
          </cell>
          <cell r="H6882">
            <v>2.5304988371260087E-3</v>
          </cell>
        </row>
        <row r="6883">
          <cell r="A6883" t="str">
            <v>Февраль</v>
          </cell>
          <cell r="B6883" t="str">
            <v>3110010000</v>
          </cell>
          <cell r="D6883">
            <v>0.16666</v>
          </cell>
          <cell r="E6883" t="str">
            <v>Факт 2019</v>
          </cell>
          <cell r="H6883">
            <v>2.5304988371260087E-3</v>
          </cell>
        </row>
        <row r="6884">
          <cell r="A6884" t="str">
            <v>Февраль</v>
          </cell>
          <cell r="B6884" t="str">
            <v>3110010000</v>
          </cell>
          <cell r="D6884">
            <v>0.08</v>
          </cell>
          <cell r="E6884" t="str">
            <v>Факт 2019</v>
          </cell>
          <cell r="H6884">
            <v>1.2146880293416578E-3</v>
          </cell>
        </row>
        <row r="6885">
          <cell r="A6885" t="str">
            <v>Февраль</v>
          </cell>
          <cell r="B6885" t="str">
            <v>3110010000</v>
          </cell>
          <cell r="D6885">
            <v>1.5499700000000001</v>
          </cell>
          <cell r="E6885" t="str">
            <v>Факт 2019</v>
          </cell>
          <cell r="H6885">
            <v>2.3534125060483618E-2</v>
          </cell>
        </row>
        <row r="6886">
          <cell r="A6886" t="str">
            <v>Февраль</v>
          </cell>
          <cell r="B6886" t="str">
            <v>3110010000</v>
          </cell>
          <cell r="D6886">
            <v>3.1332399999999998</v>
          </cell>
          <cell r="E6886" t="str">
            <v>Факт 2019</v>
          </cell>
          <cell r="H6886">
            <v>4.7573864013180693E-2</v>
          </cell>
        </row>
        <row r="6887">
          <cell r="A6887" t="str">
            <v>Февраль</v>
          </cell>
          <cell r="B6887" t="str">
            <v>3110010000</v>
          </cell>
          <cell r="D6887">
            <v>20.996659999999999</v>
          </cell>
          <cell r="E6887" t="str">
            <v>Факт 2019</v>
          </cell>
          <cell r="H6887">
            <v>0.31880489447696014</v>
          </cell>
        </row>
        <row r="6888">
          <cell r="A6888" t="str">
            <v>Февраль</v>
          </cell>
          <cell r="B6888" t="str">
            <v>3110010000</v>
          </cell>
          <cell r="D6888">
            <v>0.9</v>
          </cell>
          <cell r="E6888" t="str">
            <v>Факт 2019</v>
          </cell>
          <cell r="H6888">
            <v>1.3665240330093651E-2</v>
          </cell>
        </row>
        <row r="6889">
          <cell r="A6889" t="str">
            <v>Февраль</v>
          </cell>
          <cell r="B6889" t="str">
            <v>3110010000</v>
          </cell>
          <cell r="D6889">
            <v>2.2499099999999999</v>
          </cell>
          <cell r="E6889" t="str">
            <v>Факт 2019</v>
          </cell>
          <cell r="H6889">
            <v>3.4161734301201112E-2</v>
          </cell>
        </row>
        <row r="6890">
          <cell r="A6890" t="str">
            <v>Февраль</v>
          </cell>
          <cell r="B6890" t="str">
            <v>3110010000</v>
          </cell>
          <cell r="D6890">
            <v>0.99996000000000007</v>
          </cell>
          <cell r="E6890" t="str">
            <v>Факт 2019</v>
          </cell>
          <cell r="H6890">
            <v>1.5182993022756053E-2</v>
          </cell>
        </row>
        <row r="6891">
          <cell r="A6891" t="str">
            <v>Февраль</v>
          </cell>
          <cell r="B6891" t="str">
            <v>3110010000</v>
          </cell>
          <cell r="D6891">
            <v>1.6</v>
          </cell>
          <cell r="E6891" t="str">
            <v>Факт 2019</v>
          </cell>
          <cell r="H6891">
            <v>2.4293760586833156E-2</v>
          </cell>
        </row>
        <row r="6892">
          <cell r="A6892" t="str">
            <v>Февраль</v>
          </cell>
          <cell r="B6892" t="str">
            <v>3110010000</v>
          </cell>
          <cell r="D6892">
            <v>2.9165900000000002</v>
          </cell>
          <cell r="E6892" t="str">
            <v>Факт 2019</v>
          </cell>
          <cell r="H6892">
            <v>4.4284336993719829E-2</v>
          </cell>
        </row>
        <row r="6893">
          <cell r="A6893" t="str">
            <v>Февраль</v>
          </cell>
          <cell r="B6893" t="str">
            <v>3110010000</v>
          </cell>
          <cell r="D6893">
            <v>0.08</v>
          </cell>
          <cell r="E6893" t="str">
            <v>Факт 2019</v>
          </cell>
          <cell r="H6893">
            <v>1.2146880293416578E-3</v>
          </cell>
        </row>
        <row r="6894">
          <cell r="A6894" t="str">
            <v>Февраль</v>
          </cell>
          <cell r="B6894" t="str">
            <v>3110010000</v>
          </cell>
          <cell r="D6894">
            <v>6.7720000000000002</v>
          </cell>
          <cell r="E6894" t="str">
            <v>Факт 2019</v>
          </cell>
          <cell r="H6894">
            <v>0.10282334168377133</v>
          </cell>
        </row>
        <row r="6895">
          <cell r="A6895" t="str">
            <v>Февраль</v>
          </cell>
          <cell r="B6895" t="str">
            <v>3110010000</v>
          </cell>
          <cell r="D6895">
            <v>1.5948599999999999</v>
          </cell>
          <cell r="E6895" t="str">
            <v>Факт 2019</v>
          </cell>
          <cell r="H6895">
            <v>2.4215716880947955E-2</v>
          </cell>
        </row>
        <row r="6896">
          <cell r="A6896" t="str">
            <v>Февраль</v>
          </cell>
          <cell r="B6896" t="str">
            <v>3110010000</v>
          </cell>
          <cell r="D6896">
            <v>0.08</v>
          </cell>
          <cell r="E6896" t="str">
            <v>Факт 2019</v>
          </cell>
          <cell r="H6896">
            <v>1.2146880293416578E-3</v>
          </cell>
        </row>
        <row r="6897">
          <cell r="A6897" t="str">
            <v>Февраль</v>
          </cell>
          <cell r="B6897" t="str">
            <v>3110010000</v>
          </cell>
          <cell r="D6897">
            <v>2.78</v>
          </cell>
          <cell r="E6897" t="str">
            <v>Факт 2019</v>
          </cell>
          <cell r="H6897">
            <v>4.2210409019622606E-2</v>
          </cell>
        </row>
        <row r="6898">
          <cell r="A6898" t="str">
            <v>Февраль</v>
          </cell>
          <cell r="B6898" t="str">
            <v>3110010000</v>
          </cell>
          <cell r="D6898">
            <v>0.16</v>
          </cell>
          <cell r="E6898" t="str">
            <v>Факт 2019</v>
          </cell>
          <cell r="H6898">
            <v>2.4293760586833156E-3</v>
          </cell>
        </row>
        <row r="6899">
          <cell r="A6899" t="str">
            <v>Февраль</v>
          </cell>
          <cell r="B6899" t="str">
            <v>3110010000</v>
          </cell>
          <cell r="D6899">
            <v>0.84</v>
          </cell>
          <cell r="E6899" t="str">
            <v>Факт 2019</v>
          </cell>
          <cell r="H6899">
            <v>1.2754224308087408E-2</v>
          </cell>
        </row>
        <row r="6900">
          <cell r="A6900" t="str">
            <v>Февраль</v>
          </cell>
          <cell r="B6900" t="str">
            <v>3110010000</v>
          </cell>
          <cell r="D6900">
            <v>5.0599999999999996</v>
          </cell>
          <cell r="E6900" t="str">
            <v>Факт 2019</v>
          </cell>
          <cell r="H6900">
            <v>7.6829017855859855E-2</v>
          </cell>
        </row>
        <row r="6901">
          <cell r="A6901" t="str">
            <v>Февраль</v>
          </cell>
          <cell r="B6901" t="str">
            <v>3110010000</v>
          </cell>
          <cell r="D6901">
            <v>0.16</v>
          </cell>
          <cell r="E6901" t="str">
            <v>Факт 2019</v>
          </cell>
          <cell r="H6901">
            <v>2.4293760586833156E-3</v>
          </cell>
        </row>
        <row r="6902">
          <cell r="A6902" t="str">
            <v>Февраль</v>
          </cell>
          <cell r="B6902" t="str">
            <v>3110010000</v>
          </cell>
          <cell r="D6902">
            <v>0.16</v>
          </cell>
          <cell r="E6902" t="str">
            <v>Факт 2019</v>
          </cell>
          <cell r="H6902">
            <v>2.4293760586833156E-3</v>
          </cell>
        </row>
        <row r="6903">
          <cell r="A6903" t="str">
            <v>Февраль</v>
          </cell>
          <cell r="B6903" t="str">
            <v>3110010000</v>
          </cell>
          <cell r="D6903">
            <v>0.36</v>
          </cell>
          <cell r="E6903" t="str">
            <v>Факт 2019</v>
          </cell>
          <cell r="H6903">
            <v>5.4660961320374601E-3</v>
          </cell>
        </row>
        <row r="6904">
          <cell r="A6904" t="str">
            <v>Февраль</v>
          </cell>
          <cell r="B6904" t="str">
            <v>3110010000</v>
          </cell>
          <cell r="D6904">
            <v>0.55419000000000007</v>
          </cell>
          <cell r="E6904" t="str">
            <v>Факт 2019</v>
          </cell>
          <cell r="H6904">
            <v>8.4145994872606676E-3</v>
          </cell>
        </row>
        <row r="6905">
          <cell r="A6905" t="str">
            <v>Февраль</v>
          </cell>
          <cell r="B6905" t="str">
            <v>3110020000</v>
          </cell>
          <cell r="D6905">
            <v>10.88106</v>
          </cell>
          <cell r="E6905" t="str">
            <v>Факт 2019</v>
          </cell>
          <cell r="H6905">
            <v>0.16521366660685424</v>
          </cell>
        </row>
        <row r="6906">
          <cell r="A6906" t="str">
            <v>Февраль</v>
          </cell>
          <cell r="B6906" t="str">
            <v>3110020000</v>
          </cell>
          <cell r="D6906">
            <v>10.58291</v>
          </cell>
          <cell r="E6906" t="str">
            <v>Факт 2019</v>
          </cell>
          <cell r="H6906">
            <v>0.16068667615750154</v>
          </cell>
        </row>
        <row r="6907">
          <cell r="A6907" t="str">
            <v>Февраль</v>
          </cell>
          <cell r="B6907" t="str">
            <v>3110020000</v>
          </cell>
          <cell r="D6907">
            <v>46.556489999999997</v>
          </cell>
          <cell r="E6907" t="str">
            <v>Факт 2019</v>
          </cell>
          <cell r="H6907">
            <v>0.70689513863955744</v>
          </cell>
        </row>
        <row r="6908">
          <cell r="A6908" t="str">
            <v>Февраль</v>
          </cell>
          <cell r="B6908" t="str">
            <v>3110020000</v>
          </cell>
          <cell r="D6908">
            <v>0.61271000000000009</v>
          </cell>
          <cell r="E6908" t="str">
            <v>Факт 2019</v>
          </cell>
          <cell r="H6908">
            <v>9.3031437807240894E-3</v>
          </cell>
        </row>
        <row r="6909">
          <cell r="A6909" t="str">
            <v>Февраль</v>
          </cell>
          <cell r="B6909" t="str">
            <v>3110020000</v>
          </cell>
          <cell r="D6909">
            <v>16.29186</v>
          </cell>
          <cell r="E6909" t="str">
            <v>Факт 2019</v>
          </cell>
          <cell r="H6909">
            <v>0.24736909147137728</v>
          </cell>
        </row>
        <row r="6910">
          <cell r="A6910" t="str">
            <v>Февраль</v>
          </cell>
          <cell r="B6910" t="str">
            <v>3110020000</v>
          </cell>
          <cell r="D6910">
            <v>-14.81256</v>
          </cell>
          <cell r="E6910" t="str">
            <v>Факт 2019</v>
          </cell>
          <cell r="H6910">
            <v>-0.22490799144881332</v>
          </cell>
        </row>
        <row r="6911">
          <cell r="A6911" t="str">
            <v>Февраль</v>
          </cell>
          <cell r="B6911" t="str">
            <v>3110020000</v>
          </cell>
          <cell r="D6911">
            <v>10.45345</v>
          </cell>
          <cell r="E6911" t="str">
            <v>Факт 2019</v>
          </cell>
          <cell r="H6911">
            <v>0.15872100725401944</v>
          </cell>
        </row>
        <row r="6912">
          <cell r="A6912" t="str">
            <v>Февраль</v>
          </cell>
          <cell r="B6912" t="str">
            <v>3110020000</v>
          </cell>
          <cell r="D6912">
            <v>134.70266000000001</v>
          </cell>
          <cell r="E6912" t="str">
            <v>Факт 2019</v>
          </cell>
          <cell r="H6912">
            <v>2.045271357780992</v>
          </cell>
        </row>
        <row r="6913">
          <cell r="A6913" t="str">
            <v>Февраль</v>
          </cell>
          <cell r="B6913" t="str">
            <v>3110020000</v>
          </cell>
          <cell r="D6913">
            <v>2.3508899999999997</v>
          </cell>
          <cell r="E6913" t="str">
            <v>Факт 2019</v>
          </cell>
          <cell r="H6913">
            <v>3.569497426623762E-2</v>
          </cell>
        </row>
        <row r="6914">
          <cell r="A6914" t="str">
            <v>Февраль</v>
          </cell>
          <cell r="B6914" t="str">
            <v>3110020000</v>
          </cell>
          <cell r="D6914">
            <v>0.21138999999999999</v>
          </cell>
          <cell r="E6914" t="str">
            <v>Факт 2019</v>
          </cell>
          <cell r="H6914">
            <v>3.2096612815316629E-3</v>
          </cell>
        </row>
        <row r="6915">
          <cell r="A6915" t="str">
            <v>Февраль</v>
          </cell>
          <cell r="B6915" t="str">
            <v>3110020000</v>
          </cell>
          <cell r="D6915">
            <v>135.72904</v>
          </cell>
          <cell r="E6915" t="str">
            <v>Факт 2019</v>
          </cell>
          <cell r="H6915">
            <v>2.0608555015254382</v>
          </cell>
        </row>
        <row r="6916">
          <cell r="A6916" t="str">
            <v>Февраль</v>
          </cell>
          <cell r="B6916" t="str">
            <v>3110020000</v>
          </cell>
          <cell r="D6916">
            <v>2.2067199999999998</v>
          </cell>
          <cell r="E6916" t="str">
            <v>Факт 2019</v>
          </cell>
          <cell r="H6916">
            <v>3.3505954601360285E-2</v>
          </cell>
        </row>
        <row r="6917">
          <cell r="A6917" t="str">
            <v>Февраль</v>
          </cell>
          <cell r="B6917" t="str">
            <v>3110020000</v>
          </cell>
          <cell r="D6917">
            <v>2.1529400000000001</v>
          </cell>
          <cell r="E6917" t="str">
            <v>Факт 2019</v>
          </cell>
          <cell r="H6917">
            <v>3.2689380573635358E-2</v>
          </cell>
        </row>
        <row r="6918">
          <cell r="A6918" t="str">
            <v>Февраль</v>
          </cell>
          <cell r="B6918" t="str">
            <v>3110020000</v>
          </cell>
          <cell r="D6918">
            <v>73.435450000000003</v>
          </cell>
          <cell r="E6918" t="str">
            <v>Факт 2019</v>
          </cell>
          <cell r="H6918">
            <v>1.115014525553973</v>
          </cell>
        </row>
        <row r="6919">
          <cell r="A6919" t="str">
            <v>Февраль</v>
          </cell>
          <cell r="B6919" t="str">
            <v>3110020000</v>
          </cell>
          <cell r="D6919">
            <v>25.573990000000002</v>
          </cell>
          <cell r="E6919" t="str">
            <v>Факт 2019</v>
          </cell>
          <cell r="H6919">
            <v>0.38830524394379085</v>
          </cell>
        </row>
        <row r="6920">
          <cell r="A6920" t="str">
            <v>Февраль</v>
          </cell>
          <cell r="B6920" t="str">
            <v>3110020000</v>
          </cell>
          <cell r="D6920">
            <v>1.95122</v>
          </cell>
          <cell r="E6920" t="str">
            <v>Факт 2019</v>
          </cell>
          <cell r="H6920">
            <v>2.962654470765037E-2</v>
          </cell>
        </row>
        <row r="6921">
          <cell r="A6921" t="str">
            <v>Февраль</v>
          </cell>
          <cell r="B6921" t="str">
            <v>3110020000</v>
          </cell>
          <cell r="D6921">
            <v>38.289449999999995</v>
          </cell>
          <cell r="E6921" t="str">
            <v>Факт 2019</v>
          </cell>
          <cell r="H6921">
            <v>0.58137170706344921</v>
          </cell>
        </row>
        <row r="6922">
          <cell r="A6922" t="str">
            <v>Февраль</v>
          </cell>
          <cell r="B6922" t="str">
            <v>3110020000</v>
          </cell>
          <cell r="D6922">
            <v>2.55159</v>
          </cell>
          <cell r="E6922" t="str">
            <v>Факт 2019</v>
          </cell>
          <cell r="H6922">
            <v>3.8742322859848514E-2</v>
          </cell>
        </row>
        <row r="6923">
          <cell r="A6923" t="str">
            <v>Февраль</v>
          </cell>
          <cell r="B6923" t="str">
            <v>3110020000</v>
          </cell>
          <cell r="D6923">
            <v>-43.109290000000001</v>
          </cell>
          <cell r="E6923" t="str">
            <v>Факт 2019</v>
          </cell>
          <cell r="H6923">
            <v>-0.65455423145522551</v>
          </cell>
        </row>
        <row r="6924">
          <cell r="A6924" t="str">
            <v>Февраль</v>
          </cell>
          <cell r="B6924" t="str">
            <v>3110020000</v>
          </cell>
          <cell r="D6924">
            <v>68.535800000000009</v>
          </cell>
          <cell r="E6924" t="str">
            <v>Факт 2019</v>
          </cell>
          <cell r="H6924">
            <v>1.040620198016925</v>
          </cell>
        </row>
        <row r="6925">
          <cell r="A6925" t="str">
            <v>Февраль</v>
          </cell>
          <cell r="B6925" t="str">
            <v>3110020000</v>
          </cell>
          <cell r="D6925">
            <v>78.317610000000002</v>
          </cell>
          <cell r="E6925" t="str">
            <v>Факт 2019</v>
          </cell>
          <cell r="H6925">
            <v>1.1891432919206066</v>
          </cell>
        </row>
        <row r="6926">
          <cell r="A6926" t="str">
            <v>Февраль</v>
          </cell>
          <cell r="B6926" t="str">
            <v>3110020000</v>
          </cell>
          <cell r="D6926">
            <v>-52.3748</v>
          </cell>
          <cell r="E6926" t="str">
            <v>Факт 2019</v>
          </cell>
          <cell r="H6926">
            <v>-0.79523803248954339</v>
          </cell>
        </row>
        <row r="6927">
          <cell r="A6927" t="str">
            <v>Февраль</v>
          </cell>
          <cell r="B6927" t="str">
            <v>3110020000</v>
          </cell>
          <cell r="D6927">
            <v>65.344949999999997</v>
          </cell>
          <cell r="E6927" t="str">
            <v>Факт 2019</v>
          </cell>
          <cell r="H6927">
            <v>0.99217160678661442</v>
          </cell>
        </row>
        <row r="6928">
          <cell r="A6928" t="str">
            <v>Февраль</v>
          </cell>
          <cell r="B6928" t="str">
            <v>3110020000</v>
          </cell>
          <cell r="D6928">
            <v>1.41168</v>
          </cell>
          <cell r="E6928" t="str">
            <v>Факт 2019</v>
          </cell>
          <cell r="H6928">
            <v>2.1434384965762894E-2</v>
          </cell>
        </row>
        <row r="6929">
          <cell r="A6929" t="str">
            <v>Февраль</v>
          </cell>
          <cell r="B6929" t="str">
            <v>3110020000</v>
          </cell>
          <cell r="D6929">
            <v>19.6037</v>
          </cell>
          <cell r="E6929" t="str">
            <v>Факт 2019</v>
          </cell>
          <cell r="H6929">
            <v>0.29765474651006324</v>
          </cell>
        </row>
        <row r="6930">
          <cell r="A6930" t="str">
            <v>Февраль</v>
          </cell>
          <cell r="B6930" t="str">
            <v>3110020000</v>
          </cell>
          <cell r="D6930">
            <v>23.985900000000001</v>
          </cell>
          <cell r="E6930" t="str">
            <v>Факт 2019</v>
          </cell>
          <cell r="H6930">
            <v>0.36419232003732588</v>
          </cell>
        </row>
        <row r="6931">
          <cell r="A6931" t="str">
            <v>Февраль</v>
          </cell>
          <cell r="B6931" t="str">
            <v>3110020000</v>
          </cell>
          <cell r="D6931">
            <v>0.69650999999999996</v>
          </cell>
          <cell r="E6931" t="str">
            <v>Факт 2019</v>
          </cell>
          <cell r="H6931">
            <v>1.0575529491459477E-2</v>
          </cell>
        </row>
        <row r="6932">
          <cell r="A6932" t="str">
            <v>Февраль</v>
          </cell>
          <cell r="B6932" t="str">
            <v>3110020000</v>
          </cell>
          <cell r="D6932">
            <v>2.7028600000000003</v>
          </cell>
          <cell r="E6932" t="str">
            <v>Факт 2019</v>
          </cell>
          <cell r="H6932">
            <v>4.103914608732992E-2</v>
          </cell>
        </row>
        <row r="6933">
          <cell r="A6933" t="str">
            <v>Февраль</v>
          </cell>
          <cell r="B6933" t="str">
            <v>3110020000</v>
          </cell>
          <cell r="D6933">
            <v>31.874959999999998</v>
          </cell>
          <cell r="E6933" t="str">
            <v>Факт 2019</v>
          </cell>
          <cell r="H6933">
            <v>0.48397665434680209</v>
          </cell>
        </row>
        <row r="6934">
          <cell r="A6934" t="str">
            <v>Февраль</v>
          </cell>
          <cell r="B6934" t="str">
            <v>3110020000</v>
          </cell>
          <cell r="D6934">
            <v>54.534930000000003</v>
          </cell>
          <cell r="E6934" t="str">
            <v>Факт 2019</v>
          </cell>
          <cell r="H6934">
            <v>0.82803658314981565</v>
          </cell>
        </row>
        <row r="6935">
          <cell r="A6935" t="str">
            <v>Февраль</v>
          </cell>
          <cell r="B6935" t="str">
            <v>3110020000</v>
          </cell>
          <cell r="D6935">
            <v>24.963380000000001</v>
          </cell>
          <cell r="E6935" t="str">
            <v>Факт 2019</v>
          </cell>
          <cell r="H6935">
            <v>0.37903398572383695</v>
          </cell>
        </row>
        <row r="6936">
          <cell r="A6936" t="str">
            <v>Февраль</v>
          </cell>
          <cell r="B6936" t="str">
            <v>3110020000</v>
          </cell>
          <cell r="D6936">
            <v>7.9543599999999994</v>
          </cell>
          <cell r="E6936" t="str">
            <v>Факт 2019</v>
          </cell>
          <cell r="H6936">
            <v>0.12077582341342637</v>
          </cell>
        </row>
        <row r="6937">
          <cell r="A6937" t="str">
            <v>Февраль</v>
          </cell>
          <cell r="B6937" t="str">
            <v>3110020000</v>
          </cell>
          <cell r="D6937">
            <v>0.29166000000000003</v>
          </cell>
          <cell r="E6937" t="str">
            <v>Факт 2019</v>
          </cell>
          <cell r="H6937">
            <v>4.4284488829723495E-3</v>
          </cell>
        </row>
        <row r="6938">
          <cell r="A6938" t="str">
            <v>Февраль</v>
          </cell>
          <cell r="B6938" t="str">
            <v>3110020000</v>
          </cell>
          <cell r="D6938">
            <v>14.19937</v>
          </cell>
          <cell r="E6938" t="str">
            <v>Факт 2019</v>
          </cell>
          <cell r="H6938">
            <v>0.21559755953991322</v>
          </cell>
        </row>
        <row r="6939">
          <cell r="A6939" t="str">
            <v>Февраль</v>
          </cell>
          <cell r="B6939" t="str">
            <v>3110020000</v>
          </cell>
          <cell r="D6939">
            <v>1.05372</v>
          </cell>
          <cell r="E6939" t="str">
            <v>Факт 2019</v>
          </cell>
          <cell r="H6939">
            <v>1.5999263378473648E-2</v>
          </cell>
        </row>
        <row r="6940">
          <cell r="A6940" t="str">
            <v>Февраль</v>
          </cell>
          <cell r="B6940" t="str">
            <v>3110020000</v>
          </cell>
          <cell r="D6940">
            <v>0.72583000000000009</v>
          </cell>
          <cell r="E6940" t="str">
            <v>Факт 2019</v>
          </cell>
          <cell r="H6940">
            <v>1.1020712654213196E-2</v>
          </cell>
        </row>
        <row r="6941">
          <cell r="A6941" t="str">
            <v>Февраль</v>
          </cell>
          <cell r="B6941" t="str">
            <v>3110020000</v>
          </cell>
          <cell r="D6941">
            <v>3.3140999999999998</v>
          </cell>
          <cell r="E6941" t="str">
            <v>Факт 2019</v>
          </cell>
          <cell r="H6941">
            <v>5.0319969975514849E-2</v>
          </cell>
        </row>
        <row r="6942">
          <cell r="A6942" t="str">
            <v>Февраль</v>
          </cell>
          <cell r="B6942" t="str">
            <v>3110020000</v>
          </cell>
          <cell r="D6942">
            <v>1.30915</v>
          </cell>
          <cell r="E6942" t="str">
            <v>Факт 2019</v>
          </cell>
          <cell r="H6942">
            <v>1.9877610420157892E-2</v>
          </cell>
        </row>
        <row r="6943">
          <cell r="A6943" t="str">
            <v>Февраль</v>
          </cell>
          <cell r="B6943" t="str">
            <v>3110020000</v>
          </cell>
          <cell r="D6943">
            <v>3.7605900000000001</v>
          </cell>
          <cell r="E6943" t="str">
            <v>Факт 2019</v>
          </cell>
          <cell r="H6943">
            <v>5.7099295703274315E-2</v>
          </cell>
        </row>
        <row r="6944">
          <cell r="A6944" t="str">
            <v>Февраль</v>
          </cell>
          <cell r="B6944" t="str">
            <v>3110020000</v>
          </cell>
          <cell r="D6944">
            <v>0.75578000000000001</v>
          </cell>
          <cell r="E6944" t="str">
            <v>Факт 2019</v>
          </cell>
          <cell r="H6944">
            <v>1.1475461485197977E-2</v>
          </cell>
        </row>
        <row r="6945">
          <cell r="A6945" t="str">
            <v>Февраль</v>
          </cell>
          <cell r="B6945" t="str">
            <v>3110020000</v>
          </cell>
          <cell r="D6945">
            <v>1.2212499999999999</v>
          </cell>
          <cell r="E6945" t="str">
            <v>Факт 2019</v>
          </cell>
          <cell r="H6945">
            <v>1.8542971947918745E-2</v>
          </cell>
        </row>
        <row r="6946">
          <cell r="A6946" t="str">
            <v>Февраль</v>
          </cell>
          <cell r="B6946" t="str">
            <v>3110020000</v>
          </cell>
          <cell r="D6946">
            <v>0.39277000000000001</v>
          </cell>
          <cell r="E6946" t="str">
            <v>Факт 2019</v>
          </cell>
          <cell r="H6946">
            <v>5.9636627160565368E-3</v>
          </cell>
        </row>
        <row r="6947">
          <cell r="A6947" t="str">
            <v>Февраль</v>
          </cell>
          <cell r="B6947" t="str">
            <v>3110020000</v>
          </cell>
          <cell r="D6947">
            <v>0.32513999999999998</v>
          </cell>
          <cell r="E6947" t="str">
            <v>Факт 2019</v>
          </cell>
          <cell r="H6947">
            <v>4.9367958232518329E-3</v>
          </cell>
        </row>
        <row r="6948">
          <cell r="A6948" t="str">
            <v>Февраль</v>
          </cell>
          <cell r="B6948" t="str">
            <v>3110020000</v>
          </cell>
          <cell r="D6948">
            <v>4.1322099999999997</v>
          </cell>
          <cell r="E6948" t="str">
            <v>Факт 2019</v>
          </cell>
          <cell r="H6948">
            <v>6.2741825271573654E-2</v>
          </cell>
        </row>
        <row r="6949">
          <cell r="A6949" t="str">
            <v>Февраль</v>
          </cell>
          <cell r="B6949" t="str">
            <v>3110020000</v>
          </cell>
          <cell r="D6949">
            <v>16.529640000000001</v>
          </cell>
          <cell r="E6949" t="str">
            <v>Факт 2019</v>
          </cell>
          <cell r="H6949">
            <v>0.250979447966588</v>
          </cell>
        </row>
        <row r="6950">
          <cell r="A6950" t="str">
            <v>Февраль</v>
          </cell>
          <cell r="B6950" t="str">
            <v>3110020000</v>
          </cell>
          <cell r="D6950">
            <v>2.7664499999999999</v>
          </cell>
          <cell r="E6950" t="str">
            <v>Факт 2019</v>
          </cell>
          <cell r="H6950">
            <v>4.200467123465286E-2</v>
          </cell>
        </row>
        <row r="6951">
          <cell r="A6951" t="str">
            <v>Февраль</v>
          </cell>
          <cell r="B6951" t="str">
            <v>3110020000</v>
          </cell>
          <cell r="D6951">
            <v>1.7138399999999998</v>
          </cell>
          <cell r="E6951" t="str">
            <v>Факт 2019</v>
          </cell>
          <cell r="H6951">
            <v>2.6022261652586334E-2</v>
          </cell>
        </row>
        <row r="6952">
          <cell r="A6952" t="str">
            <v>Февраль</v>
          </cell>
          <cell r="B6952" t="str">
            <v>3110020000</v>
          </cell>
          <cell r="D6952">
            <v>0.95671000000000006</v>
          </cell>
          <cell r="E6952" t="str">
            <v>Факт 2019</v>
          </cell>
          <cell r="H6952">
            <v>1.4526302306893219E-2</v>
          </cell>
        </row>
        <row r="6953">
          <cell r="A6953" t="str">
            <v>Февраль</v>
          </cell>
          <cell r="B6953" t="str">
            <v>3110020000</v>
          </cell>
          <cell r="D6953">
            <v>0.20186000000000001</v>
          </cell>
          <cell r="E6953" t="str">
            <v>Факт 2019</v>
          </cell>
          <cell r="H6953">
            <v>3.0649615700363386E-3</v>
          </cell>
        </row>
        <row r="6954">
          <cell r="A6954" t="str">
            <v>Февраль</v>
          </cell>
          <cell r="B6954" t="str">
            <v>3110020000</v>
          </cell>
          <cell r="D6954">
            <v>0.28249999999999997</v>
          </cell>
          <cell r="E6954" t="str">
            <v>Факт 2019</v>
          </cell>
          <cell r="H6954">
            <v>4.2893671036127292E-3</v>
          </cell>
        </row>
        <row r="6955">
          <cell r="A6955" t="str">
            <v>Февраль</v>
          </cell>
          <cell r="B6955" t="str">
            <v>3110020000</v>
          </cell>
          <cell r="D6955">
            <v>1.69807</v>
          </cell>
          <cell r="E6955" t="str">
            <v>Факт 2019</v>
          </cell>
          <cell r="H6955">
            <v>2.5782816274802361E-2</v>
          </cell>
        </row>
        <row r="6956">
          <cell r="A6956" t="str">
            <v>Февраль</v>
          </cell>
          <cell r="B6956" t="str">
            <v>3110020000</v>
          </cell>
          <cell r="D6956">
            <v>0.90616999999999992</v>
          </cell>
          <cell r="E6956" t="str">
            <v>Факт 2019</v>
          </cell>
          <cell r="H6956">
            <v>1.3758923144356625E-2</v>
          </cell>
        </row>
        <row r="6957">
          <cell r="A6957" t="str">
            <v>Февраль</v>
          </cell>
          <cell r="B6957" t="str">
            <v>3110020000</v>
          </cell>
          <cell r="D6957">
            <v>11.024569999999999</v>
          </cell>
          <cell r="E6957" t="str">
            <v>Факт 2019</v>
          </cell>
          <cell r="H6957">
            <v>0.16739266509548953</v>
          </cell>
        </row>
        <row r="6958">
          <cell r="A6958" t="str">
            <v>Февраль</v>
          </cell>
          <cell r="B6958" t="str">
            <v>3110020000</v>
          </cell>
          <cell r="D6958">
            <v>0.95055000000000001</v>
          </cell>
          <cell r="E6958" t="str">
            <v>Факт 2019</v>
          </cell>
          <cell r="H6958">
            <v>1.4432771328633911E-2</v>
          </cell>
        </row>
        <row r="6959">
          <cell r="A6959" t="str">
            <v>Февраль</v>
          </cell>
          <cell r="B6959" t="str">
            <v>3110020000</v>
          </cell>
          <cell r="D6959">
            <v>0.80152000000000001</v>
          </cell>
          <cell r="E6959" t="str">
            <v>Факт 2019</v>
          </cell>
          <cell r="H6959">
            <v>1.216995936597407E-2</v>
          </cell>
        </row>
        <row r="6960">
          <cell r="A6960" t="str">
            <v>Февраль</v>
          </cell>
          <cell r="B6960" t="str">
            <v>3110020000</v>
          </cell>
          <cell r="D6960">
            <v>10.59146</v>
          </cell>
          <cell r="E6960" t="str">
            <v>Факт 2019</v>
          </cell>
          <cell r="H6960">
            <v>0.16081649594063743</v>
          </cell>
        </row>
        <row r="6961">
          <cell r="A6961" t="str">
            <v>Февраль</v>
          </cell>
          <cell r="B6961" t="str">
            <v>3110020000</v>
          </cell>
          <cell r="D6961">
            <v>8.3260900000000007</v>
          </cell>
          <cell r="E6961" t="str">
            <v>Факт 2019</v>
          </cell>
          <cell r="H6961">
            <v>0.12642002317776604</v>
          </cell>
        </row>
        <row r="6962">
          <cell r="A6962" t="str">
            <v>Февраль</v>
          </cell>
          <cell r="B6962" t="str">
            <v>3110020000</v>
          </cell>
          <cell r="D6962">
            <v>0.54637000000000002</v>
          </cell>
          <cell r="E6962" t="str">
            <v>Факт 2019</v>
          </cell>
          <cell r="H6962">
            <v>8.2958637323925204E-3</v>
          </cell>
        </row>
        <row r="6963">
          <cell r="A6963" t="str">
            <v>Февраль</v>
          </cell>
          <cell r="B6963" t="str">
            <v>3110020000</v>
          </cell>
          <cell r="D6963">
            <v>0.53288000000000002</v>
          </cell>
          <cell r="E6963" t="str">
            <v>Факт 2019</v>
          </cell>
          <cell r="H6963">
            <v>8.0910369634447817E-3</v>
          </cell>
        </row>
        <row r="6964">
          <cell r="A6964" t="str">
            <v>Февраль</v>
          </cell>
          <cell r="B6964" t="str">
            <v>3110020000</v>
          </cell>
          <cell r="D6964">
            <v>4.1619200000000003</v>
          </cell>
          <cell r="E6964" t="str">
            <v>Факт 2019</v>
          </cell>
          <cell r="H6964">
            <v>6.3192930038470402E-2</v>
          </cell>
        </row>
        <row r="6965">
          <cell r="A6965" t="str">
            <v>Февраль</v>
          </cell>
          <cell r="B6965" t="str">
            <v>3110020000</v>
          </cell>
          <cell r="D6965">
            <v>1.25997</v>
          </cell>
          <cell r="E6965" t="str">
            <v>Факт 2019</v>
          </cell>
          <cell r="H6965">
            <v>1.9130880954120109E-2</v>
          </cell>
        </row>
        <row r="6966">
          <cell r="A6966" t="str">
            <v>Февраль</v>
          </cell>
          <cell r="B6966" t="str">
            <v>3110020000</v>
          </cell>
          <cell r="D6966">
            <v>13.92193</v>
          </cell>
          <cell r="E6966" t="str">
            <v>Факт 2019</v>
          </cell>
          <cell r="H6966">
            <v>0.21138502145415636</v>
          </cell>
        </row>
        <row r="6967">
          <cell r="A6967" t="str">
            <v>Февраль</v>
          </cell>
          <cell r="B6967" t="str">
            <v>3110020000</v>
          </cell>
          <cell r="D6967">
            <v>2.1168800000000001</v>
          </cell>
          <cell r="E6967" t="str">
            <v>Факт 2019</v>
          </cell>
          <cell r="H6967">
            <v>3.2141859944409608E-2</v>
          </cell>
        </row>
        <row r="6968">
          <cell r="A6968" t="str">
            <v>Февраль</v>
          </cell>
          <cell r="B6968" t="str">
            <v>3110020000</v>
          </cell>
          <cell r="D6968">
            <v>6.0490300000000001</v>
          </cell>
          <cell r="E6968" t="str">
            <v>Факт 2019</v>
          </cell>
          <cell r="H6968">
            <v>9.1846054126607096E-2</v>
          </cell>
        </row>
        <row r="6969">
          <cell r="A6969" t="str">
            <v>Февраль</v>
          </cell>
          <cell r="B6969" t="str">
            <v>3110020000</v>
          </cell>
          <cell r="D6969">
            <v>12.51604</v>
          </cell>
          <cell r="E6969" t="str">
            <v>Факт 2019</v>
          </cell>
          <cell r="H6969">
            <v>0.19003854953451704</v>
          </cell>
        </row>
        <row r="6970">
          <cell r="A6970" t="str">
            <v>Февраль</v>
          </cell>
          <cell r="B6970" t="str">
            <v>3110020000</v>
          </cell>
          <cell r="D6970">
            <v>3.9297900000000001</v>
          </cell>
          <cell r="E6970" t="str">
            <v>Факт 2019</v>
          </cell>
          <cell r="H6970">
            <v>5.9668360885331923E-2</v>
          </cell>
        </row>
        <row r="6971">
          <cell r="A6971" t="str">
            <v>Февраль</v>
          </cell>
          <cell r="B6971" t="str">
            <v>3110020000</v>
          </cell>
          <cell r="D6971">
            <v>7.887000000000001E-2</v>
          </cell>
          <cell r="E6971" t="str">
            <v>Факт 2019</v>
          </cell>
          <cell r="H6971">
            <v>1.1975305609272068E-3</v>
          </cell>
        </row>
        <row r="6972">
          <cell r="A6972" t="str">
            <v>Февраль</v>
          </cell>
          <cell r="B6972" t="str">
            <v>3110020000</v>
          </cell>
          <cell r="D6972">
            <v>8.8559799999999989</v>
          </cell>
          <cell r="E6972" t="str">
            <v>Факт 2019</v>
          </cell>
          <cell r="H6972">
            <v>0.13446566117611417</v>
          </cell>
        </row>
        <row r="6973">
          <cell r="A6973" t="str">
            <v>Февраль</v>
          </cell>
          <cell r="B6973" t="str">
            <v>3110020000</v>
          </cell>
          <cell r="D6973">
            <v>0.61271000000000009</v>
          </cell>
          <cell r="E6973" t="str">
            <v>Факт 2019</v>
          </cell>
          <cell r="H6973">
            <v>9.3031437807240894E-3</v>
          </cell>
        </row>
        <row r="6974">
          <cell r="A6974" t="str">
            <v>Февраль</v>
          </cell>
          <cell r="B6974" t="str">
            <v>3110020000</v>
          </cell>
          <cell r="D6974">
            <v>0.69850000000000001</v>
          </cell>
          <cell r="E6974" t="str">
            <v>Факт 2019</v>
          </cell>
          <cell r="H6974">
            <v>1.0605744856189351E-2</v>
          </cell>
        </row>
        <row r="6975">
          <cell r="A6975" t="str">
            <v>Февраль</v>
          </cell>
          <cell r="B6975" t="str">
            <v>3110020000</v>
          </cell>
          <cell r="D6975">
            <v>0.88915999999999995</v>
          </cell>
          <cell r="E6975" t="str">
            <v>Факт 2019</v>
          </cell>
          <cell r="H6975">
            <v>1.3500650102117855E-2</v>
          </cell>
        </row>
        <row r="6976">
          <cell r="A6976" t="str">
            <v>Февраль</v>
          </cell>
          <cell r="B6976" t="str">
            <v>3110020000</v>
          </cell>
          <cell r="D6976">
            <v>0.61271000000000009</v>
          </cell>
          <cell r="E6976" t="str">
            <v>Факт 2019</v>
          </cell>
          <cell r="H6976">
            <v>9.3031437807240894E-3</v>
          </cell>
        </row>
        <row r="6977">
          <cell r="A6977" t="str">
            <v>Февраль</v>
          </cell>
          <cell r="B6977" t="str">
            <v>3110020000</v>
          </cell>
          <cell r="D6977">
            <v>1.3240000000000001</v>
          </cell>
          <cell r="E6977" t="str">
            <v>Факт 2019</v>
          </cell>
          <cell r="H6977">
            <v>2.0103086885604436E-2</v>
          </cell>
        </row>
        <row r="6978">
          <cell r="A6978" t="str">
            <v>Февраль</v>
          </cell>
          <cell r="B6978" t="str">
            <v>3110030000</v>
          </cell>
          <cell r="D6978">
            <v>425.71521999999999</v>
          </cell>
          <cell r="E6978" t="str">
            <v>Факт 2019</v>
          </cell>
          <cell r="H6978">
            <v>6.4638897705318783</v>
          </cell>
        </row>
        <row r="6979">
          <cell r="A6979" t="str">
            <v>Февраль</v>
          </cell>
          <cell r="B6979" t="str">
            <v>3110030000</v>
          </cell>
          <cell r="D6979">
            <v>16.747910000000001</v>
          </cell>
          <cell r="E6979" t="str">
            <v>Факт 2019</v>
          </cell>
          <cell r="H6979">
            <v>0.25429357241864309</v>
          </cell>
        </row>
        <row r="6980">
          <cell r="A6980" t="str">
            <v>Февраль</v>
          </cell>
          <cell r="B6980" t="str">
            <v>3110030000</v>
          </cell>
          <cell r="D6980">
            <v>4.8509999999999998E-2</v>
          </cell>
          <cell r="E6980" t="str">
            <v>Факт 2019</v>
          </cell>
          <cell r="H6980">
            <v>7.3655645379204775E-4</v>
          </cell>
        </row>
        <row r="6981">
          <cell r="A6981" t="str">
            <v>Февраль</v>
          </cell>
          <cell r="B6981" t="str">
            <v>3110030000</v>
          </cell>
          <cell r="D6981">
            <v>707.17106999999999</v>
          </cell>
          <cell r="E6981" t="str">
            <v>Факт 2019</v>
          </cell>
          <cell r="H6981">
            <v>10.737402917821644</v>
          </cell>
        </row>
        <row r="6982">
          <cell r="A6982" t="str">
            <v>Февраль</v>
          </cell>
          <cell r="B6982" t="str">
            <v>3110030000</v>
          </cell>
          <cell r="D6982">
            <v>3515.1098900000002</v>
          </cell>
          <cell r="E6982" t="str">
            <v>Факт 2019</v>
          </cell>
          <cell r="H6982">
            <v>53.372023815043399</v>
          </cell>
        </row>
        <row r="6983">
          <cell r="A6983" t="str">
            <v>Февраль</v>
          </cell>
          <cell r="B6983" t="str">
            <v>3110030000</v>
          </cell>
          <cell r="D6983">
            <v>-2241.6786299999999</v>
          </cell>
          <cell r="E6983" t="str">
            <v>Факт 2019</v>
          </cell>
          <cell r="H6983">
            <v>-34.036752468650093</v>
          </cell>
        </row>
        <row r="6984">
          <cell r="A6984" t="str">
            <v>Февраль</v>
          </cell>
          <cell r="B6984" t="str">
            <v>3110030000</v>
          </cell>
          <cell r="D6984">
            <v>38.620830000000005</v>
          </cell>
          <cell r="E6984" t="str">
            <v>Факт 2019</v>
          </cell>
          <cell r="H6984">
            <v>0.58640324855298975</v>
          </cell>
        </row>
        <row r="6985">
          <cell r="A6985" t="str">
            <v>Февраль</v>
          </cell>
          <cell r="B6985" t="str">
            <v>3110030000</v>
          </cell>
          <cell r="D6985">
            <v>-28.18966</v>
          </cell>
          <cell r="E6985" t="str">
            <v>Факт 2019</v>
          </cell>
          <cell r="H6985">
            <v>-0.428020531915142</v>
          </cell>
        </row>
        <row r="6986">
          <cell r="A6986" t="str">
            <v>Февраль</v>
          </cell>
          <cell r="B6986" t="str">
            <v>3110030000</v>
          </cell>
          <cell r="D6986">
            <v>21.308499999999999</v>
          </cell>
          <cell r="E6986" t="str">
            <v>Факт 2019</v>
          </cell>
          <cell r="H6986">
            <v>0.32353974841533395</v>
          </cell>
        </row>
        <row r="6987">
          <cell r="A6987" t="str">
            <v>Февраль</v>
          </cell>
          <cell r="B6987" t="str">
            <v>3110030000</v>
          </cell>
          <cell r="D6987">
            <v>-28.783069999999999</v>
          </cell>
          <cell r="E6987" t="str">
            <v>Факт 2019</v>
          </cell>
          <cell r="H6987">
            <v>-0.43703063220878741</v>
          </cell>
        </row>
        <row r="6988">
          <cell r="A6988" t="str">
            <v>Февраль</v>
          </cell>
          <cell r="B6988" t="str">
            <v>3110030000</v>
          </cell>
          <cell r="D6988">
            <v>112.95936999999999</v>
          </cell>
          <cell r="E6988" t="str">
            <v>Факт 2019</v>
          </cell>
          <cell r="H6988">
            <v>1.7151299317621898</v>
          </cell>
        </row>
        <row r="6989">
          <cell r="A6989" t="str">
            <v>Февраль</v>
          </cell>
          <cell r="B6989" t="str">
            <v>3110030000</v>
          </cell>
          <cell r="D6989">
            <v>-24.22673</v>
          </cell>
          <cell r="E6989" t="str">
            <v>Факт 2019</v>
          </cell>
          <cell r="H6989">
            <v>-0.36784898651365527</v>
          </cell>
        </row>
        <row r="6990">
          <cell r="A6990" t="str">
            <v>Февраль</v>
          </cell>
          <cell r="B6990" t="str">
            <v>3110030000</v>
          </cell>
          <cell r="D6990">
            <v>-3.6735000000000002</v>
          </cell>
          <cell r="E6990" t="str">
            <v>Факт 2019</v>
          </cell>
          <cell r="H6990">
            <v>-5.5776955947332257E-2</v>
          </cell>
        </row>
        <row r="6991">
          <cell r="A6991" t="str">
            <v>Февраль</v>
          </cell>
          <cell r="B6991" t="str">
            <v>3110030000</v>
          </cell>
          <cell r="D6991">
            <v>22.692</v>
          </cell>
          <cell r="E6991" t="str">
            <v>Факт 2019</v>
          </cell>
          <cell r="H6991">
            <v>0.34454625952276124</v>
          </cell>
        </row>
        <row r="6992">
          <cell r="A6992" t="str">
            <v>Февраль</v>
          </cell>
          <cell r="B6992" t="str">
            <v>3110030000</v>
          </cell>
          <cell r="D6992">
            <v>42.071599999999997</v>
          </cell>
          <cell r="E6992" t="str">
            <v>Факт 2019</v>
          </cell>
          <cell r="H6992">
            <v>0.63879836119063116</v>
          </cell>
        </row>
        <row r="6993">
          <cell r="A6993" t="str">
            <v>Февраль</v>
          </cell>
          <cell r="B6993" t="str">
            <v>3110030000</v>
          </cell>
          <cell r="D6993">
            <v>-31.703099999999999</v>
          </cell>
          <cell r="E6993" t="str">
            <v>Факт 2019</v>
          </cell>
          <cell r="H6993">
            <v>-0.48136720078776885</v>
          </cell>
        </row>
        <row r="6994">
          <cell r="A6994" t="str">
            <v>Февраль</v>
          </cell>
          <cell r="B6994" t="str">
            <v>3110030000</v>
          </cell>
          <cell r="D6994">
            <v>0.93100000000000005</v>
          </cell>
          <cell r="E6994" t="str">
            <v>Факт 2019</v>
          </cell>
          <cell r="H6994">
            <v>1.4135931941463543E-2</v>
          </cell>
        </row>
        <row r="6995">
          <cell r="A6995" t="str">
            <v>Февраль</v>
          </cell>
          <cell r="B6995" t="str">
            <v>3110030000</v>
          </cell>
          <cell r="D6995">
            <v>33.28349</v>
          </cell>
          <cell r="E6995" t="str">
            <v>Факт 2019</v>
          </cell>
          <cell r="H6995">
            <v>0.50536321097140968</v>
          </cell>
        </row>
        <row r="6996">
          <cell r="A6996" t="str">
            <v>Февраль</v>
          </cell>
          <cell r="B6996" t="str">
            <v>3110030000</v>
          </cell>
          <cell r="D6996">
            <v>10.606200000000001</v>
          </cell>
          <cell r="E6996" t="str">
            <v>Факт 2019</v>
          </cell>
          <cell r="H6996">
            <v>0.16104030221004365</v>
          </cell>
        </row>
        <row r="6997">
          <cell r="A6997" t="str">
            <v>Февраль</v>
          </cell>
          <cell r="B6997" t="str">
            <v>3110030000</v>
          </cell>
          <cell r="D6997">
            <v>15.50675</v>
          </cell>
          <cell r="E6997" t="str">
            <v>Факт 2019</v>
          </cell>
          <cell r="H6997">
            <v>0.23544829498742192</v>
          </cell>
        </row>
        <row r="6998">
          <cell r="A6998" t="str">
            <v>Февраль</v>
          </cell>
          <cell r="B6998" t="str">
            <v>3110030000</v>
          </cell>
          <cell r="D6998">
            <v>9.31</v>
          </cell>
          <cell r="E6998" t="str">
            <v>Факт 2019</v>
          </cell>
          <cell r="H6998">
            <v>0.14135931941463542</v>
          </cell>
        </row>
        <row r="6999">
          <cell r="A6999" t="str">
            <v>Февраль</v>
          </cell>
          <cell r="B6999" t="str">
            <v>3110030000</v>
          </cell>
          <cell r="D6999">
            <v>79.026789999999991</v>
          </cell>
          <cell r="E6999" t="str">
            <v>Факт 2019</v>
          </cell>
          <cell r="H6999">
            <v>1.1999111976287129</v>
          </cell>
        </row>
        <row r="7000">
          <cell r="A7000" t="str">
            <v>Февраль</v>
          </cell>
          <cell r="B7000" t="str">
            <v>3110030000</v>
          </cell>
          <cell r="D7000">
            <v>70.381929999999997</v>
          </cell>
          <cell r="E7000" t="str">
            <v>Факт 2019</v>
          </cell>
          <cell r="H7000">
            <v>1.0686510981620314</v>
          </cell>
        </row>
        <row r="7001">
          <cell r="A7001" t="str">
            <v>Февраль</v>
          </cell>
          <cell r="B7001" t="str">
            <v>3110030000</v>
          </cell>
          <cell r="D7001">
            <v>24.755410000000001</v>
          </cell>
          <cell r="E7001" t="str">
            <v>Факт 2019</v>
          </cell>
          <cell r="H7001">
            <v>0.37587625235555966</v>
          </cell>
        </row>
        <row r="7002">
          <cell r="A7002" t="str">
            <v>Февраль</v>
          </cell>
          <cell r="B7002" t="str">
            <v>3110030000</v>
          </cell>
          <cell r="D7002">
            <v>-57.611989999999999</v>
          </cell>
          <cell r="E7002" t="str">
            <v>Факт 2019</v>
          </cell>
          <cell r="H7002">
            <v>-0.8747574324943912</v>
          </cell>
        </row>
        <row r="7003">
          <cell r="A7003" t="str">
            <v>Февраль</v>
          </cell>
          <cell r="B7003" t="str">
            <v>3110030000</v>
          </cell>
          <cell r="D7003">
            <v>36.621209999999998</v>
          </cell>
          <cell r="E7003" t="str">
            <v>Факт 2019</v>
          </cell>
          <cell r="H7003">
            <v>0.55604181758758764</v>
          </cell>
        </row>
        <row r="7004">
          <cell r="A7004" t="str">
            <v>Февраль</v>
          </cell>
          <cell r="B7004" t="str">
            <v>3110030000</v>
          </cell>
          <cell r="D7004">
            <v>144.95416</v>
          </cell>
          <cell r="E7004" t="str">
            <v>Факт 2019</v>
          </cell>
          <cell r="H7004">
            <v>2.2009260369409422</v>
          </cell>
        </row>
        <row r="7005">
          <cell r="A7005" t="str">
            <v>Февраль</v>
          </cell>
          <cell r="B7005" t="str">
            <v>3110050000</v>
          </cell>
          <cell r="D7005">
            <v>0.84799999999999998</v>
          </cell>
          <cell r="E7005" t="str">
            <v>Факт 2019</v>
          </cell>
          <cell r="H7005">
            <v>1.2875693111021573E-2</v>
          </cell>
        </row>
        <row r="7006">
          <cell r="A7006" t="str">
            <v>Февраль</v>
          </cell>
          <cell r="B7006" t="str">
            <v>3110050000</v>
          </cell>
          <cell r="D7006">
            <v>0.42399999999999999</v>
          </cell>
          <cell r="E7006" t="str">
            <v>Факт 2019</v>
          </cell>
          <cell r="H7006">
            <v>6.4378465555107863E-3</v>
          </cell>
        </row>
        <row r="7007">
          <cell r="A7007" t="str">
            <v>Февраль</v>
          </cell>
          <cell r="B7007" t="str">
            <v>3110050000</v>
          </cell>
          <cell r="D7007">
            <v>9.68</v>
          </cell>
          <cell r="E7007" t="str">
            <v>Факт 2019</v>
          </cell>
          <cell r="H7007">
            <v>0.14697725155034061</v>
          </cell>
        </row>
        <row r="7008">
          <cell r="A7008" t="str">
            <v>Февраль</v>
          </cell>
          <cell r="B7008" t="str">
            <v>3110050000</v>
          </cell>
          <cell r="D7008">
            <v>11.016</v>
          </cell>
          <cell r="E7008" t="str">
            <v>Факт 2019</v>
          </cell>
          <cell r="H7008">
            <v>0.16726254164034629</v>
          </cell>
        </row>
        <row r="7009">
          <cell r="A7009" t="str">
            <v>Февраль</v>
          </cell>
          <cell r="B7009" t="str">
            <v>3110050000</v>
          </cell>
          <cell r="D7009">
            <v>0.42399999999999999</v>
          </cell>
          <cell r="E7009" t="str">
            <v>Факт 2019</v>
          </cell>
          <cell r="H7009">
            <v>6.4378465555107863E-3</v>
          </cell>
        </row>
        <row r="7010">
          <cell r="A7010" t="str">
            <v>Февраль</v>
          </cell>
          <cell r="B7010" t="str">
            <v>3110050000</v>
          </cell>
          <cell r="D7010">
            <v>70.8</v>
          </cell>
          <cell r="E7010" t="str">
            <v>Факт 2019</v>
          </cell>
          <cell r="H7010">
            <v>1.0749989059673672</v>
          </cell>
        </row>
        <row r="7011">
          <cell r="A7011" t="str">
            <v>Февраль</v>
          </cell>
          <cell r="B7011" t="str">
            <v>3110100000</v>
          </cell>
          <cell r="D7011">
            <v>4.3704999999999998</v>
          </cell>
          <cell r="E7011" t="str">
            <v>Факт 2019</v>
          </cell>
          <cell r="H7011">
            <v>6.6359925402971448E-2</v>
          </cell>
        </row>
        <row r="7012">
          <cell r="A7012" t="str">
            <v>Февраль</v>
          </cell>
          <cell r="B7012" t="str">
            <v>3110100000</v>
          </cell>
          <cell r="D7012">
            <v>3.1739999999999999</v>
          </cell>
          <cell r="E7012" t="str">
            <v>Факт 2019</v>
          </cell>
          <cell r="H7012">
            <v>4.8192747564130271E-2</v>
          </cell>
        </row>
        <row r="7013">
          <cell r="A7013" t="str">
            <v>Февраль</v>
          </cell>
          <cell r="B7013" t="str">
            <v>3110100000</v>
          </cell>
          <cell r="D7013">
            <v>4.5659600000000005</v>
          </cell>
          <cell r="E7013" t="str">
            <v>Факт 2019</v>
          </cell>
          <cell r="H7013">
            <v>6.9327711930660452E-2</v>
          </cell>
        </row>
        <row r="7014">
          <cell r="A7014" t="str">
            <v>Февраль</v>
          </cell>
          <cell r="B7014" t="str">
            <v>3110100000</v>
          </cell>
          <cell r="D7014">
            <v>40.902730000000005</v>
          </cell>
          <cell r="E7014" t="str">
            <v>Факт 2019</v>
          </cell>
          <cell r="H7014">
            <v>0.62105070622992387</v>
          </cell>
        </row>
        <row r="7015">
          <cell r="A7015" t="str">
            <v>Февраль</v>
          </cell>
          <cell r="B7015" t="str">
            <v>3110100000</v>
          </cell>
          <cell r="D7015">
            <v>9.7982000000000014</v>
          </cell>
          <cell r="E7015" t="str">
            <v>Факт 2019</v>
          </cell>
          <cell r="H7015">
            <v>0.14877195311369293</v>
          </cell>
        </row>
        <row r="7016">
          <cell r="A7016" t="str">
            <v>Февраль</v>
          </cell>
          <cell r="B7016" t="str">
            <v>3110100000</v>
          </cell>
          <cell r="D7016">
            <v>3.2477</v>
          </cell>
          <cell r="E7016" t="str">
            <v>Факт 2019</v>
          </cell>
          <cell r="H7016">
            <v>4.9311778911161279E-2</v>
          </cell>
        </row>
        <row r="7017">
          <cell r="A7017" t="str">
            <v>Февраль</v>
          </cell>
          <cell r="B7017" t="str">
            <v>3110100000</v>
          </cell>
          <cell r="D7017">
            <v>58.726399999999998</v>
          </cell>
          <cell r="E7017" t="str">
            <v>Факт 2019</v>
          </cell>
          <cell r="H7017">
            <v>0.89167818857912429</v>
          </cell>
        </row>
        <row r="7018">
          <cell r="A7018" t="str">
            <v>Февраль</v>
          </cell>
          <cell r="B7018" t="str">
            <v>3110100000</v>
          </cell>
          <cell r="D7018">
            <v>22.575400000000002</v>
          </cell>
          <cell r="E7018" t="str">
            <v>Факт 2019</v>
          </cell>
          <cell r="H7018">
            <v>0.34277585171999581</v>
          </cell>
        </row>
        <row r="7019">
          <cell r="A7019" t="str">
            <v>Февраль</v>
          </cell>
          <cell r="B7019" t="str">
            <v>3110100000</v>
          </cell>
          <cell r="D7019">
            <v>1.323</v>
          </cell>
          <cell r="E7019" t="str">
            <v>Факт 2019</v>
          </cell>
          <cell r="H7019">
            <v>2.0087903285237664E-2</v>
          </cell>
        </row>
        <row r="7020">
          <cell r="A7020" t="str">
            <v>Февраль</v>
          </cell>
          <cell r="B7020" t="str">
            <v>3110100000</v>
          </cell>
          <cell r="D7020">
            <v>-0.12831999999999999</v>
          </cell>
          <cell r="E7020" t="str">
            <v>Факт 2019</v>
          </cell>
          <cell r="H7020">
            <v>-1.9483595990640191E-3</v>
          </cell>
        </row>
        <row r="7021">
          <cell r="A7021" t="str">
            <v>Февраль</v>
          </cell>
          <cell r="B7021" t="str">
            <v>3110100000</v>
          </cell>
          <cell r="D7021">
            <v>124.47139</v>
          </cell>
          <cell r="E7021" t="str">
            <v>Факт 2019</v>
          </cell>
          <cell r="H7021">
            <v>1.8899238428564618</v>
          </cell>
        </row>
        <row r="7022">
          <cell r="A7022" t="str">
            <v>Февраль</v>
          </cell>
          <cell r="B7022" t="str">
            <v>3110100000</v>
          </cell>
          <cell r="D7022">
            <v>1.8705000000000001</v>
          </cell>
          <cell r="E7022" t="str">
            <v>Факт 2019</v>
          </cell>
          <cell r="H7022">
            <v>2.8400924486044636E-2</v>
          </cell>
        </row>
        <row r="7023">
          <cell r="A7023" t="str">
            <v>Февраль</v>
          </cell>
          <cell r="B7023" t="str">
            <v>3110100000</v>
          </cell>
          <cell r="D7023">
            <v>20.32545</v>
          </cell>
          <cell r="E7023" t="str">
            <v>Факт 2019</v>
          </cell>
          <cell r="H7023">
            <v>0.30861351007478</v>
          </cell>
        </row>
        <row r="7024">
          <cell r="A7024" t="str">
            <v>Февраль</v>
          </cell>
          <cell r="B7024" t="str">
            <v>3111010000</v>
          </cell>
          <cell r="D7024">
            <v>18.971779999999999</v>
          </cell>
          <cell r="E7024" t="str">
            <v>Факт 2019</v>
          </cell>
          <cell r="H7024">
            <v>0.28805992576629347</v>
          </cell>
        </row>
        <row r="7025">
          <cell r="A7025" t="str">
            <v>Февраль</v>
          </cell>
          <cell r="B7025" t="str">
            <v>3111010000</v>
          </cell>
          <cell r="D7025">
            <v>11.9063</v>
          </cell>
          <cell r="E7025" t="str">
            <v>Факт 2019</v>
          </cell>
          <cell r="H7025">
            <v>0.18078050104688226</v>
          </cell>
        </row>
        <row r="7026">
          <cell r="A7026" t="str">
            <v>Февраль</v>
          </cell>
          <cell r="B7026" t="str">
            <v>3111010000</v>
          </cell>
          <cell r="D7026">
            <v>13.99028</v>
          </cell>
          <cell r="E7026" t="str">
            <v>Факт 2019</v>
          </cell>
          <cell r="H7026">
            <v>0.21242282053922512</v>
          </cell>
        </row>
        <row r="7027">
          <cell r="A7027" t="str">
            <v>Февраль</v>
          </cell>
          <cell r="B7027" t="str">
            <v>3111010000</v>
          </cell>
          <cell r="D7027">
            <v>10.493690000000001</v>
          </cell>
          <cell r="E7027" t="str">
            <v>Факт 2019</v>
          </cell>
          <cell r="H7027">
            <v>0.15933199533277825</v>
          </cell>
        </row>
        <row r="7028">
          <cell r="A7028" t="str">
            <v>Февраль</v>
          </cell>
          <cell r="B7028" t="str">
            <v>3111010000</v>
          </cell>
          <cell r="D7028">
            <v>29.519929999999999</v>
          </cell>
          <cell r="E7028" t="str">
            <v>Факт 2019</v>
          </cell>
          <cell r="H7028">
            <v>0.44821881997504609</v>
          </cell>
        </row>
        <row r="7029">
          <cell r="A7029" t="str">
            <v>Февраль</v>
          </cell>
          <cell r="B7029" t="str">
            <v>3111010000</v>
          </cell>
          <cell r="D7029">
            <v>9.5256600000000002</v>
          </cell>
          <cell r="E7029" t="str">
            <v>Факт 2019</v>
          </cell>
          <cell r="H7029">
            <v>0.14463381466973319</v>
          </cell>
        </row>
        <row r="7030">
          <cell r="A7030" t="str">
            <v>Февраль</v>
          </cell>
          <cell r="B7030" t="str">
            <v>3111010000</v>
          </cell>
          <cell r="D7030">
            <v>4.3408100000000003</v>
          </cell>
          <cell r="E7030" t="str">
            <v>Факт 2019</v>
          </cell>
          <cell r="H7030">
            <v>6.5909124308082032E-2</v>
          </cell>
        </row>
        <row r="7031">
          <cell r="A7031" t="str">
            <v>Февраль</v>
          </cell>
          <cell r="B7031" t="str">
            <v>3111010000</v>
          </cell>
          <cell r="D7031">
            <v>14.14875</v>
          </cell>
          <cell r="E7031" t="str">
            <v>Факт 2019</v>
          </cell>
          <cell r="H7031">
            <v>0.21482896568934726</v>
          </cell>
        </row>
        <row r="7032">
          <cell r="A7032" t="str">
            <v>Февраль</v>
          </cell>
          <cell r="B7032" t="str">
            <v>3111010000</v>
          </cell>
          <cell r="D7032">
            <v>88.160039999999995</v>
          </cell>
          <cell r="E7032" t="str">
            <v>Факт 2019</v>
          </cell>
          <cell r="H7032">
            <v>1.3385868156785217</v>
          </cell>
        </row>
        <row r="7033">
          <cell r="A7033" t="str">
            <v>Февраль</v>
          </cell>
          <cell r="B7033" t="str">
            <v>3111010000</v>
          </cell>
          <cell r="D7033">
            <v>8.5045000000000002</v>
          </cell>
          <cell r="E7033" t="str">
            <v>Факт 2019</v>
          </cell>
          <cell r="H7033">
            <v>0.12912892931920161</v>
          </cell>
        </row>
        <row r="7034">
          <cell r="A7034" t="str">
            <v>Февраль</v>
          </cell>
          <cell r="B7034" t="str">
            <v>3111010000</v>
          </cell>
          <cell r="D7034">
            <v>24.137180000000001</v>
          </cell>
          <cell r="E7034" t="str">
            <v>Факт 2019</v>
          </cell>
          <cell r="H7034">
            <v>0.36648929510081096</v>
          </cell>
        </row>
        <row r="7035">
          <cell r="A7035" t="str">
            <v>Февраль</v>
          </cell>
          <cell r="B7035" t="str">
            <v>3111010000</v>
          </cell>
          <cell r="D7035">
            <v>0.30345999999999995</v>
          </cell>
          <cell r="E7035" t="str">
            <v>Факт 2019</v>
          </cell>
          <cell r="H7035">
            <v>4.6076153673002438E-3</v>
          </cell>
        </row>
        <row r="7036">
          <cell r="A7036" t="str">
            <v>Февраль</v>
          </cell>
          <cell r="B7036" t="str">
            <v>3111010000</v>
          </cell>
          <cell r="D7036">
            <v>0.32850000000000001</v>
          </cell>
          <cell r="E7036" t="str">
            <v>Факт 2019</v>
          </cell>
          <cell r="H7036">
            <v>4.9878127204841822E-3</v>
          </cell>
        </row>
        <row r="7037">
          <cell r="A7037" t="str">
            <v>Февраль</v>
          </cell>
          <cell r="B7037" t="str">
            <v>3111010000</v>
          </cell>
          <cell r="D7037">
            <v>7.0502000000000002</v>
          </cell>
          <cell r="E7037" t="str">
            <v>Факт 2019</v>
          </cell>
          <cell r="H7037">
            <v>0.10704741930580695</v>
          </cell>
        </row>
        <row r="7038">
          <cell r="A7038" t="str">
            <v>Февраль</v>
          </cell>
          <cell r="B7038" t="str">
            <v>3111010000</v>
          </cell>
          <cell r="D7038">
            <v>1.7009000000000001</v>
          </cell>
          <cell r="E7038" t="str">
            <v>Факт 2019</v>
          </cell>
          <cell r="H7038">
            <v>2.5825785863840323E-2</v>
          </cell>
        </row>
        <row r="7039">
          <cell r="A7039" t="str">
            <v>Февраль</v>
          </cell>
          <cell r="B7039" t="str">
            <v>3111010000</v>
          </cell>
          <cell r="D7039">
            <v>11.05585</v>
          </cell>
          <cell r="E7039" t="str">
            <v>Факт 2019</v>
          </cell>
          <cell r="H7039">
            <v>0.1678676081149621</v>
          </cell>
        </row>
        <row r="7040">
          <cell r="A7040" t="str">
            <v>Февраль</v>
          </cell>
          <cell r="B7040" t="str">
            <v>3111010000</v>
          </cell>
          <cell r="D7040">
            <v>7.43194</v>
          </cell>
          <cell r="E7040" t="str">
            <v>Факт 2019</v>
          </cell>
          <cell r="H7040">
            <v>0.11284360690981801</v>
          </cell>
        </row>
        <row r="7041">
          <cell r="A7041" t="str">
            <v>Февраль</v>
          </cell>
          <cell r="B7041" t="str">
            <v>3111010000</v>
          </cell>
          <cell r="D7041">
            <v>96.322270000000003</v>
          </cell>
          <cell r="E7041" t="str">
            <v>Факт 2019</v>
          </cell>
          <cell r="H7041">
            <v>1.4625188541001888</v>
          </cell>
        </row>
        <row r="7042">
          <cell r="A7042" t="str">
            <v>Февраль</v>
          </cell>
          <cell r="B7042" t="str">
            <v>3111010000</v>
          </cell>
          <cell r="D7042">
            <v>53.518929999999997</v>
          </cell>
          <cell r="E7042" t="str">
            <v>Факт 2019</v>
          </cell>
          <cell r="H7042">
            <v>0.81261004517717661</v>
          </cell>
        </row>
        <row r="7043">
          <cell r="A7043" t="str">
            <v>Февраль</v>
          </cell>
          <cell r="B7043" t="str">
            <v>3111010000</v>
          </cell>
          <cell r="D7043">
            <v>0.88073999999999997</v>
          </cell>
          <cell r="E7043" t="str">
            <v>Факт 2019</v>
          </cell>
          <cell r="H7043">
            <v>1.3372804187029647E-2</v>
          </cell>
        </row>
        <row r="7044">
          <cell r="A7044" t="str">
            <v>Февраль</v>
          </cell>
          <cell r="B7044" t="str">
            <v>3111010000</v>
          </cell>
          <cell r="D7044">
            <v>12.54185</v>
          </cell>
          <cell r="E7044" t="str">
            <v>Факт 2019</v>
          </cell>
          <cell r="H7044">
            <v>0.1904304382599834</v>
          </cell>
        </row>
        <row r="7045">
          <cell r="A7045" t="str">
            <v>Февраль</v>
          </cell>
          <cell r="B7045" t="str">
            <v>3111010000</v>
          </cell>
          <cell r="D7045">
            <v>8.8117099999999997</v>
          </cell>
          <cell r="E7045" t="str">
            <v>Факт 2019</v>
          </cell>
          <cell r="H7045">
            <v>0.13379348318787723</v>
          </cell>
        </row>
        <row r="7046">
          <cell r="A7046" t="str">
            <v>Февраль</v>
          </cell>
          <cell r="B7046" t="str">
            <v>3111010000</v>
          </cell>
          <cell r="D7046">
            <v>1.48306</v>
          </cell>
          <cell r="E7046" t="str">
            <v>Факт 2019</v>
          </cell>
          <cell r="H7046">
            <v>2.2518190359942989E-2</v>
          </cell>
        </row>
        <row r="7047">
          <cell r="A7047" t="str">
            <v>Февраль</v>
          </cell>
          <cell r="B7047" t="str">
            <v>3111010000</v>
          </cell>
          <cell r="D7047">
            <v>12.389149999999999</v>
          </cell>
          <cell r="E7047" t="str">
            <v>Факт 2019</v>
          </cell>
          <cell r="H7047">
            <v>0.18811190248397749</v>
          </cell>
        </row>
        <row r="7048">
          <cell r="A7048" t="str">
            <v>Февраль</v>
          </cell>
          <cell r="B7048" t="str">
            <v>3111010000</v>
          </cell>
          <cell r="D7048">
            <v>4.3561000000000005</v>
          </cell>
          <cell r="E7048" t="str">
            <v>Факт 2019</v>
          </cell>
          <cell r="H7048">
            <v>6.6141281557689946E-2</v>
          </cell>
        </row>
        <row r="7049">
          <cell r="A7049" t="str">
            <v>Февраль</v>
          </cell>
          <cell r="B7049" t="str">
            <v>3111010000</v>
          </cell>
          <cell r="D7049">
            <v>3.3270000000000001E-2</v>
          </cell>
          <cell r="E7049" t="str">
            <v>Факт 2019</v>
          </cell>
          <cell r="H7049">
            <v>5.0515838420246196E-4</v>
          </cell>
        </row>
        <row r="7050">
          <cell r="A7050" t="str">
            <v>Февраль</v>
          </cell>
          <cell r="B7050" t="str">
            <v>3111010000</v>
          </cell>
          <cell r="D7050">
            <v>0.77725</v>
          </cell>
          <cell r="E7050" t="str">
            <v>Факт 2019</v>
          </cell>
          <cell r="H7050">
            <v>1.1801453385072545E-2</v>
          </cell>
        </row>
        <row r="7051">
          <cell r="A7051" t="str">
            <v>Февраль</v>
          </cell>
          <cell r="B7051" t="str">
            <v>3111010000</v>
          </cell>
          <cell r="D7051">
            <v>3.5100199999999999</v>
          </cell>
          <cell r="E7051" t="str">
            <v>Факт 2019</v>
          </cell>
          <cell r="H7051">
            <v>5.3294740959372575E-2</v>
          </cell>
        </row>
        <row r="7052">
          <cell r="A7052" t="str">
            <v>Февраль</v>
          </cell>
          <cell r="B7052" t="str">
            <v>3111010000</v>
          </cell>
          <cell r="D7052">
            <v>2.4721100000000003</v>
          </cell>
          <cell r="E7052" t="str">
            <v>Факт 2019</v>
          </cell>
          <cell r="H7052">
            <v>3.7535530302697573E-2</v>
          </cell>
        </row>
        <row r="7053">
          <cell r="A7053" t="str">
            <v>Февраль</v>
          </cell>
          <cell r="B7053" t="str">
            <v>3111010000</v>
          </cell>
          <cell r="D7053">
            <v>3.4159999999999996E-2</v>
          </cell>
          <cell r="E7053" t="str">
            <v>Факт 2019</v>
          </cell>
          <cell r="H7053">
            <v>5.1867178852888786E-4</v>
          </cell>
        </row>
        <row r="7054">
          <cell r="A7054" t="str">
            <v>Февраль</v>
          </cell>
          <cell r="B7054" t="str">
            <v>3111010000</v>
          </cell>
          <cell r="D7054">
            <v>2.8510500000000003</v>
          </cell>
          <cell r="E7054" t="str">
            <v>Факт 2019</v>
          </cell>
          <cell r="H7054">
            <v>4.3289203825681674E-2</v>
          </cell>
        </row>
        <row r="7055">
          <cell r="A7055" t="str">
            <v>Февраль</v>
          </cell>
          <cell r="B7055" t="str">
            <v>3111010000</v>
          </cell>
          <cell r="D7055">
            <v>0.78957000000000011</v>
          </cell>
          <cell r="E7055" t="str">
            <v>Факт 2019</v>
          </cell>
          <cell r="H7055">
            <v>1.198851534159116E-2</v>
          </cell>
        </row>
        <row r="7056">
          <cell r="A7056" t="str">
            <v>Февраль</v>
          </cell>
          <cell r="B7056" t="str">
            <v>3111010000</v>
          </cell>
          <cell r="D7056">
            <v>14.324020000000001</v>
          </cell>
          <cell r="E7056" t="str">
            <v>Факт 2019</v>
          </cell>
          <cell r="H7056">
            <v>0.21749019532563119</v>
          </cell>
        </row>
        <row r="7057">
          <cell r="A7057" t="str">
            <v>Февраль</v>
          </cell>
          <cell r="B7057" t="str">
            <v>3111010000</v>
          </cell>
          <cell r="D7057">
            <v>2.0327199999999999</v>
          </cell>
          <cell r="E7057" t="str">
            <v>Факт 2019</v>
          </cell>
          <cell r="H7057">
            <v>3.0864008137542184E-2</v>
          </cell>
        </row>
        <row r="7058">
          <cell r="A7058" t="str">
            <v>Февраль</v>
          </cell>
          <cell r="B7058" t="str">
            <v>3111010000</v>
          </cell>
          <cell r="D7058">
            <v>0.66464000000000001</v>
          </cell>
          <cell r="E7058" t="str">
            <v>Факт 2019</v>
          </cell>
          <cell r="H7058">
            <v>1.0091628147770492E-2</v>
          </cell>
        </row>
        <row r="7059">
          <cell r="A7059" t="str">
            <v>Февраль</v>
          </cell>
          <cell r="B7059" t="str">
            <v>3111010000</v>
          </cell>
          <cell r="D7059">
            <v>2.2759499999999999</v>
          </cell>
          <cell r="E7059" t="str">
            <v>Факт 2019</v>
          </cell>
          <cell r="H7059">
            <v>3.4557115254751823E-2</v>
          </cell>
        </row>
        <row r="7060">
          <cell r="A7060" t="str">
            <v>Февраль</v>
          </cell>
          <cell r="B7060" t="str">
            <v>3111010000</v>
          </cell>
          <cell r="D7060">
            <v>1.5172999999999999</v>
          </cell>
          <cell r="E7060" t="str">
            <v>Факт 2019</v>
          </cell>
          <cell r="H7060">
            <v>2.303807683650122E-2</v>
          </cell>
        </row>
        <row r="7061">
          <cell r="A7061" t="str">
            <v>Февраль</v>
          </cell>
          <cell r="B7061" t="str">
            <v>3112010000</v>
          </cell>
          <cell r="D7061">
            <v>84.701560000000001</v>
          </cell>
          <cell r="E7061" t="str">
            <v>Факт 2019</v>
          </cell>
          <cell r="H7061">
            <v>1.2860746374820524</v>
          </cell>
        </row>
        <row r="7062">
          <cell r="A7062" t="str">
            <v>Февраль</v>
          </cell>
          <cell r="B7062" t="str">
            <v>3112010000</v>
          </cell>
          <cell r="D7062">
            <v>1.4917499999999999</v>
          </cell>
          <cell r="E7062" t="str">
            <v>Факт 2019</v>
          </cell>
          <cell r="H7062">
            <v>2.2650135847130225E-2</v>
          </cell>
        </row>
        <row r="7063">
          <cell r="A7063" t="str">
            <v>Февраль</v>
          </cell>
          <cell r="B7063" t="str">
            <v>3112010000</v>
          </cell>
          <cell r="D7063">
            <v>149.09572</v>
          </cell>
          <cell r="E7063" t="str">
            <v>Факт 2019</v>
          </cell>
          <cell r="H7063">
            <v>2.2638098288759454</v>
          </cell>
        </row>
        <row r="7064">
          <cell r="A7064" t="str">
            <v>Февраль</v>
          </cell>
          <cell r="B7064" t="str">
            <v>3112010000</v>
          </cell>
          <cell r="D7064">
            <v>1648.5940000000001</v>
          </cell>
          <cell r="E7064" t="str">
            <v>Факт 2019</v>
          </cell>
          <cell r="H7064">
            <v>25.031592463056015</v>
          </cell>
        </row>
        <row r="7065">
          <cell r="A7065" t="str">
            <v>Февраль</v>
          </cell>
          <cell r="B7065" t="str">
            <v>3112010000</v>
          </cell>
          <cell r="D7065">
            <v>53.829039999999999</v>
          </cell>
          <cell r="E7065" t="str">
            <v>Факт 2019</v>
          </cell>
          <cell r="H7065">
            <v>0.81731863148691597</v>
          </cell>
        </row>
        <row r="7066">
          <cell r="A7066" t="str">
            <v>Февраль</v>
          </cell>
          <cell r="B7066" t="str">
            <v>3112010000</v>
          </cell>
          <cell r="D7066">
            <v>0.70550999999999997</v>
          </cell>
          <cell r="E7066" t="str">
            <v>Факт 2019</v>
          </cell>
          <cell r="H7066">
            <v>1.0712181894760413E-2</v>
          </cell>
        </row>
        <row r="7067">
          <cell r="A7067" t="str">
            <v>Февраль</v>
          </cell>
          <cell r="B7067" t="str">
            <v>3112010000</v>
          </cell>
          <cell r="D7067">
            <v>40.061339999999994</v>
          </cell>
          <cell r="E7067" t="str">
            <v>Факт 2019</v>
          </cell>
          <cell r="H7067">
            <v>0.60827537671732657</v>
          </cell>
        </row>
        <row r="7068">
          <cell r="A7068" t="str">
            <v>Февраль</v>
          </cell>
          <cell r="B7068" t="str">
            <v>3112010000</v>
          </cell>
          <cell r="D7068">
            <v>1.5053399999999999</v>
          </cell>
          <cell r="E7068" t="str">
            <v>Факт 2019</v>
          </cell>
          <cell r="H7068">
            <v>2.2856480976114639E-2</v>
          </cell>
        </row>
        <row r="7069">
          <cell r="A7069" t="str">
            <v>Февраль</v>
          </cell>
          <cell r="B7069" t="str">
            <v>3114010000</v>
          </cell>
          <cell r="D7069">
            <v>2.75</v>
          </cell>
          <cell r="E7069" t="str">
            <v>Факт 2019</v>
          </cell>
          <cell r="H7069">
            <v>4.1754901008619491E-2</v>
          </cell>
        </row>
        <row r="7070">
          <cell r="A7070" t="str">
            <v>Февраль</v>
          </cell>
          <cell r="B7070" t="str">
            <v>3114010000</v>
          </cell>
          <cell r="D7070">
            <v>3.5423800000000001</v>
          </cell>
          <cell r="E7070" t="str">
            <v>Факт 2019</v>
          </cell>
          <cell r="H7070">
            <v>5.3786082267241277E-2</v>
          </cell>
        </row>
        <row r="7071">
          <cell r="A7071" t="str">
            <v>Февраль</v>
          </cell>
          <cell r="B7071" t="str">
            <v>3114010000</v>
          </cell>
          <cell r="D7071">
            <v>0.12458</v>
          </cell>
          <cell r="E7071" t="str">
            <v>Факт 2019</v>
          </cell>
          <cell r="H7071">
            <v>1.8915729336922967E-3</v>
          </cell>
        </row>
        <row r="7072">
          <cell r="A7072" t="str">
            <v>Февраль</v>
          </cell>
          <cell r="B7072" t="str">
            <v>3114010000</v>
          </cell>
          <cell r="D7072">
            <v>11.9192</v>
          </cell>
          <cell r="E7072" t="str">
            <v>Факт 2019</v>
          </cell>
          <cell r="H7072">
            <v>0.18097636949161361</v>
          </cell>
        </row>
        <row r="7073">
          <cell r="A7073" t="str">
            <v>Февраль</v>
          </cell>
          <cell r="B7073" t="str">
            <v>3114010000</v>
          </cell>
          <cell r="D7073">
            <v>7.6560000000000003E-2</v>
          </cell>
          <cell r="E7073" t="str">
            <v>Факт 2019</v>
          </cell>
          <cell r="H7073">
            <v>1.1624564440799665E-3</v>
          </cell>
        </row>
        <row r="7074">
          <cell r="A7074" t="str">
            <v>Февраль</v>
          </cell>
          <cell r="B7074" t="str">
            <v>3114010000</v>
          </cell>
          <cell r="D7074">
            <v>41.874300000000005</v>
          </cell>
          <cell r="E7074" t="str">
            <v>Факт 2019</v>
          </cell>
          <cell r="H7074">
            <v>0.63580263683826732</v>
          </cell>
        </row>
        <row r="7075">
          <cell r="A7075" t="str">
            <v>Февраль</v>
          </cell>
          <cell r="B7075" t="str">
            <v>3114010000</v>
          </cell>
          <cell r="D7075">
            <v>0.13063999999999998</v>
          </cell>
          <cell r="E7075" t="str">
            <v>Факт 2019</v>
          </cell>
          <cell r="H7075">
            <v>1.9835855519149269E-3</v>
          </cell>
        </row>
        <row r="7076">
          <cell r="A7076" t="str">
            <v>Февраль</v>
          </cell>
          <cell r="B7076" t="str">
            <v>3114010000</v>
          </cell>
          <cell r="D7076">
            <v>0</v>
          </cell>
          <cell r="E7076" t="str">
            <v>Факт 2019</v>
          </cell>
          <cell r="H7076">
            <v>0</v>
          </cell>
        </row>
        <row r="7077">
          <cell r="A7077" t="str">
            <v>Февраль</v>
          </cell>
          <cell r="B7077" t="str">
            <v>3114010000</v>
          </cell>
          <cell r="D7077">
            <v>0.64734000000000003</v>
          </cell>
          <cell r="E7077" t="str">
            <v>Факт 2019</v>
          </cell>
          <cell r="H7077">
            <v>9.8289518614253588E-3</v>
          </cell>
        </row>
        <row r="7078">
          <cell r="A7078" t="str">
            <v>Февраль</v>
          </cell>
          <cell r="B7078" t="str">
            <v>3114010000</v>
          </cell>
          <cell r="D7078">
            <v>3.5423800000000001</v>
          </cell>
          <cell r="E7078" t="str">
            <v>Факт 2019</v>
          </cell>
          <cell r="H7078">
            <v>5.3786082267241277E-2</v>
          </cell>
        </row>
        <row r="7079">
          <cell r="A7079" t="str">
            <v>Февраль</v>
          </cell>
          <cell r="B7079" t="str">
            <v>3114010000</v>
          </cell>
          <cell r="D7079">
            <v>8.3552499999999998</v>
          </cell>
          <cell r="E7079" t="str">
            <v>Факт 2019</v>
          </cell>
          <cell r="H7079">
            <v>0.12686277696446108</v>
          </cell>
        </row>
        <row r="7080">
          <cell r="A7080" t="str">
            <v>Февраль</v>
          </cell>
          <cell r="B7080" t="str">
            <v>3114010000</v>
          </cell>
          <cell r="D7080">
            <v>0.6117999999999999</v>
          </cell>
          <cell r="E7080" t="str">
            <v>Факт 2019</v>
          </cell>
          <cell r="H7080">
            <v>9.2893267043903278E-3</v>
          </cell>
        </row>
        <row r="7081">
          <cell r="A7081" t="str">
            <v>Февраль</v>
          </cell>
          <cell r="B7081" t="str">
            <v>3114010000</v>
          </cell>
          <cell r="D7081">
            <v>1.95899</v>
          </cell>
          <cell r="E7081" t="str">
            <v>Факт 2019</v>
          </cell>
          <cell r="H7081">
            <v>2.9744521282500179E-2</v>
          </cell>
        </row>
        <row r="7082">
          <cell r="A7082" t="str">
            <v>Февраль</v>
          </cell>
          <cell r="B7082" t="str">
            <v>3114010000</v>
          </cell>
          <cell r="D7082">
            <v>0.54324000000000006</v>
          </cell>
          <cell r="E7082" t="str">
            <v>Факт 2019</v>
          </cell>
          <cell r="H7082">
            <v>8.248339063244528E-3</v>
          </cell>
        </row>
        <row r="7083">
          <cell r="A7083" t="str">
            <v>Февраль</v>
          </cell>
          <cell r="B7083" t="str">
            <v>3114010000</v>
          </cell>
          <cell r="D7083">
            <v>18.595130000000001</v>
          </cell>
          <cell r="E7083" t="str">
            <v>Факт 2019</v>
          </cell>
          <cell r="H7083">
            <v>0.28234102268814926</v>
          </cell>
        </row>
        <row r="7084">
          <cell r="A7084" t="str">
            <v>Февраль</v>
          </cell>
          <cell r="B7084" t="str">
            <v>3114010000</v>
          </cell>
          <cell r="D7084">
            <v>0.99539</v>
          </cell>
          <cell r="E7084" t="str">
            <v>Факт 2019</v>
          </cell>
          <cell r="H7084">
            <v>1.511360396907991E-2</v>
          </cell>
        </row>
        <row r="7085">
          <cell r="A7085" t="str">
            <v>Февраль</v>
          </cell>
          <cell r="B7085" t="str">
            <v>3114010000</v>
          </cell>
          <cell r="D7085">
            <v>4.4920000000000002E-2</v>
          </cell>
          <cell r="E7085" t="str">
            <v>Факт 2019</v>
          </cell>
          <cell r="H7085">
            <v>6.8204732847534086E-4</v>
          </cell>
        </row>
        <row r="7086">
          <cell r="A7086" t="str">
            <v>Февраль</v>
          </cell>
          <cell r="B7086" t="str">
            <v>3114010000</v>
          </cell>
          <cell r="D7086">
            <v>7.6560000000000003E-2</v>
          </cell>
          <cell r="E7086" t="str">
            <v>Факт 2019</v>
          </cell>
          <cell r="H7086">
            <v>1.1624564440799665E-3</v>
          </cell>
        </row>
        <row r="7087">
          <cell r="A7087" t="str">
            <v>Февраль</v>
          </cell>
          <cell r="B7087" t="str">
            <v>3114010000</v>
          </cell>
          <cell r="D7087">
            <v>0.15763999999999997</v>
          </cell>
          <cell r="E7087" t="str">
            <v>Факт 2019</v>
          </cell>
          <cell r="H7087">
            <v>2.3935427618177363E-3</v>
          </cell>
        </row>
        <row r="7088">
          <cell r="A7088" t="str">
            <v>Февраль</v>
          </cell>
          <cell r="B7088" t="str">
            <v>3114010000</v>
          </cell>
          <cell r="D7088">
            <v>6.1179999999999998E-2</v>
          </cell>
          <cell r="E7088" t="str">
            <v>Факт 2019</v>
          </cell>
          <cell r="H7088">
            <v>9.2893267043903278E-4</v>
          </cell>
        </row>
        <row r="7089">
          <cell r="A7089" t="str">
            <v>Февраль</v>
          </cell>
          <cell r="B7089" t="str">
            <v>3114010000</v>
          </cell>
          <cell r="D7089">
            <v>0.5</v>
          </cell>
          <cell r="E7089" t="str">
            <v>Факт 2019</v>
          </cell>
          <cell r="H7089">
            <v>7.5918001833853608E-3</v>
          </cell>
        </row>
        <row r="7090">
          <cell r="A7090" t="str">
            <v>Февраль</v>
          </cell>
          <cell r="B7090" t="str">
            <v>3114010000</v>
          </cell>
          <cell r="D7090">
            <v>10.161659999999999</v>
          </cell>
          <cell r="E7090" t="str">
            <v>Факт 2019</v>
          </cell>
          <cell r="H7090">
            <v>0.1542905845029994</v>
          </cell>
        </row>
        <row r="7091">
          <cell r="A7091" t="str">
            <v>Февраль</v>
          </cell>
          <cell r="B7091" t="str">
            <v>3114010000</v>
          </cell>
          <cell r="D7091">
            <v>11.548080000000001</v>
          </cell>
          <cell r="E7091" t="str">
            <v>Факт 2019</v>
          </cell>
          <cell r="H7091">
            <v>0.17534143172349767</v>
          </cell>
        </row>
        <row r="7092">
          <cell r="A7092" t="str">
            <v>Февраль</v>
          </cell>
          <cell r="B7092" t="str">
            <v>3114010000</v>
          </cell>
          <cell r="D7092">
            <v>27.39499</v>
          </cell>
          <cell r="E7092" t="str">
            <v>Факт 2019</v>
          </cell>
          <cell r="H7092">
            <v>0.4159545802116803</v>
          </cell>
        </row>
        <row r="7093">
          <cell r="A7093" t="str">
            <v>Февраль</v>
          </cell>
          <cell r="B7093" t="str">
            <v>3201010000</v>
          </cell>
          <cell r="D7093">
            <v>498.12200000000001</v>
          </cell>
          <cell r="E7093" t="str">
            <v>Факт 2019</v>
          </cell>
          <cell r="H7093">
            <v>7.5632853818965655</v>
          </cell>
        </row>
        <row r="7094">
          <cell r="A7094" t="str">
            <v>Февраль</v>
          </cell>
          <cell r="B7094" t="str">
            <v>3201010000</v>
          </cell>
          <cell r="D7094">
            <v>7699.0762199999999</v>
          </cell>
          <cell r="E7094" t="str">
            <v>Факт 2019</v>
          </cell>
          <cell r="H7094">
            <v>116.89969651778775</v>
          </cell>
        </row>
        <row r="7095">
          <cell r="A7095" t="str">
            <v>Февраль</v>
          </cell>
          <cell r="B7095" t="str">
            <v>3201010000</v>
          </cell>
          <cell r="D7095">
            <v>322.79500000000002</v>
          </cell>
          <cell r="E7095" t="str">
            <v>Факт 2019</v>
          </cell>
          <cell r="H7095">
            <v>4.9011902803917557</v>
          </cell>
        </row>
        <row r="7096">
          <cell r="A7096" t="str">
            <v>Февраль</v>
          </cell>
          <cell r="B7096" t="str">
            <v>3201010000</v>
          </cell>
          <cell r="D7096">
            <v>623.09</v>
          </cell>
          <cell r="E7096" t="str">
            <v>Факт 2019</v>
          </cell>
          <cell r="H7096">
            <v>9.4607495525311691</v>
          </cell>
        </row>
        <row r="7097">
          <cell r="A7097" t="str">
            <v>Февраль</v>
          </cell>
          <cell r="B7097" t="str">
            <v>3201010000</v>
          </cell>
          <cell r="D7097">
            <v>636.64099999999996</v>
          </cell>
          <cell r="E7097" t="str">
            <v>Факт 2019</v>
          </cell>
          <cell r="H7097">
            <v>9.6665025211012807</v>
          </cell>
        </row>
        <row r="7098">
          <cell r="A7098" t="str">
            <v>Февраль</v>
          </cell>
          <cell r="B7098" t="str">
            <v>3201010000</v>
          </cell>
          <cell r="D7098">
            <v>295.36</v>
          </cell>
          <cell r="E7098" t="str">
            <v>Факт 2019</v>
          </cell>
          <cell r="H7098">
            <v>4.4846282043294003</v>
          </cell>
        </row>
        <row r="7099">
          <cell r="A7099" t="str">
            <v>Февраль</v>
          </cell>
          <cell r="B7099" t="str">
            <v>3201010000</v>
          </cell>
          <cell r="D7099">
            <v>30614.074000000001</v>
          </cell>
          <cell r="E7099" t="str">
            <v>Факт 2019</v>
          </cell>
          <cell r="H7099">
            <v>464.83186521474602</v>
          </cell>
        </row>
        <row r="7100">
          <cell r="A7100" t="str">
            <v>Февраль</v>
          </cell>
          <cell r="B7100" t="str">
            <v>3201010000</v>
          </cell>
          <cell r="D7100">
            <v>32542.212600000003</v>
          </cell>
          <cell r="E7100" t="str">
            <v>Факт 2019</v>
          </cell>
          <cell r="H7100">
            <v>494.10795116889085</v>
          </cell>
        </row>
        <row r="7101">
          <cell r="A7101" t="str">
            <v>Февраль</v>
          </cell>
          <cell r="B7101" t="str">
            <v>3201010000</v>
          </cell>
          <cell r="D7101">
            <v>810.93851000000006</v>
          </cell>
          <cell r="E7101" t="str">
            <v>Факт 2019</v>
          </cell>
          <cell r="H7101">
            <v>12.312966257864504</v>
          </cell>
        </row>
        <row r="7102">
          <cell r="A7102" t="str">
            <v>Февраль</v>
          </cell>
          <cell r="B7102" t="str">
            <v>3201010000</v>
          </cell>
          <cell r="D7102">
            <v>1235.1851999999999</v>
          </cell>
          <cell r="E7102" t="str">
            <v>Факт 2019</v>
          </cell>
          <cell r="H7102">
            <v>18.754558455749766</v>
          </cell>
        </row>
        <row r="7103">
          <cell r="A7103" t="str">
            <v>Февраль</v>
          </cell>
          <cell r="B7103" t="str">
            <v>3201010000</v>
          </cell>
          <cell r="D7103">
            <v>894.18399999999997</v>
          </cell>
          <cell r="E7103" t="str">
            <v>Факт 2019</v>
          </cell>
          <cell r="H7103">
            <v>13.576932510360512</v>
          </cell>
        </row>
        <row r="7104">
          <cell r="A7104" t="str">
            <v>Февраль</v>
          </cell>
          <cell r="B7104" t="str">
            <v>3201010000</v>
          </cell>
          <cell r="D7104">
            <v>1788.18</v>
          </cell>
          <cell r="E7104" t="str">
            <v>Факт 2019</v>
          </cell>
          <cell r="H7104">
            <v>27.151010503852071</v>
          </cell>
        </row>
        <row r="7105">
          <cell r="A7105" t="str">
            <v>Февраль</v>
          </cell>
          <cell r="B7105" t="str">
            <v>3201010000</v>
          </cell>
          <cell r="D7105">
            <v>1.5</v>
          </cell>
          <cell r="E7105" t="str">
            <v>Факт 2019</v>
          </cell>
          <cell r="H7105">
            <v>2.2775400550156085E-2</v>
          </cell>
        </row>
        <row r="7106">
          <cell r="A7106" t="str">
            <v>Февраль</v>
          </cell>
          <cell r="B7106" t="str">
            <v>3201010000</v>
          </cell>
          <cell r="D7106">
            <v>47.771999999999998</v>
          </cell>
          <cell r="E7106" t="str">
            <v>Факт 2019</v>
          </cell>
          <cell r="H7106">
            <v>0.72535095672137095</v>
          </cell>
        </row>
        <row r="7107">
          <cell r="A7107" t="str">
            <v>Февраль</v>
          </cell>
          <cell r="B7107" t="str">
            <v>3201010000</v>
          </cell>
          <cell r="D7107">
            <v>15.393739999999999</v>
          </cell>
          <cell r="E7107" t="str">
            <v>Факт 2019</v>
          </cell>
          <cell r="H7107">
            <v>0.23373239630997317</v>
          </cell>
        </row>
        <row r="7108">
          <cell r="A7108" t="str">
            <v>Февраль</v>
          </cell>
          <cell r="B7108" t="str">
            <v>3201010000</v>
          </cell>
          <cell r="D7108">
            <v>3.5</v>
          </cell>
          <cell r="E7108" t="str">
            <v>Факт 2019</v>
          </cell>
          <cell r="H7108">
            <v>5.3142601283697528E-2</v>
          </cell>
        </row>
        <row r="7109">
          <cell r="A7109" t="str">
            <v>Февраль</v>
          </cell>
          <cell r="B7109" t="str">
            <v>3201010000</v>
          </cell>
          <cell r="D7109">
            <v>704.67100000000005</v>
          </cell>
          <cell r="E7109" t="str">
            <v>Факт 2019</v>
          </cell>
          <cell r="H7109">
            <v>10.699442854052691</v>
          </cell>
        </row>
        <row r="7110">
          <cell r="A7110" t="str">
            <v>Февраль</v>
          </cell>
          <cell r="B7110" t="str">
            <v>3201010000</v>
          </cell>
          <cell r="D7110">
            <v>2273.0969300000002</v>
          </cell>
          <cell r="E7110" t="str">
            <v>Факт 2019</v>
          </cell>
          <cell r="H7110">
            <v>34.513795380053409</v>
          </cell>
        </row>
        <row r="7111">
          <cell r="A7111" t="str">
            <v>Февраль</v>
          </cell>
          <cell r="B7111" t="str">
            <v>3201010000</v>
          </cell>
          <cell r="D7111">
            <v>3072.7374900000004</v>
          </cell>
          <cell r="E7111" t="str">
            <v>Факт 2019</v>
          </cell>
          <cell r="H7111">
            <v>46.655218080154157</v>
          </cell>
        </row>
        <row r="7112">
          <cell r="A7112" t="str">
            <v>Февраль</v>
          </cell>
          <cell r="B7112" t="str">
            <v>3201010000</v>
          </cell>
          <cell r="D7112">
            <v>35521.509920000004</v>
          </cell>
          <cell r="E7112" t="str">
            <v>Факт 2019</v>
          </cell>
          <cell r="H7112">
            <v>539.34441104956193</v>
          </cell>
        </row>
        <row r="7113">
          <cell r="A7113" t="str">
            <v>Февраль</v>
          </cell>
          <cell r="B7113" t="str">
            <v>3201010000</v>
          </cell>
          <cell r="D7113">
            <v>6929.0880499999994</v>
          </cell>
          <cell r="E7113" t="str">
            <v>Факт 2019</v>
          </cell>
          <cell r="H7113">
            <v>105.20850385736664</v>
          </cell>
        </row>
        <row r="7114">
          <cell r="A7114" t="str">
            <v>Февраль</v>
          </cell>
          <cell r="B7114" t="str">
            <v>3201010000</v>
          </cell>
          <cell r="D7114">
            <v>2945.3961800000002</v>
          </cell>
          <cell r="E7114" t="str">
            <v>Факт 2019</v>
          </cell>
          <cell r="H7114">
            <v>44.721718518933095</v>
          </cell>
        </row>
        <row r="7115">
          <cell r="A7115" t="str">
            <v>Февраль</v>
          </cell>
          <cell r="B7115" t="str">
            <v>3201010000</v>
          </cell>
          <cell r="D7115">
            <v>3827.8407099999999</v>
          </cell>
          <cell r="E7115" t="str">
            <v>Факт 2019</v>
          </cell>
          <cell r="H7115">
            <v>58.120403608295909</v>
          </cell>
        </row>
        <row r="7116">
          <cell r="A7116" t="str">
            <v>Февраль</v>
          </cell>
          <cell r="B7116" t="str">
            <v>3201010000</v>
          </cell>
          <cell r="D7116">
            <v>5377.8590800000002</v>
          </cell>
          <cell r="E7116" t="str">
            <v>Факт 2019</v>
          </cell>
          <cell r="H7116">
            <v>81.655263099529265</v>
          </cell>
        </row>
        <row r="7117">
          <cell r="A7117" t="str">
            <v>Февраль</v>
          </cell>
          <cell r="B7117" t="str">
            <v>3201010000</v>
          </cell>
          <cell r="D7117">
            <v>15610.097230000001</v>
          </cell>
          <cell r="E7117" t="str">
            <v>Факт 2019</v>
          </cell>
          <cell r="H7117">
            <v>237.01747802675465</v>
          </cell>
        </row>
        <row r="7118">
          <cell r="A7118" t="str">
            <v>Февраль</v>
          </cell>
          <cell r="B7118" t="str">
            <v>3201020000</v>
          </cell>
          <cell r="D7118">
            <v>1505.5380400000001</v>
          </cell>
          <cell r="E7118" t="str">
            <v>Факт 2019</v>
          </cell>
          <cell r="H7118">
            <v>22.859487936331277</v>
          </cell>
        </row>
        <row r="7119">
          <cell r="A7119" t="str">
            <v>Февраль</v>
          </cell>
          <cell r="B7119" t="str">
            <v>3201020000</v>
          </cell>
          <cell r="D7119">
            <v>5498.6977500000003</v>
          </cell>
          <cell r="E7119" t="str">
            <v>Факт 2019</v>
          </cell>
          <cell r="H7119">
            <v>83.490029173661341</v>
          </cell>
        </row>
        <row r="7120">
          <cell r="A7120" t="str">
            <v>Февраль</v>
          </cell>
          <cell r="B7120" t="str">
            <v>3201020000</v>
          </cell>
          <cell r="D7120">
            <v>364.49871999999999</v>
          </cell>
          <cell r="E7120" t="str">
            <v>Факт 2019</v>
          </cell>
          <cell r="H7120">
            <v>5.534402898679458</v>
          </cell>
        </row>
        <row r="7121">
          <cell r="A7121" t="str">
            <v>Февраль</v>
          </cell>
          <cell r="B7121" t="str">
            <v>3201020000</v>
          </cell>
          <cell r="D7121">
            <v>136.64176999999998</v>
          </cell>
          <cell r="E7121" t="str">
            <v>Факт 2019</v>
          </cell>
          <cell r="H7121">
            <v>2.0747140290882009</v>
          </cell>
        </row>
        <row r="7122">
          <cell r="A7122" t="str">
            <v>Февраль</v>
          </cell>
          <cell r="B7122" t="str">
            <v>3201020000</v>
          </cell>
          <cell r="D7122">
            <v>297.14742000000001</v>
          </cell>
          <cell r="E7122" t="str">
            <v>Факт 2019</v>
          </cell>
          <cell r="H7122">
            <v>4.5117676752969738</v>
          </cell>
        </row>
        <row r="7123">
          <cell r="A7123" t="str">
            <v>Февраль</v>
          </cell>
          <cell r="B7123" t="str">
            <v>3201020000</v>
          </cell>
          <cell r="D7123">
            <v>297.44</v>
          </cell>
          <cell r="E7123" t="str">
            <v>Факт 2019</v>
          </cell>
          <cell r="H7123">
            <v>4.5162100930922842</v>
          </cell>
        </row>
        <row r="7124">
          <cell r="A7124" t="str">
            <v>Февраль</v>
          </cell>
          <cell r="B7124" t="str">
            <v>3201020000</v>
          </cell>
          <cell r="D7124">
            <v>2541.5469600000001</v>
          </cell>
          <cell r="E7124" t="str">
            <v>Факт 2019</v>
          </cell>
          <cell r="H7124">
            <v>38.589833354021017</v>
          </cell>
        </row>
        <row r="7125">
          <cell r="A7125" t="str">
            <v>Февраль</v>
          </cell>
          <cell r="B7125" t="str">
            <v>3201020000</v>
          </cell>
          <cell r="D7125">
            <v>9520.5101599999998</v>
          </cell>
          <cell r="E7125" t="str">
            <v>Факт 2019</v>
          </cell>
          <cell r="H7125">
            <v>144.55562155722041</v>
          </cell>
        </row>
        <row r="7126">
          <cell r="A7126" t="str">
            <v>Февраль</v>
          </cell>
          <cell r="B7126" t="str">
            <v>3201020000</v>
          </cell>
          <cell r="D7126">
            <v>11855.522289999999</v>
          </cell>
          <cell r="E7126" t="str">
            <v>Факт 2019</v>
          </cell>
          <cell r="H7126">
            <v>180.00951259070249</v>
          </cell>
        </row>
        <row r="7127">
          <cell r="A7127" t="str">
            <v>Февраль</v>
          </cell>
          <cell r="B7127" t="str">
            <v>3201020000</v>
          </cell>
          <cell r="D7127">
            <v>1112.4168</v>
          </cell>
          <cell r="E7127" t="str">
            <v>Факт 2019</v>
          </cell>
          <cell r="H7127">
            <v>16.890492132481914</v>
          </cell>
        </row>
        <row r="7128">
          <cell r="A7128" t="str">
            <v>Февраль</v>
          </cell>
          <cell r="B7128" t="str">
            <v>3201020000</v>
          </cell>
          <cell r="D7128">
            <v>489.34791999999999</v>
          </cell>
          <cell r="E7128" t="str">
            <v>Факт 2019</v>
          </cell>
          <cell r="H7128">
            <v>7.4300632575904899</v>
          </cell>
        </row>
        <row r="7129">
          <cell r="A7129" t="str">
            <v>Февраль</v>
          </cell>
          <cell r="B7129" t="str">
            <v>3201020000</v>
          </cell>
          <cell r="D7129">
            <v>681.32010000000002</v>
          </cell>
          <cell r="E7129" t="str">
            <v>Факт 2019</v>
          </cell>
          <cell r="H7129">
            <v>10.344892120248264</v>
          </cell>
        </row>
        <row r="7130">
          <cell r="A7130" t="str">
            <v>Февраль</v>
          </cell>
          <cell r="B7130" t="str">
            <v>3201020000</v>
          </cell>
          <cell r="D7130">
            <v>332.62470000000002</v>
          </cell>
          <cell r="E7130" t="str">
            <v>Факт 2019</v>
          </cell>
          <cell r="H7130">
            <v>5.0504405169170026</v>
          </cell>
        </row>
        <row r="7131">
          <cell r="A7131" t="str">
            <v>Февраль</v>
          </cell>
          <cell r="B7131" t="str">
            <v>3201020000</v>
          </cell>
          <cell r="D7131">
            <v>565.13924999999995</v>
          </cell>
          <cell r="E7131" t="str">
            <v>Факт 2019</v>
          </cell>
          <cell r="H7131">
            <v>8.5808485235765311</v>
          </cell>
        </row>
        <row r="7132">
          <cell r="A7132" t="str">
            <v>Февраль</v>
          </cell>
          <cell r="B7132" t="str">
            <v>3201020000</v>
          </cell>
          <cell r="D7132">
            <v>2465.8530499999997</v>
          </cell>
          <cell r="E7132" t="str">
            <v>Факт 2019</v>
          </cell>
          <cell r="H7132">
            <v>37.440527274382703</v>
          </cell>
        </row>
        <row r="7133">
          <cell r="A7133" t="str">
            <v>Февраль</v>
          </cell>
          <cell r="B7133" t="str">
            <v>3201020000</v>
          </cell>
          <cell r="D7133">
            <v>1472.5846299999998</v>
          </cell>
          <cell r="E7133" t="str">
            <v>Факт 2019</v>
          </cell>
          <cell r="H7133">
            <v>22.359136528168928</v>
          </cell>
        </row>
        <row r="7134">
          <cell r="A7134" t="str">
            <v>Февраль</v>
          </cell>
          <cell r="B7134" t="str">
            <v>3201020000</v>
          </cell>
          <cell r="D7134">
            <v>1271.2218799999998</v>
          </cell>
          <cell r="E7134" t="str">
            <v>Факт 2019</v>
          </cell>
          <cell r="H7134">
            <v>19.301725003414965</v>
          </cell>
        </row>
        <row r="7135">
          <cell r="A7135" t="str">
            <v>Февраль</v>
          </cell>
          <cell r="B7135" t="str">
            <v>3201020000</v>
          </cell>
          <cell r="D7135">
            <v>1109.78187</v>
          </cell>
          <cell r="E7135" t="str">
            <v>Факт 2019</v>
          </cell>
          <cell r="H7135">
            <v>16.850484408367503</v>
          </cell>
        </row>
        <row r="7136">
          <cell r="A7136" t="str">
            <v>Февраль</v>
          </cell>
          <cell r="B7136" t="str">
            <v>3201020000</v>
          </cell>
          <cell r="D7136">
            <v>3332.8352300000001</v>
          </cell>
          <cell r="E7136" t="str">
            <v>Факт 2019</v>
          </cell>
          <cell r="H7136">
            <v>50.604438220614384</v>
          </cell>
        </row>
        <row r="7137">
          <cell r="A7137" t="str">
            <v>Февраль</v>
          </cell>
          <cell r="B7137" t="str">
            <v>3201020000</v>
          </cell>
          <cell r="D7137">
            <v>1247.4684399999999</v>
          </cell>
          <cell r="E7137" t="str">
            <v>Факт 2019</v>
          </cell>
          <cell r="H7137">
            <v>18.941062263118901</v>
          </cell>
        </row>
        <row r="7138">
          <cell r="A7138" t="str">
            <v>Февраль</v>
          </cell>
          <cell r="B7138" t="str">
            <v>3201020000</v>
          </cell>
          <cell r="D7138">
            <v>240</v>
          </cell>
          <cell r="E7138" t="str">
            <v>Факт 2019</v>
          </cell>
          <cell r="H7138">
            <v>3.6440640880249733</v>
          </cell>
        </row>
        <row r="7139">
          <cell r="A7139" t="str">
            <v>Февраль</v>
          </cell>
          <cell r="B7139" t="str">
            <v>3201020000</v>
          </cell>
          <cell r="D7139">
            <v>2150.3912799999998</v>
          </cell>
          <cell r="E7139" t="str">
            <v>Факт 2019</v>
          </cell>
          <cell r="H7139">
            <v>32.65068182770856</v>
          </cell>
        </row>
        <row r="7140">
          <cell r="A7140" t="str">
            <v>Февраль</v>
          </cell>
          <cell r="B7140" t="str">
            <v>3201020000</v>
          </cell>
          <cell r="D7140">
            <v>1039.45364</v>
          </cell>
          <cell r="E7140" t="str">
            <v>Факт 2019</v>
          </cell>
          <cell r="H7140">
            <v>15.782648669545164</v>
          </cell>
        </row>
        <row r="7141">
          <cell r="A7141" t="str">
            <v>Февраль</v>
          </cell>
          <cell r="B7141" t="str">
            <v>3201020000</v>
          </cell>
          <cell r="D7141">
            <v>210.33032</v>
          </cell>
          <cell r="E7141" t="str">
            <v>Факт 2019</v>
          </cell>
          <cell r="H7141">
            <v>3.1935715238950038</v>
          </cell>
        </row>
        <row r="7142">
          <cell r="A7142" t="str">
            <v>Февраль</v>
          </cell>
          <cell r="B7142" t="str">
            <v>3201020000</v>
          </cell>
          <cell r="D7142">
            <v>2034.3836999999999</v>
          </cell>
          <cell r="E7142" t="str">
            <v>Факт 2019</v>
          </cell>
          <cell r="H7142">
            <v>30.889269093472379</v>
          </cell>
        </row>
        <row r="7143">
          <cell r="A7143" t="str">
            <v>Февраль</v>
          </cell>
          <cell r="B7143" t="str">
            <v>3201020000</v>
          </cell>
          <cell r="D7143">
            <v>287.80415000000005</v>
          </cell>
          <cell r="E7143" t="str">
            <v>Факт 2019</v>
          </cell>
          <cell r="H7143">
            <v>4.3699031974981359</v>
          </cell>
        </row>
        <row r="7144">
          <cell r="A7144" t="str">
            <v>Февраль</v>
          </cell>
          <cell r="B7144" t="str">
            <v>3201020000</v>
          </cell>
          <cell r="D7144">
            <v>95.553479999999993</v>
          </cell>
          <cell r="E7144" t="str">
            <v>Факт 2019</v>
          </cell>
          <cell r="H7144">
            <v>1.4508458539742188</v>
          </cell>
        </row>
        <row r="7145">
          <cell r="A7145" t="str">
            <v>Февраль</v>
          </cell>
          <cell r="B7145" t="str">
            <v>3201020000</v>
          </cell>
          <cell r="D7145">
            <v>75</v>
          </cell>
          <cell r="E7145" t="str">
            <v>Факт 2019</v>
          </cell>
          <cell r="H7145">
            <v>1.1387700275078043</v>
          </cell>
        </row>
        <row r="7146">
          <cell r="A7146" t="str">
            <v>Февраль</v>
          </cell>
          <cell r="B7146" t="str">
            <v>3201020000</v>
          </cell>
          <cell r="D7146">
            <v>486.39393000000001</v>
          </cell>
          <cell r="E7146" t="str">
            <v>Факт 2019</v>
          </cell>
          <cell r="H7146">
            <v>7.3852110539430535</v>
          </cell>
        </row>
        <row r="7147">
          <cell r="A7147" t="str">
            <v>Февраль</v>
          </cell>
          <cell r="B7147" t="str">
            <v>3201020000</v>
          </cell>
          <cell r="D7147">
            <v>485.74734000000001</v>
          </cell>
          <cell r="E7147" t="str">
            <v>Факт 2019</v>
          </cell>
          <cell r="H7147">
            <v>7.3753934897819038</v>
          </cell>
        </row>
        <row r="7148">
          <cell r="A7148" t="str">
            <v>Февраль</v>
          </cell>
          <cell r="B7148" t="str">
            <v>3201020000</v>
          </cell>
          <cell r="D7148">
            <v>1885.4813000000001</v>
          </cell>
          <cell r="E7148" t="str">
            <v>Факт 2019</v>
          </cell>
          <cell r="H7148">
            <v>28.628394558219341</v>
          </cell>
        </row>
        <row r="7149">
          <cell r="A7149" t="str">
            <v>Февраль</v>
          </cell>
          <cell r="B7149" t="str">
            <v>3201020000</v>
          </cell>
          <cell r="D7149">
            <v>1044.1123399999999</v>
          </cell>
          <cell r="E7149" t="str">
            <v>Факт 2019</v>
          </cell>
          <cell r="H7149">
            <v>15.853384508573837</v>
          </cell>
        </row>
        <row r="7150">
          <cell r="A7150" t="str">
            <v>Февраль</v>
          </cell>
          <cell r="B7150" t="str">
            <v>3201020000</v>
          </cell>
          <cell r="D7150">
            <v>772.10059000000001</v>
          </cell>
          <cell r="E7150" t="str">
            <v>Факт 2019</v>
          </cell>
          <cell r="H7150">
            <v>11.72326680150789</v>
          </cell>
        </row>
        <row r="7151">
          <cell r="A7151" t="str">
            <v>Февраль</v>
          </cell>
          <cell r="B7151" t="str">
            <v>3201020000</v>
          </cell>
          <cell r="D7151">
            <v>1288.9259</v>
          </cell>
          <cell r="E7151" t="str">
            <v>Факт 2019</v>
          </cell>
          <cell r="H7151">
            <v>19.570535767980285</v>
          </cell>
        </row>
        <row r="7152">
          <cell r="A7152" t="str">
            <v>Февраль</v>
          </cell>
          <cell r="B7152" t="str">
            <v>3201020000</v>
          </cell>
          <cell r="D7152">
            <v>1458.5439199999998</v>
          </cell>
          <cell r="E7152" t="str">
            <v>Факт 2019</v>
          </cell>
          <cell r="H7152">
            <v>22.145947998663207</v>
          </cell>
        </row>
        <row r="7153">
          <cell r="A7153" t="str">
            <v>Февраль</v>
          </cell>
          <cell r="B7153" t="str">
            <v>3201020000</v>
          </cell>
          <cell r="D7153">
            <v>471.77269999999999</v>
          </cell>
          <cell r="E7153" t="str">
            <v>Факт 2019</v>
          </cell>
          <cell r="H7153">
            <v>7.1632081407524151</v>
          </cell>
        </row>
        <row r="7154">
          <cell r="A7154" t="str">
            <v>Февраль</v>
          </cell>
          <cell r="B7154" t="str">
            <v>3201020000</v>
          </cell>
          <cell r="D7154">
            <v>1126.62156</v>
          </cell>
          <cell r="E7154" t="str">
            <v>Факт 2019</v>
          </cell>
          <cell r="H7154">
            <v>17.106171531627805</v>
          </cell>
        </row>
        <row r="7155">
          <cell r="A7155" t="str">
            <v>Февраль</v>
          </cell>
          <cell r="B7155" t="str">
            <v>3201020000</v>
          </cell>
          <cell r="D7155">
            <v>2127.9191099999998</v>
          </cell>
          <cell r="E7155" t="str">
            <v>Факт 2019</v>
          </cell>
          <cell r="H7155">
            <v>32.309473379054424</v>
          </cell>
        </row>
        <row r="7156">
          <cell r="A7156" t="str">
            <v>Февраль</v>
          </cell>
          <cell r="B7156" t="str">
            <v>3201020000</v>
          </cell>
          <cell r="D7156">
            <v>3493.7435699999996</v>
          </cell>
          <cell r="E7156" t="str">
            <v>Факт 2019</v>
          </cell>
          <cell r="H7156">
            <v>53.047606150854854</v>
          </cell>
        </row>
        <row r="7157">
          <cell r="A7157" t="str">
            <v>Февраль</v>
          </cell>
          <cell r="B7157" t="str">
            <v>3201020000</v>
          </cell>
          <cell r="D7157">
            <v>5281.7791100000004</v>
          </cell>
          <cell r="E7157" t="str">
            <v>Факт 2019</v>
          </cell>
          <cell r="H7157">
            <v>80.196423231797951</v>
          </cell>
        </row>
        <row r="7158">
          <cell r="A7158" t="str">
            <v>Февраль</v>
          </cell>
          <cell r="B7158" t="str">
            <v>3201020000</v>
          </cell>
          <cell r="D7158">
            <v>918.08743000000004</v>
          </cell>
          <cell r="E7158" t="str">
            <v>Факт 2019</v>
          </cell>
          <cell r="H7158">
            <v>13.939872638875592</v>
          </cell>
        </row>
        <row r="7159">
          <cell r="A7159" t="str">
            <v>Февраль</v>
          </cell>
          <cell r="B7159" t="str">
            <v>3201020000</v>
          </cell>
          <cell r="D7159">
            <v>581.23327000000006</v>
          </cell>
          <cell r="E7159" t="str">
            <v>Факт 2019</v>
          </cell>
          <cell r="H7159">
            <v>8.8252136915513475</v>
          </cell>
        </row>
        <row r="7160">
          <cell r="A7160" t="str">
            <v>Февраль</v>
          </cell>
          <cell r="B7160" t="str">
            <v>3201020000</v>
          </cell>
          <cell r="D7160">
            <v>2893.3341399999999</v>
          </cell>
          <cell r="E7160" t="str">
            <v>Факт 2019</v>
          </cell>
          <cell r="H7160">
            <v>43.93122930929426</v>
          </cell>
        </row>
        <row r="7161">
          <cell r="A7161" t="str">
            <v>Февраль</v>
          </cell>
          <cell r="B7161" t="str">
            <v>3201020000</v>
          </cell>
          <cell r="D7161">
            <v>3186.2903099999999</v>
          </cell>
          <cell r="E7161" t="str">
            <v>Факт 2019</v>
          </cell>
          <cell r="H7161">
            <v>48.379358719554006</v>
          </cell>
        </row>
        <row r="7162">
          <cell r="A7162" t="str">
            <v>Февраль</v>
          </cell>
          <cell r="B7162" t="str">
            <v>3201020000</v>
          </cell>
          <cell r="D7162">
            <v>1514.9513999999999</v>
          </cell>
          <cell r="E7162" t="str">
            <v>Факт 2019</v>
          </cell>
          <cell r="H7162">
            <v>23.002416632679818</v>
          </cell>
        </row>
        <row r="7163">
          <cell r="A7163" t="str">
            <v>Февраль</v>
          </cell>
          <cell r="B7163" t="str">
            <v>3201020000</v>
          </cell>
          <cell r="D7163">
            <v>432.86826000000002</v>
          </cell>
          <cell r="E7163" t="str">
            <v>Факт 2019</v>
          </cell>
          <cell r="H7163">
            <v>6.5724986712994049</v>
          </cell>
        </row>
        <row r="7164">
          <cell r="A7164" t="str">
            <v>Февраль</v>
          </cell>
          <cell r="B7164" t="str">
            <v>3201020000</v>
          </cell>
          <cell r="D7164">
            <v>161.68535</v>
          </cell>
          <cell r="E7164" t="str">
            <v>Факт 2019</v>
          </cell>
          <cell r="H7164">
            <v>2.4549657395614526</v>
          </cell>
        </row>
        <row r="7165">
          <cell r="A7165" t="str">
            <v>Февраль</v>
          </cell>
          <cell r="B7165" t="str">
            <v>3201020000</v>
          </cell>
          <cell r="D7165">
            <v>856.56952999999999</v>
          </cell>
          <cell r="E7165" t="str">
            <v>Факт 2019</v>
          </cell>
          <cell r="H7165">
            <v>13.005809429872626</v>
          </cell>
        </row>
        <row r="7166">
          <cell r="A7166" t="str">
            <v>Февраль</v>
          </cell>
          <cell r="B7166" t="str">
            <v>3201020000</v>
          </cell>
          <cell r="D7166">
            <v>990.88265000000001</v>
          </cell>
          <cell r="E7166" t="str">
            <v>Факт 2019</v>
          </cell>
          <cell r="H7166">
            <v>15.045166167966746</v>
          </cell>
        </row>
        <row r="7167">
          <cell r="A7167" t="str">
            <v>Февраль</v>
          </cell>
          <cell r="B7167" t="str">
            <v>3201020000</v>
          </cell>
          <cell r="D7167">
            <v>342.98847999999998</v>
          </cell>
          <cell r="E7167" t="str">
            <v>Факт 2019</v>
          </cell>
          <cell r="H7167">
            <v>5.2078000107261326</v>
          </cell>
        </row>
        <row r="7168">
          <cell r="A7168" t="str">
            <v>Февраль</v>
          </cell>
          <cell r="B7168" t="str">
            <v>3201020000</v>
          </cell>
          <cell r="D7168">
            <v>337.29553000000004</v>
          </cell>
          <cell r="E7168" t="str">
            <v>Факт 2019</v>
          </cell>
          <cell r="H7168">
            <v>5.1213605330181267</v>
          </cell>
        </row>
        <row r="7169">
          <cell r="A7169" t="str">
            <v>Февраль</v>
          </cell>
          <cell r="B7169" t="str">
            <v>3201020000</v>
          </cell>
          <cell r="D7169">
            <v>2538.8662300000001</v>
          </cell>
          <cell r="E7169" t="str">
            <v>Факт 2019</v>
          </cell>
          <cell r="H7169">
            <v>38.549130221009797</v>
          </cell>
        </row>
        <row r="7170">
          <cell r="A7170" t="str">
            <v>Февраль</v>
          </cell>
          <cell r="B7170" t="str">
            <v>3201020000</v>
          </cell>
          <cell r="D7170">
            <v>353.66487000000001</v>
          </cell>
          <cell r="E7170" t="str">
            <v>Факт 2019</v>
          </cell>
          <cell r="H7170">
            <v>5.3699060498459206</v>
          </cell>
        </row>
        <row r="7171">
          <cell r="A7171" t="str">
            <v>Февраль</v>
          </cell>
          <cell r="B7171" t="str">
            <v>3201020000</v>
          </cell>
          <cell r="D7171">
            <v>187.34029999999998</v>
          </cell>
          <cell r="E7171" t="str">
            <v>Факт 2019</v>
          </cell>
          <cell r="H7171">
            <v>2.8445002477909371</v>
          </cell>
        </row>
        <row r="7172">
          <cell r="A7172" t="str">
            <v>Февраль</v>
          </cell>
          <cell r="B7172" t="str">
            <v>3201020000</v>
          </cell>
          <cell r="D7172">
            <v>301.70054999999996</v>
          </cell>
          <cell r="E7172" t="str">
            <v>Факт 2019</v>
          </cell>
          <cell r="H7172">
            <v>4.5809005816349293</v>
          </cell>
        </row>
        <row r="7173">
          <cell r="A7173" t="str">
            <v>Февраль</v>
          </cell>
          <cell r="B7173" t="str">
            <v>3201020000</v>
          </cell>
          <cell r="D7173">
            <v>2174.3411299999998</v>
          </cell>
          <cell r="E7173" t="str">
            <v>Факт 2019</v>
          </cell>
          <cell r="H7173">
            <v>33.014326778952665</v>
          </cell>
        </row>
        <row r="7174">
          <cell r="A7174" t="str">
            <v>Февраль</v>
          </cell>
          <cell r="B7174" t="str">
            <v>3201020000</v>
          </cell>
          <cell r="D7174">
            <v>165.77579999999998</v>
          </cell>
          <cell r="E7174" t="str">
            <v>Факт 2019</v>
          </cell>
          <cell r="H7174">
            <v>2.51707349768171</v>
          </cell>
        </row>
        <row r="7175">
          <cell r="A7175" t="str">
            <v>Февраль</v>
          </cell>
          <cell r="B7175" t="str">
            <v>3201020000</v>
          </cell>
          <cell r="D7175">
            <v>3864.8614400000001</v>
          </cell>
          <cell r="E7175" t="str">
            <v>Факт 2019</v>
          </cell>
          <cell r="H7175">
            <v>58.682511577902027</v>
          </cell>
        </row>
        <row r="7176">
          <cell r="A7176" t="str">
            <v>Февраль</v>
          </cell>
          <cell r="B7176" t="str">
            <v>3201020000</v>
          </cell>
          <cell r="D7176">
            <v>29.370900000000002</v>
          </cell>
          <cell r="E7176" t="str">
            <v>Факт 2019</v>
          </cell>
          <cell r="H7176">
            <v>0.44595600801238622</v>
          </cell>
        </row>
        <row r="7177">
          <cell r="A7177" t="str">
            <v>Февраль</v>
          </cell>
          <cell r="B7177" t="str">
            <v>3201020000</v>
          </cell>
          <cell r="D7177">
            <v>143.28048000000001</v>
          </cell>
          <cell r="E7177" t="str">
            <v>Факт 2019</v>
          </cell>
          <cell r="H7177">
            <v>2.1755135486790853</v>
          </cell>
        </row>
        <row r="7178">
          <cell r="A7178" t="str">
            <v>Февраль</v>
          </cell>
          <cell r="B7178" t="str">
            <v>3201020000</v>
          </cell>
          <cell r="D7178">
            <v>238.20599999999999</v>
          </cell>
          <cell r="E7178" t="str">
            <v>Факт 2019</v>
          </cell>
          <cell r="H7178">
            <v>3.6168247089669867</v>
          </cell>
        </row>
        <row r="7179">
          <cell r="A7179" t="str">
            <v>Февраль</v>
          </cell>
          <cell r="B7179" t="str">
            <v>3201020000</v>
          </cell>
          <cell r="D7179">
            <v>251.6952</v>
          </cell>
          <cell r="E7179" t="str">
            <v>Факт 2019</v>
          </cell>
          <cell r="H7179">
            <v>3.8216393310344308</v>
          </cell>
        </row>
        <row r="7180">
          <cell r="A7180" t="str">
            <v>Февраль</v>
          </cell>
          <cell r="B7180" t="str">
            <v>3201020000</v>
          </cell>
          <cell r="D7180">
            <v>237.46382</v>
          </cell>
          <cell r="E7180" t="str">
            <v>Факт 2019</v>
          </cell>
          <cell r="H7180">
            <v>3.6055557444467774</v>
          </cell>
        </row>
        <row r="7181">
          <cell r="A7181" t="str">
            <v>Февраль</v>
          </cell>
          <cell r="B7181" t="str">
            <v>3201020000</v>
          </cell>
          <cell r="D7181">
            <v>740.32443999999998</v>
          </cell>
          <cell r="E7181" t="str">
            <v>Факт 2019</v>
          </cell>
          <cell r="H7181">
            <v>11.240790438713329</v>
          </cell>
        </row>
        <row r="7182">
          <cell r="A7182" t="str">
            <v>Февраль</v>
          </cell>
          <cell r="B7182" t="str">
            <v>3201020000</v>
          </cell>
          <cell r="D7182">
            <v>28.012900000000002</v>
          </cell>
          <cell r="E7182" t="str">
            <v>Факт 2019</v>
          </cell>
          <cell r="H7182">
            <v>0.42533667871431163</v>
          </cell>
        </row>
        <row r="7183">
          <cell r="A7183" t="str">
            <v>Февраль</v>
          </cell>
          <cell r="B7183" t="str">
            <v>3201020000</v>
          </cell>
          <cell r="D7183">
            <v>244.77475000000001</v>
          </cell>
          <cell r="E7183" t="str">
            <v>Факт 2019</v>
          </cell>
          <cell r="H7183">
            <v>3.7165619838762121</v>
          </cell>
        </row>
        <row r="7184">
          <cell r="A7184" t="str">
            <v>Февраль</v>
          </cell>
          <cell r="B7184" t="str">
            <v>3201020000</v>
          </cell>
          <cell r="D7184">
            <v>215.01321999999999</v>
          </cell>
          <cell r="E7184" t="str">
            <v>Факт 2019</v>
          </cell>
          <cell r="H7184">
            <v>3.2646748060525543</v>
          </cell>
        </row>
        <row r="7185">
          <cell r="A7185" t="str">
            <v>Февраль</v>
          </cell>
          <cell r="B7185" t="str">
            <v>3201020000</v>
          </cell>
          <cell r="D7185">
            <v>38.750050000000002</v>
          </cell>
          <cell r="E7185" t="str">
            <v>Факт 2019</v>
          </cell>
          <cell r="H7185">
            <v>0.58836527339238387</v>
          </cell>
        </row>
        <row r="7186">
          <cell r="A7186" t="str">
            <v>Февраль</v>
          </cell>
          <cell r="B7186" t="str">
            <v>3201020000</v>
          </cell>
          <cell r="D7186">
            <v>205.52646999999999</v>
          </cell>
          <cell r="E7186" t="str">
            <v>Факт 2019</v>
          </cell>
          <cell r="H7186">
            <v>3.1206317852730923</v>
          </cell>
        </row>
        <row r="7187">
          <cell r="A7187" t="str">
            <v>Февраль</v>
          </cell>
          <cell r="B7187" t="str">
            <v>3201020000</v>
          </cell>
          <cell r="D7187">
            <v>400</v>
          </cell>
          <cell r="E7187" t="str">
            <v>Факт 2019</v>
          </cell>
          <cell r="H7187">
            <v>6.0734401467082888</v>
          </cell>
        </row>
        <row r="7188">
          <cell r="A7188" t="str">
            <v>Февраль</v>
          </cell>
          <cell r="B7188" t="str">
            <v>3201020000</v>
          </cell>
          <cell r="D7188">
            <v>195</v>
          </cell>
          <cell r="E7188" t="str">
            <v>Факт 2019</v>
          </cell>
          <cell r="H7188">
            <v>2.9608020715202912</v>
          </cell>
        </row>
        <row r="7189">
          <cell r="A7189" t="str">
            <v>Февраль</v>
          </cell>
          <cell r="B7189" t="str">
            <v>3201020000</v>
          </cell>
          <cell r="D7189">
            <v>661</v>
          </cell>
          <cell r="E7189" t="str">
            <v>Факт 2019</v>
          </cell>
          <cell r="H7189">
            <v>10.036359842435449</v>
          </cell>
        </row>
        <row r="7190">
          <cell r="A7190" t="str">
            <v>Февраль</v>
          </cell>
          <cell r="B7190" t="str">
            <v>3201020000</v>
          </cell>
          <cell r="D7190">
            <v>793.85131999999999</v>
          </cell>
          <cell r="E7190" t="str">
            <v>Факт 2019</v>
          </cell>
          <cell r="H7190">
            <v>12.05352119351342</v>
          </cell>
        </row>
        <row r="7191">
          <cell r="A7191" t="str">
            <v>Февраль</v>
          </cell>
          <cell r="B7191" t="str">
            <v>3201020000</v>
          </cell>
          <cell r="D7191">
            <v>880.43237999999997</v>
          </cell>
          <cell r="E7191" t="str">
            <v>Факт 2019</v>
          </cell>
          <cell r="H7191">
            <v>13.368133407884821</v>
          </cell>
        </row>
        <row r="7192">
          <cell r="A7192" t="str">
            <v>Февраль</v>
          </cell>
          <cell r="B7192" t="str">
            <v>3201020000</v>
          </cell>
          <cell r="D7192">
            <v>242.5</v>
          </cell>
          <cell r="E7192" t="str">
            <v>Факт 2019</v>
          </cell>
          <cell r="H7192">
            <v>3.6820230889419006</v>
          </cell>
        </row>
        <row r="7193">
          <cell r="A7193" t="str">
            <v>Февраль</v>
          </cell>
          <cell r="B7193" t="str">
            <v>3201020000</v>
          </cell>
          <cell r="D7193">
            <v>523.38175000000001</v>
          </cell>
          <cell r="E7193" t="str">
            <v>Факт 2019</v>
          </cell>
          <cell r="H7193">
            <v>7.9468193312611026</v>
          </cell>
        </row>
        <row r="7194">
          <cell r="A7194" t="str">
            <v>Февраль</v>
          </cell>
          <cell r="B7194" t="str">
            <v>3201020000</v>
          </cell>
          <cell r="D7194">
            <v>637.5</v>
          </cell>
          <cell r="E7194" t="str">
            <v>Факт 2019</v>
          </cell>
          <cell r="H7194">
            <v>9.6795452338163361</v>
          </cell>
        </row>
        <row r="7195">
          <cell r="A7195" t="str">
            <v>Февраль</v>
          </cell>
          <cell r="B7195" t="str">
            <v>3201020000</v>
          </cell>
          <cell r="D7195">
            <v>331.01638000000003</v>
          </cell>
          <cell r="E7195" t="str">
            <v>Факт 2019</v>
          </cell>
          <cell r="H7195">
            <v>5.0260204287751167</v>
          </cell>
        </row>
        <row r="7196">
          <cell r="A7196" t="str">
            <v>Февраль</v>
          </cell>
          <cell r="B7196" t="str">
            <v>3201020000</v>
          </cell>
          <cell r="D7196">
            <v>537.25</v>
          </cell>
          <cell r="E7196" t="str">
            <v>Факт 2019</v>
          </cell>
          <cell r="H7196">
            <v>8.1573892970475708</v>
          </cell>
        </row>
        <row r="7197">
          <cell r="A7197" t="str">
            <v>Февраль</v>
          </cell>
          <cell r="B7197" t="str">
            <v>3201020000</v>
          </cell>
          <cell r="D7197">
            <v>5567.6737199999998</v>
          </cell>
          <cell r="E7197" t="str">
            <v>Факт 2019</v>
          </cell>
          <cell r="H7197">
            <v>84.537332737051713</v>
          </cell>
        </row>
        <row r="7198">
          <cell r="A7198" t="str">
            <v>Февраль</v>
          </cell>
          <cell r="B7198" t="str">
            <v>3201020000</v>
          </cell>
          <cell r="D7198">
            <v>1567.7092600000001</v>
          </cell>
          <cell r="E7198" t="str">
            <v>Факт 2019</v>
          </cell>
          <cell r="H7198">
            <v>23.803470895125859</v>
          </cell>
        </row>
        <row r="7199">
          <cell r="A7199" t="str">
            <v>Февраль</v>
          </cell>
          <cell r="B7199" t="str">
            <v>3201020000</v>
          </cell>
          <cell r="D7199">
            <v>2726.6262099999999</v>
          </cell>
          <cell r="E7199" t="str">
            <v>Факт 2019</v>
          </cell>
          <cell r="H7199">
            <v>41.400002722202672</v>
          </cell>
        </row>
        <row r="7200">
          <cell r="A7200" t="str">
            <v>Февраль</v>
          </cell>
          <cell r="B7200" t="str">
            <v>3201020000</v>
          </cell>
          <cell r="D7200">
            <v>739.89820999999995</v>
          </cell>
          <cell r="E7200" t="str">
            <v>Факт 2019</v>
          </cell>
          <cell r="H7200">
            <v>11.234318732729001</v>
          </cell>
        </row>
        <row r="7201">
          <cell r="A7201" t="str">
            <v>Февраль</v>
          </cell>
          <cell r="B7201" t="str">
            <v>3201020000</v>
          </cell>
          <cell r="D7201">
            <v>233.26751999999999</v>
          </cell>
          <cell r="E7201" t="str">
            <v>Факт 2019</v>
          </cell>
          <cell r="H7201">
            <v>3.5418408022276968</v>
          </cell>
        </row>
        <row r="7202">
          <cell r="A7202" t="str">
            <v>Февраль</v>
          </cell>
          <cell r="B7202" t="str">
            <v>3201020000</v>
          </cell>
          <cell r="D7202">
            <v>1924.2020199999999</v>
          </cell>
          <cell r="E7202" t="str">
            <v>Факт 2019</v>
          </cell>
          <cell r="H7202">
            <v>29.216314496612966</v>
          </cell>
        </row>
        <row r="7203">
          <cell r="A7203" t="str">
            <v>Февраль</v>
          </cell>
          <cell r="B7203" t="str">
            <v>3201020000</v>
          </cell>
          <cell r="D7203">
            <v>1267.38193</v>
          </cell>
          <cell r="E7203" t="str">
            <v>Факт 2019</v>
          </cell>
          <cell r="H7203">
            <v>19.243420737186586</v>
          </cell>
        </row>
        <row r="7204">
          <cell r="A7204" t="str">
            <v>Февраль</v>
          </cell>
          <cell r="B7204" t="str">
            <v>3201020000</v>
          </cell>
          <cell r="D7204">
            <v>256.03500000000003</v>
          </cell>
          <cell r="E7204" t="str">
            <v>Факт 2019</v>
          </cell>
          <cell r="H7204">
            <v>3.8875331199061418</v>
          </cell>
        </row>
        <row r="7205">
          <cell r="A7205" t="str">
            <v>Февраль</v>
          </cell>
          <cell r="B7205" t="str">
            <v>3201020000</v>
          </cell>
          <cell r="D7205">
            <v>262.92384000000004</v>
          </cell>
          <cell r="E7205" t="str">
            <v>Факт 2019</v>
          </cell>
          <cell r="H7205">
            <v>3.9921305134567673</v>
          </cell>
        </row>
        <row r="7206">
          <cell r="A7206" t="str">
            <v>Февраль</v>
          </cell>
          <cell r="B7206" t="str">
            <v>3201020000</v>
          </cell>
          <cell r="D7206">
            <v>443.70785999999998</v>
          </cell>
          <cell r="E7206" t="str">
            <v>Факт 2019</v>
          </cell>
          <cell r="H7206">
            <v>6.7370828258350519</v>
          </cell>
        </row>
        <row r="7207">
          <cell r="A7207" t="str">
            <v>Февраль</v>
          </cell>
          <cell r="B7207" t="str">
            <v>3201020000</v>
          </cell>
          <cell r="D7207">
            <v>176.89139</v>
          </cell>
          <cell r="E7207" t="str">
            <v>Факт 2019</v>
          </cell>
          <cell r="H7207">
            <v>2.685848174082583</v>
          </cell>
        </row>
        <row r="7208">
          <cell r="A7208" t="str">
            <v>Февраль</v>
          </cell>
          <cell r="B7208" t="str">
            <v>3201020000</v>
          </cell>
          <cell r="D7208">
            <v>3497.9033199999999</v>
          </cell>
          <cell r="E7208" t="str">
            <v>Факт 2019</v>
          </cell>
          <cell r="H7208">
            <v>53.110766132480528</v>
          </cell>
        </row>
        <row r="7209">
          <cell r="A7209" t="str">
            <v>Февраль</v>
          </cell>
          <cell r="B7209" t="str">
            <v>3201020000</v>
          </cell>
          <cell r="D7209">
            <v>951.32418999999993</v>
          </cell>
          <cell r="E7209" t="str">
            <v>Факт 2019</v>
          </cell>
          <cell r="H7209">
            <v>14.444526320201859</v>
          </cell>
        </row>
        <row r="7210">
          <cell r="A7210" t="str">
            <v>Февраль</v>
          </cell>
          <cell r="B7210" t="str">
            <v>3201020000</v>
          </cell>
          <cell r="D7210">
            <v>124.54337</v>
          </cell>
          <cell r="E7210" t="str">
            <v>Факт 2019</v>
          </cell>
          <cell r="H7210">
            <v>1.8910167584108617</v>
          </cell>
        </row>
        <row r="7211">
          <cell r="A7211" t="str">
            <v>Февраль</v>
          </cell>
          <cell r="B7211" t="str">
            <v>3201020000</v>
          </cell>
          <cell r="D7211">
            <v>312.95357999999999</v>
          </cell>
          <cell r="E7211" t="str">
            <v>Факт 2019</v>
          </cell>
          <cell r="H7211">
            <v>4.7517620920702113</v>
          </cell>
        </row>
        <row r="7212">
          <cell r="A7212" t="str">
            <v>Февраль</v>
          </cell>
          <cell r="B7212" t="str">
            <v>3201020000</v>
          </cell>
          <cell r="D7212">
            <v>295.34271000000001</v>
          </cell>
          <cell r="E7212" t="str">
            <v>Факт 2019</v>
          </cell>
          <cell r="H7212">
            <v>4.4843656798790601</v>
          </cell>
        </row>
        <row r="7213">
          <cell r="A7213" t="str">
            <v>Февраль</v>
          </cell>
          <cell r="B7213" t="str">
            <v>3201020000</v>
          </cell>
          <cell r="D7213">
            <v>3327.0702299999998</v>
          </cell>
          <cell r="E7213" t="str">
            <v>Факт 2019</v>
          </cell>
          <cell r="H7213">
            <v>50.516904764499955</v>
          </cell>
        </row>
        <row r="7214">
          <cell r="A7214" t="str">
            <v>Февраль</v>
          </cell>
          <cell r="B7214" t="str">
            <v>3201020000</v>
          </cell>
          <cell r="D7214">
            <v>1203.7865300000001</v>
          </cell>
          <cell r="E7214" t="str">
            <v>Факт 2019</v>
          </cell>
          <cell r="H7214">
            <v>18.277813598421655</v>
          </cell>
        </row>
        <row r="7215">
          <cell r="A7215" t="str">
            <v>Февраль</v>
          </cell>
          <cell r="B7215" t="str">
            <v>3201020000</v>
          </cell>
          <cell r="D7215">
            <v>506.41931</v>
          </cell>
          <cell r="E7215" t="str">
            <v>Факт 2019</v>
          </cell>
          <cell r="H7215">
            <v>7.6892684210557762</v>
          </cell>
        </row>
        <row r="7216">
          <cell r="A7216" t="str">
            <v>Февраль</v>
          </cell>
          <cell r="B7216" t="str">
            <v>3201020000</v>
          </cell>
          <cell r="D7216">
            <v>426.73771999999997</v>
          </cell>
          <cell r="E7216" t="str">
            <v>Факт 2019</v>
          </cell>
          <cell r="H7216">
            <v>6.4794150019069017</v>
          </cell>
        </row>
        <row r="7217">
          <cell r="A7217" t="str">
            <v>Февраль</v>
          </cell>
          <cell r="B7217" t="str">
            <v>3201020000</v>
          </cell>
          <cell r="D7217">
            <v>1572.56954</v>
          </cell>
          <cell r="E7217" t="str">
            <v>Факт 2019</v>
          </cell>
          <cell r="H7217">
            <v>23.87726744431647</v>
          </cell>
        </row>
        <row r="7218">
          <cell r="A7218" t="str">
            <v>Февраль</v>
          </cell>
          <cell r="B7218" t="str">
            <v>3201020000</v>
          </cell>
          <cell r="D7218">
            <v>140.2655</v>
          </cell>
          <cell r="E7218" t="str">
            <v>Факт 2019</v>
          </cell>
          <cell r="H7218">
            <v>2.1297352972452792</v>
          </cell>
        </row>
        <row r="7219">
          <cell r="A7219" t="str">
            <v>Февраль</v>
          </cell>
          <cell r="B7219" t="str">
            <v>3201020000</v>
          </cell>
          <cell r="D7219">
            <v>221.86319</v>
          </cell>
          <cell r="E7219" t="str">
            <v>Факт 2019</v>
          </cell>
          <cell r="H7219">
            <v>3.3686820130569228</v>
          </cell>
        </row>
        <row r="7220">
          <cell r="A7220" t="str">
            <v>Февраль</v>
          </cell>
          <cell r="B7220" t="str">
            <v>3201020000</v>
          </cell>
          <cell r="D7220">
            <v>659.93263000000002</v>
          </cell>
          <cell r="E7220" t="str">
            <v>Факт 2019</v>
          </cell>
          <cell r="H7220">
            <v>10.020153322911968</v>
          </cell>
        </row>
        <row r="7221">
          <cell r="A7221" t="str">
            <v>Февраль</v>
          </cell>
          <cell r="B7221" t="str">
            <v>3201020000</v>
          </cell>
          <cell r="D7221">
            <v>831.64350999999999</v>
          </cell>
          <cell r="E7221" t="str">
            <v>Факт 2019</v>
          </cell>
          <cell r="H7221">
            <v>12.627342703458492</v>
          </cell>
        </row>
        <row r="7222">
          <cell r="A7222" t="str">
            <v>Февраль</v>
          </cell>
          <cell r="B7222" t="str">
            <v>3201020000</v>
          </cell>
          <cell r="D7222">
            <v>869.66565000000003</v>
          </cell>
          <cell r="E7222" t="str">
            <v>Факт 2019</v>
          </cell>
          <cell r="H7222">
            <v>13.2046556823079</v>
          </cell>
        </row>
        <row r="7223">
          <cell r="A7223" t="str">
            <v>Февраль</v>
          </cell>
          <cell r="B7223" t="str">
            <v>3201020000</v>
          </cell>
          <cell r="D7223">
            <v>469.32446999999996</v>
          </cell>
          <cell r="E7223" t="str">
            <v>Факт 2019</v>
          </cell>
          <cell r="H7223">
            <v>7.1260351948264749</v>
          </cell>
        </row>
        <row r="7224">
          <cell r="A7224" t="str">
            <v>Февраль</v>
          </cell>
          <cell r="B7224" t="str">
            <v>3201020000</v>
          </cell>
          <cell r="D7224">
            <v>1278.5188500000002</v>
          </cell>
          <cell r="E7224" t="str">
            <v>Факт 2019</v>
          </cell>
          <cell r="H7224">
            <v>19.412519279783286</v>
          </cell>
        </row>
        <row r="7225">
          <cell r="A7225" t="str">
            <v>Февраль</v>
          </cell>
          <cell r="B7225" t="str">
            <v>3201020000</v>
          </cell>
          <cell r="D7225">
            <v>996.97717</v>
          </cell>
          <cell r="E7225" t="str">
            <v>Факт 2019</v>
          </cell>
          <cell r="H7225">
            <v>15.137702924074038</v>
          </cell>
        </row>
        <row r="7226">
          <cell r="A7226" t="str">
            <v>Февраль</v>
          </cell>
          <cell r="B7226" t="str">
            <v>3201020000</v>
          </cell>
          <cell r="D7226">
            <v>770.96367000000009</v>
          </cell>
          <cell r="E7226" t="str">
            <v>Факт 2019</v>
          </cell>
          <cell r="H7226">
            <v>11.706004262578903</v>
          </cell>
        </row>
        <row r="7227">
          <cell r="A7227" t="str">
            <v>Февраль</v>
          </cell>
          <cell r="B7227" t="str">
            <v>3201020000</v>
          </cell>
          <cell r="D7227">
            <v>68.842320000000001</v>
          </cell>
          <cell r="E7227" t="str">
            <v>Факт 2019</v>
          </cell>
          <cell r="H7227">
            <v>1.0452742752013475</v>
          </cell>
        </row>
        <row r="7228">
          <cell r="A7228" t="str">
            <v>Февраль</v>
          </cell>
          <cell r="B7228" t="str">
            <v>3201020000</v>
          </cell>
          <cell r="D7228">
            <v>569.86820999999998</v>
          </cell>
          <cell r="E7228" t="str">
            <v>Факт 2019</v>
          </cell>
          <cell r="H7228">
            <v>8.6526511623669755</v>
          </cell>
        </row>
        <row r="7229">
          <cell r="A7229" t="str">
            <v>Февраль</v>
          </cell>
          <cell r="B7229" t="str">
            <v>3201020000</v>
          </cell>
          <cell r="D7229">
            <v>364.28631000000001</v>
          </cell>
          <cell r="E7229" t="str">
            <v>Факт 2019</v>
          </cell>
          <cell r="H7229">
            <v>5.5311777501255532</v>
          </cell>
        </row>
        <row r="7230">
          <cell r="A7230" t="str">
            <v>Февраль</v>
          </cell>
          <cell r="B7230" t="str">
            <v>3201020000</v>
          </cell>
          <cell r="D7230">
            <v>196.98276000000001</v>
          </cell>
          <cell r="E7230" t="str">
            <v>Факт 2019</v>
          </cell>
          <cell r="H7230">
            <v>2.9909075069835094</v>
          </cell>
        </row>
        <row r="7231">
          <cell r="A7231" t="str">
            <v>Февраль</v>
          </cell>
          <cell r="B7231" t="str">
            <v>3201020000</v>
          </cell>
          <cell r="D7231">
            <v>248.64842000000002</v>
          </cell>
          <cell r="E7231" t="str">
            <v>Факт 2019</v>
          </cell>
          <cell r="H7231">
            <v>3.7753782411089611</v>
          </cell>
        </row>
        <row r="7232">
          <cell r="A7232" t="str">
            <v>Февраль</v>
          </cell>
          <cell r="B7232" t="str">
            <v>3201020000</v>
          </cell>
          <cell r="D7232">
            <v>57.369699999999995</v>
          </cell>
          <cell r="E7232" t="str">
            <v>Факт 2019</v>
          </cell>
          <cell r="H7232">
            <v>0.87107859796152631</v>
          </cell>
        </row>
        <row r="7233">
          <cell r="A7233" t="str">
            <v>Февраль</v>
          </cell>
          <cell r="B7233" t="str">
            <v>3201020000</v>
          </cell>
          <cell r="D7233">
            <v>976.53179</v>
          </cell>
          <cell r="E7233" t="str">
            <v>Факт 2019</v>
          </cell>
          <cell r="H7233">
            <v>14.82726844480727</v>
          </cell>
        </row>
        <row r="7234">
          <cell r="A7234" t="str">
            <v>Февраль</v>
          </cell>
          <cell r="B7234" t="str">
            <v>3201020000</v>
          </cell>
          <cell r="D7234">
            <v>180</v>
          </cell>
          <cell r="E7234" t="str">
            <v>Факт 2019</v>
          </cell>
          <cell r="H7234">
            <v>2.7330480660187302</v>
          </cell>
        </row>
        <row r="7235">
          <cell r="A7235" t="str">
            <v>Февраль</v>
          </cell>
          <cell r="B7235" t="str">
            <v>3201020000</v>
          </cell>
          <cell r="D7235">
            <v>325.63698999999997</v>
          </cell>
          <cell r="E7235" t="str">
            <v>Факт 2019</v>
          </cell>
          <cell r="H7235">
            <v>4.9443419207981139</v>
          </cell>
        </row>
        <row r="7236">
          <cell r="A7236" t="str">
            <v>Февраль</v>
          </cell>
          <cell r="B7236" t="str">
            <v>3201020000</v>
          </cell>
          <cell r="D7236">
            <v>311.03271000000001</v>
          </cell>
          <cell r="E7236" t="str">
            <v>Факт 2019</v>
          </cell>
          <cell r="H7236">
            <v>4.7225963696336919</v>
          </cell>
        </row>
        <row r="7237">
          <cell r="A7237" t="str">
            <v>Февраль</v>
          </cell>
          <cell r="B7237" t="str">
            <v>3201020000</v>
          </cell>
          <cell r="D7237">
            <v>219.12609</v>
          </cell>
          <cell r="E7237" t="str">
            <v>Факт 2019</v>
          </cell>
          <cell r="H7237">
            <v>3.3271229804930345</v>
          </cell>
        </row>
        <row r="7238">
          <cell r="A7238" t="str">
            <v>Февраль</v>
          </cell>
          <cell r="B7238" t="str">
            <v>3201020000</v>
          </cell>
          <cell r="D7238">
            <v>152.55298000000002</v>
          </cell>
          <cell r="E7238" t="str">
            <v>Факт 2019</v>
          </cell>
          <cell r="H7238">
            <v>2.3163034830799671</v>
          </cell>
        </row>
        <row r="7239">
          <cell r="A7239" t="str">
            <v>Февраль</v>
          </cell>
          <cell r="B7239" t="str">
            <v>3201020000</v>
          </cell>
          <cell r="D7239">
            <v>430.50074000000001</v>
          </cell>
          <cell r="E7239" t="str">
            <v>Факт 2019</v>
          </cell>
          <cell r="H7239">
            <v>6.5365511937590677</v>
          </cell>
        </row>
        <row r="7240">
          <cell r="A7240" t="str">
            <v>Февраль</v>
          </cell>
          <cell r="B7240" t="str">
            <v>3201020000</v>
          </cell>
          <cell r="D7240">
            <v>26.463999999999999</v>
          </cell>
          <cell r="E7240" t="str">
            <v>Факт 2019</v>
          </cell>
          <cell r="H7240">
            <v>0.4018188001062204</v>
          </cell>
        </row>
        <row r="7241">
          <cell r="A7241" t="str">
            <v>Февраль</v>
          </cell>
          <cell r="B7241" t="str">
            <v>3201020000</v>
          </cell>
          <cell r="D7241">
            <v>183.55132999999998</v>
          </cell>
          <cell r="E7241" t="str">
            <v>Факт 2019</v>
          </cell>
          <cell r="H7241">
            <v>2.786970041509254</v>
          </cell>
        </row>
        <row r="7242">
          <cell r="A7242" t="str">
            <v>Февраль</v>
          </cell>
          <cell r="B7242" t="str">
            <v>3201020000</v>
          </cell>
          <cell r="D7242">
            <v>91.757639999999995</v>
          </cell>
          <cell r="E7242" t="str">
            <v>Факт 2019</v>
          </cell>
          <cell r="H7242">
            <v>1.3932113363580161</v>
          </cell>
        </row>
        <row r="7243">
          <cell r="A7243" t="str">
            <v>Февраль</v>
          </cell>
          <cell r="B7243" t="str">
            <v>3201020000</v>
          </cell>
          <cell r="D7243">
            <v>80.648030000000006</v>
          </cell>
          <cell r="E7243" t="str">
            <v>Факт 2019</v>
          </cell>
          <cell r="H7243">
            <v>1.2245274578873364</v>
          </cell>
        </row>
        <row r="7244">
          <cell r="A7244" t="str">
            <v>Февраль</v>
          </cell>
          <cell r="B7244" t="str">
            <v>3201020000</v>
          </cell>
          <cell r="D7244">
            <v>202.74831</v>
          </cell>
          <cell r="E7244" t="str">
            <v>Факт 2019</v>
          </cell>
          <cell r="H7244">
            <v>3.0784493140781444</v>
          </cell>
        </row>
        <row r="7245">
          <cell r="A7245" t="str">
            <v>Февраль</v>
          </cell>
          <cell r="B7245" t="str">
            <v>3201020000</v>
          </cell>
          <cell r="D7245">
            <v>873.12267000000008</v>
          </cell>
          <cell r="E7245" t="str">
            <v>Факт 2019</v>
          </cell>
          <cell r="H7245">
            <v>13.257145692447834</v>
          </cell>
        </row>
        <row r="7246">
          <cell r="A7246" t="str">
            <v>Февраль</v>
          </cell>
          <cell r="B7246" t="str">
            <v>3201020000</v>
          </cell>
          <cell r="D7246">
            <v>1010.85948</v>
          </cell>
          <cell r="E7246" t="str">
            <v>Факт 2019</v>
          </cell>
          <cell r="H7246">
            <v>15.348486371281663</v>
          </cell>
        </row>
        <row r="7247">
          <cell r="A7247" t="str">
            <v>Февраль</v>
          </cell>
          <cell r="B7247" t="str">
            <v>3201020000</v>
          </cell>
          <cell r="D7247">
            <v>13247.185579999999</v>
          </cell>
          <cell r="E7247" t="str">
            <v>Факт 2019</v>
          </cell>
          <cell r="H7247">
            <v>201.13997183116786</v>
          </cell>
        </row>
        <row r="7248">
          <cell r="A7248" t="str">
            <v>Февраль</v>
          </cell>
          <cell r="B7248" t="str">
            <v>3201020000</v>
          </cell>
          <cell r="D7248">
            <v>3126.82456</v>
          </cell>
          <cell r="E7248" t="str">
            <v>Факт 2019</v>
          </cell>
          <cell r="H7248">
            <v>47.476454536043704</v>
          </cell>
        </row>
        <row r="7249">
          <cell r="A7249" t="str">
            <v>Февраль</v>
          </cell>
          <cell r="B7249" t="str">
            <v>3201020000</v>
          </cell>
          <cell r="D7249">
            <v>1529.0103799999999</v>
          </cell>
          <cell r="E7249" t="str">
            <v>Факт 2019</v>
          </cell>
          <cell r="H7249">
            <v>23.21588256656424</v>
          </cell>
        </row>
        <row r="7250">
          <cell r="A7250" t="str">
            <v>Февраль</v>
          </cell>
          <cell r="B7250" t="str">
            <v>3201020000</v>
          </cell>
          <cell r="D7250">
            <v>1992.5830000000001</v>
          </cell>
          <cell r="E7250" t="str">
            <v>Факт 2019</v>
          </cell>
          <cell r="H7250">
            <v>30.254583969621109</v>
          </cell>
        </row>
        <row r="7251">
          <cell r="A7251" t="str">
            <v>Февраль</v>
          </cell>
          <cell r="B7251" t="str">
            <v>3201020000</v>
          </cell>
          <cell r="D7251">
            <v>3242.2158100000001</v>
          </cell>
          <cell r="E7251" t="str">
            <v>Факт 2019</v>
          </cell>
          <cell r="H7251">
            <v>49.228509161865844</v>
          </cell>
        </row>
        <row r="7252">
          <cell r="A7252" t="str">
            <v>Февраль</v>
          </cell>
          <cell r="B7252" t="str">
            <v>3201020000</v>
          </cell>
          <cell r="D7252">
            <v>4371.49676</v>
          </cell>
          <cell r="E7252" t="str">
            <v>Факт 2019</v>
          </cell>
          <cell r="H7252">
            <v>66.375059808473026</v>
          </cell>
        </row>
        <row r="7253">
          <cell r="A7253" t="str">
            <v>Февраль</v>
          </cell>
          <cell r="B7253" t="str">
            <v>Содержание представительств/филиалов зарубежом</v>
          </cell>
          <cell r="D7253">
            <v>142.75470999999999</v>
          </cell>
          <cell r="E7253" t="str">
            <v>Факт 2019</v>
          </cell>
          <cell r="H7253">
            <v>2.1675304671142479</v>
          </cell>
        </row>
        <row r="7254">
          <cell r="A7254" t="str">
            <v>Февраль</v>
          </cell>
          <cell r="B7254" t="str">
            <v>3201070000</v>
          </cell>
          <cell r="D7254">
            <v>400</v>
          </cell>
          <cell r="E7254" t="str">
            <v>Факт 2019</v>
          </cell>
          <cell r="H7254">
            <v>6.0734401467082888</v>
          </cell>
        </row>
        <row r="7255">
          <cell r="A7255" t="str">
            <v>Февраль</v>
          </cell>
          <cell r="B7255" t="str">
            <v>3201070000</v>
          </cell>
          <cell r="D7255">
            <v>41</v>
          </cell>
          <cell r="E7255" t="str">
            <v>Факт 2019</v>
          </cell>
          <cell r="H7255">
            <v>0.62252761503759957</v>
          </cell>
        </row>
        <row r="7256">
          <cell r="A7256" t="str">
            <v>Февраль</v>
          </cell>
          <cell r="B7256" t="str">
            <v>3201070000</v>
          </cell>
          <cell r="D7256">
            <v>11</v>
          </cell>
          <cell r="E7256" t="str">
            <v>Факт 2019</v>
          </cell>
          <cell r="H7256">
            <v>0.16701960403447796</v>
          </cell>
        </row>
        <row r="7257">
          <cell r="A7257" t="str">
            <v>Февраль</v>
          </cell>
          <cell r="B7257" t="str">
            <v>3201070000</v>
          </cell>
          <cell r="D7257">
            <v>94</v>
          </cell>
          <cell r="E7257" t="str">
            <v>Факт 2019</v>
          </cell>
          <cell r="H7257">
            <v>1.4272584344764481</v>
          </cell>
        </row>
        <row r="7258">
          <cell r="A7258" t="str">
            <v>Февраль</v>
          </cell>
          <cell r="B7258" t="str">
            <v>3201070000</v>
          </cell>
          <cell r="D7258">
            <v>100</v>
          </cell>
          <cell r="E7258" t="str">
            <v>Факт 2019</v>
          </cell>
          <cell r="H7258">
            <v>1.5183600366770722</v>
          </cell>
        </row>
        <row r="7259">
          <cell r="A7259" t="str">
            <v>Февраль</v>
          </cell>
          <cell r="B7259" t="str">
            <v>3201070000</v>
          </cell>
          <cell r="D7259">
            <v>75</v>
          </cell>
          <cell r="E7259" t="str">
            <v>Факт 2019</v>
          </cell>
          <cell r="H7259">
            <v>1.1387700275078043</v>
          </cell>
        </row>
        <row r="7260">
          <cell r="A7260" t="str">
            <v>Февраль</v>
          </cell>
          <cell r="B7260" t="str">
            <v>Содержание представительств/филиалов зарубежом</v>
          </cell>
          <cell r="D7260">
            <v>69.939350000000005</v>
          </cell>
          <cell r="E7260" t="str">
            <v>Факт 2019</v>
          </cell>
          <cell r="H7260">
            <v>1.061931140311706</v>
          </cell>
        </row>
        <row r="7261">
          <cell r="A7261" t="str">
            <v>Февраль</v>
          </cell>
          <cell r="B7261" t="str">
            <v>3201080000</v>
          </cell>
          <cell r="D7261">
            <v>11.67807</v>
          </cell>
          <cell r="E7261" t="str">
            <v>Факт 2019</v>
          </cell>
          <cell r="H7261">
            <v>0.17731514793517417</v>
          </cell>
        </row>
        <row r="7262">
          <cell r="A7262" t="str">
            <v>Февраль</v>
          </cell>
          <cell r="B7262" t="str">
            <v>3201080000</v>
          </cell>
          <cell r="D7262">
            <v>1886.20624</v>
          </cell>
          <cell r="E7262" t="str">
            <v>Факт 2019</v>
          </cell>
          <cell r="H7262">
            <v>28.639401757469226</v>
          </cell>
        </row>
        <row r="7263">
          <cell r="A7263" t="str">
            <v>Февраль</v>
          </cell>
          <cell r="B7263" t="str">
            <v>3201080000</v>
          </cell>
          <cell r="D7263">
            <v>4477.0666300000003</v>
          </cell>
          <cell r="E7263" t="str">
            <v>Факт 2019</v>
          </cell>
          <cell r="H7263">
            <v>67.977990525324955</v>
          </cell>
        </row>
        <row r="7264">
          <cell r="A7264" t="str">
            <v>Февраль</v>
          </cell>
          <cell r="B7264" t="str">
            <v>3201080000</v>
          </cell>
          <cell r="D7264">
            <v>6.0750000000000002</v>
          </cell>
          <cell r="E7264" t="str">
            <v>Факт 2019</v>
          </cell>
          <cell r="H7264">
            <v>9.2240372228132139E-2</v>
          </cell>
        </row>
        <row r="7265">
          <cell r="A7265" t="str">
            <v>Февраль</v>
          </cell>
          <cell r="B7265" t="str">
            <v>3201080000</v>
          </cell>
          <cell r="D7265">
            <v>52.070749999999997</v>
          </cell>
          <cell r="E7265" t="str">
            <v>Факт 2019</v>
          </cell>
          <cell r="H7265">
            <v>0.7906214587980267</v>
          </cell>
        </row>
        <row r="7266">
          <cell r="A7266" t="str">
            <v>Февраль</v>
          </cell>
          <cell r="B7266" t="str">
            <v>3201080000</v>
          </cell>
          <cell r="D7266">
            <v>25.31803</v>
          </cell>
          <cell r="E7266" t="str">
            <v>Факт 2019</v>
          </cell>
          <cell r="H7266">
            <v>0.38441884959391215</v>
          </cell>
        </row>
        <row r="7267">
          <cell r="A7267" t="str">
            <v>Февраль</v>
          </cell>
          <cell r="B7267" t="str">
            <v>3201080000</v>
          </cell>
          <cell r="D7267">
            <v>1.35928</v>
          </cell>
          <cell r="E7267" t="str">
            <v>Факт 2019</v>
          </cell>
          <cell r="H7267">
            <v>2.0638764306544106E-2</v>
          </cell>
        </row>
        <row r="7268">
          <cell r="A7268" t="str">
            <v>Февраль</v>
          </cell>
          <cell r="B7268" t="str">
            <v>3201080000</v>
          </cell>
          <cell r="D7268">
            <v>-2.1539000000000001</v>
          </cell>
          <cell r="E7268" t="str">
            <v>Факт 2019</v>
          </cell>
          <cell r="H7268">
            <v>-3.270395682998746E-2</v>
          </cell>
        </row>
        <row r="7269">
          <cell r="A7269" t="str">
            <v>Февраль</v>
          </cell>
          <cell r="B7269" t="str">
            <v>3201080000</v>
          </cell>
          <cell r="D7269">
            <v>-122.33663</v>
          </cell>
          <cell r="E7269" t="str">
            <v>Факт 2019</v>
          </cell>
          <cell r="H7269">
            <v>-1.8575105001374943</v>
          </cell>
        </row>
        <row r="7270">
          <cell r="A7270" t="str">
            <v>Февраль</v>
          </cell>
          <cell r="B7270" t="str">
            <v>3201080000</v>
          </cell>
          <cell r="D7270">
            <v>187.76310000000001</v>
          </cell>
          <cell r="E7270" t="str">
            <v>Факт 2019</v>
          </cell>
          <cell r="H7270">
            <v>2.8509198740260082</v>
          </cell>
        </row>
        <row r="7271">
          <cell r="A7271" t="str">
            <v>Февраль</v>
          </cell>
          <cell r="B7271" t="str">
            <v>3201080000</v>
          </cell>
          <cell r="D7271">
            <v>62.082449999999994</v>
          </cell>
          <cell r="E7271" t="str">
            <v>Факт 2019</v>
          </cell>
          <cell r="H7271">
            <v>0.94263511059002503</v>
          </cell>
        </row>
        <row r="7272">
          <cell r="A7272" t="str">
            <v>Февраль</v>
          </cell>
          <cell r="B7272" t="str">
            <v>3201080000</v>
          </cell>
          <cell r="D7272">
            <v>35.549999999999997</v>
          </cell>
          <cell r="E7272" t="str">
            <v>Факт 2019</v>
          </cell>
          <cell r="H7272">
            <v>0.53977699303869919</v>
          </cell>
        </row>
        <row r="7273">
          <cell r="A7273" t="str">
            <v>Февраль</v>
          </cell>
          <cell r="B7273" t="str">
            <v>3201080000</v>
          </cell>
          <cell r="D7273">
            <v>64.302779999999998</v>
          </cell>
          <cell r="E7273" t="str">
            <v>Факт 2019</v>
          </cell>
          <cell r="H7273">
            <v>0.97634771399237708</v>
          </cell>
        </row>
        <row r="7274">
          <cell r="A7274" t="str">
            <v>Февраль</v>
          </cell>
          <cell r="B7274" t="str">
            <v>3201080000</v>
          </cell>
          <cell r="D7274">
            <v>411.41063000000003</v>
          </cell>
          <cell r="E7274" t="str">
            <v>Факт 2019</v>
          </cell>
          <cell r="H7274">
            <v>6.2466945925613748</v>
          </cell>
        </row>
        <row r="7275">
          <cell r="A7275" t="str">
            <v>Февраль</v>
          </cell>
          <cell r="B7275" t="str">
            <v>3201080000</v>
          </cell>
          <cell r="D7275">
            <v>372.89095000000003</v>
          </cell>
          <cell r="E7275" t="str">
            <v>Факт 2019</v>
          </cell>
          <cell r="H7275">
            <v>5.6618271651854837</v>
          </cell>
        </row>
        <row r="7276">
          <cell r="A7276" t="str">
            <v>Февраль</v>
          </cell>
          <cell r="B7276" t="str">
            <v>3201090000</v>
          </cell>
          <cell r="D7276">
            <v>14.7</v>
          </cell>
          <cell r="E7276" t="str">
            <v>Факт 2019</v>
          </cell>
          <cell r="H7276">
            <v>0.22319892539152963</v>
          </cell>
        </row>
        <row r="7277">
          <cell r="A7277" t="str">
            <v>Февраль</v>
          </cell>
          <cell r="B7277" t="str">
            <v>3201090000</v>
          </cell>
          <cell r="D7277">
            <v>91.52373</v>
          </cell>
          <cell r="E7277" t="str">
            <v>Факт 2019</v>
          </cell>
          <cell r="H7277">
            <v>1.3896597403962245</v>
          </cell>
        </row>
        <row r="7278">
          <cell r="A7278" t="str">
            <v>Февраль</v>
          </cell>
          <cell r="B7278" t="str">
            <v>3201090000</v>
          </cell>
          <cell r="D7278">
            <v>4.3468500000000008</v>
          </cell>
          <cell r="E7278" t="str">
            <v>Факт 2019</v>
          </cell>
          <cell r="H7278">
            <v>6.6000833254297314E-2</v>
          </cell>
        </row>
        <row r="7279">
          <cell r="A7279" t="str">
            <v>Февраль</v>
          </cell>
          <cell r="B7279" t="str">
            <v>3201090000</v>
          </cell>
          <cell r="D7279">
            <v>9.2929999999999993</v>
          </cell>
          <cell r="E7279" t="str">
            <v>Факт 2019</v>
          </cell>
          <cell r="H7279">
            <v>0.14110119820840031</v>
          </cell>
        </row>
        <row r="7280">
          <cell r="A7280" t="str">
            <v>Февраль</v>
          </cell>
          <cell r="B7280" t="str">
            <v>3201090000</v>
          </cell>
          <cell r="D7280">
            <v>9.6175999999999995</v>
          </cell>
          <cell r="E7280" t="str">
            <v>Факт 2019</v>
          </cell>
          <cell r="H7280">
            <v>0.1460297948874541</v>
          </cell>
        </row>
        <row r="7281">
          <cell r="A7281" t="str">
            <v>Февраль</v>
          </cell>
          <cell r="B7281" t="str">
            <v>3201090000</v>
          </cell>
          <cell r="D7281">
            <v>8.6333599999999997</v>
          </cell>
          <cell r="E7281" t="str">
            <v>Факт 2019</v>
          </cell>
          <cell r="H7281">
            <v>0.1310854880624637</v>
          </cell>
        </row>
        <row r="7282">
          <cell r="A7282" t="str">
            <v>Февраль</v>
          </cell>
          <cell r="B7282" t="str">
            <v>3201090000</v>
          </cell>
          <cell r="D7282">
            <v>1043.547</v>
          </cell>
          <cell r="E7282" t="str">
            <v>Факт 2019</v>
          </cell>
          <cell r="H7282">
            <v>15.844800611942489</v>
          </cell>
        </row>
        <row r="7283">
          <cell r="A7283" t="str">
            <v>Февраль</v>
          </cell>
          <cell r="B7283" t="str">
            <v>3201090000</v>
          </cell>
          <cell r="D7283">
            <v>1176.7925600000001</v>
          </cell>
          <cell r="E7283" t="str">
            <v>Факт 2019</v>
          </cell>
          <cell r="H7283">
            <v>17.867947945629059</v>
          </cell>
        </row>
        <row r="7284">
          <cell r="A7284" t="str">
            <v>Февраль</v>
          </cell>
          <cell r="B7284" t="str">
            <v>3201090000</v>
          </cell>
          <cell r="D7284">
            <v>39.139129999999994</v>
          </cell>
          <cell r="E7284" t="str">
            <v>Факт 2019</v>
          </cell>
          <cell r="H7284">
            <v>0.59427290862308702</v>
          </cell>
        </row>
        <row r="7285">
          <cell r="A7285" t="str">
            <v>Февраль</v>
          </cell>
          <cell r="B7285" t="str">
            <v>3201090000</v>
          </cell>
          <cell r="D7285">
            <v>38.019069999999999</v>
          </cell>
          <cell r="E7285" t="str">
            <v>Факт 2019</v>
          </cell>
          <cell r="H7285">
            <v>0.57726636519628172</v>
          </cell>
        </row>
        <row r="7286">
          <cell r="A7286" t="str">
            <v>Февраль</v>
          </cell>
          <cell r="B7286" t="str">
            <v>3201090000</v>
          </cell>
          <cell r="D7286">
            <v>23.33</v>
          </cell>
          <cell r="E7286" t="str">
            <v>Факт 2019</v>
          </cell>
          <cell r="H7286">
            <v>0.35423339655676095</v>
          </cell>
        </row>
        <row r="7287">
          <cell r="A7287" t="str">
            <v>Февраль</v>
          </cell>
          <cell r="B7287" t="str">
            <v>3201090000</v>
          </cell>
          <cell r="D7287">
            <v>44.9343</v>
          </cell>
          <cell r="E7287" t="str">
            <v>Факт 2019</v>
          </cell>
          <cell r="H7287">
            <v>0.68226445396058577</v>
          </cell>
        </row>
        <row r="7288">
          <cell r="A7288" t="str">
            <v>Февраль</v>
          </cell>
          <cell r="B7288" t="str">
            <v>3201090000</v>
          </cell>
          <cell r="D7288">
            <v>76.509389999999996</v>
          </cell>
          <cell r="E7288" t="str">
            <v>Факт 2019</v>
          </cell>
          <cell r="H7288">
            <v>1.1616880020654043</v>
          </cell>
        </row>
        <row r="7289">
          <cell r="A7289" t="str">
            <v>Февраль</v>
          </cell>
          <cell r="B7289" t="str">
            <v>3201090000</v>
          </cell>
          <cell r="D7289">
            <v>71.775009999999995</v>
          </cell>
          <cell r="E7289" t="str">
            <v>Факт 2019</v>
          </cell>
          <cell r="H7289">
            <v>1.0898030681609723</v>
          </cell>
        </row>
        <row r="7290">
          <cell r="A7290" t="str">
            <v>Февраль</v>
          </cell>
          <cell r="B7290" t="str">
            <v>3201090000</v>
          </cell>
          <cell r="D7290">
            <v>132.09342999999998</v>
          </cell>
          <cell r="E7290" t="str">
            <v>Факт 2019</v>
          </cell>
          <cell r="H7290">
            <v>2.0056538521960028</v>
          </cell>
        </row>
        <row r="7291">
          <cell r="A7291" t="str">
            <v>Февраль</v>
          </cell>
          <cell r="B7291" t="str">
            <v>3201090000</v>
          </cell>
          <cell r="D7291">
            <v>17.367349999999998</v>
          </cell>
          <cell r="E7291" t="str">
            <v>Факт 2019</v>
          </cell>
          <cell r="H7291">
            <v>0.26369890182983552</v>
          </cell>
        </row>
        <row r="7292">
          <cell r="A7292" t="str">
            <v>Февраль</v>
          </cell>
          <cell r="B7292" t="str">
            <v>3201090000</v>
          </cell>
          <cell r="D7292">
            <v>61.913139999999999</v>
          </cell>
          <cell r="E7292" t="str">
            <v>Факт 2019</v>
          </cell>
          <cell r="H7292">
            <v>0.94006437521192709</v>
          </cell>
        </row>
        <row r="7293">
          <cell r="A7293" t="str">
            <v>Февраль</v>
          </cell>
          <cell r="B7293" t="str">
            <v>3201090000</v>
          </cell>
          <cell r="D7293">
            <v>541.11979000000008</v>
          </cell>
          <cell r="E7293" t="str">
            <v>Факт 2019</v>
          </cell>
          <cell r="H7293">
            <v>8.2161466419108962</v>
          </cell>
        </row>
        <row r="7294">
          <cell r="A7294" t="str">
            <v>Февраль</v>
          </cell>
          <cell r="B7294" t="str">
            <v>3201090000</v>
          </cell>
          <cell r="D7294">
            <v>32.445059999999998</v>
          </cell>
          <cell r="E7294" t="str">
            <v>Факт 2019</v>
          </cell>
          <cell r="H7294">
            <v>0.49263282491589816</v>
          </cell>
        </row>
        <row r="7295">
          <cell r="A7295" t="str">
            <v>Февраль</v>
          </cell>
          <cell r="B7295" t="str">
            <v>3201090000</v>
          </cell>
          <cell r="D7295">
            <v>379.30665999999997</v>
          </cell>
          <cell r="E7295" t="str">
            <v>Факт 2019</v>
          </cell>
          <cell r="H7295">
            <v>5.7592407418945779</v>
          </cell>
        </row>
        <row r="7296">
          <cell r="A7296" t="str">
            <v>Февраль</v>
          </cell>
          <cell r="B7296" t="str">
            <v>3201090000</v>
          </cell>
          <cell r="D7296">
            <v>124.62374000000001</v>
          </cell>
          <cell r="E7296" t="str">
            <v>Факт 2019</v>
          </cell>
          <cell r="H7296">
            <v>1.8922370643723394</v>
          </cell>
        </row>
        <row r="7297">
          <cell r="A7297" t="str">
            <v>Февраль</v>
          </cell>
          <cell r="B7297" t="str">
            <v>3201090000</v>
          </cell>
          <cell r="D7297">
            <v>586.64913999999999</v>
          </cell>
          <cell r="E7297" t="str">
            <v>Факт 2019</v>
          </cell>
          <cell r="H7297">
            <v>8.9074460972697285</v>
          </cell>
        </row>
        <row r="7298">
          <cell r="A7298" t="str">
            <v>Февраль</v>
          </cell>
          <cell r="B7298" t="str">
            <v>3201090000</v>
          </cell>
          <cell r="D7298">
            <v>41.550930000000001</v>
          </cell>
          <cell r="E7298" t="str">
            <v>Факт 2019</v>
          </cell>
          <cell r="H7298">
            <v>0.63089271598766472</v>
          </cell>
        </row>
        <row r="7299">
          <cell r="A7299" t="str">
            <v>Февраль</v>
          </cell>
          <cell r="B7299" t="str">
            <v>3201090000</v>
          </cell>
          <cell r="D7299">
            <v>38.560010000000005</v>
          </cell>
          <cell r="E7299" t="str">
            <v>Факт 2019</v>
          </cell>
          <cell r="H7299">
            <v>0.58547978197868278</v>
          </cell>
        </row>
        <row r="7300">
          <cell r="A7300" t="str">
            <v>Февраль</v>
          </cell>
          <cell r="B7300" t="str">
            <v>3201090000</v>
          </cell>
          <cell r="D7300">
            <v>61.55498</v>
          </cell>
          <cell r="E7300" t="str">
            <v>Факт 2019</v>
          </cell>
          <cell r="H7300">
            <v>0.9346262169045646</v>
          </cell>
        </row>
        <row r="7301">
          <cell r="A7301" t="str">
            <v>Февраль</v>
          </cell>
          <cell r="B7301" t="str">
            <v>3201090000</v>
          </cell>
          <cell r="D7301">
            <v>395.44333</v>
          </cell>
          <cell r="E7301" t="str">
            <v>Факт 2019</v>
          </cell>
          <cell r="H7301">
            <v>6.004253490425036</v>
          </cell>
        </row>
        <row r="7302">
          <cell r="A7302" t="str">
            <v>Февраль</v>
          </cell>
          <cell r="B7302" t="str">
            <v>3201090000</v>
          </cell>
          <cell r="D7302">
            <v>207.68380999999999</v>
          </cell>
          <cell r="E7302" t="str">
            <v>Факт 2019</v>
          </cell>
          <cell r="H7302">
            <v>3.153387973688341</v>
          </cell>
        </row>
        <row r="7303">
          <cell r="A7303" t="str">
            <v>Февраль</v>
          </cell>
          <cell r="B7303" t="str">
            <v>3201090000</v>
          </cell>
          <cell r="D7303">
            <v>164.81844000000001</v>
          </cell>
          <cell r="E7303" t="str">
            <v>Факт 2019</v>
          </cell>
          <cell r="H7303">
            <v>2.5025373260345787</v>
          </cell>
        </row>
        <row r="7304">
          <cell r="A7304" t="str">
            <v>Февраль</v>
          </cell>
          <cell r="B7304" t="str">
            <v>3201090000</v>
          </cell>
          <cell r="D7304">
            <v>72.738350000000011</v>
          </cell>
          <cell r="E7304" t="str">
            <v>Факт 2019</v>
          </cell>
          <cell r="H7304">
            <v>1.1044300377382974</v>
          </cell>
        </row>
        <row r="7305">
          <cell r="A7305" t="str">
            <v>Февраль</v>
          </cell>
          <cell r="B7305" t="str">
            <v>3201090000</v>
          </cell>
          <cell r="D7305">
            <v>54.109900000000003</v>
          </cell>
          <cell r="E7305" t="str">
            <v>Факт 2019</v>
          </cell>
          <cell r="H7305">
            <v>0.82158309748592717</v>
          </cell>
        </row>
        <row r="7306">
          <cell r="A7306" t="str">
            <v>Февраль</v>
          </cell>
          <cell r="B7306" t="str">
            <v>3201090000</v>
          </cell>
          <cell r="D7306">
            <v>121.33547</v>
          </cell>
          <cell r="E7306" t="str">
            <v>Факт 2019</v>
          </cell>
          <cell r="H7306">
            <v>1.8423092867942981</v>
          </cell>
        </row>
        <row r="7307">
          <cell r="A7307" t="str">
            <v>Февраль</v>
          </cell>
          <cell r="B7307" t="str">
            <v>3201090000</v>
          </cell>
          <cell r="D7307">
            <v>512.00734</v>
          </cell>
          <cell r="E7307" t="str">
            <v>Факт 2019</v>
          </cell>
          <cell r="H7307">
            <v>7.7741148354133029</v>
          </cell>
        </row>
        <row r="7308">
          <cell r="A7308" t="str">
            <v>Февраль</v>
          </cell>
          <cell r="B7308" t="str">
            <v>3201090000</v>
          </cell>
          <cell r="D7308">
            <v>1511.75044</v>
          </cell>
          <cell r="E7308" t="str">
            <v>Факт 2019</v>
          </cell>
          <cell r="H7308">
            <v>22.953814535249798</v>
          </cell>
        </row>
        <row r="7309">
          <cell r="A7309" t="str">
            <v>Февраль</v>
          </cell>
          <cell r="B7309" t="str">
            <v>3201090000</v>
          </cell>
          <cell r="D7309">
            <v>224.95738</v>
          </cell>
          <cell r="E7309" t="str">
            <v>Факт 2019</v>
          </cell>
          <cell r="H7309">
            <v>3.4156629574757806</v>
          </cell>
        </row>
        <row r="7310">
          <cell r="A7310" t="str">
            <v>Февраль</v>
          </cell>
          <cell r="B7310" t="str">
            <v>3201090000</v>
          </cell>
          <cell r="D7310">
            <v>41.970660000000002</v>
          </cell>
          <cell r="E7310" t="str">
            <v>Факт 2019</v>
          </cell>
          <cell r="H7310">
            <v>0.63726572856960939</v>
          </cell>
        </row>
        <row r="7311">
          <cell r="A7311" t="str">
            <v>Февраль</v>
          </cell>
          <cell r="B7311" t="str">
            <v>3201090000</v>
          </cell>
          <cell r="D7311">
            <v>63.491030000000002</v>
          </cell>
          <cell r="E7311" t="str">
            <v>Факт 2019</v>
          </cell>
          <cell r="H7311">
            <v>0.96402242639465097</v>
          </cell>
        </row>
        <row r="7312">
          <cell r="A7312" t="str">
            <v>Февраль</v>
          </cell>
          <cell r="B7312" t="str">
            <v>3201090000</v>
          </cell>
          <cell r="D7312">
            <v>249.03642000000002</v>
          </cell>
          <cell r="E7312" t="str">
            <v>Факт 2019</v>
          </cell>
          <cell r="H7312">
            <v>3.7812694780512679</v>
          </cell>
        </row>
        <row r="7313">
          <cell r="A7313" t="str">
            <v>Февраль</v>
          </cell>
          <cell r="B7313" t="str">
            <v>3201090000</v>
          </cell>
          <cell r="D7313">
            <v>60.719440000000006</v>
          </cell>
          <cell r="E7313" t="str">
            <v>Факт 2019</v>
          </cell>
          <cell r="H7313">
            <v>0.92193971145411302</v>
          </cell>
        </row>
        <row r="7314">
          <cell r="A7314" t="str">
            <v>Февраль</v>
          </cell>
          <cell r="B7314" t="str">
            <v>3201090000</v>
          </cell>
          <cell r="D7314">
            <v>53.606410000000004</v>
          </cell>
          <cell r="E7314" t="str">
            <v>Факт 2019</v>
          </cell>
          <cell r="H7314">
            <v>0.81393830653726185</v>
          </cell>
        </row>
        <row r="7315">
          <cell r="A7315" t="str">
            <v>Февраль</v>
          </cell>
          <cell r="B7315" t="str">
            <v>3201090000</v>
          </cell>
          <cell r="D7315">
            <v>220.01657</v>
          </cell>
          <cell r="E7315" t="str">
            <v>Факт 2019</v>
          </cell>
          <cell r="H7315">
            <v>3.3406436729476368</v>
          </cell>
        </row>
        <row r="7316">
          <cell r="A7316" t="str">
            <v>Февраль</v>
          </cell>
          <cell r="B7316" t="str">
            <v>3201090000</v>
          </cell>
          <cell r="D7316">
            <v>77.280360000000002</v>
          </cell>
          <cell r="E7316" t="str">
            <v>Факт 2019</v>
          </cell>
          <cell r="H7316">
            <v>1.1733941024401735</v>
          </cell>
        </row>
        <row r="7317">
          <cell r="A7317" t="str">
            <v>Февраль</v>
          </cell>
          <cell r="B7317" t="str">
            <v>3201090000</v>
          </cell>
          <cell r="D7317">
            <v>54.183510000000005</v>
          </cell>
          <cell r="E7317" t="str">
            <v>Факт 2019</v>
          </cell>
          <cell r="H7317">
            <v>0.82270076230892519</v>
          </cell>
        </row>
        <row r="7318">
          <cell r="A7318" t="str">
            <v>Февраль</v>
          </cell>
          <cell r="B7318" t="str">
            <v>3201090000</v>
          </cell>
          <cell r="D7318">
            <v>268.31763000000001</v>
          </cell>
          <cell r="E7318" t="str">
            <v>Факт 2019</v>
          </cell>
          <cell r="H7318">
            <v>4.0740276652790515</v>
          </cell>
        </row>
        <row r="7319">
          <cell r="A7319" t="str">
            <v>Февраль</v>
          </cell>
          <cell r="B7319" t="str">
            <v>3201090000</v>
          </cell>
          <cell r="D7319">
            <v>13.944000000000001</v>
          </cell>
          <cell r="E7319" t="str">
            <v>Факт 2019</v>
          </cell>
          <cell r="H7319">
            <v>0.21172012351425096</v>
          </cell>
        </row>
        <row r="7320">
          <cell r="A7320" t="str">
            <v>Февраль</v>
          </cell>
          <cell r="B7320" t="str">
            <v>3201090000</v>
          </cell>
          <cell r="D7320">
            <v>88.816670000000002</v>
          </cell>
          <cell r="E7320" t="str">
            <v>Факт 2019</v>
          </cell>
          <cell r="H7320">
            <v>1.3485568231873541</v>
          </cell>
        </row>
        <row r="7321">
          <cell r="A7321" t="str">
            <v>Февраль</v>
          </cell>
          <cell r="B7321" t="str">
            <v>3201090000</v>
          </cell>
          <cell r="D7321">
            <v>307.88263000000001</v>
          </cell>
          <cell r="E7321" t="str">
            <v>Факт 2019</v>
          </cell>
          <cell r="H7321">
            <v>4.6747668137903347</v>
          </cell>
        </row>
        <row r="7322">
          <cell r="A7322" t="str">
            <v>Февраль</v>
          </cell>
          <cell r="B7322" t="str">
            <v>3201090000</v>
          </cell>
          <cell r="D7322">
            <v>17.877500000000001</v>
          </cell>
          <cell r="E7322" t="str">
            <v>Факт 2019</v>
          </cell>
          <cell r="H7322">
            <v>0.27144481555694361</v>
          </cell>
        </row>
        <row r="7323">
          <cell r="A7323" t="str">
            <v>Февраль</v>
          </cell>
          <cell r="B7323" t="str">
            <v>3201090000</v>
          </cell>
          <cell r="D7323">
            <v>5.6496000000000004</v>
          </cell>
          <cell r="E7323" t="str">
            <v>Факт 2019</v>
          </cell>
          <cell r="H7323">
            <v>8.5781268632107888E-2</v>
          </cell>
        </row>
        <row r="7324">
          <cell r="A7324" t="str">
            <v>Февраль</v>
          </cell>
          <cell r="B7324" t="str">
            <v>3201090000</v>
          </cell>
          <cell r="D7324">
            <v>26.128979999999999</v>
          </cell>
          <cell r="E7324" t="str">
            <v>Факт 2019</v>
          </cell>
          <cell r="H7324">
            <v>0.39673199031134487</v>
          </cell>
        </row>
        <row r="7325">
          <cell r="A7325" t="str">
            <v>Февраль</v>
          </cell>
          <cell r="B7325" t="str">
            <v>3201090000</v>
          </cell>
          <cell r="D7325">
            <v>32.661209999999997</v>
          </cell>
          <cell r="E7325" t="str">
            <v>Факт 2019</v>
          </cell>
          <cell r="H7325">
            <v>0.4959147601351756</v>
          </cell>
        </row>
        <row r="7326">
          <cell r="A7326" t="str">
            <v>Февраль</v>
          </cell>
          <cell r="B7326" t="str">
            <v>3201090000</v>
          </cell>
          <cell r="D7326">
            <v>56.563499999999998</v>
          </cell>
          <cell r="E7326" t="str">
            <v>Факт 2019</v>
          </cell>
          <cell r="H7326">
            <v>0.85883757934583582</v>
          </cell>
        </row>
        <row r="7327">
          <cell r="A7327" t="str">
            <v>Февраль</v>
          </cell>
          <cell r="B7327" t="str">
            <v>3201090000</v>
          </cell>
          <cell r="D7327">
            <v>9.8000000000000007</v>
          </cell>
          <cell r="E7327" t="str">
            <v>Факт 2019</v>
          </cell>
          <cell r="H7327">
            <v>0.14879928359435307</v>
          </cell>
        </row>
        <row r="7328">
          <cell r="A7328" t="str">
            <v>Февраль</v>
          </cell>
          <cell r="B7328" t="str">
            <v>3201090000</v>
          </cell>
          <cell r="D7328">
            <v>1.5714699999999999</v>
          </cell>
          <cell r="E7328" t="str">
            <v>Факт 2019</v>
          </cell>
          <cell r="H7328">
            <v>2.3860572468369187E-2</v>
          </cell>
        </row>
        <row r="7329">
          <cell r="A7329" t="str">
            <v>Февраль</v>
          </cell>
          <cell r="B7329" t="str">
            <v>3201090000</v>
          </cell>
          <cell r="D7329">
            <v>2.6594000000000002</v>
          </cell>
          <cell r="E7329" t="str">
            <v>Факт 2019</v>
          </cell>
          <cell r="H7329">
            <v>4.0379266815390058E-2</v>
          </cell>
        </row>
        <row r="7330">
          <cell r="A7330" t="str">
            <v>Февраль</v>
          </cell>
          <cell r="B7330" t="str">
            <v>3201090000</v>
          </cell>
          <cell r="D7330">
            <v>35.715470000000003</v>
          </cell>
          <cell r="E7330" t="str">
            <v>Факт 2019</v>
          </cell>
          <cell r="H7330">
            <v>0.54228942339138886</v>
          </cell>
        </row>
        <row r="7331">
          <cell r="A7331" t="str">
            <v>Февраль</v>
          </cell>
          <cell r="B7331" t="str">
            <v>3201090000</v>
          </cell>
          <cell r="D7331">
            <v>69.583679999999987</v>
          </cell>
          <cell r="E7331" t="str">
            <v>Факт 2019</v>
          </cell>
          <cell r="H7331">
            <v>1.0565307891692564</v>
          </cell>
        </row>
        <row r="7332">
          <cell r="A7332" t="str">
            <v>Февраль</v>
          </cell>
          <cell r="B7332" t="str">
            <v>3201090000</v>
          </cell>
          <cell r="D7332">
            <v>46.490559999999995</v>
          </cell>
          <cell r="E7332" t="str">
            <v>Факт 2019</v>
          </cell>
          <cell r="H7332">
            <v>0.70589408386737629</v>
          </cell>
        </row>
        <row r="7333">
          <cell r="A7333" t="str">
            <v>Февраль</v>
          </cell>
          <cell r="B7333" t="str">
            <v>3201090000</v>
          </cell>
          <cell r="D7333">
            <v>48.603769999999997</v>
          </cell>
          <cell r="E7333" t="str">
            <v>Факт 2019</v>
          </cell>
          <cell r="H7333">
            <v>0.73798021999843977</v>
          </cell>
        </row>
        <row r="7334">
          <cell r="A7334" t="str">
            <v>Февраль</v>
          </cell>
          <cell r="B7334" t="str">
            <v>3201090000</v>
          </cell>
          <cell r="D7334">
            <v>169.00635999999997</v>
          </cell>
          <cell r="E7334" t="str">
            <v>Факт 2019</v>
          </cell>
          <cell r="H7334">
            <v>2.5661250296825848</v>
          </cell>
        </row>
        <row r="7335">
          <cell r="A7335" t="str">
            <v>Февраль</v>
          </cell>
          <cell r="B7335" t="str">
            <v>3201090000</v>
          </cell>
          <cell r="D7335">
            <v>86.477249999999998</v>
          </cell>
          <cell r="E7335" t="str">
            <v>Факт 2019</v>
          </cell>
          <cell r="H7335">
            <v>1.3130360048173235</v>
          </cell>
        </row>
        <row r="7336">
          <cell r="A7336" t="str">
            <v>Февраль</v>
          </cell>
          <cell r="B7336" t="str">
            <v>3201090000</v>
          </cell>
          <cell r="D7336">
            <v>136.48860000000002</v>
          </cell>
          <cell r="E7336" t="str">
            <v>Факт 2019</v>
          </cell>
          <cell r="H7336">
            <v>2.072388357020023</v>
          </cell>
        </row>
        <row r="7337">
          <cell r="A7337" t="str">
            <v>Февраль</v>
          </cell>
          <cell r="B7337" t="str">
            <v>3201090000</v>
          </cell>
          <cell r="D7337">
            <v>92.463139999999996</v>
          </cell>
          <cell r="E7337" t="str">
            <v>Факт 2019</v>
          </cell>
          <cell r="H7337">
            <v>1.4039233664167727</v>
          </cell>
        </row>
        <row r="7338">
          <cell r="A7338" t="str">
            <v>Февраль</v>
          </cell>
          <cell r="B7338" t="str">
            <v>3201090000</v>
          </cell>
          <cell r="D7338">
            <v>111.45687</v>
          </cell>
          <cell r="E7338" t="str">
            <v>Факт 2019</v>
          </cell>
          <cell r="H7338">
            <v>1.6923165722111166</v>
          </cell>
        </row>
        <row r="7339">
          <cell r="A7339" t="str">
            <v>Февраль</v>
          </cell>
          <cell r="B7339" t="str">
            <v>3201090000</v>
          </cell>
          <cell r="D7339">
            <v>30.75816</v>
          </cell>
          <cell r="E7339" t="str">
            <v>Факт 2019</v>
          </cell>
          <cell r="H7339">
            <v>0.46701960945719256</v>
          </cell>
        </row>
        <row r="7340">
          <cell r="A7340" t="str">
            <v>Февраль</v>
          </cell>
          <cell r="B7340" t="str">
            <v>3201090000</v>
          </cell>
          <cell r="D7340">
            <v>33.45505</v>
          </cell>
          <cell r="E7340" t="str">
            <v>Факт 2019</v>
          </cell>
          <cell r="H7340">
            <v>0.50796810945033288</v>
          </cell>
        </row>
        <row r="7341">
          <cell r="A7341" t="str">
            <v>Февраль</v>
          </cell>
          <cell r="B7341" t="str">
            <v>3201090000</v>
          </cell>
          <cell r="D7341">
            <v>20.50544</v>
          </cell>
          <cell r="E7341" t="str">
            <v>Факт 2019</v>
          </cell>
          <cell r="H7341">
            <v>0.31134640630479504</v>
          </cell>
        </row>
        <row r="7342">
          <cell r="A7342" t="str">
            <v>Февраль</v>
          </cell>
          <cell r="B7342" t="str">
            <v>3201090000</v>
          </cell>
          <cell r="D7342">
            <v>51.025040000000004</v>
          </cell>
          <cell r="E7342" t="str">
            <v>Факт 2019</v>
          </cell>
          <cell r="H7342">
            <v>0.77474381605849074</v>
          </cell>
        </row>
        <row r="7343">
          <cell r="A7343" t="str">
            <v>Февраль</v>
          </cell>
          <cell r="B7343" t="str">
            <v>3201090000</v>
          </cell>
          <cell r="D7343">
            <v>17.996479999999998</v>
          </cell>
          <cell r="E7343" t="str">
            <v>Факт 2019</v>
          </cell>
          <cell r="H7343">
            <v>0.27325136032858199</v>
          </cell>
        </row>
        <row r="7344">
          <cell r="A7344" t="str">
            <v>Февраль</v>
          </cell>
          <cell r="B7344" t="str">
            <v>3201090000</v>
          </cell>
          <cell r="D7344">
            <v>115.93357</v>
          </cell>
          <cell r="E7344" t="str">
            <v>Факт 2019</v>
          </cell>
          <cell r="H7344">
            <v>1.7602889959730394</v>
          </cell>
        </row>
        <row r="7345">
          <cell r="A7345" t="str">
            <v>Февраль</v>
          </cell>
          <cell r="B7345" t="str">
            <v>3201090000</v>
          </cell>
          <cell r="D7345">
            <v>135.21042</v>
          </cell>
          <cell r="E7345" t="str">
            <v>Факт 2019</v>
          </cell>
          <cell r="H7345">
            <v>2.0529809827032235</v>
          </cell>
        </row>
        <row r="7346">
          <cell r="A7346" t="str">
            <v>Февраль</v>
          </cell>
          <cell r="B7346" t="str">
            <v>3201090000</v>
          </cell>
          <cell r="D7346">
            <v>1976.7848799999999</v>
          </cell>
          <cell r="E7346" t="str">
            <v>Факт 2019</v>
          </cell>
          <cell r="H7346">
            <v>30.014711628994817</v>
          </cell>
        </row>
        <row r="7347">
          <cell r="A7347" t="str">
            <v>Февраль</v>
          </cell>
          <cell r="B7347" t="str">
            <v>3201090000</v>
          </cell>
          <cell r="D7347">
            <v>350.30619000000002</v>
          </cell>
          <cell r="E7347" t="str">
            <v>Факт 2019</v>
          </cell>
          <cell r="H7347">
            <v>5.3189091949660545</v>
          </cell>
        </row>
        <row r="7348">
          <cell r="A7348" t="str">
            <v>Февраль</v>
          </cell>
          <cell r="B7348" t="str">
            <v>3201090000</v>
          </cell>
          <cell r="D7348">
            <v>171.71686</v>
          </cell>
          <cell r="E7348" t="str">
            <v>Факт 2019</v>
          </cell>
          <cell r="H7348">
            <v>2.6072801784767168</v>
          </cell>
        </row>
        <row r="7349">
          <cell r="A7349" t="str">
            <v>Февраль</v>
          </cell>
          <cell r="B7349" t="str">
            <v>3201090000</v>
          </cell>
          <cell r="D7349">
            <v>195.17089999999999</v>
          </cell>
          <cell r="E7349" t="str">
            <v>Факт 2019</v>
          </cell>
          <cell r="H7349">
            <v>2.9633969488229717</v>
          </cell>
        </row>
        <row r="7350">
          <cell r="A7350" t="str">
            <v>Февраль</v>
          </cell>
          <cell r="B7350" t="str">
            <v>3201090000</v>
          </cell>
          <cell r="D7350">
            <v>331.3091</v>
          </cell>
          <cell r="E7350" t="str">
            <v>Факт 2019</v>
          </cell>
          <cell r="H7350">
            <v>5.0304649722744781</v>
          </cell>
        </row>
        <row r="7351">
          <cell r="A7351" t="str">
            <v>Февраль</v>
          </cell>
          <cell r="B7351" t="str">
            <v>3201090000</v>
          </cell>
          <cell r="D7351">
            <v>659.71078</v>
          </cell>
          <cell r="E7351" t="str">
            <v>Факт 2019</v>
          </cell>
          <cell r="H7351">
            <v>10.016784841170599</v>
          </cell>
        </row>
        <row r="7352">
          <cell r="A7352" t="str">
            <v>Февраль</v>
          </cell>
          <cell r="B7352" t="str">
            <v>3201090000</v>
          </cell>
          <cell r="D7352">
            <v>0.6</v>
          </cell>
          <cell r="E7352" t="str">
            <v>Факт 2019</v>
          </cell>
          <cell r="H7352">
            <v>9.1101602200624344E-3</v>
          </cell>
        </row>
        <row r="7353">
          <cell r="A7353" t="str">
            <v>Февраль</v>
          </cell>
          <cell r="B7353" t="str">
            <v>3201090000</v>
          </cell>
          <cell r="D7353">
            <v>24.034230000000001</v>
          </cell>
          <cell r="E7353" t="str">
            <v>Факт 2019</v>
          </cell>
          <cell r="H7353">
            <v>0.36492614344305191</v>
          </cell>
        </row>
        <row r="7354">
          <cell r="A7354" t="str">
            <v>Февраль</v>
          </cell>
          <cell r="B7354" t="str">
            <v>3201090000</v>
          </cell>
          <cell r="D7354">
            <v>1.2642899999999999</v>
          </cell>
          <cell r="E7354" t="str">
            <v>Факт 2019</v>
          </cell>
          <cell r="H7354">
            <v>1.9196474107704555E-2</v>
          </cell>
        </row>
        <row r="7355">
          <cell r="A7355" t="str">
            <v>Февраль</v>
          </cell>
          <cell r="B7355" t="str">
            <v>3201090000</v>
          </cell>
          <cell r="D7355">
            <v>0.9</v>
          </cell>
          <cell r="E7355" t="str">
            <v>Факт 2019</v>
          </cell>
          <cell r="H7355">
            <v>1.3665240330093651E-2</v>
          </cell>
        </row>
        <row r="7356">
          <cell r="A7356" t="str">
            <v>Февраль</v>
          </cell>
          <cell r="B7356" t="str">
            <v>3201090000</v>
          </cell>
          <cell r="D7356">
            <v>-0.3</v>
          </cell>
          <cell r="E7356" t="str">
            <v>Факт 2019</v>
          </cell>
          <cell r="H7356">
            <v>-4.5550801100312172E-3</v>
          </cell>
        </row>
        <row r="7357">
          <cell r="A7357" t="str">
            <v>Февраль</v>
          </cell>
          <cell r="B7357" t="str">
            <v>3201090000</v>
          </cell>
          <cell r="D7357">
            <v>-1.2</v>
          </cell>
          <cell r="E7357" t="str">
            <v>Факт 2019</v>
          </cell>
          <cell r="H7357">
            <v>-1.8220320440124869E-2</v>
          </cell>
        </row>
        <row r="7358">
          <cell r="A7358" t="str">
            <v>Февраль</v>
          </cell>
          <cell r="B7358" t="str">
            <v>3201090000</v>
          </cell>
          <cell r="D7358">
            <v>0.87094000000000005</v>
          </cell>
          <cell r="E7358" t="str">
            <v>Факт 2019</v>
          </cell>
          <cell r="H7358">
            <v>1.3224004903435293E-2</v>
          </cell>
        </row>
        <row r="7359">
          <cell r="A7359" t="str">
            <v>Февраль</v>
          </cell>
          <cell r="B7359" t="str">
            <v>3201090000</v>
          </cell>
          <cell r="D7359">
            <v>7.5663</v>
          </cell>
          <cell r="E7359" t="str">
            <v>Факт 2019</v>
          </cell>
          <cell r="H7359">
            <v>0.11488367545509731</v>
          </cell>
        </row>
        <row r="7360">
          <cell r="A7360" t="str">
            <v>Февраль</v>
          </cell>
          <cell r="B7360" t="str">
            <v>3201100000</v>
          </cell>
          <cell r="D7360">
            <v>39.34507</v>
          </cell>
          <cell r="E7360" t="str">
            <v>Факт 2019</v>
          </cell>
          <cell r="H7360">
            <v>0.59739981928261976</v>
          </cell>
        </row>
        <row r="7361">
          <cell r="A7361" t="str">
            <v>Февраль</v>
          </cell>
          <cell r="B7361" t="str">
            <v>3201100000</v>
          </cell>
          <cell r="D7361">
            <v>14.950089999999999</v>
          </cell>
          <cell r="E7361" t="str">
            <v>Факт 2019</v>
          </cell>
          <cell r="H7361">
            <v>0.22699619200725532</v>
          </cell>
        </row>
        <row r="7362">
          <cell r="A7362" t="str">
            <v>Февраль</v>
          </cell>
          <cell r="B7362" t="str">
            <v>3201100000</v>
          </cell>
          <cell r="D7362">
            <v>26.38278</v>
          </cell>
          <cell r="E7362" t="str">
            <v>Факт 2019</v>
          </cell>
          <cell r="H7362">
            <v>0.40058558808443129</v>
          </cell>
        </row>
        <row r="7363">
          <cell r="A7363" t="str">
            <v>Февраль</v>
          </cell>
          <cell r="B7363" t="str">
            <v>3201100000</v>
          </cell>
          <cell r="D7363">
            <v>8.8839500000000005</v>
          </cell>
          <cell r="E7363" t="str">
            <v>Факт 2019</v>
          </cell>
          <cell r="H7363">
            <v>0.13489034647837278</v>
          </cell>
        </row>
        <row r="7364">
          <cell r="A7364" t="str">
            <v>Февраль</v>
          </cell>
          <cell r="B7364" t="str">
            <v>3201100000</v>
          </cell>
          <cell r="D7364">
            <v>487.23909000000003</v>
          </cell>
          <cell r="E7364" t="str">
            <v>Факт 2019</v>
          </cell>
          <cell r="H7364">
            <v>7.3980436256290343</v>
          </cell>
        </row>
        <row r="7365">
          <cell r="A7365" t="str">
            <v>Февраль</v>
          </cell>
          <cell r="B7365" t="str">
            <v>3201100000</v>
          </cell>
          <cell r="D7365">
            <v>2.7243000000000004</v>
          </cell>
          <cell r="E7365" t="str">
            <v>Факт 2019</v>
          </cell>
          <cell r="H7365">
            <v>4.1364682479193483E-2</v>
          </cell>
        </row>
        <row r="7366">
          <cell r="A7366" t="str">
            <v>Февраль</v>
          </cell>
          <cell r="B7366" t="str">
            <v>3201100000</v>
          </cell>
          <cell r="D7366">
            <v>285.74367999999998</v>
          </cell>
          <cell r="E7366" t="str">
            <v>Факт 2019</v>
          </cell>
          <cell r="H7366">
            <v>4.3386178444504155</v>
          </cell>
        </row>
        <row r="7367">
          <cell r="A7367" t="str">
            <v>Февраль</v>
          </cell>
          <cell r="B7367" t="str">
            <v>3201100000</v>
          </cell>
          <cell r="D7367">
            <v>48.806669999999997</v>
          </cell>
          <cell r="E7367" t="str">
            <v>Факт 2019</v>
          </cell>
          <cell r="H7367">
            <v>0.74106097251285763</v>
          </cell>
        </row>
        <row r="7368">
          <cell r="A7368" t="str">
            <v>Февраль</v>
          </cell>
          <cell r="B7368" t="str">
            <v>3201100000</v>
          </cell>
          <cell r="D7368">
            <v>51.852969999999999</v>
          </cell>
          <cell r="E7368" t="str">
            <v>Факт 2019</v>
          </cell>
          <cell r="H7368">
            <v>0.78731477431015129</v>
          </cell>
        </row>
        <row r="7369">
          <cell r="A7369" t="str">
            <v>Февраль</v>
          </cell>
          <cell r="B7369" t="str">
            <v>3201100000</v>
          </cell>
          <cell r="D7369">
            <v>13.58487</v>
          </cell>
          <cell r="E7369" t="str">
            <v>Факт 2019</v>
          </cell>
          <cell r="H7369">
            <v>0.2062672371145326</v>
          </cell>
        </row>
        <row r="7370">
          <cell r="A7370" t="str">
            <v>Февраль</v>
          </cell>
          <cell r="B7370" t="str">
            <v>3201100000</v>
          </cell>
          <cell r="D7370">
            <v>21.867169999999998</v>
          </cell>
          <cell r="E7370" t="str">
            <v>Факт 2019</v>
          </cell>
          <cell r="H7370">
            <v>0.3320223704322377</v>
          </cell>
        </row>
        <row r="7371">
          <cell r="A7371" t="str">
            <v>Февраль</v>
          </cell>
          <cell r="B7371" t="str">
            <v>3201100000</v>
          </cell>
          <cell r="D7371">
            <v>429.89163000000002</v>
          </cell>
          <cell r="E7371" t="str">
            <v>Факт 2019</v>
          </cell>
          <cell r="H7371">
            <v>6.5273027109396642</v>
          </cell>
        </row>
        <row r="7372">
          <cell r="A7372" t="str">
            <v>Февраль</v>
          </cell>
          <cell r="B7372" t="str">
            <v>3201100000</v>
          </cell>
          <cell r="D7372">
            <v>18.237740000000002</v>
          </cell>
          <cell r="E7372" t="str">
            <v>Факт 2019</v>
          </cell>
          <cell r="H7372">
            <v>0.27691455575306911</v>
          </cell>
        </row>
        <row r="7373">
          <cell r="A7373" t="str">
            <v>Февраль</v>
          </cell>
          <cell r="B7373" t="str">
            <v>3201100000</v>
          </cell>
          <cell r="D7373">
            <v>132.45157</v>
          </cell>
          <cell r="E7373" t="str">
            <v>Факт 2019</v>
          </cell>
          <cell r="H7373">
            <v>2.0110917068313583</v>
          </cell>
        </row>
        <row r="7374">
          <cell r="A7374" t="str">
            <v>Февраль</v>
          </cell>
          <cell r="B7374" t="str">
            <v>3201100000</v>
          </cell>
          <cell r="D7374">
            <v>29.227130000000002</v>
          </cell>
          <cell r="E7374" t="str">
            <v>Факт 2019</v>
          </cell>
          <cell r="H7374">
            <v>0.44377306178765558</v>
          </cell>
        </row>
        <row r="7375">
          <cell r="A7375" t="str">
            <v>Февраль</v>
          </cell>
          <cell r="B7375" t="str">
            <v>3201100000</v>
          </cell>
          <cell r="D7375">
            <v>10.819510000000001</v>
          </cell>
          <cell r="E7375" t="str">
            <v>Факт 2019</v>
          </cell>
          <cell r="H7375">
            <v>0.1642791160042795</v>
          </cell>
        </row>
        <row r="7376">
          <cell r="A7376" t="str">
            <v>Февраль</v>
          </cell>
          <cell r="B7376" t="str">
            <v>3201100000</v>
          </cell>
          <cell r="D7376">
            <v>8.5778099999999995</v>
          </cell>
          <cell r="E7376" t="str">
            <v>Факт 2019</v>
          </cell>
          <cell r="H7376">
            <v>0.13024203906208956</v>
          </cell>
        </row>
        <row r="7377">
          <cell r="A7377" t="str">
            <v>Февраль</v>
          </cell>
          <cell r="B7377" t="str">
            <v>3201100000</v>
          </cell>
          <cell r="D7377">
            <v>86.991799999999998</v>
          </cell>
          <cell r="E7377" t="str">
            <v>Факт 2019</v>
          </cell>
          <cell r="H7377">
            <v>1.3208487263860453</v>
          </cell>
        </row>
        <row r="7378">
          <cell r="A7378" t="str">
            <v>Февраль</v>
          </cell>
          <cell r="B7378" t="str">
            <v>3201100000</v>
          </cell>
          <cell r="D7378">
            <v>7.8042899999999999</v>
          </cell>
          <cell r="E7378" t="str">
            <v>Факт 2019</v>
          </cell>
          <cell r="H7378">
            <v>0.11849722050638509</v>
          </cell>
        </row>
        <row r="7379">
          <cell r="A7379" t="str">
            <v>Февраль</v>
          </cell>
          <cell r="B7379" t="str">
            <v>3201100000</v>
          </cell>
          <cell r="D7379">
            <v>25.276689999999999</v>
          </cell>
          <cell r="E7379" t="str">
            <v>Факт 2019</v>
          </cell>
          <cell r="H7379">
            <v>0.38379115955474985</v>
          </cell>
        </row>
        <row r="7380">
          <cell r="A7380" t="str">
            <v>Февраль</v>
          </cell>
          <cell r="B7380" t="str">
            <v>3201100000</v>
          </cell>
          <cell r="D7380">
            <v>6.0709499999999998</v>
          </cell>
          <cell r="E7380" t="str">
            <v>Факт 2019</v>
          </cell>
          <cell r="H7380">
            <v>9.2178878646646728E-2</v>
          </cell>
        </row>
        <row r="7381">
          <cell r="A7381" t="str">
            <v>Февраль</v>
          </cell>
          <cell r="B7381" t="str">
            <v>3201100000</v>
          </cell>
          <cell r="D7381">
            <v>26.239380000000001</v>
          </cell>
          <cell r="E7381" t="str">
            <v>Факт 2019</v>
          </cell>
          <cell r="H7381">
            <v>0.39840825979183636</v>
          </cell>
        </row>
        <row r="7382">
          <cell r="A7382" t="str">
            <v>Февраль</v>
          </cell>
          <cell r="B7382" t="str">
            <v>3201100000</v>
          </cell>
          <cell r="D7382">
            <v>10.86984</v>
          </cell>
          <cell r="E7382" t="str">
            <v>Факт 2019</v>
          </cell>
          <cell r="H7382">
            <v>0.16504330661073907</v>
          </cell>
        </row>
        <row r="7383">
          <cell r="A7383" t="str">
            <v>Февраль</v>
          </cell>
          <cell r="B7383" t="str">
            <v>3201100000</v>
          </cell>
          <cell r="D7383">
            <v>83.666300000000007</v>
          </cell>
          <cell r="E7383" t="str">
            <v>Факт 2019</v>
          </cell>
          <cell r="H7383">
            <v>1.2703556633663493</v>
          </cell>
        </row>
        <row r="7384">
          <cell r="A7384" t="str">
            <v>Февраль</v>
          </cell>
          <cell r="B7384" t="str">
            <v>3201100000</v>
          </cell>
          <cell r="D7384">
            <v>59.127429999999997</v>
          </cell>
          <cell r="E7384" t="str">
            <v>Факт 2019</v>
          </cell>
          <cell r="H7384">
            <v>0.89776726783421035</v>
          </cell>
        </row>
        <row r="7385">
          <cell r="A7385" t="str">
            <v>Февраль</v>
          </cell>
          <cell r="B7385" t="str">
            <v>3201100000</v>
          </cell>
          <cell r="D7385">
            <v>41.770580000000002</v>
          </cell>
          <cell r="E7385" t="str">
            <v>Факт 2019</v>
          </cell>
          <cell r="H7385">
            <v>0.63422779380822591</v>
          </cell>
        </row>
        <row r="7386">
          <cell r="A7386" t="str">
            <v>Февраль</v>
          </cell>
          <cell r="B7386" t="str">
            <v>3201100000</v>
          </cell>
          <cell r="D7386">
            <v>112.59387</v>
          </cell>
          <cell r="E7386" t="str">
            <v>Факт 2019</v>
          </cell>
          <cell r="H7386">
            <v>1.709580325828135</v>
          </cell>
        </row>
        <row r="7387">
          <cell r="A7387" t="str">
            <v>Февраль</v>
          </cell>
          <cell r="B7387" t="str">
            <v>3201100000</v>
          </cell>
          <cell r="D7387">
            <v>10.151719999999999</v>
          </cell>
          <cell r="E7387" t="str">
            <v>Факт 2019</v>
          </cell>
          <cell r="H7387">
            <v>0.15413965951535369</v>
          </cell>
        </row>
        <row r="7388">
          <cell r="A7388" t="str">
            <v>Февраль</v>
          </cell>
          <cell r="B7388" t="str">
            <v>3201100000</v>
          </cell>
          <cell r="D7388">
            <v>45.670629999999996</v>
          </cell>
          <cell r="E7388" t="str">
            <v>Факт 2019</v>
          </cell>
          <cell r="H7388">
            <v>0.69344459441864992</v>
          </cell>
        </row>
        <row r="7389">
          <cell r="A7389" t="str">
            <v>Февраль</v>
          </cell>
          <cell r="B7389" t="str">
            <v>3201100000</v>
          </cell>
          <cell r="D7389">
            <v>19.075040000000001</v>
          </cell>
          <cell r="E7389" t="str">
            <v>Факт 2019</v>
          </cell>
          <cell r="H7389">
            <v>0.28962778434016623</v>
          </cell>
        </row>
        <row r="7390">
          <cell r="A7390" t="str">
            <v>Февраль</v>
          </cell>
          <cell r="B7390" t="str">
            <v>3201100000</v>
          </cell>
          <cell r="D7390">
            <v>19.68683</v>
          </cell>
          <cell r="E7390" t="str">
            <v>Факт 2019</v>
          </cell>
          <cell r="H7390">
            <v>0.29891695920855288</v>
          </cell>
        </row>
        <row r="7391">
          <cell r="A7391" t="str">
            <v>Февраль</v>
          </cell>
          <cell r="B7391" t="str">
            <v>3201100000</v>
          </cell>
          <cell r="D7391">
            <v>53.070800000000006</v>
          </cell>
          <cell r="E7391" t="str">
            <v>Факт 2019</v>
          </cell>
          <cell r="H7391">
            <v>0.80580581834481579</v>
          </cell>
        </row>
        <row r="7392">
          <cell r="A7392" t="str">
            <v>Февраль</v>
          </cell>
          <cell r="B7392" t="str">
            <v>3201100000</v>
          </cell>
          <cell r="D7392">
            <v>954.67552999999998</v>
          </cell>
          <cell r="E7392" t="str">
            <v>Факт 2019</v>
          </cell>
          <cell r="H7392">
            <v>14.495411727455036</v>
          </cell>
        </row>
        <row r="7393">
          <cell r="A7393" t="str">
            <v>Февраль</v>
          </cell>
          <cell r="B7393" t="str">
            <v>3202010000</v>
          </cell>
          <cell r="D7393">
            <v>823.07484999999997</v>
          </cell>
          <cell r="E7393" t="str">
            <v>Факт 2019</v>
          </cell>
          <cell r="H7393">
            <v>12.497239594339757</v>
          </cell>
        </row>
        <row r="7394">
          <cell r="A7394" t="str">
            <v>Февраль</v>
          </cell>
          <cell r="B7394" t="str">
            <v>3202010000</v>
          </cell>
          <cell r="D7394">
            <v>6299.4925499999999</v>
          </cell>
          <cell r="E7394" t="str">
            <v>Факт 2019</v>
          </cell>
          <cell r="H7394">
            <v>95.648977392649442</v>
          </cell>
        </row>
        <row r="7395">
          <cell r="A7395" t="str">
            <v>Февраль</v>
          </cell>
          <cell r="B7395" t="str">
            <v>3202010000</v>
          </cell>
          <cell r="D7395">
            <v>263.39855</v>
          </cell>
          <cell r="E7395" t="str">
            <v>Факт 2019</v>
          </cell>
          <cell r="H7395">
            <v>3.9993383203868764</v>
          </cell>
        </row>
        <row r="7396">
          <cell r="A7396" t="str">
            <v>Февраль</v>
          </cell>
          <cell r="B7396" t="str">
            <v>3202010000</v>
          </cell>
          <cell r="D7396">
            <v>116.14958</v>
          </cell>
          <cell r="E7396" t="str">
            <v>Факт 2019</v>
          </cell>
          <cell r="H7396">
            <v>1.7635688054882654</v>
          </cell>
        </row>
        <row r="7397">
          <cell r="A7397" t="str">
            <v>Февраль</v>
          </cell>
          <cell r="B7397" t="str">
            <v>3202010000</v>
          </cell>
          <cell r="D7397">
            <v>61.241999999999997</v>
          </cell>
          <cell r="E7397" t="str">
            <v>Факт 2019</v>
          </cell>
          <cell r="H7397">
            <v>0.92987405366177267</v>
          </cell>
        </row>
        <row r="7398">
          <cell r="A7398" t="str">
            <v>Февраль</v>
          </cell>
          <cell r="B7398" t="str">
            <v>3202010000</v>
          </cell>
          <cell r="D7398">
            <v>327.62819999999999</v>
          </cell>
          <cell r="E7398" t="str">
            <v>Факт 2019</v>
          </cell>
          <cell r="H7398">
            <v>4.974575657684432</v>
          </cell>
        </row>
        <row r="7399">
          <cell r="A7399" t="str">
            <v>Февраль</v>
          </cell>
          <cell r="B7399" t="str">
            <v>3202010000</v>
          </cell>
          <cell r="D7399">
            <v>1704.33411</v>
          </cell>
          <cell r="E7399" t="str">
            <v>Факт 2019</v>
          </cell>
          <cell r="H7399">
            <v>25.877928017695858</v>
          </cell>
        </row>
        <row r="7400">
          <cell r="A7400" t="str">
            <v>Февраль</v>
          </cell>
          <cell r="B7400" t="str">
            <v>3202010000</v>
          </cell>
          <cell r="D7400">
            <v>4393.5800599999993</v>
          </cell>
          <cell r="E7400" t="str">
            <v>Факт 2019</v>
          </cell>
          <cell r="H7400">
            <v>66.710363810452534</v>
          </cell>
        </row>
        <row r="7401">
          <cell r="A7401" t="str">
            <v>Февраль</v>
          </cell>
          <cell r="B7401" t="str">
            <v>3202010000</v>
          </cell>
          <cell r="D7401">
            <v>3955.7942400000002</v>
          </cell>
          <cell r="E7401" t="str">
            <v>Факт 2019</v>
          </cell>
          <cell r="H7401">
            <v>60.063198873333519</v>
          </cell>
        </row>
        <row r="7402">
          <cell r="A7402" t="str">
            <v>Февраль</v>
          </cell>
          <cell r="B7402" t="str">
            <v>3202010000</v>
          </cell>
          <cell r="D7402">
            <v>351.70396999999997</v>
          </cell>
          <cell r="E7402" t="str">
            <v>Факт 2019</v>
          </cell>
          <cell r="H7402">
            <v>5.3401325278867189</v>
          </cell>
        </row>
        <row r="7403">
          <cell r="A7403" t="str">
            <v>Февраль</v>
          </cell>
          <cell r="B7403" t="str">
            <v>3202010000</v>
          </cell>
          <cell r="D7403">
            <v>180.245</v>
          </cell>
          <cell r="E7403" t="str">
            <v>Факт 2019</v>
          </cell>
          <cell r="H7403">
            <v>2.7367680481085892</v>
          </cell>
        </row>
        <row r="7404">
          <cell r="A7404" t="str">
            <v>Февраль</v>
          </cell>
          <cell r="B7404" t="str">
            <v>3202010000</v>
          </cell>
          <cell r="D7404">
            <v>1505.8174899999999</v>
          </cell>
          <cell r="E7404" t="str">
            <v>Факт 2019</v>
          </cell>
          <cell r="H7404">
            <v>22.863730993453771</v>
          </cell>
        </row>
        <row r="7405">
          <cell r="A7405" t="str">
            <v>Февраль</v>
          </cell>
          <cell r="B7405" t="str">
            <v>3202010000</v>
          </cell>
          <cell r="D7405">
            <v>282.99311</v>
          </cell>
          <cell r="E7405" t="str">
            <v>Факт 2019</v>
          </cell>
          <cell r="H7405">
            <v>4.2968542887895875</v>
          </cell>
        </row>
        <row r="7406">
          <cell r="A7406" t="str">
            <v>Февраль</v>
          </cell>
          <cell r="B7406" t="str">
            <v>3202010000</v>
          </cell>
          <cell r="D7406">
            <v>606.99204000000009</v>
          </cell>
          <cell r="E7406" t="str">
            <v>Факт 2019</v>
          </cell>
          <cell r="H7406">
            <v>9.216324561170909</v>
          </cell>
        </row>
        <row r="7407">
          <cell r="A7407" t="str">
            <v>Февраль</v>
          </cell>
          <cell r="B7407" t="str">
            <v>3202010000</v>
          </cell>
          <cell r="D7407">
            <v>1972.21612</v>
          </cell>
          <cell r="E7407" t="str">
            <v>Факт 2019</v>
          </cell>
          <cell r="H7407">
            <v>29.945341402983132</v>
          </cell>
        </row>
        <row r="7408">
          <cell r="A7408" t="str">
            <v>Февраль</v>
          </cell>
          <cell r="B7408" t="str">
            <v>3202010000</v>
          </cell>
          <cell r="D7408">
            <v>445.25693999999999</v>
          </cell>
          <cell r="E7408" t="str">
            <v>Факт 2019</v>
          </cell>
          <cell r="H7408">
            <v>6.7606034374912101</v>
          </cell>
        </row>
        <row r="7409">
          <cell r="A7409" t="str">
            <v>Февраль</v>
          </cell>
          <cell r="B7409" t="str">
            <v>3202010000</v>
          </cell>
          <cell r="D7409">
            <v>1110.8203999999998</v>
          </cell>
          <cell r="E7409" t="str">
            <v>Факт 2019</v>
          </cell>
          <cell r="H7409">
            <v>16.866253032856399</v>
          </cell>
        </row>
        <row r="7410">
          <cell r="A7410" t="str">
            <v>Февраль</v>
          </cell>
          <cell r="B7410" t="str">
            <v>3202010000</v>
          </cell>
          <cell r="D7410">
            <v>788.88171</v>
          </cell>
          <cell r="E7410" t="str">
            <v>Факт 2019</v>
          </cell>
          <cell r="H7410">
            <v>11.978064621294713</v>
          </cell>
        </row>
        <row r="7411">
          <cell r="A7411" t="str">
            <v>Февраль</v>
          </cell>
          <cell r="B7411" t="str">
            <v>3202010000</v>
          </cell>
          <cell r="D7411">
            <v>2242.20687</v>
          </cell>
          <cell r="E7411" t="str">
            <v>Факт 2019</v>
          </cell>
          <cell r="H7411">
            <v>34.044773053707836</v>
          </cell>
        </row>
        <row r="7412">
          <cell r="A7412" t="str">
            <v>Февраль</v>
          </cell>
          <cell r="B7412" t="str">
            <v>3202010000</v>
          </cell>
          <cell r="D7412">
            <v>694.24794999999995</v>
          </cell>
          <cell r="E7412" t="str">
            <v>Факт 2019</v>
          </cell>
          <cell r="H7412">
            <v>10.541183428249822</v>
          </cell>
        </row>
        <row r="7413">
          <cell r="A7413" t="str">
            <v>Февраль</v>
          </cell>
          <cell r="B7413" t="str">
            <v>3202010000</v>
          </cell>
          <cell r="D7413">
            <v>1633.5457099999999</v>
          </cell>
          <cell r="E7413" t="str">
            <v>Факт 2019</v>
          </cell>
          <cell r="H7413">
            <v>24.803105241492741</v>
          </cell>
        </row>
        <row r="7414">
          <cell r="A7414" t="str">
            <v>Февраль</v>
          </cell>
          <cell r="B7414" t="str">
            <v>3202010000</v>
          </cell>
          <cell r="D7414">
            <v>1483.4049</v>
          </cell>
          <cell r="E7414" t="str">
            <v>Факт 2019</v>
          </cell>
          <cell r="H7414">
            <v>22.523427183709487</v>
          </cell>
        </row>
        <row r="7415">
          <cell r="A7415" t="str">
            <v>Февраль</v>
          </cell>
          <cell r="B7415" t="str">
            <v>3202010000</v>
          </cell>
          <cell r="D7415">
            <v>7.9181999999999997</v>
          </cell>
          <cell r="E7415" t="str">
            <v>Факт 2019</v>
          </cell>
          <cell r="H7415">
            <v>0.12022678442416394</v>
          </cell>
        </row>
        <row r="7416">
          <cell r="A7416" t="str">
            <v>Февраль</v>
          </cell>
          <cell r="B7416" t="str">
            <v>3202010000</v>
          </cell>
          <cell r="D7416">
            <v>1147.76702</v>
          </cell>
          <cell r="E7416" t="str">
            <v>Факт 2019</v>
          </cell>
          <cell r="H7416">
            <v>17.42723574583934</v>
          </cell>
        </row>
        <row r="7417">
          <cell r="A7417" t="str">
            <v>Февраль</v>
          </cell>
          <cell r="B7417" t="str">
            <v>3202010000</v>
          </cell>
          <cell r="D7417">
            <v>196.50024999999999</v>
          </cell>
          <cell r="E7417" t="str">
            <v>Факт 2019</v>
          </cell>
          <cell r="H7417">
            <v>2.9835812679705387</v>
          </cell>
        </row>
        <row r="7418">
          <cell r="A7418" t="str">
            <v>Февраль</v>
          </cell>
          <cell r="B7418" t="str">
            <v>3202010000</v>
          </cell>
          <cell r="D7418">
            <v>77.293009999999995</v>
          </cell>
          <cell r="E7418" t="str">
            <v>Факт 2019</v>
          </cell>
          <cell r="H7418">
            <v>1.1735861749848131</v>
          </cell>
        </row>
        <row r="7419">
          <cell r="A7419" t="str">
            <v>Февраль</v>
          </cell>
          <cell r="B7419" t="str">
            <v>3202010000</v>
          </cell>
          <cell r="D7419">
            <v>293.57039000000003</v>
          </cell>
          <cell r="E7419" t="str">
            <v>Факт 2019</v>
          </cell>
          <cell r="H7419">
            <v>4.4574554812770248</v>
          </cell>
        </row>
        <row r="7420">
          <cell r="A7420" t="str">
            <v>Февраль</v>
          </cell>
          <cell r="B7420" t="str">
            <v>3202010000</v>
          </cell>
          <cell r="D7420">
            <v>349.08959999999996</v>
          </cell>
          <cell r="E7420" t="str">
            <v>Факт 2019</v>
          </cell>
          <cell r="H7420">
            <v>5.3004369785958438</v>
          </cell>
        </row>
        <row r="7421">
          <cell r="A7421" t="str">
            <v>Февраль</v>
          </cell>
          <cell r="B7421" t="str">
            <v>3202010000</v>
          </cell>
          <cell r="D7421">
            <v>919.27607999999998</v>
          </cell>
          <cell r="E7421" t="str">
            <v>Факт 2019</v>
          </cell>
          <cell r="H7421">
            <v>13.957920625451552</v>
          </cell>
        </row>
        <row r="7422">
          <cell r="A7422" t="str">
            <v>Февраль</v>
          </cell>
          <cell r="B7422" t="str">
            <v>3202010000</v>
          </cell>
          <cell r="D7422">
            <v>918.40161999999998</v>
          </cell>
          <cell r="E7422" t="str">
            <v>Факт 2019</v>
          </cell>
          <cell r="H7422">
            <v>13.944643174274827</v>
          </cell>
        </row>
        <row r="7423">
          <cell r="A7423" t="str">
            <v>Февраль</v>
          </cell>
          <cell r="B7423" t="str">
            <v>3202010000</v>
          </cell>
          <cell r="D7423">
            <v>637.71103000000005</v>
          </cell>
          <cell r="E7423" t="str">
            <v>Факт 2019</v>
          </cell>
          <cell r="H7423">
            <v>9.6827494290017366</v>
          </cell>
        </row>
        <row r="7424">
          <cell r="A7424" t="str">
            <v>Февраль</v>
          </cell>
          <cell r="B7424" t="str">
            <v>3202010000</v>
          </cell>
          <cell r="D7424">
            <v>966.53928000000008</v>
          </cell>
          <cell r="E7424" t="str">
            <v>Факт 2019</v>
          </cell>
          <cell r="H7424">
            <v>14.67554616630631</v>
          </cell>
        </row>
        <row r="7425">
          <cell r="A7425" t="str">
            <v>Февраль</v>
          </cell>
          <cell r="B7425" t="str">
            <v>3202010000</v>
          </cell>
          <cell r="D7425">
            <v>1464.2417800000001</v>
          </cell>
          <cell r="E7425" t="str">
            <v>Факт 2019</v>
          </cell>
          <cell r="H7425">
            <v>22.232462027849017</v>
          </cell>
        </row>
        <row r="7426">
          <cell r="A7426" t="str">
            <v>Февраль</v>
          </cell>
          <cell r="B7426" t="str">
            <v>3202010000</v>
          </cell>
          <cell r="D7426">
            <v>397.38261</v>
          </cell>
          <cell r="E7426" t="str">
            <v>Факт 2019</v>
          </cell>
          <cell r="H7426">
            <v>6.0336987429443072</v>
          </cell>
        </row>
        <row r="7427">
          <cell r="A7427" t="str">
            <v>Февраль</v>
          </cell>
          <cell r="B7427" t="str">
            <v>3202010000</v>
          </cell>
          <cell r="D7427">
            <v>1107.2431299999998</v>
          </cell>
          <cell r="E7427" t="str">
            <v>Факт 2019</v>
          </cell>
          <cell r="H7427">
            <v>16.811937194772362</v>
          </cell>
        </row>
        <row r="7428">
          <cell r="A7428" t="str">
            <v>Февраль</v>
          </cell>
          <cell r="B7428" t="str">
            <v>3202010000</v>
          </cell>
          <cell r="D7428">
            <v>1738.3815300000001</v>
          </cell>
          <cell r="E7428" t="str">
            <v>Факт 2019</v>
          </cell>
          <cell r="H7428">
            <v>26.394890436495452</v>
          </cell>
        </row>
        <row r="7429">
          <cell r="A7429" t="str">
            <v>Февраль</v>
          </cell>
          <cell r="B7429" t="str">
            <v>3202010000</v>
          </cell>
          <cell r="D7429">
            <v>3872.4923100000001</v>
          </cell>
          <cell r="E7429" t="str">
            <v>Факт 2019</v>
          </cell>
          <cell r="H7429">
            <v>58.798375658432811</v>
          </cell>
        </row>
        <row r="7430">
          <cell r="A7430" t="str">
            <v>Февраль</v>
          </cell>
          <cell r="B7430" t="str">
            <v>3202010000</v>
          </cell>
          <cell r="D7430">
            <v>5207.9296100000001</v>
          </cell>
          <cell r="E7430" t="str">
            <v>Факт 2019</v>
          </cell>
          <cell r="H7430">
            <v>79.075121936512105</v>
          </cell>
        </row>
        <row r="7431">
          <cell r="A7431" t="str">
            <v>Февраль</v>
          </cell>
          <cell r="B7431" t="str">
            <v>3202010000</v>
          </cell>
          <cell r="D7431">
            <v>895.96688000000006</v>
          </cell>
          <cell r="E7431" t="str">
            <v>Факт 2019</v>
          </cell>
          <cell r="H7431">
            <v>13.60400304778242</v>
          </cell>
        </row>
        <row r="7432">
          <cell r="A7432" t="str">
            <v>Февраль</v>
          </cell>
          <cell r="B7432" t="str">
            <v>3202010000</v>
          </cell>
          <cell r="D7432">
            <v>365.32434000000001</v>
          </cell>
          <cell r="E7432" t="str">
            <v>Факт 2019</v>
          </cell>
          <cell r="H7432">
            <v>5.5469387828142729</v>
          </cell>
        </row>
        <row r="7433">
          <cell r="A7433" t="str">
            <v>Февраль</v>
          </cell>
          <cell r="B7433" t="str">
            <v>3202010000</v>
          </cell>
          <cell r="D7433">
            <v>3001.0608700000003</v>
          </cell>
          <cell r="E7433" t="str">
            <v>Факт 2019</v>
          </cell>
          <cell r="H7433">
            <v>45.566908926433264</v>
          </cell>
        </row>
        <row r="7434">
          <cell r="A7434" t="str">
            <v>Февраль</v>
          </cell>
          <cell r="B7434" t="str">
            <v>3202010000</v>
          </cell>
          <cell r="D7434">
            <v>5748.8680400000003</v>
          </cell>
          <cell r="E7434" t="str">
            <v>Факт 2019</v>
          </cell>
          <cell r="H7434">
            <v>87.288514880660486</v>
          </cell>
        </row>
        <row r="7435">
          <cell r="A7435" t="str">
            <v>Февраль</v>
          </cell>
          <cell r="B7435" t="str">
            <v>3202010000</v>
          </cell>
          <cell r="D7435">
            <v>1199.2771599999999</v>
          </cell>
          <cell r="E7435" t="str">
            <v>Факт 2019</v>
          </cell>
          <cell r="H7435">
            <v>18.20934512643575</v>
          </cell>
        </row>
        <row r="7436">
          <cell r="A7436" t="str">
            <v>Февраль</v>
          </cell>
          <cell r="B7436" t="str">
            <v>3202010000</v>
          </cell>
          <cell r="D7436">
            <v>403.36896999999999</v>
          </cell>
          <cell r="E7436" t="str">
            <v>Факт 2019</v>
          </cell>
          <cell r="H7436">
            <v>6.1245932408359289</v>
          </cell>
        </row>
        <row r="7437">
          <cell r="A7437" t="str">
            <v>Февраль</v>
          </cell>
          <cell r="B7437" t="str">
            <v>3202010000</v>
          </cell>
          <cell r="D7437">
            <v>89.756919999999994</v>
          </cell>
          <cell r="E7437" t="str">
            <v>Факт 2019</v>
          </cell>
          <cell r="H7437">
            <v>1.3628332034322104</v>
          </cell>
        </row>
        <row r="7438">
          <cell r="A7438" t="str">
            <v>Февраль</v>
          </cell>
          <cell r="B7438" t="str">
            <v>3202010000</v>
          </cell>
          <cell r="D7438">
            <v>508.91040000000004</v>
          </cell>
          <cell r="E7438" t="str">
            <v>Факт 2019</v>
          </cell>
          <cell r="H7438">
            <v>7.727092136093435</v>
          </cell>
        </row>
        <row r="7439">
          <cell r="A7439" t="str">
            <v>Февраль</v>
          </cell>
          <cell r="B7439" t="str">
            <v>3202010000</v>
          </cell>
          <cell r="D7439">
            <v>1138.4414199999999</v>
          </cell>
          <cell r="E7439" t="str">
            <v>Факт 2019</v>
          </cell>
          <cell r="H7439">
            <v>17.285639562258982</v>
          </cell>
        </row>
        <row r="7440">
          <cell r="A7440" t="str">
            <v>Февраль</v>
          </cell>
          <cell r="B7440" t="str">
            <v>3202010000</v>
          </cell>
          <cell r="D7440">
            <v>328.63529999999997</v>
          </cell>
          <cell r="E7440" t="str">
            <v>Факт 2019</v>
          </cell>
          <cell r="H7440">
            <v>4.9898670616138059</v>
          </cell>
        </row>
        <row r="7441">
          <cell r="A7441" t="str">
            <v>Февраль</v>
          </cell>
          <cell r="B7441" t="str">
            <v>3202010000</v>
          </cell>
          <cell r="D7441">
            <v>404.68194</v>
          </cell>
          <cell r="E7441" t="str">
            <v>Факт 2019</v>
          </cell>
          <cell r="H7441">
            <v>6.1445288526094881</v>
          </cell>
        </row>
        <row r="7442">
          <cell r="A7442" t="str">
            <v>Февраль</v>
          </cell>
          <cell r="B7442" t="str">
            <v>3202010000</v>
          </cell>
          <cell r="D7442">
            <v>1187.7958999999998</v>
          </cell>
          <cell r="E7442" t="str">
            <v>Факт 2019</v>
          </cell>
          <cell r="H7442">
            <v>18.035018262888759</v>
          </cell>
        </row>
        <row r="7443">
          <cell r="A7443" t="str">
            <v>Февраль</v>
          </cell>
          <cell r="B7443" t="str">
            <v>3202010000</v>
          </cell>
          <cell r="D7443">
            <v>402.72735</v>
          </cell>
          <cell r="E7443" t="str">
            <v>Факт 2019</v>
          </cell>
          <cell r="H7443">
            <v>6.1148511391686009</v>
          </cell>
        </row>
        <row r="7444">
          <cell r="A7444" t="str">
            <v>Февраль</v>
          </cell>
          <cell r="B7444" t="str">
            <v>3202010000</v>
          </cell>
          <cell r="D7444">
            <v>188.6771</v>
          </cell>
          <cell r="E7444" t="str">
            <v>Факт 2019</v>
          </cell>
          <cell r="H7444">
            <v>2.8647976847612364</v>
          </cell>
        </row>
        <row r="7445">
          <cell r="A7445" t="str">
            <v>Февраль</v>
          </cell>
          <cell r="B7445" t="str">
            <v>3202010000</v>
          </cell>
          <cell r="D7445">
            <v>252.5719</v>
          </cell>
          <cell r="E7445" t="str">
            <v>Факт 2019</v>
          </cell>
          <cell r="H7445">
            <v>3.8349507934759783</v>
          </cell>
        </row>
        <row r="7446">
          <cell r="A7446" t="str">
            <v>Февраль</v>
          </cell>
          <cell r="B7446" t="str">
            <v>3202010000</v>
          </cell>
          <cell r="D7446">
            <v>2436.8547000000003</v>
          </cell>
          <cell r="E7446" t="str">
            <v>Факт 2019</v>
          </cell>
          <cell r="H7446">
            <v>37.00022791668696</v>
          </cell>
        </row>
        <row r="7447">
          <cell r="A7447" t="str">
            <v>Февраль</v>
          </cell>
          <cell r="B7447" t="str">
            <v>3202010000</v>
          </cell>
          <cell r="D7447">
            <v>157.93710000000002</v>
          </cell>
          <cell r="E7447" t="str">
            <v>Факт 2019</v>
          </cell>
          <cell r="H7447">
            <v>2.3980538094867043</v>
          </cell>
        </row>
        <row r="7448">
          <cell r="A7448" t="str">
            <v>Февраль</v>
          </cell>
          <cell r="B7448" t="str">
            <v>3202010000</v>
          </cell>
          <cell r="D7448">
            <v>3614.79997</v>
          </cell>
          <cell r="E7448" t="str">
            <v>Факт 2019</v>
          </cell>
          <cell r="H7448">
            <v>54.885678150294801</v>
          </cell>
        </row>
        <row r="7449">
          <cell r="A7449" t="str">
            <v>Февраль</v>
          </cell>
          <cell r="B7449" t="str">
            <v>3202010000</v>
          </cell>
          <cell r="D7449">
            <v>46.094879999999996</v>
          </cell>
          <cell r="E7449" t="str">
            <v>Факт 2019</v>
          </cell>
          <cell r="H7449">
            <v>0.69988623687425244</v>
          </cell>
        </row>
        <row r="7450">
          <cell r="A7450" t="str">
            <v>Февраль</v>
          </cell>
          <cell r="B7450" t="str">
            <v>3202010000</v>
          </cell>
          <cell r="D7450">
            <v>251.14005</v>
          </cell>
          <cell r="E7450" t="str">
            <v>Факт 2019</v>
          </cell>
          <cell r="H7450">
            <v>3.8132101552908173</v>
          </cell>
        </row>
        <row r="7451">
          <cell r="A7451" t="str">
            <v>Февраль</v>
          </cell>
          <cell r="B7451" t="str">
            <v>3202010000</v>
          </cell>
          <cell r="D7451">
            <v>162.35632000000001</v>
          </cell>
          <cell r="E7451" t="str">
            <v>Факт 2019</v>
          </cell>
          <cell r="H7451">
            <v>2.4651534798995449</v>
          </cell>
        </row>
        <row r="7452">
          <cell r="A7452" t="str">
            <v>Февраль</v>
          </cell>
          <cell r="B7452" t="str">
            <v>3202010000</v>
          </cell>
          <cell r="D7452">
            <v>164.77457999999999</v>
          </cell>
          <cell r="E7452" t="str">
            <v>Факт 2019</v>
          </cell>
          <cell r="H7452">
            <v>2.5018713733224915</v>
          </cell>
        </row>
        <row r="7453">
          <cell r="A7453" t="str">
            <v>Февраль</v>
          </cell>
          <cell r="B7453" t="str">
            <v>3202010000</v>
          </cell>
          <cell r="D7453">
            <v>488.94801000000001</v>
          </cell>
          <cell r="E7453" t="str">
            <v>Факт 2019</v>
          </cell>
          <cell r="H7453">
            <v>7.4239911839678152</v>
          </cell>
        </row>
        <row r="7454">
          <cell r="A7454" t="str">
            <v>Февраль</v>
          </cell>
          <cell r="B7454" t="str">
            <v>3202010000</v>
          </cell>
          <cell r="D7454">
            <v>29.34685</v>
          </cell>
          <cell r="E7454" t="str">
            <v>Факт 2019</v>
          </cell>
          <cell r="H7454">
            <v>0.44559084242356539</v>
          </cell>
        </row>
        <row r="7455">
          <cell r="A7455" t="str">
            <v>Февраль</v>
          </cell>
          <cell r="B7455" t="str">
            <v>3202010000</v>
          </cell>
          <cell r="D7455">
            <v>249.77029999999999</v>
          </cell>
          <cell r="E7455" t="str">
            <v>Факт 2019</v>
          </cell>
          <cell r="H7455">
            <v>3.7924124186884334</v>
          </cell>
        </row>
        <row r="7456">
          <cell r="A7456" t="str">
            <v>Февраль</v>
          </cell>
          <cell r="B7456" t="str">
            <v>3202010000</v>
          </cell>
          <cell r="D7456">
            <v>131.12100000000001</v>
          </cell>
          <cell r="E7456" t="str">
            <v>Факт 2019</v>
          </cell>
          <cell r="H7456">
            <v>1.990888863691344</v>
          </cell>
        </row>
        <row r="7457">
          <cell r="A7457" t="str">
            <v>Февраль</v>
          </cell>
          <cell r="B7457" t="str">
            <v>3202010000</v>
          </cell>
          <cell r="D7457">
            <v>19.86449</v>
          </cell>
          <cell r="E7457" t="str">
            <v>Факт 2019</v>
          </cell>
          <cell r="H7457">
            <v>0.30161447764971339</v>
          </cell>
        </row>
        <row r="7458">
          <cell r="A7458" t="str">
            <v>Февраль</v>
          </cell>
          <cell r="B7458" t="str">
            <v>3202010000</v>
          </cell>
          <cell r="D7458">
            <v>302.51959000000005</v>
          </cell>
          <cell r="E7458" t="str">
            <v>Факт 2019</v>
          </cell>
          <cell r="H7458">
            <v>4.5933365576793292</v>
          </cell>
        </row>
        <row r="7459">
          <cell r="A7459" t="str">
            <v>Февраль</v>
          </cell>
          <cell r="B7459" t="str">
            <v>3202010000</v>
          </cell>
          <cell r="D7459">
            <v>25.245000000000001</v>
          </cell>
          <cell r="E7459" t="str">
            <v>Факт 2019</v>
          </cell>
          <cell r="H7459">
            <v>0.3833099912591269</v>
          </cell>
        </row>
        <row r="7460">
          <cell r="A7460" t="str">
            <v>Февраль</v>
          </cell>
          <cell r="B7460" t="str">
            <v>3202010000</v>
          </cell>
          <cell r="D7460">
            <v>104.19086</v>
          </cell>
          <cell r="E7460" t="str">
            <v>Факт 2019</v>
          </cell>
          <cell r="H7460">
            <v>1.581992380110157</v>
          </cell>
        </row>
        <row r="7461">
          <cell r="A7461" t="str">
            <v>Февраль</v>
          </cell>
          <cell r="B7461" t="str">
            <v>3202010000</v>
          </cell>
          <cell r="D7461">
            <v>440.43049999999999</v>
          </cell>
          <cell r="E7461" t="str">
            <v>Факт 2019</v>
          </cell>
          <cell r="H7461">
            <v>6.6873207013370131</v>
          </cell>
        </row>
        <row r="7462">
          <cell r="A7462" t="str">
            <v>Февраль</v>
          </cell>
          <cell r="B7462" t="str">
            <v>3202010000</v>
          </cell>
          <cell r="D7462">
            <v>719.38645999999994</v>
          </cell>
          <cell r="E7462" t="str">
            <v>Факт 2019</v>
          </cell>
          <cell r="H7462">
            <v>10.922876517905891</v>
          </cell>
        </row>
        <row r="7463">
          <cell r="A7463" t="str">
            <v>Февраль</v>
          </cell>
          <cell r="B7463" t="str">
            <v>3202010000</v>
          </cell>
          <cell r="D7463">
            <v>1220.01947</v>
          </cell>
          <cell r="E7463" t="str">
            <v>Факт 2019</v>
          </cell>
          <cell r="H7463">
            <v>18.524288072159422</v>
          </cell>
        </row>
        <row r="7464">
          <cell r="A7464" t="str">
            <v>Февраль</v>
          </cell>
          <cell r="B7464" t="str">
            <v>3202010000</v>
          </cell>
          <cell r="D7464">
            <v>401.45666999999997</v>
          </cell>
          <cell r="E7464" t="str">
            <v>Факт 2019</v>
          </cell>
          <cell r="H7464">
            <v>6.0955576418545521</v>
          </cell>
        </row>
        <row r="7465">
          <cell r="A7465" t="str">
            <v>Февраль</v>
          </cell>
          <cell r="B7465" t="str">
            <v>3202010000</v>
          </cell>
          <cell r="D7465">
            <v>87.229799999999997</v>
          </cell>
          <cell r="E7465" t="str">
            <v>Факт 2019</v>
          </cell>
          <cell r="H7465">
            <v>1.3244624232733369</v>
          </cell>
        </row>
        <row r="7466">
          <cell r="A7466" t="str">
            <v>Февраль</v>
          </cell>
          <cell r="B7466" t="str">
            <v>3202010000</v>
          </cell>
          <cell r="D7466">
            <v>1224.0542700000001</v>
          </cell>
          <cell r="E7466" t="str">
            <v>Факт 2019</v>
          </cell>
          <cell r="H7466">
            <v>18.58555086291927</v>
          </cell>
        </row>
        <row r="7467">
          <cell r="A7467" t="str">
            <v>Февраль</v>
          </cell>
          <cell r="B7467" t="str">
            <v>3202010000</v>
          </cell>
          <cell r="D7467">
            <v>855.19217000000003</v>
          </cell>
          <cell r="E7467" t="str">
            <v>Факт 2019</v>
          </cell>
          <cell r="H7467">
            <v>12.984896146071451</v>
          </cell>
        </row>
        <row r="7468">
          <cell r="A7468" t="str">
            <v>Февраль</v>
          </cell>
          <cell r="B7468" t="str">
            <v>3202010000</v>
          </cell>
          <cell r="D7468">
            <v>64.572559999999996</v>
          </cell>
          <cell r="E7468" t="str">
            <v>Факт 2019</v>
          </cell>
          <cell r="H7468">
            <v>0.98044394569932447</v>
          </cell>
        </row>
        <row r="7469">
          <cell r="A7469" t="str">
            <v>Февраль</v>
          </cell>
          <cell r="B7469" t="str">
            <v>3202010000</v>
          </cell>
          <cell r="D7469">
            <v>155.6867</v>
          </cell>
          <cell r="E7469" t="str">
            <v>Факт 2019</v>
          </cell>
          <cell r="H7469">
            <v>2.3638846352213236</v>
          </cell>
        </row>
        <row r="7470">
          <cell r="A7470" t="str">
            <v>Февраль</v>
          </cell>
          <cell r="B7470" t="str">
            <v>3202010000</v>
          </cell>
          <cell r="D7470">
            <v>293.93074000000001</v>
          </cell>
          <cell r="E7470" t="str">
            <v>Факт 2019</v>
          </cell>
          <cell r="H7470">
            <v>4.4629268916691895</v>
          </cell>
        </row>
        <row r="7471">
          <cell r="A7471" t="str">
            <v>Февраль</v>
          </cell>
          <cell r="B7471" t="str">
            <v>3202010000</v>
          </cell>
          <cell r="D7471">
            <v>211.87873000000002</v>
          </cell>
          <cell r="E7471" t="str">
            <v>Факт 2019</v>
          </cell>
          <cell r="H7471">
            <v>3.2170819625389155</v>
          </cell>
        </row>
        <row r="7472">
          <cell r="A7472" t="str">
            <v>Февраль</v>
          </cell>
          <cell r="B7472" t="str">
            <v>3202010000</v>
          </cell>
          <cell r="D7472">
            <v>2896.0876800000001</v>
          </cell>
          <cell r="E7472" t="str">
            <v>Факт 2019</v>
          </cell>
          <cell r="H7472">
            <v>43.973037960248178</v>
          </cell>
        </row>
        <row r="7473">
          <cell r="A7473" t="str">
            <v>Февраль</v>
          </cell>
          <cell r="B7473" t="str">
            <v>3202010000</v>
          </cell>
          <cell r="D7473">
            <v>448.77355</v>
          </cell>
          <cell r="E7473" t="str">
            <v>Факт 2019</v>
          </cell>
          <cell r="H7473">
            <v>6.8139982383769997</v>
          </cell>
        </row>
        <row r="7474">
          <cell r="A7474" t="str">
            <v>Февраль</v>
          </cell>
          <cell r="B7474" t="str">
            <v>3202010000</v>
          </cell>
          <cell r="D7474">
            <v>124.35424</v>
          </cell>
          <cell r="E7474" t="str">
            <v>Факт 2019</v>
          </cell>
          <cell r="H7474">
            <v>1.8881450840734946</v>
          </cell>
        </row>
        <row r="7475">
          <cell r="A7475" t="str">
            <v>Февраль</v>
          </cell>
          <cell r="B7475" t="str">
            <v>3202010000</v>
          </cell>
          <cell r="D7475">
            <v>325.20591999999999</v>
          </cell>
          <cell r="E7475" t="str">
            <v>Факт 2019</v>
          </cell>
          <cell r="H7475">
            <v>4.9377967261880107</v>
          </cell>
        </row>
        <row r="7476">
          <cell r="A7476" t="str">
            <v>Февраль</v>
          </cell>
          <cell r="B7476" t="str">
            <v>3202010000</v>
          </cell>
          <cell r="D7476">
            <v>270.14097999999996</v>
          </cell>
          <cell r="E7476" t="str">
            <v>Факт 2019</v>
          </cell>
          <cell r="H7476">
            <v>4.1017126830078023</v>
          </cell>
        </row>
        <row r="7477">
          <cell r="A7477" t="str">
            <v>Февраль</v>
          </cell>
          <cell r="B7477" t="str">
            <v>3202010000</v>
          </cell>
          <cell r="D7477">
            <v>3812.5930099999996</v>
          </cell>
          <cell r="E7477" t="str">
            <v>Факт 2019</v>
          </cell>
          <cell r="H7477">
            <v>57.888888624983494</v>
          </cell>
        </row>
        <row r="7478">
          <cell r="A7478" t="str">
            <v>Февраль</v>
          </cell>
          <cell r="B7478" t="str">
            <v>3202010000</v>
          </cell>
          <cell r="D7478">
            <v>695.0849300000001</v>
          </cell>
          <cell r="E7478" t="str">
            <v>Факт 2019</v>
          </cell>
          <cell r="H7478">
            <v>10.553891798084804</v>
          </cell>
        </row>
        <row r="7479">
          <cell r="A7479" t="str">
            <v>Февраль</v>
          </cell>
          <cell r="B7479" t="str">
            <v>3202010000</v>
          </cell>
          <cell r="D7479">
            <v>303.74871000000002</v>
          </cell>
          <cell r="E7479" t="str">
            <v>Факт 2019</v>
          </cell>
          <cell r="H7479">
            <v>4.6119990245621345</v>
          </cell>
        </row>
        <row r="7480">
          <cell r="A7480" t="str">
            <v>Февраль</v>
          </cell>
          <cell r="B7480" t="str">
            <v>3202010000</v>
          </cell>
          <cell r="D7480">
            <v>393.32553999999999</v>
          </cell>
          <cell r="E7480" t="str">
            <v>Факт 2019</v>
          </cell>
          <cell r="H7480">
            <v>5.9720978134042921</v>
          </cell>
        </row>
        <row r="7481">
          <cell r="A7481" t="str">
            <v>Февраль</v>
          </cell>
          <cell r="B7481" t="str">
            <v>3202010000</v>
          </cell>
          <cell r="D7481">
            <v>114.35760000000001</v>
          </cell>
          <cell r="E7481" t="str">
            <v>Факт 2019</v>
          </cell>
          <cell r="H7481">
            <v>1.7363600973030198</v>
          </cell>
        </row>
        <row r="7482">
          <cell r="A7482" t="str">
            <v>Февраль</v>
          </cell>
          <cell r="B7482" t="str">
            <v>3202010000</v>
          </cell>
          <cell r="D7482">
            <v>305.73715000000004</v>
          </cell>
          <cell r="E7482" t="str">
            <v>Факт 2019</v>
          </cell>
          <cell r="H7482">
            <v>4.6421907028754354</v>
          </cell>
        </row>
        <row r="7483">
          <cell r="A7483" t="str">
            <v>Февраль</v>
          </cell>
          <cell r="B7483" t="str">
            <v>3202010000</v>
          </cell>
          <cell r="D7483">
            <v>812.03143</v>
          </cell>
          <cell r="E7483" t="str">
            <v>Факт 2019</v>
          </cell>
          <cell r="H7483">
            <v>12.329560718377355</v>
          </cell>
        </row>
        <row r="7484">
          <cell r="A7484" t="str">
            <v>Февраль</v>
          </cell>
          <cell r="B7484" t="str">
            <v>3202010000</v>
          </cell>
          <cell r="D7484">
            <v>146.23307</v>
          </cell>
          <cell r="E7484" t="str">
            <v>Факт 2019</v>
          </cell>
          <cell r="H7484">
            <v>2.220344495286009</v>
          </cell>
        </row>
        <row r="7485">
          <cell r="A7485" t="str">
            <v>Февраль</v>
          </cell>
          <cell r="B7485" t="str">
            <v>3202010000</v>
          </cell>
          <cell r="D7485">
            <v>652.45081999999991</v>
          </cell>
          <cell r="E7485" t="str">
            <v>Факт 2019</v>
          </cell>
          <cell r="H7485">
            <v>9.9065525098518581</v>
          </cell>
        </row>
        <row r="7486">
          <cell r="A7486" t="str">
            <v>Февраль</v>
          </cell>
          <cell r="B7486" t="str">
            <v>3202010000</v>
          </cell>
          <cell r="D7486">
            <v>386.12563</v>
          </cell>
          <cell r="E7486" t="str">
            <v>Факт 2019</v>
          </cell>
          <cell r="H7486">
            <v>5.8627772572875765</v>
          </cell>
        </row>
        <row r="7487">
          <cell r="A7487" t="str">
            <v>Февраль</v>
          </cell>
          <cell r="B7487" t="str">
            <v>3202010000</v>
          </cell>
          <cell r="D7487">
            <v>1041.2598</v>
          </cell>
          <cell r="E7487" t="str">
            <v>Факт 2019</v>
          </cell>
          <cell r="H7487">
            <v>15.810072681183611</v>
          </cell>
        </row>
        <row r="7488">
          <cell r="A7488" t="str">
            <v>Февраль</v>
          </cell>
          <cell r="B7488" t="str">
            <v>3202010000</v>
          </cell>
          <cell r="D7488">
            <v>724.88685999999996</v>
          </cell>
          <cell r="E7488" t="str">
            <v>Факт 2019</v>
          </cell>
          <cell r="H7488">
            <v>11.006392393363278</v>
          </cell>
        </row>
        <row r="7489">
          <cell r="A7489" t="str">
            <v>Февраль</v>
          </cell>
          <cell r="B7489" t="str">
            <v>3202010000</v>
          </cell>
          <cell r="D7489">
            <v>486.87315000000001</v>
          </cell>
          <cell r="E7489" t="str">
            <v>Факт 2019</v>
          </cell>
          <cell r="H7489">
            <v>7.3924873389108177</v>
          </cell>
        </row>
        <row r="7490">
          <cell r="A7490" t="str">
            <v>Февраль</v>
          </cell>
          <cell r="B7490" t="str">
            <v>3202010000</v>
          </cell>
          <cell r="D7490">
            <v>68.479990000000001</v>
          </cell>
          <cell r="E7490" t="str">
            <v>Факт 2019</v>
          </cell>
          <cell r="H7490">
            <v>1.0397728012804555</v>
          </cell>
        </row>
        <row r="7491">
          <cell r="A7491" t="str">
            <v>Февраль</v>
          </cell>
          <cell r="B7491" t="str">
            <v>3202010000</v>
          </cell>
          <cell r="D7491">
            <v>514.81694000000005</v>
          </cell>
          <cell r="E7491" t="str">
            <v>Факт 2019</v>
          </cell>
          <cell r="H7491">
            <v>7.8167746790037818</v>
          </cell>
        </row>
        <row r="7492">
          <cell r="A7492" t="str">
            <v>Февраль</v>
          </cell>
          <cell r="B7492" t="str">
            <v>3202010000</v>
          </cell>
          <cell r="D7492">
            <v>236.03625</v>
          </cell>
          <cell r="E7492" t="str">
            <v>Факт 2019</v>
          </cell>
          <cell r="H7492">
            <v>3.583880092071186</v>
          </cell>
        </row>
        <row r="7493">
          <cell r="A7493" t="str">
            <v>Февраль</v>
          </cell>
          <cell r="B7493" t="str">
            <v>3202010000</v>
          </cell>
          <cell r="D7493">
            <v>110.31627</v>
          </cell>
          <cell r="E7493" t="str">
            <v>Факт 2019</v>
          </cell>
          <cell r="H7493">
            <v>1.6749981576327782</v>
          </cell>
        </row>
        <row r="7494">
          <cell r="A7494" t="str">
            <v>Февраль</v>
          </cell>
          <cell r="B7494" t="str">
            <v>3202010000</v>
          </cell>
          <cell r="D7494">
            <v>234.35445000000001</v>
          </cell>
          <cell r="E7494" t="str">
            <v>Факт 2019</v>
          </cell>
          <cell r="H7494">
            <v>3.5583443129743513</v>
          </cell>
        </row>
        <row r="7495">
          <cell r="A7495" t="str">
            <v>Февраль</v>
          </cell>
          <cell r="B7495" t="str">
            <v>3202010000</v>
          </cell>
          <cell r="D7495">
            <v>927.01635999999996</v>
          </cell>
          <cell r="E7495" t="str">
            <v>Факт 2019</v>
          </cell>
          <cell r="H7495">
            <v>14.07544594369846</v>
          </cell>
        </row>
        <row r="7496">
          <cell r="A7496" t="str">
            <v>Февраль</v>
          </cell>
          <cell r="B7496" t="str">
            <v>3202010000</v>
          </cell>
          <cell r="D7496">
            <v>360.61814000000004</v>
          </cell>
          <cell r="E7496" t="str">
            <v>Факт 2019</v>
          </cell>
          <cell r="H7496">
            <v>5.4754817227681762</v>
          </cell>
        </row>
        <row r="7497">
          <cell r="A7497" t="str">
            <v>Февраль</v>
          </cell>
          <cell r="B7497" t="str">
            <v>3202010000</v>
          </cell>
          <cell r="D7497">
            <v>133.88188</v>
          </cell>
          <cell r="E7497" t="str">
            <v>Факт 2019</v>
          </cell>
          <cell r="H7497">
            <v>2.0328089622719538</v>
          </cell>
        </row>
        <row r="7498">
          <cell r="A7498" t="str">
            <v>Февраль</v>
          </cell>
          <cell r="B7498" t="str">
            <v>3202010000</v>
          </cell>
          <cell r="D7498">
            <v>70.815160000000006</v>
          </cell>
          <cell r="E7498" t="str">
            <v>Факт 2019</v>
          </cell>
          <cell r="H7498">
            <v>1.0752290893489276</v>
          </cell>
        </row>
        <row r="7499">
          <cell r="A7499" t="str">
            <v>Февраль</v>
          </cell>
          <cell r="B7499" t="str">
            <v>3202010000</v>
          </cell>
          <cell r="D7499">
            <v>47.6175</v>
          </cell>
          <cell r="E7499" t="str">
            <v>Факт 2019</v>
          </cell>
          <cell r="H7499">
            <v>0.72300509046470496</v>
          </cell>
        </row>
        <row r="7500">
          <cell r="A7500" t="str">
            <v>Февраль</v>
          </cell>
          <cell r="B7500" t="str">
            <v>3202010000</v>
          </cell>
          <cell r="D7500">
            <v>138.76470999999998</v>
          </cell>
          <cell r="E7500" t="str">
            <v>Факт 2019</v>
          </cell>
          <cell r="H7500">
            <v>2.106947901650833</v>
          </cell>
        </row>
        <row r="7501">
          <cell r="A7501" t="str">
            <v>Февраль</v>
          </cell>
          <cell r="B7501" t="str">
            <v>3202010000</v>
          </cell>
          <cell r="D7501">
            <v>33.08</v>
          </cell>
          <cell r="E7501" t="str">
            <v>Факт 2019</v>
          </cell>
          <cell r="H7501">
            <v>0.5022735001327755</v>
          </cell>
        </row>
        <row r="7502">
          <cell r="A7502" t="str">
            <v>Февраль</v>
          </cell>
          <cell r="B7502" t="str">
            <v>3202010000</v>
          </cell>
          <cell r="D7502">
            <v>61.636580000000002</v>
          </cell>
          <cell r="E7502" t="str">
            <v>Факт 2019</v>
          </cell>
          <cell r="H7502">
            <v>0.93586519869449303</v>
          </cell>
        </row>
        <row r="7503">
          <cell r="A7503" t="str">
            <v>Февраль</v>
          </cell>
          <cell r="B7503" t="str">
            <v>3202010000</v>
          </cell>
          <cell r="D7503">
            <v>18.696999999999999</v>
          </cell>
          <cell r="E7503" t="str">
            <v>Факт 2019</v>
          </cell>
          <cell r="H7503">
            <v>0.2838877760575122</v>
          </cell>
        </row>
        <row r="7504">
          <cell r="A7504" t="str">
            <v>Февраль</v>
          </cell>
          <cell r="B7504" t="str">
            <v>3202010000</v>
          </cell>
          <cell r="D7504">
            <v>27.222860000000001</v>
          </cell>
          <cell r="E7504" t="str">
            <v>Факт 2019</v>
          </cell>
          <cell r="H7504">
            <v>0.41334102708054804</v>
          </cell>
        </row>
        <row r="7505">
          <cell r="A7505" t="str">
            <v>Февраль</v>
          </cell>
          <cell r="B7505" t="str">
            <v>3202010000</v>
          </cell>
          <cell r="D7505">
            <v>66.51155</v>
          </cell>
          <cell r="E7505" t="str">
            <v>Факт 2019</v>
          </cell>
          <cell r="H7505">
            <v>1.0098847949744894</v>
          </cell>
        </row>
        <row r="7506">
          <cell r="A7506" t="str">
            <v>Февраль</v>
          </cell>
          <cell r="B7506" t="str">
            <v>3202010000</v>
          </cell>
          <cell r="D7506">
            <v>776.46901000000003</v>
          </cell>
          <cell r="E7506" t="str">
            <v>Факт 2019</v>
          </cell>
          <cell r="H7506">
            <v>11.789595145022099</v>
          </cell>
        </row>
        <row r="7507">
          <cell r="A7507" t="str">
            <v>Февраль</v>
          </cell>
          <cell r="B7507" t="str">
            <v>3202010000</v>
          </cell>
          <cell r="D7507">
            <v>1022.76013</v>
          </cell>
          <cell r="E7507" t="str">
            <v>Факт 2019</v>
          </cell>
          <cell r="H7507">
            <v>15.529181084986472</v>
          </cell>
        </row>
        <row r="7508">
          <cell r="A7508" t="str">
            <v>Февраль</v>
          </cell>
          <cell r="B7508" t="str">
            <v>3202010000</v>
          </cell>
          <cell r="D7508">
            <v>14461.241739999999</v>
          </cell>
          <cell r="E7508" t="str">
            <v>Факт 2019</v>
          </cell>
          <cell r="H7508">
            <v>219.5737153874241</v>
          </cell>
        </row>
        <row r="7509">
          <cell r="A7509" t="str">
            <v>Февраль</v>
          </cell>
          <cell r="B7509" t="str">
            <v>3202010000</v>
          </cell>
          <cell r="D7509">
            <v>3070.4311400000001</v>
          </cell>
          <cell r="E7509" t="str">
            <v>Факт 2019</v>
          </cell>
          <cell r="H7509">
            <v>46.620199383448252</v>
          </cell>
        </row>
        <row r="7510">
          <cell r="A7510" t="str">
            <v>Февраль</v>
          </cell>
          <cell r="B7510" t="str">
            <v>3202010000</v>
          </cell>
          <cell r="D7510">
            <v>1698.75946</v>
          </cell>
          <cell r="E7510" t="str">
            <v>Факт 2019</v>
          </cell>
          <cell r="H7510">
            <v>25.793284759911234</v>
          </cell>
        </row>
        <row r="7511">
          <cell r="A7511" t="str">
            <v>Февраль</v>
          </cell>
          <cell r="B7511" t="str">
            <v>3202010000</v>
          </cell>
          <cell r="D7511">
            <v>1824.55405</v>
          </cell>
          <cell r="E7511" t="str">
            <v>Факт 2019</v>
          </cell>
          <cell r="H7511">
            <v>27.70329954277301</v>
          </cell>
        </row>
        <row r="7512">
          <cell r="A7512" t="str">
            <v>Февраль</v>
          </cell>
          <cell r="B7512" t="str">
            <v>3202010000</v>
          </cell>
          <cell r="D7512">
            <v>5336.1419599999999</v>
          </cell>
          <cell r="E7512" t="str">
            <v>Факт 2019</v>
          </cell>
          <cell r="H7512">
            <v>81.021847020996645</v>
          </cell>
        </row>
        <row r="7513">
          <cell r="A7513" t="str">
            <v>Февраль</v>
          </cell>
          <cell r="B7513" t="str">
            <v>3202010000</v>
          </cell>
          <cell r="D7513">
            <v>6643.2710199999992</v>
          </cell>
          <cell r="E7513" t="str">
            <v>Факт 2019</v>
          </cell>
          <cell r="H7513">
            <v>100.86877229582932</v>
          </cell>
        </row>
        <row r="7514">
          <cell r="A7514" t="str">
            <v>Февраль</v>
          </cell>
          <cell r="B7514" t="str">
            <v>3202030000</v>
          </cell>
          <cell r="D7514">
            <v>1453.4223999999999</v>
          </cell>
          <cell r="E7514" t="str">
            <v>Факт 2019</v>
          </cell>
          <cell r="H7514">
            <v>22.068184885712785</v>
          </cell>
        </row>
        <row r="7515">
          <cell r="A7515" t="str">
            <v>Февраль</v>
          </cell>
          <cell r="B7515" t="str">
            <v>3202030000</v>
          </cell>
          <cell r="D7515">
            <v>840.64251999999999</v>
          </cell>
          <cell r="E7515" t="str">
            <v>Факт 2019</v>
          </cell>
          <cell r="H7515">
            <v>12.763980074995064</v>
          </cell>
        </row>
        <row r="7516">
          <cell r="A7516" t="str">
            <v>Февраль</v>
          </cell>
          <cell r="B7516" t="str">
            <v>3202030000</v>
          </cell>
          <cell r="D7516">
            <v>604.18452000000002</v>
          </cell>
          <cell r="E7516" t="str">
            <v>Факт 2019</v>
          </cell>
          <cell r="H7516">
            <v>9.1736962994691922</v>
          </cell>
        </row>
        <row r="7517">
          <cell r="A7517" t="str">
            <v>Февраль</v>
          </cell>
          <cell r="B7517" t="str">
            <v>3202030000</v>
          </cell>
          <cell r="D7517">
            <v>184.32907999999998</v>
          </cell>
          <cell r="E7517" t="str">
            <v>Факт 2019</v>
          </cell>
          <cell r="H7517">
            <v>2.7987790866945099</v>
          </cell>
        </row>
        <row r="7518">
          <cell r="A7518" t="str">
            <v>Февраль</v>
          </cell>
          <cell r="B7518" t="str">
            <v>3202030000</v>
          </cell>
          <cell r="D7518">
            <v>4863.5964400000003</v>
          </cell>
          <cell r="E7518" t="str">
            <v>Факт 2019</v>
          </cell>
          <cell r="H7518">
            <v>73.846904690208788</v>
          </cell>
        </row>
        <row r="7519">
          <cell r="A7519" t="str">
            <v>Февраль</v>
          </cell>
          <cell r="B7519" t="str">
            <v>3202030000</v>
          </cell>
          <cell r="D7519">
            <v>8401.9590800000005</v>
          </cell>
          <cell r="E7519" t="str">
            <v>Факт 2019</v>
          </cell>
          <cell r="H7519">
            <v>127.57198896868061</v>
          </cell>
        </row>
        <row r="7520">
          <cell r="A7520" t="str">
            <v>Февраль</v>
          </cell>
          <cell r="B7520" t="str">
            <v>3202030000</v>
          </cell>
          <cell r="D7520">
            <v>1410.6189099999999</v>
          </cell>
          <cell r="E7520" t="str">
            <v>Факт 2019</v>
          </cell>
          <cell r="H7520">
            <v>21.418273799249718</v>
          </cell>
        </row>
        <row r="7521">
          <cell r="A7521" t="str">
            <v>Февраль</v>
          </cell>
          <cell r="B7521" t="str">
            <v>3202030000</v>
          </cell>
          <cell r="D7521">
            <v>709.49335999999994</v>
          </cell>
          <cell r="E7521" t="str">
            <v>Факт 2019</v>
          </cell>
          <cell r="H7521">
            <v>10.772663641117393</v>
          </cell>
        </row>
        <row r="7522">
          <cell r="A7522" t="str">
            <v>Февраль</v>
          </cell>
          <cell r="B7522" t="str">
            <v>3202030000</v>
          </cell>
          <cell r="D7522">
            <v>46.526859999999999</v>
          </cell>
          <cell r="E7522" t="str">
            <v>Факт 2019</v>
          </cell>
          <cell r="H7522">
            <v>0.70644524856069002</v>
          </cell>
        </row>
        <row r="7523">
          <cell r="A7523" t="str">
            <v>Февраль</v>
          </cell>
          <cell r="B7523" t="str">
            <v>3202030000</v>
          </cell>
          <cell r="D7523">
            <v>100.4436</v>
          </cell>
          <cell r="E7523" t="str">
            <v>Факт 2019</v>
          </cell>
          <cell r="H7523">
            <v>1.5250954817997719</v>
          </cell>
        </row>
        <row r="7524">
          <cell r="A7524" t="str">
            <v>Февраль</v>
          </cell>
          <cell r="B7524" t="str">
            <v>3202030000</v>
          </cell>
          <cell r="D7524">
            <v>314.37703999999997</v>
          </cell>
          <cell r="E7524" t="str">
            <v>Факт 2019</v>
          </cell>
          <cell r="H7524">
            <v>4.7733753398482941</v>
          </cell>
        </row>
        <row r="7525">
          <cell r="A7525" t="str">
            <v>Февраль</v>
          </cell>
          <cell r="B7525" t="str">
            <v>3202030000</v>
          </cell>
          <cell r="D7525">
            <v>591.27790000000005</v>
          </cell>
          <cell r="E7525" t="str">
            <v>Факт 2019</v>
          </cell>
          <cell r="H7525">
            <v>8.9777273393034225</v>
          </cell>
        </row>
        <row r="7526">
          <cell r="A7526" t="str">
            <v>Февраль</v>
          </cell>
          <cell r="B7526" t="str">
            <v>3202030000</v>
          </cell>
          <cell r="D7526">
            <v>205.27610000000001</v>
          </cell>
          <cell r="E7526" t="str">
            <v>Факт 2019</v>
          </cell>
          <cell r="H7526">
            <v>3.1168302672492638</v>
          </cell>
        </row>
        <row r="7527">
          <cell r="A7527" t="str">
            <v>Февраль</v>
          </cell>
          <cell r="B7527" t="str">
            <v>3202030000</v>
          </cell>
          <cell r="D7527">
            <v>53.378399999999999</v>
          </cell>
          <cell r="E7527" t="str">
            <v>Факт 2019</v>
          </cell>
          <cell r="H7527">
            <v>0.81047629381763442</v>
          </cell>
        </row>
        <row r="7528">
          <cell r="A7528" t="str">
            <v>Февраль</v>
          </cell>
          <cell r="B7528" t="str">
            <v>3202030000</v>
          </cell>
          <cell r="D7528">
            <v>433.74958000000004</v>
          </cell>
          <cell r="E7528" t="str">
            <v>Факт 2019</v>
          </cell>
          <cell r="H7528">
            <v>6.5858802819746467</v>
          </cell>
        </row>
        <row r="7529">
          <cell r="A7529" t="str">
            <v>Февраль</v>
          </cell>
          <cell r="B7529" t="str">
            <v>3202030000</v>
          </cell>
          <cell r="D7529">
            <v>294.86588</v>
          </cell>
          <cell r="E7529" t="str">
            <v>Факт 2019</v>
          </cell>
          <cell r="H7529">
            <v>4.4771256837161717</v>
          </cell>
        </row>
        <row r="7530">
          <cell r="A7530" t="str">
            <v>Февраль</v>
          </cell>
          <cell r="B7530" t="str">
            <v>3202030000</v>
          </cell>
          <cell r="D7530">
            <v>358.17829999999998</v>
          </cell>
          <cell r="E7530" t="str">
            <v>Факт 2019</v>
          </cell>
          <cell r="H7530">
            <v>5.4384361672493142</v>
          </cell>
        </row>
        <row r="7531">
          <cell r="A7531" t="str">
            <v>Февраль</v>
          </cell>
          <cell r="B7531" t="str">
            <v>3202030000</v>
          </cell>
          <cell r="D7531">
            <v>1726.0388</v>
          </cell>
          <cell r="E7531" t="str">
            <v>Факт 2019</v>
          </cell>
          <cell r="H7531">
            <v>26.2074833567405</v>
          </cell>
        </row>
        <row r="7532">
          <cell r="A7532" t="str">
            <v>Февраль</v>
          </cell>
          <cell r="B7532" t="str">
            <v>3202030000</v>
          </cell>
          <cell r="D7532">
            <v>512.30784000000006</v>
          </cell>
          <cell r="E7532" t="str">
            <v>Факт 2019</v>
          </cell>
          <cell r="H7532">
            <v>7.7786775073235175</v>
          </cell>
        </row>
        <row r="7533">
          <cell r="A7533" t="str">
            <v>Февраль</v>
          </cell>
          <cell r="B7533" t="str">
            <v>3202030000</v>
          </cell>
          <cell r="D7533">
            <v>132.3827</v>
          </cell>
          <cell r="E7533" t="str">
            <v>Факт 2019</v>
          </cell>
          <cell r="H7533">
            <v>2.0100460122740986</v>
          </cell>
        </row>
        <row r="7534">
          <cell r="A7534" t="str">
            <v>Февраль</v>
          </cell>
          <cell r="B7534" t="str">
            <v>3202030000</v>
          </cell>
          <cell r="D7534">
            <v>1105.3270400000001</v>
          </cell>
          <cell r="E7534" t="str">
            <v>Факт 2019</v>
          </cell>
          <cell r="H7534">
            <v>16.782844049945599</v>
          </cell>
        </row>
        <row r="7535">
          <cell r="A7535" t="str">
            <v>Февраль</v>
          </cell>
          <cell r="B7535" t="str">
            <v>3202030000</v>
          </cell>
          <cell r="D7535">
            <v>495.13403999999997</v>
          </cell>
          <cell r="E7535" t="str">
            <v>Факт 2019</v>
          </cell>
          <cell r="H7535">
            <v>7.5179173913446693</v>
          </cell>
        </row>
        <row r="7536">
          <cell r="A7536" t="str">
            <v>Февраль</v>
          </cell>
          <cell r="B7536" t="str">
            <v>3202030000</v>
          </cell>
          <cell r="D7536">
            <v>139.76895999999999</v>
          </cell>
          <cell r="E7536" t="str">
            <v>Факт 2019</v>
          </cell>
          <cell r="H7536">
            <v>2.1221960323191627</v>
          </cell>
        </row>
        <row r="7537">
          <cell r="A7537" t="str">
            <v>Февраль</v>
          </cell>
          <cell r="B7537" t="str">
            <v>3202030000</v>
          </cell>
          <cell r="D7537">
            <v>279.90384</v>
          </cell>
          <cell r="E7537" t="str">
            <v>Факт 2019</v>
          </cell>
          <cell r="H7537">
            <v>4.2499480476845335</v>
          </cell>
        </row>
        <row r="7538">
          <cell r="A7538" t="str">
            <v>Февраль</v>
          </cell>
          <cell r="B7538" t="str">
            <v>3202030000</v>
          </cell>
          <cell r="D7538">
            <v>1544.15507</v>
          </cell>
          <cell r="E7538" t="str">
            <v>Факт 2019</v>
          </cell>
          <cell r="H7538">
            <v>23.445833487202872</v>
          </cell>
        </row>
        <row r="7539">
          <cell r="A7539" t="str">
            <v>Февраль</v>
          </cell>
          <cell r="B7539" t="str">
            <v>3202030000</v>
          </cell>
          <cell r="D7539">
            <v>32.00564</v>
          </cell>
          <cell r="E7539" t="str">
            <v>Факт 2019</v>
          </cell>
          <cell r="H7539">
            <v>0.48596084724273175</v>
          </cell>
        </row>
        <row r="7540">
          <cell r="A7540" t="str">
            <v>Февраль</v>
          </cell>
          <cell r="B7540" t="str">
            <v>3202030000</v>
          </cell>
          <cell r="D7540">
            <v>163.6747</v>
          </cell>
          <cell r="E7540" t="str">
            <v>Факт 2019</v>
          </cell>
          <cell r="H7540">
            <v>2.4851712349510882</v>
          </cell>
        </row>
        <row r="7541">
          <cell r="A7541" t="str">
            <v>Февраль</v>
          </cell>
          <cell r="B7541" t="str">
            <v>3202030000</v>
          </cell>
          <cell r="D7541">
            <v>73.092699999999994</v>
          </cell>
          <cell r="E7541" t="str">
            <v>Факт 2019</v>
          </cell>
          <cell r="H7541">
            <v>1.1098103465282625</v>
          </cell>
        </row>
        <row r="7542">
          <cell r="A7542" t="str">
            <v>Февраль</v>
          </cell>
          <cell r="B7542" t="str">
            <v>3202030000</v>
          </cell>
          <cell r="D7542">
            <v>54.987699999999997</v>
          </cell>
          <cell r="E7542" t="str">
            <v>Факт 2019</v>
          </cell>
          <cell r="H7542">
            <v>0.83491126188787845</v>
          </cell>
        </row>
        <row r="7543">
          <cell r="A7543" t="str">
            <v>Февраль</v>
          </cell>
          <cell r="B7543" t="str">
            <v>3202030000</v>
          </cell>
          <cell r="D7543">
            <v>99.022000000000006</v>
          </cell>
          <cell r="E7543" t="str">
            <v>Факт 2019</v>
          </cell>
          <cell r="H7543">
            <v>1.5035104755183706</v>
          </cell>
        </row>
        <row r="7544">
          <cell r="A7544" t="str">
            <v>Февраль</v>
          </cell>
          <cell r="B7544" t="str">
            <v>3202030000</v>
          </cell>
          <cell r="D7544">
            <v>467.39332999999999</v>
          </cell>
          <cell r="E7544" t="str">
            <v>Факт 2019</v>
          </cell>
          <cell r="H7544">
            <v>7.0967135368141898</v>
          </cell>
        </row>
        <row r="7545">
          <cell r="A7545" t="str">
            <v>Февраль</v>
          </cell>
          <cell r="B7545" t="str">
            <v>3202030000</v>
          </cell>
          <cell r="D7545">
            <v>1023.46966</v>
          </cell>
          <cell r="E7545" t="str">
            <v>Факт 2019</v>
          </cell>
          <cell r="H7545">
            <v>15.539954304954708</v>
          </cell>
        </row>
        <row r="7546">
          <cell r="A7546" t="str">
            <v>Февраль</v>
          </cell>
          <cell r="B7546" t="str">
            <v>3203010000</v>
          </cell>
          <cell r="D7546">
            <v>22.34356</v>
          </cell>
          <cell r="E7546" t="str">
            <v>Факт 2019</v>
          </cell>
          <cell r="H7546">
            <v>0.33925568581096366</v>
          </cell>
        </row>
        <row r="7547">
          <cell r="A7547" t="str">
            <v>Февраль</v>
          </cell>
          <cell r="B7547" t="str">
            <v>3204010000</v>
          </cell>
          <cell r="D7547">
            <v>142.77942000000002</v>
          </cell>
          <cell r="E7547" t="str">
            <v>Факт 2019</v>
          </cell>
          <cell r="H7547">
            <v>2.1679056538793109</v>
          </cell>
        </row>
        <row r="7548">
          <cell r="A7548" t="str">
            <v>Февраль</v>
          </cell>
          <cell r="B7548" t="str">
            <v>3204010000</v>
          </cell>
          <cell r="D7548">
            <v>8888.7593000000015</v>
          </cell>
          <cell r="E7548" t="str">
            <v>Факт 2019</v>
          </cell>
          <cell r="H7548">
            <v>134.9633689676167</v>
          </cell>
        </row>
        <row r="7549">
          <cell r="A7549" t="str">
            <v>Февраль</v>
          </cell>
          <cell r="B7549" t="str">
            <v>3204010000</v>
          </cell>
          <cell r="D7549">
            <v>724.25056999999993</v>
          </cell>
          <cell r="E7549" t="str">
            <v>Факт 2019</v>
          </cell>
          <cell r="H7549">
            <v>10.996731220285906</v>
          </cell>
        </row>
        <row r="7550">
          <cell r="A7550" t="str">
            <v>Февраль</v>
          </cell>
          <cell r="B7550" t="str">
            <v>3204010000</v>
          </cell>
          <cell r="D7550">
            <v>123.31677000000001</v>
          </cell>
          <cell r="E7550" t="str">
            <v>Факт 2019</v>
          </cell>
          <cell r="H7550">
            <v>1.8723925542009812</v>
          </cell>
        </row>
        <row r="7551">
          <cell r="A7551" t="str">
            <v>Февраль</v>
          </cell>
          <cell r="B7551" t="str">
            <v>3204010000</v>
          </cell>
          <cell r="D7551">
            <v>29.101900000000001</v>
          </cell>
          <cell r="E7551" t="str">
            <v>Факт 2019</v>
          </cell>
          <cell r="H7551">
            <v>0.44187161951372489</v>
          </cell>
        </row>
        <row r="7552">
          <cell r="A7552" t="str">
            <v>Февраль</v>
          </cell>
          <cell r="B7552" t="str">
            <v>3204010000</v>
          </cell>
          <cell r="D7552">
            <v>1032.9999399999999</v>
          </cell>
          <cell r="E7552" t="str">
            <v>Факт 2019</v>
          </cell>
          <cell r="H7552">
            <v>15.684658267858135</v>
          </cell>
        </row>
        <row r="7553">
          <cell r="A7553" t="str">
            <v>Февраль</v>
          </cell>
          <cell r="B7553" t="str">
            <v>3204010000</v>
          </cell>
          <cell r="D7553">
            <v>1473.7942499999999</v>
          </cell>
          <cell r="E7553" t="str">
            <v>Факт 2019</v>
          </cell>
          <cell r="H7553">
            <v>22.377502914844584</v>
          </cell>
        </row>
        <row r="7554">
          <cell r="A7554" t="str">
            <v>Февраль</v>
          </cell>
          <cell r="B7554" t="str">
            <v>3204010000</v>
          </cell>
          <cell r="D7554">
            <v>373.26635999999996</v>
          </cell>
          <cell r="E7554" t="str">
            <v>Факт 2019</v>
          </cell>
          <cell r="H7554">
            <v>5.6675272405991723</v>
          </cell>
        </row>
        <row r="7555">
          <cell r="A7555" t="str">
            <v>Февраль</v>
          </cell>
          <cell r="B7555" t="str">
            <v>3204010000</v>
          </cell>
          <cell r="D7555">
            <v>106.61064999999999</v>
          </cell>
          <cell r="E7555" t="str">
            <v>Факт 2019</v>
          </cell>
          <cell r="H7555">
            <v>1.6187335044416651</v>
          </cell>
        </row>
        <row r="7556">
          <cell r="A7556" t="str">
            <v>Февраль</v>
          </cell>
          <cell r="B7556" t="str">
            <v>3204010000</v>
          </cell>
          <cell r="D7556">
            <v>142.95189999999999</v>
          </cell>
          <cell r="E7556" t="str">
            <v>Факт 2019</v>
          </cell>
          <cell r="H7556">
            <v>2.1705245212705719</v>
          </cell>
        </row>
        <row r="7557">
          <cell r="A7557" t="str">
            <v>Февраль</v>
          </cell>
          <cell r="B7557" t="str">
            <v>3204010000</v>
          </cell>
          <cell r="D7557">
            <v>562.58821</v>
          </cell>
          <cell r="E7557" t="str">
            <v>Факт 2019</v>
          </cell>
          <cell r="H7557">
            <v>8.5421145516968853</v>
          </cell>
        </row>
        <row r="7558">
          <cell r="A7558" t="str">
            <v>Февраль</v>
          </cell>
          <cell r="B7558" t="str">
            <v>3204010000</v>
          </cell>
          <cell r="D7558">
            <v>21.691880000000001</v>
          </cell>
          <cell r="E7558" t="str">
            <v>Факт 2019</v>
          </cell>
          <cell r="H7558">
            <v>0.32936083712394654</v>
          </cell>
        </row>
        <row r="7559">
          <cell r="A7559" t="str">
            <v>Февраль</v>
          </cell>
          <cell r="B7559" t="str">
            <v>3204010000</v>
          </cell>
          <cell r="D7559">
            <v>71.544060000000002</v>
          </cell>
          <cell r="E7559" t="str">
            <v>Факт 2019</v>
          </cell>
          <cell r="H7559">
            <v>1.0862964156562667</v>
          </cell>
        </row>
        <row r="7560">
          <cell r="A7560" t="str">
            <v>Февраль</v>
          </cell>
          <cell r="B7560" t="str">
            <v>3204010000</v>
          </cell>
          <cell r="D7560">
            <v>14.251799999999999</v>
          </cell>
          <cell r="E7560" t="str">
            <v>Факт 2019</v>
          </cell>
          <cell r="H7560">
            <v>0.21639363570714298</v>
          </cell>
        </row>
        <row r="7561">
          <cell r="A7561" t="str">
            <v>Февраль</v>
          </cell>
          <cell r="B7561" t="str">
            <v>3204010000</v>
          </cell>
          <cell r="D7561">
            <v>34.613699999999994</v>
          </cell>
          <cell r="E7561" t="str">
            <v>Факт 2019</v>
          </cell>
          <cell r="H7561">
            <v>0.52556058801529171</v>
          </cell>
        </row>
        <row r="7562">
          <cell r="A7562" t="str">
            <v>Февраль</v>
          </cell>
          <cell r="B7562" t="str">
            <v>3204010000</v>
          </cell>
          <cell r="D7562">
            <v>28.422360000000001</v>
          </cell>
          <cell r="E7562" t="str">
            <v>Факт 2019</v>
          </cell>
          <cell r="H7562">
            <v>0.43155375572048954</v>
          </cell>
        </row>
        <row r="7563">
          <cell r="A7563" t="str">
            <v>Февраль</v>
          </cell>
          <cell r="B7563" t="str">
            <v>3204010000</v>
          </cell>
          <cell r="D7563">
            <v>11.000860000000001</v>
          </cell>
          <cell r="E7563" t="str">
            <v>Факт 2019</v>
          </cell>
          <cell r="H7563">
            <v>0.16703266193079339</v>
          </cell>
        </row>
        <row r="7564">
          <cell r="A7564" t="str">
            <v>Февраль</v>
          </cell>
          <cell r="B7564" t="str">
            <v>3204010000</v>
          </cell>
          <cell r="D7564">
            <v>22.01371</v>
          </cell>
          <cell r="E7564" t="str">
            <v>Факт 2019</v>
          </cell>
          <cell r="H7564">
            <v>0.33424737522998432</v>
          </cell>
        </row>
        <row r="7565">
          <cell r="A7565" t="str">
            <v>Февраль</v>
          </cell>
          <cell r="B7565" t="str">
            <v>3204010000</v>
          </cell>
          <cell r="D7565">
            <v>72.358500000000006</v>
          </cell>
          <cell r="E7565" t="str">
            <v>Факт 2019</v>
          </cell>
          <cell r="H7565">
            <v>1.0986625471389793</v>
          </cell>
        </row>
        <row r="7566">
          <cell r="A7566" t="str">
            <v>Февраль</v>
          </cell>
          <cell r="B7566" t="str">
            <v>3204010000</v>
          </cell>
          <cell r="D7566">
            <v>8.2829899999999999</v>
          </cell>
          <cell r="E7566" t="str">
            <v>Факт 2019</v>
          </cell>
          <cell r="H7566">
            <v>0.12576561000195821</v>
          </cell>
        </row>
        <row r="7567">
          <cell r="A7567" t="str">
            <v>Февраль</v>
          </cell>
          <cell r="B7567" t="str">
            <v>3204010000</v>
          </cell>
          <cell r="D7567">
            <v>7.8923699999999997</v>
          </cell>
          <cell r="E7567" t="str">
            <v>Факт 2019</v>
          </cell>
          <cell r="H7567">
            <v>0.11983459202669025</v>
          </cell>
        </row>
        <row r="7568">
          <cell r="A7568" t="str">
            <v>Февраль</v>
          </cell>
          <cell r="B7568" t="str">
            <v>3204010000</v>
          </cell>
          <cell r="D7568">
            <v>202.33298000000002</v>
          </cell>
          <cell r="E7568" t="str">
            <v>Факт 2019</v>
          </cell>
          <cell r="H7568">
            <v>3.0721431093378135</v>
          </cell>
        </row>
        <row r="7569">
          <cell r="A7569" t="str">
            <v>Февраль</v>
          </cell>
          <cell r="B7569" t="str">
            <v>3204010000</v>
          </cell>
          <cell r="D7569">
            <v>11.05437</v>
          </cell>
          <cell r="E7569" t="str">
            <v>Факт 2019</v>
          </cell>
          <cell r="H7569">
            <v>0.16784513638641929</v>
          </cell>
        </row>
        <row r="7570">
          <cell r="A7570" t="str">
            <v>Февраль</v>
          </cell>
          <cell r="B7570" t="str">
            <v>3204010000</v>
          </cell>
          <cell r="D7570">
            <v>98.616240000000005</v>
          </cell>
          <cell r="E7570" t="str">
            <v>Факт 2019</v>
          </cell>
          <cell r="H7570">
            <v>1.4973495778335497</v>
          </cell>
        </row>
        <row r="7571">
          <cell r="A7571" t="str">
            <v>Февраль</v>
          </cell>
          <cell r="B7571" t="str">
            <v>3204010000</v>
          </cell>
          <cell r="D7571">
            <v>396.57112999999998</v>
          </cell>
          <cell r="E7571" t="str">
            <v>Факт 2019</v>
          </cell>
          <cell r="H7571">
            <v>6.0213775549186801</v>
          </cell>
        </row>
        <row r="7572">
          <cell r="A7572" t="str">
            <v>Февраль</v>
          </cell>
          <cell r="B7572" t="str">
            <v>3204010000</v>
          </cell>
          <cell r="D7572">
            <v>2560.25875</v>
          </cell>
          <cell r="E7572" t="str">
            <v>Факт 2019</v>
          </cell>
          <cell r="H7572">
            <v>38.873945695527951</v>
          </cell>
        </row>
        <row r="7573">
          <cell r="A7573" t="str">
            <v>Февраль</v>
          </cell>
          <cell r="B7573" t="str">
            <v>3204010000</v>
          </cell>
          <cell r="D7573">
            <v>1196.3994499999999</v>
          </cell>
          <cell r="E7573" t="str">
            <v>Факт 2019</v>
          </cell>
          <cell r="H7573">
            <v>18.16565112782429</v>
          </cell>
        </row>
        <row r="7574">
          <cell r="A7574" t="str">
            <v>Февраль</v>
          </cell>
          <cell r="B7574" t="str">
            <v>3204010000</v>
          </cell>
          <cell r="D7574">
            <v>122.77597</v>
          </cell>
          <cell r="E7574" t="str">
            <v>Факт 2019</v>
          </cell>
          <cell r="H7574">
            <v>1.8641812631226311</v>
          </cell>
        </row>
        <row r="7575">
          <cell r="A7575" t="str">
            <v>Февраль</v>
          </cell>
          <cell r="B7575" t="str">
            <v>3204010000</v>
          </cell>
          <cell r="D7575">
            <v>116.89563000000001</v>
          </cell>
          <cell r="E7575" t="str">
            <v>Факт 2019</v>
          </cell>
          <cell r="H7575">
            <v>1.7748965305418949</v>
          </cell>
        </row>
        <row r="7576">
          <cell r="A7576" t="str">
            <v>Февраль</v>
          </cell>
          <cell r="B7576" t="str">
            <v>3204010000</v>
          </cell>
          <cell r="D7576">
            <v>15.315200000000001</v>
          </cell>
          <cell r="E7576" t="str">
            <v>Факт 2019</v>
          </cell>
          <cell r="H7576">
            <v>0.232539876337167</v>
          </cell>
        </row>
        <row r="7577">
          <cell r="A7577" t="str">
            <v>Февраль</v>
          </cell>
          <cell r="B7577" t="str">
            <v>3204010000</v>
          </cell>
          <cell r="D7577">
            <v>28.826979999999999</v>
          </cell>
          <cell r="E7577" t="str">
            <v>Факт 2019</v>
          </cell>
          <cell r="H7577">
            <v>0.43769734410089228</v>
          </cell>
        </row>
        <row r="7578">
          <cell r="A7578" t="str">
            <v>Февраль</v>
          </cell>
          <cell r="B7578" t="str">
            <v>3204010000</v>
          </cell>
          <cell r="D7578">
            <v>437.43909000000002</v>
          </cell>
          <cell r="E7578" t="str">
            <v>Факт 2019</v>
          </cell>
          <cell r="H7578">
            <v>6.6419003273638522</v>
          </cell>
        </row>
        <row r="7579">
          <cell r="A7579" t="str">
            <v>Февраль</v>
          </cell>
          <cell r="B7579" t="str">
            <v>3204010000</v>
          </cell>
          <cell r="D7579">
            <v>155.70676999999998</v>
          </cell>
          <cell r="E7579" t="str">
            <v>Факт 2019</v>
          </cell>
          <cell r="H7579">
            <v>2.3641893700806844</v>
          </cell>
        </row>
        <row r="7580">
          <cell r="A7580" t="str">
            <v>Февраль</v>
          </cell>
          <cell r="B7580" t="str">
            <v>3204010000</v>
          </cell>
          <cell r="D7580">
            <v>12.80997</v>
          </cell>
          <cell r="E7580" t="str">
            <v>Факт 2019</v>
          </cell>
          <cell r="H7580">
            <v>0.19450146519032194</v>
          </cell>
        </row>
        <row r="7581">
          <cell r="A7581" t="str">
            <v>Февраль</v>
          </cell>
          <cell r="B7581" t="str">
            <v>3204010000</v>
          </cell>
          <cell r="D7581">
            <v>99.263600000000011</v>
          </cell>
          <cell r="E7581" t="str">
            <v>Факт 2019</v>
          </cell>
          <cell r="H7581">
            <v>1.5071788333669824</v>
          </cell>
        </row>
        <row r="7582">
          <cell r="A7582" t="str">
            <v>Февраль</v>
          </cell>
          <cell r="B7582" t="str">
            <v>3204010000</v>
          </cell>
          <cell r="D7582">
            <v>208.96850000000001</v>
          </cell>
          <cell r="E7582" t="str">
            <v>Факт 2019</v>
          </cell>
          <cell r="H7582">
            <v>3.1728941932435277</v>
          </cell>
        </row>
        <row r="7583">
          <cell r="A7583" t="str">
            <v>Февраль</v>
          </cell>
          <cell r="B7583" t="str">
            <v>3204010000</v>
          </cell>
          <cell r="D7583">
            <v>14.41962</v>
          </cell>
          <cell r="E7583" t="str">
            <v>Факт 2019</v>
          </cell>
          <cell r="H7583">
            <v>0.21894174752069445</v>
          </cell>
        </row>
        <row r="7584">
          <cell r="A7584" t="str">
            <v>Февраль</v>
          </cell>
          <cell r="B7584" t="str">
            <v>3204010000</v>
          </cell>
          <cell r="D7584">
            <v>67.422479999999993</v>
          </cell>
          <cell r="E7584" t="str">
            <v>Факт 2019</v>
          </cell>
          <cell r="H7584">
            <v>1.0237159920565917</v>
          </cell>
        </row>
        <row r="7585">
          <cell r="A7585" t="str">
            <v>Февраль</v>
          </cell>
          <cell r="B7585" t="str">
            <v>3204010000</v>
          </cell>
          <cell r="D7585">
            <v>7.7366400000000004</v>
          </cell>
          <cell r="E7585" t="str">
            <v>Факт 2019</v>
          </cell>
          <cell r="H7585">
            <v>0.11747004994157305</v>
          </cell>
        </row>
        <row r="7586">
          <cell r="A7586" t="str">
            <v>Февраль</v>
          </cell>
          <cell r="B7586" t="str">
            <v>3204010000</v>
          </cell>
          <cell r="D7586">
            <v>40.695999999999998</v>
          </cell>
          <cell r="E7586" t="str">
            <v>Факт 2019</v>
          </cell>
          <cell r="H7586">
            <v>0.6179118005261014</v>
          </cell>
        </row>
        <row r="7587">
          <cell r="A7587" t="str">
            <v>Февраль</v>
          </cell>
          <cell r="B7587" t="str">
            <v>3204010000</v>
          </cell>
          <cell r="D7587">
            <v>1001.8206600000001</v>
          </cell>
          <cell r="E7587" t="str">
            <v>Факт 2019</v>
          </cell>
          <cell r="H7587">
            <v>15.211244540614489</v>
          </cell>
        </row>
        <row r="7588">
          <cell r="A7588" t="str">
            <v>Февраль</v>
          </cell>
          <cell r="B7588" t="str">
            <v>3204010000</v>
          </cell>
          <cell r="D7588">
            <v>7.8469600000000002</v>
          </cell>
          <cell r="E7588" t="str">
            <v>Факт 2019</v>
          </cell>
          <cell r="H7588">
            <v>0.1191451047340352</v>
          </cell>
        </row>
        <row r="7589">
          <cell r="A7589" t="str">
            <v>Февраль</v>
          </cell>
          <cell r="B7589" t="str">
            <v>3204010000</v>
          </cell>
          <cell r="D7589">
            <v>4.2366800000000007</v>
          </cell>
          <cell r="E7589" t="str">
            <v>Факт 2019</v>
          </cell>
          <cell r="H7589">
            <v>6.4328056001890191E-2</v>
          </cell>
        </row>
        <row r="7590">
          <cell r="A7590" t="str">
            <v>Февраль</v>
          </cell>
          <cell r="B7590" t="str">
            <v>3204010000</v>
          </cell>
          <cell r="D7590">
            <v>115.42082000000001</v>
          </cell>
          <cell r="E7590" t="str">
            <v>Факт 2019</v>
          </cell>
          <cell r="H7590">
            <v>1.7525036048849776</v>
          </cell>
        </row>
        <row r="7591">
          <cell r="A7591" t="str">
            <v>Февраль</v>
          </cell>
          <cell r="B7591" t="str">
            <v>3204010000</v>
          </cell>
          <cell r="D7591">
            <v>81.591719999999995</v>
          </cell>
          <cell r="E7591" t="str">
            <v>Факт 2019</v>
          </cell>
          <cell r="H7591">
            <v>1.2388560697174542</v>
          </cell>
        </row>
        <row r="7592">
          <cell r="A7592" t="str">
            <v>Февраль</v>
          </cell>
          <cell r="B7592" t="str">
            <v>3204010000</v>
          </cell>
          <cell r="D7592">
            <v>77.426559999999995</v>
          </cell>
          <cell r="E7592" t="str">
            <v>Факт 2019</v>
          </cell>
          <cell r="H7592">
            <v>1.1756139448137954</v>
          </cell>
        </row>
        <row r="7593">
          <cell r="A7593" t="str">
            <v>Февраль</v>
          </cell>
          <cell r="B7593" t="str">
            <v>3204010000</v>
          </cell>
          <cell r="D7593">
            <v>40.57302</v>
          </cell>
          <cell r="E7593" t="str">
            <v>Факт 2019</v>
          </cell>
          <cell r="H7593">
            <v>0.61604452135299581</v>
          </cell>
        </row>
        <row r="7594">
          <cell r="A7594" t="str">
            <v>Февраль</v>
          </cell>
          <cell r="B7594" t="str">
            <v>3204010000</v>
          </cell>
          <cell r="D7594">
            <v>3.6241099999999999</v>
          </cell>
          <cell r="E7594" t="str">
            <v>Факт 2019</v>
          </cell>
          <cell r="H7594">
            <v>5.5027037925217452E-2</v>
          </cell>
        </row>
        <row r="7595">
          <cell r="A7595" t="str">
            <v>Февраль</v>
          </cell>
          <cell r="B7595" t="str">
            <v>3204010000</v>
          </cell>
          <cell r="D7595">
            <v>76.368600000000001</v>
          </cell>
          <cell r="E7595" t="str">
            <v>Факт 2019</v>
          </cell>
          <cell r="H7595">
            <v>1.1595503029697667</v>
          </cell>
        </row>
        <row r="7596">
          <cell r="A7596" t="str">
            <v>Февраль</v>
          </cell>
          <cell r="B7596" t="str">
            <v>3204010000</v>
          </cell>
          <cell r="D7596">
            <v>3.7875700000000001</v>
          </cell>
          <cell r="E7596" t="str">
            <v>Факт 2019</v>
          </cell>
          <cell r="H7596">
            <v>5.7508949241169789E-2</v>
          </cell>
        </row>
        <row r="7597">
          <cell r="A7597" t="str">
            <v>Февраль</v>
          </cell>
          <cell r="B7597" t="str">
            <v>3204010000</v>
          </cell>
          <cell r="D7597">
            <v>18.554290000000002</v>
          </cell>
          <cell r="E7597" t="str">
            <v>Факт 2019</v>
          </cell>
          <cell r="H7597">
            <v>0.28172092444917035</v>
          </cell>
        </row>
        <row r="7598">
          <cell r="A7598" t="str">
            <v>Февраль</v>
          </cell>
          <cell r="B7598" t="str">
            <v>3204010000</v>
          </cell>
          <cell r="D7598">
            <v>25.231360000000002</v>
          </cell>
          <cell r="E7598" t="str">
            <v>Факт 2019</v>
          </cell>
          <cell r="H7598">
            <v>0.38310288695012418</v>
          </cell>
        </row>
        <row r="7599">
          <cell r="A7599" t="str">
            <v>Февраль</v>
          </cell>
          <cell r="B7599" t="str">
            <v>3204010000</v>
          </cell>
          <cell r="D7599">
            <v>5.6666699999999999</v>
          </cell>
          <cell r="E7599" t="str">
            <v>Факт 2019</v>
          </cell>
          <cell r="H7599">
            <v>8.6040452690368655E-2</v>
          </cell>
        </row>
        <row r="7600">
          <cell r="A7600" t="str">
            <v>Февраль</v>
          </cell>
          <cell r="B7600" t="str">
            <v>3204010000</v>
          </cell>
          <cell r="D7600">
            <v>16.051670000000001</v>
          </cell>
          <cell r="E7600" t="str">
            <v>Факт 2019</v>
          </cell>
          <cell r="H7600">
            <v>0.24372214249928262</v>
          </cell>
        </row>
        <row r="7601">
          <cell r="A7601" t="str">
            <v>Февраль</v>
          </cell>
          <cell r="B7601" t="str">
            <v>3204010000</v>
          </cell>
          <cell r="D7601">
            <v>44.49156</v>
          </cell>
          <cell r="E7601" t="str">
            <v>Факт 2019</v>
          </cell>
          <cell r="H7601">
            <v>0.67554206673420159</v>
          </cell>
        </row>
        <row r="7602">
          <cell r="A7602" t="str">
            <v>Февраль</v>
          </cell>
          <cell r="B7602" t="str">
            <v>3204010000</v>
          </cell>
          <cell r="D7602">
            <v>55.160050000000005</v>
          </cell>
          <cell r="E7602" t="str">
            <v>Факт 2019</v>
          </cell>
          <cell r="H7602">
            <v>0.83752815541109149</v>
          </cell>
        </row>
        <row r="7603">
          <cell r="A7603" t="str">
            <v>Февраль</v>
          </cell>
          <cell r="B7603" t="str">
            <v>3204010000</v>
          </cell>
          <cell r="D7603">
            <v>22.7422</v>
          </cell>
          <cell r="E7603" t="str">
            <v>Факт 2019</v>
          </cell>
          <cell r="H7603">
            <v>0.34530847626117317</v>
          </cell>
        </row>
        <row r="7604">
          <cell r="A7604" t="str">
            <v>Февраль</v>
          </cell>
          <cell r="B7604" t="str">
            <v>3204010000</v>
          </cell>
          <cell r="D7604">
            <v>63.169809999999998</v>
          </cell>
          <cell r="E7604" t="str">
            <v>Факт 2019</v>
          </cell>
          <cell r="H7604">
            <v>0.95914515028483682</v>
          </cell>
        </row>
        <row r="7605">
          <cell r="A7605" t="str">
            <v>Февраль</v>
          </cell>
          <cell r="B7605" t="str">
            <v>3204010000</v>
          </cell>
          <cell r="D7605">
            <v>49.031370000000003</v>
          </cell>
          <cell r="E7605" t="str">
            <v>Факт 2019</v>
          </cell>
          <cell r="H7605">
            <v>0.74447272751527116</v>
          </cell>
        </row>
        <row r="7606">
          <cell r="A7606" t="str">
            <v>Февраль</v>
          </cell>
          <cell r="B7606" t="str">
            <v>3204010000</v>
          </cell>
          <cell r="D7606">
            <v>76.601230000000001</v>
          </cell>
          <cell r="E7606" t="str">
            <v>Факт 2019</v>
          </cell>
          <cell r="H7606">
            <v>1.1630824639230883</v>
          </cell>
        </row>
        <row r="7607">
          <cell r="A7607" t="str">
            <v>Февраль</v>
          </cell>
          <cell r="B7607" t="str">
            <v>3204010000</v>
          </cell>
          <cell r="D7607">
            <v>37.619630000000001</v>
          </cell>
          <cell r="E7607" t="str">
            <v>Факт 2019</v>
          </cell>
          <cell r="H7607">
            <v>0.57120142786577888</v>
          </cell>
        </row>
        <row r="7608">
          <cell r="A7608" t="str">
            <v>Февраль</v>
          </cell>
          <cell r="B7608" t="str">
            <v>3204010000</v>
          </cell>
          <cell r="D7608">
            <v>46.384059999999998</v>
          </cell>
          <cell r="E7608" t="str">
            <v>Факт 2019</v>
          </cell>
          <cell r="H7608">
            <v>0.70427703042831524</v>
          </cell>
        </row>
        <row r="7609">
          <cell r="A7609" t="str">
            <v>Февраль</v>
          </cell>
          <cell r="B7609" t="str">
            <v>3204010000</v>
          </cell>
          <cell r="D7609">
            <v>34.594529999999999</v>
          </cell>
          <cell r="E7609" t="str">
            <v>Факт 2019</v>
          </cell>
          <cell r="H7609">
            <v>0.52526951839626079</v>
          </cell>
        </row>
        <row r="7610">
          <cell r="A7610" t="str">
            <v>Февраль</v>
          </cell>
          <cell r="B7610" t="str">
            <v>3204010000</v>
          </cell>
          <cell r="D7610">
            <v>9.8820800000000002</v>
          </cell>
          <cell r="E7610" t="str">
            <v>Факт 2019</v>
          </cell>
          <cell r="H7610">
            <v>0.1500455535124576</v>
          </cell>
        </row>
        <row r="7611">
          <cell r="A7611" t="str">
            <v>Февраль</v>
          </cell>
          <cell r="B7611" t="str">
            <v>3204010000</v>
          </cell>
          <cell r="D7611">
            <v>287.46528000000001</v>
          </cell>
          <cell r="E7611" t="str">
            <v>Факт 2019</v>
          </cell>
          <cell r="H7611">
            <v>4.3647579308418489</v>
          </cell>
        </row>
        <row r="7612">
          <cell r="A7612" t="str">
            <v>Февраль</v>
          </cell>
          <cell r="B7612" t="str">
            <v>3204010000</v>
          </cell>
          <cell r="D7612">
            <v>10.168520000000001</v>
          </cell>
          <cell r="E7612" t="str">
            <v>Факт 2019</v>
          </cell>
          <cell r="H7612">
            <v>0.15439474400151545</v>
          </cell>
        </row>
        <row r="7613">
          <cell r="A7613" t="str">
            <v>Февраль</v>
          </cell>
          <cell r="B7613" t="str">
            <v>3204010000</v>
          </cell>
          <cell r="D7613">
            <v>4.8902099999999997</v>
          </cell>
          <cell r="E7613" t="str">
            <v>Факт 2019</v>
          </cell>
          <cell r="H7613">
            <v>7.4250994349585847E-2</v>
          </cell>
        </row>
        <row r="7614">
          <cell r="A7614" t="str">
            <v>Февраль</v>
          </cell>
          <cell r="B7614" t="str">
            <v>3204010000</v>
          </cell>
          <cell r="D7614">
            <v>4.8199199999999998</v>
          </cell>
          <cell r="E7614" t="str">
            <v>Факт 2019</v>
          </cell>
          <cell r="H7614">
            <v>7.3183739079805549E-2</v>
          </cell>
        </row>
        <row r="7615">
          <cell r="A7615" t="str">
            <v>Февраль</v>
          </cell>
          <cell r="B7615" t="str">
            <v>3204010000</v>
          </cell>
          <cell r="D7615">
            <v>292.01405999999997</v>
          </cell>
          <cell r="E7615" t="str">
            <v>Факт 2019</v>
          </cell>
          <cell r="H7615">
            <v>4.4338247885182085</v>
          </cell>
        </row>
        <row r="7616">
          <cell r="A7616" t="str">
            <v>Февраль</v>
          </cell>
          <cell r="B7616" t="str">
            <v>3204010000</v>
          </cell>
          <cell r="D7616">
            <v>768.59249999999997</v>
          </cell>
          <cell r="E7616" t="str">
            <v>Факт 2019</v>
          </cell>
          <cell r="H7616">
            <v>11.670001364897228</v>
          </cell>
        </row>
        <row r="7617">
          <cell r="A7617" t="str">
            <v>Февраль</v>
          </cell>
          <cell r="B7617" t="str">
            <v>3204010000</v>
          </cell>
          <cell r="D7617">
            <v>11751.847460000001</v>
          </cell>
          <cell r="E7617" t="str">
            <v>Факт 2019</v>
          </cell>
          <cell r="H7617">
            <v>178.43535540388962</v>
          </cell>
        </row>
        <row r="7618">
          <cell r="A7618" t="str">
            <v>Февраль</v>
          </cell>
          <cell r="B7618" t="str">
            <v>3204010000</v>
          </cell>
          <cell r="D7618">
            <v>1535.06483</v>
          </cell>
          <cell r="E7618" t="str">
            <v>Факт 2019</v>
          </cell>
          <cell r="H7618">
            <v>23.30781091580484</v>
          </cell>
        </row>
        <row r="7619">
          <cell r="A7619" t="str">
            <v>Февраль</v>
          </cell>
          <cell r="B7619" t="str">
            <v>3204010000</v>
          </cell>
          <cell r="D7619">
            <v>3853.7057799999998</v>
          </cell>
          <cell r="E7619" t="str">
            <v>Факт 2019</v>
          </cell>
          <cell r="H7619">
            <v>58.513128494634451</v>
          </cell>
        </row>
        <row r="7620">
          <cell r="A7620" t="str">
            <v>Февраль</v>
          </cell>
          <cell r="B7620" t="str">
            <v>3204010000</v>
          </cell>
          <cell r="D7620">
            <v>804.91218000000003</v>
          </cell>
          <cell r="E7620" t="str">
            <v>Факт 2019</v>
          </cell>
          <cell r="H7620">
            <v>12.221464871466223</v>
          </cell>
        </row>
        <row r="7621">
          <cell r="A7621" t="str">
            <v>Февраль</v>
          </cell>
          <cell r="B7621" t="str">
            <v>3204010000</v>
          </cell>
          <cell r="D7621">
            <v>3487.6873100000003</v>
          </cell>
          <cell r="E7621" t="str">
            <v>Факт 2019</v>
          </cell>
          <cell r="H7621">
            <v>52.955650319297597</v>
          </cell>
        </row>
        <row r="7622">
          <cell r="A7622" t="str">
            <v>Февраль</v>
          </cell>
          <cell r="B7622" t="str">
            <v>3204010000</v>
          </cell>
          <cell r="D7622">
            <v>2803.8050200000002</v>
          </cell>
          <cell r="E7622" t="str">
            <v>Факт 2019</v>
          </cell>
          <cell r="H7622">
            <v>42.571854930025602</v>
          </cell>
        </row>
        <row r="7623">
          <cell r="A7623" t="str">
            <v>Февраль</v>
          </cell>
          <cell r="B7623" t="str">
            <v>3204030000</v>
          </cell>
          <cell r="D7623">
            <v>495.34028999999998</v>
          </cell>
          <cell r="E7623" t="str">
            <v>Факт 2019</v>
          </cell>
          <cell r="H7623">
            <v>7.5210490089203157</v>
          </cell>
        </row>
        <row r="7624">
          <cell r="A7624" t="str">
            <v>Февраль</v>
          </cell>
          <cell r="B7624" t="str">
            <v>3204030000</v>
          </cell>
          <cell r="D7624">
            <v>15942.66893</v>
          </cell>
          <cell r="E7624" t="str">
            <v>Факт 2019</v>
          </cell>
          <cell r="H7624">
            <v>242.06711381285223</v>
          </cell>
        </row>
        <row r="7625">
          <cell r="A7625" t="str">
            <v>Февраль</v>
          </cell>
          <cell r="B7625" t="str">
            <v>3204030000</v>
          </cell>
          <cell r="D7625">
            <v>60.572629999999997</v>
          </cell>
          <cell r="E7625" t="str">
            <v>Факт 2019</v>
          </cell>
          <cell r="H7625">
            <v>0.91971060708426733</v>
          </cell>
        </row>
        <row r="7626">
          <cell r="A7626" t="str">
            <v>Февраль</v>
          </cell>
          <cell r="B7626" t="str">
            <v>3204030000</v>
          </cell>
          <cell r="D7626">
            <v>415.78640999999999</v>
          </cell>
          <cell r="E7626" t="str">
            <v>Факт 2019</v>
          </cell>
          <cell r="H7626">
            <v>6.3131346873742826</v>
          </cell>
        </row>
        <row r="7627">
          <cell r="A7627" t="str">
            <v>Февраль</v>
          </cell>
          <cell r="B7627" t="str">
            <v>3204030000</v>
          </cell>
          <cell r="D7627">
            <v>420.15290999999996</v>
          </cell>
          <cell r="E7627" t="str">
            <v>Факт 2019</v>
          </cell>
          <cell r="H7627">
            <v>6.3794338783757869</v>
          </cell>
        </row>
        <row r="7628">
          <cell r="A7628" t="str">
            <v>Февраль</v>
          </cell>
          <cell r="B7628" t="str">
            <v>3204030000</v>
          </cell>
          <cell r="D7628">
            <v>1234.3060600000001</v>
          </cell>
          <cell r="E7628" t="str">
            <v>Факт 2019</v>
          </cell>
          <cell r="H7628">
            <v>18.741209945323327</v>
          </cell>
        </row>
        <row r="7629">
          <cell r="A7629" t="str">
            <v>Февраль</v>
          </cell>
          <cell r="B7629" t="str">
            <v>3204030000</v>
          </cell>
          <cell r="D7629">
            <v>315.78237999999999</v>
          </cell>
          <cell r="E7629" t="str">
            <v>Факт 2019</v>
          </cell>
          <cell r="H7629">
            <v>4.7947134607877313</v>
          </cell>
        </row>
        <row r="7630">
          <cell r="A7630" t="str">
            <v>Февраль</v>
          </cell>
          <cell r="B7630" t="str">
            <v>3204030000</v>
          </cell>
          <cell r="D7630">
            <v>17255.170630000004</v>
          </cell>
          <cell r="E7630" t="str">
            <v>Факт 2019</v>
          </cell>
          <cell r="H7630">
            <v>261.99561510635942</v>
          </cell>
        </row>
        <row r="7631">
          <cell r="A7631" t="str">
            <v>Февраль</v>
          </cell>
          <cell r="B7631" t="str">
            <v>3204030000</v>
          </cell>
          <cell r="D7631">
            <v>24442.388300000002</v>
          </cell>
          <cell r="E7631" t="str">
            <v>Факт 2019</v>
          </cell>
          <cell r="H7631">
            <v>371.12345595663243</v>
          </cell>
        </row>
        <row r="7632">
          <cell r="A7632" t="str">
            <v>Февраль</v>
          </cell>
          <cell r="B7632" t="str">
            <v>3204030000</v>
          </cell>
          <cell r="D7632">
            <v>-635.19190000000003</v>
          </cell>
          <cell r="E7632" t="str">
            <v>Факт 2019</v>
          </cell>
          <cell r="H7632">
            <v>-9.6444999658097927</v>
          </cell>
        </row>
        <row r="7633">
          <cell r="A7633" t="str">
            <v>Февраль</v>
          </cell>
          <cell r="B7633" t="str">
            <v>3204030000</v>
          </cell>
          <cell r="D7633">
            <v>322.63038</v>
          </cell>
          <cell r="E7633" t="str">
            <v>Факт 2019</v>
          </cell>
          <cell r="H7633">
            <v>4.898690756099378</v>
          </cell>
        </row>
        <row r="7634">
          <cell r="A7634" t="str">
            <v>Февраль</v>
          </cell>
          <cell r="B7634" t="str">
            <v>3204030000</v>
          </cell>
          <cell r="D7634">
            <v>424.63758000000001</v>
          </cell>
          <cell r="E7634" t="str">
            <v>Факт 2019</v>
          </cell>
          <cell r="H7634">
            <v>6.447527315432632</v>
          </cell>
        </row>
        <row r="7635">
          <cell r="A7635" t="str">
            <v>Февраль</v>
          </cell>
          <cell r="B7635" t="str">
            <v>3204030000</v>
          </cell>
          <cell r="D7635">
            <v>29.083459999999999</v>
          </cell>
          <cell r="E7635" t="str">
            <v>Факт 2019</v>
          </cell>
          <cell r="H7635">
            <v>0.44159163392296163</v>
          </cell>
        </row>
        <row r="7636">
          <cell r="A7636" t="str">
            <v>Февраль</v>
          </cell>
          <cell r="B7636" t="str">
            <v>3204030000</v>
          </cell>
          <cell r="D7636">
            <v>128.65971000000002</v>
          </cell>
          <cell r="E7636" t="str">
            <v>Факт 2019</v>
          </cell>
          <cell r="H7636">
            <v>1.9535176199446149</v>
          </cell>
        </row>
        <row r="7637">
          <cell r="A7637" t="str">
            <v>Февраль</v>
          </cell>
          <cell r="B7637" t="str">
            <v>3204030000</v>
          </cell>
          <cell r="D7637">
            <v>2368.5198999999998</v>
          </cell>
          <cell r="E7637" t="str">
            <v>Факт 2019</v>
          </cell>
          <cell r="H7637">
            <v>35.96265962234375</v>
          </cell>
        </row>
        <row r="7638">
          <cell r="A7638" t="str">
            <v>Февраль</v>
          </cell>
          <cell r="B7638" t="str">
            <v>3204030000</v>
          </cell>
          <cell r="D7638">
            <v>333.48515000000003</v>
          </cell>
          <cell r="E7638" t="str">
            <v>Факт 2019</v>
          </cell>
          <cell r="H7638">
            <v>5.06350524585259</v>
          </cell>
        </row>
        <row r="7639">
          <cell r="A7639" t="str">
            <v>Февраль</v>
          </cell>
          <cell r="B7639" t="str">
            <v>3204030000</v>
          </cell>
          <cell r="D7639">
            <v>201.53278</v>
          </cell>
          <cell r="E7639" t="str">
            <v>Факт 2019</v>
          </cell>
          <cell r="H7639">
            <v>3.0599931923243235</v>
          </cell>
        </row>
        <row r="7640">
          <cell r="A7640" t="str">
            <v>Февраль</v>
          </cell>
          <cell r="B7640" t="str">
            <v>3204030000</v>
          </cell>
          <cell r="D7640">
            <v>209.75469000000001</v>
          </cell>
          <cell r="E7640" t="str">
            <v>Факт 2019</v>
          </cell>
          <cell r="H7640">
            <v>3.1848313880158794</v>
          </cell>
        </row>
        <row r="7641">
          <cell r="A7641" t="str">
            <v>Февраль</v>
          </cell>
          <cell r="B7641" t="str">
            <v>3204030000</v>
          </cell>
          <cell r="D7641">
            <v>836.36562000000004</v>
          </cell>
          <cell r="E7641" t="str">
            <v>Факт 2019</v>
          </cell>
          <cell r="H7641">
            <v>12.699041334586424</v>
          </cell>
        </row>
        <row r="7642">
          <cell r="A7642" t="str">
            <v>Февраль</v>
          </cell>
          <cell r="B7642" t="str">
            <v>3204030000</v>
          </cell>
          <cell r="D7642">
            <v>400.90604999999999</v>
          </cell>
          <cell r="E7642" t="str">
            <v>Факт 2019</v>
          </cell>
          <cell r="H7642">
            <v>6.087197247820602</v>
          </cell>
        </row>
        <row r="7643">
          <cell r="A7643" t="str">
            <v>Февраль</v>
          </cell>
          <cell r="B7643" t="str">
            <v>3204030000</v>
          </cell>
          <cell r="D7643">
            <v>65.972920000000002</v>
          </cell>
          <cell r="E7643" t="str">
            <v>Факт 2019</v>
          </cell>
          <cell r="H7643">
            <v>1.0017064523089356</v>
          </cell>
        </row>
        <row r="7644">
          <cell r="A7644" t="str">
            <v>Февраль</v>
          </cell>
          <cell r="B7644" t="str">
            <v>3204030000</v>
          </cell>
          <cell r="D7644">
            <v>377.23654999999997</v>
          </cell>
          <cell r="E7644" t="str">
            <v>Факт 2019</v>
          </cell>
          <cell r="H7644">
            <v>5.7278090189393227</v>
          </cell>
        </row>
        <row r="7645">
          <cell r="A7645" t="str">
            <v>Февраль</v>
          </cell>
          <cell r="B7645" t="str">
            <v>3204030000</v>
          </cell>
          <cell r="D7645">
            <v>382.92829</v>
          </cell>
          <cell r="E7645" t="str">
            <v>Факт 2019</v>
          </cell>
          <cell r="H7645">
            <v>5.8142301244908854</v>
          </cell>
        </row>
        <row r="7646">
          <cell r="A7646" t="str">
            <v>Февраль</v>
          </cell>
          <cell r="B7646" t="str">
            <v>3204030000</v>
          </cell>
          <cell r="D7646">
            <v>20.68741</v>
          </cell>
          <cell r="E7646" t="str">
            <v>Факт 2019</v>
          </cell>
          <cell r="H7646">
            <v>0.31410936606353629</v>
          </cell>
        </row>
        <row r="7647">
          <cell r="A7647" t="str">
            <v>Февраль</v>
          </cell>
          <cell r="B7647" t="str">
            <v>3204030000</v>
          </cell>
          <cell r="D7647">
            <v>443.62842000000001</v>
          </cell>
          <cell r="E7647" t="str">
            <v>Факт 2019</v>
          </cell>
          <cell r="H7647">
            <v>6.7358766406219166</v>
          </cell>
        </row>
        <row r="7648">
          <cell r="A7648" t="str">
            <v>Февраль</v>
          </cell>
          <cell r="B7648" t="str">
            <v>3204030000</v>
          </cell>
          <cell r="D7648">
            <v>33.999900000000004</v>
          </cell>
          <cell r="E7648" t="str">
            <v>Факт 2019</v>
          </cell>
          <cell r="H7648">
            <v>0.51624089411016794</v>
          </cell>
        </row>
        <row r="7649">
          <cell r="A7649" t="str">
            <v>Февраль</v>
          </cell>
          <cell r="B7649" t="str">
            <v>3204030000</v>
          </cell>
          <cell r="D7649">
            <v>21.808240000000001</v>
          </cell>
          <cell r="E7649" t="str">
            <v>Факт 2019</v>
          </cell>
          <cell r="H7649">
            <v>0.33112760086262399</v>
          </cell>
        </row>
        <row r="7650">
          <cell r="A7650" t="str">
            <v>Февраль</v>
          </cell>
          <cell r="B7650" t="str">
            <v>3204030000</v>
          </cell>
          <cell r="D7650">
            <v>34.500399999999999</v>
          </cell>
          <cell r="E7650" t="str">
            <v>Факт 2019</v>
          </cell>
          <cell r="H7650">
            <v>0.52384028609373667</v>
          </cell>
        </row>
        <row r="7651">
          <cell r="A7651" t="str">
            <v>Февраль</v>
          </cell>
          <cell r="B7651" t="str">
            <v>3204030000</v>
          </cell>
          <cell r="D7651">
            <v>92.032979999999995</v>
          </cell>
          <cell r="E7651" t="str">
            <v>Факт 2019</v>
          </cell>
          <cell r="H7651">
            <v>1.3973919888830026</v>
          </cell>
        </row>
        <row r="7652">
          <cell r="A7652" t="str">
            <v>Февраль</v>
          </cell>
          <cell r="B7652" t="str">
            <v>3204030000</v>
          </cell>
          <cell r="D7652">
            <v>152.00046</v>
          </cell>
          <cell r="E7652" t="str">
            <v>Факт 2019</v>
          </cell>
          <cell r="H7652">
            <v>2.3079142402053185</v>
          </cell>
        </row>
        <row r="7653">
          <cell r="A7653" t="str">
            <v>Февраль</v>
          </cell>
          <cell r="B7653" t="str">
            <v>3204030000</v>
          </cell>
          <cell r="D7653">
            <v>375.77634</v>
          </cell>
          <cell r="E7653" t="str">
            <v>Факт 2019</v>
          </cell>
          <cell r="H7653">
            <v>5.7056377738477604</v>
          </cell>
        </row>
        <row r="7654">
          <cell r="A7654" t="str">
            <v>Февраль</v>
          </cell>
          <cell r="B7654" t="str">
            <v>3204030000</v>
          </cell>
          <cell r="D7654">
            <v>294.01203000000004</v>
          </cell>
          <cell r="E7654" t="str">
            <v>Факт 2019</v>
          </cell>
          <cell r="H7654">
            <v>4.4641611665430059</v>
          </cell>
        </row>
        <row r="7655">
          <cell r="A7655" t="str">
            <v>Февраль</v>
          </cell>
          <cell r="B7655" t="str">
            <v>3204030000</v>
          </cell>
          <cell r="D7655">
            <v>134.85209</v>
          </cell>
          <cell r="E7655" t="str">
            <v>Факт 2019</v>
          </cell>
          <cell r="H7655">
            <v>2.0475402431837986</v>
          </cell>
        </row>
        <row r="7656">
          <cell r="A7656" t="str">
            <v>Февраль</v>
          </cell>
          <cell r="B7656" t="str">
            <v>3204030000</v>
          </cell>
          <cell r="D7656">
            <v>313.226</v>
          </cell>
          <cell r="E7656" t="str">
            <v>Факт 2019</v>
          </cell>
          <cell r="H7656">
            <v>4.7558984084821265</v>
          </cell>
        </row>
        <row r="7657">
          <cell r="A7657" t="str">
            <v>Февраль</v>
          </cell>
          <cell r="B7657" t="str">
            <v>3204030000</v>
          </cell>
          <cell r="D7657">
            <v>567.35009000000002</v>
          </cell>
          <cell r="E7657" t="str">
            <v>Факт 2019</v>
          </cell>
          <cell r="H7657">
            <v>8.6144170346114031</v>
          </cell>
        </row>
        <row r="7658">
          <cell r="A7658" t="str">
            <v>Февраль</v>
          </cell>
          <cell r="B7658" t="str">
            <v>3204030000</v>
          </cell>
          <cell r="D7658">
            <v>95.971490000000003</v>
          </cell>
          <cell r="E7658" t="str">
            <v>Факт 2019</v>
          </cell>
          <cell r="H7658">
            <v>1.4571927507635327</v>
          </cell>
        </row>
        <row r="7659">
          <cell r="A7659" t="str">
            <v>Февраль</v>
          </cell>
          <cell r="B7659" t="str">
            <v>3204030000</v>
          </cell>
          <cell r="D7659">
            <v>228.4676</v>
          </cell>
          <cell r="E7659" t="str">
            <v>Факт 2019</v>
          </cell>
          <cell r="H7659">
            <v>3.468960735155227</v>
          </cell>
        </row>
        <row r="7660">
          <cell r="A7660" t="str">
            <v>Февраль</v>
          </cell>
          <cell r="B7660" t="str">
            <v>3204030000</v>
          </cell>
          <cell r="D7660">
            <v>444.08019999999999</v>
          </cell>
          <cell r="E7660" t="str">
            <v>Факт 2019</v>
          </cell>
          <cell r="H7660">
            <v>6.7427362875956156</v>
          </cell>
        </row>
        <row r="7661">
          <cell r="A7661" t="str">
            <v>Февраль</v>
          </cell>
          <cell r="B7661" t="str">
            <v>3204030000</v>
          </cell>
          <cell r="D7661">
            <v>989.92135999999994</v>
          </cell>
          <cell r="E7661" t="str">
            <v>Факт 2019</v>
          </cell>
          <cell r="H7661">
            <v>15.030570324770173</v>
          </cell>
        </row>
        <row r="7662">
          <cell r="A7662" t="str">
            <v>Февраль</v>
          </cell>
          <cell r="B7662" t="str">
            <v>3204030000</v>
          </cell>
          <cell r="D7662">
            <v>1494.5284899999999</v>
          </cell>
          <cell r="E7662" t="str">
            <v>Факт 2019</v>
          </cell>
          <cell r="H7662">
            <v>22.692323328913297</v>
          </cell>
        </row>
        <row r="7663">
          <cell r="A7663" t="str">
            <v>Февраль</v>
          </cell>
          <cell r="B7663" t="str">
            <v>3204030000</v>
          </cell>
          <cell r="D7663">
            <v>522.51149999999996</v>
          </cell>
          <cell r="E7663" t="str">
            <v>Факт 2019</v>
          </cell>
          <cell r="H7663">
            <v>7.933605803041921</v>
          </cell>
        </row>
        <row r="7664">
          <cell r="A7664" t="str">
            <v>Февраль</v>
          </cell>
          <cell r="B7664" t="str">
            <v>3204030000</v>
          </cell>
          <cell r="D7664">
            <v>103.46411000000001</v>
          </cell>
          <cell r="E7664" t="str">
            <v>Факт 2019</v>
          </cell>
          <cell r="H7664">
            <v>1.5709576985436065</v>
          </cell>
        </row>
        <row r="7665">
          <cell r="A7665" t="str">
            <v>Февраль</v>
          </cell>
          <cell r="B7665" t="str">
            <v>3204030000</v>
          </cell>
          <cell r="D7665">
            <v>712.98775999999998</v>
          </cell>
          <cell r="E7665" t="str">
            <v>Факт 2019</v>
          </cell>
          <cell r="H7665">
            <v>10.825721214239037</v>
          </cell>
        </row>
        <row r="7666">
          <cell r="A7666" t="str">
            <v>Февраль</v>
          </cell>
          <cell r="B7666" t="str">
            <v>3204030000</v>
          </cell>
          <cell r="D7666">
            <v>939.24665000000005</v>
          </cell>
          <cell r="E7666" t="str">
            <v>Факт 2019</v>
          </cell>
          <cell r="H7666">
            <v>14.261145779428174</v>
          </cell>
        </row>
        <row r="7667">
          <cell r="A7667" t="str">
            <v>Февраль</v>
          </cell>
          <cell r="B7667" t="str">
            <v>3204030000</v>
          </cell>
          <cell r="D7667">
            <v>48.539160000000003</v>
          </cell>
          <cell r="E7667" t="str">
            <v>Факт 2019</v>
          </cell>
          <cell r="H7667">
            <v>0.73699920757874282</v>
          </cell>
        </row>
        <row r="7668">
          <cell r="A7668" t="str">
            <v>Февраль</v>
          </cell>
          <cell r="B7668" t="str">
            <v>3204030000</v>
          </cell>
          <cell r="D7668">
            <v>84.11460000000001</v>
          </cell>
          <cell r="E7668" t="str">
            <v>Факт 2019</v>
          </cell>
          <cell r="H7668">
            <v>1.2771624714107728</v>
          </cell>
        </row>
        <row r="7669">
          <cell r="A7669" t="str">
            <v>Февраль</v>
          </cell>
          <cell r="B7669" t="str">
            <v>3204030000</v>
          </cell>
          <cell r="D7669">
            <v>20.420360000000002</v>
          </cell>
          <cell r="E7669" t="str">
            <v>Факт 2019</v>
          </cell>
          <cell r="H7669">
            <v>0.31005458558559018</v>
          </cell>
        </row>
        <row r="7670">
          <cell r="A7670" t="str">
            <v>Февраль</v>
          </cell>
          <cell r="B7670" t="str">
            <v>3204030000</v>
          </cell>
          <cell r="D7670">
            <v>43.936</v>
          </cell>
          <cell r="E7670" t="str">
            <v>Факт 2019</v>
          </cell>
          <cell r="H7670">
            <v>0.66710666571443844</v>
          </cell>
        </row>
        <row r="7671">
          <cell r="A7671" t="str">
            <v>Февраль</v>
          </cell>
          <cell r="B7671" t="str">
            <v>3204030000</v>
          </cell>
          <cell r="D7671">
            <v>299.23081000000002</v>
          </cell>
          <cell r="E7671" t="str">
            <v>Факт 2019</v>
          </cell>
          <cell r="H7671">
            <v>4.5434010364651005</v>
          </cell>
        </row>
        <row r="7672">
          <cell r="A7672" t="str">
            <v>Февраль</v>
          </cell>
          <cell r="B7672" t="str">
            <v>3204030000</v>
          </cell>
          <cell r="D7672">
            <v>133.42354999999998</v>
          </cell>
          <cell r="E7672" t="str">
            <v>Факт 2019</v>
          </cell>
          <cell r="H7672">
            <v>2.0258498627158517</v>
          </cell>
        </row>
        <row r="7673">
          <cell r="A7673" t="str">
            <v>Февраль</v>
          </cell>
          <cell r="B7673" t="str">
            <v>3204030000</v>
          </cell>
          <cell r="D7673">
            <v>171.62662</v>
          </cell>
          <cell r="E7673" t="str">
            <v>Факт 2019</v>
          </cell>
          <cell r="H7673">
            <v>2.6059100103796196</v>
          </cell>
        </row>
        <row r="7674">
          <cell r="A7674" t="str">
            <v>Февраль</v>
          </cell>
          <cell r="B7674" t="str">
            <v>3204030000</v>
          </cell>
          <cell r="D7674">
            <v>356.79548</v>
          </cell>
          <cell r="E7674" t="str">
            <v>Факт 2019</v>
          </cell>
          <cell r="H7674">
            <v>5.4174399809901361</v>
          </cell>
        </row>
        <row r="7675">
          <cell r="A7675" t="str">
            <v>Февраль</v>
          </cell>
          <cell r="B7675" t="str">
            <v>3204030000</v>
          </cell>
          <cell r="D7675">
            <v>86.479900000000001</v>
          </cell>
          <cell r="E7675" t="str">
            <v>Факт 2019</v>
          </cell>
          <cell r="H7675">
            <v>1.3130762413582955</v>
          </cell>
        </row>
        <row r="7676">
          <cell r="A7676" t="str">
            <v>Февраль</v>
          </cell>
          <cell r="B7676" t="str">
            <v>3204030000</v>
          </cell>
          <cell r="D7676">
            <v>39.949980000000004</v>
          </cell>
          <cell r="E7676" t="str">
            <v>Факт 2019</v>
          </cell>
          <cell r="H7676">
            <v>0.60658453098048315</v>
          </cell>
        </row>
        <row r="7677">
          <cell r="A7677" t="str">
            <v>Февраль</v>
          </cell>
          <cell r="B7677" t="str">
            <v>3204030000</v>
          </cell>
          <cell r="D7677">
            <v>46.727679999999999</v>
          </cell>
          <cell r="E7677" t="str">
            <v>Факт 2019</v>
          </cell>
          <cell r="H7677">
            <v>0.70949441918634504</v>
          </cell>
        </row>
        <row r="7678">
          <cell r="A7678" t="str">
            <v>Февраль</v>
          </cell>
          <cell r="B7678" t="str">
            <v>3204030000</v>
          </cell>
          <cell r="D7678">
            <v>568.08815000000004</v>
          </cell>
          <cell r="E7678" t="str">
            <v>Факт 2019</v>
          </cell>
          <cell r="H7678">
            <v>8.6256234426981031</v>
          </cell>
        </row>
        <row r="7679">
          <cell r="A7679" t="str">
            <v>Февраль</v>
          </cell>
          <cell r="B7679" t="str">
            <v>3204030000</v>
          </cell>
          <cell r="D7679">
            <v>30.162929999999999</v>
          </cell>
          <cell r="E7679" t="str">
            <v>Факт 2019</v>
          </cell>
          <cell r="H7679">
            <v>0.45798187501087967</v>
          </cell>
        </row>
        <row r="7680">
          <cell r="A7680" t="str">
            <v>Февраль</v>
          </cell>
          <cell r="B7680" t="str">
            <v>3204030000</v>
          </cell>
          <cell r="D7680">
            <v>1698.16769</v>
          </cell>
          <cell r="E7680" t="str">
            <v>Факт 2019</v>
          </cell>
          <cell r="H7680">
            <v>25.784299560722189</v>
          </cell>
        </row>
        <row r="7681">
          <cell r="A7681" t="str">
            <v>Февраль</v>
          </cell>
          <cell r="B7681" t="str">
            <v>3204030000</v>
          </cell>
          <cell r="D7681">
            <v>-7.2588900000000001</v>
          </cell>
          <cell r="E7681" t="str">
            <v>Факт 2019</v>
          </cell>
          <cell r="H7681">
            <v>-0.11021608486634835</v>
          </cell>
        </row>
        <row r="7682">
          <cell r="A7682" t="str">
            <v>Февраль</v>
          </cell>
          <cell r="B7682" t="str">
            <v>3204030000</v>
          </cell>
          <cell r="D7682">
            <v>21.062819999999999</v>
          </cell>
          <cell r="E7682" t="str">
            <v>Факт 2019</v>
          </cell>
          <cell r="H7682">
            <v>0.31980944147722573</v>
          </cell>
        </row>
        <row r="7683">
          <cell r="A7683" t="str">
            <v>Февраль</v>
          </cell>
          <cell r="B7683" t="str">
            <v>3204030000</v>
          </cell>
          <cell r="D7683">
            <v>48.0227</v>
          </cell>
          <cell r="E7683" t="str">
            <v>Факт 2019</v>
          </cell>
          <cell r="H7683">
            <v>0.72915748533332037</v>
          </cell>
        </row>
        <row r="7684">
          <cell r="A7684" t="str">
            <v>Февраль</v>
          </cell>
          <cell r="B7684" t="str">
            <v>3204030000</v>
          </cell>
          <cell r="D7684">
            <v>38.025510000000004</v>
          </cell>
          <cell r="E7684" t="str">
            <v>Факт 2019</v>
          </cell>
          <cell r="H7684">
            <v>0.57736414758264376</v>
          </cell>
        </row>
        <row r="7685">
          <cell r="A7685" t="str">
            <v>Февраль</v>
          </cell>
          <cell r="B7685" t="str">
            <v>3204030000</v>
          </cell>
          <cell r="D7685">
            <v>33.147030000000001</v>
          </cell>
          <cell r="E7685" t="str">
            <v>Факт 2019</v>
          </cell>
          <cell r="H7685">
            <v>0.50329125686536014</v>
          </cell>
        </row>
        <row r="7686">
          <cell r="A7686" t="str">
            <v>Февраль</v>
          </cell>
          <cell r="B7686" t="str">
            <v>3204030000</v>
          </cell>
          <cell r="D7686">
            <v>118.98146000000001</v>
          </cell>
          <cell r="E7686" t="str">
            <v>Факт 2019</v>
          </cell>
          <cell r="H7686">
            <v>1.8065669396949162</v>
          </cell>
        </row>
        <row r="7687">
          <cell r="A7687" t="str">
            <v>Февраль</v>
          </cell>
          <cell r="B7687" t="str">
            <v>3204030000</v>
          </cell>
          <cell r="D7687">
            <v>8.8910300000000007</v>
          </cell>
          <cell r="E7687" t="str">
            <v>Факт 2019</v>
          </cell>
          <cell r="H7687">
            <v>0.1349978463689695</v>
          </cell>
        </row>
        <row r="7688">
          <cell r="A7688" t="str">
            <v>Февраль</v>
          </cell>
          <cell r="B7688" t="str">
            <v>3204030000</v>
          </cell>
          <cell r="D7688">
            <v>23.395720000000001</v>
          </cell>
          <cell r="E7688" t="str">
            <v>Факт 2019</v>
          </cell>
          <cell r="H7688">
            <v>0.35523126277286515</v>
          </cell>
        </row>
        <row r="7689">
          <cell r="A7689" t="str">
            <v>Февраль</v>
          </cell>
          <cell r="B7689" t="str">
            <v>3204030000</v>
          </cell>
          <cell r="D7689">
            <v>27.873549999999998</v>
          </cell>
          <cell r="E7689" t="str">
            <v>Факт 2019</v>
          </cell>
          <cell r="H7689">
            <v>0.42322084400320209</v>
          </cell>
        </row>
        <row r="7690">
          <cell r="A7690" t="str">
            <v>Февраль</v>
          </cell>
          <cell r="B7690" t="str">
            <v>3204030000</v>
          </cell>
          <cell r="D7690">
            <v>4.1486200000000002</v>
          </cell>
          <cell r="E7690" t="str">
            <v>Факт 2019</v>
          </cell>
          <cell r="H7690">
            <v>6.2990988153592359E-2</v>
          </cell>
        </row>
        <row r="7691">
          <cell r="A7691" t="str">
            <v>Февраль</v>
          </cell>
          <cell r="B7691" t="str">
            <v>3204030000</v>
          </cell>
          <cell r="D7691">
            <v>36.356970000000004</v>
          </cell>
          <cell r="E7691" t="str">
            <v>Факт 2019</v>
          </cell>
          <cell r="H7691">
            <v>0.5520297030266722</v>
          </cell>
        </row>
        <row r="7692">
          <cell r="A7692" t="str">
            <v>Февраль</v>
          </cell>
          <cell r="B7692" t="str">
            <v>3204030000</v>
          </cell>
          <cell r="D7692">
            <v>47.197089999999996</v>
          </cell>
          <cell r="E7692" t="str">
            <v>Факт 2019</v>
          </cell>
          <cell r="H7692">
            <v>0.71662175303451081</v>
          </cell>
        </row>
        <row r="7693">
          <cell r="A7693" t="str">
            <v>Февраль</v>
          </cell>
          <cell r="B7693" t="str">
            <v>3204030000</v>
          </cell>
          <cell r="D7693">
            <v>7.5991099999999996</v>
          </cell>
          <cell r="E7693" t="str">
            <v>Факт 2019</v>
          </cell>
          <cell r="H7693">
            <v>0.11538184938313106</v>
          </cell>
        </row>
        <row r="7694">
          <cell r="A7694" t="str">
            <v>Февраль</v>
          </cell>
          <cell r="B7694" t="str">
            <v>3204030000</v>
          </cell>
          <cell r="D7694">
            <v>11.493840000000001</v>
          </cell>
          <cell r="E7694" t="str">
            <v>Факт 2019</v>
          </cell>
          <cell r="H7694">
            <v>0.17451787323960399</v>
          </cell>
        </row>
        <row r="7695">
          <cell r="A7695" t="str">
            <v>Февраль</v>
          </cell>
          <cell r="B7695" t="str">
            <v>3204030000</v>
          </cell>
          <cell r="D7695">
            <v>114.85949000000001</v>
          </cell>
          <cell r="E7695" t="str">
            <v>Факт 2019</v>
          </cell>
          <cell r="H7695">
            <v>1.7439805944910984</v>
          </cell>
        </row>
        <row r="7696">
          <cell r="A7696" t="str">
            <v>Февраль</v>
          </cell>
          <cell r="B7696" t="str">
            <v>3204030000</v>
          </cell>
          <cell r="D7696">
            <v>133.60211999999999</v>
          </cell>
          <cell r="E7696" t="str">
            <v>Факт 2019</v>
          </cell>
          <cell r="H7696">
            <v>2.028561198233346</v>
          </cell>
        </row>
        <row r="7697">
          <cell r="A7697" t="str">
            <v>Февраль</v>
          </cell>
          <cell r="B7697" t="str">
            <v>3204030000</v>
          </cell>
          <cell r="D7697">
            <v>51.340679999999999</v>
          </cell>
          <cell r="E7697" t="str">
            <v>Факт 2019</v>
          </cell>
          <cell r="H7697">
            <v>0.77953636767825829</v>
          </cell>
        </row>
        <row r="7698">
          <cell r="A7698" t="str">
            <v>Февраль</v>
          </cell>
          <cell r="B7698" t="str">
            <v>3204030000</v>
          </cell>
          <cell r="D7698">
            <v>130.63503</v>
          </cell>
          <cell r="E7698" t="str">
            <v>Факт 2019</v>
          </cell>
          <cell r="H7698">
            <v>1.9835100894211044</v>
          </cell>
        </row>
        <row r="7699">
          <cell r="A7699" t="str">
            <v>Февраль</v>
          </cell>
          <cell r="B7699" t="str">
            <v>3204030000</v>
          </cell>
          <cell r="D7699">
            <v>117.10808999999999</v>
          </cell>
          <cell r="E7699" t="str">
            <v>Факт 2019</v>
          </cell>
          <cell r="H7699">
            <v>1.7781224382758187</v>
          </cell>
        </row>
        <row r="7700">
          <cell r="A7700" t="str">
            <v>Февраль</v>
          </cell>
          <cell r="B7700" t="str">
            <v>3204030000</v>
          </cell>
          <cell r="D7700">
            <v>55.60989</v>
          </cell>
          <cell r="E7700" t="str">
            <v>Факт 2019</v>
          </cell>
          <cell r="H7700">
            <v>0.84435834620007966</v>
          </cell>
        </row>
        <row r="7701">
          <cell r="A7701" t="str">
            <v>Февраль</v>
          </cell>
          <cell r="B7701" t="str">
            <v>3204030000</v>
          </cell>
          <cell r="D7701">
            <v>91.360789999999994</v>
          </cell>
          <cell r="E7701" t="str">
            <v>Факт 2019</v>
          </cell>
          <cell r="H7701">
            <v>1.387185724552463</v>
          </cell>
        </row>
        <row r="7702">
          <cell r="A7702" t="str">
            <v>Февраль</v>
          </cell>
          <cell r="B7702" t="str">
            <v>3204030000</v>
          </cell>
          <cell r="D7702">
            <v>2845.2753399999997</v>
          </cell>
          <cell r="E7702" t="str">
            <v>Факт 2019</v>
          </cell>
          <cell r="H7702">
            <v>43.201523695987696</v>
          </cell>
        </row>
        <row r="7703">
          <cell r="A7703" t="str">
            <v>Февраль</v>
          </cell>
          <cell r="B7703" t="str">
            <v>3204030000</v>
          </cell>
          <cell r="D7703">
            <v>262.65719999999999</v>
          </cell>
          <cell r="E7703" t="str">
            <v>Факт 2019</v>
          </cell>
          <cell r="H7703">
            <v>3.9880819582549711</v>
          </cell>
        </row>
        <row r="7704">
          <cell r="A7704" t="str">
            <v>Февраль</v>
          </cell>
          <cell r="B7704" t="str">
            <v>3204030000</v>
          </cell>
          <cell r="D7704">
            <v>449.98740999999995</v>
          </cell>
          <cell r="E7704" t="str">
            <v>Факт 2019</v>
          </cell>
          <cell r="H7704">
            <v>6.8324290035182074</v>
          </cell>
        </row>
        <row r="7705">
          <cell r="A7705" t="str">
            <v>Февраль</v>
          </cell>
          <cell r="B7705" t="str">
            <v>3204030000</v>
          </cell>
          <cell r="D7705">
            <v>122.93903</v>
          </cell>
          <cell r="E7705" t="str">
            <v>Факт 2019</v>
          </cell>
          <cell r="H7705">
            <v>1.8666571009984367</v>
          </cell>
        </row>
        <row r="7706">
          <cell r="A7706" t="str">
            <v>Февраль</v>
          </cell>
          <cell r="B7706" t="str">
            <v>3204030000</v>
          </cell>
          <cell r="D7706">
            <v>80.157029999999992</v>
          </cell>
          <cell r="E7706" t="str">
            <v>Факт 2019</v>
          </cell>
          <cell r="H7706">
            <v>1.2170723101072518</v>
          </cell>
        </row>
        <row r="7707">
          <cell r="A7707" t="str">
            <v>Февраль</v>
          </cell>
          <cell r="B7707" t="str">
            <v>3204030000</v>
          </cell>
          <cell r="D7707">
            <v>399.63684000000001</v>
          </cell>
          <cell r="E7707" t="str">
            <v>Факт 2019</v>
          </cell>
          <cell r="H7707">
            <v>6.0679260703990927</v>
          </cell>
        </row>
        <row r="7708">
          <cell r="A7708" t="str">
            <v>Февраль</v>
          </cell>
          <cell r="B7708" t="str">
            <v>3204030000</v>
          </cell>
          <cell r="D7708">
            <v>365.06890000000004</v>
          </cell>
          <cell r="E7708" t="str">
            <v>Факт 2019</v>
          </cell>
          <cell r="H7708">
            <v>5.543060283936585</v>
          </cell>
        </row>
        <row r="7709">
          <cell r="A7709" t="str">
            <v>Февраль</v>
          </cell>
          <cell r="B7709" t="str">
            <v>3204030000</v>
          </cell>
          <cell r="D7709">
            <v>61.678260000000002</v>
          </cell>
          <cell r="E7709" t="str">
            <v>Факт 2019</v>
          </cell>
          <cell r="H7709">
            <v>0.93649805115778006</v>
          </cell>
        </row>
        <row r="7710">
          <cell r="A7710" t="str">
            <v>Февраль</v>
          </cell>
          <cell r="B7710" t="str">
            <v>3204030000</v>
          </cell>
          <cell r="D7710">
            <v>32.935760000000002</v>
          </cell>
          <cell r="E7710" t="str">
            <v>Факт 2019</v>
          </cell>
          <cell r="H7710">
            <v>0.50008341761587249</v>
          </cell>
        </row>
        <row r="7711">
          <cell r="A7711" t="str">
            <v>Февраль</v>
          </cell>
          <cell r="B7711" t="str">
            <v>3204030000</v>
          </cell>
          <cell r="D7711">
            <v>54.80395</v>
          </cell>
          <cell r="E7711" t="str">
            <v>Факт 2019</v>
          </cell>
          <cell r="H7711">
            <v>0.8321212753204843</v>
          </cell>
        </row>
        <row r="7712">
          <cell r="A7712" t="str">
            <v>Февраль</v>
          </cell>
          <cell r="B7712" t="str">
            <v>3204030000</v>
          </cell>
          <cell r="D7712">
            <v>64.331769999999992</v>
          </cell>
          <cell r="E7712" t="str">
            <v>Факт 2019</v>
          </cell>
          <cell r="H7712">
            <v>0.97678788656700977</v>
          </cell>
        </row>
        <row r="7713">
          <cell r="A7713" t="str">
            <v>Февраль</v>
          </cell>
          <cell r="B7713" t="str">
            <v>3204030000</v>
          </cell>
          <cell r="D7713">
            <v>701.17439000000002</v>
          </cell>
          <cell r="E7713" t="str">
            <v>Факт 2019</v>
          </cell>
          <cell r="H7713">
            <v>10.646351725174238</v>
          </cell>
        </row>
        <row r="7714">
          <cell r="A7714" t="str">
            <v>Февраль</v>
          </cell>
          <cell r="B7714" t="str">
            <v>3204030000</v>
          </cell>
          <cell r="D7714">
            <v>248.30586</v>
          </cell>
          <cell r="E7714" t="str">
            <v>Факт 2019</v>
          </cell>
          <cell r="H7714">
            <v>3.7701769469673194</v>
          </cell>
        </row>
        <row r="7715">
          <cell r="A7715" t="str">
            <v>Февраль</v>
          </cell>
          <cell r="B7715" t="str">
            <v>3204030000</v>
          </cell>
          <cell r="D7715">
            <v>30.785319999999999</v>
          </cell>
          <cell r="E7715" t="str">
            <v>Факт 2019</v>
          </cell>
          <cell r="H7715">
            <v>0.46743199604315405</v>
          </cell>
        </row>
        <row r="7716">
          <cell r="A7716" t="str">
            <v>Февраль</v>
          </cell>
          <cell r="B7716" t="str">
            <v>3204030000</v>
          </cell>
          <cell r="D7716">
            <v>58.417079999999999</v>
          </cell>
          <cell r="E7716" t="str">
            <v>Факт 2019</v>
          </cell>
          <cell r="H7716">
            <v>0.88698159731367465</v>
          </cell>
        </row>
        <row r="7717">
          <cell r="A7717" t="str">
            <v>Февраль</v>
          </cell>
          <cell r="B7717" t="str">
            <v>3204030000</v>
          </cell>
          <cell r="D7717">
            <v>-13.99175</v>
          </cell>
          <cell r="E7717" t="str">
            <v>Факт 2019</v>
          </cell>
          <cell r="H7717">
            <v>-0.21244514043176427</v>
          </cell>
        </row>
        <row r="7718">
          <cell r="A7718" t="str">
            <v>Февраль</v>
          </cell>
          <cell r="B7718" t="str">
            <v>3204030000</v>
          </cell>
          <cell r="D7718">
            <v>623.33137999999997</v>
          </cell>
          <cell r="E7718" t="str">
            <v>Факт 2019</v>
          </cell>
          <cell r="H7718">
            <v>9.4644145699877011</v>
          </cell>
        </row>
        <row r="7719">
          <cell r="A7719" t="str">
            <v>Февраль</v>
          </cell>
          <cell r="B7719" t="str">
            <v>3204030000</v>
          </cell>
          <cell r="D7719">
            <v>311.17070000000001</v>
          </cell>
          <cell r="E7719" t="str">
            <v>Факт 2019</v>
          </cell>
          <cell r="H7719">
            <v>4.7246915546483024</v>
          </cell>
        </row>
        <row r="7720">
          <cell r="A7720" t="str">
            <v>Февраль</v>
          </cell>
          <cell r="B7720" t="str">
            <v>3204030000</v>
          </cell>
          <cell r="D7720">
            <v>119.17492</v>
          </cell>
          <cell r="E7720" t="str">
            <v>Факт 2019</v>
          </cell>
          <cell r="H7720">
            <v>1.8095043590218716</v>
          </cell>
        </row>
        <row r="7721">
          <cell r="A7721" t="str">
            <v>Февраль</v>
          </cell>
          <cell r="B7721" t="str">
            <v>3204030000</v>
          </cell>
          <cell r="D7721">
            <v>87.2316</v>
          </cell>
          <cell r="E7721" t="str">
            <v>Факт 2019</v>
          </cell>
          <cell r="H7721">
            <v>1.324489753753997</v>
          </cell>
        </row>
        <row r="7722">
          <cell r="A7722" t="str">
            <v>Февраль</v>
          </cell>
          <cell r="B7722" t="str">
            <v>3204030000</v>
          </cell>
          <cell r="D7722">
            <v>236.65122</v>
          </cell>
          <cell r="E7722" t="str">
            <v>Факт 2019</v>
          </cell>
          <cell r="H7722">
            <v>3.5932175507887392</v>
          </cell>
        </row>
        <row r="7723">
          <cell r="A7723" t="str">
            <v>Февраль</v>
          </cell>
          <cell r="B7723" t="str">
            <v>3204030000</v>
          </cell>
          <cell r="D7723">
            <v>37.528150000000004</v>
          </cell>
          <cell r="E7723" t="str">
            <v>Факт 2019</v>
          </cell>
          <cell r="H7723">
            <v>0.56981243210422683</v>
          </cell>
        </row>
        <row r="7724">
          <cell r="A7724" t="str">
            <v>Февраль</v>
          </cell>
          <cell r="B7724" t="str">
            <v>3204030000</v>
          </cell>
          <cell r="D7724">
            <v>48.286580000000001</v>
          </cell>
          <cell r="E7724" t="str">
            <v>Факт 2019</v>
          </cell>
          <cell r="H7724">
            <v>0.73316413379810386</v>
          </cell>
        </row>
        <row r="7725">
          <cell r="A7725" t="str">
            <v>Февраль</v>
          </cell>
          <cell r="B7725" t="str">
            <v>3204030000</v>
          </cell>
          <cell r="D7725">
            <v>210.79148000000001</v>
          </cell>
          <cell r="E7725" t="str">
            <v>Факт 2019</v>
          </cell>
          <cell r="H7725">
            <v>3.200573593040144</v>
          </cell>
        </row>
        <row r="7726">
          <cell r="A7726" t="str">
            <v>Февраль</v>
          </cell>
          <cell r="B7726" t="str">
            <v>3204030000</v>
          </cell>
          <cell r="D7726">
            <v>58.337989999999998</v>
          </cell>
          <cell r="E7726" t="str">
            <v>Факт 2019</v>
          </cell>
          <cell r="H7726">
            <v>0.88578072636066674</v>
          </cell>
        </row>
        <row r="7727">
          <cell r="A7727" t="str">
            <v>Февраль</v>
          </cell>
          <cell r="B7727" t="str">
            <v>3204030000</v>
          </cell>
          <cell r="D7727">
            <v>137.16829999999999</v>
          </cell>
          <cell r="E7727" t="str">
            <v>Факт 2019</v>
          </cell>
          <cell r="H7727">
            <v>2.0827086501893164</v>
          </cell>
        </row>
        <row r="7728">
          <cell r="A7728" t="str">
            <v>Февраль</v>
          </cell>
          <cell r="B7728" t="str">
            <v>3204030000</v>
          </cell>
          <cell r="D7728">
            <v>51.670760000000001</v>
          </cell>
          <cell r="E7728" t="str">
            <v>Факт 2019</v>
          </cell>
          <cell r="H7728">
            <v>0.78454817048732206</v>
          </cell>
        </row>
        <row r="7729">
          <cell r="A7729" t="str">
            <v>Февраль</v>
          </cell>
          <cell r="B7729" t="str">
            <v>3204030000</v>
          </cell>
          <cell r="D7729">
            <v>255.08190999999999</v>
          </cell>
          <cell r="E7729" t="str">
            <v>Факт 2019</v>
          </cell>
          <cell r="H7729">
            <v>3.8730617822325768</v>
          </cell>
        </row>
        <row r="7730">
          <cell r="A7730" t="str">
            <v>Февраль</v>
          </cell>
          <cell r="B7730" t="str">
            <v>3204030000</v>
          </cell>
          <cell r="D7730">
            <v>136.34805</v>
          </cell>
          <cell r="E7730" t="str">
            <v>Факт 2019</v>
          </cell>
          <cell r="H7730">
            <v>2.0702543019884727</v>
          </cell>
        </row>
        <row r="7731">
          <cell r="A7731" t="str">
            <v>Февраль</v>
          </cell>
          <cell r="B7731" t="str">
            <v>3204030000</v>
          </cell>
          <cell r="D7731">
            <v>98.053570000000008</v>
          </cell>
          <cell r="E7731" t="str">
            <v>Факт 2019</v>
          </cell>
          <cell r="H7731">
            <v>1.4888062214151789</v>
          </cell>
        </row>
        <row r="7732">
          <cell r="A7732" t="str">
            <v>Февраль</v>
          </cell>
          <cell r="B7732" t="str">
            <v>3204030000</v>
          </cell>
          <cell r="D7732">
            <v>19.197330000000001</v>
          </cell>
          <cell r="E7732" t="str">
            <v>Факт 2019</v>
          </cell>
          <cell r="H7732">
            <v>0.29148458682901862</v>
          </cell>
        </row>
        <row r="7733">
          <cell r="A7733" t="str">
            <v>Февраль</v>
          </cell>
          <cell r="B7733" t="str">
            <v>3204030000</v>
          </cell>
          <cell r="D7733">
            <v>124.01866</v>
          </cell>
          <cell r="E7733" t="str">
            <v>Факт 2019</v>
          </cell>
          <cell r="H7733">
            <v>1.8830497714624137</v>
          </cell>
        </row>
        <row r="7734">
          <cell r="A7734" t="str">
            <v>Февраль</v>
          </cell>
          <cell r="B7734" t="str">
            <v>3204030000</v>
          </cell>
          <cell r="D7734">
            <v>88.199100000000001</v>
          </cell>
          <cell r="E7734" t="str">
            <v>Факт 2019</v>
          </cell>
          <cell r="H7734">
            <v>1.3391798871088478</v>
          </cell>
        </row>
        <row r="7735">
          <cell r="A7735" t="str">
            <v>Февраль</v>
          </cell>
          <cell r="B7735" t="str">
            <v>3204030000</v>
          </cell>
          <cell r="D7735">
            <v>20.233409999999999</v>
          </cell>
          <cell r="E7735" t="str">
            <v>Факт 2019</v>
          </cell>
          <cell r="H7735">
            <v>0.30721601149702243</v>
          </cell>
        </row>
        <row r="7736">
          <cell r="A7736" t="str">
            <v>Февраль</v>
          </cell>
          <cell r="B7736" t="str">
            <v>3204030000</v>
          </cell>
          <cell r="D7736">
            <v>74.959000000000003</v>
          </cell>
          <cell r="E7736" t="str">
            <v>Факт 2019</v>
          </cell>
          <cell r="H7736">
            <v>1.1381474998927668</v>
          </cell>
        </row>
        <row r="7737">
          <cell r="A7737" t="str">
            <v>Февраль</v>
          </cell>
          <cell r="B7737" t="str">
            <v>3204030000</v>
          </cell>
          <cell r="D7737">
            <v>-11.27759</v>
          </cell>
          <cell r="E7737" t="str">
            <v>Факт 2019</v>
          </cell>
          <cell r="H7737">
            <v>-0.17123441966028982</v>
          </cell>
        </row>
        <row r="7738">
          <cell r="A7738" t="str">
            <v>Февраль</v>
          </cell>
          <cell r="B7738" t="str">
            <v>3204030000</v>
          </cell>
          <cell r="D7738">
            <v>10.20228</v>
          </cell>
          <cell r="E7738" t="str">
            <v>Факт 2019</v>
          </cell>
          <cell r="H7738">
            <v>0.15490734234989761</v>
          </cell>
        </row>
        <row r="7739">
          <cell r="A7739" t="str">
            <v>Февраль</v>
          </cell>
          <cell r="B7739" t="str">
            <v>3204030000</v>
          </cell>
          <cell r="D7739">
            <v>169.00142000000002</v>
          </cell>
          <cell r="E7739" t="str">
            <v>Факт 2019</v>
          </cell>
          <cell r="H7739">
            <v>2.5660500226967735</v>
          </cell>
        </row>
        <row r="7740">
          <cell r="A7740" t="str">
            <v>Февраль</v>
          </cell>
          <cell r="B7740" t="str">
            <v>3204030000</v>
          </cell>
          <cell r="D7740">
            <v>41.021269999999994</v>
          </cell>
          <cell r="E7740" t="str">
            <v>Факт 2019</v>
          </cell>
          <cell r="H7740">
            <v>0.62285057021740076</v>
          </cell>
        </row>
        <row r="7741">
          <cell r="A7741" t="str">
            <v>Февраль</v>
          </cell>
          <cell r="B7741" t="str">
            <v>3204030000</v>
          </cell>
          <cell r="D7741">
            <v>123.33330000000001</v>
          </cell>
          <cell r="E7741" t="str">
            <v>Факт 2019</v>
          </cell>
          <cell r="H7741">
            <v>1.8726435391150438</v>
          </cell>
        </row>
        <row r="7742">
          <cell r="A7742" t="str">
            <v>Февраль</v>
          </cell>
          <cell r="B7742" t="str">
            <v>3204030000</v>
          </cell>
          <cell r="D7742">
            <v>46.800940000000004</v>
          </cell>
          <cell r="E7742" t="str">
            <v>Факт 2019</v>
          </cell>
          <cell r="H7742">
            <v>0.71060676974921466</v>
          </cell>
        </row>
        <row r="7743">
          <cell r="A7743" t="str">
            <v>Февраль</v>
          </cell>
          <cell r="B7743" t="str">
            <v>3204030000</v>
          </cell>
          <cell r="D7743">
            <v>39.877120000000005</v>
          </cell>
          <cell r="E7743" t="str">
            <v>Факт 2019</v>
          </cell>
          <cell r="H7743">
            <v>0.60547825385776011</v>
          </cell>
        </row>
        <row r="7744">
          <cell r="A7744" t="str">
            <v>Февраль</v>
          </cell>
          <cell r="B7744" t="str">
            <v>3204030000</v>
          </cell>
          <cell r="D7744">
            <v>26.998330000000003</v>
          </cell>
          <cell r="E7744" t="str">
            <v>Факт 2019</v>
          </cell>
          <cell r="H7744">
            <v>0.40993185329019705</v>
          </cell>
        </row>
        <row r="7745">
          <cell r="A7745" t="str">
            <v>Февраль</v>
          </cell>
          <cell r="B7745" t="str">
            <v>3204030000</v>
          </cell>
          <cell r="D7745">
            <v>85.282339999999991</v>
          </cell>
          <cell r="E7745" t="str">
            <v>Факт 2019</v>
          </cell>
          <cell r="H7745">
            <v>1.2948929689030653</v>
          </cell>
        </row>
        <row r="7746">
          <cell r="A7746" t="str">
            <v>Февраль</v>
          </cell>
          <cell r="B7746" t="str">
            <v>3204030000</v>
          </cell>
          <cell r="D7746">
            <v>5.3726799999999999</v>
          </cell>
          <cell r="E7746" t="str">
            <v>Факт 2019</v>
          </cell>
          <cell r="H7746">
            <v>8.1576626018541737E-2</v>
          </cell>
        </row>
        <row r="7747">
          <cell r="A7747" t="str">
            <v>Февраль</v>
          </cell>
          <cell r="B7747" t="str">
            <v>3204030000</v>
          </cell>
          <cell r="D7747">
            <v>30.00956</v>
          </cell>
          <cell r="E7747" t="str">
            <v>Факт 2019</v>
          </cell>
          <cell r="H7747">
            <v>0.45565316622262803</v>
          </cell>
        </row>
        <row r="7748">
          <cell r="A7748" t="str">
            <v>Февраль</v>
          </cell>
          <cell r="B7748" t="str">
            <v>3204030000</v>
          </cell>
          <cell r="D7748">
            <v>10.4199</v>
          </cell>
          <cell r="E7748" t="str">
            <v>Факт 2019</v>
          </cell>
          <cell r="H7748">
            <v>0.15821159746171426</v>
          </cell>
        </row>
        <row r="7749">
          <cell r="A7749" t="str">
            <v>Февраль</v>
          </cell>
          <cell r="B7749" t="str">
            <v>3204030000</v>
          </cell>
          <cell r="D7749">
            <v>-65.293230000000008</v>
          </cell>
          <cell r="E7749" t="str">
            <v>Факт 2019</v>
          </cell>
          <cell r="H7749">
            <v>-0.99138631097564522</v>
          </cell>
        </row>
        <row r="7750">
          <cell r="A7750" t="str">
            <v>Февраль</v>
          </cell>
          <cell r="B7750" t="str">
            <v>3204030000</v>
          </cell>
          <cell r="D7750">
            <v>39.007109999999997</v>
          </cell>
          <cell r="E7750" t="str">
            <v>Факт 2019</v>
          </cell>
          <cell r="H7750">
            <v>0.59226836970266594</v>
          </cell>
        </row>
        <row r="7751">
          <cell r="A7751" t="str">
            <v>Февраль</v>
          </cell>
          <cell r="B7751" t="str">
            <v>3204030000</v>
          </cell>
          <cell r="D7751">
            <v>1197.3686</v>
          </cell>
          <cell r="E7751" t="str">
            <v>Факт 2019</v>
          </cell>
          <cell r="H7751">
            <v>18.180366314119752</v>
          </cell>
        </row>
        <row r="7752">
          <cell r="A7752" t="str">
            <v>Февраль</v>
          </cell>
          <cell r="B7752" t="str">
            <v>3204030000</v>
          </cell>
          <cell r="D7752">
            <v>1180.8508700000002</v>
          </cell>
          <cell r="E7752" t="str">
            <v>Факт 2019</v>
          </cell>
          <cell r="H7752">
            <v>17.929567702833531</v>
          </cell>
        </row>
        <row r="7753">
          <cell r="A7753" t="str">
            <v>Февраль</v>
          </cell>
          <cell r="B7753" t="str">
            <v>3204030000</v>
          </cell>
          <cell r="D7753">
            <v>27141.887320000002</v>
          </cell>
          <cell r="E7753" t="str">
            <v>Факт 2019</v>
          </cell>
          <cell r="H7753">
            <v>412.11157026680161</v>
          </cell>
        </row>
        <row r="7754">
          <cell r="A7754" t="str">
            <v>Февраль</v>
          </cell>
          <cell r="B7754" t="str">
            <v>3204030000</v>
          </cell>
          <cell r="D7754">
            <v>6195.5648499999998</v>
          </cell>
          <cell r="E7754" t="str">
            <v>Факт 2019</v>
          </cell>
          <cell r="H7754">
            <v>94.07098072881179</v>
          </cell>
        </row>
        <row r="7755">
          <cell r="A7755" t="str">
            <v>Февраль</v>
          </cell>
          <cell r="B7755" t="str">
            <v>3204030000</v>
          </cell>
          <cell r="D7755">
            <v>4158.2021299999997</v>
          </cell>
          <cell r="E7755" t="str">
            <v>Факт 2019</v>
          </cell>
          <cell r="H7755">
            <v>63.136479386174798</v>
          </cell>
        </row>
        <row r="7756">
          <cell r="A7756" t="str">
            <v>Февраль</v>
          </cell>
          <cell r="B7756" t="str">
            <v>3204030000</v>
          </cell>
          <cell r="D7756">
            <v>2211.4287999999997</v>
          </cell>
          <cell r="E7756" t="str">
            <v>Факт 2019</v>
          </cell>
          <cell r="H7756">
            <v>33.577451138767337</v>
          </cell>
        </row>
        <row r="7757">
          <cell r="A7757" t="str">
            <v>Февраль</v>
          </cell>
          <cell r="B7757" t="str">
            <v>3204030000</v>
          </cell>
          <cell r="D7757">
            <v>9527.612790000001</v>
          </cell>
          <cell r="E7757" t="str">
            <v>Факт 2019</v>
          </cell>
          <cell r="H7757">
            <v>144.66346505269345</v>
          </cell>
        </row>
        <row r="7758">
          <cell r="A7758" t="str">
            <v>Февраль</v>
          </cell>
          <cell r="B7758" t="str">
            <v>3204030000</v>
          </cell>
          <cell r="D7758">
            <v>16005.718030000002</v>
          </cell>
          <cell r="E7758" t="str">
            <v>Факт 2019</v>
          </cell>
          <cell r="H7758">
            <v>243.02442615073682</v>
          </cell>
        </row>
        <row r="7759">
          <cell r="A7759" t="str">
            <v>Февраль</v>
          </cell>
          <cell r="B7759" t="str">
            <v>3204040000</v>
          </cell>
          <cell r="D7759">
            <v>243.83520000000001</v>
          </cell>
          <cell r="E7759" t="str">
            <v>Факт 2019</v>
          </cell>
          <cell r="H7759">
            <v>3.7022962321516131</v>
          </cell>
        </row>
        <row r="7760">
          <cell r="A7760" t="str">
            <v>Февраль</v>
          </cell>
          <cell r="B7760" t="str">
            <v>3204040000</v>
          </cell>
          <cell r="D7760">
            <v>5714.5436900000004</v>
          </cell>
          <cell r="E7760" t="str">
            <v>Факт 2019</v>
          </cell>
          <cell r="H7760">
            <v>86.767347667411329</v>
          </cell>
        </row>
        <row r="7761">
          <cell r="A7761" t="str">
            <v>Февраль</v>
          </cell>
          <cell r="B7761" t="str">
            <v>3204040000</v>
          </cell>
          <cell r="D7761">
            <v>280.50761999999997</v>
          </cell>
          <cell r="E7761" t="str">
            <v>Факт 2019</v>
          </cell>
          <cell r="H7761">
            <v>4.2591156019139822</v>
          </cell>
        </row>
        <row r="7762">
          <cell r="A7762" t="str">
            <v>Февраль</v>
          </cell>
          <cell r="B7762" t="str">
            <v>3204040000</v>
          </cell>
          <cell r="D7762">
            <v>77.231429999999989</v>
          </cell>
          <cell r="E7762" t="str">
            <v>Факт 2019</v>
          </cell>
          <cell r="H7762">
            <v>1.1726511688742274</v>
          </cell>
        </row>
        <row r="7763">
          <cell r="A7763" t="str">
            <v>Февраль</v>
          </cell>
          <cell r="B7763" t="str">
            <v>3204040000</v>
          </cell>
          <cell r="D7763">
            <v>81.388679999999994</v>
          </cell>
          <cell r="E7763" t="str">
            <v>Факт 2019</v>
          </cell>
          <cell r="H7763">
            <v>1.2357731914989849</v>
          </cell>
        </row>
        <row r="7764">
          <cell r="A7764" t="str">
            <v>Февраль</v>
          </cell>
          <cell r="B7764" t="str">
            <v>3204040000</v>
          </cell>
          <cell r="D7764">
            <v>2748.1098500000003</v>
          </cell>
          <cell r="E7764" t="str">
            <v>Факт 2019</v>
          </cell>
          <cell r="H7764">
            <v>41.726201726386236</v>
          </cell>
        </row>
        <row r="7765">
          <cell r="A7765" t="str">
            <v>Февраль</v>
          </cell>
          <cell r="B7765" t="str">
            <v>3204040000</v>
          </cell>
          <cell r="D7765">
            <v>1502.0802699999999</v>
          </cell>
          <cell r="E7765" t="str">
            <v>Факт 2019</v>
          </cell>
          <cell r="H7765">
            <v>22.806986538491067</v>
          </cell>
        </row>
        <row r="7766">
          <cell r="A7766" t="str">
            <v>Февраль</v>
          </cell>
          <cell r="B7766" t="str">
            <v>3204040000</v>
          </cell>
          <cell r="D7766">
            <v>83.005960000000002</v>
          </cell>
          <cell r="E7766" t="str">
            <v>Факт 2019</v>
          </cell>
          <cell r="H7766">
            <v>1.2603293247001561</v>
          </cell>
        </row>
        <row r="7767">
          <cell r="A7767" t="str">
            <v>Февраль</v>
          </cell>
          <cell r="B7767" t="str">
            <v>3204040000</v>
          </cell>
          <cell r="D7767">
            <v>106.02913000000001</v>
          </cell>
          <cell r="E7767" t="str">
            <v>Факт 2019</v>
          </cell>
          <cell r="H7767">
            <v>1.6099039371563808</v>
          </cell>
        </row>
        <row r="7768">
          <cell r="A7768" t="str">
            <v>Февраль</v>
          </cell>
          <cell r="B7768" t="str">
            <v>3204040000</v>
          </cell>
          <cell r="D7768">
            <v>52.790080000000003</v>
          </cell>
          <cell r="E7768" t="str">
            <v>Факт 2019</v>
          </cell>
          <cell r="H7768">
            <v>0.80154347804985582</v>
          </cell>
        </row>
        <row r="7769">
          <cell r="A7769" t="str">
            <v>Февраль</v>
          </cell>
          <cell r="B7769" t="str">
            <v>3204040000</v>
          </cell>
          <cell r="D7769">
            <v>309.91568999999998</v>
          </cell>
          <cell r="E7769" t="str">
            <v>Факт 2019</v>
          </cell>
          <cell r="H7769">
            <v>4.7056359843520026</v>
          </cell>
        </row>
        <row r="7770">
          <cell r="A7770" t="str">
            <v>Февраль</v>
          </cell>
          <cell r="B7770" t="str">
            <v>3204040000</v>
          </cell>
          <cell r="D7770">
            <v>65.039410000000004</v>
          </cell>
          <cell r="E7770" t="str">
            <v>Факт 2019</v>
          </cell>
          <cell r="H7770">
            <v>0.98753240953055144</v>
          </cell>
        </row>
        <row r="7771">
          <cell r="A7771" t="str">
            <v>Февраль</v>
          </cell>
          <cell r="B7771" t="str">
            <v>3204040000</v>
          </cell>
          <cell r="D7771">
            <v>75.757199999999997</v>
          </cell>
          <cell r="E7771" t="str">
            <v>Факт 2019</v>
          </cell>
          <cell r="H7771">
            <v>1.150267049705523</v>
          </cell>
        </row>
        <row r="7772">
          <cell r="A7772" t="str">
            <v>Февраль</v>
          </cell>
          <cell r="B7772" t="str">
            <v>3204040000</v>
          </cell>
          <cell r="D7772">
            <v>32.283299999999997</v>
          </cell>
          <cell r="E7772" t="str">
            <v>Факт 2019</v>
          </cell>
          <cell r="H7772">
            <v>0.49017672572056925</v>
          </cell>
        </row>
        <row r="7773">
          <cell r="A7773" t="str">
            <v>Февраль</v>
          </cell>
          <cell r="B7773" t="str">
            <v>3204040000</v>
          </cell>
          <cell r="D7773">
            <v>19.646540000000002</v>
          </cell>
          <cell r="E7773" t="str">
            <v>Факт 2019</v>
          </cell>
          <cell r="H7773">
            <v>0.29830521194977572</v>
          </cell>
        </row>
        <row r="7774">
          <cell r="A7774" t="str">
            <v>Февраль</v>
          </cell>
          <cell r="B7774" t="str">
            <v>3204040000</v>
          </cell>
          <cell r="D7774">
            <v>235.72963000000001</v>
          </cell>
          <cell r="E7774" t="str">
            <v>Факт 2019</v>
          </cell>
          <cell r="H7774">
            <v>3.5792244965267268</v>
          </cell>
        </row>
        <row r="7775">
          <cell r="A7775" t="str">
            <v>Февраль</v>
          </cell>
          <cell r="B7775" t="str">
            <v>3204040000</v>
          </cell>
          <cell r="D7775">
            <v>101.29930999999999</v>
          </cell>
          <cell r="E7775" t="str">
            <v>Факт 2019</v>
          </cell>
          <cell r="H7775">
            <v>1.538088240469621</v>
          </cell>
        </row>
        <row r="7776">
          <cell r="A7776" t="str">
            <v>Февраль</v>
          </cell>
          <cell r="B7776" t="str">
            <v>3204040000</v>
          </cell>
          <cell r="D7776">
            <v>214.68185999999997</v>
          </cell>
          <cell r="E7776" t="str">
            <v>Факт 2019</v>
          </cell>
          <cell r="H7776">
            <v>3.2596435682350209</v>
          </cell>
        </row>
        <row r="7777">
          <cell r="A7777" t="str">
            <v>Февраль</v>
          </cell>
          <cell r="B7777" t="str">
            <v>3204040000</v>
          </cell>
          <cell r="D7777">
            <v>66.755399999999995</v>
          </cell>
          <cell r="E7777" t="str">
            <v>Факт 2019</v>
          </cell>
          <cell r="H7777">
            <v>1.0135873159239261</v>
          </cell>
        </row>
        <row r="7778">
          <cell r="A7778" t="str">
            <v>Февраль</v>
          </cell>
          <cell r="B7778" t="str">
            <v>3204040000</v>
          </cell>
          <cell r="D7778">
            <v>9.6181200000000011</v>
          </cell>
          <cell r="E7778" t="str">
            <v>Факт 2019</v>
          </cell>
          <cell r="H7778">
            <v>0.14603769035964484</v>
          </cell>
        </row>
        <row r="7779">
          <cell r="A7779" t="str">
            <v>Февраль</v>
          </cell>
          <cell r="B7779" t="str">
            <v>3204040000</v>
          </cell>
          <cell r="D7779">
            <v>7.9987200000000005</v>
          </cell>
          <cell r="E7779" t="str">
            <v>Факт 2019</v>
          </cell>
          <cell r="H7779">
            <v>0.12144936792569633</v>
          </cell>
        </row>
        <row r="7780">
          <cell r="A7780" t="str">
            <v>Февраль</v>
          </cell>
          <cell r="B7780" t="str">
            <v>3204040000</v>
          </cell>
          <cell r="D7780">
            <v>427.92430000000002</v>
          </cell>
          <cell r="E7780" t="str">
            <v>Факт 2019</v>
          </cell>
          <cell r="H7780">
            <v>6.4974315584301046</v>
          </cell>
        </row>
        <row r="7781">
          <cell r="A7781" t="str">
            <v>Февраль</v>
          </cell>
          <cell r="B7781" t="str">
            <v>3204040000</v>
          </cell>
          <cell r="D7781">
            <v>84.263469999999998</v>
          </cell>
          <cell r="E7781" t="str">
            <v>Факт 2019</v>
          </cell>
          <cell r="H7781">
            <v>1.2794228539973738</v>
          </cell>
        </row>
        <row r="7782">
          <cell r="A7782" t="str">
            <v>Февраль</v>
          </cell>
          <cell r="B7782" t="str">
            <v>3204040000</v>
          </cell>
          <cell r="D7782">
            <v>123.20724</v>
          </cell>
          <cell r="E7782" t="str">
            <v>Факт 2019</v>
          </cell>
          <cell r="H7782">
            <v>1.8707294944528088</v>
          </cell>
        </row>
        <row r="7783">
          <cell r="A7783" t="str">
            <v>Февраль</v>
          </cell>
          <cell r="B7783" t="str">
            <v>3204040000</v>
          </cell>
          <cell r="D7783">
            <v>63.801919999999996</v>
          </cell>
          <cell r="E7783" t="str">
            <v>Факт 2019</v>
          </cell>
          <cell r="H7783">
            <v>0.96874285591267628</v>
          </cell>
        </row>
        <row r="7784">
          <cell r="A7784" t="str">
            <v>Февраль</v>
          </cell>
          <cell r="B7784" t="str">
            <v>3204040000</v>
          </cell>
          <cell r="D7784">
            <v>119.89424000000001</v>
          </cell>
          <cell r="E7784" t="str">
            <v>Факт 2019</v>
          </cell>
          <cell r="H7784">
            <v>1.8204262264376971</v>
          </cell>
        </row>
        <row r="7785">
          <cell r="A7785" t="str">
            <v>Февраль</v>
          </cell>
          <cell r="B7785" t="str">
            <v>3204040000</v>
          </cell>
          <cell r="D7785">
            <v>49.63214</v>
          </cell>
          <cell r="E7785" t="str">
            <v>Факт 2019</v>
          </cell>
          <cell r="H7785">
            <v>0.75359457910761596</v>
          </cell>
        </row>
        <row r="7786">
          <cell r="A7786" t="str">
            <v>Февраль</v>
          </cell>
          <cell r="B7786" t="str">
            <v>3204040000</v>
          </cell>
          <cell r="D7786">
            <v>25.716249999999999</v>
          </cell>
          <cell r="E7786" t="str">
            <v>Факт 2019</v>
          </cell>
          <cell r="H7786">
            <v>0.39046526293196765</v>
          </cell>
        </row>
        <row r="7787">
          <cell r="A7787" t="str">
            <v>Февраль</v>
          </cell>
          <cell r="B7787" t="str">
            <v>3204040000</v>
          </cell>
          <cell r="D7787">
            <v>26.142720000000001</v>
          </cell>
          <cell r="E7787" t="str">
            <v>Факт 2019</v>
          </cell>
          <cell r="H7787">
            <v>0.39694061298038436</v>
          </cell>
        </row>
        <row r="7788">
          <cell r="A7788" t="str">
            <v>Февраль</v>
          </cell>
          <cell r="B7788" t="str">
            <v>3204040000</v>
          </cell>
          <cell r="D7788">
            <v>1152.14282</v>
          </cell>
          <cell r="E7788" t="str">
            <v>Факт 2019</v>
          </cell>
          <cell r="H7788">
            <v>17.493676144324258</v>
          </cell>
        </row>
        <row r="7789">
          <cell r="A7789" t="str">
            <v>Февраль</v>
          </cell>
          <cell r="B7789" t="str">
            <v>3204040000</v>
          </cell>
          <cell r="D7789">
            <v>6.9419799999999992</v>
          </cell>
          <cell r="E7789" t="str">
            <v>Факт 2019</v>
          </cell>
          <cell r="H7789">
            <v>0.10540425007411501</v>
          </cell>
        </row>
        <row r="7790">
          <cell r="A7790" t="str">
            <v>Февраль</v>
          </cell>
          <cell r="B7790" t="str">
            <v>3204040000</v>
          </cell>
          <cell r="D7790">
            <v>47.993819999999999</v>
          </cell>
          <cell r="E7790" t="str">
            <v>Факт 2019</v>
          </cell>
          <cell r="H7790">
            <v>0.72871898295472803</v>
          </cell>
        </row>
        <row r="7791">
          <cell r="A7791" t="str">
            <v>Февраль</v>
          </cell>
          <cell r="B7791" t="str">
            <v>3204040000</v>
          </cell>
          <cell r="D7791">
            <v>55.345359999999999</v>
          </cell>
          <cell r="E7791" t="str">
            <v>Факт 2019</v>
          </cell>
          <cell r="H7791">
            <v>0.84034182839505778</v>
          </cell>
        </row>
        <row r="7792">
          <cell r="A7792" t="str">
            <v>Февраль</v>
          </cell>
          <cell r="B7792" t="str">
            <v>3204040000</v>
          </cell>
          <cell r="D7792">
            <v>7.5991499999999998</v>
          </cell>
          <cell r="E7792" t="str">
            <v>Факт 2019</v>
          </cell>
          <cell r="H7792">
            <v>0.11538245672714574</v>
          </cell>
        </row>
        <row r="7793">
          <cell r="A7793" t="str">
            <v>Февраль</v>
          </cell>
          <cell r="B7793" t="str">
            <v>3204040000</v>
          </cell>
          <cell r="D7793">
            <v>127.50412</v>
          </cell>
          <cell r="E7793" t="str">
            <v>Факт 2019</v>
          </cell>
          <cell r="H7793">
            <v>1.9359716031967782</v>
          </cell>
        </row>
        <row r="7794">
          <cell r="A7794" t="str">
            <v>Февраль</v>
          </cell>
          <cell r="B7794" t="str">
            <v>3204040000</v>
          </cell>
          <cell r="D7794">
            <v>39.567519999999995</v>
          </cell>
          <cell r="E7794" t="str">
            <v>Факт 2019</v>
          </cell>
          <cell r="H7794">
            <v>0.6007774111842078</v>
          </cell>
        </row>
        <row r="7795">
          <cell r="A7795" t="str">
            <v>Февраль</v>
          </cell>
          <cell r="B7795" t="str">
            <v>3204040000</v>
          </cell>
          <cell r="D7795">
            <v>31.480799999999999</v>
          </cell>
          <cell r="E7795" t="str">
            <v>Факт 2019</v>
          </cell>
          <cell r="H7795">
            <v>0.4779918864262358</v>
          </cell>
        </row>
        <row r="7796">
          <cell r="A7796" t="str">
            <v>Февраль</v>
          </cell>
          <cell r="B7796" t="str">
            <v>3204040000</v>
          </cell>
          <cell r="D7796">
            <v>32.864580000000004</v>
          </cell>
          <cell r="E7796" t="str">
            <v>Факт 2019</v>
          </cell>
          <cell r="H7796">
            <v>0.49900264894176583</v>
          </cell>
        </row>
        <row r="7797">
          <cell r="A7797" t="str">
            <v>Февраль</v>
          </cell>
          <cell r="B7797" t="str">
            <v>3204040000</v>
          </cell>
          <cell r="D7797">
            <v>8.2666800000000009</v>
          </cell>
          <cell r="E7797" t="str">
            <v>Факт 2019</v>
          </cell>
          <cell r="H7797">
            <v>0.12551796547997621</v>
          </cell>
        </row>
        <row r="7798">
          <cell r="A7798" t="str">
            <v>Февраль</v>
          </cell>
          <cell r="B7798" t="str">
            <v>3204040000</v>
          </cell>
          <cell r="D7798">
            <v>319.51976000000002</v>
          </cell>
          <cell r="E7798" t="str">
            <v>Факт 2019</v>
          </cell>
          <cell r="H7798">
            <v>4.8514603451264939</v>
          </cell>
        </row>
        <row r="7799">
          <cell r="A7799" t="str">
            <v>Февраль</v>
          </cell>
          <cell r="B7799" t="str">
            <v>3204040000</v>
          </cell>
          <cell r="D7799">
            <v>494.46591999999998</v>
          </cell>
          <cell r="E7799" t="str">
            <v>Факт 2019</v>
          </cell>
          <cell r="H7799">
            <v>7.5077729242676225</v>
          </cell>
        </row>
        <row r="7800">
          <cell r="A7800" t="str">
            <v>Февраль</v>
          </cell>
          <cell r="B7800" t="str">
            <v>3204040000</v>
          </cell>
          <cell r="D7800">
            <v>5633.9726900000005</v>
          </cell>
          <cell r="E7800" t="str">
            <v>Факт 2019</v>
          </cell>
          <cell r="H7800">
            <v>85.543989802260242</v>
          </cell>
        </row>
        <row r="7801">
          <cell r="A7801" t="str">
            <v>Февраль</v>
          </cell>
          <cell r="B7801" t="str">
            <v>3204040000</v>
          </cell>
          <cell r="D7801">
            <v>2278.8999700000004</v>
          </cell>
          <cell r="E7801" t="str">
            <v>Факт 2019</v>
          </cell>
          <cell r="H7801">
            <v>34.601906420325797</v>
          </cell>
        </row>
        <row r="7802">
          <cell r="A7802" t="str">
            <v>Февраль</v>
          </cell>
          <cell r="B7802" t="str">
            <v>3204040000</v>
          </cell>
          <cell r="D7802">
            <v>780.85001</v>
          </cell>
          <cell r="E7802" t="str">
            <v>Факт 2019</v>
          </cell>
          <cell r="H7802">
            <v>11.856114498228923</v>
          </cell>
        </row>
        <row r="7803">
          <cell r="A7803" t="str">
            <v>Февраль</v>
          </cell>
          <cell r="B7803" t="str">
            <v>3204040000</v>
          </cell>
          <cell r="D7803">
            <v>637.68739000000005</v>
          </cell>
          <cell r="E7803" t="str">
            <v>Факт 2019</v>
          </cell>
          <cell r="H7803">
            <v>9.6823904886890642</v>
          </cell>
        </row>
        <row r="7804">
          <cell r="A7804" t="str">
            <v>Февраль</v>
          </cell>
          <cell r="B7804" t="str">
            <v>3204040000</v>
          </cell>
          <cell r="D7804">
            <v>2533.40182</v>
          </cell>
          <cell r="E7804" t="str">
            <v>Факт 2019</v>
          </cell>
          <cell r="H7804">
            <v>38.466160803329615</v>
          </cell>
        </row>
        <row r="7805">
          <cell r="A7805" t="str">
            <v>Февраль</v>
          </cell>
          <cell r="B7805" t="str">
            <v>3204040000</v>
          </cell>
          <cell r="D7805">
            <v>3192.7186499999998</v>
          </cell>
          <cell r="E7805" t="str">
            <v>Факт 2019</v>
          </cell>
          <cell r="H7805">
            <v>48.476964065135725</v>
          </cell>
        </row>
        <row r="7806">
          <cell r="A7806" t="str">
            <v>Февраль</v>
          </cell>
          <cell r="B7806" t="str">
            <v>3204050000</v>
          </cell>
          <cell r="D7806">
            <v>4.5113100000000008</v>
          </cell>
          <cell r="E7806" t="str">
            <v>Факт 2019</v>
          </cell>
          <cell r="H7806">
            <v>6.8497928170616437E-2</v>
          </cell>
        </row>
        <row r="7807">
          <cell r="A7807" t="str">
            <v>Февраль</v>
          </cell>
          <cell r="B7807" t="str">
            <v>3204050000</v>
          </cell>
          <cell r="D7807">
            <v>12.208740000000001</v>
          </cell>
          <cell r="E7807" t="str">
            <v>Факт 2019</v>
          </cell>
          <cell r="H7807">
            <v>0.18537262914180841</v>
          </cell>
        </row>
        <row r="7808">
          <cell r="A7808" t="str">
            <v>Февраль</v>
          </cell>
          <cell r="B7808" t="str">
            <v>3204050000</v>
          </cell>
          <cell r="D7808">
            <v>636.38972000000001</v>
          </cell>
          <cell r="E7808" t="str">
            <v>Факт 2019</v>
          </cell>
          <cell r="H7808">
            <v>9.6626871860011185</v>
          </cell>
        </row>
        <row r="7809">
          <cell r="A7809" t="str">
            <v>Февраль</v>
          </cell>
          <cell r="B7809" t="str">
            <v>3204050000</v>
          </cell>
          <cell r="D7809">
            <v>504.22593000000001</v>
          </cell>
          <cell r="E7809" t="str">
            <v>Факт 2019</v>
          </cell>
          <cell r="H7809">
            <v>7.655965015683309</v>
          </cell>
        </row>
        <row r="7810">
          <cell r="A7810" t="str">
            <v>Февраль</v>
          </cell>
          <cell r="B7810" t="str">
            <v>3204050000</v>
          </cell>
          <cell r="D7810">
            <v>209.58080999999999</v>
          </cell>
          <cell r="E7810" t="str">
            <v>Факт 2019</v>
          </cell>
          <cell r="H7810">
            <v>3.1821912635841052</v>
          </cell>
        </row>
        <row r="7811">
          <cell r="A7811" t="str">
            <v>Февраль</v>
          </cell>
          <cell r="B7811" t="str">
            <v>3204050000</v>
          </cell>
          <cell r="D7811">
            <v>19.398419999999998</v>
          </cell>
          <cell r="E7811" t="str">
            <v>Факт 2019</v>
          </cell>
          <cell r="H7811">
            <v>0.29453785702677249</v>
          </cell>
        </row>
        <row r="7812">
          <cell r="A7812" t="str">
            <v>Февраль</v>
          </cell>
          <cell r="B7812" t="str">
            <v>3204050000</v>
          </cell>
          <cell r="D7812">
            <v>9.7898700000000005</v>
          </cell>
          <cell r="E7812" t="str">
            <v>Факт 2019</v>
          </cell>
          <cell r="H7812">
            <v>0.14864547372263773</v>
          </cell>
        </row>
        <row r="7813">
          <cell r="A7813" t="str">
            <v>Февраль</v>
          </cell>
          <cell r="B7813" t="str">
            <v>3204050000</v>
          </cell>
          <cell r="D7813">
            <v>20.069130000000001</v>
          </cell>
          <cell r="E7813" t="str">
            <v>Факт 2019</v>
          </cell>
          <cell r="H7813">
            <v>0.30472164962876935</v>
          </cell>
        </row>
        <row r="7814">
          <cell r="A7814" t="str">
            <v>Февраль</v>
          </cell>
          <cell r="B7814" t="str">
            <v>3204050000</v>
          </cell>
          <cell r="D7814">
            <v>12.69801</v>
          </cell>
          <cell r="E7814" t="str">
            <v>Факт 2019</v>
          </cell>
          <cell r="H7814">
            <v>0.19280150929325832</v>
          </cell>
        </row>
        <row r="7815">
          <cell r="A7815" t="str">
            <v>Февраль</v>
          </cell>
          <cell r="B7815" t="str">
            <v>3204050000</v>
          </cell>
          <cell r="D7815">
            <v>5.3295900000000005</v>
          </cell>
          <cell r="E7815" t="str">
            <v>Факт 2019</v>
          </cell>
          <cell r="H7815">
            <v>8.0922364678737577E-2</v>
          </cell>
        </row>
        <row r="7816">
          <cell r="A7816" t="str">
            <v>Февраль</v>
          </cell>
          <cell r="B7816" t="str">
            <v>3204050000</v>
          </cell>
          <cell r="D7816">
            <v>22.65756</v>
          </cell>
          <cell r="E7816" t="str">
            <v>Факт 2019</v>
          </cell>
          <cell r="H7816">
            <v>0.34402333632612969</v>
          </cell>
        </row>
        <row r="7817">
          <cell r="A7817" t="str">
            <v>Февраль</v>
          </cell>
          <cell r="B7817" t="str">
            <v>3204050000</v>
          </cell>
          <cell r="D7817">
            <v>4.4763299999999999</v>
          </cell>
          <cell r="E7817" t="str">
            <v>Факт 2019</v>
          </cell>
          <cell r="H7817">
            <v>6.7966805829786786E-2</v>
          </cell>
        </row>
        <row r="7818">
          <cell r="A7818" t="str">
            <v>Февраль</v>
          </cell>
          <cell r="B7818" t="str">
            <v>3204050000</v>
          </cell>
          <cell r="D7818">
            <v>40.403040000000004</v>
          </cell>
          <cell r="E7818" t="str">
            <v>Факт 2019</v>
          </cell>
          <cell r="H7818">
            <v>0.61346361296265217</v>
          </cell>
        </row>
        <row r="7819">
          <cell r="A7819" t="str">
            <v>Февраль</v>
          </cell>
          <cell r="B7819" t="str">
            <v>3204050000</v>
          </cell>
          <cell r="D7819">
            <v>27.606540000000003</v>
          </cell>
          <cell r="E7819" t="str">
            <v>Факт 2019</v>
          </cell>
          <cell r="H7819">
            <v>0.41916667086927067</v>
          </cell>
        </row>
        <row r="7820">
          <cell r="A7820" t="str">
            <v>Февраль</v>
          </cell>
          <cell r="B7820" t="str">
            <v>3204050000</v>
          </cell>
          <cell r="D7820">
            <v>36.632129999999997</v>
          </cell>
          <cell r="E7820" t="str">
            <v>Факт 2019</v>
          </cell>
          <cell r="H7820">
            <v>0.55620762250359279</v>
          </cell>
        </row>
        <row r="7821">
          <cell r="A7821" t="str">
            <v>Февраль</v>
          </cell>
          <cell r="B7821" t="str">
            <v>3204050000</v>
          </cell>
          <cell r="D7821">
            <v>21.201509999999999</v>
          </cell>
          <cell r="E7821" t="str">
            <v>Факт 2019</v>
          </cell>
          <cell r="H7821">
            <v>0.32191525501209317</v>
          </cell>
        </row>
        <row r="7822">
          <cell r="A7822" t="str">
            <v>Февраль</v>
          </cell>
          <cell r="B7822" t="str">
            <v>3204050000</v>
          </cell>
          <cell r="D7822">
            <v>6.4520400000000002</v>
          </cell>
          <cell r="E7822" t="str">
            <v>Факт 2019</v>
          </cell>
          <cell r="H7822">
            <v>9.7965196910419383E-2</v>
          </cell>
        </row>
        <row r="7823">
          <cell r="A7823" t="str">
            <v>Февраль</v>
          </cell>
          <cell r="B7823" t="str">
            <v>3204050000</v>
          </cell>
          <cell r="D7823">
            <v>27.996929999999999</v>
          </cell>
          <cell r="E7823" t="str">
            <v>Факт 2019</v>
          </cell>
          <cell r="H7823">
            <v>0.42509419661645426</v>
          </cell>
        </row>
        <row r="7824">
          <cell r="A7824" t="str">
            <v>Февраль</v>
          </cell>
          <cell r="B7824" t="str">
            <v>3204050000</v>
          </cell>
          <cell r="D7824">
            <v>4.0745100000000001</v>
          </cell>
          <cell r="E7824" t="str">
            <v>Факт 2019</v>
          </cell>
          <cell r="H7824">
            <v>6.1865731530410986E-2</v>
          </cell>
        </row>
        <row r="7825">
          <cell r="A7825" t="str">
            <v>Февраль</v>
          </cell>
          <cell r="B7825" t="str">
            <v>3204050000</v>
          </cell>
          <cell r="D7825">
            <v>5.8742099999999997</v>
          </cell>
          <cell r="E7825" t="str">
            <v>Факт 2019</v>
          </cell>
          <cell r="H7825">
            <v>8.9191657110488251E-2</v>
          </cell>
        </row>
        <row r="7826">
          <cell r="A7826" t="str">
            <v>Февраль</v>
          </cell>
          <cell r="B7826" t="str">
            <v>3204050000</v>
          </cell>
          <cell r="D7826">
            <v>29.512919999999998</v>
          </cell>
          <cell r="E7826" t="str">
            <v>Факт 2019</v>
          </cell>
          <cell r="H7826">
            <v>0.44811238293647498</v>
          </cell>
        </row>
        <row r="7827">
          <cell r="A7827" t="str">
            <v>Февраль</v>
          </cell>
          <cell r="B7827" t="str">
            <v>3204050000</v>
          </cell>
          <cell r="D7827">
            <v>31.917570000000001</v>
          </cell>
          <cell r="E7827" t="str">
            <v>Факт 2019</v>
          </cell>
          <cell r="H7827">
            <v>0.48462362755843019</v>
          </cell>
        </row>
        <row r="7828">
          <cell r="A7828" t="str">
            <v>Февраль</v>
          </cell>
          <cell r="B7828" t="str">
            <v>3204050000</v>
          </cell>
          <cell r="D7828">
            <v>24.77253</v>
          </cell>
          <cell r="E7828" t="str">
            <v>Факт 2019</v>
          </cell>
          <cell r="H7828">
            <v>0.37613619559383876</v>
          </cell>
        </row>
        <row r="7829">
          <cell r="A7829" t="str">
            <v>Февраль</v>
          </cell>
          <cell r="B7829" t="str">
            <v>3204050000</v>
          </cell>
          <cell r="D7829">
            <v>25.808160000000001</v>
          </cell>
          <cell r="E7829" t="str">
            <v>Факт 2019</v>
          </cell>
          <cell r="H7829">
            <v>0.39186078764167753</v>
          </cell>
        </row>
        <row r="7830">
          <cell r="A7830" t="str">
            <v>Февраль</v>
          </cell>
          <cell r="B7830" t="str">
            <v>3204050000</v>
          </cell>
          <cell r="D7830">
            <v>42.390629999999994</v>
          </cell>
          <cell r="E7830" t="str">
            <v>Факт 2019</v>
          </cell>
          <cell r="H7830">
            <v>0.64364238521564199</v>
          </cell>
        </row>
        <row r="7831">
          <cell r="A7831" t="str">
            <v>Февраль</v>
          </cell>
          <cell r="B7831" t="str">
            <v>3204050000</v>
          </cell>
          <cell r="D7831">
            <v>20.1831</v>
          </cell>
          <cell r="E7831" t="str">
            <v>Факт 2019</v>
          </cell>
          <cell r="H7831">
            <v>0.30645212456257015</v>
          </cell>
        </row>
        <row r="7832">
          <cell r="A7832" t="str">
            <v>Февраль</v>
          </cell>
          <cell r="B7832" t="str">
            <v>3204050000</v>
          </cell>
          <cell r="D7832">
            <v>58.384260000000005</v>
          </cell>
          <cell r="E7832" t="str">
            <v>Факт 2019</v>
          </cell>
          <cell r="H7832">
            <v>0.88648327154963724</v>
          </cell>
        </row>
        <row r="7833">
          <cell r="A7833" t="str">
            <v>Февраль</v>
          </cell>
          <cell r="B7833" t="str">
            <v>3204050000</v>
          </cell>
          <cell r="D7833">
            <v>88.574399999999997</v>
          </cell>
          <cell r="E7833" t="str">
            <v>Факт 2019</v>
          </cell>
          <cell r="H7833">
            <v>1.3448782923264966</v>
          </cell>
        </row>
        <row r="7834">
          <cell r="A7834" t="str">
            <v>Февраль</v>
          </cell>
          <cell r="B7834" t="str">
            <v>3204050000</v>
          </cell>
          <cell r="D7834">
            <v>55.505580000000002</v>
          </cell>
          <cell r="E7834" t="str">
            <v>Факт 2019</v>
          </cell>
          <cell r="H7834">
            <v>0.84277454484582182</v>
          </cell>
        </row>
        <row r="7835">
          <cell r="A7835" t="str">
            <v>Февраль</v>
          </cell>
          <cell r="B7835" t="str">
            <v>3204050000</v>
          </cell>
          <cell r="D7835">
            <v>8.9410499999999988</v>
          </cell>
          <cell r="E7835" t="str">
            <v>Факт 2019</v>
          </cell>
          <cell r="H7835">
            <v>0.13575733005931537</v>
          </cell>
        </row>
        <row r="7836">
          <cell r="A7836" t="str">
            <v>Февраль</v>
          </cell>
          <cell r="B7836" t="str">
            <v>3204050000</v>
          </cell>
          <cell r="D7836">
            <v>5.4448800000000004</v>
          </cell>
          <cell r="E7836" t="str">
            <v>Факт 2019</v>
          </cell>
          <cell r="H7836">
            <v>8.2672881965022579E-2</v>
          </cell>
        </row>
        <row r="7837">
          <cell r="A7837" t="str">
            <v>Февраль</v>
          </cell>
          <cell r="B7837" t="str">
            <v>3204050000</v>
          </cell>
          <cell r="D7837">
            <v>16.017780000000002</v>
          </cell>
          <cell r="E7837" t="str">
            <v>Факт 2019</v>
          </cell>
          <cell r="H7837">
            <v>0.24320757028285278</v>
          </cell>
        </row>
        <row r="7838">
          <cell r="A7838" t="str">
            <v>Февраль</v>
          </cell>
          <cell r="B7838" t="str">
            <v>3204050000</v>
          </cell>
          <cell r="D7838">
            <v>17.423759999999998</v>
          </cell>
          <cell r="E7838" t="str">
            <v>Факт 2019</v>
          </cell>
          <cell r="H7838">
            <v>0.264555408726525</v>
          </cell>
        </row>
        <row r="7839">
          <cell r="A7839" t="str">
            <v>Февраль</v>
          </cell>
          <cell r="B7839" t="str">
            <v>3204050000</v>
          </cell>
          <cell r="D7839">
            <v>3.5903400000000003</v>
          </cell>
          <cell r="E7839" t="str">
            <v>Факт 2019</v>
          </cell>
          <cell r="H7839">
            <v>5.4514287740831599E-2</v>
          </cell>
        </row>
        <row r="7840">
          <cell r="A7840" t="str">
            <v>Февраль</v>
          </cell>
          <cell r="B7840" t="str">
            <v>3204050000</v>
          </cell>
          <cell r="D7840">
            <v>32.985330000000005</v>
          </cell>
          <cell r="E7840" t="str">
            <v>Факт 2019</v>
          </cell>
          <cell r="H7840">
            <v>0.50083606868605335</v>
          </cell>
        </row>
        <row r="7841">
          <cell r="A7841" t="str">
            <v>Февраль</v>
          </cell>
          <cell r="B7841" t="str">
            <v>3204050000</v>
          </cell>
          <cell r="D7841">
            <v>4.0113300000000001</v>
          </cell>
          <cell r="E7841" t="str">
            <v>Факт 2019</v>
          </cell>
          <cell r="H7841">
            <v>6.0906431659238397E-2</v>
          </cell>
        </row>
        <row r="7842">
          <cell r="A7842" t="str">
            <v>Февраль</v>
          </cell>
          <cell r="B7842" t="str">
            <v>3204050000</v>
          </cell>
          <cell r="D7842">
            <v>7.0484099999999996</v>
          </cell>
          <cell r="E7842" t="str">
            <v>Факт 2019</v>
          </cell>
          <cell r="H7842">
            <v>0.10702024066115043</v>
          </cell>
        </row>
        <row r="7843">
          <cell r="A7843" t="str">
            <v>Февраль</v>
          </cell>
          <cell r="B7843" t="str">
            <v>3204050000</v>
          </cell>
          <cell r="D7843">
            <v>3.62439</v>
          </cell>
          <cell r="E7843" t="str">
            <v>Факт 2019</v>
          </cell>
          <cell r="H7843">
            <v>5.5031289333320139E-2</v>
          </cell>
        </row>
        <row r="7844">
          <cell r="A7844" t="str">
            <v>Февраль</v>
          </cell>
          <cell r="B7844" t="str">
            <v>3204050000</v>
          </cell>
          <cell r="D7844">
            <v>4.7990399999999998</v>
          </cell>
          <cell r="E7844" t="str">
            <v>Факт 2019</v>
          </cell>
          <cell r="H7844">
            <v>7.286670550414738E-2</v>
          </cell>
        </row>
        <row r="7845">
          <cell r="A7845" t="str">
            <v>Февраль</v>
          </cell>
          <cell r="B7845" t="str">
            <v>3204050000</v>
          </cell>
          <cell r="D7845">
            <v>6.4446899999999996</v>
          </cell>
          <cell r="E7845" t="str">
            <v>Факт 2019</v>
          </cell>
          <cell r="H7845">
            <v>9.7853597447723595E-2</v>
          </cell>
        </row>
        <row r="7846">
          <cell r="A7846" t="str">
            <v>Февраль</v>
          </cell>
          <cell r="B7846" t="str">
            <v>3204050000</v>
          </cell>
          <cell r="D7846">
            <v>22.846139999999998</v>
          </cell>
          <cell r="E7846" t="str">
            <v>Факт 2019</v>
          </cell>
          <cell r="H7846">
            <v>0.3468866596832953</v>
          </cell>
        </row>
        <row r="7847">
          <cell r="A7847" t="str">
            <v>Февраль</v>
          </cell>
          <cell r="B7847" t="str">
            <v>3204050000</v>
          </cell>
          <cell r="D7847">
            <v>19.532889999999998</v>
          </cell>
          <cell r="E7847" t="str">
            <v>Факт 2019</v>
          </cell>
          <cell r="H7847">
            <v>0.29657959576809217</v>
          </cell>
        </row>
        <row r="7848">
          <cell r="A7848" t="str">
            <v>Февраль</v>
          </cell>
          <cell r="B7848" t="str">
            <v>3204050000</v>
          </cell>
          <cell r="D7848">
            <v>10.78143</v>
          </cell>
          <cell r="E7848" t="str">
            <v>Факт 2019</v>
          </cell>
          <cell r="H7848">
            <v>0.16370092450231288</v>
          </cell>
        </row>
        <row r="7849">
          <cell r="A7849" t="str">
            <v>Февраль</v>
          </cell>
          <cell r="B7849" t="str">
            <v>3204050000</v>
          </cell>
          <cell r="D7849">
            <v>13.183920000000001</v>
          </cell>
          <cell r="E7849" t="str">
            <v>Факт 2019</v>
          </cell>
          <cell r="H7849">
            <v>0.20017937254747589</v>
          </cell>
        </row>
        <row r="7850">
          <cell r="A7850" t="str">
            <v>Февраль</v>
          </cell>
          <cell r="B7850" t="str">
            <v>3204050000</v>
          </cell>
          <cell r="D7850">
            <v>6.3855600000000008</v>
          </cell>
          <cell r="E7850" t="str">
            <v>Факт 2019</v>
          </cell>
          <cell r="H7850">
            <v>9.6955791158036458E-2</v>
          </cell>
        </row>
        <row r="7851">
          <cell r="A7851" t="str">
            <v>Февраль</v>
          </cell>
          <cell r="B7851" t="str">
            <v>3204050000</v>
          </cell>
          <cell r="D7851">
            <v>3.7204800000000002</v>
          </cell>
          <cell r="E7851" t="str">
            <v>Факт 2019</v>
          </cell>
          <cell r="H7851">
            <v>5.6490281492563139E-2</v>
          </cell>
        </row>
        <row r="7852">
          <cell r="A7852" t="str">
            <v>Февраль</v>
          </cell>
          <cell r="B7852" t="str">
            <v>3204050000</v>
          </cell>
          <cell r="D7852">
            <v>7.7742899999999997</v>
          </cell>
          <cell r="E7852" t="str">
            <v>Факт 2019</v>
          </cell>
          <cell r="H7852">
            <v>0.11804171249538196</v>
          </cell>
        </row>
        <row r="7853">
          <cell r="A7853" t="str">
            <v>Февраль</v>
          </cell>
          <cell r="B7853" t="str">
            <v>3204050000</v>
          </cell>
          <cell r="D7853">
            <v>34.52178</v>
          </cell>
          <cell r="E7853" t="str">
            <v>Факт 2019</v>
          </cell>
          <cell r="H7853">
            <v>0.52416491146957822</v>
          </cell>
        </row>
        <row r="7854">
          <cell r="A7854" t="str">
            <v>Февраль</v>
          </cell>
          <cell r="B7854" t="str">
            <v>3204050000</v>
          </cell>
          <cell r="D7854">
            <v>13.02201</v>
          </cell>
          <cell r="E7854" t="str">
            <v>Факт 2019</v>
          </cell>
          <cell r="H7854">
            <v>0.19772099581209202</v>
          </cell>
        </row>
        <row r="7855">
          <cell r="A7855" t="str">
            <v>Февраль</v>
          </cell>
          <cell r="B7855" t="str">
            <v>3204050000</v>
          </cell>
          <cell r="D7855">
            <v>5.7513300000000003</v>
          </cell>
          <cell r="E7855" t="str">
            <v>Факт 2019</v>
          </cell>
          <cell r="H7855">
            <v>8.7325896297419464E-2</v>
          </cell>
        </row>
        <row r="7856">
          <cell r="A7856" t="str">
            <v>Февраль</v>
          </cell>
          <cell r="B7856" t="str">
            <v>3204050000</v>
          </cell>
          <cell r="D7856">
            <v>9.9256399999999996</v>
          </cell>
          <cell r="E7856" t="str">
            <v>Факт 2019</v>
          </cell>
          <cell r="H7856">
            <v>0.15070695114443416</v>
          </cell>
        </row>
        <row r="7857">
          <cell r="A7857" t="str">
            <v>Февраль</v>
          </cell>
          <cell r="B7857" t="str">
            <v>3204050000</v>
          </cell>
          <cell r="D7857">
            <v>17.13402</v>
          </cell>
          <cell r="E7857" t="str">
            <v>Факт 2019</v>
          </cell>
          <cell r="H7857">
            <v>0.26015611235625691</v>
          </cell>
        </row>
        <row r="7858">
          <cell r="A7858" t="str">
            <v>Февраль</v>
          </cell>
          <cell r="B7858" t="str">
            <v>3204050000</v>
          </cell>
          <cell r="D7858">
            <v>16.308150000000001</v>
          </cell>
          <cell r="E7858" t="str">
            <v>Факт 2019</v>
          </cell>
          <cell r="H7858">
            <v>0.24761643232135197</v>
          </cell>
        </row>
        <row r="7859">
          <cell r="A7859" t="str">
            <v>Февраль</v>
          </cell>
          <cell r="B7859" t="str">
            <v>3204050000</v>
          </cell>
          <cell r="D7859">
            <v>9.7805999999999997</v>
          </cell>
          <cell r="E7859" t="str">
            <v>Факт 2019</v>
          </cell>
          <cell r="H7859">
            <v>0.14850472174723775</v>
          </cell>
        </row>
        <row r="7860">
          <cell r="A7860" t="str">
            <v>Февраль</v>
          </cell>
          <cell r="B7860" t="str">
            <v>3204050000</v>
          </cell>
          <cell r="D7860">
            <v>4.3654500000000001</v>
          </cell>
          <cell r="E7860" t="str">
            <v>Факт 2019</v>
          </cell>
          <cell r="H7860">
            <v>6.6283248221119251E-2</v>
          </cell>
        </row>
        <row r="7861">
          <cell r="A7861" t="str">
            <v>Февраль</v>
          </cell>
          <cell r="B7861" t="str">
            <v>3204050000</v>
          </cell>
          <cell r="D7861">
            <v>20.101230000000001</v>
          </cell>
          <cell r="E7861" t="str">
            <v>Факт 2019</v>
          </cell>
          <cell r="H7861">
            <v>0.30520904320054271</v>
          </cell>
        </row>
        <row r="7862">
          <cell r="A7862" t="str">
            <v>Февраль</v>
          </cell>
          <cell r="B7862" t="str">
            <v>3204050000</v>
          </cell>
          <cell r="D7862">
            <v>6.4520400000000002</v>
          </cell>
          <cell r="E7862" t="str">
            <v>Факт 2019</v>
          </cell>
          <cell r="H7862">
            <v>9.7965196910419383E-2</v>
          </cell>
        </row>
        <row r="7863">
          <cell r="A7863" t="str">
            <v>Февраль</v>
          </cell>
          <cell r="B7863" t="str">
            <v>3204050000</v>
          </cell>
          <cell r="D7863">
            <v>5.2280699999999998</v>
          </cell>
          <cell r="E7863" t="str">
            <v>Факт 2019</v>
          </cell>
          <cell r="H7863">
            <v>7.9380925569503005E-2</v>
          </cell>
        </row>
        <row r="7864">
          <cell r="A7864" t="str">
            <v>Февраль</v>
          </cell>
          <cell r="B7864" t="str">
            <v>3204050000</v>
          </cell>
          <cell r="D7864">
            <v>6.4520400000000002</v>
          </cell>
          <cell r="E7864" t="str">
            <v>Факт 2019</v>
          </cell>
          <cell r="H7864">
            <v>9.7965196910419383E-2</v>
          </cell>
        </row>
        <row r="7865">
          <cell r="A7865" t="str">
            <v>Февраль</v>
          </cell>
          <cell r="B7865" t="str">
            <v>3204050000</v>
          </cell>
          <cell r="D7865">
            <v>8.2953899999999994</v>
          </cell>
          <cell r="E7865" t="str">
            <v>Факт 2019</v>
          </cell>
          <cell r="H7865">
            <v>0.12595388664650617</v>
          </cell>
        </row>
        <row r="7866">
          <cell r="A7866" t="str">
            <v>Февраль</v>
          </cell>
          <cell r="B7866" t="str">
            <v>3204050000</v>
          </cell>
          <cell r="D7866">
            <v>7.9525200000000007</v>
          </cell>
          <cell r="E7866" t="str">
            <v>Факт 2019</v>
          </cell>
          <cell r="H7866">
            <v>0.12074788558875152</v>
          </cell>
        </row>
        <row r="7867">
          <cell r="A7867" t="str">
            <v>Февраль</v>
          </cell>
          <cell r="B7867" t="str">
            <v>3204050000</v>
          </cell>
          <cell r="D7867">
            <v>11.757239999999999</v>
          </cell>
          <cell r="E7867" t="str">
            <v>Факт 2019</v>
          </cell>
          <cell r="H7867">
            <v>0.17851723357621144</v>
          </cell>
        </row>
        <row r="7868">
          <cell r="A7868" t="str">
            <v>Февраль</v>
          </cell>
          <cell r="B7868" t="str">
            <v>3204050000</v>
          </cell>
          <cell r="D7868">
            <v>15.118679999999999</v>
          </cell>
          <cell r="E7868" t="str">
            <v>Факт 2019</v>
          </cell>
          <cell r="H7868">
            <v>0.2295559951930892</v>
          </cell>
        </row>
        <row r="7869">
          <cell r="A7869" t="str">
            <v>Февраль</v>
          </cell>
          <cell r="B7869" t="str">
            <v>3204050000</v>
          </cell>
          <cell r="D7869">
            <v>6.4520400000000002</v>
          </cell>
          <cell r="E7869" t="str">
            <v>Факт 2019</v>
          </cell>
          <cell r="H7869">
            <v>9.7965196910419383E-2</v>
          </cell>
        </row>
        <row r="7870">
          <cell r="A7870" t="str">
            <v>Февраль</v>
          </cell>
          <cell r="B7870" t="str">
            <v>3204050000</v>
          </cell>
          <cell r="D7870">
            <v>6.4520400000000002</v>
          </cell>
          <cell r="E7870" t="str">
            <v>Факт 2019</v>
          </cell>
          <cell r="H7870">
            <v>9.7965196910419383E-2</v>
          </cell>
        </row>
        <row r="7871">
          <cell r="A7871" t="str">
            <v>Февраль</v>
          </cell>
          <cell r="B7871" t="str">
            <v>3204050000</v>
          </cell>
          <cell r="D7871">
            <v>12.027749999999999</v>
          </cell>
          <cell r="E7871" t="str">
            <v>Факт 2019</v>
          </cell>
          <cell r="H7871">
            <v>0.18262454931142658</v>
          </cell>
        </row>
        <row r="7872">
          <cell r="A7872" t="str">
            <v>Февраль</v>
          </cell>
          <cell r="B7872" t="str">
            <v>3204050000</v>
          </cell>
          <cell r="D7872">
            <v>3.5503499999999999</v>
          </cell>
          <cell r="E7872" t="str">
            <v>Факт 2019</v>
          </cell>
          <cell r="H7872">
            <v>5.3907095562164435E-2</v>
          </cell>
        </row>
        <row r="7873">
          <cell r="A7873" t="str">
            <v>Февраль</v>
          </cell>
          <cell r="B7873" t="str">
            <v>3204050000</v>
          </cell>
          <cell r="D7873">
            <v>1.28766</v>
          </cell>
          <cell r="E7873" t="str">
            <v>Факт 2019</v>
          </cell>
          <cell r="H7873">
            <v>1.9551314848275988E-2</v>
          </cell>
        </row>
        <row r="7874">
          <cell r="A7874" t="str">
            <v>Февраль</v>
          </cell>
          <cell r="B7874" t="str">
            <v>3204050000</v>
          </cell>
          <cell r="D7874">
            <v>7.6471200000000001</v>
          </cell>
          <cell r="E7874" t="str">
            <v>Факт 2019</v>
          </cell>
          <cell r="H7874">
            <v>0.11611081403673973</v>
          </cell>
        </row>
        <row r="7875">
          <cell r="A7875" t="str">
            <v>Февраль</v>
          </cell>
          <cell r="B7875" t="str">
            <v>3204050000</v>
          </cell>
          <cell r="D7875">
            <v>4.3929</v>
          </cell>
          <cell r="E7875" t="str">
            <v>Факт 2019</v>
          </cell>
          <cell r="H7875">
            <v>6.6700038051187113E-2</v>
          </cell>
        </row>
        <row r="7876">
          <cell r="A7876" t="str">
            <v>Февраль</v>
          </cell>
          <cell r="B7876" t="str">
            <v>3204050000</v>
          </cell>
          <cell r="D7876">
            <v>16.752599999999997</v>
          </cell>
          <cell r="E7876" t="str">
            <v>Факт 2019</v>
          </cell>
          <cell r="H7876">
            <v>0.2543647835043632</v>
          </cell>
        </row>
        <row r="7877">
          <cell r="A7877" t="str">
            <v>Февраль</v>
          </cell>
          <cell r="B7877" t="str">
            <v>3204050000</v>
          </cell>
          <cell r="D7877">
            <v>6.4613399999999999</v>
          </cell>
          <cell r="E7877" t="str">
            <v>Факт 2019</v>
          </cell>
          <cell r="H7877">
            <v>9.8106404393830351E-2</v>
          </cell>
        </row>
        <row r="7878">
          <cell r="A7878" t="str">
            <v>Февраль</v>
          </cell>
          <cell r="B7878" t="str">
            <v>3204050000</v>
          </cell>
          <cell r="D7878">
            <v>46.45467</v>
          </cell>
          <cell r="E7878" t="str">
            <v>Факт 2019</v>
          </cell>
          <cell r="H7878">
            <v>0.70534914445021291</v>
          </cell>
        </row>
        <row r="7879">
          <cell r="A7879" t="str">
            <v>Февраль</v>
          </cell>
          <cell r="B7879" t="str">
            <v>3204050000</v>
          </cell>
          <cell r="D7879">
            <v>15.48489</v>
          </cell>
          <cell r="E7879" t="str">
            <v>Факт 2019</v>
          </cell>
          <cell r="H7879">
            <v>0.2351163814834043</v>
          </cell>
        </row>
        <row r="7880">
          <cell r="A7880" t="str">
            <v>Февраль</v>
          </cell>
          <cell r="B7880" t="str">
            <v>3204050000</v>
          </cell>
          <cell r="D7880">
            <v>3.1108200000000004</v>
          </cell>
          <cell r="E7880" t="str">
            <v>Факт 2019</v>
          </cell>
          <cell r="H7880">
            <v>4.7233447692957703E-2</v>
          </cell>
        </row>
        <row r="7881">
          <cell r="A7881" t="str">
            <v>Февраль</v>
          </cell>
          <cell r="B7881" t="str">
            <v>3204060000</v>
          </cell>
          <cell r="D7881">
            <v>0.05</v>
          </cell>
          <cell r="E7881" t="str">
            <v>Факт 2019</v>
          </cell>
          <cell r="H7881">
            <v>7.5918001833853613E-4</v>
          </cell>
        </row>
        <row r="7882">
          <cell r="A7882" t="str">
            <v>Февраль</v>
          </cell>
          <cell r="B7882" t="str">
            <v>3204060000</v>
          </cell>
          <cell r="D7882">
            <v>0.1</v>
          </cell>
          <cell r="E7882" t="str">
            <v>Факт 2019</v>
          </cell>
          <cell r="H7882">
            <v>1.5183600366770723E-3</v>
          </cell>
        </row>
        <row r="7883">
          <cell r="A7883" t="str">
            <v>Февраль</v>
          </cell>
          <cell r="B7883" t="str">
            <v>3204060000</v>
          </cell>
          <cell r="D7883">
            <v>0.05</v>
          </cell>
          <cell r="E7883" t="str">
            <v>Факт 2019</v>
          </cell>
          <cell r="H7883">
            <v>7.5918001833853613E-4</v>
          </cell>
        </row>
        <row r="7884">
          <cell r="A7884" t="str">
            <v>Февраль</v>
          </cell>
          <cell r="B7884" t="str">
            <v>3204060000</v>
          </cell>
          <cell r="D7884">
            <v>7.45892</v>
          </cell>
          <cell r="E7884" t="str">
            <v>Факт 2019</v>
          </cell>
          <cell r="H7884">
            <v>0.11325326044771349</v>
          </cell>
        </row>
        <row r="7885">
          <cell r="A7885" t="str">
            <v>Февраль</v>
          </cell>
          <cell r="B7885" t="str">
            <v>3204060000</v>
          </cell>
          <cell r="D7885">
            <v>4.88035</v>
          </cell>
          <cell r="E7885" t="str">
            <v>Факт 2019</v>
          </cell>
          <cell r="H7885">
            <v>7.4101284049969504E-2</v>
          </cell>
        </row>
        <row r="7886">
          <cell r="A7886" t="str">
            <v>Февраль</v>
          </cell>
          <cell r="B7886" t="str">
            <v>3204060000</v>
          </cell>
          <cell r="D7886">
            <v>3.6966300000000003</v>
          </cell>
          <cell r="E7886" t="str">
            <v>Факт 2019</v>
          </cell>
          <cell r="H7886">
            <v>5.6128152623815659E-2</v>
          </cell>
        </row>
        <row r="7887">
          <cell r="A7887" t="str">
            <v>Февраль</v>
          </cell>
          <cell r="B7887" t="str">
            <v>3204060000</v>
          </cell>
          <cell r="D7887">
            <v>0.4</v>
          </cell>
          <cell r="E7887" t="str">
            <v>Факт 2019</v>
          </cell>
          <cell r="H7887">
            <v>6.073440146708289E-3</v>
          </cell>
        </row>
        <row r="7888">
          <cell r="A7888" t="str">
            <v>Февраль</v>
          </cell>
          <cell r="B7888" t="str">
            <v>3204060000</v>
          </cell>
          <cell r="D7888">
            <v>0.05</v>
          </cell>
          <cell r="E7888" t="str">
            <v>Факт 2019</v>
          </cell>
          <cell r="H7888">
            <v>7.5918001833853613E-4</v>
          </cell>
        </row>
        <row r="7889">
          <cell r="A7889" t="str">
            <v>Февраль</v>
          </cell>
          <cell r="B7889" t="str">
            <v>3204060000</v>
          </cell>
          <cell r="D7889">
            <v>0.1075</v>
          </cell>
          <cell r="E7889" t="str">
            <v>Факт 2019</v>
          </cell>
          <cell r="H7889">
            <v>1.6322370394278526E-3</v>
          </cell>
        </row>
        <row r="7890">
          <cell r="A7890" t="str">
            <v>Февраль</v>
          </cell>
          <cell r="B7890" t="str">
            <v>3204060000</v>
          </cell>
          <cell r="D7890">
            <v>0.05</v>
          </cell>
          <cell r="E7890" t="str">
            <v>Факт 2019</v>
          </cell>
          <cell r="H7890">
            <v>7.5918001833853613E-4</v>
          </cell>
        </row>
        <row r="7891">
          <cell r="A7891" t="str">
            <v>Февраль</v>
          </cell>
          <cell r="B7891" t="str">
            <v>3204060000</v>
          </cell>
          <cell r="D7891">
            <v>0.05</v>
          </cell>
          <cell r="E7891" t="str">
            <v>Факт 2019</v>
          </cell>
          <cell r="H7891">
            <v>7.5918001833853613E-4</v>
          </cell>
        </row>
        <row r="7892">
          <cell r="A7892" t="str">
            <v>Февраль</v>
          </cell>
          <cell r="B7892" t="str">
            <v>3204060000</v>
          </cell>
          <cell r="D7892">
            <v>0.22321000000000002</v>
          </cell>
          <cell r="E7892" t="str">
            <v>Факт 2019</v>
          </cell>
          <cell r="H7892">
            <v>3.3891314378668934E-3</v>
          </cell>
        </row>
        <row r="7893">
          <cell r="A7893" t="str">
            <v>Февраль</v>
          </cell>
          <cell r="B7893" t="str">
            <v>3204060000</v>
          </cell>
          <cell r="D7893">
            <v>0.75</v>
          </cell>
          <cell r="E7893" t="str">
            <v>Факт 2019</v>
          </cell>
          <cell r="H7893">
            <v>1.1387700275078043E-2</v>
          </cell>
        </row>
        <row r="7894">
          <cell r="A7894" t="str">
            <v>Февраль</v>
          </cell>
          <cell r="B7894" t="str">
            <v>3204060000</v>
          </cell>
          <cell r="D7894">
            <v>0.29643000000000003</v>
          </cell>
          <cell r="E7894" t="str">
            <v>Факт 2019</v>
          </cell>
          <cell r="H7894">
            <v>4.5008746567218455E-3</v>
          </cell>
        </row>
        <row r="7895">
          <cell r="A7895" t="str">
            <v>Февраль</v>
          </cell>
          <cell r="B7895" t="str">
            <v>3204060000</v>
          </cell>
          <cell r="D7895">
            <v>0.25</v>
          </cell>
          <cell r="E7895" t="str">
            <v>Факт 2019</v>
          </cell>
          <cell r="H7895">
            <v>3.7959000916926804E-3</v>
          </cell>
        </row>
        <row r="7896">
          <cell r="A7896" t="str">
            <v>Февраль</v>
          </cell>
          <cell r="B7896" t="str">
            <v>3204060000</v>
          </cell>
          <cell r="D7896">
            <v>0.1</v>
          </cell>
          <cell r="E7896" t="str">
            <v>Факт 2019</v>
          </cell>
          <cell r="H7896">
            <v>1.5183600366770723E-3</v>
          </cell>
        </row>
        <row r="7897">
          <cell r="A7897" t="str">
            <v>Февраль</v>
          </cell>
          <cell r="B7897" t="str">
            <v>3204060000</v>
          </cell>
          <cell r="D7897">
            <v>0.05</v>
          </cell>
          <cell r="E7897" t="str">
            <v>Факт 2019</v>
          </cell>
          <cell r="H7897">
            <v>7.5918001833853613E-4</v>
          </cell>
        </row>
        <row r="7898">
          <cell r="A7898" t="str">
            <v>Февраль</v>
          </cell>
          <cell r="B7898" t="str">
            <v>3204060000</v>
          </cell>
          <cell r="D7898">
            <v>0.2</v>
          </cell>
          <cell r="E7898" t="str">
            <v>Факт 2019</v>
          </cell>
          <cell r="H7898">
            <v>3.0367200733541445E-3</v>
          </cell>
        </row>
        <row r="7899">
          <cell r="A7899" t="str">
            <v>Февраль</v>
          </cell>
          <cell r="B7899" t="str">
            <v>3204060000</v>
          </cell>
          <cell r="D7899">
            <v>0.05</v>
          </cell>
          <cell r="E7899" t="str">
            <v>Факт 2019</v>
          </cell>
          <cell r="H7899">
            <v>7.5918001833853613E-4</v>
          </cell>
        </row>
        <row r="7900">
          <cell r="A7900" t="str">
            <v>Февраль</v>
          </cell>
          <cell r="B7900" t="str">
            <v>3204060000</v>
          </cell>
          <cell r="D7900">
            <v>0.2</v>
          </cell>
          <cell r="E7900" t="str">
            <v>Факт 2019</v>
          </cell>
          <cell r="H7900">
            <v>3.0367200733541445E-3</v>
          </cell>
        </row>
        <row r="7901">
          <cell r="A7901" t="str">
            <v>Февраль</v>
          </cell>
          <cell r="B7901" t="str">
            <v>3204060000</v>
          </cell>
          <cell r="D7901">
            <v>0.1</v>
          </cell>
          <cell r="E7901" t="str">
            <v>Факт 2019</v>
          </cell>
          <cell r="H7901">
            <v>1.5183600366770723E-3</v>
          </cell>
        </row>
        <row r="7902">
          <cell r="A7902" t="str">
            <v>Февраль</v>
          </cell>
          <cell r="B7902" t="str">
            <v>3204060000</v>
          </cell>
          <cell r="D7902">
            <v>0.42499999999999999</v>
          </cell>
          <cell r="E7902" t="str">
            <v>Факт 2019</v>
          </cell>
          <cell r="H7902">
            <v>6.4530301558775567E-3</v>
          </cell>
        </row>
        <row r="7903">
          <cell r="A7903" t="str">
            <v>Февраль</v>
          </cell>
          <cell r="B7903" t="str">
            <v>3204060000</v>
          </cell>
          <cell r="D7903">
            <v>0.1</v>
          </cell>
          <cell r="E7903" t="str">
            <v>Факт 2019</v>
          </cell>
          <cell r="H7903">
            <v>1.5183600366770723E-3</v>
          </cell>
        </row>
        <row r="7904">
          <cell r="A7904" t="str">
            <v>Февраль</v>
          </cell>
          <cell r="B7904" t="str">
            <v>3204060000</v>
          </cell>
          <cell r="D7904">
            <v>2.1430000000000001E-2</v>
          </cell>
          <cell r="E7904" t="str">
            <v>Факт 2019</v>
          </cell>
          <cell r="H7904">
            <v>3.2538455585989659E-4</v>
          </cell>
        </row>
        <row r="7905">
          <cell r="A7905" t="str">
            <v>Февраль</v>
          </cell>
          <cell r="B7905" t="str">
            <v>3204060000</v>
          </cell>
          <cell r="D7905">
            <v>0.2</v>
          </cell>
          <cell r="E7905" t="str">
            <v>Факт 2019</v>
          </cell>
          <cell r="H7905">
            <v>3.0367200733541445E-3</v>
          </cell>
        </row>
        <row r="7906">
          <cell r="A7906" t="str">
            <v>Февраль</v>
          </cell>
          <cell r="B7906" t="str">
            <v>3204060000</v>
          </cell>
          <cell r="D7906">
            <v>0.41437999999999997</v>
          </cell>
          <cell r="E7906" t="str">
            <v>Факт 2019</v>
          </cell>
          <cell r="H7906">
            <v>6.2917803199824523E-3</v>
          </cell>
        </row>
        <row r="7907">
          <cell r="A7907" t="str">
            <v>Февраль</v>
          </cell>
          <cell r="B7907" t="str">
            <v>3204060000</v>
          </cell>
          <cell r="D7907">
            <v>0.1</v>
          </cell>
          <cell r="E7907" t="str">
            <v>Факт 2019</v>
          </cell>
          <cell r="H7907">
            <v>1.5183600366770723E-3</v>
          </cell>
        </row>
        <row r="7908">
          <cell r="A7908" t="str">
            <v>Февраль</v>
          </cell>
          <cell r="B7908" t="str">
            <v>3204060000</v>
          </cell>
          <cell r="D7908">
            <v>0.31786000000000003</v>
          </cell>
          <cell r="E7908" t="str">
            <v>Факт 2019</v>
          </cell>
          <cell r="H7908">
            <v>4.8262592125817416E-3</v>
          </cell>
        </row>
        <row r="7909">
          <cell r="A7909" t="str">
            <v>Февраль</v>
          </cell>
          <cell r="B7909" t="str">
            <v>3204060000</v>
          </cell>
          <cell r="D7909">
            <v>0.05</v>
          </cell>
          <cell r="E7909" t="str">
            <v>Факт 2019</v>
          </cell>
          <cell r="H7909">
            <v>7.5918001833853613E-4</v>
          </cell>
        </row>
        <row r="7910">
          <cell r="A7910" t="str">
            <v>Февраль</v>
          </cell>
          <cell r="B7910" t="str">
            <v>3204060000</v>
          </cell>
          <cell r="D7910">
            <v>0.05</v>
          </cell>
          <cell r="E7910" t="str">
            <v>Факт 2019</v>
          </cell>
          <cell r="H7910">
            <v>7.5918001833853613E-4</v>
          </cell>
        </row>
        <row r="7911">
          <cell r="A7911" t="str">
            <v>Февраль</v>
          </cell>
          <cell r="B7911" t="str">
            <v>3204060000</v>
          </cell>
          <cell r="D7911">
            <v>0.05</v>
          </cell>
          <cell r="E7911" t="str">
            <v>Факт 2019</v>
          </cell>
          <cell r="H7911">
            <v>7.5918001833853613E-4</v>
          </cell>
        </row>
        <row r="7912">
          <cell r="A7912" t="str">
            <v>Февраль</v>
          </cell>
          <cell r="B7912" t="str">
            <v>3204060000</v>
          </cell>
          <cell r="D7912">
            <v>0.05</v>
          </cell>
          <cell r="E7912" t="str">
            <v>Факт 2019</v>
          </cell>
          <cell r="H7912">
            <v>7.5918001833853613E-4</v>
          </cell>
        </row>
        <row r="7913">
          <cell r="A7913" t="str">
            <v>Февраль</v>
          </cell>
          <cell r="B7913" t="str">
            <v>3204060000</v>
          </cell>
          <cell r="D7913">
            <v>0.05</v>
          </cell>
          <cell r="E7913" t="str">
            <v>Факт 2019</v>
          </cell>
          <cell r="H7913">
            <v>7.5918001833853613E-4</v>
          </cell>
        </row>
        <row r="7914">
          <cell r="A7914" t="str">
            <v>Февраль</v>
          </cell>
          <cell r="B7914" t="str">
            <v>3204060000</v>
          </cell>
          <cell r="D7914">
            <v>0.26554</v>
          </cell>
          <cell r="E7914" t="str">
            <v>Факт 2019</v>
          </cell>
          <cell r="H7914">
            <v>4.0318532413922978E-3</v>
          </cell>
        </row>
        <row r="7915">
          <cell r="A7915" t="str">
            <v>Февраль</v>
          </cell>
          <cell r="B7915" t="str">
            <v>3204060000</v>
          </cell>
          <cell r="D7915">
            <v>0.05</v>
          </cell>
          <cell r="E7915" t="str">
            <v>Факт 2019</v>
          </cell>
          <cell r="H7915">
            <v>7.5918001833853613E-4</v>
          </cell>
        </row>
        <row r="7916">
          <cell r="A7916" t="str">
            <v>Февраль</v>
          </cell>
          <cell r="B7916" t="str">
            <v>3204060000</v>
          </cell>
          <cell r="D7916">
            <v>0.2</v>
          </cell>
          <cell r="E7916" t="str">
            <v>Факт 2019</v>
          </cell>
          <cell r="H7916">
            <v>3.0367200733541445E-3</v>
          </cell>
        </row>
        <row r="7917">
          <cell r="A7917" t="str">
            <v>Февраль</v>
          </cell>
          <cell r="B7917" t="str">
            <v>3204060000</v>
          </cell>
          <cell r="D7917">
            <v>0.25</v>
          </cell>
          <cell r="E7917" t="str">
            <v>Факт 2019</v>
          </cell>
          <cell r="H7917">
            <v>3.7959000916926804E-3</v>
          </cell>
        </row>
        <row r="7918">
          <cell r="A7918" t="str">
            <v>Февраль</v>
          </cell>
          <cell r="B7918" t="str">
            <v>3204060000</v>
          </cell>
          <cell r="D7918">
            <v>0.2</v>
          </cell>
          <cell r="E7918" t="str">
            <v>Факт 2019</v>
          </cell>
          <cell r="H7918">
            <v>3.0367200733541445E-3</v>
          </cell>
        </row>
        <row r="7919">
          <cell r="A7919" t="str">
            <v>Февраль</v>
          </cell>
          <cell r="B7919" t="str">
            <v>3204060000</v>
          </cell>
          <cell r="D7919">
            <v>0.25</v>
          </cell>
          <cell r="E7919" t="str">
            <v>Факт 2019</v>
          </cell>
          <cell r="H7919">
            <v>3.7959000916926804E-3</v>
          </cell>
        </row>
        <row r="7920">
          <cell r="A7920" t="str">
            <v>Февраль</v>
          </cell>
          <cell r="B7920" t="str">
            <v>3204060000</v>
          </cell>
          <cell r="D7920">
            <v>0.21071000000000001</v>
          </cell>
          <cell r="E7920" t="str">
            <v>Факт 2019</v>
          </cell>
          <cell r="H7920">
            <v>3.1993364332822591E-3</v>
          </cell>
        </row>
        <row r="7921">
          <cell r="A7921" t="str">
            <v>Февраль</v>
          </cell>
          <cell r="B7921" t="str">
            <v>3204060000</v>
          </cell>
          <cell r="D7921">
            <v>0.1</v>
          </cell>
          <cell r="E7921" t="str">
            <v>Факт 2019</v>
          </cell>
          <cell r="H7921">
            <v>1.5183600366770723E-3</v>
          </cell>
        </row>
        <row r="7922">
          <cell r="A7922" t="str">
            <v>Февраль</v>
          </cell>
          <cell r="B7922" t="str">
            <v>3204060000</v>
          </cell>
          <cell r="D7922">
            <v>1.7860000000000001E-2</v>
          </cell>
          <cell r="E7922" t="str">
            <v>Факт 2019</v>
          </cell>
          <cell r="H7922">
            <v>2.7117910255052512E-4</v>
          </cell>
        </row>
        <row r="7923">
          <cell r="A7923" t="str">
            <v>Февраль</v>
          </cell>
          <cell r="B7923" t="str">
            <v>3204060000</v>
          </cell>
          <cell r="D7923">
            <v>0.15</v>
          </cell>
          <cell r="E7923" t="str">
            <v>Факт 2019</v>
          </cell>
          <cell r="H7923">
            <v>2.2775400550156086E-3</v>
          </cell>
        </row>
        <row r="7924">
          <cell r="A7924" t="str">
            <v>Февраль</v>
          </cell>
          <cell r="B7924" t="str">
            <v>3204060000</v>
          </cell>
          <cell r="D7924">
            <v>0.05</v>
          </cell>
          <cell r="E7924" t="str">
            <v>Факт 2019</v>
          </cell>
          <cell r="H7924">
            <v>7.5918001833853613E-4</v>
          </cell>
        </row>
        <row r="7925">
          <cell r="A7925" t="str">
            <v>Февраль</v>
          </cell>
          <cell r="B7925" t="str">
            <v>3204060000</v>
          </cell>
          <cell r="D7925">
            <v>0.05</v>
          </cell>
          <cell r="E7925" t="str">
            <v>Факт 2019</v>
          </cell>
          <cell r="H7925">
            <v>7.5918001833853613E-4</v>
          </cell>
        </row>
        <row r="7926">
          <cell r="A7926" t="str">
            <v>Февраль</v>
          </cell>
          <cell r="B7926" t="str">
            <v>3204060000</v>
          </cell>
          <cell r="D7926">
            <v>0.1</v>
          </cell>
          <cell r="E7926" t="str">
            <v>Факт 2019</v>
          </cell>
          <cell r="H7926">
            <v>1.5183600366770723E-3</v>
          </cell>
        </row>
        <row r="7927">
          <cell r="A7927" t="str">
            <v>Февраль</v>
          </cell>
          <cell r="B7927" t="str">
            <v>3204060000</v>
          </cell>
          <cell r="D7927">
            <v>0.05</v>
          </cell>
          <cell r="E7927" t="str">
            <v>Факт 2019</v>
          </cell>
          <cell r="H7927">
            <v>7.5918001833853613E-4</v>
          </cell>
        </row>
        <row r="7928">
          <cell r="A7928" t="str">
            <v>Февраль</v>
          </cell>
          <cell r="B7928" t="str">
            <v>3204060000</v>
          </cell>
          <cell r="D7928">
            <v>0.1</v>
          </cell>
          <cell r="E7928" t="str">
            <v>Факт 2019</v>
          </cell>
          <cell r="H7928">
            <v>1.5183600366770723E-3</v>
          </cell>
        </row>
        <row r="7929">
          <cell r="A7929" t="str">
            <v>Февраль</v>
          </cell>
          <cell r="B7929" t="str">
            <v>3204060000</v>
          </cell>
          <cell r="D7929">
            <v>0.1</v>
          </cell>
          <cell r="E7929" t="str">
            <v>Факт 2019</v>
          </cell>
          <cell r="H7929">
            <v>1.5183600366770723E-3</v>
          </cell>
        </row>
        <row r="7930">
          <cell r="A7930" t="str">
            <v>Февраль</v>
          </cell>
          <cell r="B7930" t="str">
            <v>3204060000</v>
          </cell>
          <cell r="D7930">
            <v>0.2</v>
          </cell>
          <cell r="E7930" t="str">
            <v>Факт 2019</v>
          </cell>
          <cell r="H7930">
            <v>3.0367200733541445E-3</v>
          </cell>
        </row>
        <row r="7931">
          <cell r="A7931" t="str">
            <v>Февраль</v>
          </cell>
          <cell r="B7931" t="str">
            <v>3204060000</v>
          </cell>
          <cell r="D7931">
            <v>0.05</v>
          </cell>
          <cell r="E7931" t="str">
            <v>Факт 2019</v>
          </cell>
          <cell r="H7931">
            <v>7.5918001833853613E-4</v>
          </cell>
        </row>
        <row r="7932">
          <cell r="A7932" t="str">
            <v>Февраль</v>
          </cell>
          <cell r="B7932" t="str">
            <v>3204060000</v>
          </cell>
          <cell r="D7932">
            <v>0.1</v>
          </cell>
          <cell r="E7932" t="str">
            <v>Факт 2019</v>
          </cell>
          <cell r="H7932">
            <v>1.5183600366770723E-3</v>
          </cell>
        </row>
        <row r="7933">
          <cell r="A7933" t="str">
            <v>Февраль</v>
          </cell>
          <cell r="B7933" t="str">
            <v>3204060000</v>
          </cell>
          <cell r="D7933">
            <v>0.05</v>
          </cell>
          <cell r="E7933" t="str">
            <v>Факт 2019</v>
          </cell>
          <cell r="H7933">
            <v>7.5918001833853613E-4</v>
          </cell>
        </row>
        <row r="7934">
          <cell r="A7934" t="str">
            <v>Февраль</v>
          </cell>
          <cell r="B7934" t="str">
            <v>3204060000</v>
          </cell>
          <cell r="D7934">
            <v>0.15</v>
          </cell>
          <cell r="E7934" t="str">
            <v>Факт 2019</v>
          </cell>
          <cell r="H7934">
            <v>2.2775400550156086E-3</v>
          </cell>
        </row>
        <row r="7935">
          <cell r="A7935" t="str">
            <v>Февраль</v>
          </cell>
          <cell r="B7935" t="str">
            <v>3204060000</v>
          </cell>
          <cell r="D7935">
            <v>3.696E-2</v>
          </cell>
          <cell r="E7935" t="str">
            <v>Факт 2019</v>
          </cell>
          <cell r="H7935">
            <v>5.6118586955584591E-4</v>
          </cell>
        </row>
        <row r="7936">
          <cell r="A7936" t="str">
            <v>Февраль</v>
          </cell>
          <cell r="B7936" t="str">
            <v>3204060000</v>
          </cell>
          <cell r="D7936">
            <v>5.7500000000000002E-2</v>
          </cell>
          <cell r="E7936" t="str">
            <v>Факт 2019</v>
          </cell>
          <cell r="H7936">
            <v>8.730570210893166E-4</v>
          </cell>
        </row>
        <row r="7937">
          <cell r="A7937" t="str">
            <v>Февраль</v>
          </cell>
          <cell r="B7937" t="str">
            <v>3204060000</v>
          </cell>
          <cell r="D7937">
            <v>0.2</v>
          </cell>
          <cell r="E7937" t="str">
            <v>Факт 2019</v>
          </cell>
          <cell r="H7937">
            <v>3.0367200733541445E-3</v>
          </cell>
        </row>
        <row r="7938">
          <cell r="A7938" t="str">
            <v>Февраль</v>
          </cell>
          <cell r="B7938" t="str">
            <v>3204060000</v>
          </cell>
          <cell r="D7938">
            <v>0.05</v>
          </cell>
          <cell r="E7938" t="str">
            <v>Факт 2019</v>
          </cell>
          <cell r="H7938">
            <v>7.5918001833853613E-4</v>
          </cell>
        </row>
        <row r="7939">
          <cell r="A7939" t="str">
            <v>Февраль</v>
          </cell>
          <cell r="B7939" t="str">
            <v>3204060000</v>
          </cell>
          <cell r="D7939">
            <v>0.05</v>
          </cell>
          <cell r="E7939" t="str">
            <v>Факт 2019</v>
          </cell>
          <cell r="H7939">
            <v>7.5918001833853613E-4</v>
          </cell>
        </row>
        <row r="7940">
          <cell r="A7940" t="str">
            <v>Февраль</v>
          </cell>
          <cell r="B7940" t="str">
            <v>3204060000</v>
          </cell>
          <cell r="D7940">
            <v>0.05</v>
          </cell>
          <cell r="E7940" t="str">
            <v>Факт 2019</v>
          </cell>
          <cell r="H7940">
            <v>7.5918001833853613E-4</v>
          </cell>
        </row>
        <row r="7941">
          <cell r="A7941" t="str">
            <v>Февраль</v>
          </cell>
          <cell r="B7941" t="str">
            <v>3204070000</v>
          </cell>
          <cell r="D7941">
            <v>28.089599999999997</v>
          </cell>
          <cell r="E7941" t="str">
            <v>Факт 2019</v>
          </cell>
          <cell r="H7941">
            <v>0.42650126086244289</v>
          </cell>
        </row>
        <row r="7942">
          <cell r="A7942" t="str">
            <v>Февраль</v>
          </cell>
          <cell r="B7942" t="str">
            <v>3204070000</v>
          </cell>
          <cell r="D7942">
            <v>1631.4641000000001</v>
          </cell>
          <cell r="E7942" t="str">
            <v>Факт 2019</v>
          </cell>
          <cell r="H7942">
            <v>24.771498907133267</v>
          </cell>
        </row>
        <row r="7943">
          <cell r="A7943" t="str">
            <v>Февраль</v>
          </cell>
          <cell r="B7943" t="str">
            <v>3204070000</v>
          </cell>
          <cell r="D7943">
            <v>40.93188</v>
          </cell>
          <cell r="E7943" t="str">
            <v>Факт 2019</v>
          </cell>
          <cell r="H7943">
            <v>0.6214933081806151</v>
          </cell>
        </row>
        <row r="7944">
          <cell r="A7944" t="str">
            <v>Февраль</v>
          </cell>
          <cell r="B7944" t="str">
            <v>3204070000</v>
          </cell>
          <cell r="D7944">
            <v>1372.5444600000001</v>
          </cell>
          <cell r="E7944" t="str">
            <v>Факт 2019</v>
          </cell>
          <cell r="H7944">
            <v>20.840166566265125</v>
          </cell>
        </row>
        <row r="7945">
          <cell r="A7945" t="str">
            <v>Февраль</v>
          </cell>
          <cell r="B7945" t="str">
            <v>3204070000</v>
          </cell>
          <cell r="D7945">
            <v>47.653709999999997</v>
          </cell>
          <cell r="E7945" t="str">
            <v>Факт 2019</v>
          </cell>
          <cell r="H7945">
            <v>0.72355488863398565</v>
          </cell>
        </row>
        <row r="7946">
          <cell r="A7946" t="str">
            <v>Февраль</v>
          </cell>
          <cell r="B7946" t="str">
            <v>3204070000</v>
          </cell>
          <cell r="D7946">
            <v>4.9246400000000001</v>
          </cell>
          <cell r="E7946" t="str">
            <v>Факт 2019</v>
          </cell>
          <cell r="H7946">
            <v>7.4773765710213783E-2</v>
          </cell>
        </row>
        <row r="7947">
          <cell r="A7947" t="str">
            <v>Февраль</v>
          </cell>
          <cell r="B7947" t="str">
            <v>3204070000</v>
          </cell>
          <cell r="D7947">
            <v>20.807869999999998</v>
          </cell>
          <cell r="E7947" t="str">
            <v>Факт 2019</v>
          </cell>
          <cell r="H7947">
            <v>0.31593838256371748</v>
          </cell>
        </row>
        <row r="7948">
          <cell r="A7948" t="str">
            <v>Февраль</v>
          </cell>
          <cell r="B7948" t="str">
            <v>3204070000</v>
          </cell>
          <cell r="D7948">
            <v>163.65404999999998</v>
          </cell>
          <cell r="E7948" t="str">
            <v>Факт 2019</v>
          </cell>
          <cell r="H7948">
            <v>2.4848576936035141</v>
          </cell>
        </row>
        <row r="7949">
          <cell r="A7949" t="str">
            <v>Февраль</v>
          </cell>
          <cell r="B7949" t="str">
            <v>3204070000</v>
          </cell>
          <cell r="D7949">
            <v>41.346470000000004</v>
          </cell>
          <cell r="E7949" t="str">
            <v>Факт 2019</v>
          </cell>
          <cell r="H7949">
            <v>0.62778827705667473</v>
          </cell>
        </row>
        <row r="7950">
          <cell r="A7950" t="str">
            <v>Февраль</v>
          </cell>
          <cell r="B7950" t="str">
            <v>3204070000</v>
          </cell>
          <cell r="D7950">
            <v>104.41028999999999</v>
          </cell>
          <cell r="E7950" t="str">
            <v>Факт 2019</v>
          </cell>
          <cell r="H7950">
            <v>1.5853241175386374</v>
          </cell>
        </row>
        <row r="7951">
          <cell r="A7951" t="str">
            <v>Февраль</v>
          </cell>
          <cell r="B7951" t="str">
            <v>3301010000</v>
          </cell>
          <cell r="D7951">
            <v>139.90053</v>
          </cell>
          <cell r="E7951" t="str">
            <v>Факт 2019</v>
          </cell>
          <cell r="H7951">
            <v>2.1241937386194185</v>
          </cell>
        </row>
        <row r="7952">
          <cell r="A7952" t="str">
            <v>Февраль</v>
          </cell>
          <cell r="B7952" t="str">
            <v>3301010000</v>
          </cell>
          <cell r="D7952">
            <v>996.8297</v>
          </cell>
          <cell r="E7952" t="str">
            <v>Факт 2019</v>
          </cell>
          <cell r="H7952">
            <v>15.135463798527949</v>
          </cell>
        </row>
        <row r="7953">
          <cell r="A7953" t="str">
            <v>Февраль</v>
          </cell>
          <cell r="B7953" t="str">
            <v>3301010000</v>
          </cell>
          <cell r="D7953">
            <v>19.965630000000001</v>
          </cell>
          <cell r="E7953" t="str">
            <v>Факт 2019</v>
          </cell>
          <cell r="H7953">
            <v>0.30315014699080861</v>
          </cell>
        </row>
        <row r="7954">
          <cell r="A7954" t="str">
            <v>Февраль</v>
          </cell>
          <cell r="B7954" t="str">
            <v>3301010000</v>
          </cell>
          <cell r="D7954">
            <v>55.287559999999999</v>
          </cell>
          <cell r="E7954" t="str">
            <v>Факт 2019</v>
          </cell>
          <cell r="H7954">
            <v>0.83946421629385826</v>
          </cell>
        </row>
        <row r="7955">
          <cell r="A7955" t="str">
            <v>Февраль</v>
          </cell>
          <cell r="B7955" t="str">
            <v>3301010000</v>
          </cell>
          <cell r="D7955">
            <v>74.739570000000001</v>
          </cell>
          <cell r="E7955" t="str">
            <v>Факт 2019</v>
          </cell>
          <cell r="H7955">
            <v>1.1348157624642863</v>
          </cell>
        </row>
        <row r="7956">
          <cell r="A7956" t="str">
            <v>Февраль</v>
          </cell>
          <cell r="B7956" t="str">
            <v>3301010000</v>
          </cell>
          <cell r="D7956">
            <v>12.21725</v>
          </cell>
          <cell r="E7956" t="str">
            <v>Факт 2019</v>
          </cell>
          <cell r="H7956">
            <v>0.18550184158092961</v>
          </cell>
        </row>
        <row r="7957">
          <cell r="A7957" t="str">
            <v>Февраль</v>
          </cell>
          <cell r="B7957" t="str">
            <v>3301010000</v>
          </cell>
          <cell r="D7957">
            <v>159.46975</v>
          </cell>
          <cell r="E7957" t="str">
            <v>Факт 2019</v>
          </cell>
          <cell r="H7957">
            <v>2.4213249545888358</v>
          </cell>
        </row>
        <row r="7958">
          <cell r="A7958" t="str">
            <v>Февраль</v>
          </cell>
          <cell r="B7958" t="str">
            <v>3301010000</v>
          </cell>
          <cell r="D7958">
            <v>2128.3112099999998</v>
          </cell>
          <cell r="E7958" t="str">
            <v>Факт 2019</v>
          </cell>
          <cell r="H7958">
            <v>32.315426868758237</v>
          </cell>
        </row>
        <row r="7959">
          <cell r="A7959" t="str">
            <v>Февраль</v>
          </cell>
          <cell r="B7959" t="str">
            <v>3301010000</v>
          </cell>
          <cell r="D7959">
            <v>2061.4406599999998</v>
          </cell>
          <cell r="E7959" t="str">
            <v>Факт 2019</v>
          </cell>
          <cell r="H7959">
            <v>31.30009116125208</v>
          </cell>
        </row>
        <row r="7960">
          <cell r="A7960" t="str">
            <v>Февраль</v>
          </cell>
          <cell r="B7960" t="str">
            <v>3301010000</v>
          </cell>
          <cell r="D7960">
            <v>67.978700000000003</v>
          </cell>
          <cell r="E7960" t="str">
            <v>Факт 2019</v>
          </cell>
          <cell r="H7960">
            <v>1.0321614142525968</v>
          </cell>
        </row>
        <row r="7961">
          <cell r="A7961" t="str">
            <v>Февраль</v>
          </cell>
          <cell r="B7961" t="str">
            <v>3301010000</v>
          </cell>
          <cell r="D7961">
            <v>72.706389999999999</v>
          </cell>
          <cell r="E7961" t="str">
            <v>Факт 2019</v>
          </cell>
          <cell r="H7961">
            <v>1.1039447698705753</v>
          </cell>
        </row>
        <row r="7962">
          <cell r="A7962" t="str">
            <v>Февраль</v>
          </cell>
          <cell r="B7962" t="str">
            <v>3301010000</v>
          </cell>
          <cell r="D7962">
            <v>111.71939999999999</v>
          </cell>
          <cell r="E7962" t="str">
            <v>Факт 2019</v>
          </cell>
          <cell r="H7962">
            <v>1.6963027228154051</v>
          </cell>
        </row>
        <row r="7963">
          <cell r="A7963" t="str">
            <v>Февраль</v>
          </cell>
          <cell r="B7963" t="str">
            <v>3301010000</v>
          </cell>
          <cell r="D7963">
            <v>19.99943</v>
          </cell>
          <cell r="E7963" t="str">
            <v>Факт 2019</v>
          </cell>
          <cell r="H7963">
            <v>0.30366335268320538</v>
          </cell>
        </row>
        <row r="7964">
          <cell r="A7964" t="str">
            <v>Февраль</v>
          </cell>
          <cell r="B7964" t="str">
            <v>3301010000</v>
          </cell>
          <cell r="D7964">
            <v>42.97627</v>
          </cell>
          <cell r="E7964" t="str">
            <v>Факт 2019</v>
          </cell>
          <cell r="H7964">
            <v>0.65253450893443754</v>
          </cell>
        </row>
        <row r="7965">
          <cell r="A7965" t="str">
            <v>Февраль</v>
          </cell>
          <cell r="B7965" t="str">
            <v>3301010000</v>
          </cell>
          <cell r="D7965">
            <v>237.94908999999998</v>
          </cell>
          <cell r="E7965" t="str">
            <v>Факт 2019</v>
          </cell>
          <cell r="H7965">
            <v>3.6129238901967597</v>
          </cell>
        </row>
        <row r="7966">
          <cell r="A7966" t="str">
            <v>Февраль</v>
          </cell>
          <cell r="B7966" t="str">
            <v>3301010000</v>
          </cell>
          <cell r="D7966">
            <v>75.104869999999991</v>
          </cell>
          <cell r="E7966" t="str">
            <v>Факт 2019</v>
          </cell>
          <cell r="H7966">
            <v>1.1403623316782674</v>
          </cell>
        </row>
        <row r="7967">
          <cell r="A7967" t="str">
            <v>Февраль</v>
          </cell>
          <cell r="B7967" t="str">
            <v>3301010000</v>
          </cell>
          <cell r="D7967">
            <v>75.427300000000002</v>
          </cell>
          <cell r="E7967" t="str">
            <v>Факт 2019</v>
          </cell>
          <cell r="H7967">
            <v>1.1452579799445255</v>
          </cell>
        </row>
        <row r="7968">
          <cell r="A7968" t="str">
            <v>Февраль</v>
          </cell>
          <cell r="B7968" t="str">
            <v>3301010000</v>
          </cell>
          <cell r="D7968">
            <v>62.939620000000005</v>
          </cell>
          <cell r="E7968" t="str">
            <v>Факт 2019</v>
          </cell>
          <cell r="H7968">
            <v>0.95565003731641007</v>
          </cell>
        </row>
        <row r="7969">
          <cell r="A7969" t="str">
            <v>Февраль</v>
          </cell>
          <cell r="B7969" t="str">
            <v>3301010000</v>
          </cell>
          <cell r="D7969">
            <v>199.94334000000001</v>
          </cell>
          <cell r="E7969" t="str">
            <v>Факт 2019</v>
          </cell>
          <cell r="H7969">
            <v>3.0358597705573636</v>
          </cell>
        </row>
        <row r="7970">
          <cell r="A7970" t="str">
            <v>Февраль</v>
          </cell>
          <cell r="B7970" t="str">
            <v>3301010000</v>
          </cell>
          <cell r="D7970">
            <v>211.87446</v>
          </cell>
          <cell r="E7970" t="str">
            <v>Факт 2019</v>
          </cell>
          <cell r="H7970">
            <v>3.2170171285653488</v>
          </cell>
        </row>
        <row r="7971">
          <cell r="A7971" t="str">
            <v>Февраль</v>
          </cell>
          <cell r="B7971" t="str">
            <v>3301010000</v>
          </cell>
          <cell r="D7971">
            <v>8.8732099999999985</v>
          </cell>
          <cell r="E7971" t="str">
            <v>Факт 2019</v>
          </cell>
          <cell r="H7971">
            <v>0.13472727461043363</v>
          </cell>
        </row>
        <row r="7972">
          <cell r="A7972" t="str">
            <v>Февраль</v>
          </cell>
          <cell r="B7972" t="str">
            <v>3301010000</v>
          </cell>
          <cell r="D7972">
            <v>133.97332</v>
          </cell>
          <cell r="E7972" t="str">
            <v>Факт 2019</v>
          </cell>
          <cell r="H7972">
            <v>2.0341973506894915</v>
          </cell>
        </row>
        <row r="7973">
          <cell r="A7973" t="str">
            <v>Февраль</v>
          </cell>
          <cell r="B7973" t="str">
            <v>3301010000</v>
          </cell>
          <cell r="D7973">
            <v>88.885670000000005</v>
          </cell>
          <cell r="E7973" t="str">
            <v>Факт 2019</v>
          </cell>
          <cell r="H7973">
            <v>1.3496044916126613</v>
          </cell>
        </row>
        <row r="7974">
          <cell r="A7974" t="str">
            <v>Февраль</v>
          </cell>
          <cell r="B7974" t="str">
            <v>3301010000</v>
          </cell>
          <cell r="D7974">
            <v>7.7534000000000001</v>
          </cell>
          <cell r="E7974" t="str">
            <v>Факт 2019</v>
          </cell>
          <cell r="H7974">
            <v>0.11772452708372012</v>
          </cell>
        </row>
        <row r="7975">
          <cell r="A7975" t="str">
            <v>Февраль</v>
          </cell>
          <cell r="B7975" t="str">
            <v>3301010000</v>
          </cell>
          <cell r="D7975">
            <v>122.47924</v>
          </cell>
          <cell r="E7975" t="str">
            <v>Факт 2019</v>
          </cell>
          <cell r="H7975">
            <v>1.8596758333857994</v>
          </cell>
        </row>
        <row r="7976">
          <cell r="A7976" t="str">
            <v>Февраль</v>
          </cell>
          <cell r="B7976" t="str">
            <v>3301010000</v>
          </cell>
          <cell r="D7976">
            <v>16.235759999999999</v>
          </cell>
          <cell r="E7976" t="str">
            <v>Факт 2019</v>
          </cell>
          <cell r="H7976">
            <v>0.24651729149080143</v>
          </cell>
        </row>
        <row r="7977">
          <cell r="A7977" t="str">
            <v>Февраль</v>
          </cell>
          <cell r="B7977" t="str">
            <v>3301010000</v>
          </cell>
          <cell r="D7977">
            <v>5.64499</v>
          </cell>
          <cell r="E7977" t="str">
            <v>Факт 2019</v>
          </cell>
          <cell r="H7977">
            <v>8.571127223441706E-2</v>
          </cell>
        </row>
        <row r="7978">
          <cell r="A7978" t="str">
            <v>Февраль</v>
          </cell>
          <cell r="B7978" t="str">
            <v>3301010000</v>
          </cell>
          <cell r="D7978">
            <v>5.3724699999999999</v>
          </cell>
          <cell r="E7978" t="str">
            <v>Факт 2019</v>
          </cell>
          <cell r="H7978">
            <v>8.1573437462464704E-2</v>
          </cell>
        </row>
        <row r="7979">
          <cell r="A7979" t="str">
            <v>Февраль</v>
          </cell>
          <cell r="B7979" t="str">
            <v>3301010000</v>
          </cell>
          <cell r="D7979">
            <v>27.98076</v>
          </cell>
          <cell r="E7979" t="str">
            <v>Факт 2019</v>
          </cell>
          <cell r="H7979">
            <v>0.42484867779852359</v>
          </cell>
        </row>
        <row r="7980">
          <cell r="A7980" t="str">
            <v>Февраль</v>
          </cell>
          <cell r="B7980" t="str">
            <v>3301010000</v>
          </cell>
          <cell r="D7980">
            <v>30.97307</v>
          </cell>
          <cell r="E7980" t="str">
            <v>Факт 2019</v>
          </cell>
          <cell r="H7980">
            <v>0.47028271701201529</v>
          </cell>
        </row>
        <row r="7981">
          <cell r="A7981" t="str">
            <v>Февраль</v>
          </cell>
          <cell r="B7981" t="str">
            <v>3301010000</v>
          </cell>
          <cell r="D7981">
            <v>112.6378</v>
          </cell>
          <cell r="E7981" t="str">
            <v>Факт 2019</v>
          </cell>
          <cell r="H7981">
            <v>1.7102473413922474</v>
          </cell>
        </row>
        <row r="7982">
          <cell r="A7982" t="str">
            <v>Февраль</v>
          </cell>
          <cell r="B7982" t="str">
            <v>3301010000</v>
          </cell>
          <cell r="D7982">
            <v>74.399789999999996</v>
          </cell>
          <cell r="E7982" t="str">
            <v>Факт 2019</v>
          </cell>
          <cell r="H7982">
            <v>1.1296566787316646</v>
          </cell>
        </row>
        <row r="7983">
          <cell r="A7983" t="str">
            <v>Февраль</v>
          </cell>
          <cell r="B7983" t="str">
            <v>3301010000</v>
          </cell>
          <cell r="D7983">
            <v>41.060050000000004</v>
          </cell>
          <cell r="E7983" t="str">
            <v>Факт 2019</v>
          </cell>
          <cell r="H7983">
            <v>0.62343939023962425</v>
          </cell>
        </row>
        <row r="7984">
          <cell r="A7984" t="str">
            <v>Февраль</v>
          </cell>
          <cell r="B7984" t="str">
            <v>3301010000</v>
          </cell>
          <cell r="D7984">
            <v>319.34863999999999</v>
          </cell>
          <cell r="E7984" t="str">
            <v>Факт 2019</v>
          </cell>
          <cell r="H7984">
            <v>4.8488621274317323</v>
          </cell>
        </row>
        <row r="7985">
          <cell r="A7985" t="str">
            <v>Февраль</v>
          </cell>
          <cell r="B7985" t="str">
            <v>3301010000</v>
          </cell>
          <cell r="D7985">
            <v>112.2987</v>
          </cell>
          <cell r="E7985" t="str">
            <v>Факт 2019</v>
          </cell>
          <cell r="H7985">
            <v>1.7050985825078753</v>
          </cell>
        </row>
        <row r="7986">
          <cell r="A7986" t="str">
            <v>Февраль</v>
          </cell>
          <cell r="B7986" t="str">
            <v>3301010000</v>
          </cell>
          <cell r="D7986">
            <v>32.033940000000001</v>
          </cell>
          <cell r="E7986" t="str">
            <v>Факт 2019</v>
          </cell>
          <cell r="H7986">
            <v>0.48639054313311131</v>
          </cell>
        </row>
        <row r="7987">
          <cell r="A7987" t="str">
            <v>Февраль</v>
          </cell>
          <cell r="B7987" t="str">
            <v>3301010000</v>
          </cell>
          <cell r="D7987">
            <v>73.255750000000006</v>
          </cell>
          <cell r="E7987" t="str">
            <v>Факт 2019</v>
          </cell>
          <cell r="H7987">
            <v>1.1122860325680644</v>
          </cell>
        </row>
        <row r="7988">
          <cell r="A7988" t="str">
            <v>Февраль</v>
          </cell>
          <cell r="B7988" t="str">
            <v>3301010000</v>
          </cell>
          <cell r="D7988">
            <v>130.26122000000001</v>
          </cell>
          <cell r="E7988" t="str">
            <v>Факт 2019</v>
          </cell>
          <cell r="H7988">
            <v>1.9778343077680021</v>
          </cell>
        </row>
        <row r="7989">
          <cell r="A7989" t="str">
            <v>Февраль</v>
          </cell>
          <cell r="B7989" t="str">
            <v>3301010000</v>
          </cell>
          <cell r="D7989">
            <v>278.52151000000003</v>
          </cell>
          <cell r="E7989" t="str">
            <v>Факт 2019</v>
          </cell>
          <cell r="H7989">
            <v>4.2289593013895352</v>
          </cell>
        </row>
        <row r="7990">
          <cell r="A7990" t="str">
            <v>Февраль</v>
          </cell>
          <cell r="B7990" t="str">
            <v>3301010000</v>
          </cell>
          <cell r="D7990">
            <v>409.55455000000001</v>
          </cell>
          <cell r="E7990" t="str">
            <v>Факт 2019</v>
          </cell>
          <cell r="H7990">
            <v>6.2185126155926183</v>
          </cell>
        </row>
        <row r="7991">
          <cell r="A7991" t="str">
            <v>Февраль</v>
          </cell>
          <cell r="B7991" t="str">
            <v>3301010000</v>
          </cell>
          <cell r="D7991">
            <v>173.31548999999998</v>
          </cell>
          <cell r="E7991" t="str">
            <v>Факт 2019</v>
          </cell>
          <cell r="H7991">
            <v>2.6315531375310472</v>
          </cell>
        </row>
        <row r="7992">
          <cell r="A7992" t="str">
            <v>Февраль</v>
          </cell>
          <cell r="B7992" t="str">
            <v>3301010000</v>
          </cell>
          <cell r="D7992">
            <v>31.667830000000002</v>
          </cell>
          <cell r="E7992" t="str">
            <v>Факт 2019</v>
          </cell>
          <cell r="H7992">
            <v>0.48083167520283293</v>
          </cell>
        </row>
        <row r="7993">
          <cell r="A7993" t="str">
            <v>Февраль</v>
          </cell>
          <cell r="B7993" t="str">
            <v>3301010000</v>
          </cell>
          <cell r="D7993">
            <v>242.88061999999999</v>
          </cell>
          <cell r="E7993" t="str">
            <v>Факт 2019</v>
          </cell>
          <cell r="H7993">
            <v>3.6878022709135005</v>
          </cell>
        </row>
        <row r="7994">
          <cell r="A7994" t="str">
            <v>Февраль</v>
          </cell>
          <cell r="B7994" t="str">
            <v>3301010000</v>
          </cell>
          <cell r="D7994">
            <v>323.70046000000002</v>
          </cell>
          <cell r="E7994" t="str">
            <v>Факт 2019</v>
          </cell>
          <cell r="H7994">
            <v>4.9149384231798523</v>
          </cell>
        </row>
        <row r="7995">
          <cell r="A7995" t="str">
            <v>Февраль</v>
          </cell>
          <cell r="B7995" t="str">
            <v>3301010000</v>
          </cell>
          <cell r="D7995">
            <v>102.60726</v>
          </cell>
          <cell r="E7995" t="str">
            <v>Факт 2019</v>
          </cell>
          <cell r="H7995">
            <v>1.5579476305693387</v>
          </cell>
        </row>
        <row r="7996">
          <cell r="A7996" t="str">
            <v>Февраль</v>
          </cell>
          <cell r="B7996" t="str">
            <v>3301010000</v>
          </cell>
          <cell r="D7996">
            <v>27.663220000000003</v>
          </cell>
          <cell r="E7996" t="str">
            <v>Факт 2019</v>
          </cell>
          <cell r="H7996">
            <v>0.42002727733805922</v>
          </cell>
        </row>
        <row r="7997">
          <cell r="A7997" t="str">
            <v>Февраль</v>
          </cell>
          <cell r="B7997" t="str">
            <v>3301010000</v>
          </cell>
          <cell r="D7997">
            <v>7.88401</v>
          </cell>
          <cell r="E7997" t="str">
            <v>Факт 2019</v>
          </cell>
          <cell r="H7997">
            <v>0.11970765712762405</v>
          </cell>
        </row>
        <row r="7998">
          <cell r="A7998" t="str">
            <v>Февраль</v>
          </cell>
          <cell r="B7998" t="str">
            <v>3301010000</v>
          </cell>
          <cell r="D7998">
            <v>42.42765</v>
          </cell>
          <cell r="E7998" t="str">
            <v>Факт 2019</v>
          </cell>
          <cell r="H7998">
            <v>0.64420448210121994</v>
          </cell>
        </row>
        <row r="7999">
          <cell r="A7999" t="str">
            <v>Февраль</v>
          </cell>
          <cell r="B7999" t="str">
            <v>3301010000</v>
          </cell>
          <cell r="D7999">
            <v>77.644539999999992</v>
          </cell>
          <cell r="E7999" t="str">
            <v>Факт 2019</v>
          </cell>
          <cell r="H7999">
            <v>1.1789236660217439</v>
          </cell>
        </row>
        <row r="8000">
          <cell r="A8000" t="str">
            <v>Февраль</v>
          </cell>
          <cell r="B8000" t="str">
            <v>3301010000</v>
          </cell>
          <cell r="D8000">
            <v>57.651180000000004</v>
          </cell>
          <cell r="E8000" t="str">
            <v>Факт 2019</v>
          </cell>
          <cell r="H8000">
            <v>0.87535247779276493</v>
          </cell>
        </row>
        <row r="8001">
          <cell r="A8001" t="str">
            <v>Февраль</v>
          </cell>
          <cell r="B8001" t="str">
            <v>3301010000</v>
          </cell>
          <cell r="D8001">
            <v>32.581299999999999</v>
          </cell>
          <cell r="E8001" t="str">
            <v>Факт 2019</v>
          </cell>
          <cell r="H8001">
            <v>0.49470143862986699</v>
          </cell>
        </row>
        <row r="8002">
          <cell r="A8002" t="str">
            <v>Февраль</v>
          </cell>
          <cell r="B8002" t="str">
            <v>3301010000</v>
          </cell>
          <cell r="D8002">
            <v>168.05644000000001</v>
          </cell>
          <cell r="E8002" t="str">
            <v>Факт 2019</v>
          </cell>
          <cell r="H8002">
            <v>2.551701824022182</v>
          </cell>
        </row>
        <row r="8003">
          <cell r="A8003" t="str">
            <v>Февраль</v>
          </cell>
          <cell r="B8003" t="str">
            <v>3301010000</v>
          </cell>
          <cell r="D8003">
            <v>24.44331</v>
          </cell>
          <cell r="E8003" t="str">
            <v>Факт 2019</v>
          </cell>
          <cell r="H8003">
            <v>0.3711374506810905</v>
          </cell>
        </row>
        <row r="8004">
          <cell r="A8004" t="str">
            <v>Февраль</v>
          </cell>
          <cell r="B8004" t="str">
            <v>3301010000</v>
          </cell>
          <cell r="D8004">
            <v>12.4674</v>
          </cell>
          <cell r="E8004" t="str">
            <v>Факт 2019</v>
          </cell>
          <cell r="H8004">
            <v>0.18930001921267731</v>
          </cell>
        </row>
        <row r="8005">
          <cell r="A8005" t="str">
            <v>Февраль</v>
          </cell>
          <cell r="B8005" t="str">
            <v>3301010000</v>
          </cell>
          <cell r="D8005">
            <v>20.307639999999999</v>
          </cell>
          <cell r="E8005" t="str">
            <v>Факт 2019</v>
          </cell>
          <cell r="H8005">
            <v>0.30834309015224776</v>
          </cell>
        </row>
        <row r="8006">
          <cell r="A8006" t="str">
            <v>Февраль</v>
          </cell>
          <cell r="B8006" t="str">
            <v>3301010000</v>
          </cell>
          <cell r="D8006">
            <v>174.37298000000001</v>
          </cell>
          <cell r="E8006" t="str">
            <v>Факт 2019</v>
          </cell>
          <cell r="H8006">
            <v>2.6476096430829044</v>
          </cell>
        </row>
        <row r="8007">
          <cell r="A8007" t="str">
            <v>Февраль</v>
          </cell>
          <cell r="B8007" t="str">
            <v>3301010000</v>
          </cell>
          <cell r="D8007">
            <v>10.262370000000001</v>
          </cell>
          <cell r="E8007" t="str">
            <v>Факт 2019</v>
          </cell>
          <cell r="H8007">
            <v>0.15581972489593687</v>
          </cell>
        </row>
        <row r="8008">
          <cell r="A8008" t="str">
            <v>Февраль</v>
          </cell>
          <cell r="B8008" t="str">
            <v>3301010000</v>
          </cell>
          <cell r="D8008">
            <v>314.76</v>
          </cell>
          <cell r="E8008" t="str">
            <v>Факт 2019</v>
          </cell>
          <cell r="H8008">
            <v>4.7791900514447523</v>
          </cell>
        </row>
        <row r="8009">
          <cell r="A8009" t="str">
            <v>Февраль</v>
          </cell>
          <cell r="B8009" t="str">
            <v>3301010000</v>
          </cell>
          <cell r="D8009">
            <v>0.64125999999999994</v>
          </cell>
          <cell r="E8009" t="str">
            <v>Факт 2019</v>
          </cell>
          <cell r="H8009">
            <v>9.7366355711953935E-3</v>
          </cell>
        </row>
        <row r="8010">
          <cell r="A8010" t="str">
            <v>Февраль</v>
          </cell>
          <cell r="B8010" t="str">
            <v>3301010000</v>
          </cell>
          <cell r="D8010">
            <v>6.6211700000000002</v>
          </cell>
          <cell r="E8010" t="str">
            <v>Факт 2019</v>
          </cell>
          <cell r="H8010">
            <v>0.10053319924045132</v>
          </cell>
        </row>
        <row r="8011">
          <cell r="A8011" t="str">
            <v>Февраль</v>
          </cell>
          <cell r="B8011" t="str">
            <v>3301010000</v>
          </cell>
          <cell r="D8011">
            <v>15.592360000000001</v>
          </cell>
          <cell r="E8011" t="str">
            <v>Факт 2019</v>
          </cell>
          <cell r="H8011">
            <v>0.23674816301482116</v>
          </cell>
        </row>
        <row r="8012">
          <cell r="A8012" t="str">
            <v>Февраль</v>
          </cell>
          <cell r="B8012" t="str">
            <v>3301010000</v>
          </cell>
          <cell r="D8012">
            <v>13.110200000000001</v>
          </cell>
          <cell r="E8012" t="str">
            <v>Факт 2019</v>
          </cell>
          <cell r="H8012">
            <v>0.19906003752843754</v>
          </cell>
        </row>
        <row r="8013">
          <cell r="A8013" t="str">
            <v>Февраль</v>
          </cell>
          <cell r="B8013" t="str">
            <v>3301010000</v>
          </cell>
          <cell r="D8013">
            <v>12.643600000000001</v>
          </cell>
          <cell r="E8013" t="str">
            <v>Факт 2019</v>
          </cell>
          <cell r="H8013">
            <v>0.19197536959730233</v>
          </cell>
        </row>
        <row r="8014">
          <cell r="A8014" t="str">
            <v>Февраль</v>
          </cell>
          <cell r="B8014" t="str">
            <v>3301010000</v>
          </cell>
          <cell r="D8014">
            <v>40.718220000000002</v>
          </cell>
          <cell r="E8014" t="str">
            <v>Факт 2019</v>
          </cell>
          <cell r="H8014">
            <v>0.61824918012625096</v>
          </cell>
        </row>
        <row r="8015">
          <cell r="A8015" t="str">
            <v>Февраль</v>
          </cell>
          <cell r="B8015" t="str">
            <v>3301010000</v>
          </cell>
          <cell r="D8015">
            <v>2.6532</v>
          </cell>
          <cell r="E8015" t="str">
            <v>Факт 2019</v>
          </cell>
          <cell r="H8015">
            <v>4.0285128493116079E-2</v>
          </cell>
        </row>
        <row r="8016">
          <cell r="A8016" t="str">
            <v>Февраль</v>
          </cell>
          <cell r="B8016" t="str">
            <v>3301010000</v>
          </cell>
          <cell r="D8016">
            <v>16.032229999999998</v>
          </cell>
          <cell r="E8016" t="str">
            <v>Факт 2019</v>
          </cell>
          <cell r="H8016">
            <v>0.24342697330815258</v>
          </cell>
        </row>
        <row r="8017">
          <cell r="A8017" t="str">
            <v>Февраль</v>
          </cell>
          <cell r="B8017" t="str">
            <v>3301010000</v>
          </cell>
          <cell r="D8017">
            <v>11.60398</v>
          </cell>
          <cell r="E8017" t="str">
            <v>Факт 2019</v>
          </cell>
          <cell r="H8017">
            <v>0.17619019498400013</v>
          </cell>
        </row>
        <row r="8018">
          <cell r="A8018" t="str">
            <v>Февраль</v>
          </cell>
          <cell r="B8018" t="str">
            <v>3301010000</v>
          </cell>
          <cell r="D8018">
            <v>1.82013</v>
          </cell>
          <cell r="E8018" t="str">
            <v>Факт 2019</v>
          </cell>
          <cell r="H8018">
            <v>2.7636126535570397E-2</v>
          </cell>
        </row>
        <row r="8019">
          <cell r="A8019" t="str">
            <v>Февраль</v>
          </cell>
          <cell r="B8019" t="str">
            <v>3301010000</v>
          </cell>
          <cell r="D8019">
            <v>16.734839999999998</v>
          </cell>
          <cell r="E8019" t="str">
            <v>Факт 2019</v>
          </cell>
          <cell r="H8019">
            <v>0.25409512276184937</v>
          </cell>
        </row>
        <row r="8020">
          <cell r="A8020" t="str">
            <v>Февраль</v>
          </cell>
          <cell r="B8020" t="str">
            <v>3301010000</v>
          </cell>
          <cell r="D8020">
            <v>7.90916</v>
          </cell>
          <cell r="E8020" t="str">
            <v>Факт 2019</v>
          </cell>
          <cell r="H8020">
            <v>0.12008952467684833</v>
          </cell>
        </row>
        <row r="8021">
          <cell r="A8021" t="str">
            <v>Февраль</v>
          </cell>
          <cell r="B8021" t="str">
            <v>3301010000</v>
          </cell>
          <cell r="D8021">
            <v>5.8753900000000003</v>
          </cell>
          <cell r="E8021" t="str">
            <v>Факт 2019</v>
          </cell>
          <cell r="H8021">
            <v>8.9209573758921037E-2</v>
          </cell>
        </row>
        <row r="8022">
          <cell r="A8022" t="str">
            <v>Февраль</v>
          </cell>
          <cell r="B8022" t="str">
            <v>3301010000</v>
          </cell>
          <cell r="D8022">
            <v>21.457540000000002</v>
          </cell>
          <cell r="E8022" t="str">
            <v>Факт 2019</v>
          </cell>
          <cell r="H8022">
            <v>0.32580271221399748</v>
          </cell>
        </row>
        <row r="8023">
          <cell r="A8023" t="str">
            <v>Февраль</v>
          </cell>
          <cell r="B8023" t="str">
            <v>3301010000</v>
          </cell>
          <cell r="D8023">
            <v>27.86262</v>
          </cell>
          <cell r="E8023" t="str">
            <v>Факт 2019</v>
          </cell>
          <cell r="H8023">
            <v>0.42305488725119328</v>
          </cell>
        </row>
        <row r="8024">
          <cell r="A8024" t="str">
            <v>Февраль</v>
          </cell>
          <cell r="B8024" t="str">
            <v>3301010000</v>
          </cell>
          <cell r="D8024">
            <v>29.407</v>
          </cell>
          <cell r="E8024" t="str">
            <v>Факт 2019</v>
          </cell>
          <cell r="H8024">
            <v>0.44650413598562666</v>
          </cell>
        </row>
        <row r="8025">
          <cell r="A8025" t="str">
            <v>Февраль</v>
          </cell>
          <cell r="B8025" t="str">
            <v>3301010000</v>
          </cell>
          <cell r="D8025">
            <v>8.5213799999999988</v>
          </cell>
          <cell r="E8025" t="str">
            <v>Факт 2019</v>
          </cell>
          <cell r="H8025">
            <v>0.12938522849339271</v>
          </cell>
        </row>
        <row r="8026">
          <cell r="A8026" t="str">
            <v>Февраль</v>
          </cell>
          <cell r="B8026" t="str">
            <v>3301010000</v>
          </cell>
          <cell r="D8026">
            <v>23.1296</v>
          </cell>
          <cell r="E8026" t="str">
            <v>Факт 2019</v>
          </cell>
          <cell r="H8026">
            <v>0.35119060304326005</v>
          </cell>
        </row>
        <row r="8027">
          <cell r="A8027" t="str">
            <v>Февраль</v>
          </cell>
          <cell r="B8027" t="str">
            <v>3301010000</v>
          </cell>
          <cell r="D8027">
            <v>23.821950000000001</v>
          </cell>
          <cell r="E8027" t="str">
            <v>Факт 2019</v>
          </cell>
          <cell r="H8027">
            <v>0.36170296875719382</v>
          </cell>
        </row>
        <row r="8028">
          <cell r="A8028" t="str">
            <v>Февраль</v>
          </cell>
          <cell r="B8028" t="str">
            <v>3301010000</v>
          </cell>
          <cell r="D8028">
            <v>14.428690000000001</v>
          </cell>
          <cell r="E8028" t="str">
            <v>Факт 2019</v>
          </cell>
          <cell r="H8028">
            <v>0.21907946277602108</v>
          </cell>
        </row>
        <row r="8029">
          <cell r="A8029" t="str">
            <v>Февраль</v>
          </cell>
          <cell r="B8029" t="str">
            <v>3301010000</v>
          </cell>
          <cell r="D8029">
            <v>18.229710000000001</v>
          </cell>
          <cell r="E8029" t="str">
            <v>Факт 2019</v>
          </cell>
          <cell r="H8029">
            <v>0.2767926314421239</v>
          </cell>
        </row>
        <row r="8030">
          <cell r="A8030" t="str">
            <v>Февраль</v>
          </cell>
          <cell r="B8030" t="str">
            <v>3301010000</v>
          </cell>
          <cell r="D8030">
            <v>74.33681</v>
          </cell>
          <cell r="E8030" t="str">
            <v>Факт 2019</v>
          </cell>
          <cell r="H8030">
            <v>1.1287004155805656</v>
          </cell>
        </row>
        <row r="8031">
          <cell r="A8031" t="str">
            <v>Февраль</v>
          </cell>
          <cell r="B8031" t="str">
            <v>3301010000</v>
          </cell>
          <cell r="D8031">
            <v>83.758690000000001</v>
          </cell>
          <cell r="E8031" t="str">
            <v>Факт 2019</v>
          </cell>
          <cell r="H8031">
            <v>1.2717584762042353</v>
          </cell>
        </row>
        <row r="8032">
          <cell r="A8032" t="str">
            <v>Февраль</v>
          </cell>
          <cell r="B8032" t="str">
            <v>3301010000</v>
          </cell>
          <cell r="D8032">
            <v>145.26929999999999</v>
          </cell>
          <cell r="E8032" t="str">
            <v>Факт 2019</v>
          </cell>
          <cell r="H8032">
            <v>2.205710996760526</v>
          </cell>
        </row>
        <row r="8033">
          <cell r="A8033" t="str">
            <v>Февраль</v>
          </cell>
          <cell r="B8033" t="str">
            <v>3301010000</v>
          </cell>
          <cell r="D8033">
            <v>42.764389999999999</v>
          </cell>
          <cell r="E8033" t="str">
            <v>Факт 2019</v>
          </cell>
          <cell r="H8033">
            <v>0.64931740768872626</v>
          </cell>
        </row>
        <row r="8034">
          <cell r="A8034" t="str">
            <v>Февраль</v>
          </cell>
          <cell r="B8034" t="str">
            <v>3301010000</v>
          </cell>
          <cell r="D8034">
            <v>9.2856200000000015</v>
          </cell>
          <cell r="E8034" t="str">
            <v>Факт 2019</v>
          </cell>
          <cell r="H8034">
            <v>0.14098914323769357</v>
          </cell>
        </row>
        <row r="8035">
          <cell r="A8035" t="str">
            <v>Февраль</v>
          </cell>
          <cell r="B8035" t="str">
            <v>3301010000</v>
          </cell>
          <cell r="D8035">
            <v>107.95241</v>
          </cell>
          <cell r="E8035" t="str">
            <v>Факт 2019</v>
          </cell>
          <cell r="H8035">
            <v>1.6391062520697834</v>
          </cell>
        </row>
        <row r="8036">
          <cell r="A8036" t="str">
            <v>Февраль</v>
          </cell>
          <cell r="B8036" t="str">
            <v>3301010000</v>
          </cell>
          <cell r="D8036">
            <v>75.529020000000003</v>
          </cell>
          <cell r="E8036" t="str">
            <v>Факт 2019</v>
          </cell>
          <cell r="H8036">
            <v>1.1468024557738334</v>
          </cell>
        </row>
        <row r="8037">
          <cell r="A8037" t="str">
            <v>Февраль</v>
          </cell>
          <cell r="B8037" t="str">
            <v>3301010000</v>
          </cell>
          <cell r="D8037">
            <v>22.217449999999999</v>
          </cell>
          <cell r="E8037" t="str">
            <v>Факт 2019</v>
          </cell>
          <cell r="H8037">
            <v>0.3373408819687102</v>
          </cell>
        </row>
        <row r="8038">
          <cell r="A8038" t="str">
            <v>Февраль</v>
          </cell>
          <cell r="B8038" t="str">
            <v>3301010000</v>
          </cell>
          <cell r="D8038">
            <v>13.1404</v>
          </cell>
          <cell r="E8038" t="str">
            <v>Факт 2019</v>
          </cell>
          <cell r="H8038">
            <v>0.19951858225951399</v>
          </cell>
        </row>
        <row r="8039">
          <cell r="A8039" t="str">
            <v>Февраль</v>
          </cell>
          <cell r="B8039" t="str">
            <v>3301010000</v>
          </cell>
          <cell r="D8039">
            <v>23.057919999999999</v>
          </cell>
          <cell r="E8039" t="str">
            <v>Факт 2019</v>
          </cell>
          <cell r="H8039">
            <v>0.35010224256896999</v>
          </cell>
        </row>
        <row r="8040">
          <cell r="A8040" t="str">
            <v>Февраль</v>
          </cell>
          <cell r="B8040" t="str">
            <v>3301010000</v>
          </cell>
          <cell r="D8040">
            <v>13.13992</v>
          </cell>
          <cell r="E8040" t="str">
            <v>Факт 2019</v>
          </cell>
          <cell r="H8040">
            <v>0.19951129413133797</v>
          </cell>
        </row>
        <row r="8041">
          <cell r="A8041" t="str">
            <v>Февраль</v>
          </cell>
          <cell r="B8041" t="str">
            <v>3301010000</v>
          </cell>
          <cell r="D8041">
            <v>255.73006000000001</v>
          </cell>
          <cell r="E8041" t="str">
            <v>Факт 2019</v>
          </cell>
          <cell r="H8041">
            <v>3.8829030328102991</v>
          </cell>
        </row>
        <row r="8042">
          <cell r="A8042" t="str">
            <v>Февраль</v>
          </cell>
          <cell r="B8042" t="str">
            <v>3301010000</v>
          </cell>
          <cell r="D8042">
            <v>64.308970000000002</v>
          </cell>
          <cell r="E8042" t="str">
            <v>Факт 2019</v>
          </cell>
          <cell r="H8042">
            <v>0.97644170047864742</v>
          </cell>
        </row>
        <row r="8043">
          <cell r="A8043" t="str">
            <v>Февраль</v>
          </cell>
          <cell r="B8043" t="str">
            <v>3301010000</v>
          </cell>
          <cell r="D8043">
            <v>8.2159099999999992</v>
          </cell>
          <cell r="E8043" t="str">
            <v>Факт 2019</v>
          </cell>
          <cell r="H8043">
            <v>0.12474709408935525</v>
          </cell>
        </row>
        <row r="8044">
          <cell r="A8044" t="str">
            <v>Февраль</v>
          </cell>
          <cell r="B8044" t="str">
            <v>3301010000</v>
          </cell>
          <cell r="D8044">
            <v>22.641740000000002</v>
          </cell>
          <cell r="E8044" t="str">
            <v>Факт 2019</v>
          </cell>
          <cell r="H8044">
            <v>0.34378313176832742</v>
          </cell>
        </row>
        <row r="8045">
          <cell r="A8045" t="str">
            <v>Февраль</v>
          </cell>
          <cell r="B8045" t="str">
            <v>3301010000</v>
          </cell>
          <cell r="D8045">
            <v>20.018660000000001</v>
          </cell>
          <cell r="E8045" t="str">
            <v>Факт 2019</v>
          </cell>
          <cell r="H8045">
            <v>0.30395533331825841</v>
          </cell>
        </row>
        <row r="8046">
          <cell r="A8046" t="str">
            <v>Февраль</v>
          </cell>
          <cell r="B8046" t="str">
            <v>3301010000</v>
          </cell>
          <cell r="D8046">
            <v>254.72782999999998</v>
          </cell>
          <cell r="E8046" t="str">
            <v>Факт 2019</v>
          </cell>
          <cell r="H8046">
            <v>3.8676855730147102</v>
          </cell>
        </row>
        <row r="8047">
          <cell r="A8047" t="str">
            <v>Февраль</v>
          </cell>
          <cell r="B8047" t="str">
            <v>3301010000</v>
          </cell>
          <cell r="D8047">
            <v>76.600549999999998</v>
          </cell>
          <cell r="E8047" t="str">
            <v>Факт 2019</v>
          </cell>
          <cell r="H8047">
            <v>1.1630721390748393</v>
          </cell>
        </row>
        <row r="8048">
          <cell r="A8048" t="str">
            <v>Февраль</v>
          </cell>
          <cell r="B8048" t="str">
            <v>3301010000</v>
          </cell>
          <cell r="D8048">
            <v>26.95093</v>
          </cell>
          <cell r="E8048" t="str">
            <v>Факт 2019</v>
          </cell>
          <cell r="H8048">
            <v>0.40921215063281208</v>
          </cell>
        </row>
        <row r="8049">
          <cell r="A8049" t="str">
            <v>Февраль</v>
          </cell>
          <cell r="B8049" t="str">
            <v>3301010000</v>
          </cell>
          <cell r="D8049">
            <v>28.59103</v>
          </cell>
          <cell r="E8049" t="str">
            <v>Факт 2019</v>
          </cell>
          <cell r="H8049">
            <v>0.43411477359435274</v>
          </cell>
        </row>
        <row r="8050">
          <cell r="A8050" t="str">
            <v>Февраль</v>
          </cell>
          <cell r="B8050" t="str">
            <v>3301010000</v>
          </cell>
          <cell r="D8050">
            <v>49.977440000000001</v>
          </cell>
          <cell r="E8050" t="str">
            <v>Факт 2019</v>
          </cell>
          <cell r="H8050">
            <v>0.75883747631426179</v>
          </cell>
        </row>
        <row r="8051">
          <cell r="A8051" t="str">
            <v>Февраль</v>
          </cell>
          <cell r="B8051" t="str">
            <v>3301010000</v>
          </cell>
          <cell r="D8051">
            <v>8.9378899999999994</v>
          </cell>
          <cell r="E8051" t="str">
            <v>Факт 2019</v>
          </cell>
          <cell r="H8051">
            <v>0.13570934988215638</v>
          </cell>
        </row>
        <row r="8052">
          <cell r="A8052" t="str">
            <v>Февраль</v>
          </cell>
          <cell r="B8052" t="str">
            <v>3301010000</v>
          </cell>
          <cell r="D8052">
            <v>24.237909999999999</v>
          </cell>
          <cell r="E8052" t="str">
            <v>Факт 2019</v>
          </cell>
          <cell r="H8052">
            <v>0.36801873916575578</v>
          </cell>
        </row>
        <row r="8053">
          <cell r="A8053" t="str">
            <v>Февраль</v>
          </cell>
          <cell r="B8053" t="str">
            <v>3301010000</v>
          </cell>
          <cell r="D8053">
            <v>61.416800000000002</v>
          </cell>
          <cell r="E8053" t="str">
            <v>Факт 2019</v>
          </cell>
          <cell r="H8053">
            <v>0.93252814700588416</v>
          </cell>
        </row>
        <row r="8054">
          <cell r="A8054" t="str">
            <v>Февраль</v>
          </cell>
          <cell r="B8054" t="str">
            <v>3301010000</v>
          </cell>
          <cell r="D8054">
            <v>78.373369999999994</v>
          </cell>
          <cell r="E8054" t="str">
            <v>Факт 2019</v>
          </cell>
          <cell r="H8054">
            <v>1.1899899294770575</v>
          </cell>
        </row>
        <row r="8055">
          <cell r="A8055" t="str">
            <v>Февраль</v>
          </cell>
          <cell r="B8055" t="str">
            <v>3301010000</v>
          </cell>
          <cell r="D8055">
            <v>53.680019999999999</v>
          </cell>
          <cell r="E8055" t="str">
            <v>Факт 2019</v>
          </cell>
          <cell r="H8055">
            <v>0.81505597136025976</v>
          </cell>
        </row>
        <row r="8056">
          <cell r="A8056" t="str">
            <v>Февраль</v>
          </cell>
          <cell r="B8056" t="str">
            <v>3301010000</v>
          </cell>
          <cell r="D8056">
            <v>30.86666</v>
          </cell>
          <cell r="E8056" t="str">
            <v>Факт 2019</v>
          </cell>
          <cell r="H8056">
            <v>0.46866703009698724</v>
          </cell>
        </row>
        <row r="8057">
          <cell r="A8057" t="str">
            <v>Февраль</v>
          </cell>
          <cell r="B8057" t="str">
            <v>3301010000</v>
          </cell>
          <cell r="D8057">
            <v>80.051020000000008</v>
          </cell>
          <cell r="E8057" t="str">
            <v>Факт 2019</v>
          </cell>
          <cell r="H8057">
            <v>1.2154626966323705</v>
          </cell>
        </row>
        <row r="8058">
          <cell r="A8058" t="str">
            <v>Февраль</v>
          </cell>
          <cell r="B8058" t="str">
            <v>3301010000</v>
          </cell>
          <cell r="D8058">
            <v>60.267220000000002</v>
          </cell>
          <cell r="E8058" t="str">
            <v>Факт 2019</v>
          </cell>
          <cell r="H8058">
            <v>0.91507338369625191</v>
          </cell>
        </row>
        <row r="8059">
          <cell r="A8059" t="str">
            <v>Февраль</v>
          </cell>
          <cell r="B8059" t="str">
            <v>3301010000</v>
          </cell>
          <cell r="D8059">
            <v>45.049690000000005</v>
          </cell>
          <cell r="E8059" t="str">
            <v>Факт 2019</v>
          </cell>
          <cell r="H8059">
            <v>0.68401648960690742</v>
          </cell>
        </row>
        <row r="8060">
          <cell r="A8060" t="str">
            <v>Февраль</v>
          </cell>
          <cell r="B8060" t="str">
            <v>3301010000</v>
          </cell>
          <cell r="D8060">
            <v>5.5102700000000002</v>
          </cell>
          <cell r="E8060" t="str">
            <v>Факт 2019</v>
          </cell>
          <cell r="H8060">
            <v>8.3665737593005718E-2</v>
          </cell>
        </row>
        <row r="8061">
          <cell r="A8061" t="str">
            <v>Февраль</v>
          </cell>
          <cell r="B8061" t="str">
            <v>3301010000</v>
          </cell>
          <cell r="D8061">
            <v>44.306779999999996</v>
          </cell>
          <cell r="E8061" t="str">
            <v>Факт 2019</v>
          </cell>
          <cell r="H8061">
            <v>0.67273644105842967</v>
          </cell>
        </row>
        <row r="8062">
          <cell r="A8062" t="str">
            <v>Февраль</v>
          </cell>
          <cell r="B8062" t="str">
            <v>3301010000</v>
          </cell>
          <cell r="D8062">
            <v>26.425380000000001</v>
          </cell>
          <cell r="E8062" t="str">
            <v>Факт 2019</v>
          </cell>
          <cell r="H8062">
            <v>0.40123240946005573</v>
          </cell>
        </row>
        <row r="8063">
          <cell r="A8063" t="str">
            <v>Февраль</v>
          </cell>
          <cell r="B8063" t="str">
            <v>3301010000</v>
          </cell>
          <cell r="D8063">
            <v>11.093110000000001</v>
          </cell>
          <cell r="E8063" t="str">
            <v>Факт 2019</v>
          </cell>
          <cell r="H8063">
            <v>0.16843334906462798</v>
          </cell>
        </row>
        <row r="8064">
          <cell r="A8064" t="str">
            <v>Февраль</v>
          </cell>
          <cell r="B8064" t="str">
            <v>3301010000</v>
          </cell>
          <cell r="D8064">
            <v>21.03266</v>
          </cell>
          <cell r="E8064" t="str">
            <v>Факт 2019</v>
          </cell>
          <cell r="H8064">
            <v>0.31935150409016394</v>
          </cell>
        </row>
        <row r="8065">
          <cell r="A8065" t="str">
            <v>Февраль</v>
          </cell>
          <cell r="B8065" t="str">
            <v>3301010000</v>
          </cell>
          <cell r="D8065">
            <v>1.3368199999999999</v>
          </cell>
          <cell r="E8065" t="str">
            <v>Факт 2019</v>
          </cell>
          <cell r="H8065">
            <v>2.0297740642306435E-2</v>
          </cell>
        </row>
        <row r="8066">
          <cell r="A8066" t="str">
            <v>Февраль</v>
          </cell>
          <cell r="B8066" t="str">
            <v>3301010000</v>
          </cell>
          <cell r="D8066">
            <v>0.29587000000000002</v>
          </cell>
          <cell r="E8066" t="str">
            <v>Факт 2019</v>
          </cell>
          <cell r="H8066">
            <v>4.4923718405164544E-3</v>
          </cell>
        </row>
        <row r="8067">
          <cell r="A8067" t="str">
            <v>Февраль</v>
          </cell>
          <cell r="B8067" t="str">
            <v>3301010000</v>
          </cell>
          <cell r="D8067">
            <v>99.7012</v>
          </cell>
          <cell r="E8067" t="str">
            <v>Факт 2019</v>
          </cell>
          <cell r="H8067">
            <v>1.5138231768874812</v>
          </cell>
        </row>
        <row r="8068">
          <cell r="A8068" t="str">
            <v>Февраль</v>
          </cell>
          <cell r="B8068" t="str">
            <v>3301010000</v>
          </cell>
          <cell r="D8068">
            <v>7.4235899999999999</v>
          </cell>
          <cell r="E8068" t="str">
            <v>Факт 2019</v>
          </cell>
          <cell r="H8068">
            <v>0.11271682384675548</v>
          </cell>
        </row>
        <row r="8069">
          <cell r="A8069" t="str">
            <v>Февраль</v>
          </cell>
          <cell r="B8069" t="str">
            <v>3301010000</v>
          </cell>
          <cell r="D8069">
            <v>52.895249999999997</v>
          </cell>
          <cell r="E8069" t="str">
            <v>Факт 2019</v>
          </cell>
          <cell r="H8069">
            <v>0.80314033730042911</v>
          </cell>
        </row>
        <row r="8070">
          <cell r="A8070" t="str">
            <v>Февраль</v>
          </cell>
          <cell r="B8070" t="str">
            <v>3301010000</v>
          </cell>
          <cell r="D8070">
            <v>17.872949999999999</v>
          </cell>
          <cell r="E8070" t="str">
            <v>Факт 2019</v>
          </cell>
          <cell r="H8070">
            <v>0.27137573017527478</v>
          </cell>
        </row>
        <row r="8071">
          <cell r="A8071" t="str">
            <v>Февраль</v>
          </cell>
          <cell r="B8071" t="str">
            <v>3301010000</v>
          </cell>
          <cell r="D8071">
            <v>12.24958</v>
          </cell>
          <cell r="E8071" t="str">
            <v>Факт 2019</v>
          </cell>
          <cell r="H8071">
            <v>0.18599272738078729</v>
          </cell>
        </row>
        <row r="8072">
          <cell r="A8072" t="str">
            <v>Февраль</v>
          </cell>
          <cell r="B8072" t="str">
            <v>3301010000</v>
          </cell>
          <cell r="D8072">
            <v>8.3938700000000015</v>
          </cell>
          <cell r="E8072" t="str">
            <v>Факт 2019</v>
          </cell>
          <cell r="H8072">
            <v>0.12744916761062577</v>
          </cell>
        </row>
        <row r="8073">
          <cell r="A8073" t="str">
            <v>Февраль</v>
          </cell>
          <cell r="B8073" t="str">
            <v>3301010000</v>
          </cell>
          <cell r="D8073">
            <v>53.549469999999999</v>
          </cell>
          <cell r="E8073" t="str">
            <v>Факт 2019</v>
          </cell>
          <cell r="H8073">
            <v>0.81307375233237777</v>
          </cell>
        </row>
        <row r="8074">
          <cell r="A8074" t="str">
            <v>Февраль</v>
          </cell>
          <cell r="B8074" t="str">
            <v>3301010000</v>
          </cell>
          <cell r="D8074">
            <v>2.1769799999999999</v>
          </cell>
          <cell r="E8074" t="str">
            <v>Факт 2019</v>
          </cell>
          <cell r="H8074">
            <v>3.3054394326452533E-2</v>
          </cell>
        </row>
        <row r="8075">
          <cell r="A8075" t="str">
            <v>Февраль</v>
          </cell>
          <cell r="B8075" t="str">
            <v>3301010000</v>
          </cell>
          <cell r="D8075">
            <v>9.5449000000000002</v>
          </cell>
          <cell r="E8075" t="str">
            <v>Факт 2019</v>
          </cell>
          <cell r="H8075">
            <v>0.14492594714078988</v>
          </cell>
        </row>
        <row r="8076">
          <cell r="A8076" t="str">
            <v>Февраль</v>
          </cell>
          <cell r="B8076" t="str">
            <v>3301010000</v>
          </cell>
          <cell r="D8076">
            <v>4.0585399999999998</v>
          </cell>
          <cell r="E8076" t="str">
            <v>Факт 2019</v>
          </cell>
          <cell r="H8076">
            <v>6.1623249432553651E-2</v>
          </cell>
        </row>
        <row r="8077">
          <cell r="A8077" t="str">
            <v>Февраль</v>
          </cell>
          <cell r="B8077" t="str">
            <v>3301010000</v>
          </cell>
          <cell r="D8077">
            <v>1.9454500000000001</v>
          </cell>
          <cell r="E8077" t="str">
            <v>Факт 2019</v>
          </cell>
          <cell r="H8077">
            <v>2.9538935333534105E-2</v>
          </cell>
        </row>
        <row r="8078">
          <cell r="A8078" t="str">
            <v>Февраль</v>
          </cell>
          <cell r="B8078" t="str">
            <v>3301010000</v>
          </cell>
          <cell r="D8078">
            <v>11.0007</v>
          </cell>
          <cell r="E8078" t="str">
            <v>Факт 2019</v>
          </cell>
          <cell r="H8078">
            <v>0.1670302325547347</v>
          </cell>
        </row>
        <row r="8079">
          <cell r="A8079" t="str">
            <v>Февраль</v>
          </cell>
          <cell r="B8079" t="str">
            <v>3301010000</v>
          </cell>
          <cell r="D8079">
            <v>31.837509999999998</v>
          </cell>
          <cell r="E8079" t="str">
            <v>Факт 2019</v>
          </cell>
          <cell r="H8079">
            <v>0.48340802851306652</v>
          </cell>
        </row>
        <row r="8080">
          <cell r="A8080" t="str">
            <v>Февраль</v>
          </cell>
          <cell r="B8080" t="str">
            <v>3301010000</v>
          </cell>
          <cell r="D8080">
            <v>13.223229999999999</v>
          </cell>
          <cell r="E8080" t="str">
            <v>Факт 2019</v>
          </cell>
          <cell r="H8080">
            <v>0.20077623987789364</v>
          </cell>
        </row>
        <row r="8081">
          <cell r="A8081" t="str">
            <v>Февраль</v>
          </cell>
          <cell r="B8081" t="str">
            <v>3301010000</v>
          </cell>
          <cell r="D8081">
            <v>1925.3819699999999</v>
          </cell>
          <cell r="E8081" t="str">
            <v>Факт 2019</v>
          </cell>
          <cell r="H8081">
            <v>29.234230385865736</v>
          </cell>
        </row>
        <row r="8082">
          <cell r="A8082" t="str">
            <v>Февраль</v>
          </cell>
          <cell r="B8082" t="str">
            <v>3301010000</v>
          </cell>
          <cell r="D8082">
            <v>324.72234999999995</v>
          </cell>
          <cell r="E8082" t="str">
            <v>Факт 2019</v>
          </cell>
          <cell r="H8082">
            <v>4.9304543925586506</v>
          </cell>
        </row>
        <row r="8083">
          <cell r="A8083" t="str">
            <v>Февраль</v>
          </cell>
          <cell r="B8083" t="str">
            <v>3301010000</v>
          </cell>
          <cell r="D8083">
            <v>25.596439999999998</v>
          </cell>
          <cell r="E8083" t="str">
            <v>Факт 2019</v>
          </cell>
          <cell r="H8083">
            <v>0.38864611577202479</v>
          </cell>
        </row>
        <row r="8084">
          <cell r="A8084" t="str">
            <v>Февраль</v>
          </cell>
          <cell r="B8084" t="str">
            <v>3301010000</v>
          </cell>
          <cell r="D8084">
            <v>47.857440000000004</v>
          </cell>
          <cell r="E8084" t="str">
            <v>Факт 2019</v>
          </cell>
          <cell r="H8084">
            <v>0.72664824353670787</v>
          </cell>
        </row>
        <row r="8085">
          <cell r="A8085" t="str">
            <v>Февраль</v>
          </cell>
          <cell r="B8085" t="str">
            <v>3301010000</v>
          </cell>
          <cell r="D8085">
            <v>252.14467000000002</v>
          </cell>
          <cell r="E8085" t="str">
            <v>Факт 2019</v>
          </cell>
          <cell r="H8085">
            <v>3.8284639038912833</v>
          </cell>
        </row>
        <row r="8086">
          <cell r="A8086" t="str">
            <v>Февраль</v>
          </cell>
          <cell r="B8086" t="str">
            <v>3301010000</v>
          </cell>
          <cell r="D8086">
            <v>459.34578000000005</v>
          </cell>
          <cell r="E8086" t="str">
            <v>Факт 2019</v>
          </cell>
          <cell r="H8086">
            <v>6.9745227536825842</v>
          </cell>
        </row>
        <row r="8087">
          <cell r="A8087" t="str">
            <v>Февраль</v>
          </cell>
          <cell r="B8087" t="str">
            <v>Содержание представительств/филиалов зарубежом</v>
          </cell>
          <cell r="D8087">
            <v>1.71336</v>
          </cell>
          <cell r="E8087" t="str">
            <v>Факт 2019</v>
          </cell>
          <cell r="H8087">
            <v>2.6014973524410283E-2</v>
          </cell>
        </row>
        <row r="8088">
          <cell r="A8088" t="str">
            <v>Февраль</v>
          </cell>
          <cell r="B8088" t="str">
            <v>3302020000</v>
          </cell>
          <cell r="D8088">
            <v>961.43587000000002</v>
          </cell>
          <cell r="E8088" t="str">
            <v>Факт 2019</v>
          </cell>
          <cell r="H8088">
            <v>14.59805802835853</v>
          </cell>
        </row>
        <row r="8089">
          <cell r="A8089" t="str">
            <v>Февраль</v>
          </cell>
          <cell r="B8089" t="str">
            <v>3302020000</v>
          </cell>
          <cell r="D8089">
            <v>7439.6225999999997</v>
          </cell>
          <cell r="E8089" t="str">
            <v>Факт 2019</v>
          </cell>
          <cell r="H8089">
            <v>112.96025643799577</v>
          </cell>
        </row>
        <row r="8090">
          <cell r="A8090" t="str">
            <v>Февраль</v>
          </cell>
          <cell r="B8090" t="str">
            <v>3302020000</v>
          </cell>
          <cell r="D8090">
            <v>151.46335999999999</v>
          </cell>
          <cell r="E8090" t="str">
            <v>Факт 2019</v>
          </cell>
          <cell r="H8090">
            <v>2.2997591284483261</v>
          </cell>
        </row>
        <row r="8091">
          <cell r="A8091" t="str">
            <v>Февраль</v>
          </cell>
          <cell r="B8091" t="str">
            <v>3302020000</v>
          </cell>
          <cell r="D8091">
            <v>199.09985999999998</v>
          </cell>
          <cell r="E8091" t="str">
            <v>Факт 2019</v>
          </cell>
          <cell r="H8091">
            <v>3.0230527073199998</v>
          </cell>
        </row>
        <row r="8092">
          <cell r="A8092" t="str">
            <v>Февраль</v>
          </cell>
          <cell r="B8092" t="str">
            <v>3302020000</v>
          </cell>
          <cell r="D8092">
            <v>165.07713000000001</v>
          </cell>
          <cell r="E8092" t="str">
            <v>Факт 2019</v>
          </cell>
          <cell r="H8092">
            <v>2.5064651716134585</v>
          </cell>
        </row>
        <row r="8093">
          <cell r="A8093" t="str">
            <v>Февраль</v>
          </cell>
          <cell r="B8093" t="str">
            <v>3302020000</v>
          </cell>
          <cell r="D8093">
            <v>258.70215000000002</v>
          </cell>
          <cell r="E8093" t="str">
            <v>Факт 2019</v>
          </cell>
          <cell r="H8093">
            <v>3.9280300596243745</v>
          </cell>
        </row>
        <row r="8094">
          <cell r="A8094" t="str">
            <v>Февраль</v>
          </cell>
          <cell r="B8094" t="str">
            <v>3302020000</v>
          </cell>
          <cell r="D8094">
            <v>1245.1492900000001</v>
          </cell>
          <cell r="E8094" t="str">
            <v>Факт 2019</v>
          </cell>
          <cell r="H8094">
            <v>18.905849216328303</v>
          </cell>
        </row>
        <row r="8095">
          <cell r="A8095" t="str">
            <v>Февраль</v>
          </cell>
          <cell r="B8095" t="str">
            <v>3302020000</v>
          </cell>
          <cell r="D8095">
            <v>15175.916110000002</v>
          </cell>
          <cell r="E8095" t="str">
            <v>Факт 2019</v>
          </cell>
          <cell r="H8095">
            <v>230.42504541387777</v>
          </cell>
        </row>
        <row r="8096">
          <cell r="A8096" t="str">
            <v>Февраль</v>
          </cell>
          <cell r="B8096" t="str">
            <v>3302020000</v>
          </cell>
          <cell r="D8096">
            <v>17909.868440000002</v>
          </cell>
          <cell r="E8096" t="str">
            <v>Факт 2019</v>
          </cell>
          <cell r="H8096">
            <v>271.93628501439946</v>
          </cell>
        </row>
        <row r="8097">
          <cell r="A8097" t="str">
            <v>Февраль</v>
          </cell>
          <cell r="B8097" t="str">
            <v>3302020000</v>
          </cell>
          <cell r="D8097">
            <v>515.70019000000002</v>
          </cell>
          <cell r="E8097" t="str">
            <v>Факт 2019</v>
          </cell>
          <cell r="H8097">
            <v>7.8301855940277321</v>
          </cell>
        </row>
        <row r="8098">
          <cell r="A8098" t="str">
            <v>Февраль</v>
          </cell>
          <cell r="B8098" t="str">
            <v>3302020000</v>
          </cell>
          <cell r="D8098">
            <v>551.56531000000007</v>
          </cell>
          <cell r="E8098" t="str">
            <v>Факт 2019</v>
          </cell>
          <cell r="H8098">
            <v>8.3747472432140082</v>
          </cell>
        </row>
        <row r="8099">
          <cell r="A8099" t="str">
            <v>Февраль</v>
          </cell>
          <cell r="B8099" t="str">
            <v>3302020000</v>
          </cell>
          <cell r="D8099">
            <v>847.5268299999999</v>
          </cell>
          <cell r="E8099" t="str">
            <v>Факт 2019</v>
          </cell>
          <cell r="H8099">
            <v>12.868508686836027</v>
          </cell>
        </row>
        <row r="8100">
          <cell r="A8100" t="str">
            <v>Февраль</v>
          </cell>
          <cell r="B8100" t="str">
            <v>3302020000</v>
          </cell>
          <cell r="D8100">
            <v>151.71979000000002</v>
          </cell>
          <cell r="E8100" t="str">
            <v>Факт 2019</v>
          </cell>
          <cell r="H8100">
            <v>2.3036526590903774</v>
          </cell>
        </row>
        <row r="8101">
          <cell r="A8101" t="str">
            <v>Февраль</v>
          </cell>
          <cell r="B8101" t="str">
            <v>3302020000</v>
          </cell>
          <cell r="D8101">
            <v>326.02749999999997</v>
          </cell>
          <cell r="E8101" t="str">
            <v>Факт 2019</v>
          </cell>
          <cell r="H8101">
            <v>4.9502712685773425</v>
          </cell>
        </row>
        <row r="8102">
          <cell r="A8102" t="str">
            <v>Февраль</v>
          </cell>
          <cell r="B8102" t="str">
            <v>3302020000</v>
          </cell>
          <cell r="D8102">
            <v>1739.20578</v>
          </cell>
          <cell r="E8102" t="str">
            <v>Факт 2019</v>
          </cell>
          <cell r="H8102">
            <v>26.407405519097765</v>
          </cell>
        </row>
        <row r="8103">
          <cell r="A8103" t="str">
            <v>Февраль</v>
          </cell>
          <cell r="B8103" t="str">
            <v>3302020000</v>
          </cell>
          <cell r="D8103">
            <v>569.76049999999998</v>
          </cell>
          <cell r="E8103" t="str">
            <v>Факт 2019</v>
          </cell>
          <cell r="H8103">
            <v>8.6510157367714715</v>
          </cell>
        </row>
        <row r="8104">
          <cell r="A8104" t="str">
            <v>Февраль</v>
          </cell>
          <cell r="B8104" t="str">
            <v>3302020000</v>
          </cell>
          <cell r="D8104">
            <v>572.20738000000006</v>
          </cell>
          <cell r="E8104" t="str">
            <v>Факт 2019</v>
          </cell>
          <cell r="H8104">
            <v>8.6881681848369148</v>
          </cell>
        </row>
        <row r="8105">
          <cell r="A8105" t="str">
            <v>Февраль</v>
          </cell>
          <cell r="B8105" t="str">
            <v>3302020000</v>
          </cell>
          <cell r="D8105">
            <v>477.47284000000002</v>
          </cell>
          <cell r="E8105" t="str">
            <v>Факт 2019</v>
          </cell>
          <cell r="H8105">
            <v>7.2497567885470593</v>
          </cell>
        </row>
        <row r="8106">
          <cell r="A8106" t="str">
            <v>Февраль</v>
          </cell>
          <cell r="B8106" t="str">
            <v>3302020000</v>
          </cell>
          <cell r="D8106">
            <v>1524.09274</v>
          </cell>
          <cell r="E8106" t="str">
            <v>Факт 2019</v>
          </cell>
          <cell r="H8106">
            <v>23.141215086056597</v>
          </cell>
        </row>
        <row r="8107">
          <cell r="A8107" t="str">
            <v>Февраль</v>
          </cell>
          <cell r="B8107" t="str">
            <v>3302020000</v>
          </cell>
          <cell r="D8107">
            <v>1615.8989899999999</v>
          </cell>
          <cell r="E8107" t="str">
            <v>Факт 2019</v>
          </cell>
          <cell r="H8107">
            <v>24.53516449722844</v>
          </cell>
        </row>
        <row r="8108">
          <cell r="A8108" t="str">
            <v>Февраль</v>
          </cell>
          <cell r="B8108" t="str">
            <v>3302020000</v>
          </cell>
          <cell r="D8108">
            <v>67.314039999999991</v>
          </cell>
          <cell r="E8108" t="str">
            <v>Факт 2019</v>
          </cell>
          <cell r="H8108">
            <v>1.0220694824328189</v>
          </cell>
        </row>
        <row r="8109">
          <cell r="A8109" t="str">
            <v>Февраль</v>
          </cell>
          <cell r="B8109" t="str">
            <v>3302020000</v>
          </cell>
          <cell r="D8109">
            <v>1016.34971</v>
          </cell>
          <cell r="E8109" t="str">
            <v>Факт 2019</v>
          </cell>
          <cell r="H8109">
            <v>15.431847829523319</v>
          </cell>
        </row>
        <row r="8110">
          <cell r="A8110" t="str">
            <v>Февраль</v>
          </cell>
          <cell r="B8110" t="str">
            <v>3302020000</v>
          </cell>
          <cell r="D8110">
            <v>674.30532999999991</v>
          </cell>
          <cell r="E8110" t="str">
            <v>Факт 2019</v>
          </cell>
          <cell r="H8110">
            <v>10.238382655903454</v>
          </cell>
        </row>
        <row r="8111">
          <cell r="A8111" t="str">
            <v>Февраль</v>
          </cell>
          <cell r="B8111" t="str">
            <v>3302020000</v>
          </cell>
          <cell r="D8111">
            <v>58.818829999999998</v>
          </cell>
          <cell r="E8111" t="str">
            <v>Факт 2019</v>
          </cell>
          <cell r="H8111">
            <v>0.89308160876102494</v>
          </cell>
        </row>
        <row r="8112">
          <cell r="A8112" t="str">
            <v>Февраль</v>
          </cell>
          <cell r="B8112" t="str">
            <v>3302020000</v>
          </cell>
          <cell r="D8112">
            <v>929.15431000000001</v>
          </cell>
          <cell r="E8112" t="str">
            <v>Факт 2019</v>
          </cell>
          <cell r="H8112">
            <v>14.107907722102599</v>
          </cell>
        </row>
        <row r="8113">
          <cell r="A8113" t="str">
            <v>Февраль</v>
          </cell>
          <cell r="B8113" t="str">
            <v>3302020000</v>
          </cell>
          <cell r="D8113">
            <v>123.16811</v>
          </cell>
          <cell r="E8113" t="str">
            <v>Факт 2019</v>
          </cell>
          <cell r="H8113">
            <v>1.8701353601704569</v>
          </cell>
        </row>
        <row r="8114">
          <cell r="A8114" t="str">
            <v>Февраль</v>
          </cell>
          <cell r="B8114" t="str">
            <v>3302020000</v>
          </cell>
          <cell r="D8114">
            <v>42.824040000000004</v>
          </cell>
          <cell r="E8114" t="str">
            <v>Факт 2019</v>
          </cell>
          <cell r="H8114">
            <v>0.65022310945060413</v>
          </cell>
        </row>
        <row r="8115">
          <cell r="A8115" t="str">
            <v>Февраль</v>
          </cell>
          <cell r="B8115" t="str">
            <v>3302020000</v>
          </cell>
          <cell r="D8115">
            <v>40.75667</v>
          </cell>
          <cell r="E8115" t="str">
            <v>Факт 2019</v>
          </cell>
          <cell r="H8115">
            <v>0.61883298956035337</v>
          </cell>
        </row>
        <row r="8116">
          <cell r="A8116" t="str">
            <v>Февраль</v>
          </cell>
          <cell r="B8116" t="str">
            <v>3302020000</v>
          </cell>
          <cell r="D8116">
            <v>212.26796999999999</v>
          </cell>
          <cell r="E8116" t="str">
            <v>Факт 2019</v>
          </cell>
          <cell r="H8116">
            <v>3.2229920271456769</v>
          </cell>
        </row>
        <row r="8117">
          <cell r="A8117" t="str">
            <v>Февраль</v>
          </cell>
          <cell r="B8117" t="str">
            <v>3302020000</v>
          </cell>
          <cell r="D8117">
            <v>234.96859000000001</v>
          </cell>
          <cell r="E8117" t="str">
            <v>Факт 2019</v>
          </cell>
          <cell r="H8117">
            <v>3.5676691693035996</v>
          </cell>
        </row>
        <row r="8118">
          <cell r="A8118" t="str">
            <v>Февраль</v>
          </cell>
          <cell r="B8118" t="str">
            <v>3302020000</v>
          </cell>
          <cell r="D8118">
            <v>854.49433999999997</v>
          </cell>
          <cell r="E8118" t="str">
            <v>Факт 2019</v>
          </cell>
          <cell r="H8118">
            <v>12.974300574227508</v>
          </cell>
        </row>
        <row r="8119">
          <cell r="A8119" t="str">
            <v>Февраль</v>
          </cell>
          <cell r="B8119" t="str">
            <v>3302020000</v>
          </cell>
          <cell r="D8119">
            <v>564.41201999999998</v>
          </cell>
          <cell r="E8119" t="str">
            <v>Факт 2019</v>
          </cell>
          <cell r="H8119">
            <v>8.5698065538818042</v>
          </cell>
        </row>
        <row r="8120">
          <cell r="A8120" t="str">
            <v>Февраль</v>
          </cell>
          <cell r="B8120" t="str">
            <v>3302020000</v>
          </cell>
          <cell r="D8120">
            <v>341.64833000000004</v>
          </cell>
          <cell r="E8120" t="str">
            <v>Факт 2019</v>
          </cell>
          <cell r="H8120">
            <v>5.1874517086946055</v>
          </cell>
        </row>
        <row r="8121">
          <cell r="A8121" t="str">
            <v>Февраль</v>
          </cell>
          <cell r="B8121" t="str">
            <v>3302020000</v>
          </cell>
          <cell r="D8121">
            <v>2518.2508800000001</v>
          </cell>
          <cell r="E8121" t="str">
            <v>Факт 2019</v>
          </cell>
          <cell r="H8121">
            <v>38.236114985188692</v>
          </cell>
        </row>
        <row r="8122">
          <cell r="A8122" t="str">
            <v>Февраль</v>
          </cell>
          <cell r="B8122" t="str">
            <v>3302020000</v>
          </cell>
          <cell r="D8122">
            <v>851.92184999999995</v>
          </cell>
          <cell r="E8122" t="str">
            <v>Факт 2019</v>
          </cell>
          <cell r="H8122">
            <v>12.935240914119992</v>
          </cell>
        </row>
        <row r="8123">
          <cell r="A8123" t="str">
            <v>Февраль</v>
          </cell>
          <cell r="B8123" t="str">
            <v>3302020000</v>
          </cell>
          <cell r="D8123">
            <v>243.01656</v>
          </cell>
          <cell r="E8123" t="str">
            <v>Факт 2019</v>
          </cell>
          <cell r="H8123">
            <v>3.6898663295473595</v>
          </cell>
        </row>
        <row r="8124">
          <cell r="A8124" t="str">
            <v>Февраль</v>
          </cell>
          <cell r="B8124" t="str">
            <v>3302020000</v>
          </cell>
          <cell r="D8124">
            <v>555.73324000000002</v>
          </cell>
          <cell r="E8124" t="str">
            <v>Факт 2019</v>
          </cell>
          <cell r="H8124">
            <v>8.4380314266906833</v>
          </cell>
        </row>
        <row r="8125">
          <cell r="A8125" t="str">
            <v>Февраль</v>
          </cell>
          <cell r="B8125" t="str">
            <v>3302020000</v>
          </cell>
          <cell r="D8125">
            <v>988.18922999999995</v>
          </cell>
          <cell r="E8125" t="str">
            <v>Факт 2019</v>
          </cell>
          <cell r="H8125">
            <v>15.004270355066877</v>
          </cell>
        </row>
        <row r="8126">
          <cell r="A8126" t="str">
            <v>Февраль</v>
          </cell>
          <cell r="B8126" t="str">
            <v>3302020000</v>
          </cell>
          <cell r="D8126">
            <v>2079.7648600000002</v>
          </cell>
          <cell r="E8126" t="str">
            <v>Факт 2019</v>
          </cell>
          <cell r="H8126">
            <v>31.578318491092865</v>
          </cell>
        </row>
        <row r="8127">
          <cell r="A8127" t="str">
            <v>Февраль</v>
          </cell>
          <cell r="B8127" t="str">
            <v>3302020000</v>
          </cell>
          <cell r="D8127">
            <v>3078.28748</v>
          </cell>
          <cell r="E8127" t="str">
            <v>Факт 2019</v>
          </cell>
          <cell r="H8127">
            <v>46.739486910353726</v>
          </cell>
        </row>
        <row r="8128">
          <cell r="A8128" t="str">
            <v>Февраль</v>
          </cell>
          <cell r="B8128" t="str">
            <v>3302020000</v>
          </cell>
          <cell r="D8128">
            <v>1153.8976200000002</v>
          </cell>
          <cell r="E8128" t="str">
            <v>Факт 2019</v>
          </cell>
          <cell r="H8128">
            <v>17.520320326247866</v>
          </cell>
        </row>
        <row r="8129">
          <cell r="A8129" t="str">
            <v>Февраль</v>
          </cell>
          <cell r="B8129" t="str">
            <v>3302020000</v>
          </cell>
          <cell r="D8129">
            <v>240.23835</v>
          </cell>
          <cell r="E8129" t="str">
            <v>Факт 2019</v>
          </cell>
          <cell r="H8129">
            <v>3.6476830991723932</v>
          </cell>
        </row>
        <row r="8130">
          <cell r="A8130" t="str">
            <v>Февраль</v>
          </cell>
          <cell r="B8130" t="str">
            <v>3302020000</v>
          </cell>
          <cell r="D8130">
            <v>1710.3553999999999</v>
          </cell>
          <cell r="E8130" t="str">
            <v>Факт 2019</v>
          </cell>
          <cell r="H8130">
            <v>25.969352878748285</v>
          </cell>
        </row>
        <row r="8131">
          <cell r="A8131" t="str">
            <v>Февраль</v>
          </cell>
          <cell r="B8131" t="str">
            <v>3302020000</v>
          </cell>
          <cell r="D8131">
            <v>2259.7484900000004</v>
          </cell>
          <cell r="E8131" t="str">
            <v>Факт 2019</v>
          </cell>
          <cell r="H8131">
            <v>34.31111800157359</v>
          </cell>
        </row>
        <row r="8132">
          <cell r="A8132" t="str">
            <v>Февраль</v>
          </cell>
          <cell r="B8132" t="str">
            <v>3302020000</v>
          </cell>
          <cell r="D8132">
            <v>741.46042</v>
          </cell>
          <cell r="E8132" t="str">
            <v>Факт 2019</v>
          </cell>
          <cell r="H8132">
            <v>11.258038705057976</v>
          </cell>
        </row>
        <row r="8133">
          <cell r="A8133" t="str">
            <v>Февраль</v>
          </cell>
          <cell r="B8133" t="str">
            <v>3302020000</v>
          </cell>
          <cell r="D8133">
            <v>209.85907999999998</v>
          </cell>
          <cell r="E8133" t="str">
            <v>Факт 2019</v>
          </cell>
          <cell r="H8133">
            <v>3.1864164040581664</v>
          </cell>
        </row>
        <row r="8134">
          <cell r="A8134" t="str">
            <v>Февраль</v>
          </cell>
          <cell r="B8134" t="str">
            <v>3302020000</v>
          </cell>
          <cell r="D8134">
            <v>59.80979</v>
          </cell>
          <cell r="E8134" t="str">
            <v>Факт 2019</v>
          </cell>
          <cell r="H8134">
            <v>0.90812794938047992</v>
          </cell>
        </row>
        <row r="8135">
          <cell r="A8135" t="str">
            <v>Февраль</v>
          </cell>
          <cell r="B8135" t="str">
            <v>3302020000</v>
          </cell>
          <cell r="D8135">
            <v>321.86495000000002</v>
          </cell>
          <cell r="E8135" t="str">
            <v>Факт 2019</v>
          </cell>
          <cell r="H8135">
            <v>4.8870687728706406</v>
          </cell>
        </row>
        <row r="8136">
          <cell r="A8136" t="str">
            <v>Февраль</v>
          </cell>
          <cell r="B8136" t="str">
            <v>3302020000</v>
          </cell>
          <cell r="D8136">
            <v>589.02760999999998</v>
          </cell>
          <cell r="E8136" t="str">
            <v>Факт 2019</v>
          </cell>
          <cell r="H8136">
            <v>8.9435598352340815</v>
          </cell>
        </row>
        <row r="8137">
          <cell r="A8137" t="str">
            <v>Февраль</v>
          </cell>
          <cell r="B8137" t="str">
            <v>3302020000</v>
          </cell>
          <cell r="D8137">
            <v>319.48803000000004</v>
          </cell>
          <cell r="E8137" t="str">
            <v>Факт 2019</v>
          </cell>
          <cell r="H8137">
            <v>4.8509785694868564</v>
          </cell>
        </row>
        <row r="8138">
          <cell r="A8138" t="str">
            <v>Февраль</v>
          </cell>
          <cell r="B8138" t="str">
            <v>3302020000</v>
          </cell>
          <cell r="D8138">
            <v>247.16879</v>
          </cell>
          <cell r="E8138" t="str">
            <v>Факт 2019</v>
          </cell>
          <cell r="H8138">
            <v>3.752912130498276</v>
          </cell>
        </row>
        <row r="8139">
          <cell r="A8139" t="str">
            <v>Февраль</v>
          </cell>
          <cell r="B8139" t="str">
            <v>3302020000</v>
          </cell>
          <cell r="D8139">
            <v>1274.9098100000001</v>
          </cell>
          <cell r="E8139" t="str">
            <v>Факт 2019</v>
          </cell>
          <cell r="H8139">
            <v>19.357721058715594</v>
          </cell>
        </row>
        <row r="8140">
          <cell r="A8140" t="str">
            <v>Февраль</v>
          </cell>
          <cell r="B8140" t="str">
            <v>3302020000</v>
          </cell>
          <cell r="D8140">
            <v>185.43185999999997</v>
          </cell>
          <cell r="E8140" t="str">
            <v>Факт 2019</v>
          </cell>
          <cell r="H8140">
            <v>2.8155232575069773</v>
          </cell>
        </row>
        <row r="8141">
          <cell r="A8141" t="str">
            <v>Февраль</v>
          </cell>
          <cell r="B8141" t="str">
            <v>3302020000</v>
          </cell>
          <cell r="D8141">
            <v>94.580470000000005</v>
          </cell>
          <cell r="E8141" t="str">
            <v>Факт 2019</v>
          </cell>
          <cell r="H8141">
            <v>1.4360720589813474</v>
          </cell>
        </row>
        <row r="8142">
          <cell r="A8142" t="str">
            <v>Февраль</v>
          </cell>
          <cell r="B8142" t="str">
            <v>3302020000</v>
          </cell>
          <cell r="D8142">
            <v>154.05798000000001</v>
          </cell>
          <cell r="E8142" t="str">
            <v>Факт 2019</v>
          </cell>
          <cell r="H8142">
            <v>2.339154801631957</v>
          </cell>
        </row>
        <row r="8143">
          <cell r="A8143" t="str">
            <v>Февраль</v>
          </cell>
          <cell r="B8143" t="str">
            <v>3302020000</v>
          </cell>
          <cell r="D8143">
            <v>1322.82745</v>
          </cell>
          <cell r="E8143" t="str">
            <v>Факт 2019</v>
          </cell>
          <cell r="H8143">
            <v>20.085283354994377</v>
          </cell>
        </row>
        <row r="8144">
          <cell r="A8144" t="str">
            <v>Февраль</v>
          </cell>
          <cell r="B8144" t="str">
            <v>3302020000</v>
          </cell>
          <cell r="D8144">
            <v>77.85266</v>
          </cell>
          <cell r="E8144" t="str">
            <v>Факт 2019</v>
          </cell>
          <cell r="H8144">
            <v>1.1820836769300764</v>
          </cell>
        </row>
        <row r="8145">
          <cell r="A8145" t="str">
            <v>Февраль</v>
          </cell>
          <cell r="B8145" t="str">
            <v>3302020000</v>
          </cell>
          <cell r="D8145">
            <v>2314.23396</v>
          </cell>
          <cell r="E8145" t="str">
            <v>Факт 2019</v>
          </cell>
          <cell r="H8145">
            <v>35.138403603849262</v>
          </cell>
        </row>
        <row r="8146">
          <cell r="A8146" t="str">
            <v>Февраль</v>
          </cell>
          <cell r="B8146" t="str">
            <v>3302020000</v>
          </cell>
          <cell r="D8146">
            <v>4.8646499999999993</v>
          </cell>
          <cell r="E8146" t="str">
            <v>Факт 2019</v>
          </cell>
          <cell r="H8146">
            <v>7.3862901524211197E-2</v>
          </cell>
        </row>
        <row r="8147">
          <cell r="A8147" t="str">
            <v>Февраль</v>
          </cell>
          <cell r="B8147" t="str">
            <v>3302020000</v>
          </cell>
          <cell r="D8147">
            <v>50.229430000000001</v>
          </cell>
          <cell r="E8147" t="str">
            <v>Факт 2019</v>
          </cell>
          <cell r="H8147">
            <v>0.76266359177068432</v>
          </cell>
        </row>
        <row r="8148">
          <cell r="A8148" t="str">
            <v>Февраль</v>
          </cell>
          <cell r="B8148" t="str">
            <v>3302020000</v>
          </cell>
          <cell r="D8148">
            <v>118.28712</v>
          </cell>
          <cell r="E8148" t="str">
            <v>Факт 2019</v>
          </cell>
          <cell r="H8148">
            <v>1.7960243586162523</v>
          </cell>
        </row>
        <row r="8149">
          <cell r="A8149" t="str">
            <v>Февраль</v>
          </cell>
          <cell r="B8149" t="str">
            <v>3302020000</v>
          </cell>
          <cell r="D8149">
            <v>99.456949999999992</v>
          </cell>
          <cell r="E8149" t="str">
            <v>Факт 2019</v>
          </cell>
          <cell r="H8149">
            <v>1.5101145824978974</v>
          </cell>
        </row>
        <row r="8150">
          <cell r="A8150" t="str">
            <v>Февраль</v>
          </cell>
          <cell r="B8150" t="str">
            <v>3302020000</v>
          </cell>
          <cell r="D8150">
            <v>95.916780000000003</v>
          </cell>
          <cell r="E8150" t="str">
            <v>Факт 2019</v>
          </cell>
          <cell r="H8150">
            <v>1.4563620559874666</v>
          </cell>
        </row>
        <row r="8151">
          <cell r="A8151" t="str">
            <v>Февраль</v>
          </cell>
          <cell r="B8151" t="str">
            <v>3302020000</v>
          </cell>
          <cell r="D8151">
            <v>308.89658000000003</v>
          </cell>
          <cell r="E8151" t="str">
            <v>Факт 2019</v>
          </cell>
          <cell r="H8151">
            <v>4.6901622253822222</v>
          </cell>
        </row>
        <row r="8152">
          <cell r="A8152" t="str">
            <v>Февраль</v>
          </cell>
          <cell r="B8152" t="str">
            <v>3302020000</v>
          </cell>
          <cell r="D8152">
            <v>20.127790000000001</v>
          </cell>
          <cell r="E8152" t="str">
            <v>Факт 2019</v>
          </cell>
          <cell r="H8152">
            <v>0.3056123196262841</v>
          </cell>
        </row>
        <row r="8153">
          <cell r="A8153" t="str">
            <v>Февраль</v>
          </cell>
          <cell r="B8153" t="str">
            <v>3302020000</v>
          </cell>
          <cell r="D8153">
            <v>121.62367999999999</v>
          </cell>
          <cell r="E8153" t="str">
            <v>Факт 2019</v>
          </cell>
          <cell r="H8153">
            <v>1.8466853522560049</v>
          </cell>
        </row>
        <row r="8154">
          <cell r="A8154" t="str">
            <v>Февраль</v>
          </cell>
          <cell r="B8154" t="str">
            <v>3302020000</v>
          </cell>
          <cell r="D8154">
            <v>88.030059999999992</v>
          </cell>
          <cell r="E8154" t="str">
            <v>Факт 2019</v>
          </cell>
          <cell r="H8154">
            <v>1.3366132513028488</v>
          </cell>
        </row>
        <row r="8155">
          <cell r="A8155" t="str">
            <v>Февраль</v>
          </cell>
          <cell r="B8155" t="str">
            <v>3302020000</v>
          </cell>
          <cell r="D8155">
            <v>13.8079</v>
          </cell>
          <cell r="E8155" t="str">
            <v>Факт 2019</v>
          </cell>
          <cell r="H8155">
            <v>0.20965363550433347</v>
          </cell>
        </row>
        <row r="8156">
          <cell r="A8156" t="str">
            <v>Февраль</v>
          </cell>
          <cell r="B8156" t="str">
            <v>3302020000</v>
          </cell>
          <cell r="D8156">
            <v>126.95419</v>
          </cell>
          <cell r="E8156" t="str">
            <v>Факт 2019</v>
          </cell>
          <cell r="H8156">
            <v>1.92762168584708</v>
          </cell>
        </row>
        <row r="8157">
          <cell r="A8157" t="str">
            <v>Февраль</v>
          </cell>
          <cell r="B8157" t="str">
            <v>3302020000</v>
          </cell>
          <cell r="D8157">
            <v>98.383359999999996</v>
          </cell>
          <cell r="E8157" t="str">
            <v>Факт 2019</v>
          </cell>
          <cell r="H8157">
            <v>1.4938136209801363</v>
          </cell>
        </row>
        <row r="8158">
          <cell r="A8158" t="str">
            <v>Февраль</v>
          </cell>
          <cell r="B8158" t="str">
            <v>3302020000</v>
          </cell>
          <cell r="D8158">
            <v>44.571800000000003</v>
          </cell>
          <cell r="E8158" t="str">
            <v>Факт 2019</v>
          </cell>
          <cell r="H8158">
            <v>0.67676039882763128</v>
          </cell>
        </row>
        <row r="8159">
          <cell r="A8159" t="str">
            <v>Февраль</v>
          </cell>
          <cell r="B8159" t="str">
            <v>3302020000</v>
          </cell>
          <cell r="D8159">
            <v>162.78160999999997</v>
          </cell>
          <cell r="E8159" t="str">
            <v>Факт 2019</v>
          </cell>
          <cell r="H8159">
            <v>2.4716109132995285</v>
          </cell>
        </row>
        <row r="8160">
          <cell r="A8160" t="str">
            <v>Февраль</v>
          </cell>
          <cell r="B8160" t="str">
            <v>3302020000</v>
          </cell>
          <cell r="D8160">
            <v>207.17233999999999</v>
          </cell>
          <cell r="E8160" t="str">
            <v>Факт 2019</v>
          </cell>
          <cell r="H8160">
            <v>3.145622017608749</v>
          </cell>
        </row>
        <row r="8161">
          <cell r="A8161" t="str">
            <v>Февраль</v>
          </cell>
          <cell r="B8161" t="str">
            <v>3302020000</v>
          </cell>
          <cell r="D8161">
            <v>223.08757999999997</v>
          </cell>
          <cell r="E8161" t="str">
            <v>Факт 2019</v>
          </cell>
          <cell r="H8161">
            <v>3.3872726615099928</v>
          </cell>
        </row>
        <row r="8162">
          <cell r="A8162" t="str">
            <v>Февраль</v>
          </cell>
          <cell r="B8162" t="str">
            <v>3302020000</v>
          </cell>
          <cell r="D8162">
            <v>64.644959999999998</v>
          </cell>
          <cell r="E8162" t="str">
            <v>Факт 2019</v>
          </cell>
          <cell r="H8162">
            <v>0.98154323836587865</v>
          </cell>
        </row>
        <row r="8163">
          <cell r="A8163" t="str">
            <v>Февраль</v>
          </cell>
          <cell r="B8163" t="str">
            <v>3302020000</v>
          </cell>
          <cell r="D8163">
            <v>175.46587</v>
          </cell>
          <cell r="E8163" t="str">
            <v>Факт 2019</v>
          </cell>
          <cell r="H8163">
            <v>2.664203648087744</v>
          </cell>
        </row>
        <row r="8164">
          <cell r="A8164" t="str">
            <v>Февраль</v>
          </cell>
          <cell r="B8164" t="str">
            <v>3302020000</v>
          </cell>
          <cell r="D8164">
            <v>180.71829</v>
          </cell>
          <cell r="E8164" t="str">
            <v>Факт 2019</v>
          </cell>
          <cell r="H8164">
            <v>2.7439542943261781</v>
          </cell>
        </row>
        <row r="8165">
          <cell r="A8165" t="str">
            <v>Февраль</v>
          </cell>
          <cell r="B8165" t="str">
            <v>3302020000</v>
          </cell>
          <cell r="D8165">
            <v>117.69307000000001</v>
          </cell>
          <cell r="E8165" t="str">
            <v>Факт 2019</v>
          </cell>
          <cell r="H8165">
            <v>1.7870045408183726</v>
          </cell>
        </row>
        <row r="8166">
          <cell r="A8166" t="str">
            <v>Февраль</v>
          </cell>
          <cell r="B8166" t="str">
            <v>3302020000</v>
          </cell>
          <cell r="D8166">
            <v>138.29435999999998</v>
          </cell>
          <cell r="E8166" t="str">
            <v>Факт 2019</v>
          </cell>
          <cell r="H8166">
            <v>2.0998062952183223</v>
          </cell>
        </row>
        <row r="8167">
          <cell r="A8167" t="str">
            <v>Февраль</v>
          </cell>
          <cell r="B8167" t="str">
            <v>3302020000</v>
          </cell>
          <cell r="D8167">
            <v>1370.3489299999999</v>
          </cell>
          <cell r="E8167" t="str">
            <v>Факт 2019</v>
          </cell>
          <cell r="H8167">
            <v>20.806830516151866</v>
          </cell>
        </row>
        <row r="8168">
          <cell r="A8168" t="str">
            <v>Февраль</v>
          </cell>
          <cell r="B8168" t="str">
            <v>3302020000</v>
          </cell>
          <cell r="D8168">
            <v>635.41011000000003</v>
          </cell>
          <cell r="E8168" t="str">
            <v>Факт 2019</v>
          </cell>
          <cell r="H8168">
            <v>9.6478131792458264</v>
          </cell>
        </row>
        <row r="8169">
          <cell r="A8169" t="str">
            <v>Февраль</v>
          </cell>
          <cell r="B8169" t="str">
            <v>3302020000</v>
          </cell>
          <cell r="D8169">
            <v>1101.79134</v>
          </cell>
          <cell r="E8169" t="str">
            <v>Факт 2019</v>
          </cell>
          <cell r="H8169">
            <v>16.729159394128807</v>
          </cell>
        </row>
        <row r="8170">
          <cell r="A8170" t="str">
            <v>Февраль</v>
          </cell>
          <cell r="B8170" t="str">
            <v>3302020000</v>
          </cell>
          <cell r="D8170">
            <v>324.41932000000003</v>
          </cell>
          <cell r="E8170" t="str">
            <v>Факт 2019</v>
          </cell>
          <cell r="H8170">
            <v>4.9258533061395084</v>
          </cell>
        </row>
        <row r="8171">
          <cell r="A8171" t="str">
            <v>Февраль</v>
          </cell>
          <cell r="B8171" t="str">
            <v>3302020000</v>
          </cell>
          <cell r="D8171">
            <v>95.798969999999997</v>
          </cell>
          <cell r="E8171" t="str">
            <v>Факт 2019</v>
          </cell>
          <cell r="H8171">
            <v>1.4545732760282577</v>
          </cell>
        </row>
        <row r="8172">
          <cell r="A8172" t="str">
            <v>Февраль</v>
          </cell>
          <cell r="B8172" t="str">
            <v>3302020000</v>
          </cell>
          <cell r="D8172">
            <v>838.17795999999998</v>
          </cell>
          <cell r="E8172" t="str">
            <v>Факт 2019</v>
          </cell>
          <cell r="H8172">
            <v>12.726559180875135</v>
          </cell>
        </row>
        <row r="8173">
          <cell r="A8173" t="str">
            <v>Февраль</v>
          </cell>
          <cell r="B8173" t="str">
            <v>3302020000</v>
          </cell>
          <cell r="D8173">
            <v>602.37400000000002</v>
          </cell>
          <cell r="E8173" t="str">
            <v>Факт 2019</v>
          </cell>
          <cell r="H8173">
            <v>9.1462060873331481</v>
          </cell>
        </row>
        <row r="8174">
          <cell r="A8174" t="str">
            <v>Февраль</v>
          </cell>
          <cell r="B8174" t="str">
            <v>3302020000</v>
          </cell>
          <cell r="D8174">
            <v>181.62048999999999</v>
          </cell>
          <cell r="E8174" t="str">
            <v>Факт 2019</v>
          </cell>
          <cell r="H8174">
            <v>2.7576529385770781</v>
          </cell>
        </row>
        <row r="8175">
          <cell r="A8175" t="str">
            <v>Февраль</v>
          </cell>
          <cell r="B8175" t="str">
            <v>3302020000</v>
          </cell>
          <cell r="D8175">
            <v>99.685880000000012</v>
          </cell>
          <cell r="E8175" t="str">
            <v>Факт 2019</v>
          </cell>
          <cell r="H8175">
            <v>1.5135905641298624</v>
          </cell>
        </row>
        <row r="8176">
          <cell r="A8176" t="str">
            <v>Февраль</v>
          </cell>
          <cell r="B8176" t="str">
            <v>3302020000</v>
          </cell>
          <cell r="D8176">
            <v>174.92242000000002</v>
          </cell>
          <cell r="E8176" t="str">
            <v>Факт 2019</v>
          </cell>
          <cell r="H8176">
            <v>2.6559521204684224</v>
          </cell>
        </row>
        <row r="8177">
          <cell r="A8177" t="str">
            <v>Февраль</v>
          </cell>
          <cell r="B8177" t="str">
            <v>3302020000</v>
          </cell>
          <cell r="D8177">
            <v>99.682429999999997</v>
          </cell>
          <cell r="E8177" t="str">
            <v>Факт 2019</v>
          </cell>
          <cell r="H8177">
            <v>1.5135381807085968</v>
          </cell>
        </row>
        <row r="8178">
          <cell r="A8178" t="str">
            <v>Февраль</v>
          </cell>
          <cell r="B8178" t="str">
            <v>3302020000</v>
          </cell>
          <cell r="D8178">
            <v>1971.97126</v>
          </cell>
          <cell r="E8178" t="str">
            <v>Факт 2019</v>
          </cell>
          <cell r="H8178">
            <v>29.941623546597327</v>
          </cell>
        </row>
        <row r="8179">
          <cell r="A8179" t="str">
            <v>Февраль</v>
          </cell>
          <cell r="B8179" t="str">
            <v>3302020000</v>
          </cell>
          <cell r="D8179">
            <v>487.86025000000001</v>
          </cell>
          <cell r="E8179" t="str">
            <v>Факт 2019</v>
          </cell>
          <cell r="H8179">
            <v>7.4074750708328567</v>
          </cell>
        </row>
        <row r="8180">
          <cell r="A8180" t="str">
            <v>Февраль</v>
          </cell>
          <cell r="B8180" t="str">
            <v>3302020000</v>
          </cell>
          <cell r="D8180">
            <v>62.327529999999996</v>
          </cell>
          <cell r="E8180" t="str">
            <v>Факт 2019</v>
          </cell>
          <cell r="H8180">
            <v>0.94635630736791321</v>
          </cell>
        </row>
        <row r="8181">
          <cell r="A8181" t="str">
            <v>Февраль</v>
          </cell>
          <cell r="B8181" t="str">
            <v>3302020000</v>
          </cell>
          <cell r="D8181">
            <v>171.76488000000001</v>
          </cell>
          <cell r="E8181" t="str">
            <v>Факт 2019</v>
          </cell>
          <cell r="H8181">
            <v>2.6080092949663296</v>
          </cell>
        </row>
        <row r="8182">
          <cell r="A8182" t="str">
            <v>Февраль</v>
          </cell>
          <cell r="B8182" t="str">
            <v>3302020000</v>
          </cell>
          <cell r="D8182">
            <v>151.86573000000001</v>
          </cell>
          <cell r="E8182" t="str">
            <v>Факт 2019</v>
          </cell>
          <cell r="H8182">
            <v>2.3058685537279038</v>
          </cell>
        </row>
        <row r="8183">
          <cell r="A8183" t="str">
            <v>Февраль</v>
          </cell>
          <cell r="B8183" t="str">
            <v>3302020000</v>
          </cell>
          <cell r="D8183">
            <v>1988.7981399999999</v>
          </cell>
          <cell r="E8183" t="str">
            <v>Факт 2019</v>
          </cell>
          <cell r="H8183">
            <v>30.19711616793693</v>
          </cell>
        </row>
        <row r="8184">
          <cell r="A8184" t="str">
            <v>Февраль</v>
          </cell>
          <cell r="B8184" t="str">
            <v>3302020000</v>
          </cell>
          <cell r="D8184">
            <v>606.45824000000005</v>
          </cell>
          <cell r="E8184" t="str">
            <v>Факт 2019</v>
          </cell>
          <cell r="H8184">
            <v>9.2082195552951269</v>
          </cell>
        </row>
        <row r="8185">
          <cell r="A8185" t="str">
            <v>Февраль</v>
          </cell>
          <cell r="B8185" t="str">
            <v>3302020000</v>
          </cell>
          <cell r="D8185">
            <v>204.45545999999999</v>
          </cell>
          <cell r="E8185" t="str">
            <v>Факт 2019</v>
          </cell>
          <cell r="H8185">
            <v>3.1043699974442767</v>
          </cell>
        </row>
        <row r="8186">
          <cell r="A8186" t="str">
            <v>Февраль</v>
          </cell>
          <cell r="B8186" t="str">
            <v>3302020000</v>
          </cell>
          <cell r="D8186">
            <v>217.11387999999999</v>
          </cell>
          <cell r="E8186" t="str">
            <v>Факт 2019</v>
          </cell>
          <cell r="H8186">
            <v>3.2965703879990147</v>
          </cell>
        </row>
        <row r="8187">
          <cell r="A8187" t="str">
            <v>Февраль</v>
          </cell>
          <cell r="B8187" t="str">
            <v>3302020000</v>
          </cell>
          <cell r="D8187">
            <v>409.50322</v>
          </cell>
          <cell r="E8187" t="str">
            <v>Факт 2019</v>
          </cell>
          <cell r="H8187">
            <v>6.2177332413857922</v>
          </cell>
        </row>
        <row r="8188">
          <cell r="A8188" t="str">
            <v>Февраль</v>
          </cell>
          <cell r="B8188" t="str">
            <v>3302020000</v>
          </cell>
          <cell r="D8188">
            <v>67.804659999999998</v>
          </cell>
          <cell r="E8188" t="str">
            <v>Факт 2019</v>
          </cell>
          <cell r="H8188">
            <v>1.0295188604447643</v>
          </cell>
        </row>
        <row r="8189">
          <cell r="A8189" t="str">
            <v>Февраль</v>
          </cell>
          <cell r="B8189" t="str">
            <v>3302020000</v>
          </cell>
          <cell r="D8189">
            <v>168.49850000000001</v>
          </cell>
          <cell r="E8189" t="str">
            <v>Факт 2019</v>
          </cell>
          <cell r="H8189">
            <v>2.5584138864003165</v>
          </cell>
        </row>
        <row r="8190">
          <cell r="A8190" t="str">
            <v>Февраль</v>
          </cell>
          <cell r="B8190" t="str">
            <v>3302020000</v>
          </cell>
          <cell r="D8190">
            <v>465.92025999999998</v>
          </cell>
          <cell r="E8190" t="str">
            <v>Факт 2019</v>
          </cell>
          <cell r="H8190">
            <v>7.0743470306219107</v>
          </cell>
        </row>
        <row r="8191">
          <cell r="A8191" t="str">
            <v>Февраль</v>
          </cell>
          <cell r="B8191" t="str">
            <v>3302020000</v>
          </cell>
          <cell r="D8191">
            <v>594.55418999999995</v>
          </cell>
          <cell r="E8191" t="str">
            <v>Факт 2019</v>
          </cell>
          <cell r="H8191">
            <v>9.0274732173490708</v>
          </cell>
        </row>
        <row r="8192">
          <cell r="A8192" t="str">
            <v>Февраль</v>
          </cell>
          <cell r="B8192" t="str">
            <v>3302020000</v>
          </cell>
          <cell r="D8192">
            <v>407.22734000000003</v>
          </cell>
          <cell r="E8192" t="str">
            <v>Факт 2019</v>
          </cell>
          <cell r="H8192">
            <v>6.1831771889830662</v>
          </cell>
        </row>
        <row r="8193">
          <cell r="A8193" t="str">
            <v>Февраль</v>
          </cell>
          <cell r="B8193" t="str">
            <v>3302020000</v>
          </cell>
          <cell r="D8193">
            <v>234.16075000000001</v>
          </cell>
          <cell r="E8193" t="str">
            <v>Факт 2019</v>
          </cell>
          <cell r="H8193">
            <v>3.5554032495833074</v>
          </cell>
        </row>
        <row r="8194">
          <cell r="A8194" t="str">
            <v>Февраль</v>
          </cell>
          <cell r="B8194" t="str">
            <v>3302020000</v>
          </cell>
          <cell r="D8194">
            <v>607.28369999999995</v>
          </cell>
          <cell r="E8194" t="str">
            <v>Факт 2019</v>
          </cell>
          <cell r="H8194">
            <v>9.2207530100538815</v>
          </cell>
        </row>
        <row r="8195">
          <cell r="A8195" t="str">
            <v>Февраль</v>
          </cell>
          <cell r="B8195" t="str">
            <v>3302020000</v>
          </cell>
          <cell r="D8195">
            <v>457.19938000000002</v>
          </cell>
          <cell r="E8195" t="str">
            <v>Факт 2019</v>
          </cell>
          <cell r="H8195">
            <v>6.9419326738553471</v>
          </cell>
        </row>
        <row r="8196">
          <cell r="A8196" t="str">
            <v>Февраль</v>
          </cell>
          <cell r="B8196" t="str">
            <v>3302020000</v>
          </cell>
          <cell r="D8196">
            <v>329.62574999999998</v>
          </cell>
          <cell r="E8196" t="str">
            <v>Факт 2019</v>
          </cell>
          <cell r="H8196">
            <v>5.0049056585970746</v>
          </cell>
        </row>
        <row r="8197">
          <cell r="A8197" t="str">
            <v>Февраль</v>
          </cell>
          <cell r="B8197" t="str">
            <v>3302020000</v>
          </cell>
          <cell r="D8197">
            <v>41.80218</v>
          </cell>
          <cell r="E8197" t="str">
            <v>Факт 2019</v>
          </cell>
          <cell r="H8197">
            <v>0.63470759557981582</v>
          </cell>
        </row>
        <row r="8198">
          <cell r="A8198" t="str">
            <v>Февраль</v>
          </cell>
          <cell r="B8198" t="str">
            <v>3302020000</v>
          </cell>
          <cell r="D8198">
            <v>313.72879</v>
          </cell>
          <cell r="E8198" t="str">
            <v>Факт 2019</v>
          </cell>
          <cell r="H8198">
            <v>4.7635325709105345</v>
          </cell>
        </row>
        <row r="8199">
          <cell r="A8199" t="str">
            <v>Февраль</v>
          </cell>
          <cell r="B8199" t="str">
            <v>3302020000</v>
          </cell>
          <cell r="D8199">
            <v>178.07670000000002</v>
          </cell>
          <cell r="E8199" t="str">
            <v>Факт 2019</v>
          </cell>
          <cell r="H8199">
            <v>2.7038454474333204</v>
          </cell>
        </row>
        <row r="8200">
          <cell r="A8200" t="str">
            <v>Февраль</v>
          </cell>
          <cell r="B8200" t="str">
            <v>3302020000</v>
          </cell>
          <cell r="D8200">
            <v>84.154420000000002</v>
          </cell>
          <cell r="E8200" t="str">
            <v>Факт 2019</v>
          </cell>
          <cell r="H8200">
            <v>1.2777670823773775</v>
          </cell>
        </row>
        <row r="8201">
          <cell r="A8201" t="str">
            <v>Февраль</v>
          </cell>
          <cell r="B8201" t="str">
            <v>3302020000</v>
          </cell>
          <cell r="D8201">
            <v>159.55790999999999</v>
          </cell>
          <cell r="E8201" t="str">
            <v>Факт 2019</v>
          </cell>
          <cell r="H8201">
            <v>2.4226635407971702</v>
          </cell>
        </row>
        <row r="8202">
          <cell r="A8202" t="str">
            <v>Февраль</v>
          </cell>
          <cell r="B8202" t="str">
            <v>3302020000</v>
          </cell>
          <cell r="D8202">
            <v>10.14034</v>
          </cell>
          <cell r="E8202" t="str">
            <v>Факт 2019</v>
          </cell>
          <cell r="H8202">
            <v>0.15396687014317983</v>
          </cell>
        </row>
        <row r="8203">
          <cell r="A8203" t="str">
            <v>Февраль</v>
          </cell>
          <cell r="B8203" t="str">
            <v>3302020000</v>
          </cell>
          <cell r="D8203">
            <v>2.2444999999999999</v>
          </cell>
          <cell r="E8203" t="str">
            <v>Факт 2019</v>
          </cell>
          <cell r="H8203">
            <v>3.4079591023216886E-2</v>
          </cell>
        </row>
        <row r="8204">
          <cell r="A8204" t="str">
            <v>Февраль</v>
          </cell>
          <cell r="B8204" t="str">
            <v>3302020000</v>
          </cell>
          <cell r="D8204">
            <v>756.35398999999995</v>
          </cell>
          <cell r="E8204" t="str">
            <v>Факт 2019</v>
          </cell>
          <cell r="H8204">
            <v>11.484176719972499</v>
          </cell>
        </row>
        <row r="8205">
          <cell r="A8205" t="str">
            <v>Февраль</v>
          </cell>
          <cell r="B8205" t="str">
            <v>3302020000</v>
          </cell>
          <cell r="D8205">
            <v>158.72658999999999</v>
          </cell>
          <cell r="E8205" t="str">
            <v>Факт 2019</v>
          </cell>
          <cell r="H8205">
            <v>2.4100411101402659</v>
          </cell>
        </row>
        <row r="8206">
          <cell r="A8206" t="str">
            <v>Февраль</v>
          </cell>
          <cell r="B8206" t="str">
            <v>3302020000</v>
          </cell>
          <cell r="D8206">
            <v>388.18268999999998</v>
          </cell>
          <cell r="E8206" t="str">
            <v>Факт 2019</v>
          </cell>
          <cell r="H8206">
            <v>5.8940108342580464</v>
          </cell>
        </row>
        <row r="8207">
          <cell r="A8207" t="str">
            <v>Февраль</v>
          </cell>
          <cell r="B8207" t="str">
            <v>3302020000</v>
          </cell>
          <cell r="D8207">
            <v>135.58789000000002</v>
          </cell>
          <cell r="E8207" t="str">
            <v>Факт 2019</v>
          </cell>
          <cell r="H8207">
            <v>2.0587123363336688</v>
          </cell>
        </row>
        <row r="8208">
          <cell r="A8208" t="str">
            <v>Февраль</v>
          </cell>
          <cell r="B8208" t="str">
            <v>3302020000</v>
          </cell>
          <cell r="D8208">
            <v>92.928229999999999</v>
          </cell>
          <cell r="E8208" t="str">
            <v>Факт 2019</v>
          </cell>
          <cell r="H8208">
            <v>1.4109851071113539</v>
          </cell>
        </row>
        <row r="8209">
          <cell r="A8209" t="str">
            <v>Февраль</v>
          </cell>
          <cell r="B8209" t="str">
            <v>3302020000</v>
          </cell>
          <cell r="D8209">
            <v>63.677860000000003</v>
          </cell>
          <cell r="E8209" t="str">
            <v>Факт 2019</v>
          </cell>
          <cell r="H8209">
            <v>0.96685917845117475</v>
          </cell>
        </row>
        <row r="8210">
          <cell r="A8210" t="str">
            <v>Февраль</v>
          </cell>
          <cell r="B8210" t="str">
            <v>3302020000</v>
          </cell>
          <cell r="D8210">
            <v>406.23578999999995</v>
          </cell>
          <cell r="E8210" t="str">
            <v>Факт 2019</v>
          </cell>
          <cell r="H8210">
            <v>6.1681218900393944</v>
          </cell>
        </row>
        <row r="8211">
          <cell r="A8211" t="str">
            <v>Февраль</v>
          </cell>
          <cell r="B8211" t="str">
            <v>3302020000</v>
          </cell>
          <cell r="D8211">
            <v>16.515029999999999</v>
          </cell>
          <cell r="E8211" t="str">
            <v>Факт 2019</v>
          </cell>
          <cell r="H8211">
            <v>0.25075761556522946</v>
          </cell>
        </row>
        <row r="8212">
          <cell r="A8212" t="str">
            <v>Февраль</v>
          </cell>
          <cell r="B8212" t="str">
            <v>3302020000</v>
          </cell>
          <cell r="D8212">
            <v>72.409639999999996</v>
          </cell>
          <cell r="E8212" t="str">
            <v>Факт 2019</v>
          </cell>
          <cell r="H8212">
            <v>1.0994390364617361</v>
          </cell>
        </row>
        <row r="8213">
          <cell r="A8213" t="str">
            <v>Февраль</v>
          </cell>
          <cell r="B8213" t="str">
            <v>3302020000</v>
          </cell>
          <cell r="D8213">
            <v>30.788910000000001</v>
          </cell>
          <cell r="E8213" t="str">
            <v>Факт 2019</v>
          </cell>
          <cell r="H8213">
            <v>0.46748650516847079</v>
          </cell>
        </row>
        <row r="8214">
          <cell r="A8214" t="str">
            <v>Февраль</v>
          </cell>
          <cell r="B8214" t="str">
            <v>3302020000</v>
          </cell>
          <cell r="D8214">
            <v>14.758569999999999</v>
          </cell>
          <cell r="E8214" t="str">
            <v>Факт 2019</v>
          </cell>
          <cell r="H8214">
            <v>0.2240882288650114</v>
          </cell>
        </row>
        <row r="8215">
          <cell r="A8215" t="str">
            <v>Февраль</v>
          </cell>
          <cell r="B8215" t="str">
            <v>3302020000</v>
          </cell>
          <cell r="D8215">
            <v>83.453500000000005</v>
          </cell>
          <cell r="E8215" t="str">
            <v>Факт 2019</v>
          </cell>
          <cell r="H8215">
            <v>1.2671245932083004</v>
          </cell>
        </row>
        <row r="8216">
          <cell r="A8216" t="str">
            <v>Февраль</v>
          </cell>
          <cell r="B8216" t="str">
            <v>3302020000</v>
          </cell>
          <cell r="D8216">
            <v>1200.4899399999999</v>
          </cell>
          <cell r="E8216" t="str">
            <v>Факт 2019</v>
          </cell>
          <cell r="H8216">
            <v>18.227759493288563</v>
          </cell>
        </row>
        <row r="8217">
          <cell r="A8217" t="str">
            <v>Февраль</v>
          </cell>
          <cell r="B8217" t="str">
            <v>3302020000</v>
          </cell>
          <cell r="D8217">
            <v>1597.1675600000001</v>
          </cell>
          <cell r="E8217" t="str">
            <v>Факт 2019</v>
          </cell>
          <cell r="H8217">
            <v>24.250753949810303</v>
          </cell>
        </row>
        <row r="8218">
          <cell r="A8218" t="str">
            <v>Февраль</v>
          </cell>
          <cell r="B8218" t="str">
            <v>3302020000</v>
          </cell>
          <cell r="D8218">
            <v>21154.097180000004</v>
          </cell>
          <cell r="E8218" t="str">
            <v>Факт 2019</v>
          </cell>
          <cell r="H8218">
            <v>321.19535770095155</v>
          </cell>
        </row>
        <row r="8219">
          <cell r="A8219" t="str">
            <v>Февраль</v>
          </cell>
          <cell r="B8219" t="str">
            <v>3302020000</v>
          </cell>
          <cell r="D8219">
            <v>4642.2363299999997</v>
          </cell>
          <cell r="E8219" t="str">
            <v>Факт 2019</v>
          </cell>
          <cell r="H8219">
            <v>70.485861242824384</v>
          </cell>
        </row>
        <row r="8220">
          <cell r="A8220" t="str">
            <v>Февраль</v>
          </cell>
          <cell r="B8220" t="str">
            <v>3302020000</v>
          </cell>
          <cell r="D8220">
            <v>2360.7515099999996</v>
          </cell>
          <cell r="E8220" t="str">
            <v>Факт 2019</v>
          </cell>
          <cell r="H8220">
            <v>35.844707493090539</v>
          </cell>
        </row>
        <row r="8221">
          <cell r="A8221" t="str">
            <v>Февраль</v>
          </cell>
          <cell r="B8221" t="str">
            <v>3302020000</v>
          </cell>
          <cell r="D8221">
            <v>2129.6337599999997</v>
          </cell>
          <cell r="E8221" t="str">
            <v>Факт 2019</v>
          </cell>
          <cell r="H8221">
            <v>32.335507939423309</v>
          </cell>
        </row>
        <row r="8222">
          <cell r="A8222" t="str">
            <v>Февраль</v>
          </cell>
          <cell r="B8222" t="str">
            <v>3302020000</v>
          </cell>
          <cell r="D8222">
            <v>5341.50648</v>
          </cell>
          <cell r="E8222" t="str">
            <v>Факт 2019</v>
          </cell>
          <cell r="H8222">
            <v>81.103299748836207</v>
          </cell>
        </row>
        <row r="8223">
          <cell r="A8223" t="str">
            <v>Февраль</v>
          </cell>
          <cell r="B8223" t="str">
            <v>3302020000</v>
          </cell>
          <cell r="D8223">
            <v>7233.0809500000005</v>
          </cell>
          <cell r="E8223" t="str">
            <v>Факт 2019</v>
          </cell>
          <cell r="H8223">
            <v>109.82421056530234</v>
          </cell>
        </row>
        <row r="8224">
          <cell r="A8224" t="str">
            <v>Февраль</v>
          </cell>
          <cell r="B8224" t="str">
            <v>3302020000</v>
          </cell>
          <cell r="D8224">
            <v>34.259180000000001</v>
          </cell>
          <cell r="E8224" t="str">
            <v>Факт 2019</v>
          </cell>
          <cell r="H8224">
            <v>0.5201776980132643</v>
          </cell>
        </row>
        <row r="8225">
          <cell r="A8225" t="str">
            <v>Февраль</v>
          </cell>
          <cell r="B8225" t="str">
            <v>3302020000</v>
          </cell>
          <cell r="D8225">
            <v>841.86324000000002</v>
          </cell>
          <cell r="E8225" t="str">
            <v>Факт 2019</v>
          </cell>
          <cell r="H8225">
            <v>12.78251499963479</v>
          </cell>
        </row>
        <row r="8226">
          <cell r="A8226" t="str">
            <v>Февраль</v>
          </cell>
          <cell r="B8226" t="str">
            <v>3302020000</v>
          </cell>
          <cell r="D8226">
            <v>40.00956</v>
          </cell>
          <cell r="E8226" t="str">
            <v>Факт 2019</v>
          </cell>
          <cell r="H8226">
            <v>0.60748916989033519</v>
          </cell>
        </row>
        <row r="8227">
          <cell r="A8227" t="str">
            <v>Февраль</v>
          </cell>
          <cell r="B8227" t="str">
            <v>3302020000</v>
          </cell>
          <cell r="D8227">
            <v>32.757130000000004</v>
          </cell>
          <cell r="E8227" t="str">
            <v>Факт 2019</v>
          </cell>
          <cell r="H8227">
            <v>0.49737117108235629</v>
          </cell>
        </row>
        <row r="8228">
          <cell r="A8228" t="str">
            <v>Февраль</v>
          </cell>
          <cell r="B8228" t="str">
            <v>3302020000</v>
          </cell>
          <cell r="D8228">
            <v>51.74042</v>
          </cell>
          <cell r="E8228" t="str">
            <v>Факт 2019</v>
          </cell>
          <cell r="H8228">
            <v>0.78560586008887123</v>
          </cell>
        </row>
        <row r="8229">
          <cell r="A8229" t="str">
            <v>Февраль</v>
          </cell>
          <cell r="B8229" t="str">
            <v>3302020000</v>
          </cell>
          <cell r="D8229">
            <v>1334.04558</v>
          </cell>
          <cell r="E8229" t="str">
            <v>Факт 2019</v>
          </cell>
          <cell r="H8229">
            <v>20.255614957776864</v>
          </cell>
        </row>
        <row r="8230">
          <cell r="A8230" t="str">
            <v>Февраль</v>
          </cell>
          <cell r="B8230" t="str">
            <v>3302020000</v>
          </cell>
          <cell r="D8230">
            <v>1565.20841</v>
          </cell>
          <cell r="E8230" t="str">
            <v>Факт 2019</v>
          </cell>
          <cell r="H8230">
            <v>23.765498988148618</v>
          </cell>
        </row>
        <row r="8231">
          <cell r="A8231" t="str">
            <v>Февраль</v>
          </cell>
          <cell r="B8231" t="str">
            <v>3302020000</v>
          </cell>
          <cell r="D8231">
            <v>26.550930000000001</v>
          </cell>
          <cell r="E8231" t="str">
            <v>Факт 2019</v>
          </cell>
          <cell r="H8231">
            <v>0.40313871048610378</v>
          </cell>
        </row>
        <row r="8232">
          <cell r="A8232" t="str">
            <v>Февраль</v>
          </cell>
          <cell r="B8232" t="str">
            <v>3302020000</v>
          </cell>
          <cell r="D8232">
            <v>47.399339999999995</v>
          </cell>
          <cell r="E8232" t="str">
            <v>Факт 2019</v>
          </cell>
          <cell r="H8232">
            <v>0.71969263620869017</v>
          </cell>
        </row>
        <row r="8233">
          <cell r="A8233" t="str">
            <v>Февраль</v>
          </cell>
          <cell r="B8233" t="str">
            <v>3302020000</v>
          </cell>
          <cell r="D8233">
            <v>113.76424</v>
          </cell>
          <cell r="E8233" t="str">
            <v>Факт 2019</v>
          </cell>
          <cell r="H8233">
            <v>1.7273507561893926</v>
          </cell>
        </row>
        <row r="8234">
          <cell r="A8234" t="str">
            <v>Февраль</v>
          </cell>
          <cell r="B8234" t="str">
            <v>3302020000</v>
          </cell>
          <cell r="D8234">
            <v>151.31062</v>
          </cell>
          <cell r="E8234" t="str">
            <v>Факт 2019</v>
          </cell>
          <cell r="H8234">
            <v>2.2974399853283054</v>
          </cell>
        </row>
        <row r="8235">
          <cell r="A8235" t="str">
            <v>Февраль</v>
          </cell>
          <cell r="B8235" t="str">
            <v>3302020000</v>
          </cell>
          <cell r="D8235">
            <v>78.096339999999998</v>
          </cell>
          <cell r="E8235" t="str">
            <v>Факт 2019</v>
          </cell>
          <cell r="H8235">
            <v>1.1857836166674511</v>
          </cell>
        </row>
        <row r="8236">
          <cell r="A8236" t="str">
            <v>Февраль</v>
          </cell>
          <cell r="B8236" t="str">
            <v>3302020000</v>
          </cell>
          <cell r="D8236">
            <v>103.38109</v>
          </cell>
          <cell r="E8236" t="str">
            <v>Факт 2019</v>
          </cell>
          <cell r="H8236">
            <v>1.569697156041157</v>
          </cell>
        </row>
        <row r="8237">
          <cell r="A8237" t="str">
            <v>Февраль</v>
          </cell>
          <cell r="B8237" t="str">
            <v>3302020000</v>
          </cell>
          <cell r="D8237">
            <v>362.86998</v>
          </cell>
          <cell r="E8237" t="str">
            <v>Факт 2019</v>
          </cell>
          <cell r="H8237">
            <v>5.5096727614180843</v>
          </cell>
        </row>
        <row r="8238">
          <cell r="A8238" t="str">
            <v>Февраль</v>
          </cell>
          <cell r="B8238" t="str">
            <v>3302020000</v>
          </cell>
          <cell r="D8238">
            <v>524.77664000000004</v>
          </cell>
          <cell r="E8238" t="str">
            <v>Факт 2019</v>
          </cell>
          <cell r="H8238">
            <v>7.9679987835767081</v>
          </cell>
        </row>
        <row r="8239">
          <cell r="A8239" t="str">
            <v>Февраль</v>
          </cell>
          <cell r="B8239" t="str">
            <v>3302020000</v>
          </cell>
          <cell r="D8239">
            <v>201.02209999999999</v>
          </cell>
          <cell r="E8239" t="str">
            <v>Факт 2019</v>
          </cell>
          <cell r="H8239">
            <v>3.052239231289021</v>
          </cell>
        </row>
        <row r="8240">
          <cell r="A8240" t="str">
            <v>Февраль</v>
          </cell>
          <cell r="B8240" t="str">
            <v>3302020000</v>
          </cell>
          <cell r="D8240">
            <v>1.3160000000000001</v>
          </cell>
          <cell r="E8240" t="str">
            <v>Факт 2019</v>
          </cell>
          <cell r="H8240">
            <v>1.998161808267027E-2</v>
          </cell>
        </row>
        <row r="8241">
          <cell r="A8241" t="str">
            <v>Февраль</v>
          </cell>
          <cell r="B8241" t="str">
            <v>3302020000</v>
          </cell>
          <cell r="D8241">
            <v>94.356100000000012</v>
          </cell>
          <cell r="E8241" t="str">
            <v>Факт 2019</v>
          </cell>
          <cell r="H8241">
            <v>1.4326653145670549</v>
          </cell>
        </row>
        <row r="8242">
          <cell r="A8242" t="str">
            <v>Февраль</v>
          </cell>
          <cell r="B8242" t="str">
            <v>3302020000</v>
          </cell>
          <cell r="D8242">
            <v>57.769010000000002</v>
          </cell>
          <cell r="E8242" t="str">
            <v>Факт 2019</v>
          </cell>
          <cell r="H8242">
            <v>0.87714156142398159</v>
          </cell>
        </row>
        <row r="8243">
          <cell r="A8243" t="str">
            <v>Февраль</v>
          </cell>
          <cell r="B8243" t="str">
            <v>3302020000</v>
          </cell>
          <cell r="D8243">
            <v>36.925609999999999</v>
          </cell>
          <cell r="E8243" t="str">
            <v>Факт 2019</v>
          </cell>
          <cell r="H8243">
            <v>0.56066370553923262</v>
          </cell>
        </row>
        <row r="8244">
          <cell r="A8244" t="str">
            <v>Февраль</v>
          </cell>
          <cell r="B8244" t="str">
            <v>3302020000</v>
          </cell>
          <cell r="D8244">
            <v>49.31156</v>
          </cell>
          <cell r="E8244" t="str">
            <v>Факт 2019</v>
          </cell>
          <cell r="H8244">
            <v>0.74872702050203643</v>
          </cell>
        </row>
        <row r="8245">
          <cell r="A8245" t="str">
            <v>Февраль</v>
          </cell>
          <cell r="B8245" t="str">
            <v>3302020000</v>
          </cell>
          <cell r="D8245">
            <v>0.51075999999999999</v>
          </cell>
          <cell r="E8245" t="str">
            <v>Факт 2019</v>
          </cell>
          <cell r="H8245">
            <v>7.7551757233318142E-3</v>
          </cell>
        </row>
        <row r="8246">
          <cell r="A8246" t="str">
            <v>Февраль</v>
          </cell>
          <cell r="B8246" t="str">
            <v>3302020000</v>
          </cell>
          <cell r="D8246">
            <v>47.972329999999999</v>
          </cell>
          <cell r="E8246" t="str">
            <v>Факт 2019</v>
          </cell>
          <cell r="H8246">
            <v>0.72839268738284613</v>
          </cell>
        </row>
        <row r="8247">
          <cell r="A8247" t="str">
            <v>Февраль</v>
          </cell>
          <cell r="B8247" t="str">
            <v>3302020000</v>
          </cell>
          <cell r="D8247">
            <v>0.23549999999999999</v>
          </cell>
          <cell r="E8247" t="str">
            <v>Факт 2019</v>
          </cell>
          <cell r="H8247">
            <v>3.5757378863745049E-3</v>
          </cell>
        </row>
        <row r="8248">
          <cell r="A8248" t="str">
            <v>Февраль</v>
          </cell>
          <cell r="B8248" t="str">
            <v>3302020000</v>
          </cell>
          <cell r="D8248">
            <v>30.063680000000002</v>
          </cell>
          <cell r="E8248" t="str">
            <v>Факт 2019</v>
          </cell>
          <cell r="H8248">
            <v>0.45647490267447766</v>
          </cell>
        </row>
        <row r="8249">
          <cell r="A8249" t="str">
            <v>Февраль</v>
          </cell>
          <cell r="B8249" t="str">
            <v>3302020000</v>
          </cell>
          <cell r="D8249">
            <v>116.90744000000001</v>
          </cell>
          <cell r="E8249" t="str">
            <v>Факт 2019</v>
          </cell>
          <cell r="H8249">
            <v>1.7750758488622265</v>
          </cell>
        </row>
        <row r="8250">
          <cell r="A8250" t="str">
            <v>Февраль</v>
          </cell>
          <cell r="B8250" t="str">
            <v>3302020000</v>
          </cell>
          <cell r="D8250">
            <v>151.26279</v>
          </cell>
          <cell r="E8250" t="str">
            <v>Факт 2019</v>
          </cell>
          <cell r="H8250">
            <v>2.2967137537227633</v>
          </cell>
        </row>
        <row r="8251">
          <cell r="A8251" t="str">
            <v>Февраль</v>
          </cell>
          <cell r="B8251" t="str">
            <v>3302020000</v>
          </cell>
          <cell r="D8251">
            <v>2188.8373500000002</v>
          </cell>
          <cell r="E8251" t="str">
            <v>Факт 2019</v>
          </cell>
          <cell r="H8251">
            <v>33.234431590261458</v>
          </cell>
        </row>
        <row r="8252">
          <cell r="A8252" t="str">
            <v>Февраль</v>
          </cell>
          <cell r="B8252" t="str">
            <v>3302020000</v>
          </cell>
          <cell r="D8252">
            <v>469.68056000000001</v>
          </cell>
          <cell r="E8252" t="str">
            <v>Факт 2019</v>
          </cell>
          <cell r="H8252">
            <v>7.1314419230810779</v>
          </cell>
        </row>
        <row r="8253">
          <cell r="A8253" t="str">
            <v>Февраль</v>
          </cell>
          <cell r="B8253" t="str">
            <v>3302020000</v>
          </cell>
          <cell r="D8253">
            <v>321.20196000000004</v>
          </cell>
          <cell r="E8253" t="str">
            <v>Факт 2019</v>
          </cell>
          <cell r="H8253">
            <v>4.877002197663475</v>
          </cell>
        </row>
        <row r="8254">
          <cell r="A8254" t="str">
            <v>Февраль</v>
          </cell>
          <cell r="B8254" t="str">
            <v>3302020000</v>
          </cell>
          <cell r="D8254">
            <v>227.23684</v>
          </cell>
          <cell r="E8254" t="str">
            <v>Факт 2019</v>
          </cell>
          <cell r="H8254">
            <v>3.4502733671678203</v>
          </cell>
        </row>
        <row r="8255">
          <cell r="A8255" t="str">
            <v>Февраль</v>
          </cell>
          <cell r="B8255" t="str">
            <v>3302020000</v>
          </cell>
          <cell r="D8255">
            <v>601.45007999999996</v>
          </cell>
          <cell r="E8255" t="str">
            <v>Факт 2019</v>
          </cell>
          <cell r="H8255">
            <v>9.1321776552822786</v>
          </cell>
        </row>
        <row r="8256">
          <cell r="A8256" t="str">
            <v>Февраль</v>
          </cell>
          <cell r="B8256" t="str">
            <v>3302020000</v>
          </cell>
          <cell r="D8256">
            <v>991.92906999999991</v>
          </cell>
          <cell r="E8256" t="str">
            <v>Факт 2019</v>
          </cell>
          <cell r="H8256">
            <v>15.061054591062542</v>
          </cell>
        </row>
        <row r="8257">
          <cell r="A8257" t="str">
            <v>Февраль</v>
          </cell>
          <cell r="B8257" t="str">
            <v>Содержание представительств/филиалов зарубежом</v>
          </cell>
          <cell r="D8257">
            <v>25.523289999999999</v>
          </cell>
          <cell r="E8257" t="str">
            <v>Факт 2019</v>
          </cell>
          <cell r="H8257">
            <v>0.38753543540519553</v>
          </cell>
        </row>
        <row r="8258">
          <cell r="A8258" t="str">
            <v>Февраль</v>
          </cell>
          <cell r="B8258" t="str">
            <v>3302040000</v>
          </cell>
          <cell r="D8258">
            <v>226.64505</v>
          </cell>
          <cell r="E8258" t="str">
            <v>Факт 2019</v>
          </cell>
          <cell r="H8258">
            <v>3.4412878643067688</v>
          </cell>
        </row>
        <row r="8259">
          <cell r="A8259" t="str">
            <v>Февраль</v>
          </cell>
          <cell r="B8259" t="str">
            <v>3302040000</v>
          </cell>
          <cell r="D8259">
            <v>6018.4351100000003</v>
          </cell>
          <cell r="E8259" t="str">
            <v>Факт 2019</v>
          </cell>
          <cell r="H8259">
            <v>91.381513543581804</v>
          </cell>
        </row>
        <row r="8260">
          <cell r="A8260" t="str">
            <v>Февраль</v>
          </cell>
          <cell r="B8260" t="str">
            <v>3302040000</v>
          </cell>
          <cell r="D8260">
            <v>280.06690000000003</v>
          </cell>
          <cell r="E8260" t="str">
            <v>Факт 2019</v>
          </cell>
          <cell r="H8260">
            <v>4.25242388556034</v>
          </cell>
        </row>
        <row r="8261">
          <cell r="A8261" t="str">
            <v>Февраль</v>
          </cell>
          <cell r="B8261" t="str">
            <v>3302040000</v>
          </cell>
          <cell r="D8261">
            <v>229.29991000000001</v>
          </cell>
          <cell r="E8261" t="str">
            <v>Факт 2019</v>
          </cell>
          <cell r="H8261">
            <v>3.4815981975764938</v>
          </cell>
        </row>
        <row r="8262">
          <cell r="A8262" t="str">
            <v>Февраль</v>
          </cell>
          <cell r="B8262" t="str">
            <v>3302040000</v>
          </cell>
          <cell r="D8262">
            <v>362.18299999999999</v>
          </cell>
          <cell r="E8262" t="str">
            <v>Факт 2019</v>
          </cell>
          <cell r="H8262">
            <v>5.4992419316381209</v>
          </cell>
        </row>
        <row r="8263">
          <cell r="A8263" t="str">
            <v>Февраль</v>
          </cell>
          <cell r="B8263" t="str">
            <v>3302040000</v>
          </cell>
          <cell r="D8263">
            <v>796.34969999999998</v>
          </cell>
          <cell r="E8263" t="str">
            <v>Факт 2019</v>
          </cell>
          <cell r="H8263">
            <v>12.091455596997756</v>
          </cell>
        </row>
        <row r="8264">
          <cell r="A8264" t="str">
            <v>Февраль</v>
          </cell>
          <cell r="B8264" t="str">
            <v>3302040000</v>
          </cell>
          <cell r="D8264">
            <v>345.18081000000001</v>
          </cell>
          <cell r="E8264" t="str">
            <v>Факт 2019</v>
          </cell>
          <cell r="H8264">
            <v>5.2410874733182151</v>
          </cell>
        </row>
        <row r="8265">
          <cell r="A8265" t="str">
            <v>Февраль</v>
          </cell>
          <cell r="B8265" t="str">
            <v>3302040000</v>
          </cell>
          <cell r="D8265">
            <v>335.80628999999999</v>
          </cell>
          <cell r="E8265" t="str">
            <v>Факт 2019</v>
          </cell>
          <cell r="H8265">
            <v>5.0987485080079162</v>
          </cell>
        </row>
        <row r="8266">
          <cell r="A8266" t="str">
            <v>Февраль</v>
          </cell>
          <cell r="B8266" t="str">
            <v>3302040000</v>
          </cell>
          <cell r="D8266">
            <v>818.35191000000009</v>
          </cell>
          <cell r="E8266" t="str">
            <v>Факт 2019</v>
          </cell>
          <cell r="H8266">
            <v>12.425528360823522</v>
          </cell>
        </row>
        <row r="8267">
          <cell r="A8267" t="str">
            <v>Февраль</v>
          </cell>
          <cell r="B8267" t="str">
            <v>3302040000</v>
          </cell>
          <cell r="D8267">
            <v>1058.8396399999999</v>
          </cell>
          <cell r="E8267" t="str">
            <v>Факт 2019</v>
          </cell>
          <cell r="H8267">
            <v>16.076997946255378</v>
          </cell>
        </row>
        <row r="8268">
          <cell r="A8268" t="str">
            <v>Февраль</v>
          </cell>
          <cell r="B8268" t="str">
            <v>3302040000</v>
          </cell>
          <cell r="D8268">
            <v>15416.539779999999</v>
          </cell>
          <cell r="E8268" t="str">
            <v>Факт 2019</v>
          </cell>
          <cell r="H8268">
            <v>234.07857905794341</v>
          </cell>
        </row>
        <row r="8269">
          <cell r="A8269" t="str">
            <v>Февраль</v>
          </cell>
          <cell r="B8269" t="str">
            <v>3302040000</v>
          </cell>
          <cell r="D8269">
            <v>3297.84665</v>
          </cell>
          <cell r="E8269" t="str">
            <v>Факт 2019</v>
          </cell>
          <cell r="H8269">
            <v>50.073185604493602</v>
          </cell>
        </row>
        <row r="8270">
          <cell r="A8270" t="str">
            <v>Февраль</v>
          </cell>
          <cell r="B8270" t="str">
            <v>3302040000</v>
          </cell>
          <cell r="D8270">
            <v>2257.9012599999996</v>
          </cell>
          <cell r="E8270" t="str">
            <v>Факт 2019</v>
          </cell>
          <cell r="H8270">
            <v>34.283070399468073</v>
          </cell>
        </row>
        <row r="8271">
          <cell r="A8271" t="str">
            <v>Февраль</v>
          </cell>
          <cell r="B8271" t="str">
            <v>3302040000</v>
          </cell>
          <cell r="D8271">
            <v>1619.6446000000001</v>
          </cell>
          <cell r="E8271" t="str">
            <v>Факт 2019</v>
          </cell>
          <cell r="H8271">
            <v>24.59203634259822</v>
          </cell>
        </row>
        <row r="8272">
          <cell r="A8272" t="str">
            <v>Февраль</v>
          </cell>
          <cell r="B8272" t="str">
            <v>3302040000</v>
          </cell>
          <cell r="D8272">
            <v>4238.7823499999995</v>
          </cell>
          <cell r="E8272" t="str">
            <v>Факт 2019</v>
          </cell>
          <cell r="H8272">
            <v>64.359977244121268</v>
          </cell>
        </row>
        <row r="8273">
          <cell r="A8273" t="str">
            <v>Февраль</v>
          </cell>
          <cell r="B8273" t="str">
            <v>3302040000</v>
          </cell>
          <cell r="D8273">
            <v>6952.3590700000004</v>
          </cell>
          <cell r="E8273" t="str">
            <v>Факт 2019</v>
          </cell>
          <cell r="H8273">
            <v>105.56184172517376</v>
          </cell>
        </row>
        <row r="8274">
          <cell r="A8274" t="str">
            <v>Февраль</v>
          </cell>
          <cell r="B8274" t="str">
            <v>3303010000</v>
          </cell>
          <cell r="D8274">
            <v>267.71929999999998</v>
          </cell>
          <cell r="E8274" t="str">
            <v>Факт 2019</v>
          </cell>
          <cell r="H8274">
            <v>4.064942861671601</v>
          </cell>
        </row>
        <row r="8275">
          <cell r="A8275" t="str">
            <v>Февраль</v>
          </cell>
          <cell r="B8275" t="str">
            <v>3303010000</v>
          </cell>
          <cell r="D8275">
            <v>2557.6352599999996</v>
          </cell>
          <cell r="E8275" t="str">
            <v>Факт 2019</v>
          </cell>
          <cell r="H8275">
            <v>38.834111671801729</v>
          </cell>
        </row>
        <row r="8276">
          <cell r="A8276" t="str">
            <v>Февраль</v>
          </cell>
          <cell r="B8276" t="str">
            <v>3303010000</v>
          </cell>
          <cell r="D8276">
            <v>35.111969999999999</v>
          </cell>
          <cell r="E8276" t="str">
            <v>Факт 2019</v>
          </cell>
          <cell r="H8276">
            <v>0.53312612057004261</v>
          </cell>
        </row>
        <row r="8277">
          <cell r="A8277" t="str">
            <v>Февраль</v>
          </cell>
          <cell r="B8277" t="str">
            <v>3303010000</v>
          </cell>
          <cell r="D8277">
            <v>102.02436</v>
          </cell>
          <cell r="E8277" t="str">
            <v>Факт 2019</v>
          </cell>
          <cell r="H8277">
            <v>1.5490971099155484</v>
          </cell>
        </row>
        <row r="8278">
          <cell r="A8278" t="str">
            <v>Февраль</v>
          </cell>
          <cell r="B8278" t="str">
            <v>3303010000</v>
          </cell>
          <cell r="D8278">
            <v>83.530670000000001</v>
          </cell>
          <cell r="E8278" t="str">
            <v>Факт 2019</v>
          </cell>
          <cell r="H8278">
            <v>1.2682963116486041</v>
          </cell>
        </row>
        <row r="8279">
          <cell r="A8279" t="str">
            <v>Февраль</v>
          </cell>
          <cell r="B8279" t="str">
            <v>3303010000</v>
          </cell>
          <cell r="D8279">
            <v>131.93810000000002</v>
          </cell>
          <cell r="E8279" t="str">
            <v>Факт 2019</v>
          </cell>
          <cell r="H8279">
            <v>2.0032953835510323</v>
          </cell>
        </row>
        <row r="8280">
          <cell r="A8280" t="str">
            <v>Февраль</v>
          </cell>
          <cell r="B8280" t="str">
            <v>3303010000</v>
          </cell>
          <cell r="D8280">
            <v>294.12205999999998</v>
          </cell>
          <cell r="E8280" t="str">
            <v>Факт 2019</v>
          </cell>
          <cell r="H8280">
            <v>4.4658318180913605</v>
          </cell>
        </row>
        <row r="8281">
          <cell r="A8281" t="str">
            <v>Февраль</v>
          </cell>
          <cell r="B8281" t="str">
            <v>3303010000</v>
          </cell>
          <cell r="D8281">
            <v>3518.0533799999998</v>
          </cell>
          <cell r="E8281" t="str">
            <v>Факт 2019</v>
          </cell>
          <cell r="H8281">
            <v>53.416716590886978</v>
          </cell>
        </row>
        <row r="8282">
          <cell r="A8282" t="str">
            <v>Февраль</v>
          </cell>
          <cell r="B8282" t="str">
            <v>3303010000</v>
          </cell>
          <cell r="D8282">
            <v>4151.8336399999998</v>
          </cell>
          <cell r="E8282" t="str">
            <v>Факт 2019</v>
          </cell>
          <cell r="H8282">
            <v>63.039782779075033</v>
          </cell>
        </row>
        <row r="8283">
          <cell r="A8283" t="str">
            <v>Февраль</v>
          </cell>
          <cell r="B8283" t="str">
            <v>3303010000</v>
          </cell>
          <cell r="D8283">
            <v>119.54869000000001</v>
          </cell>
          <cell r="E8283" t="str">
            <v>Факт 2019</v>
          </cell>
          <cell r="H8283">
            <v>1.8151795333309595</v>
          </cell>
        </row>
        <row r="8284">
          <cell r="A8284" t="str">
            <v>Февраль</v>
          </cell>
          <cell r="B8284" t="str">
            <v>3303010000</v>
          </cell>
          <cell r="D8284">
            <v>127.86282000000001</v>
          </cell>
          <cell r="E8284" t="str">
            <v>Факт 2019</v>
          </cell>
          <cell r="H8284">
            <v>1.941417960648339</v>
          </cell>
        </row>
        <row r="8285">
          <cell r="A8285" t="str">
            <v>Февраль</v>
          </cell>
          <cell r="B8285" t="str">
            <v>3303010000</v>
          </cell>
          <cell r="D8285">
            <v>196.47215</v>
          </cell>
          <cell r="E8285" t="str">
            <v>Факт 2019</v>
          </cell>
          <cell r="H8285">
            <v>2.9831546088002323</v>
          </cell>
        </row>
        <row r="8286">
          <cell r="A8286" t="str">
            <v>Февраль</v>
          </cell>
          <cell r="B8286" t="str">
            <v>3303010000</v>
          </cell>
          <cell r="D8286">
            <v>35.171390000000002</v>
          </cell>
          <cell r="E8286" t="str">
            <v>Факт 2019</v>
          </cell>
          <cell r="H8286">
            <v>0.5340283301038361</v>
          </cell>
        </row>
        <row r="8287">
          <cell r="A8287" t="str">
            <v>Февраль</v>
          </cell>
          <cell r="B8287" t="str">
            <v>3303010000</v>
          </cell>
          <cell r="D8287">
            <v>75.579149999999998</v>
          </cell>
          <cell r="E8287" t="str">
            <v>Факт 2019</v>
          </cell>
          <cell r="H8287">
            <v>1.1475636096602193</v>
          </cell>
        </row>
        <row r="8288">
          <cell r="A8288" t="str">
            <v>Февраль</v>
          </cell>
          <cell r="B8288" t="str">
            <v>3303010000</v>
          </cell>
          <cell r="D8288">
            <v>517.37421000000006</v>
          </cell>
          <cell r="E8288" t="str">
            <v>Факт 2019</v>
          </cell>
          <cell r="H8288">
            <v>7.8556032447137127</v>
          </cell>
        </row>
        <row r="8289">
          <cell r="A8289" t="str">
            <v>Февраль</v>
          </cell>
          <cell r="B8289" t="str">
            <v>3303010000</v>
          </cell>
          <cell r="D8289">
            <v>132.08083999999999</v>
          </cell>
          <cell r="E8289" t="str">
            <v>Факт 2019</v>
          </cell>
          <cell r="H8289">
            <v>2.0054626906673851</v>
          </cell>
        </row>
        <row r="8290">
          <cell r="A8290" t="str">
            <v>Февраль</v>
          </cell>
          <cell r="B8290" t="str">
            <v>3303010000</v>
          </cell>
          <cell r="D8290">
            <v>132.64801</v>
          </cell>
          <cell r="E8290" t="str">
            <v>Факт 2019</v>
          </cell>
          <cell r="H8290">
            <v>2.0140743732874067</v>
          </cell>
        </row>
        <row r="8291">
          <cell r="A8291" t="str">
            <v>Февраль</v>
          </cell>
          <cell r="B8291" t="str">
            <v>3303010000</v>
          </cell>
          <cell r="D8291">
            <v>110.68694000000001</v>
          </cell>
          <cell r="E8291" t="str">
            <v>Факт 2019</v>
          </cell>
          <cell r="H8291">
            <v>1.6806262627807291</v>
          </cell>
        </row>
        <row r="8292">
          <cell r="A8292" t="str">
            <v>Февраль</v>
          </cell>
          <cell r="B8292" t="str">
            <v>3303010000</v>
          </cell>
          <cell r="D8292">
            <v>353.31232</v>
          </cell>
          <cell r="E8292" t="str">
            <v>Факт 2019</v>
          </cell>
          <cell r="H8292">
            <v>5.3645530715366148</v>
          </cell>
        </row>
        <row r="8293">
          <cell r="A8293" t="str">
            <v>Февраль</v>
          </cell>
          <cell r="B8293" t="str">
            <v>3303010000</v>
          </cell>
          <cell r="D8293">
            <v>376.92782</v>
          </cell>
          <cell r="E8293" t="str">
            <v>Факт 2019</v>
          </cell>
          <cell r="H8293">
            <v>5.7231213859980894</v>
          </cell>
        </row>
        <row r="8294">
          <cell r="A8294" t="str">
            <v>Февраль</v>
          </cell>
          <cell r="B8294" t="str">
            <v>3303010000</v>
          </cell>
          <cell r="D8294">
            <v>15.604620000000001</v>
          </cell>
          <cell r="E8294" t="str">
            <v>Факт 2019</v>
          </cell>
          <cell r="H8294">
            <v>0.23693431395531778</v>
          </cell>
        </row>
        <row r="8295">
          <cell r="A8295" t="str">
            <v>Февраль</v>
          </cell>
          <cell r="B8295" t="str">
            <v>3303010000</v>
          </cell>
          <cell r="D8295">
            <v>235.60834</v>
          </cell>
          <cell r="E8295" t="str">
            <v>Факт 2019</v>
          </cell>
          <cell r="H8295">
            <v>3.5773828776382413</v>
          </cell>
        </row>
        <row r="8296">
          <cell r="A8296" t="str">
            <v>Февраль</v>
          </cell>
          <cell r="B8296" t="str">
            <v>3303010000</v>
          </cell>
          <cell r="D8296">
            <v>156.31610000000001</v>
          </cell>
          <cell r="E8296" t="str">
            <v>Факт 2019</v>
          </cell>
          <cell r="H8296">
            <v>2.3734411932921691</v>
          </cell>
        </row>
        <row r="8297">
          <cell r="A8297" t="str">
            <v>Февраль</v>
          </cell>
          <cell r="B8297" t="str">
            <v>3303010000</v>
          </cell>
          <cell r="D8297">
            <v>13.63527</v>
          </cell>
          <cell r="E8297" t="str">
            <v>Факт 2019</v>
          </cell>
          <cell r="H8297">
            <v>0.20703249057301784</v>
          </cell>
        </row>
        <row r="8298">
          <cell r="A8298" t="str">
            <v>Февраль</v>
          </cell>
          <cell r="B8298" t="str">
            <v>3303010000</v>
          </cell>
          <cell r="D8298">
            <v>215.39476999999999</v>
          </cell>
          <cell r="E8298" t="str">
            <v>Факт 2019</v>
          </cell>
          <cell r="H8298">
            <v>3.2704681087724952</v>
          </cell>
        </row>
        <row r="8299">
          <cell r="A8299" t="str">
            <v>Февраль</v>
          </cell>
          <cell r="B8299" t="str">
            <v>3303010000</v>
          </cell>
          <cell r="D8299">
            <v>28.552610000000001</v>
          </cell>
          <cell r="E8299" t="str">
            <v>Факт 2019</v>
          </cell>
          <cell r="H8299">
            <v>0.43353141966826142</v>
          </cell>
        </row>
        <row r="8300">
          <cell r="A8300" t="str">
            <v>Февраль</v>
          </cell>
          <cell r="B8300" t="str">
            <v>3303010000</v>
          </cell>
          <cell r="D8300">
            <v>9.9274000000000004</v>
          </cell>
          <cell r="E8300" t="str">
            <v>Факт 2019</v>
          </cell>
          <cell r="H8300">
            <v>0.15073367428107967</v>
          </cell>
        </row>
        <row r="8301">
          <cell r="A8301" t="str">
            <v>Февраль</v>
          </cell>
          <cell r="B8301" t="str">
            <v>3303010000</v>
          </cell>
          <cell r="D8301">
            <v>9.448129999999999</v>
          </cell>
          <cell r="E8301" t="str">
            <v>Факт 2019</v>
          </cell>
          <cell r="H8301">
            <v>0.14345663013329746</v>
          </cell>
        </row>
        <row r="8302">
          <cell r="A8302" t="str">
            <v>Февраль</v>
          </cell>
          <cell r="B8302" t="str">
            <v>3303010000</v>
          </cell>
          <cell r="D8302">
            <v>49.20758</v>
          </cell>
          <cell r="E8302" t="str">
            <v>Факт 2019</v>
          </cell>
          <cell r="H8302">
            <v>0.74714822973589967</v>
          </cell>
        </row>
        <row r="8303">
          <cell r="A8303" t="str">
            <v>Февраль</v>
          </cell>
          <cell r="B8303" t="str">
            <v>3303010000</v>
          </cell>
          <cell r="D8303">
            <v>54.469980000000007</v>
          </cell>
          <cell r="E8303" t="str">
            <v>Факт 2019</v>
          </cell>
          <cell r="H8303">
            <v>0.82705040830599397</v>
          </cell>
        </row>
        <row r="8304">
          <cell r="A8304" t="str">
            <v>Февраль</v>
          </cell>
          <cell r="B8304" t="str">
            <v>3303010000</v>
          </cell>
          <cell r="D8304">
            <v>198.08732999999998</v>
          </cell>
          <cell r="E8304" t="str">
            <v>Факт 2019</v>
          </cell>
          <cell r="H8304">
            <v>3.0076788564406329</v>
          </cell>
        </row>
        <row r="8305">
          <cell r="A8305" t="str">
            <v>Февраль</v>
          </cell>
          <cell r="B8305" t="str">
            <v>3303010000</v>
          </cell>
          <cell r="D8305">
            <v>130.84098</v>
          </cell>
          <cell r="E8305" t="str">
            <v>Факт 2019</v>
          </cell>
          <cell r="H8305">
            <v>1.9866371519166408</v>
          </cell>
        </row>
        <row r="8306">
          <cell r="A8306" t="str">
            <v>Февраль</v>
          </cell>
          <cell r="B8306" t="str">
            <v>3303010000</v>
          </cell>
          <cell r="D8306">
            <v>79.200289999999995</v>
          </cell>
          <cell r="E8306" t="str">
            <v>Факт 2019</v>
          </cell>
          <cell r="H8306">
            <v>1.2025455522923476</v>
          </cell>
        </row>
        <row r="8307">
          <cell r="A8307" t="str">
            <v>Февраль</v>
          </cell>
          <cell r="B8307" t="str">
            <v>3303010000</v>
          </cell>
          <cell r="D8307">
            <v>594.47541000000001</v>
          </cell>
          <cell r="E8307" t="str">
            <v>Факт 2019</v>
          </cell>
          <cell r="H8307">
            <v>9.0262770533121763</v>
          </cell>
        </row>
        <row r="8308">
          <cell r="A8308" t="str">
            <v>Февраль</v>
          </cell>
          <cell r="B8308" t="str">
            <v>3303010000</v>
          </cell>
          <cell r="D8308">
            <v>197.49093999999999</v>
          </cell>
          <cell r="E8308" t="str">
            <v>Факт 2019</v>
          </cell>
          <cell r="H8308">
            <v>2.9986235090178948</v>
          </cell>
        </row>
        <row r="8309">
          <cell r="A8309" t="str">
            <v>Февраль</v>
          </cell>
          <cell r="B8309" t="str">
            <v>3303010000</v>
          </cell>
          <cell r="D8309">
            <v>56.33578</v>
          </cell>
          <cell r="E8309" t="str">
            <v>Факт 2019</v>
          </cell>
          <cell r="H8309">
            <v>0.85537996987031473</v>
          </cell>
        </row>
        <row r="8310">
          <cell r="A8310" t="str">
            <v>Февраль</v>
          </cell>
          <cell r="B8310" t="str">
            <v>3303010000</v>
          </cell>
          <cell r="D8310">
            <v>128.82902999999999</v>
          </cell>
          <cell r="E8310" t="str">
            <v>Факт 2019</v>
          </cell>
          <cell r="H8310">
            <v>1.9560885071587166</v>
          </cell>
        </row>
        <row r="8311">
          <cell r="A8311" t="str">
            <v>Февраль</v>
          </cell>
          <cell r="B8311" t="str">
            <v>3303010000</v>
          </cell>
          <cell r="D8311">
            <v>229.08020999999999</v>
          </cell>
          <cell r="E8311" t="str">
            <v>Факт 2019</v>
          </cell>
          <cell r="H8311">
            <v>3.478262360575914</v>
          </cell>
        </row>
        <row r="8312">
          <cell r="A8312" t="str">
            <v>Февраль</v>
          </cell>
          <cell r="B8312" t="str">
            <v>3303010000</v>
          </cell>
          <cell r="D8312">
            <v>482.12746000000004</v>
          </cell>
          <cell r="E8312" t="str">
            <v>Факт 2019</v>
          </cell>
          <cell r="H8312">
            <v>7.3204306784862379</v>
          </cell>
        </row>
        <row r="8313">
          <cell r="A8313" t="str">
            <v>Февраль</v>
          </cell>
          <cell r="B8313" t="str">
            <v>3303010000</v>
          </cell>
          <cell r="D8313">
            <v>713.60309999999993</v>
          </cell>
          <cell r="E8313" t="str">
            <v>Факт 2019</v>
          </cell>
          <cell r="H8313">
            <v>10.835064290888724</v>
          </cell>
        </row>
        <row r="8314">
          <cell r="A8314" t="str">
            <v>Февраль</v>
          </cell>
          <cell r="B8314" t="str">
            <v>3303010000</v>
          </cell>
          <cell r="D8314">
            <v>267.49446</v>
          </cell>
          <cell r="E8314" t="str">
            <v>Факт 2019</v>
          </cell>
          <cell r="H8314">
            <v>4.0615289809651367</v>
          </cell>
        </row>
        <row r="8315">
          <cell r="A8315" t="str">
            <v>Февраль</v>
          </cell>
          <cell r="B8315" t="str">
            <v>3303010000</v>
          </cell>
          <cell r="D8315">
            <v>55.69164</v>
          </cell>
          <cell r="E8315" t="str">
            <v>Факт 2019</v>
          </cell>
          <cell r="H8315">
            <v>0.84559960553006308</v>
          </cell>
        </row>
        <row r="8316">
          <cell r="A8316" t="str">
            <v>Февраль</v>
          </cell>
          <cell r="B8316" t="str">
            <v>3303010000</v>
          </cell>
          <cell r="D8316">
            <v>404.48482999999999</v>
          </cell>
          <cell r="E8316" t="str">
            <v>Факт 2019</v>
          </cell>
          <cell r="H8316">
            <v>6.1415360131411934</v>
          </cell>
        </row>
        <row r="8317">
          <cell r="A8317" t="str">
            <v>Февраль</v>
          </cell>
          <cell r="B8317" t="str">
            <v>3303010000</v>
          </cell>
          <cell r="D8317">
            <v>523.85077999999999</v>
          </cell>
          <cell r="E8317" t="str">
            <v>Факт 2019</v>
          </cell>
          <cell r="H8317">
            <v>7.9539408953411295</v>
          </cell>
        </row>
        <row r="8318">
          <cell r="A8318" t="str">
            <v>Февраль</v>
          </cell>
          <cell r="B8318" t="str">
            <v>3303010000</v>
          </cell>
          <cell r="D8318">
            <v>171.88396</v>
          </cell>
          <cell r="E8318" t="str">
            <v>Факт 2019</v>
          </cell>
          <cell r="H8318">
            <v>2.6098173580980042</v>
          </cell>
        </row>
        <row r="8319">
          <cell r="A8319" t="str">
            <v>Февраль</v>
          </cell>
          <cell r="B8319" t="str">
            <v>3303010000</v>
          </cell>
          <cell r="D8319">
            <v>48.649160000000002</v>
          </cell>
          <cell r="E8319" t="str">
            <v>Факт 2019</v>
          </cell>
          <cell r="H8319">
            <v>0.73866940361908773</v>
          </cell>
        </row>
        <row r="8320">
          <cell r="A8320" t="str">
            <v>Февраль</v>
          </cell>
          <cell r="B8320" t="str">
            <v>3303010000</v>
          </cell>
          <cell r="D8320">
            <v>13.865</v>
          </cell>
          <cell r="E8320" t="str">
            <v>Факт 2019</v>
          </cell>
          <cell r="H8320">
            <v>0.21052061908527608</v>
          </cell>
        </row>
        <row r="8321">
          <cell r="A8321" t="str">
            <v>Февраль</v>
          </cell>
          <cell r="B8321" t="str">
            <v>3303010000</v>
          </cell>
          <cell r="D8321">
            <v>74.614059999999995</v>
          </cell>
          <cell r="E8321" t="str">
            <v>Факт 2019</v>
          </cell>
          <cell r="H8321">
            <v>1.1329100687822526</v>
          </cell>
        </row>
        <row r="8322">
          <cell r="A8322" t="str">
            <v>Февраль</v>
          </cell>
          <cell r="B8322" t="str">
            <v>3303010000</v>
          </cell>
          <cell r="D8322">
            <v>136.54728</v>
          </cell>
          <cell r="E8322" t="str">
            <v>Факт 2019</v>
          </cell>
          <cell r="H8322">
            <v>2.0732793306895445</v>
          </cell>
        </row>
        <row r="8323">
          <cell r="A8323" t="str">
            <v>Февраль</v>
          </cell>
          <cell r="B8323" t="str">
            <v>3303010000</v>
          </cell>
          <cell r="D8323">
            <v>74.063130000000001</v>
          </cell>
          <cell r="E8323" t="str">
            <v>Факт 2019</v>
          </cell>
          <cell r="H8323">
            <v>1.1245449678321879</v>
          </cell>
        </row>
        <row r="8324">
          <cell r="A8324" t="str">
            <v>Февраль</v>
          </cell>
          <cell r="B8324" t="str">
            <v>3303010000</v>
          </cell>
          <cell r="D8324">
            <v>57.298220000000001</v>
          </cell>
          <cell r="E8324" t="str">
            <v>Факт 2019</v>
          </cell>
          <cell r="H8324">
            <v>0.86999327420730954</v>
          </cell>
        </row>
        <row r="8325">
          <cell r="A8325" t="str">
            <v>Февраль</v>
          </cell>
          <cell r="B8325" t="str">
            <v>3303010000</v>
          </cell>
          <cell r="D8325">
            <v>295.54725999999999</v>
          </cell>
          <cell r="E8325" t="str">
            <v>Факт 2019</v>
          </cell>
          <cell r="H8325">
            <v>4.4874714853340816</v>
          </cell>
        </row>
        <row r="8326">
          <cell r="A8326" t="str">
            <v>Февраль</v>
          </cell>
          <cell r="B8326" t="str">
            <v>3303010000</v>
          </cell>
          <cell r="D8326">
            <v>42.986460000000001</v>
          </cell>
          <cell r="E8326" t="str">
            <v>Факт 2019</v>
          </cell>
          <cell r="H8326">
            <v>0.65268922982217503</v>
          </cell>
        </row>
        <row r="8327">
          <cell r="A8327" t="str">
            <v>Февраль</v>
          </cell>
          <cell r="B8327" t="str">
            <v>3303010000</v>
          </cell>
          <cell r="D8327">
            <v>21.925450000000001</v>
          </cell>
          <cell r="E8327" t="str">
            <v>Факт 2019</v>
          </cell>
          <cell r="H8327">
            <v>0.33290727066161313</v>
          </cell>
        </row>
        <row r="8328">
          <cell r="A8328" t="str">
            <v>Февраль</v>
          </cell>
          <cell r="B8328" t="str">
            <v>3303010000</v>
          </cell>
          <cell r="D8328">
            <v>35.713440000000006</v>
          </cell>
          <cell r="E8328" t="str">
            <v>Факт 2019</v>
          </cell>
          <cell r="H8328">
            <v>0.5422586006826442</v>
          </cell>
        </row>
        <row r="8329">
          <cell r="A8329" t="str">
            <v>Февраль</v>
          </cell>
          <cell r="B8329" t="str">
            <v>3303010000</v>
          </cell>
          <cell r="D8329">
            <v>306.65555999999998</v>
          </cell>
          <cell r="E8329" t="str">
            <v>Факт 2019</v>
          </cell>
          <cell r="H8329">
            <v>4.6561354732882814</v>
          </cell>
        </row>
        <row r="8330">
          <cell r="A8330" t="str">
            <v>Февраль</v>
          </cell>
          <cell r="B8330" t="str">
            <v>3303010000</v>
          </cell>
          <cell r="D8330">
            <v>18.04766</v>
          </cell>
          <cell r="E8330" t="str">
            <v>Факт 2019</v>
          </cell>
          <cell r="H8330">
            <v>0.27402845699535328</v>
          </cell>
        </row>
        <row r="8331">
          <cell r="A8331" t="str">
            <v>Февраль</v>
          </cell>
          <cell r="B8331" t="str">
            <v>3303010000</v>
          </cell>
          <cell r="D8331">
            <v>536.48145999999997</v>
          </cell>
          <cell r="E8331" t="str">
            <v>Факт 2019</v>
          </cell>
          <cell r="H8331">
            <v>8.1457200928216924</v>
          </cell>
        </row>
        <row r="8332">
          <cell r="A8332" t="str">
            <v>Февраль</v>
          </cell>
          <cell r="B8332" t="str">
            <v>3303010000</v>
          </cell>
          <cell r="D8332">
            <v>1.1277200000000001</v>
          </cell>
          <cell r="E8332" t="str">
            <v>Факт 2019</v>
          </cell>
          <cell r="H8332">
            <v>1.7122849805614682E-2</v>
          </cell>
        </row>
        <row r="8333">
          <cell r="A8333" t="str">
            <v>Февраль</v>
          </cell>
          <cell r="B8333" t="str">
            <v>3303010000</v>
          </cell>
          <cell r="D8333">
            <v>11.6441</v>
          </cell>
          <cell r="E8333" t="str">
            <v>Факт 2019</v>
          </cell>
          <cell r="H8333">
            <v>0.17679936103071497</v>
          </cell>
        </row>
        <row r="8334">
          <cell r="A8334" t="str">
            <v>Февраль</v>
          </cell>
          <cell r="B8334" t="str">
            <v>3303010000</v>
          </cell>
          <cell r="D8334">
            <v>27.421110000000002</v>
          </cell>
          <cell r="E8334" t="str">
            <v>Факт 2019</v>
          </cell>
          <cell r="H8334">
            <v>0.41635117585326037</v>
          </cell>
        </row>
        <row r="8335">
          <cell r="A8335" t="str">
            <v>Февраль</v>
          </cell>
          <cell r="B8335" t="str">
            <v>3303010000</v>
          </cell>
          <cell r="D8335">
            <v>23.055970000000002</v>
          </cell>
          <cell r="E8335" t="str">
            <v>Факт 2019</v>
          </cell>
          <cell r="H8335">
            <v>0.35007263454825482</v>
          </cell>
        </row>
        <row r="8336">
          <cell r="A8336" t="str">
            <v>Февраль</v>
          </cell>
          <cell r="B8336" t="str">
            <v>3303010000</v>
          </cell>
          <cell r="D8336">
            <v>22.235229999999998</v>
          </cell>
          <cell r="E8336" t="str">
            <v>Факт 2019</v>
          </cell>
          <cell r="H8336">
            <v>0.33761084638323136</v>
          </cell>
        </row>
        <row r="8337">
          <cell r="A8337" t="str">
            <v>Февраль</v>
          </cell>
          <cell r="B8337" t="str">
            <v>3303010000</v>
          </cell>
          <cell r="D8337">
            <v>71.607810000000001</v>
          </cell>
          <cell r="E8337" t="str">
            <v>Факт 2019</v>
          </cell>
          <cell r="H8337">
            <v>1.0872643701796483</v>
          </cell>
        </row>
        <row r="8338">
          <cell r="A8338" t="str">
            <v>Февраль</v>
          </cell>
          <cell r="B8338" t="str">
            <v>3303010000</v>
          </cell>
          <cell r="D8338">
            <v>4.6659799999999994</v>
          </cell>
          <cell r="E8338" t="str">
            <v>Факт 2019</v>
          </cell>
          <cell r="H8338">
            <v>7.0846375639344858E-2</v>
          </cell>
        </row>
        <row r="8339">
          <cell r="A8339" t="str">
            <v>Февраль</v>
          </cell>
          <cell r="B8339" t="str">
            <v>3303010000</v>
          </cell>
          <cell r="D8339">
            <v>28.194580000000002</v>
          </cell>
          <cell r="E8339" t="str">
            <v>Факт 2019</v>
          </cell>
          <cell r="H8339">
            <v>0.42809523522894655</v>
          </cell>
        </row>
        <row r="8340">
          <cell r="A8340" t="str">
            <v>Февраль</v>
          </cell>
          <cell r="B8340" t="str">
            <v>3303010000</v>
          </cell>
          <cell r="D8340">
            <v>20.406939999999999</v>
          </cell>
          <cell r="E8340" t="str">
            <v>Факт 2019</v>
          </cell>
          <cell r="H8340">
            <v>0.30985082166866812</v>
          </cell>
        </row>
        <row r="8341">
          <cell r="A8341" t="str">
            <v>Февраль</v>
          </cell>
          <cell r="B8341" t="str">
            <v>3303010000</v>
          </cell>
          <cell r="D8341">
            <v>3.2009099999999999</v>
          </cell>
          <cell r="E8341" t="str">
            <v>Факт 2019</v>
          </cell>
          <cell r="H8341">
            <v>4.8601338250000077E-2</v>
          </cell>
        </row>
        <row r="8342">
          <cell r="A8342" t="str">
            <v>Февраль</v>
          </cell>
          <cell r="B8342" t="str">
            <v>3303010000</v>
          </cell>
          <cell r="D8342">
            <v>29.430259999999997</v>
          </cell>
          <cell r="E8342" t="str">
            <v>Факт 2019</v>
          </cell>
          <cell r="H8342">
            <v>0.44685730653015771</v>
          </cell>
        </row>
        <row r="8343">
          <cell r="A8343" t="str">
            <v>Февраль</v>
          </cell>
          <cell r="B8343" t="str">
            <v>3303010000</v>
          </cell>
          <cell r="D8343">
            <v>22.807040000000001</v>
          </cell>
          <cell r="E8343" t="str">
            <v>Факт 2019</v>
          </cell>
          <cell r="H8343">
            <v>0.34629298090895455</v>
          </cell>
        </row>
        <row r="8344">
          <cell r="A8344" t="str">
            <v>Февраль</v>
          </cell>
          <cell r="B8344" t="str">
            <v>3303010000</v>
          </cell>
          <cell r="D8344">
            <v>10.332559999999999</v>
          </cell>
          <cell r="E8344" t="str">
            <v>Факт 2019</v>
          </cell>
          <cell r="H8344">
            <v>0.1568854618056805</v>
          </cell>
        </row>
        <row r="8345">
          <cell r="A8345" t="str">
            <v>Февраль</v>
          </cell>
          <cell r="B8345" t="str">
            <v>3303010000</v>
          </cell>
          <cell r="D8345">
            <v>37.735709999999997</v>
          </cell>
          <cell r="E8345" t="str">
            <v>Факт 2019</v>
          </cell>
          <cell r="H8345">
            <v>0.57296394019635366</v>
          </cell>
        </row>
        <row r="8346">
          <cell r="A8346" t="str">
            <v>Февраль</v>
          </cell>
          <cell r="B8346" t="str">
            <v>3303010000</v>
          </cell>
          <cell r="D8346">
            <v>48.026319999999998</v>
          </cell>
          <cell r="E8346" t="str">
            <v>Факт 2019</v>
          </cell>
          <cell r="H8346">
            <v>0.72921244996664814</v>
          </cell>
        </row>
        <row r="8347">
          <cell r="A8347" t="str">
            <v>Февраль</v>
          </cell>
          <cell r="B8347" t="str">
            <v>3303010000</v>
          </cell>
          <cell r="D8347">
            <v>51.71575</v>
          </cell>
          <cell r="E8347" t="str">
            <v>Факт 2019</v>
          </cell>
          <cell r="H8347">
            <v>0.78523128066782311</v>
          </cell>
        </row>
        <row r="8348">
          <cell r="A8348" t="str">
            <v>Февраль</v>
          </cell>
          <cell r="B8348" t="str">
            <v>3303010000</v>
          </cell>
          <cell r="D8348">
            <v>14.98588</v>
          </cell>
          <cell r="E8348" t="str">
            <v>Факт 2019</v>
          </cell>
          <cell r="H8348">
            <v>0.22753961306438203</v>
          </cell>
        </row>
        <row r="8349">
          <cell r="A8349" t="str">
            <v>Февраль</v>
          </cell>
          <cell r="B8349" t="str">
            <v>3303010000</v>
          </cell>
          <cell r="D8349">
            <v>40.676130000000001</v>
          </cell>
          <cell r="E8349" t="str">
            <v>Факт 2019</v>
          </cell>
          <cell r="H8349">
            <v>0.61761010238681358</v>
          </cell>
        </row>
        <row r="8350">
          <cell r="A8350" t="str">
            <v>Февраль</v>
          </cell>
          <cell r="B8350" t="str">
            <v>3303010000</v>
          </cell>
          <cell r="D8350">
            <v>41.893740000000001</v>
          </cell>
          <cell r="E8350" t="str">
            <v>Факт 2019</v>
          </cell>
          <cell r="H8350">
            <v>0.63609780602939725</v>
          </cell>
        </row>
        <row r="8351">
          <cell r="A8351" t="str">
            <v>Февраль</v>
          </cell>
          <cell r="B8351" t="str">
            <v>3303010000</v>
          </cell>
          <cell r="D8351">
            <v>27.28341</v>
          </cell>
          <cell r="E8351" t="str">
            <v>Факт 2019</v>
          </cell>
          <cell r="H8351">
            <v>0.414260394082756</v>
          </cell>
        </row>
        <row r="8352">
          <cell r="A8352" t="str">
            <v>Февраль</v>
          </cell>
          <cell r="B8352" t="str">
            <v>3303010000</v>
          </cell>
          <cell r="D8352">
            <v>32.059150000000002</v>
          </cell>
          <cell r="E8352" t="str">
            <v>Факт 2019</v>
          </cell>
          <cell r="H8352">
            <v>0.48677332169835769</v>
          </cell>
        </row>
        <row r="8353">
          <cell r="A8353" t="str">
            <v>Февраль</v>
          </cell>
          <cell r="B8353" t="str">
            <v>3303010000</v>
          </cell>
          <cell r="D8353">
            <v>572.19024999999999</v>
          </cell>
          <cell r="E8353" t="str">
            <v>Факт 2019</v>
          </cell>
          <cell r="H8353">
            <v>8.6879080897626313</v>
          </cell>
        </row>
        <row r="8354">
          <cell r="A8354" t="str">
            <v>Февраль</v>
          </cell>
          <cell r="B8354" t="str">
            <v>3303010000</v>
          </cell>
          <cell r="D8354">
            <v>147.29969</v>
          </cell>
          <cell r="E8354" t="str">
            <v>Факт 2019</v>
          </cell>
          <cell r="H8354">
            <v>2.2365396271092139</v>
          </cell>
        </row>
        <row r="8355">
          <cell r="A8355" t="str">
            <v>Февраль</v>
          </cell>
          <cell r="B8355" t="str">
            <v>3303010000</v>
          </cell>
          <cell r="D8355">
            <v>255.47354999999999</v>
          </cell>
          <cell r="E8355" t="str">
            <v>Факт 2019</v>
          </cell>
          <cell r="H8355">
            <v>3.8790082874802185</v>
          </cell>
        </row>
        <row r="8356">
          <cell r="A8356" t="str">
            <v>Февраль</v>
          </cell>
          <cell r="B8356" t="str">
            <v>3303010000</v>
          </cell>
          <cell r="D8356">
            <v>75.206279999999992</v>
          </cell>
          <cell r="E8356" t="str">
            <v>Факт 2019</v>
          </cell>
          <cell r="H8356">
            <v>1.1419021005914618</v>
          </cell>
        </row>
        <row r="8357">
          <cell r="A8357" t="str">
            <v>Февраль</v>
          </cell>
          <cell r="B8357" t="str">
            <v>3303010000</v>
          </cell>
          <cell r="D8357">
            <v>23.797339999999998</v>
          </cell>
          <cell r="E8357" t="str">
            <v>Факт 2019</v>
          </cell>
          <cell r="H8357">
            <v>0.36132930035216759</v>
          </cell>
        </row>
        <row r="8358">
          <cell r="A8358" t="str">
            <v>Февраль</v>
          </cell>
          <cell r="B8358" t="str">
            <v>3303010000</v>
          </cell>
          <cell r="D8358">
            <v>203.49745999999999</v>
          </cell>
          <cell r="E8358" t="str">
            <v>Факт 2019</v>
          </cell>
          <cell r="H8358">
            <v>3.0898241082929103</v>
          </cell>
        </row>
        <row r="8359">
          <cell r="A8359" t="str">
            <v>Февраль</v>
          </cell>
          <cell r="B8359" t="str">
            <v>3303010000</v>
          </cell>
          <cell r="D8359">
            <v>147.81879000000001</v>
          </cell>
          <cell r="E8359" t="str">
            <v>Факт 2019</v>
          </cell>
          <cell r="H8359">
            <v>2.2444214340596047</v>
          </cell>
        </row>
        <row r="8360">
          <cell r="A8360" t="str">
            <v>Февраль</v>
          </cell>
          <cell r="B8360" t="str">
            <v>3303010000</v>
          </cell>
          <cell r="D8360">
            <v>42.102910000000001</v>
          </cell>
          <cell r="E8360" t="str">
            <v>Факт 2019</v>
          </cell>
          <cell r="H8360">
            <v>0.63927375971811473</v>
          </cell>
        </row>
        <row r="8361">
          <cell r="A8361" t="str">
            <v>Февраль</v>
          </cell>
          <cell r="B8361" t="str">
            <v>3303010000</v>
          </cell>
          <cell r="D8361">
            <v>23.108990000000002</v>
          </cell>
          <cell r="E8361" t="str">
            <v>Факт 2019</v>
          </cell>
          <cell r="H8361">
            <v>0.35087766903970102</v>
          </cell>
        </row>
        <row r="8362">
          <cell r="A8362" t="str">
            <v>Февраль</v>
          </cell>
          <cell r="B8362" t="str">
            <v>3303010000</v>
          </cell>
          <cell r="D8362">
            <v>40.550190000000001</v>
          </cell>
          <cell r="E8362" t="str">
            <v>Факт 2019</v>
          </cell>
          <cell r="H8362">
            <v>0.6156978797566226</v>
          </cell>
        </row>
        <row r="8363">
          <cell r="A8363" t="str">
            <v>Февраль</v>
          </cell>
          <cell r="B8363" t="str">
            <v>3303010000</v>
          </cell>
          <cell r="D8363">
            <v>23.10819</v>
          </cell>
          <cell r="E8363" t="str">
            <v>Факт 2019</v>
          </cell>
          <cell r="H8363">
            <v>0.35086552215940753</v>
          </cell>
        </row>
        <row r="8364">
          <cell r="A8364" t="str">
            <v>Февраль</v>
          </cell>
          <cell r="B8364" t="str">
            <v>3303010000</v>
          </cell>
          <cell r="D8364">
            <v>457.13907</v>
          </cell>
          <cell r="E8364" t="str">
            <v>Факт 2019</v>
          </cell>
          <cell r="H8364">
            <v>6.941016950917227</v>
          </cell>
        </row>
        <row r="8365">
          <cell r="A8365" t="str">
            <v>Февраль</v>
          </cell>
          <cell r="B8365" t="str">
            <v>3303010000</v>
          </cell>
          <cell r="D8365">
            <v>113.09497999999999</v>
          </cell>
          <cell r="E8365" t="str">
            <v>Факт 2019</v>
          </cell>
          <cell r="H8365">
            <v>1.7171889798079276</v>
          </cell>
        </row>
        <row r="8366">
          <cell r="A8366" t="str">
            <v>Февраль</v>
          </cell>
          <cell r="B8366" t="str">
            <v>3303010000</v>
          </cell>
          <cell r="D8366">
            <v>14.44866</v>
          </cell>
          <cell r="E8366" t="str">
            <v>Факт 2019</v>
          </cell>
          <cell r="H8366">
            <v>0.21938267927534549</v>
          </cell>
        </row>
        <row r="8367">
          <cell r="A8367" t="str">
            <v>Февраль</v>
          </cell>
          <cell r="B8367" t="str">
            <v>3303010000</v>
          </cell>
          <cell r="D8367">
            <v>39.818190000000001</v>
          </cell>
          <cell r="E8367" t="str">
            <v>Факт 2019</v>
          </cell>
          <cell r="H8367">
            <v>0.60458348428814634</v>
          </cell>
        </row>
        <row r="8368">
          <cell r="A8368" t="str">
            <v>Февраль</v>
          </cell>
          <cell r="B8368" t="str">
            <v>3303010000</v>
          </cell>
          <cell r="D8368">
            <v>35.205280000000002</v>
          </cell>
          <cell r="E8368" t="str">
            <v>Факт 2019</v>
          </cell>
          <cell r="H8368">
            <v>0.53454290232026591</v>
          </cell>
        </row>
        <row r="8369">
          <cell r="A8369" t="str">
            <v>Февраль</v>
          </cell>
          <cell r="B8369" t="str">
            <v>3303010000</v>
          </cell>
          <cell r="D8369">
            <v>461.03970000000004</v>
          </cell>
          <cell r="E8369" t="str">
            <v>Факт 2019</v>
          </cell>
          <cell r="H8369">
            <v>7.0002425580158638</v>
          </cell>
        </row>
        <row r="8370">
          <cell r="A8370" t="str">
            <v>Февраль</v>
          </cell>
          <cell r="B8370" t="str">
            <v>3303010000</v>
          </cell>
          <cell r="D8370">
            <v>140.5882</v>
          </cell>
          <cell r="E8370" t="str">
            <v>Факт 2019</v>
          </cell>
          <cell r="H8370">
            <v>2.1346350450836358</v>
          </cell>
        </row>
        <row r="8371">
          <cell r="A8371" t="str">
            <v>Февраль</v>
          </cell>
          <cell r="B8371" t="str">
            <v>3303010000</v>
          </cell>
          <cell r="D8371">
            <v>47.396500000000003</v>
          </cell>
          <cell r="E8371" t="str">
            <v>Факт 2019</v>
          </cell>
          <cell r="H8371">
            <v>0.71964951478364858</v>
          </cell>
        </row>
        <row r="8372">
          <cell r="A8372" t="str">
            <v>Февраль</v>
          </cell>
          <cell r="B8372" t="str">
            <v>3303010000</v>
          </cell>
          <cell r="D8372">
            <v>50.280749999999998</v>
          </cell>
          <cell r="E8372" t="str">
            <v>Факт 2019</v>
          </cell>
          <cell r="H8372">
            <v>0.76344281414150705</v>
          </cell>
        </row>
        <row r="8373">
          <cell r="A8373" t="str">
            <v>Февраль</v>
          </cell>
          <cell r="B8373" t="str">
            <v>3303010000</v>
          </cell>
          <cell r="D8373">
            <v>94.930250000000001</v>
          </cell>
          <cell r="E8373" t="str">
            <v>Факт 2019</v>
          </cell>
          <cell r="H8373">
            <v>1.4413829787176364</v>
          </cell>
        </row>
        <row r="8374">
          <cell r="A8374" t="str">
            <v>Февраль</v>
          </cell>
          <cell r="B8374" t="str">
            <v>3303010000</v>
          </cell>
          <cell r="D8374">
            <v>15.718350000000001</v>
          </cell>
          <cell r="E8374" t="str">
            <v>Факт 2019</v>
          </cell>
          <cell r="H8374">
            <v>0.23866114482503059</v>
          </cell>
        </row>
        <row r="8375">
          <cell r="A8375" t="str">
            <v>Февраль</v>
          </cell>
          <cell r="B8375" t="str">
            <v>3303010000</v>
          </cell>
          <cell r="D8375">
            <v>39.061030000000002</v>
          </cell>
          <cell r="E8375" t="str">
            <v>Факт 2019</v>
          </cell>
          <cell r="H8375">
            <v>0.59308706943444223</v>
          </cell>
        </row>
        <row r="8376">
          <cell r="A8376" t="str">
            <v>Февраль</v>
          </cell>
          <cell r="B8376" t="str">
            <v>3303010000</v>
          </cell>
          <cell r="D8376">
            <v>108.00877</v>
          </cell>
          <cell r="E8376" t="str">
            <v>Факт 2019</v>
          </cell>
          <cell r="H8376">
            <v>1.6399619997864547</v>
          </cell>
        </row>
        <row r="8377">
          <cell r="A8377" t="str">
            <v>Февраль</v>
          </cell>
          <cell r="B8377" t="str">
            <v>3303010000</v>
          </cell>
          <cell r="D8377">
            <v>137.82858999999999</v>
          </cell>
          <cell r="E8377" t="str">
            <v>Факт 2019</v>
          </cell>
          <cell r="H8377">
            <v>2.0927342296754916</v>
          </cell>
        </row>
        <row r="8378">
          <cell r="A8378" t="str">
            <v>Февраль</v>
          </cell>
          <cell r="B8378" t="str">
            <v>3303010000</v>
          </cell>
          <cell r="D8378">
            <v>94.402649999999994</v>
          </cell>
          <cell r="E8378" t="str">
            <v>Факт 2019</v>
          </cell>
          <cell r="H8378">
            <v>1.433372111164128</v>
          </cell>
        </row>
        <row r="8379">
          <cell r="A8379" t="str">
            <v>Февраль</v>
          </cell>
          <cell r="B8379" t="str">
            <v>3303010000</v>
          </cell>
          <cell r="D8379">
            <v>54.282660000000007</v>
          </cell>
          <cell r="E8379" t="str">
            <v>Факт 2019</v>
          </cell>
          <cell r="H8379">
            <v>0.82420621628529056</v>
          </cell>
        </row>
        <row r="8380">
          <cell r="A8380" t="str">
            <v>Февраль</v>
          </cell>
          <cell r="B8380" t="str">
            <v>3303010000</v>
          </cell>
          <cell r="D8380">
            <v>140.77932999999999</v>
          </cell>
          <cell r="E8380" t="str">
            <v>Факт 2019</v>
          </cell>
          <cell r="H8380">
            <v>2.1375370866217365</v>
          </cell>
        </row>
        <row r="8381">
          <cell r="A8381" t="str">
            <v>Февраль</v>
          </cell>
          <cell r="B8381" t="str">
            <v>3303010000</v>
          </cell>
          <cell r="D8381">
            <v>105.98708999999999</v>
          </cell>
          <cell r="E8381" t="str">
            <v>Факт 2019</v>
          </cell>
          <cell r="H8381">
            <v>1.6092656185969616</v>
          </cell>
        </row>
        <row r="8382">
          <cell r="A8382" t="str">
            <v>Февраль</v>
          </cell>
          <cell r="B8382" t="str">
            <v>3303010000</v>
          </cell>
          <cell r="D8382">
            <v>76.413259999999994</v>
          </cell>
          <cell r="E8382" t="str">
            <v>Факт 2019</v>
          </cell>
          <cell r="H8382">
            <v>1.1602284025621465</v>
          </cell>
        </row>
        <row r="8383">
          <cell r="A8383" t="str">
            <v>Февраль</v>
          </cell>
          <cell r="B8383" t="str">
            <v>3303010000</v>
          </cell>
          <cell r="D8383">
            <v>9.6905200000000011</v>
          </cell>
          <cell r="E8383" t="str">
            <v>Факт 2019</v>
          </cell>
          <cell r="H8383">
            <v>0.14713698302619904</v>
          </cell>
        </row>
        <row r="8384">
          <cell r="A8384" t="str">
            <v>Февраль</v>
          </cell>
          <cell r="B8384" t="str">
            <v>3303010000</v>
          </cell>
          <cell r="D8384">
            <v>72.728089999999995</v>
          </cell>
          <cell r="E8384" t="str">
            <v>Факт 2019</v>
          </cell>
          <cell r="H8384">
            <v>1.104274253998534</v>
          </cell>
        </row>
        <row r="8385">
          <cell r="A8385" t="str">
            <v>Февраль</v>
          </cell>
          <cell r="B8385" t="str">
            <v>3303010000</v>
          </cell>
          <cell r="D8385">
            <v>41.28143</v>
          </cell>
          <cell r="E8385" t="str">
            <v>Факт 2019</v>
          </cell>
          <cell r="H8385">
            <v>0.62680073568881989</v>
          </cell>
        </row>
        <row r="8386">
          <cell r="A8386" t="str">
            <v>Февраль</v>
          </cell>
          <cell r="B8386" t="str">
            <v>3303010000</v>
          </cell>
          <cell r="D8386">
            <v>19.50855</v>
          </cell>
          <cell r="E8386" t="str">
            <v>Факт 2019</v>
          </cell>
          <cell r="H8386">
            <v>0.29621002693516502</v>
          </cell>
        </row>
        <row r="8387">
          <cell r="A8387" t="str">
            <v>Февраль</v>
          </cell>
          <cell r="B8387" t="str">
            <v>3303010000</v>
          </cell>
          <cell r="D8387">
            <v>36.988440000000004</v>
          </cell>
          <cell r="E8387" t="str">
            <v>Факт 2019</v>
          </cell>
          <cell r="H8387">
            <v>0.56161769115027682</v>
          </cell>
        </row>
        <row r="8388">
          <cell r="A8388" t="str">
            <v>Февраль</v>
          </cell>
          <cell r="B8388" t="str">
            <v>3303010000</v>
          </cell>
          <cell r="D8388">
            <v>2.3507500000000001</v>
          </cell>
          <cell r="E8388" t="str">
            <v>Факт 2019</v>
          </cell>
          <cell r="H8388">
            <v>3.5692848562186276E-2</v>
          </cell>
        </row>
        <row r="8389">
          <cell r="A8389" t="str">
            <v>Февраль</v>
          </cell>
          <cell r="B8389" t="str">
            <v>3303010000</v>
          </cell>
          <cell r="D8389">
            <v>0.52032</v>
          </cell>
          <cell r="E8389" t="str">
            <v>Факт 2019</v>
          </cell>
          <cell r="H8389">
            <v>7.9003309428381432E-3</v>
          </cell>
        </row>
        <row r="8390">
          <cell r="A8390" t="str">
            <v>Февраль</v>
          </cell>
          <cell r="B8390" t="str">
            <v>3303010000</v>
          </cell>
          <cell r="D8390">
            <v>175.33651</v>
          </cell>
          <cell r="E8390" t="str">
            <v>Факт 2019</v>
          </cell>
          <cell r="H8390">
            <v>2.6622394975442987</v>
          </cell>
        </row>
        <row r="8391">
          <cell r="A8391" t="str">
            <v>Февраль</v>
          </cell>
          <cell r="B8391" t="str">
            <v>3303010000</v>
          </cell>
          <cell r="D8391">
            <v>47.842330000000004</v>
          </cell>
          <cell r="E8391" t="str">
            <v>Факт 2019</v>
          </cell>
          <cell r="H8391">
            <v>0.72641881933516594</v>
          </cell>
        </row>
        <row r="8392">
          <cell r="A8392" t="str">
            <v>Февраль</v>
          </cell>
          <cell r="B8392" t="str">
            <v>3303010000</v>
          </cell>
          <cell r="D8392">
            <v>93.02252</v>
          </cell>
          <cell r="E8392" t="str">
            <v>Факт 2019</v>
          </cell>
          <cell r="H8392">
            <v>1.4124167687899369</v>
          </cell>
        </row>
        <row r="8393">
          <cell r="A8393" t="str">
            <v>Февраль</v>
          </cell>
          <cell r="B8393" t="str">
            <v>3303010000</v>
          </cell>
          <cell r="D8393">
            <v>31.431740000000001</v>
          </cell>
          <cell r="E8393" t="str">
            <v>Факт 2019</v>
          </cell>
          <cell r="H8393">
            <v>0.477246978992242</v>
          </cell>
        </row>
        <row r="8394">
          <cell r="A8394" t="str">
            <v>Февраль</v>
          </cell>
          <cell r="B8394" t="str">
            <v>3303010000</v>
          </cell>
          <cell r="D8394">
            <v>21.542480000000001</v>
          </cell>
          <cell r="E8394" t="str">
            <v>Факт 2019</v>
          </cell>
          <cell r="H8394">
            <v>0.32709240722915101</v>
          </cell>
        </row>
        <row r="8395">
          <cell r="A8395" t="str">
            <v>Февраль</v>
          </cell>
          <cell r="B8395" t="str">
            <v>3303010000</v>
          </cell>
          <cell r="D8395">
            <v>14.761649999999999</v>
          </cell>
          <cell r="E8395" t="str">
            <v>Факт 2019</v>
          </cell>
          <cell r="H8395">
            <v>0.22413499435414105</v>
          </cell>
        </row>
        <row r="8396">
          <cell r="A8396" t="str">
            <v>Февраль</v>
          </cell>
          <cell r="B8396" t="str">
            <v>3303010000</v>
          </cell>
          <cell r="D8396">
            <v>94.172800000000009</v>
          </cell>
          <cell r="E8396" t="str">
            <v>Факт 2019</v>
          </cell>
          <cell r="H8396">
            <v>1.429882160619826</v>
          </cell>
        </row>
        <row r="8397">
          <cell r="A8397" t="str">
            <v>Февраль</v>
          </cell>
          <cell r="B8397" t="str">
            <v>3303010000</v>
          </cell>
          <cell r="D8397">
            <v>3.8284699999999998</v>
          </cell>
          <cell r="E8397" t="str">
            <v>Факт 2019</v>
          </cell>
          <cell r="H8397">
            <v>5.8129958496170711E-2</v>
          </cell>
        </row>
        <row r="8398">
          <cell r="A8398" t="str">
            <v>Февраль</v>
          </cell>
          <cell r="B8398" t="str">
            <v>3303010000</v>
          </cell>
          <cell r="D8398">
            <v>16.785910000000001</v>
          </cell>
          <cell r="E8398" t="str">
            <v>Факт 2019</v>
          </cell>
          <cell r="H8398">
            <v>0.25487054923258035</v>
          </cell>
        </row>
        <row r="8399">
          <cell r="A8399" t="str">
            <v>Февраль</v>
          </cell>
          <cell r="B8399" t="str">
            <v>3303010000</v>
          </cell>
          <cell r="D8399">
            <v>7.1374300000000002</v>
          </cell>
          <cell r="E8399" t="str">
            <v>Факт 2019</v>
          </cell>
          <cell r="H8399">
            <v>0.10837188476580036</v>
          </cell>
        </row>
        <row r="8400">
          <cell r="A8400" t="str">
            <v>Февраль</v>
          </cell>
          <cell r="B8400" t="str">
            <v>3303010000</v>
          </cell>
          <cell r="D8400">
            <v>3.4213299999999998</v>
          </cell>
          <cell r="E8400" t="str">
            <v>Факт 2019</v>
          </cell>
          <cell r="H8400">
            <v>5.1948107442843679E-2</v>
          </cell>
        </row>
        <row r="8401">
          <cell r="A8401" t="str">
            <v>Февраль</v>
          </cell>
          <cell r="B8401" t="str">
            <v>3303010000</v>
          </cell>
          <cell r="D8401">
            <v>19.346049999999998</v>
          </cell>
          <cell r="E8401" t="str">
            <v>Факт 2019</v>
          </cell>
          <cell r="H8401">
            <v>0.29374269187556473</v>
          </cell>
        </row>
        <row r="8402">
          <cell r="A8402" t="str">
            <v>Февраль</v>
          </cell>
          <cell r="B8402" t="str">
            <v>3303010000</v>
          </cell>
          <cell r="D8402">
            <v>298.11387999999999</v>
          </cell>
          <cell r="E8402" t="str">
            <v>Факт 2019</v>
          </cell>
          <cell r="H8402">
            <v>4.5264420177074438</v>
          </cell>
        </row>
        <row r="8403">
          <cell r="A8403" t="str">
            <v>Февраль</v>
          </cell>
          <cell r="B8403" t="str">
            <v>3303010000</v>
          </cell>
          <cell r="D8403">
            <v>385.72017</v>
          </cell>
          <cell r="E8403" t="str">
            <v>Факт 2019</v>
          </cell>
          <cell r="H8403">
            <v>5.8566209146828649</v>
          </cell>
        </row>
        <row r="8404">
          <cell r="A8404" t="str">
            <v>Февраль</v>
          </cell>
          <cell r="B8404" t="str">
            <v>3303010000</v>
          </cell>
          <cell r="D8404">
            <v>5606.0318799999995</v>
          </cell>
          <cell r="E8404" t="str">
            <v>Факт 2019</v>
          </cell>
          <cell r="H8404">
            <v>85.119747709296362</v>
          </cell>
        </row>
        <row r="8405">
          <cell r="A8405" t="str">
            <v>Февраль</v>
          </cell>
          <cell r="B8405" t="str">
            <v>3303010000</v>
          </cell>
          <cell r="D8405">
            <v>1200.9613999999999</v>
          </cell>
          <cell r="E8405" t="str">
            <v>Факт 2019</v>
          </cell>
          <cell r="H8405">
            <v>18.234917953517481</v>
          </cell>
        </row>
        <row r="8406">
          <cell r="A8406" t="str">
            <v>Февраль</v>
          </cell>
          <cell r="B8406" t="str">
            <v>3303010000</v>
          </cell>
          <cell r="D8406">
            <v>822.52121</v>
          </cell>
          <cell r="E8406" t="str">
            <v>Факт 2019</v>
          </cell>
          <cell r="H8406">
            <v>12.488833345832697</v>
          </cell>
        </row>
        <row r="8407">
          <cell r="A8407" t="str">
            <v>Февраль</v>
          </cell>
          <cell r="B8407" t="str">
            <v>3303010000</v>
          </cell>
          <cell r="D8407">
            <v>589.48245999999995</v>
          </cell>
          <cell r="E8407" t="str">
            <v>Факт 2019</v>
          </cell>
          <cell r="H8407">
            <v>8.9504660958609072</v>
          </cell>
        </row>
        <row r="8408">
          <cell r="A8408" t="str">
            <v>Февраль</v>
          </cell>
          <cell r="B8408" t="str">
            <v>3303010000</v>
          </cell>
          <cell r="D8408">
            <v>1542.6296299999999</v>
          </cell>
          <cell r="E8408" t="str">
            <v>Факт 2019</v>
          </cell>
          <cell r="H8408">
            <v>23.422671815859385</v>
          </cell>
        </row>
        <row r="8409">
          <cell r="A8409" t="str">
            <v>Февраль</v>
          </cell>
          <cell r="B8409" t="str">
            <v>3303010000</v>
          </cell>
          <cell r="D8409">
            <v>2532.6452000000004</v>
          </cell>
          <cell r="E8409" t="str">
            <v>Факт 2019</v>
          </cell>
          <cell r="H8409">
            <v>38.454672587620117</v>
          </cell>
        </row>
        <row r="8410">
          <cell r="A8410" t="str">
            <v>Февраль</v>
          </cell>
          <cell r="B8410" t="str">
            <v>3304010000</v>
          </cell>
          <cell r="D8410">
            <v>63.069519999999997</v>
          </cell>
          <cell r="E8410" t="str">
            <v>Факт 2019</v>
          </cell>
          <cell r="H8410">
            <v>0.95762238700405344</v>
          </cell>
        </row>
        <row r="8411">
          <cell r="A8411" t="str">
            <v>Февраль</v>
          </cell>
          <cell r="B8411" t="str">
            <v>3304010000</v>
          </cell>
          <cell r="D8411">
            <v>592.90557999999999</v>
          </cell>
          <cell r="E8411" t="str">
            <v>Факт 2019</v>
          </cell>
          <cell r="H8411">
            <v>9.0024413819484064</v>
          </cell>
        </row>
        <row r="8412">
          <cell r="A8412" t="str">
            <v>Февраль</v>
          </cell>
          <cell r="B8412" t="str">
            <v>3304010000</v>
          </cell>
          <cell r="D8412">
            <v>8.2616800000000001</v>
          </cell>
          <cell r="E8412" t="str">
            <v>Факт 2019</v>
          </cell>
          <cell r="H8412">
            <v>0.12544204747814236</v>
          </cell>
        </row>
        <row r="8413">
          <cell r="A8413" t="str">
            <v>Февраль</v>
          </cell>
          <cell r="B8413" t="str">
            <v>3304010000</v>
          </cell>
          <cell r="D8413">
            <v>24.005740000000003</v>
          </cell>
          <cell r="E8413" t="str">
            <v>Факт 2019</v>
          </cell>
          <cell r="H8413">
            <v>0.36449356266860261</v>
          </cell>
        </row>
        <row r="8414">
          <cell r="A8414" t="str">
            <v>Февраль</v>
          </cell>
          <cell r="B8414" t="str">
            <v>3304010000</v>
          </cell>
          <cell r="D8414">
            <v>19.65429</v>
          </cell>
          <cell r="E8414" t="str">
            <v>Факт 2019</v>
          </cell>
          <cell r="H8414">
            <v>0.29842288485261814</v>
          </cell>
        </row>
        <row r="8415">
          <cell r="A8415" t="str">
            <v>Февраль</v>
          </cell>
          <cell r="B8415" t="str">
            <v>3304010000</v>
          </cell>
          <cell r="D8415">
            <v>31.044259999999998</v>
          </cell>
          <cell r="E8415" t="str">
            <v>Факт 2019</v>
          </cell>
          <cell r="H8415">
            <v>0.47136363752212568</v>
          </cell>
        </row>
        <row r="8416">
          <cell r="A8416" t="str">
            <v>Февраль</v>
          </cell>
          <cell r="B8416" t="str">
            <v>3304010000</v>
          </cell>
          <cell r="D8416">
            <v>69.205199999999991</v>
          </cell>
          <cell r="E8416" t="str">
            <v>Факт 2019</v>
          </cell>
          <cell r="H8416">
            <v>1.0507841001024412</v>
          </cell>
        </row>
        <row r="8417">
          <cell r="A8417" t="str">
            <v>Февраль</v>
          </cell>
          <cell r="B8417" t="str">
            <v>3304010000</v>
          </cell>
          <cell r="D8417">
            <v>827.77713000000006</v>
          </cell>
          <cell r="E8417" t="str">
            <v>Факт 2019</v>
          </cell>
          <cell r="H8417">
            <v>12.568637134672418</v>
          </cell>
        </row>
        <row r="8418">
          <cell r="A8418" t="str">
            <v>Февраль</v>
          </cell>
          <cell r="B8418" t="str">
            <v>3304010000</v>
          </cell>
          <cell r="D8418">
            <v>977.14774</v>
          </cell>
          <cell r="E8418" t="str">
            <v>Факт 2019</v>
          </cell>
          <cell r="H8418">
            <v>14.836620783453183</v>
          </cell>
        </row>
        <row r="8419">
          <cell r="A8419" t="str">
            <v>Февраль</v>
          </cell>
          <cell r="B8419" t="str">
            <v>3304010000</v>
          </cell>
          <cell r="D8419">
            <v>28.129069999999999</v>
          </cell>
          <cell r="E8419" t="str">
            <v>Факт 2019</v>
          </cell>
          <cell r="H8419">
            <v>0.42710055756891935</v>
          </cell>
        </row>
        <row r="8420">
          <cell r="A8420" t="str">
            <v>Февраль</v>
          </cell>
          <cell r="B8420" t="str">
            <v>3304010000</v>
          </cell>
          <cell r="D8420">
            <v>30.085360000000001</v>
          </cell>
          <cell r="E8420" t="str">
            <v>Факт 2019</v>
          </cell>
          <cell r="H8420">
            <v>0.45680408313042925</v>
          </cell>
        </row>
        <row r="8421">
          <cell r="A8421" t="str">
            <v>Февраль</v>
          </cell>
          <cell r="B8421" t="str">
            <v>3304010000</v>
          </cell>
          <cell r="D8421">
            <v>46.228769999999997</v>
          </cell>
          <cell r="E8421" t="str">
            <v>Факт 2019</v>
          </cell>
          <cell r="H8421">
            <v>0.70191916912735941</v>
          </cell>
        </row>
        <row r="8422">
          <cell r="A8422" t="str">
            <v>Февраль</v>
          </cell>
          <cell r="B8422" t="str">
            <v>3304010000</v>
          </cell>
          <cell r="D8422">
            <v>8.27562</v>
          </cell>
          <cell r="E8422" t="str">
            <v>Факт 2019</v>
          </cell>
          <cell r="H8422">
            <v>0.12565370686725513</v>
          </cell>
        </row>
        <row r="8423">
          <cell r="A8423" t="str">
            <v>Февраль</v>
          </cell>
          <cell r="B8423" t="str">
            <v>3304010000</v>
          </cell>
          <cell r="D8423">
            <v>17.78331</v>
          </cell>
          <cell r="E8423" t="str">
            <v>Факт 2019</v>
          </cell>
          <cell r="H8423">
            <v>0.27001467223839754</v>
          </cell>
        </row>
        <row r="8424">
          <cell r="A8424" t="str">
            <v>Февраль</v>
          </cell>
          <cell r="B8424" t="str">
            <v>3304010000</v>
          </cell>
          <cell r="D8424">
            <v>121.73507000000001</v>
          </cell>
          <cell r="E8424" t="str">
            <v>Факт 2019</v>
          </cell>
          <cell r="H8424">
            <v>1.8483766535008597</v>
          </cell>
        </row>
        <row r="8425">
          <cell r="A8425" t="str">
            <v>Февраль</v>
          </cell>
          <cell r="B8425" t="str">
            <v>3304010000</v>
          </cell>
          <cell r="D8425">
            <v>31.07789</v>
          </cell>
          <cell r="E8425" t="str">
            <v>Факт 2019</v>
          </cell>
          <cell r="H8425">
            <v>0.47187426200246019</v>
          </cell>
        </row>
        <row r="8426">
          <cell r="A8426" t="str">
            <v>Февраль</v>
          </cell>
          <cell r="B8426" t="str">
            <v>3304010000</v>
          </cell>
          <cell r="D8426">
            <v>31.211400000000001</v>
          </cell>
          <cell r="E8426" t="str">
            <v>Факт 2019</v>
          </cell>
          <cell r="H8426">
            <v>0.47390142448742778</v>
          </cell>
        </row>
        <row r="8427">
          <cell r="A8427" t="str">
            <v>Февраль</v>
          </cell>
          <cell r="B8427" t="str">
            <v>3304010000</v>
          </cell>
          <cell r="D8427">
            <v>26.044040000000003</v>
          </cell>
          <cell r="E8427" t="str">
            <v>Факт 2019</v>
          </cell>
          <cell r="H8427">
            <v>0.3954422952961914</v>
          </cell>
        </row>
        <row r="8428">
          <cell r="A8428" t="str">
            <v>Февраль</v>
          </cell>
          <cell r="B8428" t="str">
            <v>3304010000</v>
          </cell>
          <cell r="D8428">
            <v>83.13224000000001</v>
          </cell>
          <cell r="E8428" t="str">
            <v>Факт 2019</v>
          </cell>
          <cell r="H8428">
            <v>1.2622467097544718</v>
          </cell>
        </row>
        <row r="8429">
          <cell r="A8429" t="str">
            <v>Февраль</v>
          </cell>
          <cell r="B8429" t="str">
            <v>3304010000</v>
          </cell>
          <cell r="D8429">
            <v>88.702559999999991</v>
          </cell>
          <cell r="E8429" t="str">
            <v>Факт 2019</v>
          </cell>
          <cell r="H8429">
            <v>1.3468242225495022</v>
          </cell>
        </row>
        <row r="8430">
          <cell r="A8430" t="str">
            <v>Февраль</v>
          </cell>
          <cell r="B8430" t="str">
            <v>3304010000</v>
          </cell>
          <cell r="D8430">
            <v>3.6716700000000002</v>
          </cell>
          <cell r="E8430" t="str">
            <v>Факт 2019</v>
          </cell>
          <cell r="H8430">
            <v>5.5749169958661061E-2</v>
          </cell>
        </row>
        <row r="8431">
          <cell r="A8431" t="str">
            <v>Февраль</v>
          </cell>
          <cell r="B8431" t="str">
            <v>3304010000</v>
          </cell>
          <cell r="D8431">
            <v>55.437249999999999</v>
          </cell>
          <cell r="E8431" t="str">
            <v>Факт 2019</v>
          </cell>
          <cell r="H8431">
            <v>0.84173704943276029</v>
          </cell>
        </row>
        <row r="8432">
          <cell r="A8432" t="str">
            <v>Февраль</v>
          </cell>
          <cell r="B8432" t="str">
            <v>3304010000</v>
          </cell>
          <cell r="D8432">
            <v>36.780279999999998</v>
          </cell>
          <cell r="E8432" t="str">
            <v>Факт 2019</v>
          </cell>
          <cell r="H8432">
            <v>0.55845707289792978</v>
          </cell>
        </row>
        <row r="8433">
          <cell r="A8433" t="str">
            <v>Февраль</v>
          </cell>
          <cell r="B8433" t="str">
            <v>3304010000</v>
          </cell>
          <cell r="D8433">
            <v>3.20831</v>
          </cell>
          <cell r="E8433" t="str">
            <v>Факт 2019</v>
          </cell>
          <cell r="H8433">
            <v>4.8713696892714174E-2</v>
          </cell>
        </row>
        <row r="8434">
          <cell r="A8434" t="str">
            <v>Февраль</v>
          </cell>
          <cell r="B8434" t="str">
            <v>3304010000</v>
          </cell>
          <cell r="D8434">
            <v>50.681489999999997</v>
          </cell>
          <cell r="E8434" t="str">
            <v>Факт 2019</v>
          </cell>
          <cell r="H8434">
            <v>0.76952749015248678</v>
          </cell>
        </row>
        <row r="8435">
          <cell r="A8435" t="str">
            <v>Февраль</v>
          </cell>
          <cell r="B8435" t="str">
            <v>3304010000</v>
          </cell>
          <cell r="D8435">
            <v>6.7183000000000002</v>
          </cell>
          <cell r="E8435" t="str">
            <v>Факт 2019</v>
          </cell>
          <cell r="H8435">
            <v>0.10200798234407575</v>
          </cell>
        </row>
        <row r="8436">
          <cell r="A8436" t="str">
            <v>Февраль</v>
          </cell>
          <cell r="B8436" t="str">
            <v>3304010000</v>
          </cell>
          <cell r="D8436">
            <v>2.3358600000000003</v>
          </cell>
          <cell r="E8436" t="str">
            <v>Факт 2019</v>
          </cell>
          <cell r="H8436">
            <v>3.5466764752725061E-2</v>
          </cell>
        </row>
        <row r="8437">
          <cell r="A8437" t="str">
            <v>Февраль</v>
          </cell>
          <cell r="B8437" t="str">
            <v>3304010000</v>
          </cell>
          <cell r="D8437">
            <v>2.2231000000000001</v>
          </cell>
          <cell r="E8437" t="str">
            <v>Факт 2019</v>
          </cell>
          <cell r="H8437">
            <v>3.3754661975367993E-2</v>
          </cell>
        </row>
        <row r="8438">
          <cell r="A8438" t="str">
            <v>Февраль</v>
          </cell>
          <cell r="B8438" t="str">
            <v>3304010000</v>
          </cell>
          <cell r="D8438">
            <v>11.578290000000001</v>
          </cell>
          <cell r="E8438" t="str">
            <v>Факт 2019</v>
          </cell>
          <cell r="H8438">
            <v>0.17580012829057781</v>
          </cell>
        </row>
        <row r="8439">
          <cell r="A8439" t="str">
            <v>Февраль</v>
          </cell>
          <cell r="B8439" t="str">
            <v>3304010000</v>
          </cell>
          <cell r="D8439">
            <v>12.81649</v>
          </cell>
          <cell r="E8439" t="str">
            <v>Факт 2019</v>
          </cell>
          <cell r="H8439">
            <v>0.19460046226471331</v>
          </cell>
        </row>
        <row r="8440">
          <cell r="A8440" t="str">
            <v>Февраль</v>
          </cell>
          <cell r="B8440" t="str">
            <v>3304010000</v>
          </cell>
          <cell r="D8440">
            <v>46.608710000000002</v>
          </cell>
          <cell r="E8440" t="str">
            <v>Факт 2019</v>
          </cell>
          <cell r="H8440">
            <v>0.70768802625071026</v>
          </cell>
        </row>
        <row r="8441">
          <cell r="A8441" t="str">
            <v>Февраль</v>
          </cell>
          <cell r="B8441" t="str">
            <v>3304010000</v>
          </cell>
          <cell r="D8441">
            <v>30.786069999999999</v>
          </cell>
          <cell r="E8441" t="str">
            <v>Факт 2019</v>
          </cell>
          <cell r="H8441">
            <v>0.46744338374342914</v>
          </cell>
        </row>
        <row r="8442">
          <cell r="A8442" t="str">
            <v>Февраль</v>
          </cell>
          <cell r="B8442" t="str">
            <v>3304010000</v>
          </cell>
          <cell r="D8442">
            <v>18.635339999999999</v>
          </cell>
          <cell r="E8442" t="str">
            <v>Факт 2019</v>
          </cell>
          <cell r="H8442">
            <v>0.28295155525889715</v>
          </cell>
        </row>
        <row r="8443">
          <cell r="A8443" t="str">
            <v>Февраль</v>
          </cell>
          <cell r="B8443" t="str">
            <v>3304010000</v>
          </cell>
          <cell r="D8443">
            <v>140.10821999999999</v>
          </cell>
          <cell r="E8443" t="str">
            <v>Факт 2019</v>
          </cell>
          <cell r="H8443">
            <v>2.1273472205795931</v>
          </cell>
        </row>
        <row r="8444">
          <cell r="A8444" t="str">
            <v>Февраль</v>
          </cell>
          <cell r="B8444" t="str">
            <v>3304010000</v>
          </cell>
          <cell r="D8444">
            <v>46.468449999999997</v>
          </cell>
          <cell r="E8444" t="str">
            <v>Факт 2019</v>
          </cell>
          <cell r="H8444">
            <v>0.70555837446326697</v>
          </cell>
        </row>
        <row r="8445">
          <cell r="A8445" t="str">
            <v>Февраль</v>
          </cell>
          <cell r="B8445" t="str">
            <v>3304010000</v>
          </cell>
          <cell r="D8445">
            <v>13.255450000000002</v>
          </cell>
          <cell r="E8445" t="str">
            <v>Факт 2019</v>
          </cell>
          <cell r="H8445">
            <v>0.20126545548171101</v>
          </cell>
        </row>
        <row r="8446">
          <cell r="A8446" t="str">
            <v>Февраль</v>
          </cell>
          <cell r="B8446" t="str">
            <v>3304010000</v>
          </cell>
          <cell r="D8446">
            <v>30.312759999999997</v>
          </cell>
          <cell r="E8446" t="str">
            <v>Факт 2019</v>
          </cell>
          <cell r="H8446">
            <v>0.46025683385383287</v>
          </cell>
        </row>
        <row r="8447">
          <cell r="A8447" t="str">
            <v>Февраль</v>
          </cell>
          <cell r="B8447" t="str">
            <v>3304010000</v>
          </cell>
          <cell r="D8447">
            <v>53.90119</v>
          </cell>
          <cell r="E8447" t="str">
            <v>Факт 2019</v>
          </cell>
          <cell r="H8447">
            <v>0.81841412825337856</v>
          </cell>
        </row>
        <row r="8448">
          <cell r="A8448" t="str">
            <v>Февраль</v>
          </cell>
          <cell r="B8448" t="str">
            <v>3304010000</v>
          </cell>
          <cell r="D8448">
            <v>113.44157000000001</v>
          </cell>
          <cell r="E8448" t="str">
            <v>Факт 2019</v>
          </cell>
          <cell r="H8448">
            <v>1.7224514638590467</v>
          </cell>
        </row>
        <row r="8449">
          <cell r="A8449" t="str">
            <v>Февраль</v>
          </cell>
          <cell r="B8449" t="str">
            <v>3304010000</v>
          </cell>
          <cell r="D8449">
            <v>167.9066</v>
          </cell>
          <cell r="E8449" t="str">
            <v>Факт 2019</v>
          </cell>
          <cell r="H8449">
            <v>2.5494267133432253</v>
          </cell>
        </row>
        <row r="8450">
          <cell r="A8450" t="str">
            <v>Февраль</v>
          </cell>
          <cell r="B8450" t="str">
            <v>3304010000</v>
          </cell>
          <cell r="D8450">
            <v>62.939839999999997</v>
          </cell>
          <cell r="E8450" t="str">
            <v>Факт 2019</v>
          </cell>
          <cell r="H8450">
            <v>0.95565337770849057</v>
          </cell>
        </row>
        <row r="8451">
          <cell r="A8451" t="str">
            <v>Февраль</v>
          </cell>
          <cell r="B8451" t="str">
            <v>3304010000</v>
          </cell>
          <cell r="D8451">
            <v>13.103909999999999</v>
          </cell>
          <cell r="E8451" t="str">
            <v>Факт 2019</v>
          </cell>
          <cell r="H8451">
            <v>0.19896453268213055</v>
          </cell>
        </row>
        <row r="8452">
          <cell r="A8452" t="str">
            <v>Февраль</v>
          </cell>
          <cell r="B8452" t="str">
            <v>3304010000</v>
          </cell>
          <cell r="D8452">
            <v>95.172880000000006</v>
          </cell>
          <cell r="E8452" t="str">
            <v>Факт 2019</v>
          </cell>
          <cell r="H8452">
            <v>1.4450669756746262</v>
          </cell>
        </row>
        <row r="8453">
          <cell r="A8453" t="str">
            <v>Февраль</v>
          </cell>
          <cell r="B8453" t="str">
            <v>3304010000</v>
          </cell>
          <cell r="D8453">
            <v>123.25903</v>
          </cell>
          <cell r="E8453" t="str">
            <v>Факт 2019</v>
          </cell>
          <cell r="H8453">
            <v>1.8715158531158036</v>
          </cell>
        </row>
        <row r="8454">
          <cell r="A8454" t="str">
            <v>Февраль</v>
          </cell>
          <cell r="B8454" t="str">
            <v>3304010000</v>
          </cell>
          <cell r="D8454">
            <v>40.443289999999998</v>
          </cell>
          <cell r="E8454" t="str">
            <v>Факт 2019</v>
          </cell>
          <cell r="H8454">
            <v>0.61407475287741475</v>
          </cell>
        </row>
        <row r="8455">
          <cell r="A8455" t="str">
            <v>Февраль</v>
          </cell>
          <cell r="B8455" t="str">
            <v>3304010000</v>
          </cell>
          <cell r="D8455">
            <v>11.44685</v>
          </cell>
          <cell r="E8455" t="str">
            <v>Факт 2019</v>
          </cell>
          <cell r="H8455">
            <v>0.17380439585836946</v>
          </cell>
        </row>
        <row r="8456">
          <cell r="A8456" t="str">
            <v>Февраль</v>
          </cell>
          <cell r="B8456" t="str">
            <v>3304010000</v>
          </cell>
          <cell r="D8456">
            <v>3.26234</v>
          </cell>
          <cell r="E8456" t="str">
            <v>Факт 2019</v>
          </cell>
          <cell r="H8456">
            <v>4.9534066820530805E-2</v>
          </cell>
        </row>
        <row r="8457">
          <cell r="A8457" t="str">
            <v>Февраль</v>
          </cell>
          <cell r="B8457" t="str">
            <v>3304010000</v>
          </cell>
          <cell r="D8457">
            <v>17.556279999999997</v>
          </cell>
          <cell r="E8457" t="str">
            <v>Факт 2019</v>
          </cell>
          <cell r="H8457">
            <v>0.26656753944712946</v>
          </cell>
        </row>
        <row r="8458">
          <cell r="A8458" t="str">
            <v>Февраль</v>
          </cell>
          <cell r="B8458" t="str">
            <v>3304010000</v>
          </cell>
          <cell r="D8458">
            <v>32.128709999999998</v>
          </cell>
          <cell r="E8458" t="str">
            <v>Факт 2019</v>
          </cell>
          <cell r="H8458">
            <v>0.48782949293987021</v>
          </cell>
        </row>
        <row r="8459">
          <cell r="A8459" t="str">
            <v>Февраль</v>
          </cell>
          <cell r="B8459" t="str">
            <v>3304010000</v>
          </cell>
          <cell r="D8459">
            <v>17.426599999999997</v>
          </cell>
          <cell r="E8459" t="str">
            <v>Факт 2019</v>
          </cell>
          <cell r="H8459">
            <v>0.26459853015156665</v>
          </cell>
        </row>
        <row r="8460">
          <cell r="A8460" t="str">
            <v>Февраль</v>
          </cell>
          <cell r="B8460" t="str">
            <v>3304010000</v>
          </cell>
          <cell r="D8460">
            <v>13.481909999999999</v>
          </cell>
          <cell r="E8460" t="str">
            <v>Факт 2019</v>
          </cell>
          <cell r="H8460">
            <v>0.20470393362076988</v>
          </cell>
        </row>
        <row r="8461">
          <cell r="A8461" t="str">
            <v>Февраль</v>
          </cell>
          <cell r="B8461" t="str">
            <v>3304010000</v>
          </cell>
          <cell r="D8461">
            <v>69.570179999999993</v>
          </cell>
          <cell r="E8461" t="str">
            <v>Факт 2019</v>
          </cell>
          <cell r="H8461">
            <v>1.0563258105643052</v>
          </cell>
        </row>
        <row r="8462">
          <cell r="A8462" t="str">
            <v>Февраль</v>
          </cell>
          <cell r="B8462" t="str">
            <v>3304010000</v>
          </cell>
          <cell r="D8462">
            <v>10.114459999999999</v>
          </cell>
          <cell r="E8462" t="str">
            <v>Факт 2019</v>
          </cell>
          <cell r="H8462">
            <v>0.15357391856568778</v>
          </cell>
        </row>
        <row r="8463">
          <cell r="A8463" t="str">
            <v>Февраль</v>
          </cell>
          <cell r="B8463" t="str">
            <v>3304010000</v>
          </cell>
          <cell r="D8463">
            <v>5.1589300000000007</v>
          </cell>
          <cell r="E8463" t="str">
            <v>Факт 2019</v>
          </cell>
          <cell r="H8463">
            <v>7.8331131440144489E-2</v>
          </cell>
        </row>
        <row r="8464">
          <cell r="A8464" t="str">
            <v>Февраль</v>
          </cell>
          <cell r="B8464" t="str">
            <v>3304010000</v>
          </cell>
          <cell r="D8464">
            <v>8.4031500000000001</v>
          </cell>
          <cell r="E8464" t="str">
            <v>Факт 2019</v>
          </cell>
          <cell r="H8464">
            <v>0.12759007142202938</v>
          </cell>
        </row>
        <row r="8465">
          <cell r="A8465" t="str">
            <v>Февраль</v>
          </cell>
          <cell r="B8465" t="str">
            <v>3304010000</v>
          </cell>
          <cell r="D8465">
            <v>72.153960000000012</v>
          </cell>
          <cell r="E8465" t="str">
            <v>Факт 2019</v>
          </cell>
          <cell r="H8465">
            <v>1.0955568935199602</v>
          </cell>
        </row>
        <row r="8466">
          <cell r="A8466" t="str">
            <v>Февраль</v>
          </cell>
          <cell r="B8466" t="str">
            <v>3304010000</v>
          </cell>
          <cell r="D8466">
            <v>4.2465200000000003</v>
          </cell>
          <cell r="E8466" t="str">
            <v>Факт 2019</v>
          </cell>
          <cell r="H8466">
            <v>6.4477462629499216E-2</v>
          </cell>
        </row>
        <row r="8467">
          <cell r="A8467" t="str">
            <v>Февраль</v>
          </cell>
          <cell r="B8467" t="str">
            <v>3304010000</v>
          </cell>
          <cell r="D8467">
            <v>126.23101</v>
          </cell>
          <cell r="E8467" t="str">
            <v>Факт 2019</v>
          </cell>
          <cell r="H8467">
            <v>1.9166412097338386</v>
          </cell>
        </row>
        <row r="8468">
          <cell r="A8468" t="str">
            <v>Февраль</v>
          </cell>
          <cell r="B8468" t="str">
            <v>3304010000</v>
          </cell>
          <cell r="D8468">
            <v>0.26533000000000001</v>
          </cell>
          <cell r="E8468" t="str">
            <v>Факт 2019</v>
          </cell>
          <cell r="H8468">
            <v>4.0286646853152754E-3</v>
          </cell>
        </row>
        <row r="8469">
          <cell r="A8469" t="str">
            <v>Февраль</v>
          </cell>
          <cell r="B8469" t="str">
            <v>3304010000</v>
          </cell>
          <cell r="D8469">
            <v>2.7398000000000002</v>
          </cell>
          <cell r="E8469" t="str">
            <v>Факт 2019</v>
          </cell>
          <cell r="H8469">
            <v>4.1600028284878424E-2</v>
          </cell>
        </row>
        <row r="8470">
          <cell r="A8470" t="str">
            <v>Февраль</v>
          </cell>
          <cell r="B8470" t="str">
            <v>3304010000</v>
          </cell>
          <cell r="D8470">
            <v>6.4520299999999997</v>
          </cell>
          <cell r="E8470" t="str">
            <v>Факт 2019</v>
          </cell>
          <cell r="H8470">
            <v>9.7965045074415696E-2</v>
          </cell>
        </row>
        <row r="8471">
          <cell r="A8471" t="str">
            <v>Февраль</v>
          </cell>
          <cell r="B8471" t="str">
            <v>3304010000</v>
          </cell>
          <cell r="D8471">
            <v>5.4249099999999997</v>
          </cell>
          <cell r="E8471" t="str">
            <v>Факт 2019</v>
          </cell>
          <cell r="H8471">
            <v>8.2369665465698155E-2</v>
          </cell>
        </row>
        <row r="8472">
          <cell r="A8472" t="str">
            <v>Февраль</v>
          </cell>
          <cell r="B8472" t="str">
            <v>3304010000</v>
          </cell>
          <cell r="D8472">
            <v>5.2318500000000006</v>
          </cell>
          <cell r="E8472" t="str">
            <v>Факт 2019</v>
          </cell>
          <cell r="H8472">
            <v>7.9438319578889416E-2</v>
          </cell>
        </row>
        <row r="8473">
          <cell r="A8473" t="str">
            <v>Февраль</v>
          </cell>
          <cell r="B8473" t="str">
            <v>3304010000</v>
          </cell>
          <cell r="D8473">
            <v>16.84891</v>
          </cell>
          <cell r="E8473" t="str">
            <v>Факт 2019</v>
          </cell>
          <cell r="H8473">
            <v>0.25582711605568692</v>
          </cell>
        </row>
        <row r="8474">
          <cell r="A8474" t="str">
            <v>Февраль</v>
          </cell>
          <cell r="B8474" t="str">
            <v>3304010000</v>
          </cell>
          <cell r="D8474">
            <v>1.0978800000000002</v>
          </cell>
          <cell r="E8474" t="str">
            <v>Факт 2019</v>
          </cell>
          <cell r="H8474">
            <v>1.6669771170670242E-2</v>
          </cell>
        </row>
        <row r="8475">
          <cell r="A8475" t="str">
            <v>Февраль</v>
          </cell>
          <cell r="B8475" t="str">
            <v>3304010000</v>
          </cell>
          <cell r="D8475">
            <v>6.6339799999999993</v>
          </cell>
          <cell r="E8475" t="str">
            <v>Факт 2019</v>
          </cell>
          <cell r="H8475">
            <v>0.10072770116114964</v>
          </cell>
        </row>
        <row r="8476">
          <cell r="A8476" t="str">
            <v>Февраль</v>
          </cell>
          <cell r="B8476" t="str">
            <v>3304010000</v>
          </cell>
          <cell r="D8476">
            <v>4.8016300000000003</v>
          </cell>
          <cell r="E8476" t="str">
            <v>Факт 2019</v>
          </cell>
          <cell r="H8476">
            <v>7.2906031029097304E-2</v>
          </cell>
        </row>
        <row r="8477">
          <cell r="A8477" t="str">
            <v>Февраль</v>
          </cell>
          <cell r="B8477" t="str">
            <v>3304010000</v>
          </cell>
          <cell r="D8477">
            <v>0.75317000000000001</v>
          </cell>
          <cell r="E8477" t="str">
            <v>Факт 2019</v>
          </cell>
          <cell r="H8477">
            <v>1.1435832288240706E-2</v>
          </cell>
        </row>
        <row r="8478">
          <cell r="A8478" t="str">
            <v>Февраль</v>
          </cell>
          <cell r="B8478" t="str">
            <v>3304010000</v>
          </cell>
          <cell r="D8478">
            <v>6.9247899999999998</v>
          </cell>
          <cell r="E8478" t="str">
            <v>Факт 2019</v>
          </cell>
          <cell r="H8478">
            <v>0.10514324398381024</v>
          </cell>
        </row>
        <row r="8479">
          <cell r="A8479" t="str">
            <v>Февраль</v>
          </cell>
          <cell r="B8479" t="str">
            <v>3304010000</v>
          </cell>
          <cell r="D8479">
            <v>5.3663699999999999</v>
          </cell>
          <cell r="E8479" t="str">
            <v>Факт 2019</v>
          </cell>
          <cell r="H8479">
            <v>8.1480817500227398E-2</v>
          </cell>
        </row>
        <row r="8480">
          <cell r="A8480" t="str">
            <v>Февраль</v>
          </cell>
          <cell r="B8480" t="str">
            <v>3304010000</v>
          </cell>
          <cell r="D8480">
            <v>2.43119</v>
          </cell>
          <cell r="E8480" t="str">
            <v>Факт 2019</v>
          </cell>
          <cell r="H8480">
            <v>3.6914217375689319E-2</v>
          </cell>
        </row>
        <row r="8481">
          <cell r="A8481" t="str">
            <v>Февраль</v>
          </cell>
          <cell r="B8481" t="str">
            <v>3304010000</v>
          </cell>
          <cell r="D8481">
            <v>8.8789800000000003</v>
          </cell>
          <cell r="E8481" t="str">
            <v>Факт 2019</v>
          </cell>
          <cell r="H8481">
            <v>0.13481488398454991</v>
          </cell>
        </row>
        <row r="8482">
          <cell r="A8482" t="str">
            <v>Февраль</v>
          </cell>
          <cell r="B8482" t="str">
            <v>3304010000</v>
          </cell>
          <cell r="D8482">
            <v>11.30031</v>
          </cell>
          <cell r="E8482" t="str">
            <v>Факт 2019</v>
          </cell>
          <cell r="H8482">
            <v>0.17157939106062287</v>
          </cell>
        </row>
        <row r="8483">
          <cell r="A8483" t="str">
            <v>Февраль</v>
          </cell>
          <cell r="B8483" t="str">
            <v>3304010000</v>
          </cell>
          <cell r="D8483">
            <v>12.1684</v>
          </cell>
          <cell r="E8483" t="str">
            <v>Факт 2019</v>
          </cell>
          <cell r="H8483">
            <v>0.18476012270301284</v>
          </cell>
        </row>
        <row r="8484">
          <cell r="A8484" t="str">
            <v>Февраль</v>
          </cell>
          <cell r="B8484" t="str">
            <v>3304010000</v>
          </cell>
          <cell r="D8484">
            <v>3.5260899999999999</v>
          </cell>
          <cell r="E8484" t="str">
            <v>Факт 2019</v>
          </cell>
          <cell r="H8484">
            <v>5.3538741417266576E-2</v>
          </cell>
        </row>
        <row r="8485">
          <cell r="A8485" t="str">
            <v>Февраль</v>
          </cell>
          <cell r="B8485" t="str">
            <v>3304010000</v>
          </cell>
          <cell r="D8485">
            <v>9.5708299999999991</v>
          </cell>
          <cell r="E8485" t="str">
            <v>Факт 2019</v>
          </cell>
          <cell r="H8485">
            <v>0.14531965789830026</v>
          </cell>
        </row>
        <row r="8486">
          <cell r="A8486" t="str">
            <v>Февраль</v>
          </cell>
          <cell r="B8486" t="str">
            <v>3304010000</v>
          </cell>
          <cell r="D8486">
            <v>9.8573799999999991</v>
          </cell>
          <cell r="E8486" t="str">
            <v>Факт 2019</v>
          </cell>
          <cell r="H8486">
            <v>0.14967051858339839</v>
          </cell>
        </row>
        <row r="8487">
          <cell r="A8487" t="str">
            <v>Февраль</v>
          </cell>
          <cell r="B8487" t="str">
            <v>3304010000</v>
          </cell>
          <cell r="D8487">
            <v>6.4196299999999997</v>
          </cell>
          <cell r="E8487" t="str">
            <v>Факт 2019</v>
          </cell>
          <cell r="H8487">
            <v>9.7473096422532338E-2</v>
          </cell>
        </row>
        <row r="8488">
          <cell r="A8488" t="str">
            <v>Февраль</v>
          </cell>
          <cell r="B8488" t="str">
            <v>3304010000</v>
          </cell>
          <cell r="D8488">
            <v>7.5433000000000003</v>
          </cell>
          <cell r="E8488" t="str">
            <v>Факт 2019</v>
          </cell>
          <cell r="H8488">
            <v>0.11453445264666159</v>
          </cell>
        </row>
        <row r="8489">
          <cell r="A8489" t="str">
            <v>Февраль</v>
          </cell>
          <cell r="B8489" t="str">
            <v>3304010000</v>
          </cell>
          <cell r="D8489">
            <v>134.63298</v>
          </cell>
          <cell r="E8489" t="str">
            <v>Факт 2019</v>
          </cell>
          <cell r="H8489">
            <v>2.0442133645074354</v>
          </cell>
        </row>
        <row r="8490">
          <cell r="A8490" t="str">
            <v>Февраль</v>
          </cell>
          <cell r="B8490" t="str">
            <v>3304010000</v>
          </cell>
          <cell r="D8490">
            <v>34.658660000000005</v>
          </cell>
          <cell r="E8490" t="str">
            <v>Факт 2019</v>
          </cell>
          <cell r="H8490">
            <v>0.52624324268778189</v>
          </cell>
        </row>
        <row r="8491">
          <cell r="A8491" t="str">
            <v>Февраль</v>
          </cell>
          <cell r="B8491" t="str">
            <v>3304010000</v>
          </cell>
          <cell r="D8491">
            <v>60.111379999999997</v>
          </cell>
          <cell r="E8491" t="str">
            <v>Факт 2019</v>
          </cell>
          <cell r="H8491">
            <v>0.91270717141509428</v>
          </cell>
        </row>
        <row r="8492">
          <cell r="A8492" t="str">
            <v>Февраль</v>
          </cell>
          <cell r="B8492" t="str">
            <v>3304010000</v>
          </cell>
          <cell r="D8492">
            <v>17.695630000000001</v>
          </cell>
          <cell r="E8492" t="str">
            <v>Факт 2019</v>
          </cell>
          <cell r="H8492">
            <v>0.26868337415823901</v>
          </cell>
        </row>
        <row r="8493">
          <cell r="A8493" t="str">
            <v>Февраль</v>
          </cell>
          <cell r="B8493" t="str">
            <v>3304010000</v>
          </cell>
          <cell r="D8493">
            <v>5.5993699999999995</v>
          </cell>
          <cell r="E8493" t="str">
            <v>Факт 2019</v>
          </cell>
          <cell r="H8493">
            <v>8.5018596385684986E-2</v>
          </cell>
        </row>
        <row r="8494">
          <cell r="A8494" t="str">
            <v>Февраль</v>
          </cell>
          <cell r="B8494" t="str">
            <v>3304010000</v>
          </cell>
          <cell r="D8494">
            <v>47.881699999999995</v>
          </cell>
          <cell r="E8494" t="str">
            <v>Факт 2019</v>
          </cell>
          <cell r="H8494">
            <v>0.72701659768160576</v>
          </cell>
        </row>
        <row r="8495">
          <cell r="A8495" t="str">
            <v>Февраль</v>
          </cell>
          <cell r="B8495" t="str">
            <v>3304010000</v>
          </cell>
          <cell r="D8495">
            <v>34.780900000000003</v>
          </cell>
          <cell r="E8495" t="str">
            <v>Факт 2019</v>
          </cell>
          <cell r="H8495">
            <v>0.52809928599661593</v>
          </cell>
        </row>
        <row r="8496">
          <cell r="A8496" t="str">
            <v>Февраль</v>
          </cell>
          <cell r="B8496" t="str">
            <v>3304010000</v>
          </cell>
          <cell r="D8496">
            <v>9.9065300000000001</v>
          </cell>
          <cell r="E8496" t="str">
            <v>Факт 2019</v>
          </cell>
          <cell r="H8496">
            <v>0.1504167925414252</v>
          </cell>
        </row>
        <row r="8497">
          <cell r="A8497" t="str">
            <v>Февраль</v>
          </cell>
          <cell r="B8497" t="str">
            <v>3304010000</v>
          </cell>
          <cell r="D8497">
            <v>5.43743</v>
          </cell>
          <cell r="E8497" t="str">
            <v>Факт 2019</v>
          </cell>
          <cell r="H8497">
            <v>8.2559764142290132E-2</v>
          </cell>
        </row>
        <row r="8498">
          <cell r="A8498" t="str">
            <v>Февраль</v>
          </cell>
          <cell r="B8498" t="str">
            <v>3304010000</v>
          </cell>
          <cell r="D8498">
            <v>9.5412299999999988</v>
          </cell>
          <cell r="E8498" t="str">
            <v>Факт 2019</v>
          </cell>
          <cell r="H8498">
            <v>0.14487022332744381</v>
          </cell>
        </row>
        <row r="8499">
          <cell r="A8499" t="str">
            <v>Февраль</v>
          </cell>
          <cell r="B8499" t="str">
            <v>3304010000</v>
          </cell>
          <cell r="D8499">
            <v>5.4371999999999998</v>
          </cell>
          <cell r="E8499" t="str">
            <v>Факт 2019</v>
          </cell>
          <cell r="H8499">
            <v>8.2556271914205767E-2</v>
          </cell>
        </row>
        <row r="8500">
          <cell r="A8500" t="str">
            <v>Февраль</v>
          </cell>
          <cell r="B8500" t="str">
            <v>3304010000</v>
          </cell>
          <cell r="D8500">
            <v>107.56186</v>
          </cell>
          <cell r="E8500" t="str">
            <v>Факт 2019</v>
          </cell>
          <cell r="H8500">
            <v>1.6331762969465413</v>
          </cell>
        </row>
        <row r="8501">
          <cell r="A8501" t="str">
            <v>Февраль</v>
          </cell>
          <cell r="B8501" t="str">
            <v>3304010000</v>
          </cell>
          <cell r="D8501">
            <v>26.610569999999999</v>
          </cell>
          <cell r="E8501" t="str">
            <v>Факт 2019</v>
          </cell>
          <cell r="H8501">
            <v>0.404044260411978</v>
          </cell>
        </row>
        <row r="8502">
          <cell r="A8502" t="str">
            <v>Февраль</v>
          </cell>
          <cell r="B8502" t="str">
            <v>3304010000</v>
          </cell>
          <cell r="D8502">
            <v>3.3996900000000001</v>
          </cell>
          <cell r="E8502" t="str">
            <v>Факт 2019</v>
          </cell>
          <cell r="H8502">
            <v>5.1619534330906762E-2</v>
          </cell>
        </row>
        <row r="8503">
          <cell r="A8503" t="str">
            <v>Февраль</v>
          </cell>
          <cell r="B8503" t="str">
            <v>3304010000</v>
          </cell>
          <cell r="D8503">
            <v>9.3690200000000008</v>
          </cell>
          <cell r="E8503" t="str">
            <v>Факт 2019</v>
          </cell>
          <cell r="H8503">
            <v>0.14225545550828225</v>
          </cell>
        </row>
        <row r="8504">
          <cell r="A8504" t="str">
            <v>Февраль</v>
          </cell>
          <cell r="B8504" t="str">
            <v>3304010000</v>
          </cell>
          <cell r="D8504">
            <v>8.2835900000000002</v>
          </cell>
          <cell r="E8504" t="str">
            <v>Факт 2019</v>
          </cell>
          <cell r="H8504">
            <v>0.12577472016217831</v>
          </cell>
        </row>
        <row r="8505">
          <cell r="A8505" t="str">
            <v>Февраль</v>
          </cell>
          <cell r="B8505" t="str">
            <v>3304010000</v>
          </cell>
          <cell r="D8505">
            <v>108.4798</v>
          </cell>
          <cell r="E8505" t="str">
            <v>Факт 2019</v>
          </cell>
          <cell r="H8505">
            <v>1.6471139310672147</v>
          </cell>
        </row>
        <row r="8506">
          <cell r="A8506" t="str">
            <v>Февраль</v>
          </cell>
          <cell r="B8506" t="str">
            <v>3304010000</v>
          </cell>
          <cell r="D8506">
            <v>33.07949</v>
          </cell>
          <cell r="E8506" t="str">
            <v>Факт 2019</v>
          </cell>
          <cell r="H8506">
            <v>0.50226575649658844</v>
          </cell>
        </row>
        <row r="8507">
          <cell r="A8507" t="str">
            <v>Февраль</v>
          </cell>
          <cell r="B8507" t="str">
            <v>3304010000</v>
          </cell>
          <cell r="D8507">
            <v>11.15212</v>
          </cell>
          <cell r="E8507" t="str">
            <v>Факт 2019</v>
          </cell>
          <cell r="H8507">
            <v>0.16932933332227115</v>
          </cell>
        </row>
        <row r="8508">
          <cell r="A8508" t="str">
            <v>Февраль</v>
          </cell>
          <cell r="B8508" t="str">
            <v>3304010000</v>
          </cell>
          <cell r="D8508">
            <v>11.830770000000001</v>
          </cell>
          <cell r="E8508" t="str">
            <v>Факт 2019</v>
          </cell>
          <cell r="H8508">
            <v>0.17963368371118008</v>
          </cell>
        </row>
        <row r="8509">
          <cell r="A8509" t="str">
            <v>Февраль</v>
          </cell>
          <cell r="B8509" t="str">
            <v>3304010000</v>
          </cell>
          <cell r="D8509">
            <v>22.336500000000001</v>
          </cell>
          <cell r="E8509" t="str">
            <v>Факт 2019</v>
          </cell>
          <cell r="H8509">
            <v>0.33914848959237426</v>
          </cell>
        </row>
        <row r="8510">
          <cell r="A8510" t="str">
            <v>Февраль</v>
          </cell>
          <cell r="B8510" t="str">
            <v>3304010000</v>
          </cell>
          <cell r="D8510">
            <v>3.6984599999999999</v>
          </cell>
          <cell r="E8510" t="str">
            <v>Факт 2019</v>
          </cell>
          <cell r="H8510">
            <v>5.6155938612486848E-2</v>
          </cell>
        </row>
        <row r="8511">
          <cell r="A8511" t="str">
            <v>Февраль</v>
          </cell>
          <cell r="B8511" t="str">
            <v>3304010000</v>
          </cell>
          <cell r="D8511">
            <v>9.1965499999999984</v>
          </cell>
          <cell r="E8511" t="str">
            <v>Факт 2019</v>
          </cell>
          <cell r="H8511">
            <v>0.13963673995302528</v>
          </cell>
        </row>
        <row r="8512">
          <cell r="A8512" t="str">
            <v>Февраль</v>
          </cell>
          <cell r="B8512" t="str">
            <v>3304010000</v>
          </cell>
          <cell r="D8512">
            <v>25.413810000000002</v>
          </cell>
          <cell r="E8512" t="str">
            <v>Факт 2019</v>
          </cell>
          <cell r="H8512">
            <v>0.3858731348370415</v>
          </cell>
        </row>
        <row r="8513">
          <cell r="A8513" t="str">
            <v>Февраль</v>
          </cell>
          <cell r="B8513" t="str">
            <v>3304010000</v>
          </cell>
          <cell r="D8513">
            <v>32.437840000000001</v>
          </cell>
          <cell r="E8513" t="str">
            <v>Факт 2019</v>
          </cell>
          <cell r="H8513">
            <v>0.49252319932125005</v>
          </cell>
        </row>
        <row r="8514">
          <cell r="A8514" t="str">
            <v>Февраль</v>
          </cell>
          <cell r="B8514" t="str">
            <v>3304010000</v>
          </cell>
          <cell r="D8514">
            <v>22.212400000000002</v>
          </cell>
          <cell r="E8514" t="str">
            <v>Факт 2019</v>
          </cell>
          <cell r="H8514">
            <v>0.33726420478685804</v>
          </cell>
        </row>
        <row r="8515">
          <cell r="A8515" t="str">
            <v>Февраль</v>
          </cell>
          <cell r="B8515" t="str">
            <v>3304010000</v>
          </cell>
          <cell r="D8515">
            <v>12.77239</v>
          </cell>
          <cell r="E8515" t="str">
            <v>Факт 2019</v>
          </cell>
          <cell r="H8515">
            <v>0.19393086548853869</v>
          </cell>
        </row>
        <row r="8516">
          <cell r="A8516" t="str">
            <v>Февраль</v>
          </cell>
          <cell r="B8516" t="str">
            <v>3304010000</v>
          </cell>
          <cell r="D8516">
            <v>33.124569999999999</v>
          </cell>
          <cell r="E8516" t="str">
            <v>Факт 2019</v>
          </cell>
          <cell r="H8516">
            <v>0.50295023320112253</v>
          </cell>
        </row>
        <row r="8517">
          <cell r="A8517" t="str">
            <v>Февраль</v>
          </cell>
          <cell r="B8517" t="str">
            <v>3304010000</v>
          </cell>
          <cell r="D8517">
            <v>24.93817</v>
          </cell>
          <cell r="E8517" t="str">
            <v>Факт 2019</v>
          </cell>
          <cell r="H8517">
            <v>0.37865120715859063</v>
          </cell>
        </row>
        <row r="8518">
          <cell r="A8518" t="str">
            <v>Февраль</v>
          </cell>
          <cell r="B8518" t="str">
            <v>3304010000</v>
          </cell>
          <cell r="D8518">
            <v>17.979590000000002</v>
          </cell>
          <cell r="E8518" t="str">
            <v>Факт 2019</v>
          </cell>
          <cell r="H8518">
            <v>0.27299490931838721</v>
          </cell>
        </row>
        <row r="8519">
          <cell r="A8519" t="str">
            <v>Февраль</v>
          </cell>
          <cell r="B8519" t="str">
            <v>3304010000</v>
          </cell>
          <cell r="D8519">
            <v>2.2801199999999997</v>
          </cell>
          <cell r="E8519" t="str">
            <v>Факт 2019</v>
          </cell>
          <cell r="H8519">
            <v>3.462043086828126E-2</v>
          </cell>
        </row>
        <row r="8520">
          <cell r="A8520" t="str">
            <v>Февраль</v>
          </cell>
          <cell r="B8520" t="str">
            <v>3304010000</v>
          </cell>
          <cell r="D8520">
            <v>17.127380000000002</v>
          </cell>
          <cell r="E8520" t="str">
            <v>Факт 2019</v>
          </cell>
          <cell r="H8520">
            <v>0.26005529324982157</v>
          </cell>
        </row>
        <row r="8521">
          <cell r="A8521" t="str">
            <v>Февраль</v>
          </cell>
          <cell r="B8521" t="str">
            <v>3304010000</v>
          </cell>
          <cell r="D8521">
            <v>9.7245400000000011</v>
          </cell>
          <cell r="E8521" t="str">
            <v>Факт 2019</v>
          </cell>
          <cell r="H8521">
            <v>0.14765352911067658</v>
          </cell>
        </row>
        <row r="8522">
          <cell r="A8522" t="str">
            <v>Февраль</v>
          </cell>
          <cell r="B8522" t="str">
            <v>3304010000</v>
          </cell>
          <cell r="D8522">
            <v>4.5902399999999997</v>
          </cell>
          <cell r="E8522" t="str">
            <v>Факт 2019</v>
          </cell>
          <cell r="H8522">
            <v>6.9696369747565642E-2</v>
          </cell>
        </row>
        <row r="8523">
          <cell r="A8523" t="str">
            <v>Февраль</v>
          </cell>
          <cell r="B8523" t="str">
            <v>3304010000</v>
          </cell>
          <cell r="D8523">
            <v>8.7031600000000005</v>
          </cell>
          <cell r="E8523" t="str">
            <v>Факт 2019</v>
          </cell>
          <cell r="H8523">
            <v>0.13214530336806427</v>
          </cell>
        </row>
        <row r="8524">
          <cell r="A8524" t="str">
            <v>Февраль</v>
          </cell>
          <cell r="B8524" t="str">
            <v>3304010000</v>
          </cell>
          <cell r="D8524">
            <v>0.55323</v>
          </cell>
          <cell r="E8524" t="str">
            <v>Факт 2019</v>
          </cell>
          <cell r="H8524">
            <v>8.4000232309085678E-3</v>
          </cell>
        </row>
        <row r="8525">
          <cell r="A8525" t="str">
            <v>Февраль</v>
          </cell>
          <cell r="B8525" t="str">
            <v>3304010000</v>
          </cell>
          <cell r="D8525">
            <v>0.12242</v>
          </cell>
          <cell r="E8525" t="str">
            <v>Факт 2019</v>
          </cell>
          <cell r="H8525">
            <v>1.8587763569000719E-3</v>
          </cell>
        </row>
        <row r="8526">
          <cell r="A8526" t="str">
            <v>Февраль</v>
          </cell>
          <cell r="B8526" t="str">
            <v>3304010000</v>
          </cell>
          <cell r="D8526">
            <v>41.255650000000003</v>
          </cell>
          <cell r="E8526" t="str">
            <v>Факт 2019</v>
          </cell>
          <cell r="H8526">
            <v>0.62640930247136462</v>
          </cell>
        </row>
        <row r="8527">
          <cell r="A8527" t="str">
            <v>Февраль</v>
          </cell>
          <cell r="B8527" t="str">
            <v>3304010000</v>
          </cell>
          <cell r="D8527">
            <v>11.257040000000002</v>
          </cell>
          <cell r="E8527" t="str">
            <v>Факт 2019</v>
          </cell>
          <cell r="H8527">
            <v>0.17092239667275272</v>
          </cell>
        </row>
        <row r="8528">
          <cell r="A8528" t="str">
            <v>Февраль</v>
          </cell>
          <cell r="B8528" t="str">
            <v>3304010000</v>
          </cell>
          <cell r="D8528">
            <v>21.88767</v>
          </cell>
          <cell r="E8528" t="str">
            <v>Факт 2019</v>
          </cell>
          <cell r="H8528">
            <v>0.33233363423975654</v>
          </cell>
        </row>
        <row r="8529">
          <cell r="A8529" t="str">
            <v>Февраль</v>
          </cell>
          <cell r="B8529" t="str">
            <v>3304010000</v>
          </cell>
          <cell r="D8529">
            <v>7.3956999999999997</v>
          </cell>
          <cell r="E8529" t="str">
            <v>Факт 2019</v>
          </cell>
          <cell r="H8529">
            <v>0.11229335323252623</v>
          </cell>
        </row>
        <row r="8530">
          <cell r="A8530" t="str">
            <v>Февраль</v>
          </cell>
          <cell r="B8530" t="str">
            <v>3304010000</v>
          </cell>
          <cell r="D8530">
            <v>5.0688900000000006</v>
          </cell>
          <cell r="E8530" t="str">
            <v>Факт 2019</v>
          </cell>
          <cell r="H8530">
            <v>7.6964000063120458E-2</v>
          </cell>
        </row>
        <row r="8531">
          <cell r="A8531" t="str">
            <v>Февраль</v>
          </cell>
          <cell r="B8531" t="str">
            <v>3304010000</v>
          </cell>
          <cell r="D8531">
            <v>3.4733499999999999</v>
          </cell>
          <cell r="E8531" t="str">
            <v>Факт 2019</v>
          </cell>
          <cell r="H8531">
            <v>5.2737958333923092E-2</v>
          </cell>
        </row>
        <row r="8532">
          <cell r="A8532" t="str">
            <v>Февраль</v>
          </cell>
          <cell r="B8532" t="str">
            <v>3304010000</v>
          </cell>
          <cell r="D8532">
            <v>22.15821</v>
          </cell>
          <cell r="E8532" t="str">
            <v>Факт 2019</v>
          </cell>
          <cell r="H8532">
            <v>0.33644140548298268</v>
          </cell>
        </row>
        <row r="8533">
          <cell r="A8533" t="str">
            <v>Февраль</v>
          </cell>
          <cell r="B8533" t="str">
            <v>3304010000</v>
          </cell>
          <cell r="D8533">
            <v>0.90083000000000002</v>
          </cell>
          <cell r="E8533" t="str">
            <v>Факт 2019</v>
          </cell>
          <cell r="H8533">
            <v>1.3677842718398071E-2</v>
          </cell>
        </row>
        <row r="8534">
          <cell r="A8534" t="str">
            <v>Февраль</v>
          </cell>
          <cell r="B8534" t="str">
            <v>3304010000</v>
          </cell>
          <cell r="D8534">
            <v>3.9496100000000003</v>
          </cell>
          <cell r="E8534" t="str">
            <v>Факт 2019</v>
          </cell>
          <cell r="H8534">
            <v>5.9969299844601316E-2</v>
          </cell>
        </row>
        <row r="8535">
          <cell r="A8535" t="str">
            <v>Февраль</v>
          </cell>
          <cell r="B8535" t="str">
            <v>3304010000</v>
          </cell>
          <cell r="D8535">
            <v>1.6794200000000001</v>
          </cell>
          <cell r="E8535" t="str">
            <v>Факт 2019</v>
          </cell>
          <cell r="H8535">
            <v>2.5499642127962092E-2</v>
          </cell>
        </row>
        <row r="8536">
          <cell r="A8536" t="str">
            <v>Февраль</v>
          </cell>
          <cell r="B8536" t="str">
            <v>3304010000</v>
          </cell>
          <cell r="D8536">
            <v>0.80501999999999996</v>
          </cell>
          <cell r="E8536" t="str">
            <v>Факт 2019</v>
          </cell>
          <cell r="H8536">
            <v>1.2223101967257767E-2</v>
          </cell>
        </row>
        <row r="8537">
          <cell r="A8537" t="str">
            <v>Февраль</v>
          </cell>
          <cell r="B8537" t="str">
            <v>3304010000</v>
          </cell>
          <cell r="D8537">
            <v>4.5520200000000006</v>
          </cell>
          <cell r="E8537" t="str">
            <v>Факт 2019</v>
          </cell>
          <cell r="H8537">
            <v>6.9116052541547679E-2</v>
          </cell>
        </row>
        <row r="8538">
          <cell r="A8538" t="str">
            <v>Февраль</v>
          </cell>
          <cell r="B8538" t="str">
            <v>3304010000</v>
          </cell>
          <cell r="D8538">
            <v>70.144440000000003</v>
          </cell>
          <cell r="E8538" t="str">
            <v>Факт 2019</v>
          </cell>
          <cell r="H8538">
            <v>1.0650451449109271</v>
          </cell>
        </row>
        <row r="8539">
          <cell r="A8539" t="str">
            <v>Февраль</v>
          </cell>
          <cell r="B8539" t="str">
            <v>3304010000</v>
          </cell>
          <cell r="D8539">
            <v>90.757679999999993</v>
          </cell>
          <cell r="E8539" t="str">
            <v>Факт 2019</v>
          </cell>
          <cell r="H8539">
            <v>1.3780283433352598</v>
          </cell>
        </row>
        <row r="8540">
          <cell r="A8540" t="str">
            <v>Февраль</v>
          </cell>
          <cell r="B8540" t="str">
            <v>3304010000</v>
          </cell>
          <cell r="D8540">
            <v>1310.17533</v>
          </cell>
          <cell r="E8540" t="str">
            <v>Факт 2019</v>
          </cell>
          <cell r="H8540">
            <v>19.893178621121955</v>
          </cell>
        </row>
        <row r="8541">
          <cell r="A8541" t="str">
            <v>Февраль</v>
          </cell>
          <cell r="B8541" t="str">
            <v>3304010000</v>
          </cell>
          <cell r="D8541">
            <v>282.57916</v>
          </cell>
          <cell r="E8541" t="str">
            <v>Факт 2019</v>
          </cell>
          <cell r="H8541">
            <v>4.2905690374177619</v>
          </cell>
        </row>
        <row r="8542">
          <cell r="A8542" t="str">
            <v>Февраль</v>
          </cell>
          <cell r="B8542" t="str">
            <v>3304010000</v>
          </cell>
          <cell r="D8542">
            <v>193.53438</v>
          </cell>
          <cell r="E8542" t="str">
            <v>Факт 2019</v>
          </cell>
          <cell r="H8542">
            <v>2.9385486831507448</v>
          </cell>
        </row>
        <row r="8543">
          <cell r="A8543" t="str">
            <v>Февраль</v>
          </cell>
          <cell r="B8543" t="str">
            <v>3304010000</v>
          </cell>
          <cell r="D8543">
            <v>138.70180999999999</v>
          </cell>
          <cell r="E8543" t="str">
            <v>Факт 2019</v>
          </cell>
          <cell r="H8543">
            <v>2.1059928531877632</v>
          </cell>
        </row>
        <row r="8544">
          <cell r="A8544" t="str">
            <v>Февраль</v>
          </cell>
          <cell r="B8544" t="str">
            <v>3304010000</v>
          </cell>
          <cell r="D8544">
            <v>362.9717</v>
          </cell>
          <cell r="E8544" t="str">
            <v>Факт 2019</v>
          </cell>
          <cell r="H8544">
            <v>5.5112172372473935</v>
          </cell>
        </row>
        <row r="8545">
          <cell r="A8545" t="str">
            <v>Февраль</v>
          </cell>
          <cell r="B8545" t="str">
            <v>3304010000</v>
          </cell>
          <cell r="D8545">
            <v>595.91640000000007</v>
          </cell>
          <cell r="E8545" t="str">
            <v>Факт 2019</v>
          </cell>
          <cell r="H8545">
            <v>9.0481564696046899</v>
          </cell>
        </row>
        <row r="8546">
          <cell r="A8546" t="str">
            <v>Февраль</v>
          </cell>
          <cell r="B8546" t="str">
            <v>3401010000</v>
          </cell>
          <cell r="D8546">
            <v>652.33808999999997</v>
          </cell>
          <cell r="E8546" t="str">
            <v>Факт 2019</v>
          </cell>
          <cell r="H8546">
            <v>9.9048408625825122</v>
          </cell>
        </row>
        <row r="8547">
          <cell r="A8547" t="str">
            <v>Февраль</v>
          </cell>
          <cell r="B8547" t="str">
            <v>3401010000</v>
          </cell>
          <cell r="D8547">
            <v>427.44918000000001</v>
          </cell>
          <cell r="E8547" t="str">
            <v>Факт 2019</v>
          </cell>
          <cell r="H8547">
            <v>6.4902175262238444</v>
          </cell>
        </row>
        <row r="8548">
          <cell r="A8548" t="str">
            <v>Февраль</v>
          </cell>
          <cell r="B8548" t="str">
            <v>3401010000</v>
          </cell>
          <cell r="D8548">
            <v>3067.7822799999999</v>
          </cell>
          <cell r="E8548" t="str">
            <v>Факт 2019</v>
          </cell>
          <cell r="H8548">
            <v>46.579980151780724</v>
          </cell>
        </row>
        <row r="8549">
          <cell r="A8549" t="str">
            <v>Февраль</v>
          </cell>
          <cell r="B8549" t="str">
            <v>3401010000</v>
          </cell>
          <cell r="D8549">
            <v>469.40494999999999</v>
          </cell>
          <cell r="E8549" t="str">
            <v>Факт 2019</v>
          </cell>
          <cell r="H8549">
            <v>7.1272571709839934</v>
          </cell>
        </row>
        <row r="8550">
          <cell r="A8550" t="str">
            <v>Февраль</v>
          </cell>
          <cell r="B8550" t="str">
            <v>3401010000</v>
          </cell>
          <cell r="D8550">
            <v>507.33904999999999</v>
          </cell>
          <cell r="E8550" t="str">
            <v>Факт 2019</v>
          </cell>
          <cell r="H8550">
            <v>7.7032333856571107</v>
          </cell>
        </row>
        <row r="8551">
          <cell r="A8551" t="str">
            <v>Февраль</v>
          </cell>
          <cell r="B8551" t="str">
            <v>3401010000</v>
          </cell>
          <cell r="D8551">
            <v>692.12374999999997</v>
          </cell>
          <cell r="E8551" t="str">
            <v>Факт 2019</v>
          </cell>
          <cell r="H8551">
            <v>10.508930424350728</v>
          </cell>
        </row>
        <row r="8552">
          <cell r="A8552" t="str">
            <v>Февраль</v>
          </cell>
          <cell r="B8552" t="str">
            <v>3401010000</v>
          </cell>
          <cell r="D8552">
            <v>421.95728000000003</v>
          </cell>
          <cell r="E8552" t="str">
            <v>Факт 2019</v>
          </cell>
          <cell r="H8552">
            <v>6.4068307113695777</v>
          </cell>
        </row>
        <row r="8553">
          <cell r="A8553" t="str">
            <v>Февраль</v>
          </cell>
          <cell r="B8553" t="str">
            <v>3401010000</v>
          </cell>
          <cell r="D8553">
            <v>429.84746000000001</v>
          </cell>
          <cell r="E8553" t="str">
            <v>Факт 2019</v>
          </cell>
          <cell r="H8553">
            <v>6.5266320513114646</v>
          </cell>
        </row>
        <row r="8554">
          <cell r="A8554" t="str">
            <v>Февраль</v>
          </cell>
          <cell r="B8554" t="str">
            <v>3401010000</v>
          </cell>
          <cell r="D8554">
            <v>741.49857999999995</v>
          </cell>
          <cell r="E8554" t="str">
            <v>Факт 2019</v>
          </cell>
          <cell r="H8554">
            <v>11.258618111247969</v>
          </cell>
        </row>
        <row r="8555">
          <cell r="A8555" t="str">
            <v>Февраль</v>
          </cell>
          <cell r="B8555" t="str">
            <v>3401010000</v>
          </cell>
          <cell r="D8555">
            <v>1199.6287299999999</v>
          </cell>
          <cell r="E8555" t="str">
            <v>Факт 2019</v>
          </cell>
          <cell r="H8555">
            <v>18.214683224816696</v>
          </cell>
        </row>
        <row r="8556">
          <cell r="A8556" t="str">
            <v>Февраль</v>
          </cell>
          <cell r="B8556" t="str">
            <v>3401010000</v>
          </cell>
          <cell r="D8556">
            <v>396.60982000000001</v>
          </cell>
          <cell r="E8556" t="str">
            <v>Факт 2019</v>
          </cell>
          <cell r="H8556">
            <v>6.0219650084168705</v>
          </cell>
        </row>
        <row r="8557">
          <cell r="A8557" t="str">
            <v>Февраль</v>
          </cell>
          <cell r="B8557" t="str">
            <v>3401010000</v>
          </cell>
          <cell r="D8557">
            <v>506.78843000000001</v>
          </cell>
          <cell r="E8557" t="str">
            <v>Факт 2019</v>
          </cell>
          <cell r="H8557">
            <v>7.6948729916231589</v>
          </cell>
        </row>
        <row r="8558">
          <cell r="A8558" t="str">
            <v>Февраль</v>
          </cell>
          <cell r="B8558" t="str">
            <v>3401010000</v>
          </cell>
          <cell r="D8558">
            <v>477.80214000000001</v>
          </cell>
          <cell r="E8558" t="str">
            <v>Факт 2019</v>
          </cell>
          <cell r="H8558">
            <v>7.2547567481478366</v>
          </cell>
        </row>
        <row r="8559">
          <cell r="A8559" t="str">
            <v>Февраль</v>
          </cell>
          <cell r="B8559" t="str">
            <v>3401010000</v>
          </cell>
          <cell r="D8559">
            <v>517.50003000000004</v>
          </cell>
          <cell r="E8559" t="str">
            <v>Факт 2019</v>
          </cell>
          <cell r="H8559">
            <v>7.8575136453118599</v>
          </cell>
        </row>
        <row r="8560">
          <cell r="A8560" t="str">
            <v>Февраль</v>
          </cell>
          <cell r="B8560" t="str">
            <v>3401010000</v>
          </cell>
          <cell r="D8560">
            <v>1306.3414299999999</v>
          </cell>
          <cell r="E8560" t="str">
            <v>Факт 2019</v>
          </cell>
          <cell r="H8560">
            <v>19.834966215675792</v>
          </cell>
        </row>
        <row r="8561">
          <cell r="A8561" t="str">
            <v>Февраль</v>
          </cell>
          <cell r="B8561" t="str">
            <v>3401010000</v>
          </cell>
          <cell r="D8561">
            <v>1008.11143</v>
          </cell>
          <cell r="E8561" t="str">
            <v>Факт 2019</v>
          </cell>
          <cell r="H8561">
            <v>15.306761078293759</v>
          </cell>
        </row>
        <row r="8562">
          <cell r="A8562" t="str">
            <v>Февраль</v>
          </cell>
          <cell r="B8562" t="str">
            <v>3401010000</v>
          </cell>
          <cell r="D8562">
            <v>1372.95092</v>
          </cell>
          <cell r="E8562" t="str">
            <v>Факт 2019</v>
          </cell>
          <cell r="H8562">
            <v>20.846338092470198</v>
          </cell>
        </row>
        <row r="8563">
          <cell r="A8563" t="str">
            <v>Февраль</v>
          </cell>
          <cell r="B8563" t="str">
            <v>3401010000</v>
          </cell>
          <cell r="D8563">
            <v>453.30158</v>
          </cell>
          <cell r="E8563" t="str">
            <v>Факт 2019</v>
          </cell>
          <cell r="H8563">
            <v>6.8827500363457483</v>
          </cell>
        </row>
        <row r="8564">
          <cell r="A8564" t="str">
            <v>Февраль</v>
          </cell>
          <cell r="B8564" t="str">
            <v>3401010000</v>
          </cell>
          <cell r="D8564">
            <v>491.09897999999998</v>
          </cell>
          <cell r="E8564" t="str">
            <v>Факт 2019</v>
          </cell>
          <cell r="H8564">
            <v>7.4566506528487277</v>
          </cell>
        </row>
        <row r="8565">
          <cell r="A8565" t="str">
            <v>Февраль</v>
          </cell>
          <cell r="B8565" t="str">
            <v>3401010000</v>
          </cell>
          <cell r="D8565">
            <v>1304.5638999999999</v>
          </cell>
          <cell r="E8565" t="str">
            <v>Факт 2019</v>
          </cell>
          <cell r="H8565">
            <v>19.807976910515844</v>
          </cell>
        </row>
        <row r="8566">
          <cell r="A8566" t="str">
            <v>Февраль</v>
          </cell>
          <cell r="B8566" t="str">
            <v>3401010000</v>
          </cell>
          <cell r="D8566">
            <v>450.09703999999999</v>
          </cell>
          <cell r="E8566" t="str">
            <v>Факт 2019</v>
          </cell>
          <cell r="H8566">
            <v>6.8340935816264166</v>
          </cell>
        </row>
        <row r="8567">
          <cell r="A8567" t="str">
            <v>Февраль</v>
          </cell>
          <cell r="B8567" t="str">
            <v>3401010000</v>
          </cell>
          <cell r="D8567">
            <v>409.49372999999997</v>
          </cell>
          <cell r="E8567" t="str">
            <v>Факт 2019</v>
          </cell>
          <cell r="H8567">
            <v>6.2175891490183108</v>
          </cell>
        </row>
        <row r="8568">
          <cell r="A8568" t="str">
            <v>Февраль</v>
          </cell>
          <cell r="B8568" t="str">
            <v>3401010000</v>
          </cell>
          <cell r="D8568">
            <v>924.71861999999999</v>
          </cell>
          <cell r="E8568" t="str">
            <v>Факт 2019</v>
          </cell>
          <cell r="H8568">
            <v>14.040557977791718</v>
          </cell>
        </row>
        <row r="8569">
          <cell r="A8569" t="str">
            <v>Февраль</v>
          </cell>
          <cell r="B8569" t="str">
            <v>3401010000</v>
          </cell>
          <cell r="D8569">
            <v>1104.9087400000001</v>
          </cell>
          <cell r="E8569" t="str">
            <v>Факт 2019</v>
          </cell>
          <cell r="H8569">
            <v>16.776492749912176</v>
          </cell>
        </row>
        <row r="8570">
          <cell r="A8570" t="str">
            <v>Февраль</v>
          </cell>
          <cell r="B8570" t="str">
            <v>3401010000</v>
          </cell>
          <cell r="D8570">
            <v>515.21619999999996</v>
          </cell>
          <cell r="E8570" t="str">
            <v>Факт 2019</v>
          </cell>
          <cell r="H8570">
            <v>7.822836883286219</v>
          </cell>
        </row>
        <row r="8571">
          <cell r="A8571" t="str">
            <v>Февраль</v>
          </cell>
          <cell r="B8571" t="str">
            <v>3401010000</v>
          </cell>
          <cell r="D8571">
            <v>304.54018000000002</v>
          </cell>
          <cell r="E8571" t="str">
            <v>Факт 2019</v>
          </cell>
          <cell r="H8571">
            <v>4.6240163887444226</v>
          </cell>
        </row>
        <row r="8572">
          <cell r="A8572" t="str">
            <v>Февраль</v>
          </cell>
          <cell r="B8572" t="str">
            <v>3401010000</v>
          </cell>
          <cell r="D8572">
            <v>166.45665</v>
          </cell>
          <cell r="E8572" t="str">
            <v>Факт 2019</v>
          </cell>
          <cell r="H8572">
            <v>2.5274112519914258</v>
          </cell>
        </row>
        <row r="8573">
          <cell r="A8573" t="str">
            <v>Февраль</v>
          </cell>
          <cell r="B8573" t="str">
            <v>3401010000</v>
          </cell>
          <cell r="D8573">
            <v>176.81339000000003</v>
          </cell>
          <cell r="E8573" t="str">
            <v>Факт 2019</v>
          </cell>
          <cell r="H8573">
            <v>2.6846638532539751</v>
          </cell>
        </row>
        <row r="8574">
          <cell r="A8574" t="str">
            <v>Февраль</v>
          </cell>
          <cell r="B8574" t="str">
            <v>3401010000</v>
          </cell>
          <cell r="D8574">
            <v>37.229550000000003</v>
          </cell>
          <cell r="E8574" t="str">
            <v>Факт 2019</v>
          </cell>
          <cell r="H8574">
            <v>0.56527860903470906</v>
          </cell>
        </row>
        <row r="8575">
          <cell r="A8575" t="str">
            <v>Февраль</v>
          </cell>
          <cell r="B8575" t="str">
            <v>3401010000</v>
          </cell>
          <cell r="D8575">
            <v>557.74397999999997</v>
          </cell>
          <cell r="E8575" t="str">
            <v>Факт 2019</v>
          </cell>
          <cell r="H8575">
            <v>8.4685616992921631</v>
          </cell>
        </row>
        <row r="8576">
          <cell r="A8576" t="str">
            <v>Февраль</v>
          </cell>
          <cell r="B8576" t="str">
            <v>3401010000</v>
          </cell>
          <cell r="D8576">
            <v>1378.34681</v>
          </cell>
          <cell r="E8576" t="str">
            <v>Факт 2019</v>
          </cell>
          <cell r="H8576">
            <v>20.928267129853257</v>
          </cell>
        </row>
        <row r="8577">
          <cell r="A8577" t="str">
            <v>Февраль</v>
          </cell>
          <cell r="B8577" t="str">
            <v>3401010000</v>
          </cell>
          <cell r="D8577">
            <v>554.87126999999998</v>
          </cell>
          <cell r="E8577" t="str">
            <v>Факт 2019</v>
          </cell>
          <cell r="H8577">
            <v>8.424943618682537</v>
          </cell>
        </row>
        <row r="8578">
          <cell r="A8578" t="str">
            <v>Февраль</v>
          </cell>
          <cell r="B8578" t="str">
            <v>3401010000</v>
          </cell>
          <cell r="D8578">
            <v>876.20906000000002</v>
          </cell>
          <cell r="E8578" t="str">
            <v>Факт 2019</v>
          </cell>
          <cell r="H8578">
            <v>13.304008204783832</v>
          </cell>
        </row>
        <row r="8579">
          <cell r="A8579" t="str">
            <v>Февраль</v>
          </cell>
          <cell r="B8579" t="str">
            <v>3401010000</v>
          </cell>
          <cell r="D8579">
            <v>449.26666999999998</v>
          </cell>
          <cell r="E8579" t="str">
            <v>Факт 2019</v>
          </cell>
          <cell r="H8579">
            <v>6.8214855753898611</v>
          </cell>
        </row>
        <row r="8580">
          <cell r="A8580" t="str">
            <v>Февраль</v>
          </cell>
          <cell r="B8580" t="str">
            <v>3401010000</v>
          </cell>
          <cell r="D8580">
            <v>119.07777</v>
          </cell>
          <cell r="E8580" t="str">
            <v>Факт 2019</v>
          </cell>
          <cell r="H8580">
            <v>1.8080292722462397</v>
          </cell>
        </row>
        <row r="8581">
          <cell r="A8581" t="str">
            <v>Февраль</v>
          </cell>
          <cell r="B8581" t="str">
            <v>3401010000</v>
          </cell>
          <cell r="D8581">
            <v>9.39621</v>
          </cell>
          <cell r="E8581" t="str">
            <v>Факт 2019</v>
          </cell>
          <cell r="H8581">
            <v>0.14266829760225472</v>
          </cell>
        </row>
        <row r="8582">
          <cell r="A8582" t="str">
            <v>Февраль</v>
          </cell>
          <cell r="B8582" t="str">
            <v>3401010000</v>
          </cell>
          <cell r="D8582">
            <v>12.965129999999998</v>
          </cell>
          <cell r="E8582" t="str">
            <v>Факт 2019</v>
          </cell>
          <cell r="H8582">
            <v>0.19685735262323009</v>
          </cell>
        </row>
        <row r="8583">
          <cell r="A8583" t="str">
            <v>Февраль</v>
          </cell>
          <cell r="B8583" t="str">
            <v>3401010000</v>
          </cell>
          <cell r="D8583">
            <v>14.358559999999999</v>
          </cell>
          <cell r="E8583" t="str">
            <v>Факт 2019</v>
          </cell>
          <cell r="H8583">
            <v>0.21801463688229941</v>
          </cell>
        </row>
        <row r="8584">
          <cell r="A8584" t="str">
            <v>Февраль</v>
          </cell>
          <cell r="B8584" t="str">
            <v>3401010000</v>
          </cell>
          <cell r="D8584">
            <v>9.4513099999999994</v>
          </cell>
          <cell r="E8584" t="str">
            <v>Факт 2019</v>
          </cell>
          <cell r="H8584">
            <v>0.14350491398246379</v>
          </cell>
        </row>
        <row r="8585">
          <cell r="A8585" t="str">
            <v>Февраль</v>
          </cell>
          <cell r="B8585" t="str">
            <v>3401010000</v>
          </cell>
          <cell r="D8585">
            <v>10.051909999999999</v>
          </cell>
          <cell r="E8585" t="str">
            <v>Факт 2019</v>
          </cell>
          <cell r="H8585">
            <v>0.1526241843627463</v>
          </cell>
        </row>
        <row r="8586">
          <cell r="A8586" t="str">
            <v>Февраль</v>
          </cell>
          <cell r="B8586" t="str">
            <v>3401010000</v>
          </cell>
          <cell r="D8586">
            <v>10.37693</v>
          </cell>
          <cell r="E8586" t="str">
            <v>Факт 2019</v>
          </cell>
          <cell r="H8586">
            <v>0.1575591581539541</v>
          </cell>
        </row>
        <row r="8587">
          <cell r="A8587" t="str">
            <v>Февраль</v>
          </cell>
          <cell r="B8587" t="str">
            <v>3401010000</v>
          </cell>
          <cell r="D8587">
            <v>9.1616800000000005</v>
          </cell>
          <cell r="E8587" t="str">
            <v>Факт 2019</v>
          </cell>
          <cell r="H8587">
            <v>0.139107287808236</v>
          </cell>
        </row>
        <row r="8588">
          <cell r="A8588" t="str">
            <v>Февраль</v>
          </cell>
          <cell r="B8588" t="str">
            <v>3401010000</v>
          </cell>
          <cell r="D8588">
            <v>46.459870000000002</v>
          </cell>
          <cell r="E8588" t="str">
            <v>Факт 2019</v>
          </cell>
          <cell r="H8588">
            <v>0.70542809917212013</v>
          </cell>
        </row>
        <row r="8589">
          <cell r="A8589" t="str">
            <v>Февраль</v>
          </cell>
          <cell r="B8589" t="str">
            <v>3401010000</v>
          </cell>
          <cell r="D8589">
            <v>43.95185</v>
          </cell>
          <cell r="E8589" t="str">
            <v>Факт 2019</v>
          </cell>
          <cell r="H8589">
            <v>0.6673473257802518</v>
          </cell>
        </row>
        <row r="8590">
          <cell r="A8590" t="str">
            <v>Февраль</v>
          </cell>
          <cell r="B8590" t="str">
            <v>3401010000</v>
          </cell>
          <cell r="D8590">
            <v>26.569520000000001</v>
          </cell>
          <cell r="E8590" t="str">
            <v>Факт 2019</v>
          </cell>
          <cell r="H8590">
            <v>0.40342097361692209</v>
          </cell>
        </row>
        <row r="8591">
          <cell r="A8591" t="str">
            <v>Февраль</v>
          </cell>
          <cell r="B8591" t="str">
            <v>3401010000</v>
          </cell>
          <cell r="D8591">
            <v>121.2501</v>
          </cell>
          <cell r="E8591" t="str">
            <v>Факт 2019</v>
          </cell>
          <cell r="H8591">
            <v>1.8410130628309869</v>
          </cell>
        </row>
        <row r="8592">
          <cell r="A8592" t="str">
            <v>Февраль</v>
          </cell>
          <cell r="B8592" t="str">
            <v>3401010000</v>
          </cell>
          <cell r="D8592">
            <v>125.55805000000001</v>
          </cell>
          <cell r="E8592" t="str">
            <v>Факт 2019</v>
          </cell>
          <cell r="H8592">
            <v>1.9064232540310169</v>
          </cell>
        </row>
        <row r="8593">
          <cell r="A8593" t="str">
            <v>Февраль</v>
          </cell>
          <cell r="B8593" t="str">
            <v>3401010000</v>
          </cell>
          <cell r="D8593">
            <v>96.691130000000001</v>
          </cell>
          <cell r="E8593" t="str">
            <v>Факт 2019</v>
          </cell>
          <cell r="H8593">
            <v>1.4681194769314756</v>
          </cell>
        </row>
        <row r="8594">
          <cell r="A8594" t="str">
            <v>Февраль</v>
          </cell>
          <cell r="B8594" t="str">
            <v>3401010000</v>
          </cell>
          <cell r="D8594">
            <v>63.261480000000006</v>
          </cell>
          <cell r="E8594" t="str">
            <v>Факт 2019</v>
          </cell>
          <cell r="H8594">
            <v>0.96053703093045883</v>
          </cell>
        </row>
        <row r="8595">
          <cell r="A8595" t="str">
            <v>Февраль</v>
          </cell>
          <cell r="B8595" t="str">
            <v>3401010000</v>
          </cell>
          <cell r="D8595">
            <v>140.97151000000002</v>
          </cell>
          <cell r="E8595" t="str">
            <v>Факт 2019</v>
          </cell>
          <cell r="H8595">
            <v>2.1404550709402228</v>
          </cell>
        </row>
        <row r="8596">
          <cell r="A8596" t="str">
            <v>Февраль</v>
          </cell>
          <cell r="B8596" t="str">
            <v>3401010000</v>
          </cell>
          <cell r="D8596">
            <v>156.73078000000001</v>
          </cell>
          <cell r="E8596" t="str">
            <v>Факт 2019</v>
          </cell>
          <cell r="H8596">
            <v>2.3797375286922615</v>
          </cell>
        </row>
        <row r="8597">
          <cell r="A8597" t="str">
            <v>Февраль</v>
          </cell>
          <cell r="B8597" t="str">
            <v>3401010000</v>
          </cell>
          <cell r="D8597">
            <v>134.49048000000002</v>
          </cell>
          <cell r="E8597" t="str">
            <v>Факт 2019</v>
          </cell>
          <cell r="H8597">
            <v>2.0420497014551708</v>
          </cell>
        </row>
        <row r="8598">
          <cell r="A8598" t="str">
            <v>Февраль</v>
          </cell>
          <cell r="B8598" t="str">
            <v>3401010000</v>
          </cell>
          <cell r="D8598">
            <v>100.07144</v>
          </cell>
          <cell r="E8598" t="str">
            <v>Факт 2019</v>
          </cell>
          <cell r="H8598">
            <v>1.5194447530872743</v>
          </cell>
        </row>
        <row r="8599">
          <cell r="A8599" t="str">
            <v>Февраль</v>
          </cell>
          <cell r="B8599" t="str">
            <v>3401010000</v>
          </cell>
          <cell r="D8599">
            <v>106.34778999999999</v>
          </cell>
          <cell r="E8599" t="str">
            <v>Факт 2019</v>
          </cell>
          <cell r="H8599">
            <v>1.6147423432492558</v>
          </cell>
        </row>
        <row r="8600">
          <cell r="A8600" t="str">
            <v>Февраль</v>
          </cell>
          <cell r="B8600" t="str">
            <v>3401010000</v>
          </cell>
          <cell r="D8600">
            <v>1068.09953</v>
          </cell>
          <cell r="E8600" t="str">
            <v>Факт 2019</v>
          </cell>
          <cell r="H8600">
            <v>16.217596415455638</v>
          </cell>
        </row>
        <row r="8601">
          <cell r="A8601" t="str">
            <v>Февраль</v>
          </cell>
          <cell r="B8601" t="str">
            <v>3401010000</v>
          </cell>
          <cell r="D8601">
            <v>1315.37727</v>
          </cell>
          <cell r="E8601" t="str">
            <v>Факт 2019</v>
          </cell>
          <cell r="H8601">
            <v>19.972162799213869</v>
          </cell>
        </row>
        <row r="8602">
          <cell r="A8602" t="str">
            <v>Февраль</v>
          </cell>
          <cell r="B8602" t="str">
            <v>3401010000</v>
          </cell>
          <cell r="D8602">
            <v>1409.39465</v>
          </cell>
          <cell r="E8602" t="str">
            <v>Факт 2019</v>
          </cell>
          <cell r="H8602">
            <v>21.399685124664696</v>
          </cell>
        </row>
        <row r="8603">
          <cell r="A8603" t="str">
            <v>Февраль</v>
          </cell>
          <cell r="B8603" t="str">
            <v>3401010000</v>
          </cell>
          <cell r="D8603">
            <v>164.70436999999998</v>
          </cell>
          <cell r="E8603" t="str">
            <v>Факт 2019</v>
          </cell>
          <cell r="H8603">
            <v>2.5008053327407405</v>
          </cell>
        </row>
        <row r="8604">
          <cell r="A8604" t="str">
            <v>Февраль</v>
          </cell>
          <cell r="B8604" t="str">
            <v>3401010000</v>
          </cell>
          <cell r="D8604">
            <v>1031.7365400000001</v>
          </cell>
          <cell r="E8604" t="str">
            <v>Факт 2019</v>
          </cell>
          <cell r="H8604">
            <v>15.665475307154757</v>
          </cell>
        </row>
        <row r="8605">
          <cell r="A8605" t="str">
            <v>Февраль</v>
          </cell>
          <cell r="B8605" t="str">
            <v>3401010000</v>
          </cell>
          <cell r="D8605">
            <v>28.365849999999998</v>
          </cell>
          <cell r="E8605" t="str">
            <v>Факт 2019</v>
          </cell>
          <cell r="H8605">
            <v>0.4306957304637633</v>
          </cell>
        </row>
        <row r="8606">
          <cell r="A8606" t="str">
            <v>Февраль</v>
          </cell>
          <cell r="B8606" t="str">
            <v>3401010000</v>
          </cell>
          <cell r="D8606">
            <v>30.537959999999998</v>
          </cell>
          <cell r="E8606" t="str">
            <v>Факт 2019</v>
          </cell>
          <cell r="H8606">
            <v>0.46367618065642968</v>
          </cell>
        </row>
        <row r="8607">
          <cell r="A8607" t="str">
            <v>Февраль</v>
          </cell>
          <cell r="B8607" t="str">
            <v>3401010000</v>
          </cell>
          <cell r="D8607">
            <v>27.248609999999999</v>
          </cell>
          <cell r="E8607" t="str">
            <v>Факт 2019</v>
          </cell>
          <cell r="H8607">
            <v>0.41373200478999239</v>
          </cell>
        </row>
        <row r="8608">
          <cell r="A8608" t="str">
            <v>Февраль</v>
          </cell>
          <cell r="B8608" t="str">
            <v>3401010000</v>
          </cell>
          <cell r="D8608">
            <v>36.157599999999995</v>
          </cell>
          <cell r="E8608" t="str">
            <v>Факт 2019</v>
          </cell>
          <cell r="H8608">
            <v>0.54900254862154907</v>
          </cell>
        </row>
        <row r="8609">
          <cell r="A8609" t="str">
            <v>Февраль</v>
          </cell>
          <cell r="B8609" t="str">
            <v>3401010000</v>
          </cell>
          <cell r="D8609">
            <v>39.080829999999999</v>
          </cell>
          <cell r="E8609" t="str">
            <v>Факт 2019</v>
          </cell>
          <cell r="H8609">
            <v>0.59338770472170421</v>
          </cell>
        </row>
        <row r="8610">
          <cell r="A8610" t="str">
            <v>Февраль</v>
          </cell>
          <cell r="B8610" t="str">
            <v>3401010000</v>
          </cell>
          <cell r="D8610">
            <v>0.81345000000000001</v>
          </cell>
          <cell r="E8610" t="str">
            <v>Факт 2019</v>
          </cell>
          <cell r="H8610">
            <v>1.2351099718349646E-2</v>
          </cell>
        </row>
        <row r="8611">
          <cell r="A8611" t="str">
            <v>Февраль</v>
          </cell>
          <cell r="B8611" t="str">
            <v>3401010000</v>
          </cell>
          <cell r="D8611">
            <v>0.80022000000000004</v>
          </cell>
          <cell r="E8611" t="str">
            <v>Факт 2019</v>
          </cell>
          <cell r="H8611">
            <v>1.2150220685497268E-2</v>
          </cell>
        </row>
        <row r="8612">
          <cell r="A8612" t="str">
            <v>Февраль</v>
          </cell>
          <cell r="B8612" t="str">
            <v>3401010000</v>
          </cell>
          <cell r="D8612">
            <v>0.77501999999999993</v>
          </cell>
          <cell r="E8612" t="str">
            <v>Факт 2019</v>
          </cell>
          <cell r="H8612">
            <v>1.1767593956254645E-2</v>
          </cell>
        </row>
        <row r="8613">
          <cell r="A8613" t="str">
            <v>Февраль</v>
          </cell>
          <cell r="B8613" t="str">
            <v>3401010000</v>
          </cell>
          <cell r="D8613">
            <v>0.76300000000000001</v>
          </cell>
          <cell r="E8613" t="str">
            <v>Факт 2019</v>
          </cell>
          <cell r="H8613">
            <v>1.1585087079846061E-2</v>
          </cell>
        </row>
        <row r="8614">
          <cell r="A8614" t="str">
            <v>Февраль</v>
          </cell>
          <cell r="B8614" t="str">
            <v>3401010000</v>
          </cell>
          <cell r="D8614">
            <v>0.74565999999999999</v>
          </cell>
          <cell r="E8614" t="str">
            <v>Факт 2019</v>
          </cell>
          <cell r="H8614">
            <v>1.1321803449486257E-2</v>
          </cell>
        </row>
        <row r="8615">
          <cell r="A8615" t="str">
            <v>Февраль</v>
          </cell>
          <cell r="B8615" t="str">
            <v>3401010000</v>
          </cell>
          <cell r="D8615">
            <v>0.73453000000000002</v>
          </cell>
          <cell r="E8615" t="str">
            <v>Факт 2019</v>
          </cell>
          <cell r="H8615">
            <v>1.1152809977404098E-2</v>
          </cell>
        </row>
        <row r="8616">
          <cell r="A8616" t="str">
            <v>Февраль</v>
          </cell>
          <cell r="B8616" t="str">
            <v>3401040000</v>
          </cell>
          <cell r="D8616">
            <v>20.437390000000001</v>
          </cell>
          <cell r="E8616" t="str">
            <v>Факт 2019</v>
          </cell>
          <cell r="H8616">
            <v>0.3103131622998363</v>
          </cell>
        </row>
        <row r="8617">
          <cell r="A8617" t="str">
            <v>Февраль</v>
          </cell>
          <cell r="B8617" t="str">
            <v>3401040000</v>
          </cell>
          <cell r="D8617">
            <v>641.62244999999996</v>
          </cell>
          <cell r="E8617" t="str">
            <v>Факт 2019</v>
          </cell>
          <cell r="H8617">
            <v>9.7421388671483289</v>
          </cell>
        </row>
        <row r="8618">
          <cell r="A8618" t="str">
            <v>Февраль</v>
          </cell>
          <cell r="B8618" t="str">
            <v>3401040000</v>
          </cell>
          <cell r="D8618">
            <v>77.012619999999998</v>
          </cell>
          <cell r="E8618" t="str">
            <v>Факт 2019</v>
          </cell>
          <cell r="H8618">
            <v>1.1693288452779744</v>
          </cell>
        </row>
        <row r="8619">
          <cell r="A8619" t="str">
            <v>Февраль</v>
          </cell>
          <cell r="B8619" t="str">
            <v>3401040000</v>
          </cell>
          <cell r="D8619">
            <v>3.08833</v>
          </cell>
          <cell r="E8619" t="str">
            <v>Факт 2019</v>
          </cell>
          <cell r="H8619">
            <v>4.6891968520709031E-2</v>
          </cell>
        </row>
        <row r="8620">
          <cell r="A8620" t="str">
            <v>Февраль</v>
          </cell>
          <cell r="B8620" t="str">
            <v>3401040000</v>
          </cell>
          <cell r="D8620">
            <v>44.406489999999998</v>
          </cell>
          <cell r="E8620" t="str">
            <v>Факт 2019</v>
          </cell>
          <cell r="H8620">
            <v>0.67425039785100049</v>
          </cell>
        </row>
        <row r="8621">
          <cell r="A8621" t="str">
            <v>Февраль</v>
          </cell>
          <cell r="B8621" t="str">
            <v>3401110000</v>
          </cell>
          <cell r="D8621">
            <v>1346.0884699999999</v>
          </cell>
          <cell r="E8621" t="str">
            <v>Факт 2019</v>
          </cell>
          <cell r="H8621">
            <v>20.438469386797841</v>
          </cell>
        </row>
        <row r="8622">
          <cell r="A8622" t="str">
            <v>Февраль</v>
          </cell>
          <cell r="B8622" t="str">
            <v>3401110000</v>
          </cell>
          <cell r="D8622">
            <v>9.1434500000000014</v>
          </cell>
          <cell r="E8622" t="str">
            <v>Факт 2019</v>
          </cell>
          <cell r="H8622">
            <v>0.13883049077354978</v>
          </cell>
        </row>
        <row r="8623">
          <cell r="A8623" t="str">
            <v>Февраль</v>
          </cell>
          <cell r="B8623" t="str">
            <v>3401110000</v>
          </cell>
          <cell r="D8623">
            <v>111.99408</v>
          </cell>
          <cell r="E8623" t="str">
            <v>Факт 2019</v>
          </cell>
          <cell r="H8623">
            <v>1.7004733541641497</v>
          </cell>
        </row>
        <row r="8624">
          <cell r="A8624" t="str">
            <v>Февраль</v>
          </cell>
          <cell r="B8624" t="str">
            <v>3401110000</v>
          </cell>
          <cell r="D8624">
            <v>27.819939999999999</v>
          </cell>
          <cell r="E8624" t="str">
            <v>Факт 2019</v>
          </cell>
          <cell r="H8624">
            <v>0.42240685118753946</v>
          </cell>
        </row>
        <row r="8625">
          <cell r="A8625" t="str">
            <v>Февраль</v>
          </cell>
          <cell r="B8625" t="str">
            <v>3401110000</v>
          </cell>
          <cell r="D8625">
            <v>270.33729</v>
          </cell>
          <cell r="E8625" t="str">
            <v>Факт 2019</v>
          </cell>
          <cell r="H8625">
            <v>4.1046933755958035</v>
          </cell>
        </row>
        <row r="8626">
          <cell r="A8626" t="str">
            <v>Февраль</v>
          </cell>
          <cell r="B8626" t="str">
            <v>3401110000</v>
          </cell>
          <cell r="D8626">
            <v>11.79777</v>
          </cell>
          <cell r="E8626" t="str">
            <v>Факт 2019</v>
          </cell>
          <cell r="H8626">
            <v>0.17913262489907664</v>
          </cell>
        </row>
        <row r="8627">
          <cell r="A8627" t="str">
            <v>Февраль</v>
          </cell>
          <cell r="B8627" t="str">
            <v>3401110000</v>
          </cell>
          <cell r="D8627">
            <v>10.693899999999999</v>
          </cell>
          <cell r="E8627" t="str">
            <v>Факт 2019</v>
          </cell>
          <cell r="H8627">
            <v>0.16237190396220944</v>
          </cell>
        </row>
        <row r="8628">
          <cell r="A8628" t="str">
            <v>Февраль</v>
          </cell>
          <cell r="B8628" t="str">
            <v>3401110000</v>
          </cell>
          <cell r="D8628">
            <v>20.110499999999998</v>
          </cell>
          <cell r="E8628" t="str">
            <v>Факт 2019</v>
          </cell>
          <cell r="H8628">
            <v>0.30534979517594263</v>
          </cell>
        </row>
        <row r="8629">
          <cell r="A8629" t="str">
            <v>Февраль</v>
          </cell>
          <cell r="B8629" t="str">
            <v>3401110000</v>
          </cell>
          <cell r="D8629">
            <v>2.2852800000000002</v>
          </cell>
          <cell r="E8629" t="str">
            <v>Факт 2019</v>
          </cell>
          <cell r="H8629">
            <v>3.4698778246173803E-2</v>
          </cell>
        </row>
        <row r="8630">
          <cell r="A8630" t="str">
            <v>Февраль</v>
          </cell>
          <cell r="B8630" t="str">
            <v>3401110000</v>
          </cell>
          <cell r="D8630">
            <v>4.0604000000000005</v>
          </cell>
          <cell r="E8630" t="str">
            <v>Факт 2019</v>
          </cell>
          <cell r="H8630">
            <v>6.1651490929235851E-2</v>
          </cell>
        </row>
        <row r="8631">
          <cell r="A8631" t="str">
            <v>Февраль</v>
          </cell>
          <cell r="B8631" t="str">
            <v>3401110000</v>
          </cell>
          <cell r="D8631">
            <v>4.0881300000000005</v>
          </cell>
          <cell r="E8631" t="str">
            <v>Факт 2019</v>
          </cell>
          <cell r="H8631">
            <v>6.2072532167406401E-2</v>
          </cell>
        </row>
        <row r="8632">
          <cell r="A8632" t="str">
            <v>Февраль</v>
          </cell>
          <cell r="B8632" t="str">
            <v>3401110000</v>
          </cell>
          <cell r="D8632">
            <v>1905.3676499999999</v>
          </cell>
          <cell r="E8632" t="str">
            <v>Факт 2019</v>
          </cell>
          <cell r="H8632">
            <v>28.930340949373068</v>
          </cell>
        </row>
        <row r="8633">
          <cell r="A8633" t="str">
            <v>Февраль</v>
          </cell>
          <cell r="B8633" t="str">
            <v>3401110000</v>
          </cell>
          <cell r="D8633">
            <v>5.5033599999999998</v>
          </cell>
          <cell r="E8633" t="str">
            <v>Факт 2019</v>
          </cell>
          <cell r="H8633">
            <v>8.3560818914471327E-2</v>
          </cell>
        </row>
        <row r="8634">
          <cell r="A8634" t="str">
            <v>Февраль</v>
          </cell>
          <cell r="B8634" t="str">
            <v>3401110000</v>
          </cell>
          <cell r="D8634">
            <v>3052.0631800000001</v>
          </cell>
          <cell r="E8634" t="str">
            <v>Факт 2019</v>
          </cell>
          <cell r="H8634">
            <v>46.341307619255424</v>
          </cell>
        </row>
        <row r="8635">
          <cell r="A8635" t="str">
            <v>Февраль</v>
          </cell>
          <cell r="B8635" t="str">
            <v>3401110000</v>
          </cell>
          <cell r="D8635">
            <v>42.139739999999996</v>
          </cell>
          <cell r="E8635" t="str">
            <v>Факт 2019</v>
          </cell>
          <cell r="H8635">
            <v>0.63983297171962283</v>
          </cell>
        </row>
        <row r="8636">
          <cell r="A8636" t="str">
            <v>Февраль</v>
          </cell>
          <cell r="B8636" t="str">
            <v>3401110000</v>
          </cell>
          <cell r="D8636">
            <v>201.79028</v>
          </cell>
          <cell r="E8636" t="str">
            <v>Факт 2019</v>
          </cell>
          <cell r="H8636">
            <v>3.0639029694187672</v>
          </cell>
        </row>
        <row r="8637">
          <cell r="A8637" t="str">
            <v>Февраль</v>
          </cell>
          <cell r="B8637" t="str">
            <v>3401110000</v>
          </cell>
          <cell r="D8637">
            <v>38.956040000000002</v>
          </cell>
          <cell r="E8637" t="str">
            <v>Факт 2019</v>
          </cell>
          <cell r="H8637">
            <v>0.59149294323193502</v>
          </cell>
        </row>
        <row r="8638">
          <cell r="A8638" t="str">
            <v>Февраль</v>
          </cell>
          <cell r="B8638" t="str">
            <v>3401110000</v>
          </cell>
          <cell r="D8638">
            <v>72.367589999999993</v>
          </cell>
          <cell r="E8638" t="str">
            <v>Факт 2019</v>
          </cell>
          <cell r="H8638">
            <v>1.0988005660663132</v>
          </cell>
        </row>
        <row r="8639">
          <cell r="A8639" t="str">
            <v>Февраль</v>
          </cell>
          <cell r="B8639" t="str">
            <v>3401110000</v>
          </cell>
          <cell r="D8639">
            <v>11.690049999999999</v>
          </cell>
          <cell r="E8639" t="str">
            <v>Факт 2019</v>
          </cell>
          <cell r="H8639">
            <v>0.17749704746756809</v>
          </cell>
        </row>
        <row r="8640">
          <cell r="A8640" t="str">
            <v>Февраль</v>
          </cell>
          <cell r="B8640" t="str">
            <v>3401140000</v>
          </cell>
          <cell r="D8640">
            <v>2.9109699999999998</v>
          </cell>
          <cell r="E8640" t="str">
            <v>Факт 2019</v>
          </cell>
          <cell r="H8640">
            <v>4.4199005159658571E-2</v>
          </cell>
        </row>
        <row r="8641">
          <cell r="A8641" t="str">
            <v>Февраль</v>
          </cell>
          <cell r="B8641" t="str">
            <v>3401140000</v>
          </cell>
          <cell r="D8641">
            <v>7.3214100000000002</v>
          </cell>
          <cell r="E8641" t="str">
            <v>Факт 2019</v>
          </cell>
          <cell r="H8641">
            <v>0.11116536356127883</v>
          </cell>
        </row>
        <row r="8642">
          <cell r="A8642" t="str">
            <v>Февраль</v>
          </cell>
          <cell r="B8642" t="str">
            <v>3401140000</v>
          </cell>
          <cell r="D8642">
            <v>584.99929000000009</v>
          </cell>
          <cell r="E8642" t="str">
            <v>Факт 2019</v>
          </cell>
          <cell r="H8642">
            <v>8.8823954342046125</v>
          </cell>
        </row>
        <row r="8643">
          <cell r="A8643" t="str">
            <v>Февраль</v>
          </cell>
          <cell r="B8643" t="str">
            <v>3401140000</v>
          </cell>
          <cell r="D8643">
            <v>303.88052000000005</v>
          </cell>
          <cell r="E8643" t="str">
            <v>Факт 2019</v>
          </cell>
          <cell r="H8643">
            <v>4.6140003749264782</v>
          </cell>
        </row>
        <row r="8644">
          <cell r="A8644" t="str">
            <v>Февраль</v>
          </cell>
          <cell r="B8644" t="str">
            <v>3401140000</v>
          </cell>
          <cell r="D8644">
            <v>60.954169999999998</v>
          </cell>
          <cell r="E8644" t="str">
            <v>Факт 2019</v>
          </cell>
          <cell r="H8644">
            <v>0.92550375796820505</v>
          </cell>
        </row>
        <row r="8645">
          <cell r="A8645" t="str">
            <v>Февраль</v>
          </cell>
          <cell r="B8645" t="str">
            <v>3401140000</v>
          </cell>
          <cell r="D8645">
            <v>2470.2941099999998</v>
          </cell>
          <cell r="E8645" t="str">
            <v>Факт 2019</v>
          </cell>
          <cell r="H8645">
            <v>37.507958554627557</v>
          </cell>
        </row>
        <row r="8646">
          <cell r="A8646" t="str">
            <v>Февраль</v>
          </cell>
          <cell r="B8646" t="str">
            <v>3401140000</v>
          </cell>
          <cell r="D8646">
            <v>215.45349999999999</v>
          </cell>
          <cell r="E8646" t="str">
            <v>Факт 2019</v>
          </cell>
          <cell r="H8646">
            <v>3.271359841622036</v>
          </cell>
        </row>
        <row r="8647">
          <cell r="A8647" t="str">
            <v>Февраль</v>
          </cell>
          <cell r="B8647" t="str">
            <v>3401140000</v>
          </cell>
          <cell r="D8647">
            <v>49.435029999999998</v>
          </cell>
          <cell r="E8647" t="str">
            <v>Факт 2019</v>
          </cell>
          <cell r="H8647">
            <v>0.75060173963932164</v>
          </cell>
        </row>
        <row r="8648">
          <cell r="A8648" t="str">
            <v>Февраль</v>
          </cell>
          <cell r="B8648" t="str">
            <v>3401140000</v>
          </cell>
          <cell r="D8648">
            <v>21.822029999999998</v>
          </cell>
          <cell r="E8648" t="str">
            <v>Факт 2019</v>
          </cell>
          <cell r="H8648">
            <v>0.33133698271168166</v>
          </cell>
        </row>
        <row r="8649">
          <cell r="A8649" t="str">
            <v>Февраль</v>
          </cell>
          <cell r="B8649" t="str">
            <v>3401140000</v>
          </cell>
          <cell r="D8649">
            <v>63.808570000000003</v>
          </cell>
          <cell r="E8649" t="str">
            <v>Факт 2019</v>
          </cell>
          <cell r="H8649">
            <v>0.96884382685511539</v>
          </cell>
        </row>
        <row r="8650">
          <cell r="A8650" t="str">
            <v>Февраль</v>
          </cell>
          <cell r="B8650" t="str">
            <v>3401140000</v>
          </cell>
          <cell r="D8650">
            <v>1.1666700000000001</v>
          </cell>
          <cell r="E8650" t="str">
            <v>Факт 2019</v>
          </cell>
          <cell r="H8650">
            <v>1.7714251039900399E-2</v>
          </cell>
        </row>
        <row r="8651">
          <cell r="A8651" t="str">
            <v>Февраль</v>
          </cell>
          <cell r="B8651" t="str">
            <v>3401140000</v>
          </cell>
          <cell r="D8651">
            <v>4.5092700000000008</v>
          </cell>
          <cell r="E8651" t="str">
            <v>Факт 2019</v>
          </cell>
          <cell r="H8651">
            <v>6.8466953625868229E-2</v>
          </cell>
        </row>
        <row r="8652">
          <cell r="A8652" t="str">
            <v>Февраль</v>
          </cell>
          <cell r="B8652" t="str">
            <v>3401140000</v>
          </cell>
          <cell r="D8652">
            <v>2.0439799999999999</v>
          </cell>
          <cell r="E8652" t="str">
            <v>Факт 2019</v>
          </cell>
          <cell r="H8652">
            <v>3.1034975477672023E-2</v>
          </cell>
        </row>
        <row r="8653">
          <cell r="A8653" t="str">
            <v>Февраль</v>
          </cell>
          <cell r="B8653" t="str">
            <v>3401140000</v>
          </cell>
          <cell r="D8653">
            <v>0.46843000000000001</v>
          </cell>
          <cell r="E8653" t="str">
            <v>Факт 2019</v>
          </cell>
          <cell r="H8653">
            <v>7.1124539198064102E-3</v>
          </cell>
        </row>
        <row r="8654">
          <cell r="A8654" t="str">
            <v>Февраль</v>
          </cell>
          <cell r="B8654" t="str">
            <v>3401140000</v>
          </cell>
          <cell r="D8654">
            <v>840.12194</v>
          </cell>
          <cell r="E8654" t="str">
            <v>Факт 2019</v>
          </cell>
          <cell r="H8654">
            <v>12.75607579631613</v>
          </cell>
        </row>
        <row r="8655">
          <cell r="A8655" t="str">
            <v>Февраль</v>
          </cell>
          <cell r="B8655" t="str">
            <v>3401140000</v>
          </cell>
          <cell r="D8655">
            <v>330.13457</v>
          </cell>
          <cell r="E8655" t="str">
            <v>Факт 2019</v>
          </cell>
          <cell r="H8655">
            <v>5.012631378135695</v>
          </cell>
        </row>
        <row r="8656">
          <cell r="A8656" t="str">
            <v>Февраль</v>
          </cell>
          <cell r="B8656" t="str">
            <v>3401140000</v>
          </cell>
          <cell r="D8656">
            <v>894.76393000000007</v>
          </cell>
          <cell r="E8656" t="str">
            <v>Факт 2019</v>
          </cell>
          <cell r="H8656">
            <v>13.585737935721214</v>
          </cell>
        </row>
        <row r="8657">
          <cell r="A8657" t="str">
            <v>Февраль</v>
          </cell>
          <cell r="B8657" t="str">
            <v>3401140000</v>
          </cell>
          <cell r="D8657">
            <v>30.627500000000001</v>
          </cell>
          <cell r="E8657" t="str">
            <v>Факт 2019</v>
          </cell>
          <cell r="H8657">
            <v>0.46503572023327028</v>
          </cell>
        </row>
        <row r="8658">
          <cell r="A8658" t="str">
            <v>Февраль</v>
          </cell>
          <cell r="B8658" t="str">
            <v>3401140000</v>
          </cell>
          <cell r="D8658">
            <v>18.928279999999997</v>
          </cell>
          <cell r="E8658" t="str">
            <v>Факт 2019</v>
          </cell>
          <cell r="H8658">
            <v>0.28739943915033894</v>
          </cell>
        </row>
        <row r="8659">
          <cell r="A8659" t="str">
            <v>Февраль</v>
          </cell>
          <cell r="B8659" t="str">
            <v>3401140000</v>
          </cell>
          <cell r="D8659">
            <v>352.18390000000005</v>
          </cell>
          <cell r="E8659" t="str">
            <v>Факт 2019</v>
          </cell>
          <cell r="H8659">
            <v>5.347419593210744</v>
          </cell>
        </row>
        <row r="8660">
          <cell r="A8660" t="str">
            <v>Февраль</v>
          </cell>
          <cell r="B8660" t="str">
            <v>3401140000</v>
          </cell>
          <cell r="D8660">
            <v>25.638590000000001</v>
          </cell>
          <cell r="E8660" t="str">
            <v>Факт 2019</v>
          </cell>
          <cell r="H8660">
            <v>0.38928610452748419</v>
          </cell>
        </row>
        <row r="8661">
          <cell r="A8661" t="str">
            <v>Февраль</v>
          </cell>
          <cell r="B8661" t="str">
            <v>3401140000</v>
          </cell>
          <cell r="D8661">
            <v>30.942019999999999</v>
          </cell>
          <cell r="E8661" t="str">
            <v>Факт 2019</v>
          </cell>
          <cell r="H8661">
            <v>0.46981126622062702</v>
          </cell>
        </row>
        <row r="8662">
          <cell r="A8662" t="str">
            <v>Февраль</v>
          </cell>
          <cell r="B8662" t="str">
            <v>3401140000</v>
          </cell>
          <cell r="D8662">
            <v>241.15654000000001</v>
          </cell>
          <cell r="E8662" t="str">
            <v>Факт 2019</v>
          </cell>
          <cell r="H8662">
            <v>3.6616245291931588</v>
          </cell>
        </row>
        <row r="8663">
          <cell r="A8663" t="str">
            <v>Февраль</v>
          </cell>
          <cell r="B8663" t="str">
            <v>3401140000</v>
          </cell>
          <cell r="D8663">
            <v>19.11975</v>
          </cell>
          <cell r="E8663" t="str">
            <v>Факт 2019</v>
          </cell>
          <cell r="H8663">
            <v>0.29030664311256454</v>
          </cell>
        </row>
        <row r="8664">
          <cell r="A8664" t="str">
            <v>Февраль</v>
          </cell>
          <cell r="B8664" t="str">
            <v>3401140000</v>
          </cell>
          <cell r="D8664">
            <v>15.30157</v>
          </cell>
          <cell r="E8664" t="str">
            <v>Факт 2019</v>
          </cell>
          <cell r="H8664">
            <v>0.2323329238641679</v>
          </cell>
        </row>
        <row r="8665">
          <cell r="A8665" t="str">
            <v>Февраль</v>
          </cell>
          <cell r="B8665" t="str">
            <v>3401140000</v>
          </cell>
          <cell r="D8665">
            <v>11.499879999999999</v>
          </cell>
          <cell r="E8665" t="str">
            <v>Факт 2019</v>
          </cell>
          <cell r="H8665">
            <v>0.17460958218581929</v>
          </cell>
        </row>
        <row r="8666">
          <cell r="A8666" t="str">
            <v>Февраль</v>
          </cell>
          <cell r="B8666" t="str">
            <v>3401140000</v>
          </cell>
          <cell r="D8666">
            <v>4.4426399999999999</v>
          </cell>
          <cell r="E8666" t="str">
            <v>Факт 2019</v>
          </cell>
          <cell r="H8666">
            <v>6.7455270333430295E-2</v>
          </cell>
        </row>
        <row r="8667">
          <cell r="A8667" t="str">
            <v>Февраль</v>
          </cell>
          <cell r="B8667" t="str">
            <v>3401140000</v>
          </cell>
          <cell r="D8667">
            <v>226.94672</v>
          </cell>
          <cell r="E8667" t="str">
            <v>Факт 2019</v>
          </cell>
          <cell r="H8667">
            <v>3.4458683010294124</v>
          </cell>
        </row>
        <row r="8668">
          <cell r="A8668" t="str">
            <v>Февраль</v>
          </cell>
          <cell r="B8668" t="str">
            <v>3401140000</v>
          </cell>
          <cell r="D8668">
            <v>46.971379999999996</v>
          </cell>
          <cell r="E8668" t="str">
            <v>Факт 2019</v>
          </cell>
          <cell r="H8668">
            <v>0.71319466259572695</v>
          </cell>
        </row>
        <row r="8669">
          <cell r="A8669" t="str">
            <v>Февраль</v>
          </cell>
          <cell r="B8669" t="str">
            <v>3401140000</v>
          </cell>
          <cell r="D8669">
            <v>61.267019999999995</v>
          </cell>
          <cell r="E8669" t="str">
            <v>Факт 2019</v>
          </cell>
          <cell r="H8669">
            <v>0.93025394734294919</v>
          </cell>
        </row>
        <row r="8670">
          <cell r="A8670" t="str">
            <v>Февраль</v>
          </cell>
          <cell r="B8670" t="str">
            <v>3401140000</v>
          </cell>
          <cell r="D8670">
            <v>21.105150000000002</v>
          </cell>
          <cell r="E8670" t="str">
            <v>Факт 2019</v>
          </cell>
          <cell r="H8670">
            <v>0.32045216328075116</v>
          </cell>
        </row>
        <row r="8671">
          <cell r="A8671" t="str">
            <v>Февраль</v>
          </cell>
          <cell r="B8671" t="str">
            <v>3401140000</v>
          </cell>
          <cell r="D8671">
            <v>16.155740000000002</v>
          </cell>
          <cell r="E8671" t="str">
            <v>Факт 2019</v>
          </cell>
          <cell r="H8671">
            <v>0.24530229978945242</v>
          </cell>
        </row>
        <row r="8672">
          <cell r="A8672" t="str">
            <v>Февраль</v>
          </cell>
          <cell r="B8672" t="str">
            <v>3401140000</v>
          </cell>
          <cell r="D8672">
            <v>24.61787</v>
          </cell>
          <cell r="E8672" t="str">
            <v>Факт 2019</v>
          </cell>
          <cell r="H8672">
            <v>0.37378789996111395</v>
          </cell>
        </row>
        <row r="8673">
          <cell r="A8673" t="str">
            <v>Февраль</v>
          </cell>
          <cell r="B8673" t="str">
            <v>3401140000</v>
          </cell>
          <cell r="D8673">
            <v>1.5954600000000001</v>
          </cell>
          <cell r="E8673" t="str">
            <v>Факт 2019</v>
          </cell>
          <cell r="H8673">
            <v>2.4224827041168021E-2</v>
          </cell>
        </row>
        <row r="8674">
          <cell r="A8674" t="str">
            <v>Февраль</v>
          </cell>
          <cell r="B8674" t="str">
            <v>3401140000</v>
          </cell>
          <cell r="D8674">
            <v>113.40997999999999</v>
          </cell>
          <cell r="E8674" t="str">
            <v>Факт 2019</v>
          </cell>
          <cell r="H8674">
            <v>1.7219718139234603</v>
          </cell>
        </row>
        <row r="8675">
          <cell r="A8675" t="str">
            <v>Февраль</v>
          </cell>
          <cell r="B8675" t="str">
            <v>3401140000</v>
          </cell>
          <cell r="D8675">
            <v>6.3073999999999995</v>
          </cell>
          <cell r="E8675" t="str">
            <v>Факт 2019</v>
          </cell>
          <cell r="H8675">
            <v>9.5769040953369661E-2</v>
          </cell>
        </row>
        <row r="8676">
          <cell r="A8676" t="str">
            <v>Февраль</v>
          </cell>
          <cell r="B8676" t="str">
            <v>3401140000</v>
          </cell>
          <cell r="D8676">
            <v>15.52941</v>
          </cell>
          <cell r="E8676" t="str">
            <v>Факт 2019</v>
          </cell>
          <cell r="H8676">
            <v>0.23579235537173293</v>
          </cell>
        </row>
        <row r="8677">
          <cell r="A8677" t="str">
            <v>Февраль</v>
          </cell>
          <cell r="B8677" t="str">
            <v>3401140000</v>
          </cell>
          <cell r="D8677">
            <v>3.9712499999999999</v>
          </cell>
          <cell r="E8677" t="str">
            <v>Факт 2019</v>
          </cell>
          <cell r="H8677">
            <v>6.0297872956538233E-2</v>
          </cell>
        </row>
        <row r="8678">
          <cell r="A8678" t="str">
            <v>Февраль</v>
          </cell>
          <cell r="B8678" t="str">
            <v>3401140000</v>
          </cell>
          <cell r="D8678">
            <v>7.67441</v>
          </cell>
          <cell r="E8678" t="str">
            <v>Факт 2019</v>
          </cell>
          <cell r="H8678">
            <v>0.11652517449074891</v>
          </cell>
        </row>
        <row r="8679">
          <cell r="A8679" t="str">
            <v>Февраль</v>
          </cell>
          <cell r="B8679" t="str">
            <v>3401140000</v>
          </cell>
          <cell r="D8679">
            <v>1.10385</v>
          </cell>
          <cell r="E8679" t="str">
            <v>Факт 2019</v>
          </cell>
          <cell r="H8679">
            <v>1.6760417264859859E-2</v>
          </cell>
        </row>
        <row r="8680">
          <cell r="A8680" t="str">
            <v>Февраль</v>
          </cell>
          <cell r="B8680" t="str">
            <v>3401140000</v>
          </cell>
          <cell r="D8680">
            <v>125.77885999999999</v>
          </cell>
          <cell r="E8680" t="str">
            <v>Факт 2019</v>
          </cell>
          <cell r="H8680">
            <v>1.9097759448280036</v>
          </cell>
        </row>
        <row r="8681">
          <cell r="A8681" t="str">
            <v>Февраль</v>
          </cell>
          <cell r="B8681" t="str">
            <v>3401140000</v>
          </cell>
          <cell r="D8681">
            <v>72.087070000000011</v>
          </cell>
          <cell r="E8681" t="str">
            <v>Факт 2019</v>
          </cell>
          <cell r="H8681">
            <v>1.094541262491427</v>
          </cell>
        </row>
        <row r="8682">
          <cell r="A8682" t="str">
            <v>Февраль</v>
          </cell>
          <cell r="B8682" t="str">
            <v>3401140000</v>
          </cell>
          <cell r="D8682">
            <v>17.764099999999999</v>
          </cell>
          <cell r="E8682" t="str">
            <v>Факт 2019</v>
          </cell>
          <cell r="H8682">
            <v>0.26972299527535176</v>
          </cell>
        </row>
        <row r="8683">
          <cell r="A8683" t="str">
            <v>Февраль</v>
          </cell>
          <cell r="B8683" t="str">
            <v>3401140000</v>
          </cell>
          <cell r="D8683">
            <v>1.1125799999999999</v>
          </cell>
          <cell r="E8683" t="str">
            <v>Факт 2019</v>
          </cell>
          <cell r="H8683">
            <v>1.689297009606177E-2</v>
          </cell>
        </row>
        <row r="8684">
          <cell r="A8684" t="str">
            <v>Февраль</v>
          </cell>
          <cell r="B8684" t="str">
            <v>3401140000</v>
          </cell>
          <cell r="D8684">
            <v>19.689689999999999</v>
          </cell>
          <cell r="E8684" t="str">
            <v>Факт 2019</v>
          </cell>
          <cell r="H8684">
            <v>0.29896038430560179</v>
          </cell>
        </row>
        <row r="8685">
          <cell r="A8685" t="str">
            <v>Февраль</v>
          </cell>
          <cell r="B8685" t="str">
            <v>3401140000</v>
          </cell>
          <cell r="D8685">
            <v>1.29386</v>
          </cell>
          <cell r="E8685" t="str">
            <v>Факт 2019</v>
          </cell>
          <cell r="H8685">
            <v>1.9645453170549967E-2</v>
          </cell>
        </row>
        <row r="8686">
          <cell r="A8686" t="str">
            <v>Февраль</v>
          </cell>
          <cell r="B8686" t="str">
            <v>3401140000</v>
          </cell>
          <cell r="D8686">
            <v>10.622339999999999</v>
          </cell>
          <cell r="E8686" t="str">
            <v>Факт 2019</v>
          </cell>
          <cell r="H8686">
            <v>0.16128536551996334</v>
          </cell>
        </row>
        <row r="8687">
          <cell r="A8687" t="str">
            <v>Февраль</v>
          </cell>
          <cell r="B8687" t="str">
            <v>3401140000</v>
          </cell>
          <cell r="D8687">
            <v>3.32666</v>
          </cell>
          <cell r="E8687" t="str">
            <v>Факт 2019</v>
          </cell>
          <cell r="H8687">
            <v>5.0510675996121489E-2</v>
          </cell>
        </row>
        <row r="8688">
          <cell r="A8688" t="str">
            <v>Февраль</v>
          </cell>
          <cell r="B8688" t="str">
            <v>3401140000</v>
          </cell>
          <cell r="D8688">
            <v>1.8028900000000001</v>
          </cell>
          <cell r="E8688" t="str">
            <v>Факт 2019</v>
          </cell>
          <cell r="H8688">
            <v>2.7374361265247268E-2</v>
          </cell>
        </row>
        <row r="8689">
          <cell r="A8689" t="str">
            <v>Февраль</v>
          </cell>
          <cell r="B8689" t="str">
            <v>3401140000</v>
          </cell>
          <cell r="D8689">
            <v>2.9018800000000002</v>
          </cell>
          <cell r="E8689" t="str">
            <v>Факт 2019</v>
          </cell>
          <cell r="H8689">
            <v>4.4060986232324628E-2</v>
          </cell>
        </row>
        <row r="8690">
          <cell r="A8690" t="str">
            <v>Февраль</v>
          </cell>
          <cell r="B8690" t="str">
            <v>3401140000</v>
          </cell>
          <cell r="D8690">
            <v>1.2185899999999998</v>
          </cell>
          <cell r="E8690" t="str">
            <v>Факт 2019</v>
          </cell>
          <cell r="H8690">
            <v>1.8502583570943133E-2</v>
          </cell>
        </row>
        <row r="8691">
          <cell r="A8691" t="str">
            <v>Февраль</v>
          </cell>
          <cell r="B8691" t="str">
            <v>3401140000</v>
          </cell>
          <cell r="D8691">
            <v>102.37232</v>
          </cell>
          <cell r="E8691" t="str">
            <v>Факт 2019</v>
          </cell>
          <cell r="H8691">
            <v>1.55438039549917</v>
          </cell>
        </row>
        <row r="8692">
          <cell r="A8692" t="str">
            <v>Февраль</v>
          </cell>
          <cell r="B8692" t="str">
            <v>3401140000</v>
          </cell>
          <cell r="D8692">
            <v>5.4270699999999996</v>
          </cell>
          <cell r="E8692" t="str">
            <v>Факт 2019</v>
          </cell>
          <cell r="H8692">
            <v>8.2402462042490382E-2</v>
          </cell>
        </row>
        <row r="8693">
          <cell r="A8693" t="str">
            <v>Февраль</v>
          </cell>
          <cell r="B8693" t="str">
            <v>3401140000</v>
          </cell>
          <cell r="D8693">
            <v>4.9621499999999994</v>
          </cell>
          <cell r="E8693" t="str">
            <v>Факт 2019</v>
          </cell>
          <cell r="H8693">
            <v>7.5343302559971334E-2</v>
          </cell>
        </row>
        <row r="8694">
          <cell r="A8694" t="str">
            <v>Февраль</v>
          </cell>
          <cell r="B8694" t="str">
            <v>3401140000</v>
          </cell>
          <cell r="D8694">
            <v>1.1184100000000001</v>
          </cell>
          <cell r="E8694" t="str">
            <v>Факт 2019</v>
          </cell>
          <cell r="H8694">
            <v>1.6981490486200044E-2</v>
          </cell>
        </row>
        <row r="8695">
          <cell r="A8695" t="str">
            <v>Февраль</v>
          </cell>
          <cell r="B8695" t="str">
            <v>3401140000</v>
          </cell>
          <cell r="D8695">
            <v>6.4451800000000006</v>
          </cell>
          <cell r="E8695" t="str">
            <v>Факт 2019</v>
          </cell>
          <cell r="H8695">
            <v>9.7861037411903343E-2</v>
          </cell>
        </row>
        <row r="8696">
          <cell r="A8696" t="str">
            <v>Февраль</v>
          </cell>
          <cell r="B8696" t="str">
            <v>3401140000</v>
          </cell>
          <cell r="D8696">
            <v>4.2539099999999994</v>
          </cell>
          <cell r="E8696" t="str">
            <v>Факт 2019</v>
          </cell>
          <cell r="H8696">
            <v>6.458966943620964E-2</v>
          </cell>
        </row>
        <row r="8697">
          <cell r="A8697" t="str">
            <v>Февраль</v>
          </cell>
          <cell r="B8697" t="str">
            <v>3401140000</v>
          </cell>
          <cell r="D8697">
            <v>28.680529999999997</v>
          </cell>
          <cell r="E8697" t="str">
            <v>Факт 2019</v>
          </cell>
          <cell r="H8697">
            <v>0.4354737058271787</v>
          </cell>
        </row>
        <row r="8698">
          <cell r="A8698" t="str">
            <v>Февраль</v>
          </cell>
          <cell r="B8698" t="str">
            <v>3401140000</v>
          </cell>
          <cell r="D8698">
            <v>18.336980000000001</v>
          </cell>
          <cell r="E8698" t="str">
            <v>Факт 2019</v>
          </cell>
          <cell r="H8698">
            <v>0.27842137625346741</v>
          </cell>
        </row>
        <row r="8699">
          <cell r="A8699" t="str">
            <v>Февраль</v>
          </cell>
          <cell r="B8699" t="str">
            <v>3401140000</v>
          </cell>
          <cell r="D8699">
            <v>13.9657</v>
          </cell>
          <cell r="E8699" t="str">
            <v>Факт 2019</v>
          </cell>
          <cell r="H8699">
            <v>0.2120496076422099</v>
          </cell>
        </row>
        <row r="8700">
          <cell r="A8700" t="str">
            <v>Февраль</v>
          </cell>
          <cell r="B8700" t="str">
            <v>3401140000</v>
          </cell>
          <cell r="D8700">
            <v>377.93191999999999</v>
          </cell>
          <cell r="E8700" t="str">
            <v>Факт 2019</v>
          </cell>
          <cell r="H8700">
            <v>5.7383672391263634</v>
          </cell>
        </row>
        <row r="8701">
          <cell r="A8701" t="str">
            <v>Февраль</v>
          </cell>
          <cell r="B8701" t="str">
            <v>3401140000</v>
          </cell>
          <cell r="D8701">
            <v>21.816419999999997</v>
          </cell>
          <cell r="E8701" t="str">
            <v>Факт 2019</v>
          </cell>
          <cell r="H8701">
            <v>0.33125180271362409</v>
          </cell>
        </row>
        <row r="8702">
          <cell r="A8702" t="str">
            <v>Февраль</v>
          </cell>
          <cell r="B8702" t="str">
            <v>3401140000</v>
          </cell>
          <cell r="D8702">
            <v>0.24290999999999999</v>
          </cell>
          <cell r="E8702" t="str">
            <v>Факт 2019</v>
          </cell>
          <cell r="H8702">
            <v>3.6882483650922762E-3</v>
          </cell>
        </row>
        <row r="8703">
          <cell r="A8703" t="str">
            <v>Февраль</v>
          </cell>
          <cell r="B8703" t="str">
            <v>3401140000</v>
          </cell>
          <cell r="D8703">
            <v>0</v>
          </cell>
          <cell r="E8703" t="str">
            <v>Факт 2019</v>
          </cell>
          <cell r="H8703">
            <v>0</v>
          </cell>
        </row>
        <row r="8704">
          <cell r="A8704" t="str">
            <v>Февраль</v>
          </cell>
          <cell r="B8704" t="str">
            <v>3401140000</v>
          </cell>
          <cell r="D8704">
            <v>1.7946199999999999</v>
          </cell>
          <cell r="E8704" t="str">
            <v>Факт 2019</v>
          </cell>
          <cell r="H8704">
            <v>2.7248792890214073E-2</v>
          </cell>
        </row>
        <row r="8705">
          <cell r="A8705" t="str">
            <v>Февраль</v>
          </cell>
          <cell r="B8705" t="str">
            <v>3401150000</v>
          </cell>
          <cell r="D8705">
            <v>537.68189000000007</v>
          </cell>
          <cell r="E8705" t="str">
            <v>Факт 2019</v>
          </cell>
          <cell r="H8705">
            <v>8.1639469422099751</v>
          </cell>
        </row>
        <row r="8706">
          <cell r="A8706" t="str">
            <v>Февраль</v>
          </cell>
          <cell r="B8706" t="str">
            <v>3401150000</v>
          </cell>
          <cell r="D8706">
            <v>56.653839999999995</v>
          </cell>
          <cell r="E8706" t="str">
            <v>Факт 2019</v>
          </cell>
          <cell r="H8706">
            <v>0.86020926580296975</v>
          </cell>
        </row>
        <row r="8707">
          <cell r="A8707" t="str">
            <v>Февраль</v>
          </cell>
          <cell r="B8707" t="str">
            <v>3401150000</v>
          </cell>
          <cell r="D8707">
            <v>125.64129</v>
          </cell>
          <cell r="E8707" t="str">
            <v>Факт 2019</v>
          </cell>
          <cell r="H8707">
            <v>1.9076871369255466</v>
          </cell>
        </row>
        <row r="8708">
          <cell r="A8708" t="str">
            <v>Февраль</v>
          </cell>
          <cell r="B8708" t="str">
            <v>3401150000</v>
          </cell>
          <cell r="D8708">
            <v>127.96795</v>
          </cell>
          <cell r="E8708" t="str">
            <v>Факт 2019</v>
          </cell>
          <cell r="H8708">
            <v>1.9430142125548975</v>
          </cell>
        </row>
        <row r="8709">
          <cell r="A8709" t="str">
            <v>Февраль</v>
          </cell>
          <cell r="B8709" t="str">
            <v>3401150000</v>
          </cell>
          <cell r="D8709">
            <v>82.163509999999988</v>
          </cell>
          <cell r="E8709" t="str">
            <v>Факт 2019</v>
          </cell>
          <cell r="H8709">
            <v>1.24753790057117</v>
          </cell>
        </row>
        <row r="8710">
          <cell r="A8710" t="str">
            <v>Февраль</v>
          </cell>
          <cell r="B8710" t="str">
            <v>3401150000</v>
          </cell>
          <cell r="D8710">
            <v>39.599460000000001</v>
          </cell>
          <cell r="E8710" t="str">
            <v>Факт 2019</v>
          </cell>
          <cell r="H8710">
            <v>0.60126237537992255</v>
          </cell>
        </row>
        <row r="8711">
          <cell r="A8711" t="str">
            <v>Февраль</v>
          </cell>
          <cell r="B8711" t="str">
            <v>3401150000</v>
          </cell>
          <cell r="D8711">
            <v>13.012649999999999</v>
          </cell>
          <cell r="E8711" t="str">
            <v>Факт 2019</v>
          </cell>
          <cell r="H8711">
            <v>0.19757887731265905</v>
          </cell>
        </row>
        <row r="8712">
          <cell r="A8712" t="str">
            <v>Февраль</v>
          </cell>
          <cell r="B8712" t="str">
            <v>3401150000</v>
          </cell>
          <cell r="D8712">
            <v>160.47973000000002</v>
          </cell>
          <cell r="E8712" t="str">
            <v>Факт 2019</v>
          </cell>
          <cell r="H8712">
            <v>2.436660087287267</v>
          </cell>
        </row>
        <row r="8713">
          <cell r="A8713" t="str">
            <v>Февраль</v>
          </cell>
          <cell r="B8713" t="str">
            <v>3401150000</v>
          </cell>
          <cell r="D8713">
            <v>17.18533</v>
          </cell>
          <cell r="E8713" t="str">
            <v>Факт 2019</v>
          </cell>
          <cell r="H8713">
            <v>0.26093518289107598</v>
          </cell>
        </row>
        <row r="8714">
          <cell r="A8714" t="str">
            <v>Февраль</v>
          </cell>
          <cell r="B8714" t="str">
            <v>3401150000</v>
          </cell>
          <cell r="D8714">
            <v>20.576270000000001</v>
          </cell>
          <cell r="E8714" t="str">
            <v>Факт 2019</v>
          </cell>
          <cell r="H8714">
            <v>0.31242186071877343</v>
          </cell>
        </row>
        <row r="8715">
          <cell r="A8715" t="str">
            <v>Февраль</v>
          </cell>
          <cell r="B8715" t="str">
            <v>3401150000</v>
          </cell>
          <cell r="D8715">
            <v>31.760570000000001</v>
          </cell>
          <cell r="E8715" t="str">
            <v>Факт 2019</v>
          </cell>
          <cell r="H8715">
            <v>0.48223980230084718</v>
          </cell>
        </row>
        <row r="8716">
          <cell r="A8716" t="str">
            <v>Февраль</v>
          </cell>
          <cell r="B8716" t="str">
            <v>3401150000</v>
          </cell>
          <cell r="D8716">
            <v>195.08142000000001</v>
          </cell>
          <cell r="E8716" t="str">
            <v>Факт 2019</v>
          </cell>
          <cell r="H8716">
            <v>2.9620383202621539</v>
          </cell>
        </row>
        <row r="8717">
          <cell r="A8717" t="str">
            <v>Февраль</v>
          </cell>
          <cell r="B8717" t="str">
            <v>3401150000</v>
          </cell>
          <cell r="D8717">
            <v>116.14766</v>
          </cell>
          <cell r="E8717" t="str">
            <v>Факт 2019</v>
          </cell>
          <cell r="H8717">
            <v>1.7635396529755611</v>
          </cell>
        </row>
        <row r="8718">
          <cell r="A8718" t="str">
            <v>Февраль</v>
          </cell>
          <cell r="B8718" t="str">
            <v>3401150000</v>
          </cell>
          <cell r="D8718">
            <v>10.816549999999999</v>
          </cell>
          <cell r="E8718" t="str">
            <v>Факт 2019</v>
          </cell>
          <cell r="H8718">
            <v>0.16423417254719386</v>
          </cell>
        </row>
        <row r="8719">
          <cell r="A8719" t="str">
            <v>Февраль</v>
          </cell>
          <cell r="B8719" t="str">
            <v>3401150000</v>
          </cell>
          <cell r="D8719">
            <v>15.608499999999999</v>
          </cell>
          <cell r="E8719" t="str">
            <v>Факт 2019</v>
          </cell>
          <cell r="H8719">
            <v>0.23699322632474082</v>
          </cell>
        </row>
        <row r="8720">
          <cell r="A8720" t="str">
            <v>Февраль</v>
          </cell>
          <cell r="B8720" t="str">
            <v>3401150000</v>
          </cell>
          <cell r="D8720">
            <v>1.6313599999999999</v>
          </cell>
          <cell r="E8720" t="str">
            <v>Факт 2019</v>
          </cell>
          <cell r="H8720">
            <v>2.4769918294335086E-2</v>
          </cell>
        </row>
        <row r="8721">
          <cell r="A8721" t="str">
            <v>Февраль</v>
          </cell>
          <cell r="B8721" t="str">
            <v>3401150000</v>
          </cell>
          <cell r="D8721">
            <v>50.399680000000004</v>
          </cell>
          <cell r="E8721" t="str">
            <v>Факт 2019</v>
          </cell>
          <cell r="H8721">
            <v>0.76524859973312709</v>
          </cell>
        </row>
        <row r="8722">
          <cell r="A8722" t="str">
            <v>Февраль</v>
          </cell>
          <cell r="B8722" t="str">
            <v>3401150000</v>
          </cell>
          <cell r="D8722">
            <v>16.16525</v>
          </cell>
          <cell r="E8722" t="str">
            <v>Факт 2019</v>
          </cell>
          <cell r="H8722">
            <v>0.24544669582894041</v>
          </cell>
        </row>
        <row r="8723">
          <cell r="A8723" t="str">
            <v>Февраль</v>
          </cell>
          <cell r="B8723" t="str">
            <v>3401160000</v>
          </cell>
          <cell r="D8723">
            <v>1.47177</v>
          </cell>
          <cell r="E8723" t="str">
            <v>Факт 2019</v>
          </cell>
          <cell r="H8723">
            <v>2.2346767511802146E-2</v>
          </cell>
        </row>
        <row r="8724">
          <cell r="A8724" t="str">
            <v>Февраль</v>
          </cell>
          <cell r="B8724" t="str">
            <v>3401160000</v>
          </cell>
          <cell r="D8724">
            <v>4.2167500000000002</v>
          </cell>
          <cell r="E8724" t="str">
            <v>Факт 2019</v>
          </cell>
          <cell r="H8724">
            <v>6.4025446846580444E-2</v>
          </cell>
        </row>
        <row r="8725">
          <cell r="A8725" t="str">
            <v>Февраль</v>
          </cell>
          <cell r="B8725" t="str">
            <v>3401160000</v>
          </cell>
          <cell r="D8725">
            <v>5.0629799999999996</v>
          </cell>
          <cell r="E8725" t="str">
            <v>Факт 2019</v>
          </cell>
          <cell r="H8725">
            <v>7.6874264984952825E-2</v>
          </cell>
        </row>
        <row r="8726">
          <cell r="A8726" t="str">
            <v>Февраль</v>
          </cell>
          <cell r="B8726" t="str">
            <v>3401160000</v>
          </cell>
          <cell r="D8726">
            <v>0.20771000000000001</v>
          </cell>
          <cell r="E8726" t="str">
            <v>Факт 2019</v>
          </cell>
          <cell r="H8726">
            <v>3.1537856321819466E-3</v>
          </cell>
        </row>
        <row r="8727">
          <cell r="A8727" t="str">
            <v>Февраль</v>
          </cell>
          <cell r="B8727" t="str">
            <v>3401160000</v>
          </cell>
          <cell r="D8727">
            <v>310.40231</v>
          </cell>
          <cell r="E8727" t="str">
            <v>Факт 2019</v>
          </cell>
          <cell r="H8727">
            <v>4.7130246279624801</v>
          </cell>
        </row>
        <row r="8728">
          <cell r="A8728" t="str">
            <v>Февраль</v>
          </cell>
          <cell r="B8728" t="str">
            <v>3401160000</v>
          </cell>
          <cell r="D8728">
            <v>32.029440000000001</v>
          </cell>
          <cell r="E8728" t="str">
            <v>Факт 2019</v>
          </cell>
          <cell r="H8728">
            <v>0.48632221693146083</v>
          </cell>
        </row>
        <row r="8729">
          <cell r="A8729" t="str">
            <v>Февраль</v>
          </cell>
          <cell r="B8729" t="str">
            <v>3401160000</v>
          </cell>
          <cell r="D8729">
            <v>1.3913</v>
          </cell>
          <cell r="E8729" t="str">
            <v>Факт 2019</v>
          </cell>
          <cell r="H8729">
            <v>2.1124943190288108E-2</v>
          </cell>
        </row>
        <row r="8730">
          <cell r="A8730" t="str">
            <v>Февраль</v>
          </cell>
          <cell r="B8730" t="str">
            <v>3401160000</v>
          </cell>
          <cell r="D8730">
            <v>263.20390000000003</v>
          </cell>
          <cell r="E8730" t="str">
            <v>Факт 2019</v>
          </cell>
          <cell r="H8730">
            <v>3.9963828325754851</v>
          </cell>
        </row>
        <row r="8731">
          <cell r="A8731" t="str">
            <v>Февраль</v>
          </cell>
          <cell r="B8731" t="str">
            <v>3401160000</v>
          </cell>
          <cell r="D8731">
            <v>179.86466000000001</v>
          </cell>
          <cell r="E8731" t="str">
            <v>Факт 2019</v>
          </cell>
          <cell r="H8731">
            <v>2.7309931175450917</v>
          </cell>
        </row>
        <row r="8732">
          <cell r="A8732" t="str">
            <v>Февраль</v>
          </cell>
          <cell r="B8732" t="str">
            <v>3401160000</v>
          </cell>
          <cell r="D8732">
            <v>0.50070999999999999</v>
          </cell>
          <cell r="E8732" t="str">
            <v>Факт 2019</v>
          </cell>
          <cell r="H8732">
            <v>7.6025805396457685E-3</v>
          </cell>
        </row>
        <row r="8733">
          <cell r="A8733" t="str">
            <v>Февраль</v>
          </cell>
          <cell r="B8733" t="str">
            <v>3401160000</v>
          </cell>
          <cell r="D8733">
            <v>15.870200000000001</v>
          </cell>
          <cell r="E8733" t="str">
            <v>Факт 2019</v>
          </cell>
          <cell r="H8733">
            <v>0.24096677454072474</v>
          </cell>
        </row>
        <row r="8734">
          <cell r="A8734" t="str">
            <v>Февраль</v>
          </cell>
          <cell r="B8734" t="str">
            <v>3401160000</v>
          </cell>
          <cell r="D8734">
            <v>192.81979000000001</v>
          </cell>
          <cell r="E8734" t="str">
            <v>Факт 2019</v>
          </cell>
          <cell r="H8734">
            <v>2.927698634164654</v>
          </cell>
        </row>
        <row r="8735">
          <cell r="A8735" t="str">
            <v>Февраль</v>
          </cell>
          <cell r="B8735" t="str">
            <v>3401160000</v>
          </cell>
          <cell r="D8735">
            <v>0.59789999999999999</v>
          </cell>
          <cell r="E8735" t="str">
            <v>Факт 2019</v>
          </cell>
          <cell r="H8735">
            <v>9.0782746592922136E-3</v>
          </cell>
        </row>
        <row r="8736">
          <cell r="A8736" t="str">
            <v>Февраль</v>
          </cell>
          <cell r="B8736" t="str">
            <v>3401160000</v>
          </cell>
          <cell r="D8736">
            <v>6.3476099999999995</v>
          </cell>
          <cell r="E8736" t="str">
            <v>Факт 2019</v>
          </cell>
          <cell r="H8736">
            <v>9.6379573524117509E-2</v>
          </cell>
        </row>
        <row r="8737">
          <cell r="A8737" t="str">
            <v>Февраль</v>
          </cell>
          <cell r="B8737" t="str">
            <v>3401160000</v>
          </cell>
          <cell r="D8737">
            <v>6.5141499999999999</v>
          </cell>
          <cell r="E8737" t="str">
            <v>Факт 2019</v>
          </cell>
          <cell r="H8737">
            <v>9.8908250329199504E-2</v>
          </cell>
        </row>
        <row r="8738">
          <cell r="A8738" t="str">
            <v>Февраль</v>
          </cell>
          <cell r="B8738" t="str">
            <v>3401160000</v>
          </cell>
          <cell r="D8738">
            <v>9.1030200000000008</v>
          </cell>
          <cell r="E8738" t="str">
            <v>Факт 2019</v>
          </cell>
          <cell r="H8738">
            <v>0.13821661781072123</v>
          </cell>
        </row>
        <row r="8739">
          <cell r="A8739" t="str">
            <v>Февраль</v>
          </cell>
          <cell r="B8739" t="str">
            <v>3401160000</v>
          </cell>
          <cell r="D8739">
            <v>22.426950000000001</v>
          </cell>
          <cell r="E8739" t="str">
            <v>Факт 2019</v>
          </cell>
          <cell r="H8739">
            <v>0.34052184624554865</v>
          </cell>
        </row>
        <row r="8740">
          <cell r="A8740" t="str">
            <v>Февраль</v>
          </cell>
          <cell r="B8740" t="str">
            <v>3401160000</v>
          </cell>
          <cell r="D8740">
            <v>11.802940000000001</v>
          </cell>
          <cell r="E8740" t="str">
            <v>Факт 2019</v>
          </cell>
          <cell r="H8740">
            <v>0.17921112411297285</v>
          </cell>
        </row>
        <row r="8741">
          <cell r="A8741" t="str">
            <v>Февраль</v>
          </cell>
          <cell r="B8741" t="str">
            <v>3401160000</v>
          </cell>
          <cell r="D8741">
            <v>0.87387000000000004</v>
          </cell>
          <cell r="E8741" t="str">
            <v>Факт 2019</v>
          </cell>
          <cell r="H8741">
            <v>1.326849285250993E-2</v>
          </cell>
        </row>
        <row r="8742">
          <cell r="A8742" t="str">
            <v>Февраль</v>
          </cell>
          <cell r="B8742" t="str">
            <v>3401160000</v>
          </cell>
          <cell r="D8742">
            <v>9.6480300000000003</v>
          </cell>
          <cell r="E8742" t="str">
            <v>Факт 2019</v>
          </cell>
          <cell r="H8742">
            <v>0.14649183184661496</v>
          </cell>
        </row>
        <row r="8743">
          <cell r="A8743" t="str">
            <v>Февраль</v>
          </cell>
          <cell r="B8743" t="str">
            <v>3401160000</v>
          </cell>
          <cell r="D8743">
            <v>153.23757999999998</v>
          </cell>
          <cell r="E8743" t="str">
            <v>Факт 2019</v>
          </cell>
          <cell r="H8743">
            <v>2.3266981758910577</v>
          </cell>
        </row>
        <row r="8744">
          <cell r="A8744" t="str">
            <v>Февраль</v>
          </cell>
          <cell r="B8744" t="str">
            <v>3401160000</v>
          </cell>
          <cell r="D8744">
            <v>4.4138400000000004</v>
          </cell>
          <cell r="E8744" t="str">
            <v>Факт 2019</v>
          </cell>
          <cell r="H8744">
            <v>6.7017982642867291E-2</v>
          </cell>
        </row>
        <row r="8745">
          <cell r="A8745" t="str">
            <v>Февраль</v>
          </cell>
          <cell r="B8745" t="str">
            <v>3401160000</v>
          </cell>
          <cell r="D8745">
            <v>7.9616800000000003</v>
          </cell>
          <cell r="E8745" t="str">
            <v>Факт 2019</v>
          </cell>
          <cell r="H8745">
            <v>0.12088696736811112</v>
          </cell>
        </row>
        <row r="8746">
          <cell r="A8746" t="str">
            <v>Февраль</v>
          </cell>
          <cell r="B8746" t="str">
            <v>3401160000</v>
          </cell>
          <cell r="D8746">
            <v>1.7937000000000001</v>
          </cell>
          <cell r="E8746" t="str">
            <v>Факт 2019</v>
          </cell>
          <cell r="H8746">
            <v>2.7234823977876646E-2</v>
          </cell>
        </row>
        <row r="8747">
          <cell r="A8747" t="str">
            <v>Февраль</v>
          </cell>
          <cell r="B8747" t="str">
            <v>3401160000</v>
          </cell>
          <cell r="D8747">
            <v>124.12680999999999</v>
          </cell>
          <cell r="E8747" t="str">
            <v>Факт 2019</v>
          </cell>
          <cell r="H8747">
            <v>1.8846918778420798</v>
          </cell>
        </row>
        <row r="8748">
          <cell r="A8748" t="str">
            <v>Февраль</v>
          </cell>
          <cell r="B8748" t="str">
            <v>3401160000</v>
          </cell>
          <cell r="D8748">
            <v>559.04409999999996</v>
          </cell>
          <cell r="E8748" t="str">
            <v>Факт 2019</v>
          </cell>
          <cell r="H8748">
            <v>8.4883022018010088</v>
          </cell>
        </row>
        <row r="8749">
          <cell r="A8749" t="str">
            <v>Февраль</v>
          </cell>
          <cell r="B8749" t="str">
            <v>3401160000</v>
          </cell>
          <cell r="D8749">
            <v>10.52422</v>
          </cell>
          <cell r="E8749" t="str">
            <v>Факт 2019</v>
          </cell>
          <cell r="H8749">
            <v>0.15979555065197576</v>
          </cell>
        </row>
        <row r="8750">
          <cell r="A8750" t="str">
            <v>Февраль</v>
          </cell>
          <cell r="B8750" t="str">
            <v>3401160000</v>
          </cell>
          <cell r="D8750">
            <v>1760.0878799999998</v>
          </cell>
          <cell r="E8750" t="str">
            <v>Факт 2019</v>
          </cell>
          <cell r="H8750">
            <v>26.724470980316703</v>
          </cell>
        </row>
        <row r="8751">
          <cell r="A8751" t="str">
            <v>Февраль</v>
          </cell>
          <cell r="B8751" t="str">
            <v>3401160000</v>
          </cell>
          <cell r="D8751">
            <v>0</v>
          </cell>
          <cell r="E8751" t="str">
            <v>Факт 2019</v>
          </cell>
          <cell r="H8751">
            <v>0</v>
          </cell>
        </row>
        <row r="8752">
          <cell r="A8752" t="str">
            <v>Февраль</v>
          </cell>
          <cell r="B8752" t="str">
            <v>3401160000</v>
          </cell>
          <cell r="D8752">
            <v>2.0270299999999999</v>
          </cell>
          <cell r="E8752" t="str">
            <v>Факт 2019</v>
          </cell>
          <cell r="H8752">
            <v>3.0777613451455261E-2</v>
          </cell>
        </row>
        <row r="8753">
          <cell r="A8753" t="str">
            <v>Февраль</v>
          </cell>
          <cell r="B8753" t="str">
            <v>Содержание представительств/филиалов зарубежом</v>
          </cell>
          <cell r="D8753">
            <v>3.3993600000000002</v>
          </cell>
          <cell r="E8753" t="str">
            <v>Факт 2019</v>
          </cell>
          <cell r="H8753">
            <v>5.1614523742785731E-2</v>
          </cell>
        </row>
        <row r="8754">
          <cell r="A8754" t="str">
            <v>Февраль</v>
          </cell>
          <cell r="B8754" t="str">
            <v>3401170000</v>
          </cell>
          <cell r="D8754">
            <v>1.11208</v>
          </cell>
          <cell r="E8754" t="str">
            <v>Факт 2019</v>
          </cell>
          <cell r="H8754">
            <v>1.6885378295878387E-2</v>
          </cell>
        </row>
        <row r="8755">
          <cell r="A8755" t="str">
            <v>Февраль</v>
          </cell>
          <cell r="B8755" t="str">
            <v>3401170000</v>
          </cell>
          <cell r="D8755">
            <v>5.7469099999999997</v>
          </cell>
          <cell r="E8755" t="str">
            <v>Факт 2019</v>
          </cell>
          <cell r="H8755">
            <v>8.7258784783798338E-2</v>
          </cell>
        </row>
        <row r="8756">
          <cell r="A8756" t="str">
            <v>Февраль</v>
          </cell>
          <cell r="B8756" t="str">
            <v>3401170000</v>
          </cell>
          <cell r="D8756">
            <v>2.8895</v>
          </cell>
          <cell r="E8756" t="str">
            <v>Факт 2019</v>
          </cell>
          <cell r="H8756">
            <v>4.3873013259784002E-2</v>
          </cell>
        </row>
        <row r="8757">
          <cell r="A8757" t="str">
            <v>Февраль</v>
          </cell>
          <cell r="B8757" t="str">
            <v>3401170000</v>
          </cell>
          <cell r="D8757">
            <v>1.4948599999999999</v>
          </cell>
          <cell r="E8757" t="str">
            <v>Факт 2019</v>
          </cell>
          <cell r="H8757">
            <v>2.2697356844270881E-2</v>
          </cell>
        </row>
        <row r="8758">
          <cell r="A8758" t="str">
            <v>Февраль</v>
          </cell>
          <cell r="B8758" t="str">
            <v>3401170000</v>
          </cell>
          <cell r="D8758">
            <v>52.251190000000001</v>
          </cell>
          <cell r="E8758" t="str">
            <v>Факт 2019</v>
          </cell>
          <cell r="H8758">
            <v>0.79336118764820673</v>
          </cell>
        </row>
        <row r="8759">
          <cell r="A8759" t="str">
            <v>Февраль</v>
          </cell>
          <cell r="B8759" t="str">
            <v>3401170000</v>
          </cell>
          <cell r="D8759">
            <v>19.968139999999998</v>
          </cell>
          <cell r="E8759" t="str">
            <v>Факт 2019</v>
          </cell>
          <cell r="H8759">
            <v>0.30318825782772918</v>
          </cell>
        </row>
        <row r="8760">
          <cell r="A8760" t="str">
            <v>Февраль</v>
          </cell>
          <cell r="B8760" t="str">
            <v>3401170000</v>
          </cell>
          <cell r="D8760">
            <v>36.340540000000004</v>
          </cell>
          <cell r="E8760" t="str">
            <v>Факт 2019</v>
          </cell>
          <cell r="H8760">
            <v>0.55178023647264618</v>
          </cell>
        </row>
        <row r="8761">
          <cell r="A8761" t="str">
            <v>Февраль</v>
          </cell>
          <cell r="B8761" t="str">
            <v>3401170000</v>
          </cell>
          <cell r="D8761">
            <v>66.943100000000001</v>
          </cell>
          <cell r="E8761" t="str">
            <v>Факт 2019</v>
          </cell>
          <cell r="H8761">
            <v>1.0164372777127693</v>
          </cell>
        </row>
        <row r="8762">
          <cell r="A8762" t="str">
            <v>Февраль</v>
          </cell>
          <cell r="B8762" t="str">
            <v>3401170000</v>
          </cell>
          <cell r="D8762">
            <v>1.6436099999999998</v>
          </cell>
          <cell r="E8762" t="str">
            <v>Факт 2019</v>
          </cell>
          <cell r="H8762">
            <v>2.4955917398828027E-2</v>
          </cell>
        </row>
        <row r="8763">
          <cell r="A8763" t="str">
            <v>Февраль</v>
          </cell>
          <cell r="B8763" t="str">
            <v>3401170000</v>
          </cell>
          <cell r="D8763">
            <v>66.943100000000001</v>
          </cell>
          <cell r="E8763" t="str">
            <v>Факт 2019</v>
          </cell>
          <cell r="H8763">
            <v>1.0164372777127693</v>
          </cell>
        </row>
        <row r="8764">
          <cell r="A8764" t="str">
            <v>Февраль</v>
          </cell>
          <cell r="B8764" t="str">
            <v>3401170000</v>
          </cell>
          <cell r="D8764">
            <v>13.092180000000001</v>
          </cell>
          <cell r="E8764" t="str">
            <v>Факт 2019</v>
          </cell>
          <cell r="H8764">
            <v>0.19878642904982835</v>
          </cell>
        </row>
        <row r="8765">
          <cell r="A8765" t="str">
            <v>Февраль</v>
          </cell>
          <cell r="B8765" t="str">
            <v>3401170000</v>
          </cell>
          <cell r="D8765">
            <v>14.539020000000001</v>
          </cell>
          <cell r="E8765" t="str">
            <v>Факт 2019</v>
          </cell>
          <cell r="H8765">
            <v>0.2207546694044869</v>
          </cell>
        </row>
        <row r="8766">
          <cell r="A8766" t="str">
            <v>Февраль</v>
          </cell>
          <cell r="B8766" t="str">
            <v>3401170000</v>
          </cell>
          <cell r="D8766">
            <v>3.2009499999999997</v>
          </cell>
          <cell r="E8766" t="str">
            <v>Факт 2019</v>
          </cell>
          <cell r="H8766">
            <v>4.8601945594014741E-2</v>
          </cell>
        </row>
        <row r="8767">
          <cell r="A8767" t="str">
            <v>Февраль</v>
          </cell>
          <cell r="B8767" t="str">
            <v>3401170000</v>
          </cell>
          <cell r="D8767">
            <v>46.034510000000004</v>
          </cell>
          <cell r="E8767" t="str">
            <v>Факт 2019</v>
          </cell>
          <cell r="H8767">
            <v>0.69896960292011057</v>
          </cell>
        </row>
        <row r="8768">
          <cell r="A8768" t="str">
            <v>Февраль</v>
          </cell>
          <cell r="B8768" t="str">
            <v>3401170000</v>
          </cell>
          <cell r="D8768">
            <v>1.25417</v>
          </cell>
          <cell r="E8768" t="str">
            <v>Факт 2019</v>
          </cell>
          <cell r="H8768">
            <v>1.9042816071992839E-2</v>
          </cell>
        </row>
        <row r="8769">
          <cell r="A8769" t="str">
            <v>Февраль</v>
          </cell>
          <cell r="B8769" t="str">
            <v>3401170000</v>
          </cell>
          <cell r="D8769">
            <v>207.32416000000001</v>
          </cell>
          <cell r="E8769" t="str">
            <v>Факт 2019</v>
          </cell>
          <cell r="H8769">
            <v>3.1479271918164322</v>
          </cell>
        </row>
        <row r="8770">
          <cell r="A8770" t="str">
            <v>Февраль</v>
          </cell>
          <cell r="B8770" t="str">
            <v>3401170000</v>
          </cell>
          <cell r="D8770">
            <v>1.3771</v>
          </cell>
          <cell r="E8770" t="str">
            <v>Факт 2019</v>
          </cell>
          <cell r="H8770">
            <v>2.0909336065079963E-2</v>
          </cell>
        </row>
        <row r="8771">
          <cell r="A8771" t="str">
            <v>Февраль</v>
          </cell>
          <cell r="B8771" t="str">
            <v>3401170000</v>
          </cell>
          <cell r="D8771">
            <v>1.3771</v>
          </cell>
          <cell r="E8771" t="str">
            <v>Факт 2019</v>
          </cell>
          <cell r="H8771">
            <v>2.0909336065079963E-2</v>
          </cell>
        </row>
        <row r="8772">
          <cell r="A8772" t="str">
            <v>Февраль</v>
          </cell>
          <cell r="B8772" t="str">
            <v>3401170000</v>
          </cell>
          <cell r="D8772">
            <v>1.3771</v>
          </cell>
          <cell r="E8772" t="str">
            <v>Факт 2019</v>
          </cell>
          <cell r="H8772">
            <v>2.0909336065079963E-2</v>
          </cell>
        </row>
        <row r="8773">
          <cell r="A8773" t="str">
            <v>Февраль</v>
          </cell>
          <cell r="B8773" t="str">
            <v>3401170000</v>
          </cell>
          <cell r="D8773">
            <v>1.3771</v>
          </cell>
          <cell r="E8773" t="str">
            <v>Факт 2019</v>
          </cell>
          <cell r="H8773">
            <v>2.0909336065079963E-2</v>
          </cell>
        </row>
        <row r="8774">
          <cell r="A8774" t="str">
            <v>Февраль</v>
          </cell>
          <cell r="B8774" t="str">
            <v>3401170000</v>
          </cell>
          <cell r="D8774">
            <v>3.8595100000000002</v>
          </cell>
          <cell r="E8774" t="str">
            <v>Факт 2019</v>
          </cell>
          <cell r="H8774">
            <v>5.8601257451555276E-2</v>
          </cell>
        </row>
        <row r="8775">
          <cell r="A8775" t="str">
            <v>Февраль</v>
          </cell>
          <cell r="B8775" t="str">
            <v>3401170000</v>
          </cell>
          <cell r="D8775">
            <v>1.5536700000000001</v>
          </cell>
          <cell r="E8775" t="str">
            <v>Факт 2019</v>
          </cell>
          <cell r="H8775">
            <v>2.359030438184067E-2</v>
          </cell>
        </row>
        <row r="8776">
          <cell r="A8776" t="str">
            <v>Февраль</v>
          </cell>
          <cell r="B8776" t="str">
            <v>3401170000</v>
          </cell>
          <cell r="D8776">
            <v>3044.1356299999998</v>
          </cell>
          <cell r="E8776" t="str">
            <v>Факт 2019</v>
          </cell>
          <cell r="H8776">
            <v>46.220938868167828</v>
          </cell>
        </row>
        <row r="8777">
          <cell r="A8777" t="str">
            <v>Февраль</v>
          </cell>
          <cell r="B8777" t="str">
            <v>3401170000</v>
          </cell>
          <cell r="D8777">
            <v>14.11332</v>
          </cell>
          <cell r="E8777" t="str">
            <v>Факт 2019</v>
          </cell>
          <cell r="H8777">
            <v>0.21429101072835258</v>
          </cell>
        </row>
        <row r="8778">
          <cell r="A8778" t="str">
            <v>Февраль</v>
          </cell>
          <cell r="B8778" t="str">
            <v>3401170000</v>
          </cell>
          <cell r="D8778">
            <v>5.0606999999999998</v>
          </cell>
          <cell r="E8778" t="str">
            <v>Факт 2019</v>
          </cell>
          <cell r="H8778">
            <v>7.6839646376116594E-2</v>
          </cell>
        </row>
        <row r="8779">
          <cell r="A8779" t="str">
            <v>Февраль</v>
          </cell>
          <cell r="B8779" t="str">
            <v>3401170000</v>
          </cell>
          <cell r="D8779">
            <v>1.72892</v>
          </cell>
          <cell r="E8779" t="str">
            <v>Факт 2019</v>
          </cell>
          <cell r="H8779">
            <v>2.6251230346117239E-2</v>
          </cell>
        </row>
        <row r="8780">
          <cell r="A8780" t="str">
            <v>Февраль</v>
          </cell>
          <cell r="B8780" t="str">
            <v>3401170000</v>
          </cell>
          <cell r="D8780">
            <v>5.2360299999999995</v>
          </cell>
          <cell r="E8780" t="str">
            <v>Факт 2019</v>
          </cell>
          <cell r="H8780">
            <v>7.9501787028422505E-2</v>
          </cell>
        </row>
        <row r="8781">
          <cell r="A8781" t="str">
            <v>Февраль</v>
          </cell>
          <cell r="B8781" t="str">
            <v>3401170000</v>
          </cell>
          <cell r="D8781">
            <v>5.5084</v>
          </cell>
          <cell r="E8781" t="str">
            <v>Факт 2019</v>
          </cell>
          <cell r="H8781">
            <v>8.3637344260319851E-2</v>
          </cell>
        </row>
        <row r="8782">
          <cell r="A8782" t="str">
            <v>Февраль</v>
          </cell>
          <cell r="B8782" t="str">
            <v>3402010000</v>
          </cell>
          <cell r="D8782">
            <v>367.17912000000001</v>
          </cell>
          <cell r="E8782" t="str">
            <v>Факт 2019</v>
          </cell>
          <cell r="H8782">
            <v>5.5751010211025518</v>
          </cell>
        </row>
        <row r="8783">
          <cell r="A8783" t="str">
            <v>Февраль</v>
          </cell>
          <cell r="B8783" t="str">
            <v>3501010000</v>
          </cell>
          <cell r="D8783">
            <v>0.31980000000000003</v>
          </cell>
          <cell r="E8783" t="str">
            <v>Факт 2019</v>
          </cell>
          <cell r="H8783">
            <v>4.8557153972932773E-3</v>
          </cell>
        </row>
        <row r="8784">
          <cell r="A8784" t="str">
            <v>Февраль</v>
          </cell>
          <cell r="B8784" t="str">
            <v>3501010000</v>
          </cell>
          <cell r="D8784">
            <v>2.5512299999999999</v>
          </cell>
          <cell r="E8784" t="str">
            <v>Факт 2019</v>
          </cell>
          <cell r="H8784">
            <v>3.8736856763716472E-2</v>
          </cell>
        </row>
        <row r="8785">
          <cell r="A8785" t="str">
            <v>Февраль</v>
          </cell>
          <cell r="B8785" t="str">
            <v>3501010000</v>
          </cell>
          <cell r="D8785">
            <v>115.97035000000001</v>
          </cell>
          <cell r="E8785" t="str">
            <v>Факт 2019</v>
          </cell>
          <cell r="H8785">
            <v>1.7608474487945294</v>
          </cell>
        </row>
        <row r="8786">
          <cell r="A8786" t="str">
            <v>Февраль</v>
          </cell>
          <cell r="B8786" t="str">
            <v>3501010000</v>
          </cell>
          <cell r="D8786">
            <v>1.9058199999999998</v>
          </cell>
          <cell r="E8786" t="str">
            <v>Факт 2019</v>
          </cell>
          <cell r="H8786">
            <v>2.893720925099898E-2</v>
          </cell>
        </row>
        <row r="8787">
          <cell r="A8787" t="str">
            <v>Февраль</v>
          </cell>
          <cell r="B8787" t="str">
            <v>3501010000</v>
          </cell>
          <cell r="D8787">
            <v>9870.8490700000002</v>
          </cell>
          <cell r="E8787" t="str">
            <v>Факт 2019</v>
          </cell>
          <cell r="H8787">
            <v>149.87502755959048</v>
          </cell>
        </row>
        <row r="8788">
          <cell r="A8788" t="str">
            <v>Февраль</v>
          </cell>
          <cell r="B8788" t="str">
            <v>3501010000</v>
          </cell>
          <cell r="D8788">
            <v>2784.9441400000001</v>
          </cell>
          <cell r="E8788" t="str">
            <v>Факт 2019</v>
          </cell>
          <cell r="H8788">
            <v>42.285478865539979</v>
          </cell>
        </row>
        <row r="8789">
          <cell r="A8789" t="str">
            <v>Февраль</v>
          </cell>
          <cell r="B8789" t="str">
            <v>3501010000</v>
          </cell>
          <cell r="D8789">
            <v>1909.9670000000001</v>
          </cell>
          <cell r="E8789" t="str">
            <v>Факт 2019</v>
          </cell>
          <cell r="H8789">
            <v>29.000175641719981</v>
          </cell>
        </row>
        <row r="8790">
          <cell r="A8790" t="str">
            <v>Февраль</v>
          </cell>
          <cell r="B8790" t="str">
            <v>3501010000</v>
          </cell>
          <cell r="D8790">
            <v>3620.6998599999997</v>
          </cell>
          <cell r="E8790" t="str">
            <v>Факт 2019</v>
          </cell>
          <cell r="H8790">
            <v>54.975259722262699</v>
          </cell>
        </row>
        <row r="8791">
          <cell r="A8791" t="str">
            <v>Февраль</v>
          </cell>
          <cell r="B8791" t="str">
            <v>3501010000</v>
          </cell>
          <cell r="D8791">
            <v>2412.5095099999999</v>
          </cell>
          <cell r="E8791" t="str">
            <v>Факт 2019</v>
          </cell>
          <cell r="H8791">
            <v>36.630580280873851</v>
          </cell>
        </row>
        <row r="8792">
          <cell r="A8792" t="str">
            <v>Февраль</v>
          </cell>
          <cell r="B8792" t="str">
            <v>3501010000</v>
          </cell>
          <cell r="D8792">
            <v>34.113300000000002</v>
          </cell>
          <cell r="E8792" t="str">
            <v>Факт 2019</v>
          </cell>
          <cell r="H8792">
            <v>0.51796271439175978</v>
          </cell>
        </row>
        <row r="8793">
          <cell r="A8793" t="str">
            <v>Февраль</v>
          </cell>
          <cell r="B8793" t="str">
            <v>3501010000</v>
          </cell>
          <cell r="D8793">
            <v>8748.8168999999998</v>
          </cell>
          <cell r="E8793" t="str">
            <v>Факт 2019</v>
          </cell>
          <cell r="H8793">
            <v>132.8385394916499</v>
          </cell>
        </row>
        <row r="8794">
          <cell r="A8794" t="str">
            <v>Февраль</v>
          </cell>
          <cell r="B8794" t="str">
            <v>3501010000</v>
          </cell>
          <cell r="D8794">
            <v>5298.9047799999998</v>
          </cell>
          <cell r="E8794" t="str">
            <v>Факт 2019</v>
          </cell>
          <cell r="H8794">
            <v>80.45645256109114</v>
          </cell>
        </row>
        <row r="8795">
          <cell r="A8795" t="str">
            <v>Февраль</v>
          </cell>
          <cell r="B8795" t="str">
            <v>3501010000</v>
          </cell>
          <cell r="D8795">
            <v>1099.6126999999999</v>
          </cell>
          <cell r="E8795" t="str">
            <v>Факт 2019</v>
          </cell>
          <cell r="H8795">
            <v>16.696079795025742</v>
          </cell>
        </row>
        <row r="8796">
          <cell r="A8796" t="str">
            <v>Февраль</v>
          </cell>
          <cell r="B8796" t="str">
            <v>3501010000</v>
          </cell>
          <cell r="D8796">
            <v>2126.25587</v>
          </cell>
          <cell r="E8796" t="str">
            <v>Факт 2019</v>
          </cell>
          <cell r="H8796">
            <v>32.284219407580402</v>
          </cell>
        </row>
        <row r="8797">
          <cell r="A8797" t="str">
            <v>Февраль</v>
          </cell>
          <cell r="B8797" t="str">
            <v>3501010000</v>
          </cell>
          <cell r="D8797">
            <v>4561.9848400000001</v>
          </cell>
          <cell r="E8797" t="str">
            <v>Факт 2019</v>
          </cell>
          <cell r="H8797">
            <v>69.267354689826476</v>
          </cell>
        </row>
        <row r="8798">
          <cell r="A8798" t="str">
            <v>Февраль</v>
          </cell>
          <cell r="B8798" t="str">
            <v>3501010000</v>
          </cell>
          <cell r="D8798">
            <v>8545.8559399999995</v>
          </cell>
          <cell r="E8798" t="str">
            <v>Факт 2019</v>
          </cell>
          <cell r="H8798">
            <v>129.75686138495374</v>
          </cell>
        </row>
        <row r="8799">
          <cell r="A8799" t="str">
            <v>Февраль</v>
          </cell>
          <cell r="B8799" t="str">
            <v>3501010000</v>
          </cell>
          <cell r="D8799">
            <v>3237.9347299999999</v>
          </cell>
          <cell r="E8799" t="str">
            <v>Факт 2019</v>
          </cell>
          <cell r="H8799">
            <v>49.163506954007659</v>
          </cell>
        </row>
        <row r="8800">
          <cell r="A8800" t="str">
            <v>Февраль</v>
          </cell>
          <cell r="B8800" t="str">
            <v>3501010000</v>
          </cell>
          <cell r="D8800">
            <v>34110.554830000001</v>
          </cell>
          <cell r="E8800" t="str">
            <v>Факт 2019</v>
          </cell>
          <cell r="H8800">
            <v>517.92103282754078</v>
          </cell>
        </row>
        <row r="8801">
          <cell r="A8801" t="str">
            <v>Февраль</v>
          </cell>
          <cell r="B8801" t="str">
            <v>3501020000</v>
          </cell>
          <cell r="D8801">
            <v>36.528889999999997</v>
          </cell>
          <cell r="E8801" t="str">
            <v>Факт 2019</v>
          </cell>
          <cell r="H8801">
            <v>0.55464006760172746</v>
          </cell>
        </row>
        <row r="8802">
          <cell r="A8802" t="str">
            <v>Февраль</v>
          </cell>
          <cell r="B8802" t="str">
            <v>3501020000</v>
          </cell>
          <cell r="D8802">
            <v>2043.30413</v>
          </cell>
          <cell r="E8802" t="str">
            <v>Факт 2019</v>
          </cell>
          <cell r="H8802">
            <v>31.02471333769213</v>
          </cell>
        </row>
        <row r="8803">
          <cell r="A8803" t="str">
            <v>Февраль</v>
          </cell>
          <cell r="B8803" t="str">
            <v>3501020000</v>
          </cell>
          <cell r="D8803">
            <v>172.31976</v>
          </cell>
          <cell r="E8803" t="str">
            <v>Факт 2019</v>
          </cell>
          <cell r="H8803">
            <v>2.6164343711378435</v>
          </cell>
        </row>
        <row r="8804">
          <cell r="A8804" t="str">
            <v>Февраль</v>
          </cell>
          <cell r="B8804" t="str">
            <v>3501020000</v>
          </cell>
          <cell r="D8804">
            <v>19.783369999999998</v>
          </cell>
          <cell r="E8804" t="str">
            <v>Факт 2019</v>
          </cell>
          <cell r="H8804">
            <v>0.30038278398796092</v>
          </cell>
        </row>
        <row r="8805">
          <cell r="A8805" t="str">
            <v>Февраль</v>
          </cell>
          <cell r="B8805" t="str">
            <v>3501020000</v>
          </cell>
          <cell r="D8805">
            <v>12.07897</v>
          </cell>
          <cell r="E8805" t="str">
            <v>Факт 2019</v>
          </cell>
          <cell r="H8805">
            <v>0.18340225332221255</v>
          </cell>
        </row>
        <row r="8806">
          <cell r="A8806" t="str">
            <v>Февраль</v>
          </cell>
          <cell r="B8806" t="str">
            <v>3501020000</v>
          </cell>
          <cell r="D8806">
            <v>32.242190000000001</v>
          </cell>
          <cell r="E8806" t="str">
            <v>Факт 2019</v>
          </cell>
          <cell r="H8806">
            <v>0.48955252790949133</v>
          </cell>
        </row>
        <row r="8807">
          <cell r="A8807" t="str">
            <v>Февраль</v>
          </cell>
          <cell r="B8807" t="str">
            <v>3501020000</v>
          </cell>
          <cell r="D8807">
            <v>241.38138000000001</v>
          </cell>
          <cell r="E8807" t="str">
            <v>Факт 2019</v>
          </cell>
          <cell r="H8807">
            <v>3.6650384098996232</v>
          </cell>
        </row>
        <row r="8808">
          <cell r="A8808" t="str">
            <v>Февраль</v>
          </cell>
          <cell r="B8808" t="str">
            <v>3501020000</v>
          </cell>
          <cell r="D8808">
            <v>63.506149999999998</v>
          </cell>
          <cell r="E8808" t="str">
            <v>Факт 2019</v>
          </cell>
          <cell r="H8808">
            <v>0.96425200243219655</v>
          </cell>
        </row>
        <row r="8809">
          <cell r="A8809" t="str">
            <v>Февраль</v>
          </cell>
          <cell r="B8809" t="str">
            <v>3501020000</v>
          </cell>
          <cell r="D8809">
            <v>54.279260000000001</v>
          </cell>
          <cell r="E8809" t="str">
            <v>Факт 2019</v>
          </cell>
          <cell r="H8809">
            <v>0.82415459204404351</v>
          </cell>
        </row>
        <row r="8810">
          <cell r="A8810" t="str">
            <v>Февраль</v>
          </cell>
          <cell r="B8810" t="str">
            <v>3501020000</v>
          </cell>
          <cell r="D8810">
            <v>3.13225</v>
          </cell>
          <cell r="E8810" t="str">
            <v>Факт 2019</v>
          </cell>
          <cell r="H8810">
            <v>4.7558832248817594E-2</v>
          </cell>
        </row>
        <row r="8811">
          <cell r="A8811" t="str">
            <v>Февраль</v>
          </cell>
          <cell r="B8811" t="str">
            <v>3501020000</v>
          </cell>
          <cell r="D8811">
            <v>37.391489999999997</v>
          </cell>
          <cell r="E8811" t="str">
            <v>Факт 2019</v>
          </cell>
          <cell r="H8811">
            <v>0.56773744127810377</v>
          </cell>
        </row>
        <row r="8812">
          <cell r="A8812" t="str">
            <v>Февраль</v>
          </cell>
          <cell r="B8812" t="str">
            <v>3501020000</v>
          </cell>
          <cell r="D8812">
            <v>122.21767</v>
          </cell>
          <cell r="E8812" t="str">
            <v>Факт 2019</v>
          </cell>
          <cell r="H8812">
            <v>1.8557042590378632</v>
          </cell>
        </row>
        <row r="8813">
          <cell r="A8813" t="str">
            <v>Февраль</v>
          </cell>
          <cell r="B8813" t="str">
            <v>3501020000</v>
          </cell>
          <cell r="D8813">
            <v>320.56047999999998</v>
          </cell>
          <cell r="E8813" t="str">
            <v>Факт 2019</v>
          </cell>
          <cell r="H8813">
            <v>4.8672622217001988</v>
          </cell>
        </row>
        <row r="8814">
          <cell r="A8814" t="str">
            <v>Февраль</v>
          </cell>
          <cell r="B8814" t="str">
            <v>3501020000</v>
          </cell>
          <cell r="D8814">
            <v>326.92261999999999</v>
          </cell>
          <cell r="E8814" t="str">
            <v>Факт 2019</v>
          </cell>
          <cell r="H8814">
            <v>4.9638624129376456</v>
          </cell>
        </row>
        <row r="8815">
          <cell r="A8815" t="str">
            <v>Февраль</v>
          </cell>
          <cell r="B8815" t="str">
            <v>3502010000</v>
          </cell>
          <cell r="D8815">
            <v>477.25357000000002</v>
          </cell>
          <cell r="E8815" t="str">
            <v>Факт 2019</v>
          </cell>
          <cell r="H8815">
            <v>7.2464274804946376</v>
          </cell>
        </row>
        <row r="8816">
          <cell r="A8816" t="str">
            <v>Февраль</v>
          </cell>
          <cell r="B8816" t="str">
            <v>3502010000</v>
          </cell>
          <cell r="D8816">
            <v>21.11816</v>
          </cell>
          <cell r="E8816" t="str">
            <v>Факт 2019</v>
          </cell>
          <cell r="H8816">
            <v>0.32064970192152281</v>
          </cell>
        </row>
        <row r="8817">
          <cell r="A8817" t="str">
            <v>Февраль</v>
          </cell>
          <cell r="B8817" t="str">
            <v>3502010000</v>
          </cell>
          <cell r="D8817">
            <v>18.382000000000001</v>
          </cell>
          <cell r="E8817" t="str">
            <v>Факт 2019</v>
          </cell>
          <cell r="H8817">
            <v>0.27910494194197938</v>
          </cell>
        </row>
        <row r="8818">
          <cell r="A8818" t="str">
            <v>Февраль</v>
          </cell>
          <cell r="B8818" t="str">
            <v>3502010000</v>
          </cell>
          <cell r="D8818">
            <v>33.158499999999997</v>
          </cell>
          <cell r="E8818" t="str">
            <v>Факт 2019</v>
          </cell>
          <cell r="H8818">
            <v>0.50346541276156698</v>
          </cell>
        </row>
        <row r="8819">
          <cell r="A8819" t="str">
            <v>Февраль</v>
          </cell>
          <cell r="B8819" t="str">
            <v>3502010000</v>
          </cell>
          <cell r="D8819">
            <v>2.0379999999999998</v>
          </cell>
          <cell r="E8819" t="str">
            <v>Факт 2019</v>
          </cell>
          <cell r="H8819">
            <v>3.0944177547478736E-2</v>
          </cell>
        </row>
        <row r="8820">
          <cell r="A8820" t="str">
            <v>Февраль</v>
          </cell>
          <cell r="B8820" t="str">
            <v>3502010000</v>
          </cell>
          <cell r="D8820">
            <v>63.1158</v>
          </cell>
          <cell r="E8820" t="str">
            <v>Факт 2019</v>
          </cell>
          <cell r="H8820">
            <v>0.95832508402902761</v>
          </cell>
        </row>
        <row r="8821">
          <cell r="A8821" t="str">
            <v>Февраль</v>
          </cell>
          <cell r="B8821" t="str">
            <v>3502010000</v>
          </cell>
          <cell r="D8821">
            <v>140.08867999999998</v>
          </cell>
          <cell r="E8821" t="str">
            <v>Факт 2019</v>
          </cell>
          <cell r="H8821">
            <v>2.1270505330284264</v>
          </cell>
        </row>
        <row r="8822">
          <cell r="A8822" t="str">
            <v>Февраль</v>
          </cell>
          <cell r="B8822" t="str">
            <v>3502010000</v>
          </cell>
          <cell r="D8822">
            <v>96.09442</v>
          </cell>
          <cell r="E8822" t="str">
            <v>Факт 2019</v>
          </cell>
          <cell r="H8822">
            <v>1.4590592707566199</v>
          </cell>
        </row>
        <row r="8823">
          <cell r="A8823" t="str">
            <v>Февраль</v>
          </cell>
          <cell r="B8823" t="str">
            <v>3502020000</v>
          </cell>
          <cell r="D8823">
            <v>11.21659</v>
          </cell>
          <cell r="E8823" t="str">
            <v>Факт 2019</v>
          </cell>
          <cell r="H8823">
            <v>0.17030822003791685</v>
          </cell>
        </row>
        <row r="8824">
          <cell r="A8824" t="str">
            <v>Февраль</v>
          </cell>
          <cell r="B8824" t="str">
            <v>3502020000</v>
          </cell>
          <cell r="D8824">
            <v>143.66788</v>
          </cell>
          <cell r="E8824" t="str">
            <v>Факт 2019</v>
          </cell>
          <cell r="H8824">
            <v>2.1813956754611721</v>
          </cell>
        </row>
        <row r="8825">
          <cell r="A8825" t="str">
            <v>Февраль</v>
          </cell>
          <cell r="B8825" t="str">
            <v>3502090000</v>
          </cell>
          <cell r="D8825">
            <v>6826.8341700000001</v>
          </cell>
          <cell r="E8825" t="str">
            <v>Факт 2019</v>
          </cell>
          <cell r="H8825">
            <v>103.65592180749491</v>
          </cell>
        </row>
        <row r="8826">
          <cell r="A8826" t="str">
            <v>Февраль</v>
          </cell>
          <cell r="B8826" t="str">
            <v>3502090000</v>
          </cell>
          <cell r="D8826">
            <v>1763.5591899999999</v>
          </cell>
          <cell r="E8826" t="str">
            <v>Факт 2019</v>
          </cell>
          <cell r="H8826">
            <v>26.777177964105878</v>
          </cell>
        </row>
        <row r="8827">
          <cell r="A8827" t="str">
            <v>Февраль</v>
          </cell>
          <cell r="B8827" t="str">
            <v>3502090000</v>
          </cell>
          <cell r="D8827">
            <v>2085.2922699999999</v>
          </cell>
          <cell r="E8827" t="str">
            <v>Факт 2019</v>
          </cell>
          <cell r="H8827">
            <v>31.662244475596154</v>
          </cell>
        </row>
        <row r="8828">
          <cell r="A8828" t="str">
            <v>Февраль</v>
          </cell>
          <cell r="B8828" t="str">
            <v>3502090000</v>
          </cell>
          <cell r="D8828">
            <v>4548.7572599999994</v>
          </cell>
          <cell r="E8828" t="str">
            <v>Факт 2019</v>
          </cell>
          <cell r="H8828">
            <v>69.066512401287</v>
          </cell>
        </row>
        <row r="8829">
          <cell r="A8829" t="str">
            <v>Февраль</v>
          </cell>
          <cell r="B8829" t="str">
            <v>3502090000</v>
          </cell>
          <cell r="D8829">
            <v>686.93303000000003</v>
          </cell>
          <cell r="E8829" t="str">
            <v>Факт 2019</v>
          </cell>
          <cell r="H8829">
            <v>10.430116606254924</v>
          </cell>
        </row>
        <row r="8830">
          <cell r="A8830" t="str">
            <v>Февраль</v>
          </cell>
          <cell r="B8830" t="str">
            <v>3502090000</v>
          </cell>
          <cell r="D8830">
            <v>30.821000000000002</v>
          </cell>
          <cell r="E8830" t="str">
            <v>Факт 2019</v>
          </cell>
          <cell r="H8830">
            <v>0.46797374690424043</v>
          </cell>
        </row>
        <row r="8831">
          <cell r="A8831" t="str">
            <v>Февраль</v>
          </cell>
          <cell r="B8831" t="str">
            <v>3502090000</v>
          </cell>
          <cell r="D8831">
            <v>2298.4288999999999</v>
          </cell>
          <cell r="E8831" t="str">
            <v>Факт 2019</v>
          </cell>
          <cell r="H8831">
            <v>34.898425889036432</v>
          </cell>
        </row>
        <row r="8832">
          <cell r="A8832" t="str">
            <v>Февраль</v>
          </cell>
          <cell r="B8832" t="str">
            <v>3502090000</v>
          </cell>
          <cell r="D8832">
            <v>1620.8607099999999</v>
          </cell>
          <cell r="E8832" t="str">
            <v>Факт 2019</v>
          </cell>
          <cell r="H8832">
            <v>24.610501270840253</v>
          </cell>
        </row>
        <row r="8833">
          <cell r="A8833" t="str">
            <v>Февраль</v>
          </cell>
          <cell r="B8833" t="str">
            <v>3502090000</v>
          </cell>
          <cell r="D8833">
            <v>205.76867000000001</v>
          </cell>
          <cell r="E8833" t="str">
            <v>Факт 2019</v>
          </cell>
          <cell r="H8833">
            <v>3.1243092532819241</v>
          </cell>
        </row>
        <row r="8834">
          <cell r="A8834" t="str">
            <v>Февраль</v>
          </cell>
          <cell r="B8834" t="str">
            <v>3502090000</v>
          </cell>
          <cell r="D8834">
            <v>992.12027</v>
          </cell>
          <cell r="E8834" t="str">
            <v>Факт 2019</v>
          </cell>
          <cell r="H8834">
            <v>15.06395769545267</v>
          </cell>
        </row>
        <row r="8835">
          <cell r="A8835" t="str">
            <v>Февраль</v>
          </cell>
          <cell r="B8835" t="str">
            <v>3502090000</v>
          </cell>
          <cell r="D8835">
            <v>868.87166999999999</v>
          </cell>
          <cell r="E8835" t="str">
            <v>Факт 2019</v>
          </cell>
          <cell r="H8835">
            <v>13.192600207288692</v>
          </cell>
        </row>
        <row r="8836">
          <cell r="A8836" t="str">
            <v>Февраль</v>
          </cell>
          <cell r="B8836" t="str">
            <v>3502090000</v>
          </cell>
          <cell r="D8836">
            <v>1104.86394</v>
          </cell>
          <cell r="E8836" t="str">
            <v>Факт 2019</v>
          </cell>
          <cell r="H8836">
            <v>16.775812524615748</v>
          </cell>
        </row>
        <row r="8837">
          <cell r="A8837" t="str">
            <v>Февраль</v>
          </cell>
          <cell r="B8837" t="str">
            <v>3502090000</v>
          </cell>
          <cell r="D8837">
            <v>549.30194999999992</v>
          </cell>
          <cell r="E8837" t="str">
            <v>Факт 2019</v>
          </cell>
          <cell r="H8837">
            <v>8.3403812894878726</v>
          </cell>
        </row>
        <row r="8838">
          <cell r="A8838" t="str">
            <v>Февраль</v>
          </cell>
          <cell r="B8838" t="str">
            <v>3502090000</v>
          </cell>
          <cell r="D8838">
            <v>35.915949999999995</v>
          </cell>
          <cell r="E8838" t="str">
            <v>Факт 2019</v>
          </cell>
          <cell r="H8838">
            <v>0.54533343159291892</v>
          </cell>
        </row>
        <row r="8839">
          <cell r="A8839" t="str">
            <v>Февраль</v>
          </cell>
          <cell r="B8839" t="str">
            <v>3502090000</v>
          </cell>
          <cell r="D8839">
            <v>245.7</v>
          </cell>
          <cell r="E8839" t="str">
            <v>Факт 2019</v>
          </cell>
          <cell r="H8839">
            <v>3.7306106101155665</v>
          </cell>
        </row>
        <row r="8840">
          <cell r="A8840" t="str">
            <v>Февраль</v>
          </cell>
          <cell r="B8840" t="str">
            <v>3502090000</v>
          </cell>
          <cell r="D8840">
            <v>38.6188</v>
          </cell>
          <cell r="E8840" t="str">
            <v>Факт 2019</v>
          </cell>
          <cell r="H8840">
            <v>0.58637242584424532</v>
          </cell>
        </row>
        <row r="8841">
          <cell r="A8841" t="str">
            <v>Февраль</v>
          </cell>
          <cell r="B8841" t="str">
            <v>3502090000</v>
          </cell>
          <cell r="D8841">
            <v>423.72881000000001</v>
          </cell>
          <cell r="E8841" t="str">
            <v>Факт 2019</v>
          </cell>
          <cell r="H8841">
            <v>6.4337289149273218</v>
          </cell>
        </row>
        <row r="8842">
          <cell r="A8842" t="str">
            <v>Февраль</v>
          </cell>
          <cell r="B8842" t="str">
            <v>3503010000</v>
          </cell>
          <cell r="D8842">
            <v>12095.85922</v>
          </cell>
          <cell r="E8842" t="str">
            <v>Факт 2019</v>
          </cell>
          <cell r="H8842">
            <v>183.65869248919904</v>
          </cell>
        </row>
        <row r="8843">
          <cell r="A8843" t="str">
            <v>Февраль</v>
          </cell>
          <cell r="B8843" t="str">
            <v>3503010000</v>
          </cell>
          <cell r="D8843">
            <v>2776.0803999999998</v>
          </cell>
          <cell r="E8843" t="str">
            <v>Факт 2019</v>
          </cell>
          <cell r="H8843">
            <v>42.150895379625013</v>
          </cell>
        </row>
        <row r="8844">
          <cell r="A8844" t="str">
            <v>Февраль</v>
          </cell>
          <cell r="B8844" t="str">
            <v>3503010000</v>
          </cell>
          <cell r="D8844">
            <v>4480.6514100000004</v>
          </cell>
          <cell r="E8844" t="str">
            <v>Факт 2019</v>
          </cell>
          <cell r="H8844">
            <v>68.032420392247758</v>
          </cell>
        </row>
        <row r="8845">
          <cell r="A8845" t="str">
            <v>Февраль</v>
          </cell>
          <cell r="B8845" t="str">
            <v>3503010000</v>
          </cell>
          <cell r="D8845">
            <v>11388.83628</v>
          </cell>
          <cell r="E8845" t="str">
            <v>Факт 2019</v>
          </cell>
          <cell r="H8845">
            <v>172.92353871809971</v>
          </cell>
        </row>
        <row r="8846">
          <cell r="A8846" t="str">
            <v>Февраль</v>
          </cell>
          <cell r="B8846" t="str">
            <v>3503010000</v>
          </cell>
          <cell r="D8846">
            <v>2579.02691</v>
          </cell>
          <cell r="E8846" t="str">
            <v>Факт 2019</v>
          </cell>
          <cell r="H8846">
            <v>39.158913936587567</v>
          </cell>
        </row>
        <row r="8847">
          <cell r="A8847" t="str">
            <v>Февраль</v>
          </cell>
          <cell r="B8847" t="str">
            <v>3503010000</v>
          </cell>
          <cell r="D8847">
            <v>1392.2127499999999</v>
          </cell>
          <cell r="E8847" t="str">
            <v>Факт 2019</v>
          </cell>
          <cell r="H8847">
            <v>21.138802021522874</v>
          </cell>
        </row>
        <row r="8848">
          <cell r="A8848" t="str">
            <v>Февраль</v>
          </cell>
          <cell r="B8848" t="str">
            <v>3503010000</v>
          </cell>
          <cell r="D8848">
            <v>4394.4127500000004</v>
          </cell>
          <cell r="E8848" t="str">
            <v>Факт 2019</v>
          </cell>
          <cell r="H8848">
            <v>66.723007042641939</v>
          </cell>
        </row>
        <row r="8849">
          <cell r="A8849" t="str">
            <v>Февраль</v>
          </cell>
          <cell r="B8849" t="str">
            <v>3503010000</v>
          </cell>
          <cell r="D8849">
            <v>26578.290679999998</v>
          </cell>
          <cell r="E8849" t="str">
            <v>Факт 2019</v>
          </cell>
          <cell r="H8849">
            <v>403.55414411698689</v>
          </cell>
        </row>
        <row r="8850">
          <cell r="A8850" t="str">
            <v>Февраль</v>
          </cell>
          <cell r="B8850" t="str">
            <v>3503010000</v>
          </cell>
          <cell r="D8850">
            <v>5789.5269699999999</v>
          </cell>
          <cell r="E8850" t="str">
            <v>Факт 2019</v>
          </cell>
          <cell r="H8850">
            <v>87.905863825120989</v>
          </cell>
        </row>
        <row r="8851">
          <cell r="A8851" t="str">
            <v>Февраль</v>
          </cell>
          <cell r="B8851" t="str">
            <v>3503010000</v>
          </cell>
          <cell r="D8851">
            <v>12239.99892</v>
          </cell>
          <cell r="E8851" t="str">
            <v>Факт 2019</v>
          </cell>
          <cell r="H8851">
            <v>185.84725209098525</v>
          </cell>
        </row>
        <row r="8852">
          <cell r="A8852" t="str">
            <v>Февраль</v>
          </cell>
          <cell r="B8852" t="str">
            <v>3503010000</v>
          </cell>
          <cell r="D8852">
            <v>12444.673889999998</v>
          </cell>
          <cell r="E8852" t="str">
            <v>Факт 2019</v>
          </cell>
          <cell r="H8852">
            <v>188.95495504054603</v>
          </cell>
        </row>
        <row r="8853">
          <cell r="A8853" t="str">
            <v>Февраль</v>
          </cell>
          <cell r="B8853" t="str">
            <v>3503010000</v>
          </cell>
          <cell r="D8853">
            <v>18160.789630000003</v>
          </cell>
          <cell r="E8853" t="str">
            <v>Факт 2019</v>
          </cell>
          <cell r="H8853">
            <v>275.74617208691399</v>
          </cell>
        </row>
        <row r="8854">
          <cell r="A8854" t="str">
            <v>Февраль</v>
          </cell>
          <cell r="B8854" t="str">
            <v>3503010000</v>
          </cell>
          <cell r="D8854">
            <v>4642.9907899999998</v>
          </cell>
          <cell r="E8854" t="str">
            <v>Факт 2019</v>
          </cell>
          <cell r="H8854">
            <v>70.497316661957086</v>
          </cell>
        </row>
        <row r="8855">
          <cell r="A8855" t="str">
            <v>Февраль</v>
          </cell>
          <cell r="B8855" t="str">
            <v>3503010000</v>
          </cell>
          <cell r="D8855">
            <v>1.06976</v>
          </cell>
          <cell r="E8855" t="str">
            <v>Факт 2019</v>
          </cell>
          <cell r="H8855">
            <v>1.6242808328356648E-2</v>
          </cell>
        </row>
        <row r="8856">
          <cell r="A8856" t="str">
            <v>Февраль</v>
          </cell>
          <cell r="B8856" t="str">
            <v>3503010000</v>
          </cell>
          <cell r="D8856">
            <v>20.483900000000002</v>
          </cell>
          <cell r="E8856" t="str">
            <v>Факт 2019</v>
          </cell>
          <cell r="H8856">
            <v>0.31101935155289484</v>
          </cell>
        </row>
        <row r="8857">
          <cell r="A8857" t="str">
            <v>Февраль</v>
          </cell>
          <cell r="B8857" t="str">
            <v>3503010000</v>
          </cell>
          <cell r="D8857">
            <v>183.06</v>
          </cell>
          <cell r="E8857" t="str">
            <v>Факт 2019</v>
          </cell>
          <cell r="H8857">
            <v>2.7795098831410487</v>
          </cell>
        </row>
        <row r="8858">
          <cell r="A8858" t="str">
            <v>Февраль</v>
          </cell>
          <cell r="B8858" t="str">
            <v>3503010000</v>
          </cell>
          <cell r="D8858">
            <v>7.4580000000000002</v>
          </cell>
          <cell r="E8858" t="str">
            <v>Факт 2019</v>
          </cell>
          <cell r="H8858">
            <v>0.11323929153537605</v>
          </cell>
        </row>
        <row r="8859">
          <cell r="A8859" t="str">
            <v>Февраль</v>
          </cell>
          <cell r="B8859" t="str">
            <v>3503010000</v>
          </cell>
          <cell r="D8859">
            <v>39.92</v>
          </cell>
          <cell r="E8859" t="str">
            <v>Факт 2019</v>
          </cell>
          <cell r="H8859">
            <v>0.60612932664148733</v>
          </cell>
        </row>
        <row r="8860">
          <cell r="A8860" t="str">
            <v>Февраль</v>
          </cell>
          <cell r="B8860" t="str">
            <v>3503010000</v>
          </cell>
          <cell r="D8860">
            <v>6.0188199999999998</v>
          </cell>
          <cell r="E8860" t="str">
            <v>Факт 2019</v>
          </cell>
          <cell r="H8860">
            <v>9.1387357559526955E-2</v>
          </cell>
        </row>
        <row r="8861">
          <cell r="A8861" t="str">
            <v>Февраль</v>
          </cell>
          <cell r="B8861" t="str">
            <v>3503010000</v>
          </cell>
          <cell r="D8861">
            <v>299.37</v>
          </cell>
          <cell r="E8861" t="str">
            <v>Факт 2019</v>
          </cell>
          <cell r="H8861">
            <v>4.545514441800151</v>
          </cell>
        </row>
        <row r="8862">
          <cell r="A8862" t="str">
            <v>Февраль</v>
          </cell>
          <cell r="B8862" t="str">
            <v>3503010000</v>
          </cell>
          <cell r="D8862">
            <v>151.32749999999999</v>
          </cell>
          <cell r="E8862" t="str">
            <v>Факт 2019</v>
          </cell>
          <cell r="H8862">
            <v>2.2976962845024964</v>
          </cell>
        </row>
        <row r="8863">
          <cell r="A8863" t="str">
            <v>Февраль</v>
          </cell>
          <cell r="B8863" t="str">
            <v>3503010000</v>
          </cell>
          <cell r="D8863">
            <v>26.067130000000002</v>
          </cell>
          <cell r="E8863" t="str">
            <v>Факт 2019</v>
          </cell>
          <cell r="H8863">
            <v>0.39579288462866014</v>
          </cell>
        </row>
        <row r="8864">
          <cell r="A8864" t="str">
            <v>Февраль</v>
          </cell>
          <cell r="B8864" t="str">
            <v>3503010000</v>
          </cell>
          <cell r="D8864">
            <v>88.072690000000009</v>
          </cell>
          <cell r="E8864" t="str">
            <v>Факт 2019</v>
          </cell>
          <cell r="H8864">
            <v>1.3372605281864842</v>
          </cell>
        </row>
        <row r="8865">
          <cell r="A8865" t="str">
            <v>Февраль</v>
          </cell>
          <cell r="B8865" t="str">
            <v>3503010000</v>
          </cell>
          <cell r="D8865">
            <v>1573.50333</v>
          </cell>
          <cell r="E8865" t="str">
            <v>Факт 2019</v>
          </cell>
          <cell r="H8865">
            <v>23.891445738502956</v>
          </cell>
        </row>
        <row r="8866">
          <cell r="A8866" t="str">
            <v>Февраль</v>
          </cell>
          <cell r="B8866" t="str">
            <v>3503010000</v>
          </cell>
          <cell r="D8866">
            <v>125.97274</v>
          </cell>
          <cell r="E8866" t="str">
            <v>Факт 2019</v>
          </cell>
          <cell r="H8866">
            <v>1.9127197412671131</v>
          </cell>
        </row>
        <row r="8867">
          <cell r="A8867" t="str">
            <v>Февраль</v>
          </cell>
          <cell r="B8867" t="str">
            <v>3503010000</v>
          </cell>
          <cell r="D8867">
            <v>101.77722</v>
          </cell>
          <cell r="E8867" t="str">
            <v>Факт 2019</v>
          </cell>
          <cell r="H8867">
            <v>1.5453446349209046</v>
          </cell>
        </row>
        <row r="8868">
          <cell r="A8868" t="str">
            <v>Февраль</v>
          </cell>
          <cell r="B8868" t="str">
            <v>3503010000</v>
          </cell>
          <cell r="D8868">
            <v>281.89999999999998</v>
          </cell>
          <cell r="E8868" t="str">
            <v>Факт 2019</v>
          </cell>
          <cell r="H8868">
            <v>4.2802569433926667</v>
          </cell>
        </row>
        <row r="8869">
          <cell r="A8869" t="str">
            <v>Февраль</v>
          </cell>
          <cell r="B8869" t="str">
            <v>3503010000</v>
          </cell>
          <cell r="D8869">
            <v>608.37599999999998</v>
          </cell>
          <cell r="E8869" t="str">
            <v>Факт 2019</v>
          </cell>
          <cell r="H8869">
            <v>9.2373380567345045</v>
          </cell>
        </row>
        <row r="8870">
          <cell r="A8870" t="str">
            <v>Февраль</v>
          </cell>
          <cell r="B8870" t="str">
            <v>3503010000</v>
          </cell>
          <cell r="D8870">
            <v>491.76915000000002</v>
          </cell>
          <cell r="E8870" t="str">
            <v>Факт 2019</v>
          </cell>
          <cell r="H8870">
            <v>7.4668262463065274</v>
          </cell>
        </row>
        <row r="8871">
          <cell r="A8871" t="str">
            <v>Февраль</v>
          </cell>
          <cell r="B8871" t="str">
            <v>3503010000</v>
          </cell>
          <cell r="D8871">
            <v>54.351599999999998</v>
          </cell>
          <cell r="E8871" t="str">
            <v>Факт 2019</v>
          </cell>
          <cell r="H8871">
            <v>0.82525297369457562</v>
          </cell>
        </row>
        <row r="8872">
          <cell r="A8872" t="str">
            <v>Февраль</v>
          </cell>
          <cell r="B8872" t="str">
            <v>3503010000</v>
          </cell>
          <cell r="D8872">
            <v>760.28499999999997</v>
          </cell>
          <cell r="E8872" t="str">
            <v>Факт 2019</v>
          </cell>
          <cell r="H8872">
            <v>11.54386360485028</v>
          </cell>
        </row>
        <row r="8873">
          <cell r="A8873" t="str">
            <v>Февраль</v>
          </cell>
          <cell r="B8873" t="str">
            <v>3503010000</v>
          </cell>
          <cell r="D8873">
            <v>162.43852999999999</v>
          </cell>
          <cell r="E8873" t="str">
            <v>Факт 2019</v>
          </cell>
          <cell r="H8873">
            <v>2.466401723685697</v>
          </cell>
        </row>
        <row r="8874">
          <cell r="A8874" t="str">
            <v>Февраль</v>
          </cell>
          <cell r="B8874" t="str">
            <v>3503010000</v>
          </cell>
          <cell r="D8874">
            <v>288.37640000000005</v>
          </cell>
          <cell r="E8874" t="str">
            <v>Факт 2019</v>
          </cell>
          <cell r="H8874">
            <v>4.3785920128080216</v>
          </cell>
        </row>
        <row r="8875">
          <cell r="A8875" t="str">
            <v>Февраль</v>
          </cell>
          <cell r="B8875" t="str">
            <v>3503010000</v>
          </cell>
          <cell r="D8875">
            <v>552.67014000000006</v>
          </cell>
          <cell r="E8875" t="str">
            <v>Факт 2019</v>
          </cell>
          <cell r="H8875">
            <v>8.3915225404072267</v>
          </cell>
        </row>
        <row r="8876">
          <cell r="A8876" t="str">
            <v>Февраль</v>
          </cell>
          <cell r="B8876" t="str">
            <v>3503010000</v>
          </cell>
          <cell r="D8876">
            <v>999.76318000000003</v>
          </cell>
          <cell r="E8876" t="str">
            <v>Факт 2019</v>
          </cell>
          <cell r="H8876">
            <v>15.180004586531865</v>
          </cell>
        </row>
        <row r="8877">
          <cell r="A8877" t="str">
            <v>Февраль</v>
          </cell>
          <cell r="B8877" t="str">
            <v>3503010000</v>
          </cell>
          <cell r="D8877">
            <v>775.15859999999998</v>
          </cell>
          <cell r="E8877" t="str">
            <v>Факт 2019</v>
          </cell>
          <cell r="H8877">
            <v>11.76969840326548</v>
          </cell>
        </row>
        <row r="8878">
          <cell r="A8878" t="str">
            <v>Февраль</v>
          </cell>
          <cell r="B8878" t="str">
            <v>3503010000</v>
          </cell>
          <cell r="D8878">
            <v>1493.2318799999998</v>
          </cell>
          <cell r="E8878" t="str">
            <v>Факт 2019</v>
          </cell>
          <cell r="H8878">
            <v>22.672636120841734</v>
          </cell>
        </row>
        <row r="8879">
          <cell r="A8879" t="str">
            <v>Февраль</v>
          </cell>
          <cell r="B8879" t="str">
            <v>3503010000</v>
          </cell>
          <cell r="D8879">
            <v>129.32599999999999</v>
          </cell>
          <cell r="E8879" t="str">
            <v>Факт 2019</v>
          </cell>
          <cell r="H8879">
            <v>1.9636343010329906</v>
          </cell>
        </row>
        <row r="8880">
          <cell r="A8880" t="str">
            <v>Февраль</v>
          </cell>
          <cell r="B8880" t="str">
            <v>3503010000</v>
          </cell>
          <cell r="D8880">
            <v>351.83882</v>
          </cell>
          <cell r="E8880" t="str">
            <v>Факт 2019</v>
          </cell>
          <cell r="H8880">
            <v>5.3421800363961784</v>
          </cell>
        </row>
        <row r="8881">
          <cell r="A8881" t="str">
            <v>Февраль</v>
          </cell>
          <cell r="B8881" t="str">
            <v>3503010000</v>
          </cell>
          <cell r="D8881">
            <v>1082.2592</v>
          </cell>
          <cell r="E8881" t="str">
            <v>Факт 2019</v>
          </cell>
          <cell r="H8881">
            <v>16.432591186060989</v>
          </cell>
        </row>
        <row r="8882">
          <cell r="A8882" t="str">
            <v>Февраль</v>
          </cell>
          <cell r="B8882" t="str">
            <v>3503010000</v>
          </cell>
          <cell r="D8882">
            <v>1819.3579999999999</v>
          </cell>
          <cell r="E8882" t="str">
            <v>Факт 2019</v>
          </cell>
          <cell r="H8882">
            <v>27.624404796087248</v>
          </cell>
        </row>
        <row r="8883">
          <cell r="A8883" t="str">
            <v>Февраль</v>
          </cell>
          <cell r="B8883" t="str">
            <v>3503010000</v>
          </cell>
          <cell r="D8883">
            <v>36</v>
          </cell>
          <cell r="E8883" t="str">
            <v>Факт 2019</v>
          </cell>
          <cell r="H8883">
            <v>0.54660961320374601</v>
          </cell>
        </row>
        <row r="8884">
          <cell r="A8884" t="str">
            <v>Февраль</v>
          </cell>
          <cell r="B8884" t="str">
            <v>3503010000</v>
          </cell>
          <cell r="D8884">
            <v>572.15300000000002</v>
          </cell>
          <cell r="E8884" t="str">
            <v>Факт 2019</v>
          </cell>
          <cell r="H8884">
            <v>8.6873425006489686</v>
          </cell>
        </row>
        <row r="8885">
          <cell r="A8885" t="str">
            <v>Февраль</v>
          </cell>
          <cell r="B8885" t="str">
            <v>3503010000</v>
          </cell>
          <cell r="D8885">
            <v>113.2398</v>
          </cell>
          <cell r="E8885" t="str">
            <v>Факт 2019</v>
          </cell>
          <cell r="H8885">
            <v>1.7193878688130433</v>
          </cell>
        </row>
        <row r="8886">
          <cell r="A8886" t="str">
            <v>Февраль</v>
          </cell>
          <cell r="B8886" t="str">
            <v>3503010000</v>
          </cell>
          <cell r="D8886">
            <v>588.02109999999993</v>
          </cell>
          <cell r="E8886" t="str">
            <v>Факт 2019</v>
          </cell>
          <cell r="H8886">
            <v>8.9282773896289243</v>
          </cell>
        </row>
        <row r="8887">
          <cell r="A8887" t="str">
            <v>Февраль</v>
          </cell>
          <cell r="B8887" t="str">
            <v>3503010000</v>
          </cell>
          <cell r="D8887">
            <v>27574.94988</v>
          </cell>
          <cell r="E8887" t="str">
            <v>Факт 2019</v>
          </cell>
          <cell r="H8887">
            <v>418.68701911165226</v>
          </cell>
        </row>
        <row r="8888">
          <cell r="A8888" t="str">
            <v>Февраль</v>
          </cell>
          <cell r="B8888" t="str">
            <v>3503010000</v>
          </cell>
          <cell r="D8888">
            <v>2333.39968</v>
          </cell>
          <cell r="E8888" t="str">
            <v>Факт 2019</v>
          </cell>
          <cell r="H8888">
            <v>35.429408237070689</v>
          </cell>
        </row>
        <row r="8889">
          <cell r="A8889" t="str">
            <v>Февраль</v>
          </cell>
          <cell r="B8889" t="str">
            <v>3503010000</v>
          </cell>
          <cell r="D8889">
            <v>444.077</v>
          </cell>
          <cell r="E8889" t="str">
            <v>Факт 2019</v>
          </cell>
          <cell r="H8889">
            <v>6.742687700074443</v>
          </cell>
        </row>
        <row r="8890">
          <cell r="A8890" t="str">
            <v>Февраль</v>
          </cell>
          <cell r="B8890" t="str">
            <v>3503010000</v>
          </cell>
          <cell r="D8890">
            <v>1272.924</v>
          </cell>
          <cell r="E8890" t="str">
            <v>Факт 2019</v>
          </cell>
          <cell r="H8890">
            <v>19.327569313271255</v>
          </cell>
        </row>
        <row r="8891">
          <cell r="A8891" t="str">
            <v>Февраль</v>
          </cell>
          <cell r="B8891" t="str">
            <v>3503010000</v>
          </cell>
          <cell r="D8891">
            <v>405.00994000000003</v>
          </cell>
          <cell r="E8891" t="str">
            <v>Факт 2019</v>
          </cell>
          <cell r="H8891">
            <v>6.1495090735297886</v>
          </cell>
        </row>
        <row r="8892">
          <cell r="A8892" t="str">
            <v>Февраль</v>
          </cell>
          <cell r="B8892" t="str">
            <v>3503010000</v>
          </cell>
          <cell r="D8892">
            <v>25175.809600000001</v>
          </cell>
          <cell r="E8892" t="str">
            <v>Факт 2019</v>
          </cell>
          <cell r="H8892">
            <v>382.25943187630992</v>
          </cell>
        </row>
        <row r="8893">
          <cell r="A8893" t="str">
            <v>Февраль</v>
          </cell>
          <cell r="B8893" t="str">
            <v>3503010000</v>
          </cell>
          <cell r="D8893">
            <v>1842.74667</v>
          </cell>
          <cell r="E8893" t="str">
            <v>Факт 2019</v>
          </cell>
          <cell r="H8893">
            <v>27.979529014477528</v>
          </cell>
        </row>
        <row r="8894">
          <cell r="A8894" t="str">
            <v>Февраль</v>
          </cell>
          <cell r="B8894" t="str">
            <v>3503010000</v>
          </cell>
          <cell r="D8894">
            <v>396.5</v>
          </cell>
          <cell r="E8894" t="str">
            <v>Факт 2019</v>
          </cell>
          <cell r="H8894">
            <v>6.0202975454245919</v>
          </cell>
        </row>
        <row r="8895">
          <cell r="A8895" t="str">
            <v>Февраль</v>
          </cell>
          <cell r="B8895" t="str">
            <v>3503010000</v>
          </cell>
          <cell r="D8895">
            <v>240.02</v>
          </cell>
          <cell r="E8895" t="str">
            <v>Факт 2019</v>
          </cell>
          <cell r="H8895">
            <v>3.644367760032309</v>
          </cell>
        </row>
        <row r="8896">
          <cell r="A8896" t="str">
            <v>Февраль</v>
          </cell>
          <cell r="B8896" t="str">
            <v>3503010000</v>
          </cell>
          <cell r="D8896">
            <v>475.43333000000001</v>
          </cell>
          <cell r="E8896" t="str">
            <v>Факт 2019</v>
          </cell>
          <cell r="H8896">
            <v>7.2187896837630268</v>
          </cell>
        </row>
        <row r="8897">
          <cell r="A8897" t="str">
            <v>Февраль</v>
          </cell>
          <cell r="B8897" t="str">
            <v>3503010000</v>
          </cell>
          <cell r="D8897">
            <v>135</v>
          </cell>
          <cell r="E8897" t="str">
            <v>Факт 2019</v>
          </cell>
          <cell r="H8897">
            <v>2.0497860495140476</v>
          </cell>
        </row>
        <row r="8898">
          <cell r="A8898" t="str">
            <v>Февраль</v>
          </cell>
          <cell r="B8898" t="str">
            <v>3503010000</v>
          </cell>
          <cell r="D8898">
            <v>492.3</v>
          </cell>
          <cell r="E8898" t="str">
            <v>Факт 2019</v>
          </cell>
          <cell r="H8898">
            <v>7.4748864605612271</v>
          </cell>
        </row>
        <row r="8899">
          <cell r="A8899" t="str">
            <v>Февраль</v>
          </cell>
          <cell r="B8899" t="str">
            <v>3503010000</v>
          </cell>
          <cell r="D8899">
            <v>3427.5969399999999</v>
          </cell>
          <cell r="E8899" t="str">
            <v>Факт 2019</v>
          </cell>
          <cell r="H8899">
            <v>52.043262155326204</v>
          </cell>
        </row>
        <row r="8900">
          <cell r="A8900" t="str">
            <v>Февраль</v>
          </cell>
          <cell r="B8900" t="str">
            <v>3503010000</v>
          </cell>
          <cell r="D8900">
            <v>790.41243000000009</v>
          </cell>
          <cell r="E8900" t="str">
            <v>Факт 2019</v>
          </cell>
          <cell r="H8900">
            <v>12.00130646204814</v>
          </cell>
        </row>
        <row r="8901">
          <cell r="A8901" t="str">
            <v>Февраль</v>
          </cell>
          <cell r="B8901" t="str">
            <v>3503010000</v>
          </cell>
          <cell r="D8901">
            <v>983.93177000000003</v>
          </cell>
          <cell r="E8901" t="str">
            <v>Факт 2019</v>
          </cell>
          <cell r="H8901">
            <v>14.939626783849368</v>
          </cell>
        </row>
        <row r="8902">
          <cell r="A8902" t="str">
            <v>Февраль</v>
          </cell>
          <cell r="B8902" t="str">
            <v>3503010000</v>
          </cell>
          <cell r="D8902">
            <v>535.34879000000001</v>
          </cell>
          <cell r="E8902" t="str">
            <v>Факт 2019</v>
          </cell>
          <cell r="H8902">
            <v>8.1285220841942643</v>
          </cell>
        </row>
        <row r="8903">
          <cell r="A8903" t="str">
            <v>Февраль</v>
          </cell>
          <cell r="B8903" t="str">
            <v>3503010000</v>
          </cell>
          <cell r="D8903">
            <v>790.00477000000001</v>
          </cell>
          <cell r="E8903" t="str">
            <v>Факт 2019</v>
          </cell>
          <cell r="H8903">
            <v>11.995116715522622</v>
          </cell>
        </row>
        <row r="8904">
          <cell r="A8904" t="str">
            <v>Февраль</v>
          </cell>
          <cell r="B8904" t="str">
            <v>3503010000</v>
          </cell>
          <cell r="D8904">
            <v>343.61003000000005</v>
          </cell>
          <cell r="E8904" t="str">
            <v>Факт 2019</v>
          </cell>
          <cell r="H8904">
            <v>5.217237377534099</v>
          </cell>
        </row>
        <row r="8905">
          <cell r="A8905" t="str">
            <v>Февраль</v>
          </cell>
          <cell r="B8905" t="str">
            <v>3503010000</v>
          </cell>
          <cell r="D8905">
            <v>1.0239</v>
          </cell>
          <cell r="E8905" t="str">
            <v>Факт 2019</v>
          </cell>
          <cell r="H8905">
            <v>1.5546488415536542E-2</v>
          </cell>
        </row>
        <row r="8906">
          <cell r="A8906" t="str">
            <v>Февраль</v>
          </cell>
          <cell r="B8906" t="str">
            <v>3503010000</v>
          </cell>
          <cell r="D8906">
            <v>0.36299999999999999</v>
          </cell>
          <cell r="E8906" t="str">
            <v>Факт 2019</v>
          </cell>
          <cell r="H8906">
            <v>5.5116469331377722E-3</v>
          </cell>
        </row>
        <row r="8907">
          <cell r="A8907" t="str">
            <v>Февраль</v>
          </cell>
          <cell r="B8907" t="str">
            <v>3503010000</v>
          </cell>
          <cell r="D8907">
            <v>1.92</v>
          </cell>
          <cell r="E8907" t="str">
            <v>Факт 2019</v>
          </cell>
          <cell r="H8907">
            <v>2.9152512704199791E-2</v>
          </cell>
        </row>
        <row r="8908">
          <cell r="A8908" t="str">
            <v>Февраль</v>
          </cell>
          <cell r="B8908" t="str">
            <v>3503010000</v>
          </cell>
          <cell r="D8908">
            <v>0.48</v>
          </cell>
          <cell r="E8908" t="str">
            <v>Факт 2019</v>
          </cell>
          <cell r="H8908">
            <v>7.2881281760499477E-3</v>
          </cell>
        </row>
        <row r="8909">
          <cell r="A8909" t="str">
            <v>Февраль</v>
          </cell>
          <cell r="B8909" t="str">
            <v>3503010000</v>
          </cell>
          <cell r="D8909">
            <v>0.19600000000000001</v>
          </cell>
          <cell r="E8909" t="str">
            <v>Факт 2019</v>
          </cell>
          <cell r="H8909">
            <v>2.9759856718870616E-3</v>
          </cell>
        </row>
        <row r="8910">
          <cell r="A8910" t="str">
            <v>Февраль</v>
          </cell>
          <cell r="B8910" t="str">
            <v>3503010000</v>
          </cell>
          <cell r="D8910">
            <v>9288.3345200000003</v>
          </cell>
          <cell r="E8910" t="str">
            <v>Факт 2019</v>
          </cell>
          <cell r="H8910">
            <v>141.03035942456117</v>
          </cell>
        </row>
        <row r="8911">
          <cell r="A8911" t="str">
            <v>Февраль</v>
          </cell>
          <cell r="B8911" t="str">
            <v>3503010000</v>
          </cell>
          <cell r="D8911">
            <v>2068.8503300000002</v>
          </cell>
          <cell r="E8911" t="str">
            <v>Факт 2019</v>
          </cell>
          <cell r="H8911">
            <v>31.412596629381731</v>
          </cell>
        </row>
        <row r="8912">
          <cell r="A8912" t="str">
            <v>Февраль</v>
          </cell>
          <cell r="B8912" t="str">
            <v>3503010000</v>
          </cell>
          <cell r="D8912">
            <v>1268.1409199999998</v>
          </cell>
          <cell r="E8912" t="str">
            <v>Факт 2019</v>
          </cell>
          <cell r="H8912">
            <v>19.254944938028963</v>
          </cell>
        </row>
        <row r="8913">
          <cell r="A8913" t="str">
            <v>Февраль</v>
          </cell>
          <cell r="B8913" t="str">
            <v>3503010000</v>
          </cell>
          <cell r="D8913">
            <v>3375.6685400000001</v>
          </cell>
          <cell r="E8913" t="str">
            <v>Факт 2019</v>
          </cell>
          <cell r="H8913">
            <v>51.254802082040392</v>
          </cell>
        </row>
        <row r="8914">
          <cell r="A8914" t="str">
            <v>Февраль</v>
          </cell>
          <cell r="B8914" t="str">
            <v>3503010000</v>
          </cell>
          <cell r="D8914">
            <v>343.65</v>
          </cell>
          <cell r="E8914" t="str">
            <v>Факт 2019</v>
          </cell>
          <cell r="H8914">
            <v>5.2178442660407587</v>
          </cell>
        </row>
        <row r="8915">
          <cell r="A8915" t="str">
            <v>Февраль</v>
          </cell>
          <cell r="B8915" t="str">
            <v>3503010000</v>
          </cell>
          <cell r="D8915">
            <v>1932.8320000000001</v>
          </cell>
          <cell r="E8915" t="str">
            <v>Факт 2019</v>
          </cell>
          <cell r="H8915">
            <v>29.347348664106189</v>
          </cell>
        </row>
        <row r="8916">
          <cell r="A8916" t="str">
            <v>Февраль</v>
          </cell>
          <cell r="B8916" t="str">
            <v>3503010000</v>
          </cell>
          <cell r="D8916">
            <v>1609.73452</v>
          </cell>
          <cell r="E8916" t="str">
            <v>Факт 2019</v>
          </cell>
          <cell r="H8916">
            <v>24.441565648275493</v>
          </cell>
        </row>
        <row r="8917">
          <cell r="A8917" t="str">
            <v>Февраль</v>
          </cell>
          <cell r="B8917" t="str">
            <v>3503010000</v>
          </cell>
          <cell r="D8917">
            <v>457.80596000000003</v>
          </cell>
          <cell r="E8917" t="str">
            <v>Факт 2019</v>
          </cell>
          <cell r="H8917">
            <v>6.9511427421658238</v>
          </cell>
        </row>
        <row r="8918">
          <cell r="A8918" t="str">
            <v>Февраль</v>
          </cell>
          <cell r="B8918" t="str">
            <v>3503010000</v>
          </cell>
          <cell r="D8918">
            <v>201.12289000000001</v>
          </cell>
          <cell r="E8918" t="str">
            <v>Факт 2019</v>
          </cell>
          <cell r="H8918">
            <v>3.0537695863699876</v>
          </cell>
        </row>
        <row r="8919">
          <cell r="A8919" t="str">
            <v>Февраль</v>
          </cell>
          <cell r="B8919" t="str">
            <v>3503010000</v>
          </cell>
          <cell r="D8919">
            <v>136.19999999999999</v>
          </cell>
          <cell r="E8919" t="str">
            <v>Факт 2019</v>
          </cell>
          <cell r="H8919">
            <v>2.0680063699541726</v>
          </cell>
        </row>
        <row r="8920">
          <cell r="A8920" t="str">
            <v>Февраль</v>
          </cell>
          <cell r="B8920" t="str">
            <v>3503010000</v>
          </cell>
          <cell r="D8920">
            <v>127.52392999999999</v>
          </cell>
          <cell r="E8920" t="str">
            <v>Факт 2019</v>
          </cell>
          <cell r="H8920">
            <v>1.9362723903200441</v>
          </cell>
        </row>
        <row r="8921">
          <cell r="A8921" t="str">
            <v>Февраль</v>
          </cell>
          <cell r="B8921" t="str">
            <v>3503010000</v>
          </cell>
          <cell r="D8921">
            <v>191.74904000000001</v>
          </cell>
          <cell r="E8921" t="str">
            <v>Факт 2019</v>
          </cell>
          <cell r="H8921">
            <v>2.9114407940719342</v>
          </cell>
        </row>
        <row r="8922">
          <cell r="A8922" t="str">
            <v>Февраль</v>
          </cell>
          <cell r="B8922" t="str">
            <v>3503010000</v>
          </cell>
          <cell r="D8922">
            <v>312.27159999999998</v>
          </cell>
          <cell r="E8922" t="str">
            <v>Факт 2019</v>
          </cell>
          <cell r="H8922">
            <v>4.7414071802920796</v>
          </cell>
        </row>
        <row r="8923">
          <cell r="A8923" t="str">
            <v>Февраль</v>
          </cell>
          <cell r="B8923" t="str">
            <v>3503010000</v>
          </cell>
          <cell r="D8923">
            <v>54.01708</v>
          </cell>
          <cell r="E8923" t="str">
            <v>Факт 2019</v>
          </cell>
          <cell r="H8923">
            <v>0.82017375569988349</v>
          </cell>
        </row>
        <row r="8924">
          <cell r="A8924" t="str">
            <v>Февраль</v>
          </cell>
          <cell r="B8924" t="str">
            <v>3503010000</v>
          </cell>
          <cell r="D8924">
            <v>1.3111900000000001</v>
          </cell>
          <cell r="E8924" t="str">
            <v>Факт 2019</v>
          </cell>
          <cell r="H8924">
            <v>1.9908584964906103E-2</v>
          </cell>
        </row>
        <row r="8925">
          <cell r="A8925" t="str">
            <v>Февраль</v>
          </cell>
          <cell r="B8925" t="str">
            <v>3503010000</v>
          </cell>
          <cell r="D8925">
            <v>8.8810800000000008</v>
          </cell>
          <cell r="E8925" t="str">
            <v>Факт 2019</v>
          </cell>
          <cell r="H8925">
            <v>0.13484676954532016</v>
          </cell>
        </row>
        <row r="8926">
          <cell r="A8926" t="str">
            <v>Февраль</v>
          </cell>
          <cell r="B8926" t="str">
            <v>3503010000</v>
          </cell>
          <cell r="D8926">
            <v>12.437959999999999</v>
          </cell>
          <cell r="E8926" t="str">
            <v>Факт 2019</v>
          </cell>
          <cell r="H8926">
            <v>0.18885301401787957</v>
          </cell>
        </row>
        <row r="8927">
          <cell r="A8927" t="str">
            <v>Февраль</v>
          </cell>
          <cell r="B8927" t="str">
            <v>3503010000</v>
          </cell>
          <cell r="D8927">
            <v>11.486120000000001</v>
          </cell>
          <cell r="E8927" t="str">
            <v>Факт 2019</v>
          </cell>
          <cell r="H8927">
            <v>0.17440065584477255</v>
          </cell>
        </row>
        <row r="8928">
          <cell r="A8928" t="str">
            <v>Февраль</v>
          </cell>
          <cell r="B8928" t="str">
            <v>3503010000</v>
          </cell>
          <cell r="D8928">
            <v>629.90300000000002</v>
          </cell>
          <cell r="E8928" t="str">
            <v>Факт 2019</v>
          </cell>
          <cell r="H8928">
            <v>9.5641954218299787</v>
          </cell>
        </row>
        <row r="8929">
          <cell r="A8929" t="str">
            <v>Февраль</v>
          </cell>
          <cell r="B8929" t="str">
            <v>3503010000</v>
          </cell>
          <cell r="D8929">
            <v>128.63819000000001</v>
          </cell>
          <cell r="E8929" t="str">
            <v>Факт 2019</v>
          </cell>
          <cell r="H8929">
            <v>1.9531908688647219</v>
          </cell>
        </row>
        <row r="8930">
          <cell r="A8930" t="str">
            <v>Февраль</v>
          </cell>
          <cell r="B8930" t="str">
            <v>3503010000</v>
          </cell>
          <cell r="D8930">
            <v>105.51964</v>
          </cell>
          <cell r="E8930" t="str">
            <v>Факт 2019</v>
          </cell>
          <cell r="H8930">
            <v>1.6021680446055147</v>
          </cell>
        </row>
        <row r="8931">
          <cell r="A8931" t="str">
            <v>Февраль</v>
          </cell>
          <cell r="B8931" t="str">
            <v>3503010000</v>
          </cell>
          <cell r="D8931">
            <v>598.4121899999999</v>
          </cell>
          <cell r="E8931" t="str">
            <v>Факт 2019</v>
          </cell>
          <cell r="H8931">
            <v>9.0860515475640717</v>
          </cell>
        </row>
        <row r="8932">
          <cell r="A8932" t="str">
            <v>Февраль</v>
          </cell>
          <cell r="B8932" t="str">
            <v>3503010000</v>
          </cell>
          <cell r="D8932">
            <v>1392.2329299999999</v>
          </cell>
          <cell r="E8932" t="str">
            <v>Факт 2019</v>
          </cell>
          <cell r="H8932">
            <v>21.139108426578279</v>
          </cell>
        </row>
        <row r="8933">
          <cell r="A8933" t="str">
            <v>Февраль</v>
          </cell>
          <cell r="B8933" t="str">
            <v>3503010000</v>
          </cell>
          <cell r="D8933">
            <v>511.07740999999999</v>
          </cell>
          <cell r="E8933" t="str">
            <v>Факт 2019</v>
          </cell>
          <cell r="H8933">
            <v>7.7599951499242303</v>
          </cell>
        </row>
        <row r="8934">
          <cell r="A8934" t="str">
            <v>Февраль</v>
          </cell>
          <cell r="B8934" t="str">
            <v>3503010000</v>
          </cell>
          <cell r="D8934">
            <v>2.2626999999999997</v>
          </cell>
          <cell r="E8934" t="str">
            <v>Факт 2019</v>
          </cell>
          <cell r="H8934">
            <v>3.435593254989211E-2</v>
          </cell>
        </row>
        <row r="8935">
          <cell r="A8935" t="str">
            <v>Февраль</v>
          </cell>
          <cell r="B8935" t="str">
            <v>3503010000</v>
          </cell>
          <cell r="D8935">
            <v>13.64</v>
          </cell>
          <cell r="E8935" t="str">
            <v>Факт 2019</v>
          </cell>
          <cell r="H8935">
            <v>0.20710430900275267</v>
          </cell>
        </row>
        <row r="8936">
          <cell r="A8936" t="str">
            <v>Февраль</v>
          </cell>
          <cell r="B8936" t="str">
            <v>3503020000</v>
          </cell>
          <cell r="D8936">
            <v>48988.451809999991</v>
          </cell>
          <cell r="E8936" t="str">
            <v>Факт 2019</v>
          </cell>
          <cell r="H8936">
            <v>743.8210748698458</v>
          </cell>
        </row>
        <row r="8937">
          <cell r="A8937" t="str">
            <v>Февраль</v>
          </cell>
          <cell r="B8937" t="str">
            <v>3503020000</v>
          </cell>
          <cell r="D8937">
            <v>11636.395470000001</v>
          </cell>
          <cell r="E8937" t="str">
            <v>Факт 2019</v>
          </cell>
          <cell r="H8937">
            <v>176.6823785261812</v>
          </cell>
        </row>
        <row r="8938">
          <cell r="A8938" t="str">
            <v>Февраль</v>
          </cell>
          <cell r="B8938" t="str">
            <v>3503020000</v>
          </cell>
          <cell r="D8938">
            <v>7275.9320700000007</v>
          </cell>
          <cell r="E8938" t="str">
            <v>Факт 2019</v>
          </cell>
          <cell r="H8938">
            <v>110.47484484665087</v>
          </cell>
        </row>
        <row r="8939">
          <cell r="A8939" t="str">
            <v>Февраль</v>
          </cell>
          <cell r="B8939" t="str">
            <v>3503020000</v>
          </cell>
          <cell r="D8939">
            <v>19390.234359999999</v>
          </cell>
          <cell r="E8939" t="str">
            <v>Факт 2019</v>
          </cell>
          <cell r="H8939">
            <v>294.41356954026628</v>
          </cell>
        </row>
        <row r="8940">
          <cell r="A8940" t="str">
            <v>Февраль</v>
          </cell>
          <cell r="B8940" t="str">
            <v>3503020000</v>
          </cell>
          <cell r="D8940">
            <v>1994.48623</v>
          </cell>
          <cell r="E8940" t="str">
            <v>Факт 2019</v>
          </cell>
          <cell r="H8940">
            <v>30.283481853347155</v>
          </cell>
        </row>
        <row r="8941">
          <cell r="A8941" t="str">
            <v>Февраль</v>
          </cell>
          <cell r="B8941" t="str">
            <v>3503020000</v>
          </cell>
          <cell r="D8941">
            <v>6496.2585099999997</v>
          </cell>
          <cell r="E8941" t="str">
            <v>Факт 2019</v>
          </cell>
          <cell r="H8941">
            <v>98.636593095073437</v>
          </cell>
        </row>
        <row r="8942">
          <cell r="A8942" t="str">
            <v>Февраль</v>
          </cell>
          <cell r="B8942" t="str">
            <v>3503020000</v>
          </cell>
          <cell r="D8942">
            <v>22380.122440000003</v>
          </cell>
          <cell r="E8942" t="str">
            <v>Факт 2019</v>
          </cell>
          <cell r="H8942">
            <v>339.81083528835768</v>
          </cell>
        </row>
        <row r="8943">
          <cell r="A8943" t="str">
            <v>Февраль</v>
          </cell>
          <cell r="B8943" t="str">
            <v>3503020000</v>
          </cell>
          <cell r="D8943">
            <v>3692.15834</v>
          </cell>
          <cell r="E8943" t="str">
            <v>Факт 2019</v>
          </cell>
          <cell r="H8943">
            <v>56.060256725399583</v>
          </cell>
        </row>
        <row r="8944">
          <cell r="A8944" t="str">
            <v>Февраль</v>
          </cell>
          <cell r="B8944" t="str">
            <v>3503020000</v>
          </cell>
          <cell r="D8944">
            <v>8585.2043900000008</v>
          </cell>
          <cell r="E8944" t="str">
            <v>Факт 2019</v>
          </cell>
          <cell r="H8944">
            <v>130.35431252480564</v>
          </cell>
        </row>
        <row r="8945">
          <cell r="A8945" t="str">
            <v>Февраль</v>
          </cell>
          <cell r="B8945" t="str">
            <v>3503020000</v>
          </cell>
          <cell r="D8945">
            <v>3252.1266800000003</v>
          </cell>
          <cell r="E8945" t="str">
            <v>Факт 2019</v>
          </cell>
          <cell r="H8945">
            <v>49.378991851232861</v>
          </cell>
        </row>
        <row r="8946">
          <cell r="A8946" t="str">
            <v>Февраль</v>
          </cell>
          <cell r="B8946" t="str">
            <v>3503020000</v>
          </cell>
          <cell r="D8946">
            <v>14341.61701</v>
          </cell>
          <cell r="E8946" t="str">
            <v>Факт 2019</v>
          </cell>
          <cell r="H8946">
            <v>217.75738129312123</v>
          </cell>
        </row>
        <row r="8947">
          <cell r="A8947" t="str">
            <v>Февраль</v>
          </cell>
          <cell r="B8947" t="str">
            <v>3503020000</v>
          </cell>
          <cell r="D8947">
            <v>1692.19751</v>
          </cell>
          <cell r="E8947" t="str">
            <v>Факт 2019</v>
          </cell>
          <cell r="H8947">
            <v>25.693650733484503</v>
          </cell>
        </row>
        <row r="8948">
          <cell r="A8948" t="str">
            <v>Февраль</v>
          </cell>
          <cell r="B8948" t="str">
            <v>3503020000</v>
          </cell>
          <cell r="D8948">
            <v>13.365</v>
          </cell>
          <cell r="E8948" t="str">
            <v>Факт 2019</v>
          </cell>
          <cell r="H8948">
            <v>0.20292881890189071</v>
          </cell>
        </row>
        <row r="8949">
          <cell r="A8949" t="str">
            <v>Февраль</v>
          </cell>
          <cell r="B8949" t="str">
            <v>3503020000</v>
          </cell>
          <cell r="D8949">
            <v>21.67483</v>
          </cell>
          <cell r="E8949" t="str">
            <v>Факт 2019</v>
          </cell>
          <cell r="H8949">
            <v>0.3291019567376931</v>
          </cell>
        </row>
        <row r="8950">
          <cell r="A8950" t="str">
            <v>Февраль</v>
          </cell>
          <cell r="B8950" t="str">
            <v>3503020000</v>
          </cell>
          <cell r="D8950">
            <v>0.52355999999999991</v>
          </cell>
          <cell r="E8950" t="str">
            <v>Факт 2019</v>
          </cell>
          <cell r="H8950">
            <v>7.9495258080264797E-3</v>
          </cell>
        </row>
        <row r="8951">
          <cell r="A8951" t="str">
            <v>Февраль</v>
          </cell>
          <cell r="B8951" t="str">
            <v>3503020000</v>
          </cell>
          <cell r="D8951">
            <v>34.937330000000003</v>
          </cell>
          <cell r="E8951" t="str">
            <v>Факт 2019</v>
          </cell>
          <cell r="H8951">
            <v>0.53047445660198977</v>
          </cell>
        </row>
        <row r="8952">
          <cell r="A8952" t="str">
            <v>Февраль</v>
          </cell>
          <cell r="B8952" t="str">
            <v>3503020000</v>
          </cell>
          <cell r="D8952">
            <v>7.2090899999999998</v>
          </cell>
          <cell r="E8952" t="str">
            <v>Факт 2019</v>
          </cell>
          <cell r="H8952">
            <v>0.10945994156808316</v>
          </cell>
        </row>
        <row r="8953">
          <cell r="A8953" t="str">
            <v>Февраль</v>
          </cell>
          <cell r="B8953" t="str">
            <v>3503020000</v>
          </cell>
          <cell r="D8953">
            <v>60.3</v>
          </cell>
          <cell r="E8953" t="str">
            <v>Факт 2019</v>
          </cell>
          <cell r="H8953">
            <v>0.91557110211627457</v>
          </cell>
        </row>
        <row r="8954">
          <cell r="A8954" t="str">
            <v>Февраль</v>
          </cell>
          <cell r="B8954" t="str">
            <v>3503030000</v>
          </cell>
          <cell r="D8954">
            <v>0.46244000000000002</v>
          </cell>
          <cell r="E8954" t="str">
            <v>Факт 2019</v>
          </cell>
          <cell r="H8954">
            <v>7.0215041536094537E-3</v>
          </cell>
        </row>
        <row r="8955">
          <cell r="A8955" t="str">
            <v>Февраль</v>
          </cell>
          <cell r="B8955" t="str">
            <v>3503030000</v>
          </cell>
          <cell r="D8955">
            <v>35.753</v>
          </cell>
          <cell r="E8955" t="str">
            <v>Факт 2019</v>
          </cell>
          <cell r="H8955">
            <v>0.54285926391315364</v>
          </cell>
        </row>
        <row r="8956">
          <cell r="A8956" t="str">
            <v>Февраль</v>
          </cell>
          <cell r="B8956" t="str">
            <v>3503030000</v>
          </cell>
          <cell r="D8956">
            <v>857.18660999999997</v>
          </cell>
          <cell r="E8956" t="str">
            <v>Факт 2019</v>
          </cell>
          <cell r="H8956">
            <v>13.015178925986953</v>
          </cell>
        </row>
        <row r="8957">
          <cell r="A8957" t="str">
            <v>Февраль</v>
          </cell>
          <cell r="B8957" t="str">
            <v>3503030000</v>
          </cell>
          <cell r="D8957">
            <v>46.875690000000006</v>
          </cell>
          <cell r="E8957" t="str">
            <v>Факт 2019</v>
          </cell>
          <cell r="H8957">
            <v>0.71174174387663069</v>
          </cell>
        </row>
        <row r="8958">
          <cell r="A8958" t="str">
            <v>Февраль</v>
          </cell>
          <cell r="B8958" t="str">
            <v>3503030000</v>
          </cell>
          <cell r="D8958">
            <v>523.39271999999994</v>
          </cell>
          <cell r="E8958" t="str">
            <v>Факт 2019</v>
          </cell>
          <cell r="H8958">
            <v>7.946985895357126</v>
          </cell>
        </row>
        <row r="8959">
          <cell r="A8959" t="str">
            <v>Февраль</v>
          </cell>
          <cell r="B8959" t="str">
            <v>3503030000</v>
          </cell>
          <cell r="D8959">
            <v>126.43755999999999</v>
          </cell>
          <cell r="E8959" t="str">
            <v>Факт 2019</v>
          </cell>
          <cell r="H8959">
            <v>1.9197773823895952</v>
          </cell>
        </row>
        <row r="8960">
          <cell r="A8960" t="str">
            <v>Февраль</v>
          </cell>
          <cell r="B8960" t="str">
            <v>3503030000</v>
          </cell>
          <cell r="D8960">
            <v>15.10746</v>
          </cell>
          <cell r="E8960" t="str">
            <v>Факт 2019</v>
          </cell>
          <cell r="H8960">
            <v>0.22938563519697402</v>
          </cell>
        </row>
        <row r="8961">
          <cell r="A8961" t="str">
            <v>Февраль</v>
          </cell>
          <cell r="B8961" t="str">
            <v>3503030000</v>
          </cell>
          <cell r="D8961">
            <v>986.82535999999993</v>
          </cell>
          <cell r="E8961" t="str">
            <v>Факт 2019</v>
          </cell>
          <cell r="H8961">
            <v>14.983561898034649</v>
          </cell>
        </row>
        <row r="8962">
          <cell r="A8962" t="str">
            <v>Февраль</v>
          </cell>
          <cell r="B8962" t="str">
            <v>3503030000</v>
          </cell>
          <cell r="D8962">
            <v>6.4409900000000002</v>
          </cell>
          <cell r="E8962" t="str">
            <v>Факт 2019</v>
          </cell>
          <cell r="H8962">
            <v>9.7797418126366553E-2</v>
          </cell>
        </row>
        <row r="8963">
          <cell r="A8963" t="str">
            <v>Февраль</v>
          </cell>
          <cell r="B8963" t="str">
            <v>3503030000</v>
          </cell>
          <cell r="D8963">
            <v>31.831939999999999</v>
          </cell>
          <cell r="E8963" t="str">
            <v>Факт 2019</v>
          </cell>
          <cell r="H8963">
            <v>0.48332345585902364</v>
          </cell>
        </row>
        <row r="8964">
          <cell r="A8964" t="str">
            <v>Февраль</v>
          </cell>
          <cell r="B8964" t="str">
            <v>3503030000</v>
          </cell>
          <cell r="D8964">
            <v>47.645559999999996</v>
          </cell>
          <cell r="E8964" t="str">
            <v>Факт 2019</v>
          </cell>
          <cell r="H8964">
            <v>0.72343114229099648</v>
          </cell>
        </row>
        <row r="8965">
          <cell r="A8965" t="str">
            <v>Февраль</v>
          </cell>
          <cell r="B8965" t="str">
            <v>3503030000</v>
          </cell>
          <cell r="D8965">
            <v>22.327970000000001</v>
          </cell>
          <cell r="E8965" t="str">
            <v>Факт 2019</v>
          </cell>
          <cell r="H8965">
            <v>0.33901897348124571</v>
          </cell>
        </row>
        <row r="8966">
          <cell r="A8966" t="str">
            <v>Февраль</v>
          </cell>
          <cell r="B8966" t="str">
            <v>3503030000</v>
          </cell>
          <cell r="D8966">
            <v>6.2523500000000007</v>
          </cell>
          <cell r="E8966" t="str">
            <v>Факт 2019</v>
          </cell>
          <cell r="H8966">
            <v>9.493318375317894E-2</v>
          </cell>
        </row>
        <row r="8967">
          <cell r="A8967" t="str">
            <v>Февраль</v>
          </cell>
          <cell r="B8967" t="str">
            <v>3503030000</v>
          </cell>
          <cell r="D8967">
            <v>18.62302</v>
          </cell>
          <cell r="E8967" t="str">
            <v>Факт 2019</v>
          </cell>
          <cell r="H8967">
            <v>0.28276449330237852</v>
          </cell>
        </row>
        <row r="8968">
          <cell r="A8968" t="str">
            <v>Февраль</v>
          </cell>
          <cell r="B8968" t="str">
            <v>3503030000</v>
          </cell>
          <cell r="D8968">
            <v>12.025649999999999</v>
          </cell>
          <cell r="E8968" t="str">
            <v>Факт 2019</v>
          </cell>
          <cell r="H8968">
            <v>0.18259266375065633</v>
          </cell>
        </row>
        <row r="8969">
          <cell r="A8969" t="str">
            <v>Февраль</v>
          </cell>
          <cell r="B8969" t="str">
            <v>3503030000</v>
          </cell>
          <cell r="D8969">
            <v>4.42089</v>
          </cell>
          <cell r="E8969" t="str">
            <v>Факт 2019</v>
          </cell>
          <cell r="H8969">
            <v>6.7125027025453018E-2</v>
          </cell>
        </row>
        <row r="8970">
          <cell r="A8970" t="str">
            <v>Февраль</v>
          </cell>
          <cell r="B8970" t="str">
            <v>3503030000</v>
          </cell>
          <cell r="D8970">
            <v>13.41</v>
          </cell>
          <cell r="E8970" t="str">
            <v>Факт 2019</v>
          </cell>
          <cell r="H8970">
            <v>0.20361208091839542</v>
          </cell>
        </row>
        <row r="8971">
          <cell r="A8971" t="str">
            <v>Февраль</v>
          </cell>
          <cell r="B8971" t="str">
            <v>3503030000</v>
          </cell>
          <cell r="D8971">
            <v>485.60984999999999</v>
          </cell>
          <cell r="E8971" t="str">
            <v>Факт 2019</v>
          </cell>
          <cell r="H8971">
            <v>7.3733058965674756</v>
          </cell>
        </row>
        <row r="8972">
          <cell r="A8972" t="str">
            <v>Февраль</v>
          </cell>
          <cell r="B8972" t="str">
            <v>3503030000</v>
          </cell>
          <cell r="D8972">
            <v>104.18</v>
          </cell>
          <cell r="E8972" t="str">
            <v>Факт 2019</v>
          </cell>
          <cell r="H8972">
            <v>1.581827486210174</v>
          </cell>
        </row>
        <row r="8973">
          <cell r="A8973" t="str">
            <v>Февраль</v>
          </cell>
          <cell r="B8973" t="str">
            <v>3503030000</v>
          </cell>
          <cell r="D8973">
            <v>1.9666600000000001</v>
          </cell>
          <cell r="E8973" t="str">
            <v>Факт 2019</v>
          </cell>
          <cell r="H8973">
            <v>2.9860979497313311E-2</v>
          </cell>
        </row>
        <row r="8974">
          <cell r="A8974" t="str">
            <v>Февраль</v>
          </cell>
          <cell r="B8974" t="str">
            <v>3503030000</v>
          </cell>
          <cell r="D8974">
            <v>61.244999999999997</v>
          </cell>
          <cell r="E8974" t="str">
            <v>Факт 2019</v>
          </cell>
          <cell r="H8974">
            <v>0.92991960446287292</v>
          </cell>
        </row>
        <row r="8975">
          <cell r="A8975" t="str">
            <v>Февраль</v>
          </cell>
          <cell r="B8975" t="str">
            <v>3503030000</v>
          </cell>
          <cell r="D8975">
            <v>-51.827400000000004</v>
          </cell>
          <cell r="E8975" t="str">
            <v>Факт 2019</v>
          </cell>
          <cell r="H8975">
            <v>-0.78692652964877297</v>
          </cell>
        </row>
        <row r="8976">
          <cell r="A8976" t="str">
            <v>Февраль</v>
          </cell>
          <cell r="B8976" t="str">
            <v>3503030000</v>
          </cell>
          <cell r="D8976">
            <v>38.799999999999997</v>
          </cell>
          <cell r="E8976" t="str">
            <v>Факт 2019</v>
          </cell>
          <cell r="H8976">
            <v>0.58912369423070399</v>
          </cell>
        </row>
        <row r="8977">
          <cell r="A8977" t="str">
            <v>Февраль</v>
          </cell>
          <cell r="B8977" t="str">
            <v>3503030000</v>
          </cell>
          <cell r="D8977">
            <v>323.53701000000001</v>
          </cell>
          <cell r="E8977" t="str">
            <v>Факт 2019</v>
          </cell>
          <cell r="H8977">
            <v>4.9124566636999036</v>
          </cell>
        </row>
        <row r="8978">
          <cell r="A8978" t="str">
            <v>Февраль</v>
          </cell>
          <cell r="B8978" t="str">
            <v>3503030000</v>
          </cell>
          <cell r="D8978">
            <v>9.8563600000000005</v>
          </cell>
          <cell r="E8978" t="str">
            <v>Факт 2019</v>
          </cell>
          <cell r="H8978">
            <v>0.14965503131102428</v>
          </cell>
        </row>
        <row r="8979">
          <cell r="A8979" t="str">
            <v>Февраль</v>
          </cell>
          <cell r="B8979" t="str">
            <v>3503030000</v>
          </cell>
          <cell r="D8979">
            <v>15.913639999999999</v>
          </cell>
          <cell r="E8979" t="str">
            <v>Факт 2019</v>
          </cell>
          <cell r="H8979">
            <v>0.24162635014065725</v>
          </cell>
        </row>
        <row r="8980">
          <cell r="A8980" t="str">
            <v>Февраль</v>
          </cell>
          <cell r="B8980" t="str">
            <v>3503030000</v>
          </cell>
          <cell r="D8980">
            <v>993.91622999999993</v>
          </cell>
          <cell r="E8980" t="str">
            <v>Факт 2019</v>
          </cell>
          <cell r="H8980">
            <v>15.091226834367374</v>
          </cell>
        </row>
        <row r="8981">
          <cell r="A8981" t="str">
            <v>Февраль</v>
          </cell>
          <cell r="B8981" t="str">
            <v>3503030000</v>
          </cell>
          <cell r="D8981">
            <v>33.688639999999999</v>
          </cell>
          <cell r="E8981" t="str">
            <v>Факт 2019</v>
          </cell>
          <cell r="H8981">
            <v>0.51151484666000691</v>
          </cell>
        </row>
        <row r="8982">
          <cell r="A8982" t="str">
            <v>Февраль</v>
          </cell>
          <cell r="B8982" t="str">
            <v>3503030000</v>
          </cell>
          <cell r="D8982">
            <v>311.54000000000002</v>
          </cell>
          <cell r="E8982" t="str">
            <v>Факт 2019</v>
          </cell>
          <cell r="H8982">
            <v>4.7302988582637511</v>
          </cell>
        </row>
        <row r="8983">
          <cell r="A8983" t="str">
            <v>Февраль</v>
          </cell>
          <cell r="B8983" t="str">
            <v>3503030000</v>
          </cell>
          <cell r="D8983">
            <v>9.74</v>
          </cell>
          <cell r="E8983" t="str">
            <v>Факт 2019</v>
          </cell>
          <cell r="H8983">
            <v>0.14788826757234685</v>
          </cell>
        </row>
        <row r="8984">
          <cell r="A8984" t="str">
            <v>Февраль</v>
          </cell>
          <cell r="B8984" t="str">
            <v>3503030000</v>
          </cell>
          <cell r="D8984">
            <v>10.11783</v>
          </cell>
          <cell r="E8984" t="str">
            <v>Факт 2019</v>
          </cell>
          <cell r="H8984">
            <v>0.15362508729892382</v>
          </cell>
        </row>
        <row r="8985">
          <cell r="A8985" t="str">
            <v>Февраль</v>
          </cell>
          <cell r="B8985" t="str">
            <v>3503030000</v>
          </cell>
          <cell r="D8985">
            <v>54.75</v>
          </cell>
          <cell r="E8985" t="str">
            <v>Факт 2019</v>
          </cell>
          <cell r="H8985">
            <v>0.83130212008069715</v>
          </cell>
        </row>
        <row r="8986">
          <cell r="A8986" t="str">
            <v>Февраль</v>
          </cell>
          <cell r="B8986" t="str">
            <v>3503030000</v>
          </cell>
          <cell r="D8986">
            <v>320.952</v>
          </cell>
          <cell r="E8986" t="str">
            <v>Факт 2019</v>
          </cell>
          <cell r="H8986">
            <v>4.8732069049157971</v>
          </cell>
        </row>
        <row r="8987">
          <cell r="A8987" t="str">
            <v>Февраль</v>
          </cell>
          <cell r="B8987" t="str">
            <v>3503030000</v>
          </cell>
          <cell r="D8987">
            <v>4.0569600000000001</v>
          </cell>
          <cell r="E8987" t="str">
            <v>Факт 2019</v>
          </cell>
          <cell r="H8987">
            <v>6.1599259343974151E-2</v>
          </cell>
        </row>
        <row r="8988">
          <cell r="A8988" t="str">
            <v>Февраль</v>
          </cell>
          <cell r="B8988" t="str">
            <v>3503030000</v>
          </cell>
          <cell r="D8988">
            <v>79.208449999999999</v>
          </cell>
          <cell r="E8988" t="str">
            <v>Факт 2019</v>
          </cell>
          <cell r="H8988">
            <v>1.2026694504713404</v>
          </cell>
        </row>
        <row r="8989">
          <cell r="A8989" t="str">
            <v>Февраль</v>
          </cell>
          <cell r="B8989" t="str">
            <v>3503030000</v>
          </cell>
          <cell r="D8989">
            <v>582.80584999999996</v>
          </cell>
          <cell r="E8989" t="str">
            <v>Факт 2019</v>
          </cell>
          <cell r="H8989">
            <v>8.8490911178161227</v>
          </cell>
        </row>
        <row r="8990">
          <cell r="A8990" t="str">
            <v>Февраль</v>
          </cell>
          <cell r="B8990" t="str">
            <v>3503030000</v>
          </cell>
          <cell r="D8990">
            <v>7.9560000000000004</v>
          </cell>
          <cell r="E8990" t="str">
            <v>Факт 2019</v>
          </cell>
          <cell r="H8990">
            <v>0.12080072451802788</v>
          </cell>
        </row>
        <row r="8991">
          <cell r="A8991" t="str">
            <v>Февраль</v>
          </cell>
          <cell r="B8991" t="str">
            <v>3503030000</v>
          </cell>
          <cell r="D8991">
            <v>42.412500000000001</v>
          </cell>
          <cell r="E8991" t="str">
            <v>Факт 2019</v>
          </cell>
          <cell r="H8991">
            <v>0.64397445055566338</v>
          </cell>
        </row>
        <row r="8992">
          <cell r="A8992" t="str">
            <v>Февраль</v>
          </cell>
          <cell r="B8992" t="str">
            <v>3503030000</v>
          </cell>
          <cell r="D8992">
            <v>2.8069999999999999</v>
          </cell>
          <cell r="E8992" t="str">
            <v>Факт 2019</v>
          </cell>
          <cell r="H8992">
            <v>4.2620366229525419E-2</v>
          </cell>
        </row>
        <row r="8993">
          <cell r="A8993" t="str">
            <v>Февраль</v>
          </cell>
          <cell r="B8993" t="str">
            <v>3503030000</v>
          </cell>
          <cell r="D8993">
            <v>149.10834</v>
          </cell>
          <cell r="E8993" t="str">
            <v>Факт 2019</v>
          </cell>
          <cell r="H8993">
            <v>2.2640014459125735</v>
          </cell>
        </row>
        <row r="8994">
          <cell r="A8994" t="str">
            <v>Февраль</v>
          </cell>
          <cell r="B8994" t="str">
            <v>3503030000</v>
          </cell>
          <cell r="D8994">
            <v>52.693019999999997</v>
          </cell>
          <cell r="E8994" t="str">
            <v>Факт 2019</v>
          </cell>
          <cell r="H8994">
            <v>0.80006975779825695</v>
          </cell>
        </row>
        <row r="8995">
          <cell r="A8995" t="str">
            <v>Февраль</v>
          </cell>
          <cell r="B8995" t="str">
            <v>3503040000</v>
          </cell>
          <cell r="D8995">
            <v>24.976430000000001</v>
          </cell>
          <cell r="E8995" t="str">
            <v>Факт 2019</v>
          </cell>
          <cell r="H8995">
            <v>0.3792321317086233</v>
          </cell>
        </row>
        <row r="8996">
          <cell r="A8996" t="str">
            <v>Февраль</v>
          </cell>
          <cell r="B8996" t="str">
            <v>3503040000</v>
          </cell>
          <cell r="D8996">
            <v>301.86083000000002</v>
          </cell>
          <cell r="E8996" t="str">
            <v>Факт 2019</v>
          </cell>
          <cell r="H8996">
            <v>4.5833342091017144</v>
          </cell>
        </row>
        <row r="8997">
          <cell r="A8997" t="str">
            <v>Февраль</v>
          </cell>
          <cell r="B8997" t="str">
            <v>3503040000</v>
          </cell>
          <cell r="D8997">
            <v>138.96827999999999</v>
          </cell>
          <cell r="E8997" t="str">
            <v>Факт 2019</v>
          </cell>
          <cell r="H8997">
            <v>2.1100388271774966</v>
          </cell>
        </row>
        <row r="8998">
          <cell r="A8998" t="str">
            <v>Февраль</v>
          </cell>
          <cell r="B8998" t="str">
            <v>3503040000</v>
          </cell>
          <cell r="D8998">
            <v>1376.9119699999999</v>
          </cell>
          <cell r="E8998" t="str">
            <v>Факт 2019</v>
          </cell>
          <cell r="H8998">
            <v>20.906481092702997</v>
          </cell>
        </row>
        <row r="8999">
          <cell r="A8999" t="str">
            <v>Февраль</v>
          </cell>
          <cell r="B8999" t="str">
            <v>3503040000</v>
          </cell>
          <cell r="D8999">
            <v>244.06565000000001</v>
          </cell>
          <cell r="E8999" t="str">
            <v>Факт 2019</v>
          </cell>
          <cell r="H8999">
            <v>3.7057952928561351</v>
          </cell>
        </row>
        <row r="9000">
          <cell r="A9000" t="str">
            <v>Февраль</v>
          </cell>
          <cell r="B9000" t="str">
            <v>3503040000</v>
          </cell>
          <cell r="D9000">
            <v>20.44163</v>
          </cell>
          <cell r="E9000" t="str">
            <v>Факт 2019</v>
          </cell>
          <cell r="H9000">
            <v>0.31037754076539142</v>
          </cell>
        </row>
        <row r="9001">
          <cell r="A9001" t="str">
            <v>Февраль</v>
          </cell>
          <cell r="B9001" t="str">
            <v>3503040000</v>
          </cell>
          <cell r="D9001">
            <v>52.356480000000005</v>
          </cell>
          <cell r="E9001" t="str">
            <v>Факт 2019</v>
          </cell>
          <cell r="H9001">
            <v>0.79495986893082404</v>
          </cell>
        </row>
        <row r="9002">
          <cell r="A9002" t="str">
            <v>Февраль</v>
          </cell>
          <cell r="B9002" t="str">
            <v>3503040000</v>
          </cell>
          <cell r="D9002">
            <v>94.468109999999996</v>
          </cell>
          <cell r="E9002" t="str">
            <v>Факт 2019</v>
          </cell>
          <cell r="H9002">
            <v>1.434366029644137</v>
          </cell>
        </row>
        <row r="9003">
          <cell r="A9003" t="str">
            <v>Февраль</v>
          </cell>
          <cell r="B9003" t="str">
            <v>3503040000</v>
          </cell>
          <cell r="D9003">
            <v>111.35292</v>
          </cell>
          <cell r="E9003" t="str">
            <v>Факт 2019</v>
          </cell>
          <cell r="H9003">
            <v>1.6907382369529911</v>
          </cell>
        </row>
        <row r="9004">
          <cell r="A9004" t="str">
            <v>Февраль</v>
          </cell>
          <cell r="B9004" t="str">
            <v>3503040000</v>
          </cell>
          <cell r="D9004">
            <v>104.49916999999999</v>
          </cell>
          <cell r="E9004" t="str">
            <v>Факт 2019</v>
          </cell>
          <cell r="H9004">
            <v>1.5866736359392362</v>
          </cell>
        </row>
        <row r="9005">
          <cell r="A9005" t="str">
            <v>Февраль</v>
          </cell>
          <cell r="B9005" t="str">
            <v>3503040000</v>
          </cell>
          <cell r="D9005">
            <v>37.999079999999999</v>
          </cell>
          <cell r="E9005" t="str">
            <v>Факт 2019</v>
          </cell>
          <cell r="H9005">
            <v>0.5769628450249501</v>
          </cell>
        </row>
        <row r="9006">
          <cell r="A9006" t="str">
            <v>Февраль</v>
          </cell>
          <cell r="B9006" t="str">
            <v>3503040000</v>
          </cell>
          <cell r="D9006">
            <v>33.799750000000003</v>
          </cell>
          <cell r="E9006" t="str">
            <v>Факт 2019</v>
          </cell>
          <cell r="H9006">
            <v>0.51320189649675874</v>
          </cell>
        </row>
        <row r="9007">
          <cell r="A9007" t="str">
            <v>Февраль</v>
          </cell>
          <cell r="B9007" t="str">
            <v>3503040000</v>
          </cell>
          <cell r="D9007">
            <v>95.203339999999997</v>
          </cell>
          <cell r="E9007" t="str">
            <v>Факт 2019</v>
          </cell>
          <cell r="H9007">
            <v>1.4455294681417978</v>
          </cell>
        </row>
        <row r="9008">
          <cell r="A9008" t="str">
            <v>Февраль</v>
          </cell>
          <cell r="B9008" t="str">
            <v>3503040000</v>
          </cell>
          <cell r="D9008">
            <v>36.449660000000002</v>
          </cell>
          <cell r="E9008" t="str">
            <v>Факт 2019</v>
          </cell>
          <cell r="H9008">
            <v>0.55343707094466821</v>
          </cell>
        </row>
        <row r="9009">
          <cell r="A9009" t="str">
            <v>Февраль</v>
          </cell>
          <cell r="B9009" t="str">
            <v>3503040000</v>
          </cell>
          <cell r="D9009">
            <v>191.85475</v>
          </cell>
          <cell r="E9009" t="str">
            <v>Факт 2019</v>
          </cell>
          <cell r="H9009">
            <v>2.9130458524667056</v>
          </cell>
        </row>
        <row r="9010">
          <cell r="A9010" t="str">
            <v>Февраль</v>
          </cell>
          <cell r="B9010" t="str">
            <v>3503040000</v>
          </cell>
          <cell r="D9010">
            <v>54.176430000000003</v>
          </cell>
          <cell r="E9010" t="str">
            <v>Факт 2019</v>
          </cell>
          <cell r="H9010">
            <v>0.82259326241832842</v>
          </cell>
        </row>
        <row r="9011">
          <cell r="A9011" t="str">
            <v>Февраль</v>
          </cell>
          <cell r="B9011" t="str">
            <v>3503040000</v>
          </cell>
          <cell r="D9011">
            <v>1056.25</v>
          </cell>
          <cell r="E9011" t="str">
            <v>Факт 2019</v>
          </cell>
          <cell r="H9011">
            <v>16.037677887401575</v>
          </cell>
        </row>
        <row r="9012">
          <cell r="A9012" t="str">
            <v>Февраль</v>
          </cell>
          <cell r="B9012" t="str">
            <v>3503040000</v>
          </cell>
          <cell r="D9012">
            <v>353.16721999999999</v>
          </cell>
          <cell r="E9012" t="str">
            <v>Факт 2019</v>
          </cell>
          <cell r="H9012">
            <v>5.3623499311233962</v>
          </cell>
        </row>
        <row r="9013">
          <cell r="A9013" t="str">
            <v>Февраль</v>
          </cell>
          <cell r="B9013" t="str">
            <v>3503040000</v>
          </cell>
          <cell r="D9013">
            <v>169.42353</v>
          </cell>
          <cell r="E9013" t="str">
            <v>Факт 2019</v>
          </cell>
          <cell r="H9013">
            <v>2.5724591722475907</v>
          </cell>
        </row>
        <row r="9014">
          <cell r="A9014" t="str">
            <v>Февраль</v>
          </cell>
          <cell r="B9014" t="str">
            <v>3503040000</v>
          </cell>
          <cell r="D9014">
            <v>71.499780000000001</v>
          </cell>
          <cell r="E9014" t="str">
            <v>Факт 2019</v>
          </cell>
          <cell r="H9014">
            <v>1.0856240858320259</v>
          </cell>
        </row>
        <row r="9015">
          <cell r="A9015" t="str">
            <v>Февраль</v>
          </cell>
          <cell r="B9015" t="str">
            <v>3503040000</v>
          </cell>
          <cell r="D9015">
            <v>698.2731</v>
          </cell>
          <cell r="E9015" t="str">
            <v>Факт 2019</v>
          </cell>
          <cell r="H9015">
            <v>10.60229969726613</v>
          </cell>
        </row>
        <row r="9016">
          <cell r="A9016" t="str">
            <v>Февраль</v>
          </cell>
          <cell r="B9016" t="str">
            <v>3503040000</v>
          </cell>
          <cell r="D9016">
            <v>808.33253000000002</v>
          </cell>
          <cell r="E9016" t="str">
            <v>Факт 2019</v>
          </cell>
          <cell r="H9016">
            <v>12.273398098980708</v>
          </cell>
        </row>
        <row r="9017">
          <cell r="A9017" t="str">
            <v>Февраль</v>
          </cell>
          <cell r="B9017" t="str">
            <v>3503040000</v>
          </cell>
          <cell r="D9017">
            <v>242.8</v>
          </cell>
          <cell r="E9017" t="str">
            <v>Факт 2019</v>
          </cell>
          <cell r="H9017">
            <v>3.6865781690519315</v>
          </cell>
        </row>
        <row r="9018">
          <cell r="A9018" t="str">
            <v>Февраль</v>
          </cell>
          <cell r="B9018" t="str">
            <v>3503040000</v>
          </cell>
          <cell r="D9018">
            <v>1101.25</v>
          </cell>
          <cell r="E9018" t="str">
            <v>Факт 2019</v>
          </cell>
          <cell r="H9018">
            <v>16.72093990390626</v>
          </cell>
        </row>
        <row r="9019">
          <cell r="A9019" t="str">
            <v>Февраль</v>
          </cell>
          <cell r="B9019" t="str">
            <v>3503040000</v>
          </cell>
          <cell r="D9019">
            <v>161.55199999999999</v>
          </cell>
          <cell r="E9019" t="str">
            <v>Факт 2019</v>
          </cell>
          <cell r="H9019">
            <v>2.4529410064525439</v>
          </cell>
        </row>
        <row r="9020">
          <cell r="A9020" t="str">
            <v>Февраль</v>
          </cell>
          <cell r="B9020" t="str">
            <v>3503040000</v>
          </cell>
          <cell r="D9020">
            <v>141.75</v>
          </cell>
          <cell r="E9020" t="str">
            <v>Факт 2019</v>
          </cell>
          <cell r="H9020">
            <v>2.1522753519897502</v>
          </cell>
        </row>
        <row r="9021">
          <cell r="A9021" t="str">
            <v>Февраль</v>
          </cell>
          <cell r="B9021" t="str">
            <v>3503040000</v>
          </cell>
          <cell r="D9021">
            <v>3948.5619999999999</v>
          </cell>
          <cell r="E9021" t="str">
            <v>Факт 2019</v>
          </cell>
          <cell r="H9021">
            <v>59.953387431416935</v>
          </cell>
        </row>
        <row r="9022">
          <cell r="A9022" t="str">
            <v>Февраль</v>
          </cell>
          <cell r="B9022" t="str">
            <v>3503040000</v>
          </cell>
          <cell r="D9022">
            <v>792.46554000000003</v>
          </cell>
          <cell r="E9022" t="str">
            <v>Факт 2019</v>
          </cell>
          <cell r="H9022">
            <v>12.032480063797161</v>
          </cell>
        </row>
        <row r="9023">
          <cell r="A9023" t="str">
            <v>Февраль</v>
          </cell>
          <cell r="B9023" t="str">
            <v>3503040000</v>
          </cell>
          <cell r="D9023">
            <v>294.53666999999996</v>
          </cell>
          <cell r="E9023" t="str">
            <v>Факт 2019</v>
          </cell>
          <cell r="H9023">
            <v>4.472127090639427</v>
          </cell>
        </row>
        <row r="9024">
          <cell r="A9024" t="str">
            <v>Февраль</v>
          </cell>
          <cell r="B9024" t="str">
            <v>3503040000</v>
          </cell>
          <cell r="D9024">
            <v>224.83357000000001</v>
          </cell>
          <cell r="E9024" t="str">
            <v>Факт 2019</v>
          </cell>
          <cell r="H9024">
            <v>3.4137830759143712</v>
          </cell>
        </row>
        <row r="9025">
          <cell r="A9025" t="str">
            <v>Февраль</v>
          </cell>
          <cell r="B9025" t="str">
            <v>3503040000</v>
          </cell>
          <cell r="D9025">
            <v>330.21845000000002</v>
          </cell>
          <cell r="E9025" t="str">
            <v>Факт 2019</v>
          </cell>
          <cell r="H9025">
            <v>5.0139049785344598</v>
          </cell>
        </row>
        <row r="9026">
          <cell r="A9026" t="str">
            <v>Февраль</v>
          </cell>
          <cell r="B9026" t="str">
            <v>3503040000</v>
          </cell>
          <cell r="D9026">
            <v>148.5</v>
          </cell>
          <cell r="E9026" t="str">
            <v>Факт 2019</v>
          </cell>
          <cell r="H9026">
            <v>2.2547646544654523</v>
          </cell>
        </row>
        <row r="9027">
          <cell r="A9027" t="str">
            <v>Февраль</v>
          </cell>
          <cell r="B9027" t="str">
            <v>3503040000</v>
          </cell>
          <cell r="D9027">
            <v>235.25</v>
          </cell>
          <cell r="E9027" t="str">
            <v>Факт 2019</v>
          </cell>
          <cell r="H9027">
            <v>3.5719419862828126</v>
          </cell>
        </row>
        <row r="9028">
          <cell r="A9028" t="str">
            <v>Февраль</v>
          </cell>
          <cell r="B9028" t="str">
            <v>3503040000</v>
          </cell>
          <cell r="D9028">
            <v>206.04148000000001</v>
          </cell>
          <cell r="E9028" t="str">
            <v>Факт 2019</v>
          </cell>
          <cell r="H9028">
            <v>3.1284514912979824</v>
          </cell>
        </row>
        <row r="9029">
          <cell r="A9029" t="str">
            <v>Февраль</v>
          </cell>
          <cell r="B9029" t="str">
            <v>3503040000</v>
          </cell>
          <cell r="D9029">
            <v>18</v>
          </cell>
          <cell r="E9029" t="str">
            <v>Факт 2019</v>
          </cell>
          <cell r="H9029">
            <v>0.27330480660187301</v>
          </cell>
        </row>
        <row r="9030">
          <cell r="A9030" t="str">
            <v>Февраль</v>
          </cell>
          <cell r="B9030" t="str">
            <v>3503040000</v>
          </cell>
          <cell r="D9030">
            <v>57.95</v>
          </cell>
          <cell r="E9030" t="str">
            <v>Факт 2019</v>
          </cell>
          <cell r="H9030">
            <v>0.87988964125436342</v>
          </cell>
        </row>
        <row r="9031">
          <cell r="A9031" t="str">
            <v>Февраль</v>
          </cell>
          <cell r="B9031" t="str">
            <v>3503040000</v>
          </cell>
          <cell r="D9031">
            <v>637.65</v>
          </cell>
          <cell r="E9031" t="str">
            <v>Факт 2019</v>
          </cell>
          <cell r="H9031">
            <v>9.6818227738713514</v>
          </cell>
        </row>
        <row r="9032">
          <cell r="A9032" t="str">
            <v>Февраль</v>
          </cell>
          <cell r="B9032" t="str">
            <v>3503040000</v>
          </cell>
          <cell r="D9032">
            <v>2887.5250000000001</v>
          </cell>
          <cell r="E9032" t="str">
            <v>Факт 2019</v>
          </cell>
          <cell r="H9032">
            <v>43.843025649059626</v>
          </cell>
        </row>
        <row r="9033">
          <cell r="A9033" t="str">
            <v>Февраль</v>
          </cell>
          <cell r="B9033" t="str">
            <v>3503040000</v>
          </cell>
          <cell r="D9033">
            <v>157.66652999999999</v>
          </cell>
          <cell r="E9033" t="str">
            <v>Факт 2019</v>
          </cell>
          <cell r="H9033">
            <v>2.3939455827354674</v>
          </cell>
        </row>
        <row r="9034">
          <cell r="A9034" t="str">
            <v>Февраль</v>
          </cell>
          <cell r="B9034" t="str">
            <v>3503040000</v>
          </cell>
          <cell r="D9034">
            <v>473.13326000000001</v>
          </cell>
          <cell r="E9034" t="str">
            <v>Факт 2019</v>
          </cell>
          <cell r="H9034">
            <v>7.1838663400674276</v>
          </cell>
        </row>
        <row r="9035">
          <cell r="A9035" t="str">
            <v>Февраль</v>
          </cell>
          <cell r="B9035" t="str">
            <v>3503040000</v>
          </cell>
          <cell r="D9035">
            <v>213.55929999999998</v>
          </cell>
          <cell r="E9035" t="str">
            <v>Факт 2019</v>
          </cell>
          <cell r="H9035">
            <v>3.242599065807299</v>
          </cell>
        </row>
        <row r="9036">
          <cell r="A9036" t="str">
            <v>Февраль</v>
          </cell>
          <cell r="B9036" t="str">
            <v>3503040000</v>
          </cell>
          <cell r="D9036">
            <v>1721.4902999999999</v>
          </cell>
          <cell r="E9036" t="str">
            <v>Факт 2019</v>
          </cell>
          <cell r="H9036">
            <v>26.138420750472243</v>
          </cell>
        </row>
        <row r="9037">
          <cell r="A9037" t="str">
            <v>Февраль</v>
          </cell>
          <cell r="B9037" t="str">
            <v>3503040000</v>
          </cell>
          <cell r="D9037">
            <v>1371.2</v>
          </cell>
          <cell r="E9037" t="str">
            <v>Факт 2019</v>
          </cell>
          <cell r="H9037">
            <v>20.819752822916016</v>
          </cell>
        </row>
        <row r="9038">
          <cell r="A9038" t="str">
            <v>Февраль</v>
          </cell>
          <cell r="B9038" t="str">
            <v>3503040000</v>
          </cell>
          <cell r="D9038">
            <v>346.75</v>
          </cell>
          <cell r="E9038" t="str">
            <v>Факт 2019</v>
          </cell>
          <cell r="H9038">
            <v>5.2649134271777482</v>
          </cell>
        </row>
        <row r="9039">
          <cell r="A9039" t="str">
            <v>Февраль</v>
          </cell>
          <cell r="B9039" t="str">
            <v>3503040000</v>
          </cell>
          <cell r="D9039">
            <v>46119.507090000006</v>
          </cell>
          <cell r="E9039" t="str">
            <v>Факт 2019</v>
          </cell>
          <cell r="H9039">
            <v>700.26016476700897</v>
          </cell>
        </row>
        <row r="9040">
          <cell r="A9040" t="str">
            <v>Февраль</v>
          </cell>
          <cell r="B9040" t="str">
            <v>3503050000</v>
          </cell>
          <cell r="D9040">
            <v>57350.685509999996</v>
          </cell>
          <cell r="E9040" t="str">
            <v>Факт 2019</v>
          </cell>
          <cell r="H9040">
            <v>870.78988954418844</v>
          </cell>
        </row>
        <row r="9041">
          <cell r="A9041" t="str">
            <v>Февраль</v>
          </cell>
          <cell r="B9041" t="str">
            <v>3503050000</v>
          </cell>
          <cell r="D9041">
            <v>11056.393320000001</v>
          </cell>
          <cell r="E9041" t="str">
            <v>Факт 2019</v>
          </cell>
          <cell r="H9041">
            <v>167.87585766871337</v>
          </cell>
        </row>
        <row r="9042">
          <cell r="A9042" t="str">
            <v>Февраль</v>
          </cell>
          <cell r="B9042" t="str">
            <v>3503050000</v>
          </cell>
          <cell r="D9042">
            <v>7211.0270499999997</v>
          </cell>
          <cell r="E9042" t="str">
            <v>Факт 2019</v>
          </cell>
          <cell r="H9042">
            <v>109.48935296117359</v>
          </cell>
        </row>
        <row r="9043">
          <cell r="A9043" t="str">
            <v>Февраль</v>
          </cell>
          <cell r="B9043" t="str">
            <v>3503050000</v>
          </cell>
          <cell r="D9043">
            <v>15345.400119999998</v>
          </cell>
          <cell r="E9043" t="str">
            <v>Факт 2019</v>
          </cell>
          <cell r="H9043">
            <v>232.99842289027549</v>
          </cell>
        </row>
        <row r="9044">
          <cell r="A9044" t="str">
            <v>Февраль</v>
          </cell>
          <cell r="B9044" t="str">
            <v>3503050000</v>
          </cell>
          <cell r="D9044">
            <v>7672.9249199999995</v>
          </cell>
          <cell r="E9044" t="str">
            <v>Факт 2019</v>
          </cell>
          <cell r="H9044">
            <v>116.50262562951622</v>
          </cell>
        </row>
        <row r="9045">
          <cell r="A9045" t="str">
            <v>Февраль</v>
          </cell>
          <cell r="B9045" t="str">
            <v>3503050000</v>
          </cell>
          <cell r="D9045">
            <v>19744.410700000004</v>
          </cell>
          <cell r="E9045" t="str">
            <v>Факт 2019</v>
          </cell>
          <cell r="H9045">
            <v>299.79124154619188</v>
          </cell>
        </row>
        <row r="9046">
          <cell r="A9046" t="str">
            <v>Февраль</v>
          </cell>
          <cell r="B9046" t="str">
            <v>3503050000</v>
          </cell>
          <cell r="D9046">
            <v>22813.957920000001</v>
          </cell>
          <cell r="E9046" t="str">
            <v>Факт 2019</v>
          </cell>
          <cell r="H9046">
            <v>346.39801984160385</v>
          </cell>
        </row>
        <row r="9047">
          <cell r="A9047" t="str">
            <v>Февраль</v>
          </cell>
          <cell r="B9047" t="str">
            <v>3503050000</v>
          </cell>
          <cell r="D9047">
            <v>3932.44731</v>
          </cell>
          <cell r="E9047" t="str">
            <v>Факт 2019</v>
          </cell>
          <cell r="H9047">
            <v>59.708708418422546</v>
          </cell>
        </row>
        <row r="9048">
          <cell r="A9048" t="str">
            <v>Февраль</v>
          </cell>
          <cell r="B9048" t="str">
            <v>3503050000</v>
          </cell>
          <cell r="D9048">
            <v>5268.5843399999994</v>
          </cell>
          <cell r="E9048" t="str">
            <v>Факт 2019</v>
          </cell>
          <cell r="H9048">
            <v>79.996079117186483</v>
          </cell>
        </row>
        <row r="9049">
          <cell r="A9049" t="str">
            <v>Февраль</v>
          </cell>
          <cell r="B9049" t="str">
            <v>3503050000</v>
          </cell>
          <cell r="D9049">
            <v>8225.7356899999995</v>
          </cell>
          <cell r="E9049" t="str">
            <v>Факт 2019</v>
          </cell>
          <cell r="H9049">
            <v>124.89628343964303</v>
          </cell>
        </row>
        <row r="9050">
          <cell r="A9050" t="str">
            <v>Февраль</v>
          </cell>
          <cell r="B9050" t="str">
            <v>3503050000</v>
          </cell>
          <cell r="D9050">
            <v>9804.2233699999997</v>
          </cell>
          <cell r="E9050" t="str">
            <v>Факт 2019</v>
          </cell>
          <cell r="H9050">
            <v>148.86340955663408</v>
          </cell>
        </row>
        <row r="9051">
          <cell r="A9051" t="str">
            <v>Февраль</v>
          </cell>
          <cell r="B9051" t="str">
            <v>3503050000</v>
          </cell>
          <cell r="D9051">
            <v>4906.9359100000001</v>
          </cell>
          <cell r="E9051" t="str">
            <v>Факт 2019</v>
          </cell>
          <cell r="H9051">
            <v>74.504953882796428</v>
          </cell>
        </row>
        <row r="9052">
          <cell r="A9052" t="str">
            <v>Февраль</v>
          </cell>
          <cell r="B9052" t="str">
            <v>3503060000</v>
          </cell>
          <cell r="D9052">
            <v>10719.334720000001</v>
          </cell>
          <cell r="E9052" t="str">
            <v>Факт 2019</v>
          </cell>
          <cell r="H9052">
            <v>162.75809458613014</v>
          </cell>
        </row>
        <row r="9053">
          <cell r="A9053" t="str">
            <v>Февраль</v>
          </cell>
          <cell r="B9053" t="str">
            <v>3503060000</v>
          </cell>
          <cell r="D9053">
            <v>1732.91579</v>
          </cell>
          <cell r="E9053" t="str">
            <v>Факт 2019</v>
          </cell>
          <cell r="H9053">
            <v>26.311900824626775</v>
          </cell>
        </row>
        <row r="9054">
          <cell r="A9054" t="str">
            <v>Февраль</v>
          </cell>
          <cell r="B9054" t="str">
            <v>3503060000</v>
          </cell>
          <cell r="D9054">
            <v>1441.9533200000001</v>
          </cell>
          <cell r="E9054" t="str">
            <v>Факт 2019</v>
          </cell>
          <cell r="H9054">
            <v>21.894042958418265</v>
          </cell>
        </row>
        <row r="9055">
          <cell r="A9055" t="str">
            <v>Февраль</v>
          </cell>
          <cell r="B9055" t="str">
            <v>3503060000</v>
          </cell>
          <cell r="D9055">
            <v>1748.6162300000001</v>
          </cell>
          <cell r="E9055" t="str">
            <v>Факт 2019</v>
          </cell>
          <cell r="H9055">
            <v>26.55029003116924</v>
          </cell>
        </row>
        <row r="9056">
          <cell r="A9056" t="str">
            <v>Февраль</v>
          </cell>
          <cell r="B9056" t="str">
            <v>3503060000</v>
          </cell>
          <cell r="D9056">
            <v>8485.0443400000004</v>
          </cell>
          <cell r="E9056" t="str">
            <v>Факт 2019</v>
          </cell>
          <cell r="H9056">
            <v>128.83352235288984</v>
          </cell>
        </row>
        <row r="9057">
          <cell r="A9057" t="str">
            <v>Февраль</v>
          </cell>
          <cell r="B9057" t="str">
            <v>3503060000</v>
          </cell>
          <cell r="D9057">
            <v>25436.977350000001</v>
          </cell>
          <cell r="E9057" t="str">
            <v>Факт 2019</v>
          </cell>
          <cell r="H9057">
            <v>386.2248986209986</v>
          </cell>
        </row>
        <row r="9058">
          <cell r="A9058" t="str">
            <v>Февраль</v>
          </cell>
          <cell r="B9058" t="str">
            <v>3503060000</v>
          </cell>
          <cell r="D9058">
            <v>2195.2942799999996</v>
          </cell>
          <cell r="E9058" t="str">
            <v>Факт 2019</v>
          </cell>
          <cell r="H9058">
            <v>33.332471034977665</v>
          </cell>
        </row>
        <row r="9059">
          <cell r="A9059" t="str">
            <v>Февраль</v>
          </cell>
          <cell r="B9059" t="str">
            <v>3503060000</v>
          </cell>
          <cell r="D9059">
            <v>646.31779000000006</v>
          </cell>
          <cell r="E9059" t="str">
            <v>Факт 2019</v>
          </cell>
          <cell r="H9059">
            <v>9.8134310332944441</v>
          </cell>
        </row>
        <row r="9060">
          <cell r="A9060" t="str">
            <v>Февраль</v>
          </cell>
          <cell r="B9060" t="str">
            <v>3503060000</v>
          </cell>
          <cell r="D9060">
            <v>130.50354999999999</v>
          </cell>
          <cell r="E9060" t="str">
            <v>Факт 2019</v>
          </cell>
          <cell r="H9060">
            <v>1.9815137496448816</v>
          </cell>
        </row>
        <row r="9061">
          <cell r="A9061" t="str">
            <v>Февраль</v>
          </cell>
          <cell r="B9061" t="str">
            <v>3503060000</v>
          </cell>
          <cell r="D9061">
            <v>1979.1806899999999</v>
          </cell>
          <cell r="E9061" t="str">
            <v>Факт 2019</v>
          </cell>
          <cell r="H9061">
            <v>30.051088650589531</v>
          </cell>
        </row>
        <row r="9062">
          <cell r="A9062" t="str">
            <v>Февраль</v>
          </cell>
          <cell r="B9062" t="str">
            <v>3503060000</v>
          </cell>
          <cell r="D9062">
            <v>3418.4519599999999</v>
          </cell>
          <cell r="E9062" t="str">
            <v>Факт 2019</v>
          </cell>
          <cell r="H9062">
            <v>51.904408433644093</v>
          </cell>
        </row>
        <row r="9063">
          <cell r="A9063" t="str">
            <v>Февраль</v>
          </cell>
          <cell r="B9063" t="str">
            <v>3503060000</v>
          </cell>
          <cell r="D9063">
            <v>894.87593000000004</v>
          </cell>
          <cell r="E9063" t="str">
            <v>Факт 2019</v>
          </cell>
          <cell r="H9063">
            <v>13.587438498962292</v>
          </cell>
        </row>
        <row r="9064">
          <cell r="A9064" t="str">
            <v>Февраль</v>
          </cell>
          <cell r="B9064" t="str">
            <v>3503060000</v>
          </cell>
          <cell r="D9064">
            <v>5.4497499999999999</v>
          </cell>
          <cell r="E9064" t="str">
            <v>Факт 2019</v>
          </cell>
          <cell r="H9064">
            <v>8.2746826098808748E-2</v>
          </cell>
        </row>
        <row r="9065">
          <cell r="A9065" t="str">
            <v>Февраль</v>
          </cell>
          <cell r="B9065" t="str">
            <v>3503060000</v>
          </cell>
          <cell r="D9065">
            <v>0.52378000000000002</v>
          </cell>
          <cell r="E9065" t="str">
            <v>Факт 2019</v>
          </cell>
          <cell r="H9065">
            <v>7.9528662001071698E-3</v>
          </cell>
        </row>
        <row r="9066">
          <cell r="A9066" t="str">
            <v>Февраль</v>
          </cell>
          <cell r="B9066" t="str">
            <v>3503060000</v>
          </cell>
          <cell r="D9066">
            <v>949.10235</v>
          </cell>
          <cell r="E9066" t="str">
            <v>Факт 2019</v>
          </cell>
          <cell r="H9066">
            <v>14.410790789562954</v>
          </cell>
        </row>
        <row r="9067">
          <cell r="A9067" t="str">
            <v>Февраль</v>
          </cell>
          <cell r="B9067" t="str">
            <v>3503060000</v>
          </cell>
          <cell r="D9067">
            <v>1.3647799999999999</v>
          </cell>
          <cell r="E9067" t="str">
            <v>Факт 2019</v>
          </cell>
          <cell r="H9067">
            <v>2.0722274108561346E-2</v>
          </cell>
        </row>
        <row r="9068">
          <cell r="A9068" t="str">
            <v>Февраль</v>
          </cell>
          <cell r="B9068" t="str">
            <v>3503060000</v>
          </cell>
          <cell r="D9068">
            <v>428.45943</v>
          </cell>
          <cell r="E9068" t="str">
            <v>Факт 2019</v>
          </cell>
          <cell r="H9068">
            <v>6.5055567584943743</v>
          </cell>
        </row>
        <row r="9069">
          <cell r="A9069" t="str">
            <v>Февраль</v>
          </cell>
          <cell r="B9069" t="str">
            <v>3503080000</v>
          </cell>
          <cell r="D9069">
            <v>15730.9606</v>
          </cell>
          <cell r="E9069" t="str">
            <v>Факт 2019</v>
          </cell>
          <cell r="H9069">
            <v>238.85261913581579</v>
          </cell>
        </row>
        <row r="9070">
          <cell r="A9070" t="str">
            <v>Февраль</v>
          </cell>
          <cell r="B9070" t="str">
            <v>3503080000</v>
          </cell>
          <cell r="D9070">
            <v>2991.7351800000001</v>
          </cell>
          <cell r="E9070" t="str">
            <v>Факт 2019</v>
          </cell>
          <cell r="H9070">
            <v>45.425311376328878</v>
          </cell>
        </row>
        <row r="9071">
          <cell r="A9071" t="str">
            <v>Февраль</v>
          </cell>
          <cell r="B9071" t="str">
            <v>3503080000</v>
          </cell>
          <cell r="D9071">
            <v>2777.80701</v>
          </cell>
          <cell r="E9071" t="str">
            <v>Факт 2019</v>
          </cell>
          <cell r="H9071">
            <v>42.17711153585428</v>
          </cell>
        </row>
        <row r="9072">
          <cell r="A9072" t="str">
            <v>Февраль</v>
          </cell>
          <cell r="B9072" t="str">
            <v>3503080000</v>
          </cell>
          <cell r="D9072">
            <v>5487.0915500000001</v>
          </cell>
          <cell r="E9072" t="str">
            <v>Факт 2019</v>
          </cell>
          <cell r="H9072">
            <v>83.313805271084533</v>
          </cell>
        </row>
        <row r="9073">
          <cell r="A9073" t="str">
            <v>Февраль</v>
          </cell>
          <cell r="B9073" t="str">
            <v>3503080000</v>
          </cell>
          <cell r="D9073">
            <v>1127.5471699999998</v>
          </cell>
          <cell r="E9073" t="str">
            <v>Факт 2019</v>
          </cell>
          <cell r="H9073">
            <v>17.12022562396329</v>
          </cell>
        </row>
        <row r="9074">
          <cell r="A9074" t="str">
            <v>Февраль</v>
          </cell>
          <cell r="B9074" t="str">
            <v>3503080000</v>
          </cell>
          <cell r="D9074">
            <v>4885.7303000000002</v>
          </cell>
          <cell r="E9074" t="str">
            <v>Факт 2019</v>
          </cell>
          <cell r="H9074">
            <v>74.182976375022832</v>
          </cell>
        </row>
        <row r="9075">
          <cell r="A9075" t="str">
            <v>Февраль</v>
          </cell>
          <cell r="B9075" t="str">
            <v>3503080000</v>
          </cell>
          <cell r="D9075">
            <v>7565.8279400000001</v>
          </cell>
          <cell r="E9075" t="str">
            <v>Факт 2019</v>
          </cell>
          <cell r="H9075">
            <v>114.87650788470819</v>
          </cell>
        </row>
        <row r="9076">
          <cell r="A9076" t="str">
            <v>Февраль</v>
          </cell>
          <cell r="B9076" t="str">
            <v>3503080000</v>
          </cell>
          <cell r="D9076">
            <v>1226.35745</v>
          </cell>
          <cell r="E9076" t="str">
            <v>Факт 2019</v>
          </cell>
          <cell r="H9076">
            <v>18.620521427612008</v>
          </cell>
        </row>
        <row r="9077">
          <cell r="A9077" t="str">
            <v>Февраль</v>
          </cell>
          <cell r="B9077" t="str">
            <v>3503080000</v>
          </cell>
          <cell r="D9077">
            <v>1949.59178</v>
          </cell>
          <cell r="E9077" t="str">
            <v>Факт 2019</v>
          </cell>
          <cell r="H9077">
            <v>29.601822465861186</v>
          </cell>
        </row>
        <row r="9078">
          <cell r="A9078" t="str">
            <v>Февраль</v>
          </cell>
          <cell r="B9078" t="str">
            <v>3503080000</v>
          </cell>
          <cell r="D9078">
            <v>3392.7411200000001</v>
          </cell>
          <cell r="E9078" t="str">
            <v>Факт 2019</v>
          </cell>
          <cell r="H9078">
            <v>51.514025313990118</v>
          </cell>
        </row>
        <row r="9079">
          <cell r="A9079" t="str">
            <v>Февраль</v>
          </cell>
          <cell r="B9079" t="str">
            <v>3503080000</v>
          </cell>
          <cell r="D9079">
            <v>3976.3064100000001</v>
          </cell>
          <cell r="E9079" t="str">
            <v>Факт 2019</v>
          </cell>
          <cell r="H9079">
            <v>60.374647465268779</v>
          </cell>
        </row>
        <row r="9080">
          <cell r="A9080" t="str">
            <v>Февраль</v>
          </cell>
          <cell r="B9080" t="str">
            <v>3503080000</v>
          </cell>
          <cell r="D9080">
            <v>1283.5926499999998</v>
          </cell>
          <cell r="E9080" t="str">
            <v>Факт 2019</v>
          </cell>
          <cell r="H9080">
            <v>19.489557831324205</v>
          </cell>
        </row>
        <row r="9081">
          <cell r="A9081" t="str">
            <v>Февраль</v>
          </cell>
          <cell r="B9081" t="str">
            <v>3503090000</v>
          </cell>
          <cell r="D9081">
            <v>66.384199999999993</v>
          </cell>
          <cell r="E9081" t="str">
            <v>Факт 2019</v>
          </cell>
          <cell r="H9081">
            <v>1.0079511634677811</v>
          </cell>
        </row>
        <row r="9082">
          <cell r="A9082" t="str">
            <v>Февраль</v>
          </cell>
          <cell r="B9082" t="str">
            <v>3503090000</v>
          </cell>
          <cell r="D9082">
            <v>66.384199999999993</v>
          </cell>
          <cell r="E9082" t="str">
            <v>Факт 2019</v>
          </cell>
          <cell r="H9082">
            <v>1.0079511634677811</v>
          </cell>
        </row>
        <row r="9083">
          <cell r="A9083" t="str">
            <v>Февраль</v>
          </cell>
          <cell r="B9083" t="str">
            <v>3503090000</v>
          </cell>
          <cell r="D9083">
            <v>66.384199999999993</v>
          </cell>
          <cell r="E9083" t="str">
            <v>Факт 2019</v>
          </cell>
          <cell r="H9083">
            <v>1.0079511634677811</v>
          </cell>
        </row>
        <row r="9084">
          <cell r="A9084" t="str">
            <v>Февраль</v>
          </cell>
          <cell r="B9084" t="str">
            <v>3503090000</v>
          </cell>
          <cell r="D9084">
            <v>66.384199999999993</v>
          </cell>
          <cell r="E9084" t="str">
            <v>Факт 2019</v>
          </cell>
          <cell r="H9084">
            <v>1.0079511634677811</v>
          </cell>
        </row>
        <row r="9085">
          <cell r="A9085" t="str">
            <v>Февраль</v>
          </cell>
          <cell r="B9085" t="str">
            <v>3503090000</v>
          </cell>
          <cell r="D9085">
            <v>66.5822</v>
          </cell>
          <cell r="E9085" t="str">
            <v>Факт 2019</v>
          </cell>
          <cell r="H9085">
            <v>1.0109575163404017</v>
          </cell>
        </row>
        <row r="9086">
          <cell r="A9086" t="str">
            <v>Февраль</v>
          </cell>
          <cell r="B9086" t="str">
            <v>3503090000</v>
          </cell>
          <cell r="D9086">
            <v>66.384199999999993</v>
          </cell>
          <cell r="E9086" t="str">
            <v>Факт 2019</v>
          </cell>
          <cell r="H9086">
            <v>1.0079511634677811</v>
          </cell>
        </row>
        <row r="9087">
          <cell r="A9087" t="str">
            <v>Февраль</v>
          </cell>
          <cell r="B9087" t="str">
            <v>3503090000</v>
          </cell>
          <cell r="D9087">
            <v>66.384199999999993</v>
          </cell>
          <cell r="E9087" t="str">
            <v>Факт 2019</v>
          </cell>
          <cell r="H9087">
            <v>1.0079511634677811</v>
          </cell>
        </row>
        <row r="9088">
          <cell r="A9088" t="str">
            <v>Февраль</v>
          </cell>
          <cell r="B9088" t="str">
            <v>3503090000</v>
          </cell>
          <cell r="D9088">
            <v>66.384199999999993</v>
          </cell>
          <cell r="E9088" t="str">
            <v>Факт 2019</v>
          </cell>
          <cell r="H9088">
            <v>1.0079511634677811</v>
          </cell>
        </row>
        <row r="9089">
          <cell r="A9089" t="str">
            <v>Февраль</v>
          </cell>
          <cell r="B9089" t="str">
            <v>3503090000</v>
          </cell>
          <cell r="D9089">
            <v>66.384199999999993</v>
          </cell>
          <cell r="E9089" t="str">
            <v>Факт 2019</v>
          </cell>
          <cell r="H9089">
            <v>1.0079511634677811</v>
          </cell>
        </row>
        <row r="9090">
          <cell r="A9090" t="str">
            <v>Февраль</v>
          </cell>
          <cell r="B9090" t="str">
            <v>3503090000</v>
          </cell>
          <cell r="D9090">
            <v>66.384199999999993</v>
          </cell>
          <cell r="E9090" t="str">
            <v>Факт 2019</v>
          </cell>
          <cell r="H9090">
            <v>1.0079511634677811</v>
          </cell>
        </row>
        <row r="9091">
          <cell r="A9091" t="str">
            <v>Февраль</v>
          </cell>
          <cell r="B9091" t="str">
            <v>3503090000</v>
          </cell>
          <cell r="D9091">
            <v>66.384199999999993</v>
          </cell>
          <cell r="E9091" t="str">
            <v>Факт 2019</v>
          </cell>
          <cell r="H9091">
            <v>1.0079511634677811</v>
          </cell>
        </row>
        <row r="9092">
          <cell r="A9092" t="str">
            <v>Февраль</v>
          </cell>
          <cell r="B9092" t="str">
            <v>3503090000</v>
          </cell>
          <cell r="D9092">
            <v>66.384199999999993</v>
          </cell>
          <cell r="E9092" t="str">
            <v>Факт 2019</v>
          </cell>
          <cell r="H9092">
            <v>1.0079511634677811</v>
          </cell>
        </row>
        <row r="9093">
          <cell r="A9093" t="str">
            <v>Февраль</v>
          </cell>
          <cell r="B9093" t="str">
            <v>3503090000</v>
          </cell>
          <cell r="D9093">
            <v>66.384199999999993</v>
          </cell>
          <cell r="E9093" t="str">
            <v>Факт 2019</v>
          </cell>
          <cell r="H9093">
            <v>1.0079511634677811</v>
          </cell>
        </row>
        <row r="9094">
          <cell r="A9094" t="str">
            <v>Февраль</v>
          </cell>
          <cell r="B9094" t="str">
            <v>3503090000</v>
          </cell>
          <cell r="D9094">
            <v>66.384199999999993</v>
          </cell>
          <cell r="E9094" t="str">
            <v>Факт 2019</v>
          </cell>
          <cell r="H9094">
            <v>1.0079511634677811</v>
          </cell>
        </row>
        <row r="9095">
          <cell r="A9095" t="str">
            <v>Февраль</v>
          </cell>
          <cell r="B9095" t="str">
            <v>3503090000</v>
          </cell>
          <cell r="D9095">
            <v>66.384199999999993</v>
          </cell>
          <cell r="E9095" t="str">
            <v>Факт 2019</v>
          </cell>
          <cell r="H9095">
            <v>1.0079511634677811</v>
          </cell>
        </row>
        <row r="9096">
          <cell r="A9096" t="str">
            <v>Февраль</v>
          </cell>
          <cell r="B9096" t="str">
            <v>3503090000</v>
          </cell>
          <cell r="D9096">
            <v>66.384199999999993</v>
          </cell>
          <cell r="E9096" t="str">
            <v>Факт 2019</v>
          </cell>
          <cell r="H9096">
            <v>1.0079511634677811</v>
          </cell>
        </row>
        <row r="9097">
          <cell r="A9097" t="str">
            <v>Февраль</v>
          </cell>
          <cell r="B9097" t="str">
            <v>3503090000</v>
          </cell>
          <cell r="D9097">
            <v>66.384199999999993</v>
          </cell>
          <cell r="E9097" t="str">
            <v>Факт 2019</v>
          </cell>
          <cell r="H9097">
            <v>1.0079511634677811</v>
          </cell>
        </row>
        <row r="9098">
          <cell r="A9098" t="str">
            <v>Февраль</v>
          </cell>
          <cell r="B9098" t="str">
            <v>3503090000</v>
          </cell>
          <cell r="D9098">
            <v>66.384199999999993</v>
          </cell>
          <cell r="E9098" t="str">
            <v>Факт 2019</v>
          </cell>
          <cell r="H9098">
            <v>1.0079511634677811</v>
          </cell>
        </row>
        <row r="9099">
          <cell r="A9099" t="str">
            <v>Февраль</v>
          </cell>
          <cell r="B9099" t="str">
            <v>3503090000</v>
          </cell>
          <cell r="D9099">
            <v>66.384199999999993</v>
          </cell>
          <cell r="E9099" t="str">
            <v>Факт 2019</v>
          </cell>
          <cell r="H9099">
            <v>1.0079511634677811</v>
          </cell>
        </row>
        <row r="9100">
          <cell r="A9100" t="str">
            <v>Февраль</v>
          </cell>
          <cell r="B9100" t="str">
            <v>3503090000</v>
          </cell>
          <cell r="D9100">
            <v>66.384199999999993</v>
          </cell>
          <cell r="E9100" t="str">
            <v>Факт 2019</v>
          </cell>
          <cell r="H9100">
            <v>1.0079511634677811</v>
          </cell>
        </row>
        <row r="9101">
          <cell r="A9101" t="str">
            <v>Февраль</v>
          </cell>
          <cell r="B9101" t="str">
            <v>3503090000</v>
          </cell>
          <cell r="D9101">
            <v>66.384199999999993</v>
          </cell>
          <cell r="E9101" t="str">
            <v>Факт 2019</v>
          </cell>
          <cell r="H9101">
            <v>1.0079511634677811</v>
          </cell>
        </row>
        <row r="9102">
          <cell r="A9102" t="str">
            <v>Февраль</v>
          </cell>
          <cell r="B9102" t="str">
            <v>3503090000</v>
          </cell>
          <cell r="D9102">
            <v>68.472200000000001</v>
          </cell>
          <cell r="E9102" t="str">
            <v>Факт 2019</v>
          </cell>
          <cell r="H9102">
            <v>1.0396545210335983</v>
          </cell>
        </row>
        <row r="9103">
          <cell r="A9103" t="str">
            <v>Февраль</v>
          </cell>
          <cell r="B9103" t="str">
            <v>3503090000</v>
          </cell>
          <cell r="D9103">
            <v>66.384199999999993</v>
          </cell>
          <cell r="E9103" t="str">
            <v>Факт 2019</v>
          </cell>
          <cell r="H9103">
            <v>1.0079511634677811</v>
          </cell>
        </row>
        <row r="9104">
          <cell r="A9104" t="str">
            <v>Февраль</v>
          </cell>
          <cell r="B9104" t="str">
            <v>3503090000</v>
          </cell>
          <cell r="D9104">
            <v>66.384199999999993</v>
          </cell>
          <cell r="E9104" t="str">
            <v>Факт 2019</v>
          </cell>
          <cell r="H9104">
            <v>1.0079511634677811</v>
          </cell>
        </row>
        <row r="9105">
          <cell r="A9105" t="str">
            <v>Февраль</v>
          </cell>
          <cell r="B9105" t="str">
            <v>3503090000</v>
          </cell>
          <cell r="D9105">
            <v>66.384199999999993</v>
          </cell>
          <cell r="E9105" t="str">
            <v>Факт 2019</v>
          </cell>
          <cell r="H9105">
            <v>1.0079511634677811</v>
          </cell>
        </row>
        <row r="9106">
          <cell r="A9106" t="str">
            <v>Февраль</v>
          </cell>
          <cell r="B9106" t="str">
            <v>3503090000</v>
          </cell>
          <cell r="D9106">
            <v>66.384199999999993</v>
          </cell>
          <cell r="E9106" t="str">
            <v>Факт 2019</v>
          </cell>
          <cell r="H9106">
            <v>1.0079511634677811</v>
          </cell>
        </row>
        <row r="9107">
          <cell r="A9107" t="str">
            <v>Февраль</v>
          </cell>
          <cell r="B9107" t="str">
            <v>3503090000</v>
          </cell>
          <cell r="D9107">
            <v>66.384199999999993</v>
          </cell>
          <cell r="E9107" t="str">
            <v>Факт 2019</v>
          </cell>
          <cell r="H9107">
            <v>1.0079511634677811</v>
          </cell>
        </row>
        <row r="9108">
          <cell r="A9108" t="str">
            <v>Февраль</v>
          </cell>
          <cell r="B9108" t="str">
            <v>3503090000</v>
          </cell>
          <cell r="D9108">
            <v>66.384199999999993</v>
          </cell>
          <cell r="E9108" t="str">
            <v>Факт 2019</v>
          </cell>
          <cell r="H9108">
            <v>1.0079511634677811</v>
          </cell>
        </row>
        <row r="9109">
          <cell r="A9109" t="str">
            <v>Февраль</v>
          </cell>
          <cell r="B9109" t="str">
            <v>3503090000</v>
          </cell>
          <cell r="D9109">
            <v>66.384199999999993</v>
          </cell>
          <cell r="E9109" t="str">
            <v>Факт 2019</v>
          </cell>
          <cell r="H9109">
            <v>1.0079511634677811</v>
          </cell>
        </row>
        <row r="9110">
          <cell r="A9110" t="str">
            <v>Февраль</v>
          </cell>
          <cell r="B9110" t="str">
            <v>3503090000</v>
          </cell>
          <cell r="D9110">
            <v>72.909199999999998</v>
          </cell>
          <cell r="E9110" t="str">
            <v>Факт 2019</v>
          </cell>
          <cell r="H9110">
            <v>1.1070241558609601</v>
          </cell>
        </row>
        <row r="9111">
          <cell r="A9111" t="str">
            <v>Февраль</v>
          </cell>
          <cell r="B9111" t="str">
            <v>3503090000</v>
          </cell>
          <cell r="D9111">
            <v>36.39</v>
          </cell>
          <cell r="E9111" t="str">
            <v>Факт 2019</v>
          </cell>
          <cell r="H9111">
            <v>0.55253121734678667</v>
          </cell>
        </row>
        <row r="9112">
          <cell r="A9112" t="str">
            <v>Февраль</v>
          </cell>
          <cell r="B9112" t="str">
            <v>3503090000</v>
          </cell>
          <cell r="D9112">
            <v>35.116</v>
          </cell>
          <cell r="E9112" t="str">
            <v>Факт 2019</v>
          </cell>
          <cell r="H9112">
            <v>0.53318731047952073</v>
          </cell>
        </row>
        <row r="9113">
          <cell r="A9113" t="str">
            <v>Февраль</v>
          </cell>
          <cell r="B9113" t="str">
            <v>3503090000</v>
          </cell>
          <cell r="D9113">
            <v>76.352000000000004</v>
          </cell>
          <cell r="E9113" t="str">
            <v>Факт 2019</v>
          </cell>
          <cell r="H9113">
            <v>1.1592982552036784</v>
          </cell>
        </row>
        <row r="9114">
          <cell r="A9114" t="str">
            <v>Февраль</v>
          </cell>
          <cell r="B9114" t="str">
            <v>3503090000</v>
          </cell>
          <cell r="D9114">
            <v>56.176000000000002</v>
          </cell>
          <cell r="E9114" t="str">
            <v>Факт 2019</v>
          </cell>
          <cell r="H9114">
            <v>0.85295393420371213</v>
          </cell>
        </row>
        <row r="9115">
          <cell r="A9115" t="str">
            <v>Февраль</v>
          </cell>
          <cell r="B9115" t="str">
            <v>3503090000</v>
          </cell>
          <cell r="D9115">
            <v>111.809</v>
          </cell>
          <cell r="E9115" t="str">
            <v>Факт 2019</v>
          </cell>
          <cell r="H9115">
            <v>1.6976631734082677</v>
          </cell>
        </row>
        <row r="9116">
          <cell r="A9116" t="str">
            <v>Февраль</v>
          </cell>
          <cell r="B9116" t="str">
            <v>3503090000</v>
          </cell>
          <cell r="D9116">
            <v>13.106</v>
          </cell>
          <cell r="E9116" t="str">
            <v>Факт 2019</v>
          </cell>
          <cell r="H9116">
            <v>0.1989962664068971</v>
          </cell>
        </row>
        <row r="9117">
          <cell r="A9117" t="str">
            <v>Февраль</v>
          </cell>
          <cell r="B9117" t="str">
            <v>3503090000</v>
          </cell>
          <cell r="D9117">
            <v>97.614000000000004</v>
          </cell>
          <cell r="E9117" t="str">
            <v>Факт 2019</v>
          </cell>
          <cell r="H9117">
            <v>1.4821319662019574</v>
          </cell>
        </row>
        <row r="9118">
          <cell r="A9118" t="str">
            <v>Февраль</v>
          </cell>
          <cell r="B9118" t="str">
            <v>3503090000</v>
          </cell>
          <cell r="D9118">
            <v>22.75</v>
          </cell>
          <cell r="E9118" t="str">
            <v>Факт 2019</v>
          </cell>
          <cell r="H9118">
            <v>0.34542690834403394</v>
          </cell>
        </row>
        <row r="9119">
          <cell r="A9119" t="str">
            <v>Февраль</v>
          </cell>
          <cell r="B9119" t="str">
            <v>3503090000</v>
          </cell>
          <cell r="D9119">
            <v>53</v>
          </cell>
          <cell r="E9119" t="str">
            <v>Факт 2019</v>
          </cell>
          <cell r="H9119">
            <v>0.80473081943884839</v>
          </cell>
        </row>
        <row r="9120">
          <cell r="A9120" t="str">
            <v>Февраль</v>
          </cell>
          <cell r="B9120" t="str">
            <v>3503090000</v>
          </cell>
          <cell r="D9120">
            <v>22.510999999999999</v>
          </cell>
          <cell r="E9120" t="str">
            <v>Факт 2019</v>
          </cell>
          <cell r="H9120">
            <v>0.34179802785637575</v>
          </cell>
        </row>
        <row r="9121">
          <cell r="A9121" t="str">
            <v>Февраль</v>
          </cell>
          <cell r="B9121" t="str">
            <v>3503090000</v>
          </cell>
          <cell r="D9121">
            <v>21.140999999999998</v>
          </cell>
          <cell r="E9121" t="str">
            <v>Факт 2019</v>
          </cell>
          <cell r="H9121">
            <v>0.32099649535389985</v>
          </cell>
        </row>
        <row r="9122">
          <cell r="A9122" t="str">
            <v>Февраль</v>
          </cell>
          <cell r="B9122" t="str">
            <v>3503090000</v>
          </cell>
          <cell r="D9122">
            <v>65.896000000000001</v>
          </cell>
          <cell r="E9122" t="str">
            <v>Факт 2019</v>
          </cell>
          <cell r="H9122">
            <v>1.0005385297687237</v>
          </cell>
        </row>
        <row r="9123">
          <cell r="A9123" t="str">
            <v>Февраль</v>
          </cell>
          <cell r="B9123" t="str">
            <v>3503090000</v>
          </cell>
          <cell r="D9123">
            <v>16.437999999999999</v>
          </cell>
          <cell r="E9123" t="str">
            <v>Факт 2019</v>
          </cell>
          <cell r="H9123">
            <v>0.24958802282897716</v>
          </cell>
        </row>
        <row r="9124">
          <cell r="A9124" t="str">
            <v>Февраль</v>
          </cell>
          <cell r="B9124" t="str">
            <v>3503090000</v>
          </cell>
          <cell r="D9124">
            <v>42.25</v>
          </cell>
          <cell r="E9124" t="str">
            <v>Факт 2019</v>
          </cell>
          <cell r="H9124">
            <v>0.6415071154960631</v>
          </cell>
        </row>
        <row r="9125">
          <cell r="A9125" t="str">
            <v>Февраль</v>
          </cell>
          <cell r="B9125" t="str">
            <v>3503090000</v>
          </cell>
          <cell r="D9125">
            <v>43.75</v>
          </cell>
          <cell r="E9125" t="str">
            <v>Факт 2019</v>
          </cell>
          <cell r="H9125">
            <v>0.66428251604621913</v>
          </cell>
        </row>
        <row r="9126">
          <cell r="A9126" t="str">
            <v>Февраль</v>
          </cell>
          <cell r="B9126" t="str">
            <v>3503090000</v>
          </cell>
          <cell r="D9126">
            <v>27.25</v>
          </cell>
          <cell r="E9126" t="str">
            <v>Факт 2019</v>
          </cell>
          <cell r="H9126">
            <v>0.41375310999450221</v>
          </cell>
        </row>
        <row r="9127">
          <cell r="A9127" t="str">
            <v>Февраль</v>
          </cell>
          <cell r="B9127" t="str">
            <v>3503090000</v>
          </cell>
          <cell r="D9127">
            <v>246.54</v>
          </cell>
          <cell r="E9127" t="str">
            <v>Факт 2019</v>
          </cell>
          <cell r="H9127">
            <v>3.7433648344236539</v>
          </cell>
        </row>
        <row r="9128">
          <cell r="A9128" t="str">
            <v>Февраль</v>
          </cell>
          <cell r="B9128" t="str">
            <v>3503090000</v>
          </cell>
          <cell r="D9128">
            <v>250.495</v>
          </cell>
          <cell r="E9128" t="str">
            <v>Факт 2019</v>
          </cell>
          <cell r="H9128">
            <v>3.8034159738742321</v>
          </cell>
        </row>
        <row r="9129">
          <cell r="A9129" t="str">
            <v>Февраль</v>
          </cell>
          <cell r="B9129" t="str">
            <v>3503090000</v>
          </cell>
          <cell r="D9129">
            <v>282.34500000000003</v>
          </cell>
          <cell r="E9129" t="str">
            <v>Факт 2019</v>
          </cell>
          <cell r="H9129">
            <v>4.2870136455558798</v>
          </cell>
        </row>
        <row r="9130">
          <cell r="A9130" t="str">
            <v>Февраль</v>
          </cell>
          <cell r="B9130" t="str">
            <v>3503090000</v>
          </cell>
          <cell r="D9130">
            <v>449.64499999999998</v>
          </cell>
          <cell r="E9130" t="str">
            <v>Факт 2019</v>
          </cell>
          <cell r="H9130">
            <v>6.8272299869166222</v>
          </cell>
        </row>
        <row r="9131">
          <cell r="A9131" t="str">
            <v>Февраль</v>
          </cell>
          <cell r="B9131" t="str">
            <v>3503090000</v>
          </cell>
          <cell r="D9131">
            <v>349.3</v>
          </cell>
          <cell r="E9131" t="str">
            <v>Факт 2019</v>
          </cell>
          <cell r="H9131">
            <v>5.3036316081130135</v>
          </cell>
        </row>
        <row r="9132">
          <cell r="A9132" t="str">
            <v>Февраль</v>
          </cell>
          <cell r="B9132" t="str">
            <v>3503090000</v>
          </cell>
          <cell r="D9132">
            <v>350.49</v>
          </cell>
          <cell r="E9132" t="str">
            <v>Факт 2019</v>
          </cell>
          <cell r="H9132">
            <v>5.3217000925494702</v>
          </cell>
        </row>
        <row r="9133">
          <cell r="A9133" t="str">
            <v>Февраль</v>
          </cell>
          <cell r="B9133" t="str">
            <v>3503090000</v>
          </cell>
          <cell r="D9133">
            <v>345.31</v>
          </cell>
          <cell r="E9133" t="str">
            <v>Факт 2019</v>
          </cell>
          <cell r="H9133">
            <v>5.2430490426495977</v>
          </cell>
        </row>
        <row r="9134">
          <cell r="A9134" t="str">
            <v>Февраль</v>
          </cell>
          <cell r="B9134" t="str">
            <v>3503090000</v>
          </cell>
          <cell r="D9134">
            <v>529.20000000000005</v>
          </cell>
          <cell r="E9134" t="str">
            <v>Факт 2019</v>
          </cell>
          <cell r="H9134">
            <v>8.0351613140950668</v>
          </cell>
        </row>
        <row r="9135">
          <cell r="A9135" t="str">
            <v>Февраль</v>
          </cell>
          <cell r="B9135" t="str">
            <v>3503090000</v>
          </cell>
          <cell r="D9135">
            <v>598.46500000000003</v>
          </cell>
          <cell r="E9135" t="str">
            <v>Факт 2019</v>
          </cell>
          <cell r="H9135">
            <v>9.0868533934994407</v>
          </cell>
        </row>
        <row r="9136">
          <cell r="A9136" t="str">
            <v>Февраль</v>
          </cell>
          <cell r="B9136" t="str">
            <v>3503090000</v>
          </cell>
          <cell r="D9136">
            <v>129.36000000000001</v>
          </cell>
          <cell r="E9136" t="str">
            <v>Факт 2019</v>
          </cell>
          <cell r="H9136">
            <v>1.9641505434454607</v>
          </cell>
        </row>
        <row r="9137">
          <cell r="A9137" t="str">
            <v>Февраль</v>
          </cell>
          <cell r="B9137" t="str">
            <v>3503090000</v>
          </cell>
          <cell r="D9137">
            <v>0</v>
          </cell>
          <cell r="E9137" t="str">
            <v>Факт 2019</v>
          </cell>
          <cell r="H9137">
            <v>0</v>
          </cell>
        </row>
        <row r="9138">
          <cell r="A9138" t="str">
            <v>Февраль</v>
          </cell>
          <cell r="B9138" t="str">
            <v>3503090000</v>
          </cell>
          <cell r="D9138">
            <v>360.36</v>
          </cell>
          <cell r="E9138" t="str">
            <v>Факт 2019</v>
          </cell>
          <cell r="H9138">
            <v>5.471562228169498</v>
          </cell>
        </row>
        <row r="9139">
          <cell r="A9139" t="str">
            <v>Февраль</v>
          </cell>
          <cell r="B9139" t="str">
            <v>3503090000</v>
          </cell>
          <cell r="D9139">
            <v>345.24</v>
          </cell>
          <cell r="E9139" t="str">
            <v>Факт 2019</v>
          </cell>
          <cell r="H9139">
            <v>5.2419861906239245</v>
          </cell>
        </row>
        <row r="9140">
          <cell r="A9140" t="str">
            <v>Февраль</v>
          </cell>
          <cell r="B9140" t="str">
            <v>3503090000</v>
          </cell>
          <cell r="D9140">
            <v>158.76</v>
          </cell>
          <cell r="E9140" t="str">
            <v>Факт 2019</v>
          </cell>
          <cell r="H9140">
            <v>2.41054839422852</v>
          </cell>
        </row>
        <row r="9141">
          <cell r="A9141" t="str">
            <v>Февраль</v>
          </cell>
          <cell r="B9141" t="str">
            <v>3503090000</v>
          </cell>
          <cell r="D9141">
            <v>213.36</v>
          </cell>
          <cell r="E9141" t="str">
            <v>Факт 2019</v>
          </cell>
          <cell r="H9141">
            <v>3.2395729742542017</v>
          </cell>
        </row>
        <row r="9142">
          <cell r="A9142" t="str">
            <v>Февраль</v>
          </cell>
          <cell r="B9142" t="str">
            <v>3503090000</v>
          </cell>
          <cell r="D9142">
            <v>146.16</v>
          </cell>
          <cell r="E9142" t="str">
            <v>Факт 2019</v>
          </cell>
          <cell r="H9142">
            <v>2.219235029607209</v>
          </cell>
        </row>
        <row r="9143">
          <cell r="A9143" t="str">
            <v>Февраль</v>
          </cell>
          <cell r="B9143" t="str">
            <v>3503090000</v>
          </cell>
          <cell r="D9143">
            <v>173.04</v>
          </cell>
          <cell r="E9143" t="str">
            <v>Факт 2019</v>
          </cell>
          <cell r="H9143">
            <v>2.6273702074660061</v>
          </cell>
        </row>
        <row r="9144">
          <cell r="A9144" t="str">
            <v>Февраль</v>
          </cell>
          <cell r="B9144" t="str">
            <v>3503090000</v>
          </cell>
          <cell r="D9144">
            <v>156.24</v>
          </cell>
          <cell r="E9144" t="str">
            <v>Факт 2019</v>
          </cell>
          <cell r="H9144">
            <v>2.3722857213042574</v>
          </cell>
        </row>
        <row r="9145">
          <cell r="A9145" t="str">
            <v>Февраль</v>
          </cell>
          <cell r="B9145" t="str">
            <v>3503090000</v>
          </cell>
          <cell r="D9145">
            <v>257.88</v>
          </cell>
          <cell r="E9145" t="str">
            <v>Факт 2019</v>
          </cell>
          <cell r="H9145">
            <v>3.915546862582834</v>
          </cell>
        </row>
        <row r="9146">
          <cell r="A9146" t="str">
            <v>Февраль</v>
          </cell>
          <cell r="B9146" t="str">
            <v>3503100000</v>
          </cell>
          <cell r="D9146">
            <v>11.297079999999999</v>
          </cell>
          <cell r="E9146" t="str">
            <v>Факт 2019</v>
          </cell>
          <cell r="H9146">
            <v>0.17153034803143818</v>
          </cell>
        </row>
        <row r="9147">
          <cell r="A9147" t="str">
            <v>Февраль</v>
          </cell>
          <cell r="B9147" t="str">
            <v>3503100000</v>
          </cell>
          <cell r="D9147">
            <v>94.285699999999991</v>
          </cell>
          <cell r="E9147" t="str">
            <v>Факт 2019</v>
          </cell>
          <cell r="H9147">
            <v>1.4315963891012342</v>
          </cell>
        </row>
        <row r="9148">
          <cell r="A9148" t="str">
            <v>Февраль</v>
          </cell>
          <cell r="B9148" t="str">
            <v>3503100000</v>
          </cell>
          <cell r="D9148">
            <v>172.31706</v>
          </cell>
          <cell r="E9148" t="str">
            <v>Факт 2019</v>
          </cell>
          <cell r="H9148">
            <v>2.6163933754168522</v>
          </cell>
        </row>
        <row r="9149">
          <cell r="A9149" t="str">
            <v>Февраль</v>
          </cell>
          <cell r="B9149" t="str">
            <v>3503100000</v>
          </cell>
          <cell r="D9149">
            <v>101.14071000000001</v>
          </cell>
          <cell r="E9149" t="str">
            <v>Факт 2019</v>
          </cell>
          <cell r="H9149">
            <v>1.5356801214514515</v>
          </cell>
        </row>
        <row r="9150">
          <cell r="A9150" t="str">
            <v>Февраль</v>
          </cell>
          <cell r="B9150" t="str">
            <v>3503100000</v>
          </cell>
          <cell r="D9150">
            <v>12.247669999999999</v>
          </cell>
          <cell r="E9150" t="str">
            <v>Факт 2019</v>
          </cell>
          <cell r="H9150">
            <v>0.18596372670408678</v>
          </cell>
        </row>
        <row r="9151">
          <cell r="A9151" t="str">
            <v>Февраль</v>
          </cell>
          <cell r="B9151" t="str">
            <v>3503100000</v>
          </cell>
          <cell r="D9151">
            <v>266.30495000000002</v>
          </cell>
          <cell r="E9151" t="str">
            <v>Факт 2019</v>
          </cell>
          <cell r="H9151">
            <v>4.043467936492859</v>
          </cell>
        </row>
        <row r="9152">
          <cell r="A9152" t="str">
            <v>Февраль</v>
          </cell>
          <cell r="B9152" t="str">
            <v>3503100000</v>
          </cell>
          <cell r="D9152">
            <v>16.692580000000003</v>
          </cell>
          <cell r="E9152" t="str">
            <v>Факт 2019</v>
          </cell>
          <cell r="H9152">
            <v>0.25345346381034967</v>
          </cell>
        </row>
        <row r="9153">
          <cell r="A9153" t="str">
            <v>Февраль</v>
          </cell>
          <cell r="B9153" t="str">
            <v>3503100000</v>
          </cell>
          <cell r="D9153">
            <v>12.785309999999999</v>
          </cell>
          <cell r="E9153" t="str">
            <v>Факт 2019</v>
          </cell>
          <cell r="H9153">
            <v>0.19412703760527739</v>
          </cell>
        </row>
        <row r="9154">
          <cell r="A9154" t="str">
            <v>Февраль</v>
          </cell>
          <cell r="B9154" t="str">
            <v>3503100000</v>
          </cell>
          <cell r="D9154">
            <v>11.14175</v>
          </cell>
          <cell r="E9154" t="str">
            <v>Факт 2019</v>
          </cell>
          <cell r="H9154">
            <v>0.16917187938646772</v>
          </cell>
        </row>
        <row r="9155">
          <cell r="A9155" t="str">
            <v>Февраль</v>
          </cell>
          <cell r="B9155" t="str">
            <v>3503100000</v>
          </cell>
          <cell r="D9155">
            <v>129.30222000000001</v>
          </cell>
          <cell r="E9155" t="str">
            <v>Факт 2019</v>
          </cell>
          <cell r="H9155">
            <v>1.9632732350162687</v>
          </cell>
        </row>
        <row r="9156">
          <cell r="A9156" t="str">
            <v>Февраль</v>
          </cell>
          <cell r="B9156" t="str">
            <v>3503100000</v>
          </cell>
          <cell r="D9156">
            <v>186.83239</v>
          </cell>
          <cell r="E9156" t="str">
            <v>Факт 2019</v>
          </cell>
          <cell r="H9156">
            <v>2.8367883453286509</v>
          </cell>
        </row>
        <row r="9157">
          <cell r="A9157" t="str">
            <v>Февраль</v>
          </cell>
          <cell r="B9157" t="str">
            <v>3503100000</v>
          </cell>
          <cell r="D9157">
            <v>320.19817999999998</v>
          </cell>
          <cell r="E9157" t="str">
            <v>Факт 2019</v>
          </cell>
          <cell r="H9157">
            <v>4.8617612032873172</v>
          </cell>
        </row>
        <row r="9158">
          <cell r="A9158" t="str">
            <v>Февраль</v>
          </cell>
          <cell r="B9158" t="str">
            <v>3503100000</v>
          </cell>
          <cell r="D9158">
            <v>15.24264</v>
          </cell>
          <cell r="E9158" t="str">
            <v>Факт 2019</v>
          </cell>
          <cell r="H9158">
            <v>0.23143815429455408</v>
          </cell>
        </row>
        <row r="9159">
          <cell r="A9159" t="str">
            <v>Февраль</v>
          </cell>
          <cell r="B9159" t="str">
            <v>3503100000</v>
          </cell>
          <cell r="D9159">
            <v>2328.6950000000002</v>
          </cell>
          <cell r="E9159" t="str">
            <v>Факт 2019</v>
          </cell>
          <cell r="H9159">
            <v>35.357974256097151</v>
          </cell>
        </row>
        <row r="9160">
          <cell r="A9160" t="str">
            <v>Февраль</v>
          </cell>
          <cell r="B9160" t="str">
            <v>3503100000</v>
          </cell>
          <cell r="D9160">
            <v>167.83199999999999</v>
          </cell>
          <cell r="E9160" t="str">
            <v>Факт 2019</v>
          </cell>
          <cell r="H9160">
            <v>2.5482940167558641</v>
          </cell>
        </row>
        <row r="9161">
          <cell r="A9161" t="str">
            <v>Февраль</v>
          </cell>
          <cell r="B9161" t="str">
            <v>3503100000</v>
          </cell>
          <cell r="D9161">
            <v>467.16</v>
          </cell>
          <cell r="E9161" t="str">
            <v>Факт 2019</v>
          </cell>
          <cell r="H9161">
            <v>7.0931707473406114</v>
          </cell>
        </row>
        <row r="9162">
          <cell r="A9162" t="str">
            <v>Февраль</v>
          </cell>
          <cell r="B9162" t="str">
            <v>3503100000</v>
          </cell>
          <cell r="D9162">
            <v>175.05</v>
          </cell>
          <cell r="E9162" t="str">
            <v>Факт 2019</v>
          </cell>
          <cell r="H9162">
            <v>2.6578892442032154</v>
          </cell>
        </row>
        <row r="9163">
          <cell r="A9163" t="str">
            <v>Февраль</v>
          </cell>
          <cell r="B9163" t="str">
            <v>3503100000</v>
          </cell>
          <cell r="D9163">
            <v>248.47200000000001</v>
          </cell>
          <cell r="E9163" t="str">
            <v>Факт 2019</v>
          </cell>
          <cell r="H9163">
            <v>3.7726995503322551</v>
          </cell>
        </row>
        <row r="9164">
          <cell r="A9164" t="str">
            <v>Февраль</v>
          </cell>
          <cell r="B9164" t="str">
            <v>3503100000</v>
          </cell>
          <cell r="D9164">
            <v>59.975999999999999</v>
          </cell>
          <cell r="E9164" t="str">
            <v>Факт 2019</v>
          </cell>
          <cell r="H9164">
            <v>0.9106516155974409</v>
          </cell>
        </row>
        <row r="9165">
          <cell r="A9165" t="str">
            <v>Февраль</v>
          </cell>
          <cell r="B9165" t="str">
            <v>3503100000</v>
          </cell>
          <cell r="D9165">
            <v>1472.21298</v>
          </cell>
          <cell r="E9165" t="str">
            <v>Факт 2019</v>
          </cell>
          <cell r="H9165">
            <v>22.353493543092618</v>
          </cell>
        </row>
        <row r="9166">
          <cell r="A9166" t="str">
            <v>Февраль</v>
          </cell>
          <cell r="B9166" t="str">
            <v>3503100000</v>
          </cell>
          <cell r="D9166">
            <v>230.06479999999999</v>
          </cell>
          <cell r="E9166" t="str">
            <v>Факт 2019</v>
          </cell>
          <cell r="H9166">
            <v>3.493211981661033</v>
          </cell>
        </row>
        <row r="9167">
          <cell r="A9167" t="str">
            <v>Февраль</v>
          </cell>
          <cell r="B9167" t="str">
            <v>3503100000</v>
          </cell>
          <cell r="D9167">
            <v>470.03908000000001</v>
          </cell>
          <cell r="E9167" t="str">
            <v>Факт 2019</v>
          </cell>
          <cell r="H9167">
            <v>7.1368855474845736</v>
          </cell>
        </row>
        <row r="9168">
          <cell r="A9168" t="str">
            <v>Февраль</v>
          </cell>
          <cell r="B9168" t="str">
            <v>3503100000</v>
          </cell>
          <cell r="D9168">
            <v>973.51</v>
          </cell>
          <cell r="E9168" t="str">
            <v>Факт 2019</v>
          </cell>
          <cell r="H9168">
            <v>14.781386793054965</v>
          </cell>
        </row>
        <row r="9169">
          <cell r="A9169" t="str">
            <v>Февраль</v>
          </cell>
          <cell r="B9169" t="str">
            <v>3503100000</v>
          </cell>
          <cell r="D9169">
            <v>615.73400000000004</v>
          </cell>
          <cell r="E9169" t="str">
            <v>Факт 2019</v>
          </cell>
          <cell r="H9169">
            <v>9.3490589882332049</v>
          </cell>
        </row>
        <row r="9170">
          <cell r="A9170" t="str">
            <v>Февраль</v>
          </cell>
          <cell r="B9170" t="str">
            <v>3503100000</v>
          </cell>
          <cell r="D9170">
            <v>413.48</v>
          </cell>
          <cell r="E9170" t="str">
            <v>Факт 2019</v>
          </cell>
          <cell r="H9170">
            <v>6.278115079652359</v>
          </cell>
        </row>
        <row r="9171">
          <cell r="A9171" t="str">
            <v>Февраль</v>
          </cell>
          <cell r="B9171" t="str">
            <v>3503100000</v>
          </cell>
          <cell r="D9171">
            <v>10.41</v>
          </cell>
          <cell r="E9171" t="str">
            <v>Факт 2019</v>
          </cell>
          <cell r="H9171">
            <v>0.15806127981808321</v>
          </cell>
        </row>
        <row r="9172">
          <cell r="A9172" t="str">
            <v>Февраль</v>
          </cell>
          <cell r="B9172" t="str">
            <v>3503100000</v>
          </cell>
          <cell r="D9172">
            <v>996.73125000000005</v>
          </cell>
          <cell r="E9172" t="str">
            <v>Факт 2019</v>
          </cell>
          <cell r="H9172">
            <v>15.133968973071841</v>
          </cell>
        </row>
        <row r="9173">
          <cell r="A9173" t="str">
            <v>Февраль</v>
          </cell>
          <cell r="B9173" t="str">
            <v>3503100000</v>
          </cell>
          <cell r="D9173">
            <v>1939.6541999999999</v>
          </cell>
          <cell r="E9173" t="str">
            <v>Факт 2019</v>
          </cell>
          <cell r="H9173">
            <v>29.450934222528371</v>
          </cell>
        </row>
        <row r="9174">
          <cell r="A9174" t="str">
            <v>Февраль</v>
          </cell>
          <cell r="B9174" t="str">
            <v>3503100000</v>
          </cell>
          <cell r="D9174">
            <v>287.10045000000002</v>
          </cell>
          <cell r="E9174" t="str">
            <v>Факт 2019</v>
          </cell>
          <cell r="H9174">
            <v>4.3592184979200406</v>
          </cell>
        </row>
        <row r="9175">
          <cell r="A9175" t="str">
            <v>Февраль</v>
          </cell>
          <cell r="B9175" t="str">
            <v>3503100000</v>
          </cell>
          <cell r="D9175">
            <v>683.35199999999998</v>
          </cell>
          <cell r="E9175" t="str">
            <v>Факт 2019</v>
          </cell>
          <cell r="H9175">
            <v>10.375743677833507</v>
          </cell>
        </row>
        <row r="9176">
          <cell r="A9176" t="str">
            <v>Февраль</v>
          </cell>
          <cell r="B9176" t="str">
            <v>3503100000</v>
          </cell>
          <cell r="D9176">
            <v>555.61199999999997</v>
          </cell>
          <cell r="E9176" t="str">
            <v>Факт 2019</v>
          </cell>
          <cell r="H9176">
            <v>8.4361905669822157</v>
          </cell>
        </row>
        <row r="9177">
          <cell r="A9177" t="str">
            <v>Февраль</v>
          </cell>
          <cell r="B9177" t="str">
            <v>3503100000</v>
          </cell>
          <cell r="D9177">
            <v>767.14400000000001</v>
          </cell>
          <cell r="E9177" t="str">
            <v>Факт 2019</v>
          </cell>
          <cell r="H9177">
            <v>11.648007919765959</v>
          </cell>
        </row>
        <row r="9178">
          <cell r="A9178" t="str">
            <v>Февраль</v>
          </cell>
          <cell r="B9178" t="str">
            <v>3503100000</v>
          </cell>
          <cell r="D9178">
            <v>329.50125000000003</v>
          </cell>
          <cell r="E9178" t="str">
            <v>Факт 2019</v>
          </cell>
          <cell r="H9178">
            <v>5.0030153003514117</v>
          </cell>
        </row>
        <row r="9179">
          <cell r="A9179" t="str">
            <v>Февраль</v>
          </cell>
          <cell r="B9179" t="str">
            <v>3503100000</v>
          </cell>
          <cell r="D9179">
            <v>14.9316</v>
          </cell>
          <cell r="E9179" t="str">
            <v>Факт 2019</v>
          </cell>
          <cell r="H9179">
            <v>0.22671544723647372</v>
          </cell>
        </row>
        <row r="9180">
          <cell r="A9180" t="str">
            <v>Февраль</v>
          </cell>
          <cell r="B9180" t="str">
            <v>3503100000</v>
          </cell>
          <cell r="D9180">
            <v>843.64</v>
          </cell>
          <cell r="E9180" t="str">
            <v>Факт 2019</v>
          </cell>
          <cell r="H9180">
            <v>12.809492613422453</v>
          </cell>
        </row>
        <row r="9181">
          <cell r="A9181" t="str">
            <v>Февраль</v>
          </cell>
          <cell r="B9181" t="str">
            <v>3503100000</v>
          </cell>
          <cell r="D9181">
            <v>6365.0783600000004</v>
          </cell>
          <cell r="E9181" t="str">
            <v>Факт 2019</v>
          </cell>
          <cell r="H9181">
            <v>96.644806121420388</v>
          </cell>
        </row>
        <row r="9182">
          <cell r="A9182" t="str">
            <v>Февраль</v>
          </cell>
          <cell r="B9182" t="str">
            <v>3503100000</v>
          </cell>
          <cell r="D9182">
            <v>523.09</v>
          </cell>
          <cell r="E9182" t="str">
            <v>Факт 2019</v>
          </cell>
          <cell r="H9182">
            <v>7.9423895158540976</v>
          </cell>
        </row>
        <row r="9183">
          <cell r="A9183" t="str">
            <v>Февраль</v>
          </cell>
          <cell r="B9183" t="str">
            <v>3503100000</v>
          </cell>
          <cell r="D9183">
            <v>535.59087999999997</v>
          </cell>
          <cell r="E9183" t="str">
            <v>Факт 2019</v>
          </cell>
          <cell r="H9183">
            <v>8.1321978820070537</v>
          </cell>
        </row>
        <row r="9184">
          <cell r="A9184" t="str">
            <v>Февраль</v>
          </cell>
          <cell r="B9184" t="str">
            <v>3503100000</v>
          </cell>
          <cell r="D9184">
            <v>588.26</v>
          </cell>
          <cell r="E9184" t="str">
            <v>Факт 2019</v>
          </cell>
          <cell r="H9184">
            <v>8.9319047517565444</v>
          </cell>
        </row>
        <row r="9185">
          <cell r="A9185" t="str">
            <v>Февраль</v>
          </cell>
          <cell r="B9185" t="str">
            <v>3503100000</v>
          </cell>
          <cell r="D9185">
            <v>134.12</v>
          </cell>
          <cell r="E9185" t="str">
            <v>Факт 2019</v>
          </cell>
          <cell r="H9185">
            <v>2.0364244811912893</v>
          </cell>
        </row>
        <row r="9186">
          <cell r="A9186" t="str">
            <v>Февраль</v>
          </cell>
          <cell r="B9186" t="str">
            <v>3503100000</v>
          </cell>
          <cell r="D9186">
            <v>4604.6459400000003</v>
          </cell>
          <cell r="E9186" t="str">
            <v>Факт 2019</v>
          </cell>
          <cell r="H9186">
            <v>69.915103783433324</v>
          </cell>
        </row>
        <row r="9187">
          <cell r="A9187" t="str">
            <v>Февраль</v>
          </cell>
          <cell r="B9187" t="str">
            <v>3503100000</v>
          </cell>
          <cell r="D9187">
            <v>47.4</v>
          </cell>
          <cell r="E9187" t="str">
            <v>Факт 2019</v>
          </cell>
          <cell r="H9187">
            <v>0.71970265738493233</v>
          </cell>
        </row>
        <row r="9188">
          <cell r="A9188" t="str">
            <v>Февраль</v>
          </cell>
          <cell r="B9188" t="str">
            <v>3503110000</v>
          </cell>
          <cell r="D9188">
            <v>36960.290669999995</v>
          </cell>
          <cell r="E9188" t="str">
            <v>Факт 2019</v>
          </cell>
          <cell r="H9188">
            <v>561.1902829729645</v>
          </cell>
        </row>
        <row r="9189">
          <cell r="A9189" t="str">
            <v>Февраль</v>
          </cell>
          <cell r="B9189" t="str">
            <v>3503110000</v>
          </cell>
          <cell r="D9189">
            <v>7729.7035700000006</v>
          </cell>
          <cell r="E9189" t="str">
            <v>Факт 2019</v>
          </cell>
          <cell r="H9189">
            <v>117.36472996048097</v>
          </cell>
        </row>
        <row r="9190">
          <cell r="A9190" t="str">
            <v>Февраль</v>
          </cell>
          <cell r="B9190" t="str">
            <v>3503110000</v>
          </cell>
          <cell r="D9190">
            <v>7079.5751900000005</v>
          </cell>
          <cell r="E9190" t="str">
            <v>Факт 2019</v>
          </cell>
          <cell r="H9190">
            <v>107.49344045146492</v>
          </cell>
        </row>
        <row r="9191">
          <cell r="A9191" t="str">
            <v>Февраль</v>
          </cell>
          <cell r="B9191" t="str">
            <v>3503110000</v>
          </cell>
          <cell r="D9191">
            <v>15506.49756</v>
          </cell>
          <cell r="E9191" t="str">
            <v>Факт 2019</v>
          </cell>
          <cell r="H9191">
            <v>235.44446203934532</v>
          </cell>
        </row>
        <row r="9192">
          <cell r="A9192" t="str">
            <v>Февраль</v>
          </cell>
          <cell r="B9192" t="str">
            <v>3503110000</v>
          </cell>
          <cell r="D9192">
            <v>2293.5410499999998</v>
          </cell>
          <cell r="E9192" t="str">
            <v>Факт 2019</v>
          </cell>
          <cell r="H9192">
            <v>34.824210727983704</v>
          </cell>
        </row>
        <row r="9193">
          <cell r="A9193" t="str">
            <v>Февраль</v>
          </cell>
          <cell r="B9193" t="str">
            <v>3503110000</v>
          </cell>
          <cell r="D9193">
            <v>10233.6854</v>
          </cell>
          <cell r="E9193" t="str">
            <v>Факт 2019</v>
          </cell>
          <cell r="H9193">
            <v>155.3841893928562</v>
          </cell>
        </row>
        <row r="9194">
          <cell r="A9194" t="str">
            <v>Февраль</v>
          </cell>
          <cell r="B9194" t="str">
            <v>3503110000</v>
          </cell>
          <cell r="D9194">
            <v>61259.241150000002</v>
          </cell>
          <cell r="E9194" t="str">
            <v>Факт 2019</v>
          </cell>
          <cell r="H9194">
            <v>930.13583639323622</v>
          </cell>
        </row>
        <row r="9195">
          <cell r="A9195" t="str">
            <v>Февраль</v>
          </cell>
          <cell r="B9195" t="str">
            <v>3503110000</v>
          </cell>
          <cell r="D9195">
            <v>17784.104529999997</v>
          </cell>
          <cell r="E9195" t="str">
            <v>Факт 2019</v>
          </cell>
          <cell r="H9195">
            <v>270.02673606439686</v>
          </cell>
        </row>
        <row r="9196">
          <cell r="A9196" t="str">
            <v>Февраль</v>
          </cell>
          <cell r="B9196" t="str">
            <v>3503110000</v>
          </cell>
          <cell r="D9196">
            <v>27400.553020000003</v>
          </cell>
          <cell r="E9196" t="str">
            <v>Факт 2019</v>
          </cell>
          <cell r="H9196">
            <v>416.03904688419266</v>
          </cell>
        </row>
        <row r="9197">
          <cell r="A9197" t="str">
            <v>Февраль</v>
          </cell>
          <cell r="B9197" t="str">
            <v>3503110000</v>
          </cell>
          <cell r="D9197">
            <v>37269.159509999998</v>
          </cell>
          <cell r="E9197" t="str">
            <v>Факт 2019</v>
          </cell>
          <cell r="H9197">
            <v>565.8800240052725</v>
          </cell>
        </row>
        <row r="9198">
          <cell r="A9198" t="str">
            <v>Февраль</v>
          </cell>
          <cell r="B9198" t="str">
            <v>3503110000</v>
          </cell>
          <cell r="D9198">
            <v>37175.123749999999</v>
          </cell>
          <cell r="E9198" t="str">
            <v>Факт 2019</v>
          </cell>
          <cell r="H9198">
            <v>564.45222260524702</v>
          </cell>
        </row>
        <row r="9199">
          <cell r="A9199" t="str">
            <v>Февраль</v>
          </cell>
          <cell r="B9199" t="str">
            <v>3503110000</v>
          </cell>
          <cell r="D9199">
            <v>17174.846550000002</v>
          </cell>
          <cell r="E9199" t="str">
            <v>Факт 2019</v>
          </cell>
          <cell r="H9199">
            <v>260.77600637581088</v>
          </cell>
        </row>
        <row r="9200">
          <cell r="A9200" t="str">
            <v>Февраль</v>
          </cell>
          <cell r="B9200" t="str">
            <v>3503120000</v>
          </cell>
          <cell r="D9200">
            <v>31.75395</v>
          </cell>
          <cell r="E9200" t="str">
            <v>Факт 2019</v>
          </cell>
          <cell r="H9200">
            <v>0.48213928686641921</v>
          </cell>
        </row>
        <row r="9201">
          <cell r="A9201" t="str">
            <v>Февраль</v>
          </cell>
          <cell r="B9201" t="str">
            <v>3503120000</v>
          </cell>
          <cell r="D9201">
            <v>4.0701700000000001</v>
          </cell>
          <cell r="E9201" t="str">
            <v>Факт 2019</v>
          </cell>
          <cell r="H9201">
            <v>6.1799834704819194E-2</v>
          </cell>
        </row>
        <row r="9202">
          <cell r="A9202" t="str">
            <v>Февраль</v>
          </cell>
          <cell r="B9202" t="str">
            <v>3503120000</v>
          </cell>
          <cell r="D9202">
            <v>58.04166</v>
          </cell>
          <cell r="E9202" t="str">
            <v>Факт 2019</v>
          </cell>
          <cell r="H9202">
            <v>0.88128137006398166</v>
          </cell>
        </row>
        <row r="9203">
          <cell r="A9203" t="str">
            <v>Февраль</v>
          </cell>
          <cell r="B9203" t="str">
            <v>3503120000</v>
          </cell>
          <cell r="D9203">
            <v>54.340559999999996</v>
          </cell>
          <cell r="E9203" t="str">
            <v>Факт 2019</v>
          </cell>
          <cell r="H9203">
            <v>0.82508534674652645</v>
          </cell>
        </row>
        <row r="9204">
          <cell r="A9204" t="str">
            <v>Февраль</v>
          </cell>
          <cell r="B9204" t="str">
            <v>3503120000</v>
          </cell>
          <cell r="D9204">
            <v>1.49152</v>
          </cell>
          <cell r="E9204" t="str">
            <v>Факт 2019</v>
          </cell>
          <cell r="H9204">
            <v>2.2646643619045868E-2</v>
          </cell>
        </row>
        <row r="9205">
          <cell r="A9205" t="str">
            <v>Февраль</v>
          </cell>
          <cell r="B9205" t="str">
            <v>3503120000</v>
          </cell>
          <cell r="D9205">
            <v>6.0783800000000001</v>
          </cell>
          <cell r="E9205" t="str">
            <v>Факт 2019</v>
          </cell>
          <cell r="H9205">
            <v>9.229169279737183E-2</v>
          </cell>
        </row>
        <row r="9206">
          <cell r="A9206" t="str">
            <v>Февраль</v>
          </cell>
          <cell r="B9206" t="str">
            <v>3503120000</v>
          </cell>
          <cell r="D9206">
            <v>2957.7420299999999</v>
          </cell>
          <cell r="E9206" t="str">
            <v>Факт 2019</v>
          </cell>
          <cell r="H9206">
            <v>44.90917297152118</v>
          </cell>
        </row>
        <row r="9207">
          <cell r="A9207" t="str">
            <v>Февраль</v>
          </cell>
          <cell r="B9207" t="str">
            <v>3503120000</v>
          </cell>
          <cell r="D9207">
            <v>306.09796</v>
          </cell>
          <cell r="E9207" t="str">
            <v>Факт 2019</v>
          </cell>
          <cell r="H9207">
            <v>4.64766909772377</v>
          </cell>
        </row>
        <row r="9208">
          <cell r="A9208" t="str">
            <v>Февраль</v>
          </cell>
          <cell r="B9208" t="str">
            <v>3503120000</v>
          </cell>
          <cell r="D9208">
            <v>2668.8130499999997</v>
          </cell>
          <cell r="E9208" t="str">
            <v>Факт 2019</v>
          </cell>
          <cell r="H9208">
            <v>40.522190804822486</v>
          </cell>
        </row>
        <row r="9209">
          <cell r="A9209" t="str">
            <v>Февраль</v>
          </cell>
          <cell r="B9209" t="str">
            <v>3503120000</v>
          </cell>
          <cell r="D9209">
            <v>391.34593000000001</v>
          </cell>
          <cell r="E9209" t="str">
            <v>Факт 2019</v>
          </cell>
          <cell r="H9209">
            <v>5.94204020628223</v>
          </cell>
        </row>
        <row r="9210">
          <cell r="A9210" t="str">
            <v>Февраль</v>
          </cell>
          <cell r="B9210" t="str">
            <v>3503120000</v>
          </cell>
          <cell r="D9210">
            <v>14375.76338</v>
          </cell>
          <cell r="E9210" t="str">
            <v>Факт 2019</v>
          </cell>
          <cell r="H9210">
            <v>218.27584612917713</v>
          </cell>
        </row>
        <row r="9211">
          <cell r="A9211" t="str">
            <v>Февраль</v>
          </cell>
          <cell r="B9211" t="str">
            <v>3503120000</v>
          </cell>
          <cell r="D9211">
            <v>72.676659999999998</v>
          </cell>
          <cell r="E9211" t="str">
            <v>Факт 2019</v>
          </cell>
          <cell r="H9211">
            <v>1.1034933614316713</v>
          </cell>
        </row>
        <row r="9212">
          <cell r="A9212" t="str">
            <v>Февраль</v>
          </cell>
          <cell r="B9212" t="str">
            <v>3503130000</v>
          </cell>
          <cell r="D9212">
            <v>50499.625460000003</v>
          </cell>
          <cell r="E9212" t="str">
            <v>Факт 2019</v>
          </cell>
          <cell r="H9212">
            <v>766.76613165624019</v>
          </cell>
        </row>
        <row r="9213">
          <cell r="A9213" t="str">
            <v>Февраль</v>
          </cell>
          <cell r="B9213" t="str">
            <v>3503130000</v>
          </cell>
          <cell r="D9213">
            <v>9493.9925000000003</v>
          </cell>
          <cell r="E9213" t="str">
            <v>Факт 2019</v>
          </cell>
          <cell r="H9213">
            <v>144.15298800511852</v>
          </cell>
        </row>
        <row r="9214">
          <cell r="A9214" t="str">
            <v>Февраль</v>
          </cell>
          <cell r="B9214" t="str">
            <v>3503130000</v>
          </cell>
          <cell r="D9214">
            <v>6103.0094800000006</v>
          </cell>
          <cell r="E9214" t="str">
            <v>Факт 2019</v>
          </cell>
          <cell r="H9214">
            <v>92.665656978933214</v>
          </cell>
        </row>
        <row r="9215">
          <cell r="A9215" t="str">
            <v>Февраль</v>
          </cell>
          <cell r="B9215" t="str">
            <v>3503130000</v>
          </cell>
          <cell r="D9215">
            <v>14301.494569999999</v>
          </cell>
          <cell r="E9215" t="str">
            <v>Факт 2019</v>
          </cell>
          <cell r="H9215">
            <v>217.14817819842148</v>
          </cell>
        </row>
        <row r="9216">
          <cell r="A9216" t="str">
            <v>Февраль</v>
          </cell>
          <cell r="B9216" t="str">
            <v>3503130000</v>
          </cell>
          <cell r="D9216">
            <v>3632.1125699999998</v>
          </cell>
          <cell r="E9216" t="str">
            <v>Факт 2019</v>
          </cell>
          <cell r="H9216">
            <v>55.148545750004551</v>
          </cell>
        </row>
        <row r="9217">
          <cell r="A9217" t="str">
            <v>Февраль</v>
          </cell>
          <cell r="B9217" t="str">
            <v>3503130000</v>
          </cell>
          <cell r="D9217">
            <v>13238.8604</v>
          </cell>
          <cell r="E9217" t="str">
            <v>Факт 2019</v>
          </cell>
          <cell r="H9217">
            <v>201.01356562506641</v>
          </cell>
        </row>
        <row r="9218">
          <cell r="A9218" t="str">
            <v>Февраль</v>
          </cell>
          <cell r="B9218" t="str">
            <v>3503130000</v>
          </cell>
          <cell r="D9218">
            <v>11838.796169999998</v>
          </cell>
          <cell r="E9218" t="str">
            <v>Факт 2019</v>
          </cell>
          <cell r="H9218">
            <v>179.75554986893582</v>
          </cell>
        </row>
        <row r="9219">
          <cell r="A9219" t="str">
            <v>Февраль</v>
          </cell>
          <cell r="B9219" t="str">
            <v>3503130000</v>
          </cell>
          <cell r="D9219">
            <v>1485.7207700000001</v>
          </cell>
          <cell r="E9219" t="str">
            <v>Факт 2019</v>
          </cell>
          <cell r="H9219">
            <v>22.558590428290881</v>
          </cell>
        </row>
        <row r="9220">
          <cell r="A9220" t="str">
            <v>Февраль</v>
          </cell>
          <cell r="B9220" t="str">
            <v>3503130000</v>
          </cell>
          <cell r="D9220">
            <v>2561.43192</v>
          </cell>
          <cell r="E9220" t="str">
            <v>Факт 2019</v>
          </cell>
          <cell r="H9220">
            <v>38.891758639970234</v>
          </cell>
        </row>
        <row r="9221">
          <cell r="A9221" t="str">
            <v>Февраль</v>
          </cell>
          <cell r="B9221" t="str">
            <v>3503130000</v>
          </cell>
          <cell r="D9221">
            <v>3182.9387400000001</v>
          </cell>
          <cell r="E9221" t="str">
            <v>Факт 2019</v>
          </cell>
          <cell r="H9221">
            <v>48.328469820072741</v>
          </cell>
        </row>
        <row r="9222">
          <cell r="A9222" t="str">
            <v>Февраль</v>
          </cell>
          <cell r="B9222" t="str">
            <v>3503130000</v>
          </cell>
          <cell r="D9222">
            <v>3833.36193</v>
          </cell>
          <cell r="E9222" t="str">
            <v>Факт 2019</v>
          </cell>
          <cell r="H9222">
            <v>58.204235606312928</v>
          </cell>
        </row>
        <row r="9223">
          <cell r="A9223" t="str">
            <v>Февраль</v>
          </cell>
          <cell r="B9223" t="str">
            <v>3503130000</v>
          </cell>
          <cell r="D9223">
            <v>1760.6970100000001</v>
          </cell>
          <cell r="E9223" t="str">
            <v>Факт 2019</v>
          </cell>
          <cell r="H9223">
            <v>26.733719766808118</v>
          </cell>
        </row>
        <row r="9224">
          <cell r="A9224" t="str">
            <v>Февраль</v>
          </cell>
          <cell r="B9224" t="str">
            <v>3503140000</v>
          </cell>
          <cell r="D9224">
            <v>10270.7896</v>
          </cell>
          <cell r="E9224" t="str">
            <v>Факт 2019</v>
          </cell>
          <cell r="H9224">
            <v>155.94756473758494</v>
          </cell>
        </row>
        <row r="9225">
          <cell r="A9225" t="str">
            <v>Февраль</v>
          </cell>
          <cell r="B9225" t="str">
            <v>3503140000</v>
          </cell>
          <cell r="D9225">
            <v>595.49009000000001</v>
          </cell>
          <cell r="E9225" t="str">
            <v>Факт 2019</v>
          </cell>
          <cell r="H9225">
            <v>9.0416835489323315</v>
          </cell>
        </row>
        <row r="9226">
          <cell r="A9226" t="str">
            <v>Февраль</v>
          </cell>
          <cell r="B9226" t="str">
            <v>3503140000</v>
          </cell>
          <cell r="D9226">
            <v>4123.3756199999998</v>
          </cell>
          <cell r="E9226" t="str">
            <v>Факт 2019</v>
          </cell>
          <cell r="H9226">
            <v>62.607687576165461</v>
          </cell>
        </row>
        <row r="9227">
          <cell r="A9227" t="str">
            <v>Февраль</v>
          </cell>
          <cell r="B9227" t="str">
            <v>3503140000</v>
          </cell>
          <cell r="D9227">
            <v>1113.95234</v>
          </cell>
          <cell r="E9227" t="str">
            <v>Факт 2019</v>
          </cell>
          <cell r="H9227">
            <v>16.913807158189105</v>
          </cell>
        </row>
        <row r="9228">
          <cell r="A9228" t="str">
            <v>Февраль</v>
          </cell>
          <cell r="B9228" t="str">
            <v>3503140000</v>
          </cell>
          <cell r="D9228">
            <v>3969.9501399999999</v>
          </cell>
          <cell r="E9228" t="str">
            <v>Факт 2019</v>
          </cell>
          <cell r="H9228">
            <v>60.278136401765487</v>
          </cell>
        </row>
        <row r="9229">
          <cell r="A9229" t="str">
            <v>Февраль</v>
          </cell>
          <cell r="B9229" t="str">
            <v>3503140000</v>
          </cell>
          <cell r="D9229">
            <v>223.85955999999999</v>
          </cell>
          <cell r="E9229" t="str">
            <v>Факт 2019</v>
          </cell>
          <cell r="H9229">
            <v>3.398994097321133</v>
          </cell>
        </row>
        <row r="9230">
          <cell r="A9230" t="str">
            <v>Февраль</v>
          </cell>
          <cell r="B9230" t="str">
            <v>3503170000</v>
          </cell>
          <cell r="D9230">
            <v>2.2481999999999998</v>
          </cell>
          <cell r="E9230" t="str">
            <v>Факт 2019</v>
          </cell>
          <cell r="H9230">
            <v>3.4135770344573935E-2</v>
          </cell>
        </row>
        <row r="9231">
          <cell r="A9231" t="str">
            <v>Февраль</v>
          </cell>
          <cell r="B9231" t="str">
            <v>3503170000</v>
          </cell>
          <cell r="D9231">
            <v>3.8900199999999998</v>
          </cell>
          <cell r="E9231" t="str">
            <v>Факт 2019</v>
          </cell>
          <cell r="H9231">
            <v>5.9064509098745444E-2</v>
          </cell>
        </row>
        <row r="9232">
          <cell r="A9232" t="str">
            <v>Февраль</v>
          </cell>
          <cell r="B9232" t="str">
            <v>3503170000</v>
          </cell>
          <cell r="D9232">
            <v>0.29916999999999999</v>
          </cell>
          <cell r="E9232" t="str">
            <v>Факт 2019</v>
          </cell>
          <cell r="H9232">
            <v>4.5424777217267977E-3</v>
          </cell>
        </row>
        <row r="9233">
          <cell r="A9233" t="str">
            <v>Февраль</v>
          </cell>
          <cell r="B9233" t="str">
            <v>3503170000</v>
          </cell>
          <cell r="D9233">
            <v>2.6175300000000004</v>
          </cell>
          <cell r="E9233" t="str">
            <v>Факт 2019</v>
          </cell>
          <cell r="H9233">
            <v>3.9743529468033376E-2</v>
          </cell>
        </row>
        <row r="9234">
          <cell r="A9234" t="str">
            <v>Февраль</v>
          </cell>
          <cell r="B9234" t="str">
            <v>3503170000</v>
          </cell>
          <cell r="D9234">
            <v>0.17990999999999999</v>
          </cell>
          <cell r="E9234" t="str">
            <v>Факт 2019</v>
          </cell>
          <cell r="H9234">
            <v>2.7316815419857208E-3</v>
          </cell>
        </row>
        <row r="9235">
          <cell r="A9235" t="str">
            <v>Февраль</v>
          </cell>
          <cell r="B9235" t="str">
            <v>3503170000</v>
          </cell>
          <cell r="D9235">
            <v>100.49298</v>
          </cell>
          <cell r="E9235" t="str">
            <v>Факт 2019</v>
          </cell>
          <cell r="H9235">
            <v>1.5258452479858828</v>
          </cell>
        </row>
        <row r="9236">
          <cell r="A9236" t="str">
            <v>Февраль</v>
          </cell>
          <cell r="B9236" t="str">
            <v>3503170000</v>
          </cell>
          <cell r="D9236">
            <v>1154.6400000000001</v>
          </cell>
          <cell r="E9236" t="str">
            <v>Факт 2019</v>
          </cell>
          <cell r="H9236">
            <v>17.531592327488145</v>
          </cell>
        </row>
        <row r="9237">
          <cell r="A9237" t="str">
            <v>Февраль</v>
          </cell>
          <cell r="B9237" t="str">
            <v>3503170000</v>
          </cell>
          <cell r="D9237">
            <v>7.0418000000000003</v>
          </cell>
          <cell r="E9237" t="str">
            <v>Факт 2019</v>
          </cell>
          <cell r="H9237">
            <v>0.10691987706272608</v>
          </cell>
        </row>
        <row r="9238">
          <cell r="A9238" t="str">
            <v>Февраль</v>
          </cell>
          <cell r="B9238" t="str">
            <v>3503170000</v>
          </cell>
          <cell r="D9238">
            <v>1062.2069299999998</v>
          </cell>
          <cell r="E9238" t="str">
            <v>Факт 2019</v>
          </cell>
          <cell r="H9238">
            <v>16.128125531934405</v>
          </cell>
        </row>
        <row r="9239">
          <cell r="A9239" t="str">
            <v>Февраль</v>
          </cell>
          <cell r="B9239" t="str">
            <v>3503170000</v>
          </cell>
          <cell r="D9239">
            <v>115.68886999999999</v>
          </cell>
          <cell r="E9239" t="str">
            <v>Факт 2019</v>
          </cell>
          <cell r="H9239">
            <v>1.7565735689632904</v>
          </cell>
        </row>
        <row r="9240">
          <cell r="A9240" t="str">
            <v>Февраль</v>
          </cell>
          <cell r="B9240" t="str">
            <v>3503170000</v>
          </cell>
          <cell r="D9240">
            <v>202.35599999999999</v>
          </cell>
          <cell r="E9240" t="str">
            <v>Факт 2019</v>
          </cell>
          <cell r="H9240">
            <v>3.0724926358182567</v>
          </cell>
        </row>
        <row r="9241">
          <cell r="A9241" t="str">
            <v>Февраль</v>
          </cell>
          <cell r="B9241" t="str">
            <v>3503170000</v>
          </cell>
          <cell r="D9241">
            <v>239.06399999999999</v>
          </cell>
          <cell r="E9241" t="str">
            <v>Факт 2019</v>
          </cell>
          <cell r="H9241">
            <v>3.6298522380816762</v>
          </cell>
        </row>
        <row r="9242">
          <cell r="A9242" t="str">
            <v>Февраль</v>
          </cell>
          <cell r="B9242" t="str">
            <v>3503170000</v>
          </cell>
          <cell r="D9242">
            <v>319.91399999999999</v>
          </cell>
          <cell r="E9242" t="str">
            <v>Факт 2019</v>
          </cell>
          <cell r="H9242">
            <v>4.8574463277350883</v>
          </cell>
        </row>
        <row r="9243">
          <cell r="A9243" t="str">
            <v>Февраль</v>
          </cell>
          <cell r="B9243" t="str">
            <v>3503170000</v>
          </cell>
          <cell r="D9243">
            <v>1.55833</v>
          </cell>
          <cell r="E9243" t="str">
            <v>Факт 2019</v>
          </cell>
          <cell r="H9243">
            <v>2.366105995954982E-2</v>
          </cell>
        </row>
        <row r="9244">
          <cell r="A9244" t="str">
            <v>Февраль</v>
          </cell>
          <cell r="B9244" t="str">
            <v>3503170000</v>
          </cell>
          <cell r="D9244">
            <v>6.8872</v>
          </cell>
          <cell r="E9244" t="str">
            <v>Факт 2019</v>
          </cell>
          <cell r="H9244">
            <v>0.10457249244602332</v>
          </cell>
        </row>
        <row r="9245">
          <cell r="A9245" t="str">
            <v>Февраль</v>
          </cell>
          <cell r="B9245" t="str">
            <v>3503170000</v>
          </cell>
          <cell r="D9245">
            <v>1.6065</v>
          </cell>
          <cell r="E9245" t="str">
            <v>Факт 2019</v>
          </cell>
          <cell r="H9245">
            <v>2.4392453989217168E-2</v>
          </cell>
        </row>
        <row r="9246">
          <cell r="A9246" t="str">
            <v>Февраль</v>
          </cell>
          <cell r="B9246" t="str">
            <v>3503170000</v>
          </cell>
          <cell r="D9246">
            <v>99.970830000000007</v>
          </cell>
          <cell r="E9246" t="str">
            <v>Факт 2019</v>
          </cell>
          <cell r="H9246">
            <v>1.5179171310543735</v>
          </cell>
        </row>
        <row r="9247">
          <cell r="A9247" t="str">
            <v>Февраль</v>
          </cell>
          <cell r="B9247" t="str">
            <v>3503180000</v>
          </cell>
          <cell r="D9247">
            <v>2.6078600000000001</v>
          </cell>
          <cell r="E9247" t="str">
            <v>Факт 2019</v>
          </cell>
          <cell r="H9247">
            <v>3.9596704052486699E-2</v>
          </cell>
        </row>
        <row r="9248">
          <cell r="A9248" t="str">
            <v>Февраль</v>
          </cell>
          <cell r="B9248" t="str">
            <v>3503180000</v>
          </cell>
          <cell r="D9248">
            <v>24.18271</v>
          </cell>
          <cell r="E9248" t="str">
            <v>Факт 2019</v>
          </cell>
          <cell r="H9248">
            <v>0.36718060442551004</v>
          </cell>
        </row>
        <row r="9249">
          <cell r="A9249" t="str">
            <v>Февраль</v>
          </cell>
          <cell r="B9249" t="str">
            <v>3503180000</v>
          </cell>
          <cell r="D9249">
            <v>673.32798000000003</v>
          </cell>
          <cell r="E9249" t="str">
            <v>Факт 2019</v>
          </cell>
          <cell r="H9249">
            <v>10.223542964084992</v>
          </cell>
        </row>
        <row r="9250">
          <cell r="A9250" t="str">
            <v>Февраль</v>
          </cell>
          <cell r="B9250" t="str">
            <v>3503180000</v>
          </cell>
          <cell r="D9250">
            <v>56.141559999999998</v>
          </cell>
          <cell r="E9250" t="str">
            <v>Факт 2019</v>
          </cell>
          <cell r="H9250">
            <v>0.85243101100708052</v>
          </cell>
        </row>
        <row r="9251">
          <cell r="A9251" t="str">
            <v>Февраль</v>
          </cell>
          <cell r="B9251" t="str">
            <v>3503180000</v>
          </cell>
          <cell r="D9251">
            <v>239.72476999999998</v>
          </cell>
          <cell r="E9251" t="str">
            <v>Факт 2019</v>
          </cell>
          <cell r="H9251">
            <v>3.6398851056960271</v>
          </cell>
        </row>
        <row r="9252">
          <cell r="A9252" t="str">
            <v>Февраль</v>
          </cell>
          <cell r="B9252" t="str">
            <v>3503180000</v>
          </cell>
          <cell r="D9252">
            <v>9.011610000000001</v>
          </cell>
          <cell r="E9252" t="str">
            <v>Факт 2019</v>
          </cell>
          <cell r="H9252">
            <v>0.13682868490119471</v>
          </cell>
        </row>
        <row r="9253">
          <cell r="A9253" t="str">
            <v>Февраль</v>
          </cell>
          <cell r="B9253" t="str">
            <v>3503180000</v>
          </cell>
          <cell r="D9253">
            <v>49.112089999999995</v>
          </cell>
          <cell r="E9253" t="str">
            <v>Факт 2019</v>
          </cell>
          <cell r="H9253">
            <v>0.74569834773687671</v>
          </cell>
        </row>
        <row r="9254">
          <cell r="A9254" t="str">
            <v>Февраль</v>
          </cell>
          <cell r="B9254" t="str">
            <v>3503180000</v>
          </cell>
          <cell r="D9254">
            <v>8.1224899999999991</v>
          </cell>
          <cell r="E9254" t="str">
            <v>Факт 2019</v>
          </cell>
          <cell r="H9254">
            <v>0.12332864214309153</v>
          </cell>
        </row>
        <row r="9255">
          <cell r="A9255" t="str">
            <v>Февраль</v>
          </cell>
          <cell r="B9255" t="str">
            <v>3503180000</v>
          </cell>
          <cell r="D9255">
            <v>47.902769999999997</v>
          </cell>
          <cell r="E9255" t="str">
            <v>Факт 2019</v>
          </cell>
          <cell r="H9255">
            <v>0.72733651614133354</v>
          </cell>
        </row>
        <row r="9256">
          <cell r="A9256" t="str">
            <v>Февраль</v>
          </cell>
          <cell r="B9256" t="str">
            <v>3503180000</v>
          </cell>
          <cell r="D9256">
            <v>49.115929999999999</v>
          </cell>
          <cell r="E9256" t="str">
            <v>Факт 2019</v>
          </cell>
          <cell r="H9256">
            <v>0.7457566527622852</v>
          </cell>
        </row>
        <row r="9257">
          <cell r="A9257" t="str">
            <v>Февраль</v>
          </cell>
          <cell r="B9257" t="str">
            <v>3503180000</v>
          </cell>
          <cell r="D9257">
            <v>42.696629999999999</v>
          </cell>
          <cell r="E9257" t="str">
            <v>Факт 2019</v>
          </cell>
          <cell r="H9257">
            <v>0.64828856692787384</v>
          </cell>
        </row>
        <row r="9258">
          <cell r="A9258" t="str">
            <v>Февраль</v>
          </cell>
          <cell r="B9258" t="str">
            <v>3503180000</v>
          </cell>
          <cell r="D9258">
            <v>171.52528000000001</v>
          </cell>
          <cell r="E9258" t="str">
            <v>Факт 2019</v>
          </cell>
          <cell r="H9258">
            <v>2.6043713043184513</v>
          </cell>
        </row>
        <row r="9259">
          <cell r="A9259" t="str">
            <v>Февраль</v>
          </cell>
          <cell r="B9259" t="str">
            <v>3503180000</v>
          </cell>
          <cell r="D9259">
            <v>0.68301000000000001</v>
          </cell>
          <cell r="E9259" t="str">
            <v>Факт 2019</v>
          </cell>
          <cell r="H9259">
            <v>1.0370550886508073E-2</v>
          </cell>
        </row>
        <row r="9260">
          <cell r="A9260" t="str">
            <v>Февраль</v>
          </cell>
          <cell r="B9260" t="str">
            <v>3503180000</v>
          </cell>
          <cell r="D9260">
            <v>6.8042100000000003</v>
          </cell>
          <cell r="E9260" t="str">
            <v>Факт 2019</v>
          </cell>
          <cell r="H9260">
            <v>0.10331240545158502</v>
          </cell>
        </row>
        <row r="9261">
          <cell r="A9261" t="str">
            <v>Февраль</v>
          </cell>
          <cell r="B9261" t="str">
            <v>3503180000</v>
          </cell>
          <cell r="D9261">
            <v>37.508129999999994</v>
          </cell>
          <cell r="E9261" t="str">
            <v>Факт 2019</v>
          </cell>
          <cell r="H9261">
            <v>0.5695084564248839</v>
          </cell>
        </row>
        <row r="9262">
          <cell r="A9262" t="str">
            <v>Февраль</v>
          </cell>
          <cell r="B9262" t="str">
            <v>3503180000</v>
          </cell>
          <cell r="D9262">
            <v>791.32285999999999</v>
          </cell>
          <cell r="E9262" t="str">
            <v>Факт 2019</v>
          </cell>
          <cell r="H9262">
            <v>12.015130067330057</v>
          </cell>
        </row>
        <row r="9263">
          <cell r="A9263" t="str">
            <v>Февраль</v>
          </cell>
          <cell r="B9263" t="str">
            <v>3503180000</v>
          </cell>
          <cell r="D9263">
            <v>62.788379999999997</v>
          </cell>
          <cell r="E9263" t="str">
            <v>Факт 2019</v>
          </cell>
          <cell r="H9263">
            <v>0.95335366959693957</v>
          </cell>
        </row>
        <row r="9264">
          <cell r="A9264" t="str">
            <v>Февраль</v>
          </cell>
          <cell r="B9264" t="str">
            <v>3503180000</v>
          </cell>
          <cell r="D9264">
            <v>423.97426000000002</v>
          </cell>
          <cell r="E9264" t="str">
            <v>Факт 2019</v>
          </cell>
          <cell r="H9264">
            <v>6.437455729637346</v>
          </cell>
        </row>
        <row r="9265">
          <cell r="A9265" t="str">
            <v>Февраль</v>
          </cell>
          <cell r="B9265" t="str">
            <v>3503180000</v>
          </cell>
          <cell r="D9265">
            <v>86.950500000000005</v>
          </cell>
          <cell r="E9265" t="str">
            <v>Факт 2019</v>
          </cell>
          <cell r="H9265">
            <v>1.3202216436908978</v>
          </cell>
        </row>
        <row r="9266">
          <cell r="A9266" t="str">
            <v>Февраль</v>
          </cell>
          <cell r="B9266" t="str">
            <v>3503180000</v>
          </cell>
          <cell r="D9266">
            <v>35.04851</v>
          </cell>
          <cell r="E9266" t="str">
            <v>Факт 2019</v>
          </cell>
          <cell r="H9266">
            <v>0.53216256929076733</v>
          </cell>
        </row>
        <row r="9267">
          <cell r="A9267" t="str">
            <v>Февраль</v>
          </cell>
          <cell r="B9267" t="str">
            <v>3503180000</v>
          </cell>
          <cell r="D9267">
            <v>57.448999999999998</v>
          </cell>
          <cell r="E9267" t="str">
            <v>Факт 2019</v>
          </cell>
          <cell r="H9267">
            <v>0.87228265747061129</v>
          </cell>
        </row>
        <row r="9268">
          <cell r="A9268" t="str">
            <v>Февраль</v>
          </cell>
          <cell r="B9268" t="str">
            <v>3503180000</v>
          </cell>
          <cell r="D9268">
            <v>6319.7782400000006</v>
          </cell>
          <cell r="E9268" t="str">
            <v>Факт 2019</v>
          </cell>
          <cell r="H9268">
            <v>95.956987202773647</v>
          </cell>
        </row>
        <row r="9269">
          <cell r="A9269" t="str">
            <v>Февраль</v>
          </cell>
          <cell r="B9269" t="str">
            <v>3503190000</v>
          </cell>
          <cell r="D9269">
            <v>14023.906030000002</v>
          </cell>
          <cell r="E9269" t="str">
            <v>Факт 2019</v>
          </cell>
          <cell r="H9269">
            <v>212.93338474066616</v>
          </cell>
        </row>
        <row r="9270">
          <cell r="A9270" t="str">
            <v>Февраль</v>
          </cell>
          <cell r="B9270" t="str">
            <v>3503190000</v>
          </cell>
          <cell r="D9270">
            <v>2573.02558</v>
          </cell>
          <cell r="E9270" t="str">
            <v>Факт 2019</v>
          </cell>
          <cell r="H9270">
            <v>39.067792140198456</v>
          </cell>
        </row>
        <row r="9271">
          <cell r="A9271" t="str">
            <v>Февраль</v>
          </cell>
          <cell r="B9271" t="str">
            <v>3503190000</v>
          </cell>
          <cell r="D9271">
            <v>1416.47318</v>
          </cell>
          <cell r="E9271" t="str">
            <v>Факт 2019</v>
          </cell>
          <cell r="H9271">
            <v>21.507162695368891</v>
          </cell>
        </row>
        <row r="9272">
          <cell r="A9272" t="str">
            <v>Февраль</v>
          </cell>
          <cell r="B9272" t="str">
            <v>3503190000</v>
          </cell>
          <cell r="D9272">
            <v>4603.9210899999998</v>
          </cell>
          <cell r="E9272" t="str">
            <v>Факт 2019</v>
          </cell>
          <cell r="H9272">
            <v>69.904097950707467</v>
          </cell>
        </row>
        <row r="9273">
          <cell r="A9273" t="str">
            <v>Февраль</v>
          </cell>
          <cell r="B9273" t="str">
            <v>3503190000</v>
          </cell>
          <cell r="D9273">
            <v>222.94182000000001</v>
          </cell>
          <cell r="E9273" t="str">
            <v>Факт 2019</v>
          </cell>
          <cell r="H9273">
            <v>3.3850594999205326</v>
          </cell>
        </row>
        <row r="9274">
          <cell r="A9274" t="str">
            <v>Февраль</v>
          </cell>
          <cell r="B9274" t="str">
            <v>3503190000</v>
          </cell>
          <cell r="D9274">
            <v>962.79660999999999</v>
          </cell>
          <cell r="E9274" t="str">
            <v>Факт 2019</v>
          </cell>
          <cell r="H9274">
            <v>14.618718960721608</v>
          </cell>
        </row>
        <row r="9275">
          <cell r="A9275" t="str">
            <v>Февраль</v>
          </cell>
          <cell r="B9275" t="str">
            <v>3503190000</v>
          </cell>
          <cell r="D9275">
            <v>3768.0944900000004</v>
          </cell>
          <cell r="E9275" t="str">
            <v>Факт 2019</v>
          </cell>
          <cell r="H9275">
            <v>57.213240880390742</v>
          </cell>
        </row>
        <row r="9276">
          <cell r="A9276" t="str">
            <v>Февраль</v>
          </cell>
          <cell r="B9276" t="str">
            <v>3503190000</v>
          </cell>
          <cell r="D9276">
            <v>617.47264000000007</v>
          </cell>
          <cell r="E9276" t="str">
            <v>Факт 2019</v>
          </cell>
          <cell r="H9276">
            <v>9.3754578031748856</v>
          </cell>
        </row>
        <row r="9277">
          <cell r="A9277" t="str">
            <v>Февраль</v>
          </cell>
          <cell r="B9277" t="str">
            <v>3503190000</v>
          </cell>
          <cell r="D9277">
            <v>1910.88698</v>
          </cell>
          <cell r="E9277" t="str">
            <v>Факт 2019</v>
          </cell>
          <cell r="H9277">
            <v>29.014144250385399</v>
          </cell>
        </row>
        <row r="9278">
          <cell r="A9278" t="str">
            <v>Февраль</v>
          </cell>
          <cell r="B9278" t="str">
            <v>3503190000</v>
          </cell>
          <cell r="D9278">
            <v>560.46402999999998</v>
          </cell>
          <cell r="E9278" t="str">
            <v>Факт 2019</v>
          </cell>
          <cell r="H9278">
            <v>8.5098618514697968</v>
          </cell>
        </row>
        <row r="9279">
          <cell r="A9279" t="str">
            <v>Февраль</v>
          </cell>
          <cell r="B9279" t="str">
            <v>3503190000</v>
          </cell>
          <cell r="D9279">
            <v>1419.9766999999999</v>
          </cell>
          <cell r="E9279" t="str">
            <v>Факт 2019</v>
          </cell>
          <cell r="H9279">
            <v>21.560358742925882</v>
          </cell>
        </row>
        <row r="9280">
          <cell r="A9280" t="str">
            <v>Февраль</v>
          </cell>
          <cell r="B9280" t="str">
            <v>3503190000</v>
          </cell>
          <cell r="D9280">
            <v>722.11739</v>
          </cell>
          <cell r="E9280" t="str">
            <v>Факт 2019</v>
          </cell>
          <cell r="H9280">
            <v>10.964341867655518</v>
          </cell>
        </row>
        <row r="9281">
          <cell r="A9281" t="str">
            <v>Февраль</v>
          </cell>
          <cell r="B9281" t="str">
            <v>3503200000</v>
          </cell>
          <cell r="D9281">
            <v>15.74109</v>
          </cell>
          <cell r="E9281" t="str">
            <v>Факт 2019</v>
          </cell>
          <cell r="H9281">
            <v>0.23900641989737095</v>
          </cell>
        </row>
        <row r="9282">
          <cell r="A9282" t="str">
            <v>Февраль</v>
          </cell>
          <cell r="B9282" t="str">
            <v>3504050000</v>
          </cell>
          <cell r="D9282">
            <v>350.44294000000002</v>
          </cell>
          <cell r="E9282" t="str">
            <v>Факт 2019</v>
          </cell>
          <cell r="H9282">
            <v>5.3209855523162108</v>
          </cell>
        </row>
        <row r="9283">
          <cell r="A9283" t="str">
            <v>Февраль</v>
          </cell>
          <cell r="B9283" t="str">
            <v>3504050000</v>
          </cell>
          <cell r="D9283">
            <v>4.1195500000000003</v>
          </cell>
          <cell r="E9283" t="str">
            <v>Факт 2019</v>
          </cell>
          <cell r="H9283">
            <v>6.254960089093034E-2</v>
          </cell>
        </row>
        <row r="9284">
          <cell r="A9284" t="str">
            <v>Февраль</v>
          </cell>
          <cell r="B9284" t="str">
            <v>3504050000</v>
          </cell>
          <cell r="D9284">
            <v>20.212580000000003</v>
          </cell>
          <cell r="E9284" t="str">
            <v>Факт 2019</v>
          </cell>
          <cell r="H9284">
            <v>0.30689973710138257</v>
          </cell>
        </row>
        <row r="9285">
          <cell r="A9285" t="str">
            <v>Февраль</v>
          </cell>
          <cell r="B9285" t="str">
            <v>3504060000</v>
          </cell>
          <cell r="D9285">
            <v>20970.009529999996</v>
          </cell>
          <cell r="E9285" t="str">
            <v>Факт 2019</v>
          </cell>
          <cell r="H9285">
            <v>318.40024439089348</v>
          </cell>
        </row>
        <row r="9286">
          <cell r="A9286" t="str">
            <v>Февраль</v>
          </cell>
          <cell r="B9286" t="str">
            <v>3504060000</v>
          </cell>
          <cell r="D9286">
            <v>4235.7542300000005</v>
          </cell>
          <cell r="E9286" t="str">
            <v>Факт 2019</v>
          </cell>
          <cell r="H9286">
            <v>64.313999480178651</v>
          </cell>
        </row>
        <row r="9287">
          <cell r="A9287" t="str">
            <v>Февраль</v>
          </cell>
          <cell r="B9287" t="str">
            <v>3504060000</v>
          </cell>
          <cell r="D9287">
            <v>2349.4727000000003</v>
          </cell>
          <cell r="E9287" t="str">
            <v>Факт 2019</v>
          </cell>
          <cell r="H9287">
            <v>35.673454549437807</v>
          </cell>
        </row>
        <row r="9288">
          <cell r="A9288" t="str">
            <v>Февраль</v>
          </cell>
          <cell r="B9288" t="str">
            <v>3504060000</v>
          </cell>
          <cell r="D9288">
            <v>5664.1251900000007</v>
          </cell>
          <cell r="E9288" t="str">
            <v>Факт 2019</v>
          </cell>
          <cell r="H9288">
            <v>86.0018133123193</v>
          </cell>
        </row>
        <row r="9289">
          <cell r="A9289" t="str">
            <v>Февраль</v>
          </cell>
          <cell r="B9289" t="str">
            <v>3504060000</v>
          </cell>
          <cell r="D9289">
            <v>1742.9983999999999</v>
          </cell>
          <cell r="E9289" t="str">
            <v>Факт 2019</v>
          </cell>
          <cell r="H9289">
            <v>26.464991145520784</v>
          </cell>
        </row>
        <row r="9290">
          <cell r="A9290" t="str">
            <v>Февраль</v>
          </cell>
          <cell r="B9290" t="str">
            <v>3504060000</v>
          </cell>
          <cell r="D9290">
            <v>-45.426650000000002</v>
          </cell>
          <cell r="E9290" t="str">
            <v>Факт 2019</v>
          </cell>
          <cell r="H9290">
            <v>-0.68974009960116534</v>
          </cell>
        </row>
        <row r="9291">
          <cell r="A9291" t="str">
            <v>Февраль</v>
          </cell>
          <cell r="B9291" t="str">
            <v>3504060000</v>
          </cell>
          <cell r="D9291">
            <v>7332.78</v>
          </cell>
          <cell r="E9291" t="str">
            <v>Факт 2019</v>
          </cell>
          <cell r="H9291">
            <v>111.33800109744902</v>
          </cell>
        </row>
        <row r="9292">
          <cell r="A9292" t="str">
            <v>Февраль</v>
          </cell>
          <cell r="B9292" t="str">
            <v>3504060000</v>
          </cell>
          <cell r="D9292">
            <v>51201.626669999998</v>
          </cell>
          <cell r="E9292" t="str">
            <v>Факт 2019</v>
          </cell>
          <cell r="H9292">
            <v>777.42503748586955</v>
          </cell>
        </row>
        <row r="9293">
          <cell r="A9293" t="str">
            <v>Февраль</v>
          </cell>
          <cell r="B9293" t="str">
            <v>3504060000</v>
          </cell>
          <cell r="D9293">
            <v>10080.423110000002</v>
          </cell>
          <cell r="E9293" t="str">
            <v>Факт 2019</v>
          </cell>
          <cell r="H9293">
            <v>153.05711603020009</v>
          </cell>
        </row>
        <row r="9294">
          <cell r="A9294" t="str">
            <v>Февраль</v>
          </cell>
          <cell r="B9294" t="str">
            <v>3504060000</v>
          </cell>
          <cell r="D9294">
            <v>15322.034619999999</v>
          </cell>
          <cell r="E9294" t="str">
            <v>Факт 2019</v>
          </cell>
          <cell r="H9294">
            <v>232.6436504759057</v>
          </cell>
        </row>
        <row r="9295">
          <cell r="A9295" t="str">
            <v>Февраль</v>
          </cell>
          <cell r="B9295" t="str">
            <v>3504060000</v>
          </cell>
          <cell r="D9295">
            <v>28543.372890000002</v>
          </cell>
          <cell r="E9295" t="str">
            <v>Факт 2019</v>
          </cell>
          <cell r="H9295">
            <v>433.39116708147753</v>
          </cell>
        </row>
        <row r="9296">
          <cell r="A9296" t="str">
            <v>Февраль</v>
          </cell>
          <cell r="B9296" t="str">
            <v>3504060000</v>
          </cell>
          <cell r="D9296">
            <v>40636.96845</v>
          </cell>
          <cell r="E9296" t="str">
            <v>Факт 2019</v>
          </cell>
          <cell r="H9296">
            <v>617.01548906187043</v>
          </cell>
        </row>
        <row r="9297">
          <cell r="A9297" t="str">
            <v>Февраль</v>
          </cell>
          <cell r="B9297" t="str">
            <v>3504060000</v>
          </cell>
          <cell r="D9297">
            <v>24504.682639999999</v>
          </cell>
          <cell r="E9297" t="str">
            <v>Факт 2019</v>
          </cell>
          <cell r="H9297">
            <v>372.06930832030423</v>
          </cell>
        </row>
        <row r="9298">
          <cell r="A9298" t="str">
            <v>Февраль</v>
          </cell>
          <cell r="B9298" t="str">
            <v>3505010000</v>
          </cell>
          <cell r="D9298">
            <v>21833.081260000003</v>
          </cell>
          <cell r="E9298" t="str">
            <v>Факт 2019</v>
          </cell>
          <cell r="H9298">
            <v>331.50478062707106</v>
          </cell>
        </row>
        <row r="9299">
          <cell r="A9299" t="str">
            <v>Февраль</v>
          </cell>
          <cell r="B9299" t="str">
            <v>3505010000</v>
          </cell>
          <cell r="D9299">
            <v>21946.306039999999</v>
          </cell>
          <cell r="E9299" t="str">
            <v>Факт 2019</v>
          </cell>
          <cell r="H9299">
            <v>333.22394043820657</v>
          </cell>
        </row>
        <row r="9300">
          <cell r="A9300" t="str">
            <v>Февраль</v>
          </cell>
          <cell r="B9300" t="str">
            <v>3505010000</v>
          </cell>
          <cell r="D9300">
            <v>7669.4353799999999</v>
          </cell>
          <cell r="E9300" t="str">
            <v>Факт 2019</v>
          </cell>
          <cell r="H9300">
            <v>116.44964184869237</v>
          </cell>
        </row>
        <row r="9301">
          <cell r="A9301" t="str">
            <v>Февраль</v>
          </cell>
          <cell r="B9301" t="str">
            <v>3505010000</v>
          </cell>
          <cell r="D9301">
            <v>21352.646369999999</v>
          </cell>
          <cell r="E9301" t="str">
            <v>Факт 2019</v>
          </cell>
          <cell r="H9301">
            <v>324.21004925505753</v>
          </cell>
        </row>
        <row r="9302">
          <cell r="A9302" t="str">
            <v>Февраль</v>
          </cell>
          <cell r="B9302" t="str">
            <v>3505010000</v>
          </cell>
          <cell r="D9302">
            <v>29395.963670000001</v>
          </cell>
          <cell r="E9302" t="str">
            <v>Факт 2019</v>
          </cell>
          <cell r="H9302">
            <v>446.33656476139083</v>
          </cell>
        </row>
        <row r="9303">
          <cell r="A9303" t="str">
            <v>Февраль</v>
          </cell>
          <cell r="B9303" t="str">
            <v>3505010000</v>
          </cell>
          <cell r="D9303">
            <v>7177.9095299999999</v>
          </cell>
          <cell r="E9303" t="str">
            <v>Факт 2019</v>
          </cell>
          <cell r="H9303">
            <v>108.98650977235508</v>
          </cell>
        </row>
        <row r="9304">
          <cell r="A9304" t="str">
            <v>Февраль</v>
          </cell>
          <cell r="B9304" t="str">
            <v>3505010000</v>
          </cell>
          <cell r="D9304">
            <v>10428.2528</v>
          </cell>
          <cell r="E9304" t="str">
            <v>Факт 2019</v>
          </cell>
          <cell r="H9304">
            <v>158.33842303885785</v>
          </cell>
        </row>
        <row r="9305">
          <cell r="A9305" t="str">
            <v>Февраль</v>
          </cell>
          <cell r="B9305" t="str">
            <v>3505010000</v>
          </cell>
          <cell r="D9305">
            <v>21412.43245</v>
          </cell>
          <cell r="E9305" t="str">
            <v>Факт 2019</v>
          </cell>
          <cell r="H9305">
            <v>325.11781720127334</v>
          </cell>
        </row>
        <row r="9306">
          <cell r="A9306" t="str">
            <v>Февраль</v>
          </cell>
          <cell r="B9306" t="str">
            <v>3505010000</v>
          </cell>
          <cell r="D9306">
            <v>21211.325529999998</v>
          </cell>
          <cell r="E9306" t="str">
            <v>Факт 2019</v>
          </cell>
          <cell r="H9306">
            <v>322.06429009700116</v>
          </cell>
        </row>
        <row r="9307">
          <cell r="A9307" t="str">
            <v>Февраль</v>
          </cell>
          <cell r="B9307" t="str">
            <v>3505010000</v>
          </cell>
          <cell r="D9307">
            <v>21247.930929999999</v>
          </cell>
          <cell r="E9307" t="str">
            <v>Факт 2019</v>
          </cell>
          <cell r="H9307">
            <v>322.62009186186702</v>
          </cell>
        </row>
        <row r="9308">
          <cell r="A9308" t="str">
            <v>Февраль</v>
          </cell>
          <cell r="B9308" t="str">
            <v>3505010000</v>
          </cell>
          <cell r="D9308">
            <v>29508.76683</v>
          </cell>
          <cell r="E9308" t="str">
            <v>Факт 2019</v>
          </cell>
          <cell r="H9308">
            <v>448.04932286293979</v>
          </cell>
        </row>
        <row r="9309">
          <cell r="A9309" t="str">
            <v>Февраль</v>
          </cell>
          <cell r="B9309" t="str">
            <v>3505010000</v>
          </cell>
          <cell r="D9309">
            <v>9558.1643899999999</v>
          </cell>
          <cell r="E9309" t="str">
            <v>Факт 2019</v>
          </cell>
          <cell r="H9309">
            <v>145.12734833765887</v>
          </cell>
        </row>
        <row r="9310">
          <cell r="A9310" t="str">
            <v>Февраль</v>
          </cell>
          <cell r="B9310" t="str">
            <v>3505010000</v>
          </cell>
          <cell r="D9310">
            <v>10078.336529999999</v>
          </cell>
          <cell r="E9310" t="str">
            <v>Факт 2019</v>
          </cell>
          <cell r="H9310">
            <v>153.02543423334677</v>
          </cell>
        </row>
        <row r="9311">
          <cell r="A9311" t="str">
            <v>Февраль</v>
          </cell>
          <cell r="B9311" t="str">
            <v>3505010000</v>
          </cell>
          <cell r="D9311">
            <v>11099.558729999999</v>
          </cell>
          <cell r="E9311" t="str">
            <v>Факт 2019</v>
          </cell>
          <cell r="H9311">
            <v>168.53126400382115</v>
          </cell>
        </row>
        <row r="9312">
          <cell r="A9312" t="str">
            <v>Февраль</v>
          </cell>
          <cell r="B9312" t="str">
            <v>3505010000</v>
          </cell>
          <cell r="D9312">
            <v>11342.634480000001</v>
          </cell>
          <cell r="E9312" t="str">
            <v>Факт 2019</v>
          </cell>
          <cell r="H9312">
            <v>172.22202905067425</v>
          </cell>
        </row>
        <row r="9313">
          <cell r="A9313" t="str">
            <v>Февраль</v>
          </cell>
          <cell r="B9313" t="str">
            <v>3505010000</v>
          </cell>
          <cell r="D9313">
            <v>11133.236929999999</v>
          </cell>
          <cell r="E9313" t="str">
            <v>Факт 2019</v>
          </cell>
          <cell r="H9313">
            <v>169.04262033369338</v>
          </cell>
        </row>
        <row r="9314">
          <cell r="A9314" t="str">
            <v>Февраль</v>
          </cell>
          <cell r="B9314" t="str">
            <v>3505010000</v>
          </cell>
          <cell r="D9314">
            <v>12028.982270000002</v>
          </cell>
          <cell r="E9314" t="str">
            <v>Факт 2019</v>
          </cell>
          <cell r="H9314">
            <v>182.64325960665053</v>
          </cell>
        </row>
        <row r="9315">
          <cell r="A9315" t="str">
            <v>Февраль</v>
          </cell>
          <cell r="B9315" t="str">
            <v>3505010000</v>
          </cell>
          <cell r="D9315">
            <v>11577.826369999999</v>
          </cell>
          <cell r="E9315" t="str">
            <v>Факт 2019</v>
          </cell>
          <cell r="H9315">
            <v>175.79308871793975</v>
          </cell>
        </row>
        <row r="9316">
          <cell r="A9316" t="str">
            <v>Февраль</v>
          </cell>
          <cell r="B9316" t="str">
            <v>3505010000</v>
          </cell>
          <cell r="D9316">
            <v>7536.9873799999996</v>
          </cell>
          <cell r="E9316" t="str">
            <v>Факт 2019</v>
          </cell>
          <cell r="H9316">
            <v>114.43860434731431</v>
          </cell>
        </row>
        <row r="9317">
          <cell r="A9317" t="str">
            <v>Февраль</v>
          </cell>
          <cell r="B9317" t="str">
            <v>3505010000</v>
          </cell>
          <cell r="D9317">
            <v>17464.67268</v>
          </cell>
          <cell r="E9317" t="str">
            <v>Факт 2019</v>
          </cell>
          <cell r="H9317">
            <v>265.17661050957861</v>
          </cell>
        </row>
        <row r="9318">
          <cell r="A9318" t="str">
            <v>Февраль</v>
          </cell>
          <cell r="B9318" t="str">
            <v>3505010000</v>
          </cell>
          <cell r="D9318">
            <v>9930.6283599999988</v>
          </cell>
          <cell r="E9318" t="str">
            <v>Факт 2019</v>
          </cell>
          <cell r="H9318">
            <v>150.78269240915972</v>
          </cell>
        </row>
        <row r="9319">
          <cell r="A9319" t="str">
            <v>Февраль</v>
          </cell>
          <cell r="B9319" t="str">
            <v>3505010000</v>
          </cell>
          <cell r="D9319">
            <v>10560.255999999999</v>
          </cell>
          <cell r="E9319" t="str">
            <v>Факт 2019</v>
          </cell>
          <cell r="H9319">
            <v>160.34270687479273</v>
          </cell>
        </row>
        <row r="9320">
          <cell r="A9320" t="str">
            <v>Февраль</v>
          </cell>
          <cell r="B9320" t="str">
            <v>3505010000</v>
          </cell>
          <cell r="D9320">
            <v>10560.255999999999</v>
          </cell>
          <cell r="E9320" t="str">
            <v>Факт 2019</v>
          </cell>
          <cell r="H9320">
            <v>160.34270687479273</v>
          </cell>
        </row>
        <row r="9321">
          <cell r="A9321" t="str">
            <v>Февраль</v>
          </cell>
          <cell r="B9321" t="str">
            <v>3505010000</v>
          </cell>
          <cell r="D9321">
            <v>10575.791999999999</v>
          </cell>
          <cell r="E9321" t="str">
            <v>Факт 2019</v>
          </cell>
          <cell r="H9321">
            <v>160.57859929009086</v>
          </cell>
        </row>
        <row r="9322">
          <cell r="A9322" t="str">
            <v>Февраль</v>
          </cell>
          <cell r="B9322" t="str">
            <v>3505010000</v>
          </cell>
          <cell r="D9322">
            <v>17200.977689999996</v>
          </cell>
          <cell r="E9322" t="str">
            <v>Факт 2019</v>
          </cell>
          <cell r="H9322">
            <v>261.17277116269895</v>
          </cell>
        </row>
        <row r="9323">
          <cell r="A9323" t="str">
            <v>Февраль</v>
          </cell>
          <cell r="B9323" t="str">
            <v>3505010000</v>
          </cell>
          <cell r="D9323">
            <v>14000.807470000002</v>
          </cell>
          <cell r="E9323" t="str">
            <v>Факт 2019</v>
          </cell>
          <cell r="H9323">
            <v>212.58266543657831</v>
          </cell>
        </row>
        <row r="9324">
          <cell r="A9324" t="str">
            <v>Февраль</v>
          </cell>
          <cell r="B9324" t="str">
            <v>3505010000</v>
          </cell>
          <cell r="D9324">
            <v>14029.574460000002</v>
          </cell>
          <cell r="E9324" t="str">
            <v>Факт 2019</v>
          </cell>
          <cell r="H9324">
            <v>213.01945191649318</v>
          </cell>
        </row>
        <row r="9325">
          <cell r="A9325" t="str">
            <v>Февраль</v>
          </cell>
          <cell r="B9325" t="str">
            <v>3505010000</v>
          </cell>
          <cell r="D9325">
            <v>12242.160519999999</v>
          </cell>
          <cell r="E9325" t="str">
            <v>Факт 2019</v>
          </cell>
          <cell r="H9325">
            <v>185.88007296153808</v>
          </cell>
        </row>
        <row r="9326">
          <cell r="A9326" t="str">
            <v>Февраль</v>
          </cell>
          <cell r="B9326" t="str">
            <v>3505010000</v>
          </cell>
          <cell r="D9326">
            <v>12325.670099999999</v>
          </cell>
          <cell r="E9326" t="str">
            <v>Факт 2019</v>
          </cell>
          <cell r="H9326">
            <v>187.14804905105493</v>
          </cell>
        </row>
        <row r="9327">
          <cell r="A9327" t="str">
            <v>Февраль</v>
          </cell>
          <cell r="B9327" t="str">
            <v>3505010000</v>
          </cell>
          <cell r="D9327">
            <v>2659.9097299999999</v>
          </cell>
          <cell r="E9327" t="str">
            <v>Факт 2019</v>
          </cell>
          <cell r="H9327">
            <v>40.387006352005017</v>
          </cell>
        </row>
        <row r="9328">
          <cell r="A9328" t="str">
            <v>Февраль</v>
          </cell>
          <cell r="B9328" t="str">
            <v>3505010000</v>
          </cell>
          <cell r="D9328">
            <v>14293.632960000001</v>
          </cell>
          <cell r="E9328" t="str">
            <v>Факт 2019</v>
          </cell>
          <cell r="H9328">
            <v>217.02881065394212</v>
          </cell>
        </row>
        <row r="9329">
          <cell r="A9329" t="str">
            <v>Февраль</v>
          </cell>
          <cell r="B9329" t="str">
            <v>3505010000</v>
          </cell>
          <cell r="D9329">
            <v>16812.365600000001</v>
          </cell>
          <cell r="E9329" t="str">
            <v>Факт 2019</v>
          </cell>
          <cell r="H9329">
            <v>255.27224049044352</v>
          </cell>
        </row>
        <row r="9330">
          <cell r="A9330" t="str">
            <v>Февраль</v>
          </cell>
          <cell r="B9330" t="str">
            <v>3505010000</v>
          </cell>
          <cell r="D9330">
            <v>17419.398949999999</v>
          </cell>
          <cell r="E9330" t="str">
            <v>Факт 2019</v>
          </cell>
          <cell r="H9330">
            <v>264.48919228614551</v>
          </cell>
        </row>
        <row r="9331">
          <cell r="A9331" t="str">
            <v>Февраль</v>
          </cell>
          <cell r="B9331" t="str">
            <v>3505010000</v>
          </cell>
          <cell r="D9331">
            <v>18289.934420000001</v>
          </cell>
          <cell r="E9331" t="str">
            <v>Факт 2019</v>
          </cell>
          <cell r="H9331">
            <v>277.7070549677245</v>
          </cell>
        </row>
        <row r="9332">
          <cell r="A9332" t="str">
            <v>Февраль</v>
          </cell>
          <cell r="B9332" t="str">
            <v>3505010000</v>
          </cell>
          <cell r="D9332">
            <v>18352.58124</v>
          </cell>
          <cell r="E9332" t="str">
            <v>Факт 2019</v>
          </cell>
          <cell r="H9332">
            <v>278.65825924685345</v>
          </cell>
        </row>
        <row r="9333">
          <cell r="A9333" t="str">
            <v>Февраль</v>
          </cell>
          <cell r="B9333" t="str">
            <v>3505010000</v>
          </cell>
          <cell r="D9333">
            <v>20218.945849999996</v>
          </cell>
          <cell r="E9333" t="str">
            <v>Факт 2019</v>
          </cell>
          <cell r="H9333">
            <v>306.99639362377735</v>
          </cell>
        </row>
        <row r="9334">
          <cell r="A9334" t="str">
            <v>Февраль</v>
          </cell>
          <cell r="B9334" t="str">
            <v>3505010000</v>
          </cell>
          <cell r="D9334">
            <v>31919.530360000001</v>
          </cell>
          <cell r="E9334" t="str">
            <v>Факт 2019</v>
          </cell>
          <cell r="H9334">
            <v>484.65339288124522</v>
          </cell>
        </row>
        <row r="9335">
          <cell r="A9335" t="str">
            <v>Февраль</v>
          </cell>
          <cell r="B9335" t="str">
            <v>3505010000</v>
          </cell>
          <cell r="D9335">
            <v>34800.915280000001</v>
          </cell>
          <cell r="E9335" t="str">
            <v>Факт 2019</v>
          </cell>
          <cell r="H9335">
            <v>528.40319000936483</v>
          </cell>
        </row>
        <row r="9336">
          <cell r="A9336" t="str">
            <v>Февраль</v>
          </cell>
          <cell r="B9336" t="str">
            <v>3505010000</v>
          </cell>
          <cell r="D9336">
            <v>31116.219000000001</v>
          </cell>
          <cell r="E9336" t="str">
            <v>Факт 2019</v>
          </cell>
          <cell r="H9336">
            <v>472.45623422091813</v>
          </cell>
        </row>
        <row r="9337">
          <cell r="A9337" t="str">
            <v>Февраль</v>
          </cell>
          <cell r="B9337" t="str">
            <v>3505010000</v>
          </cell>
          <cell r="D9337">
            <v>30316.620179999998</v>
          </cell>
          <cell r="E9337" t="str">
            <v>Факт 2019</v>
          </cell>
          <cell r="H9337">
            <v>460.31544528429669</v>
          </cell>
        </row>
        <row r="9338">
          <cell r="A9338" t="str">
            <v>Февраль</v>
          </cell>
          <cell r="B9338" t="str">
            <v>3505010000</v>
          </cell>
          <cell r="D9338">
            <v>32141.552659999998</v>
          </cell>
          <cell r="E9338" t="str">
            <v>Факт 2019</v>
          </cell>
          <cell r="H9338">
            <v>488.02449075695642</v>
          </cell>
        </row>
        <row r="9339">
          <cell r="A9339" t="str">
            <v>Февраль</v>
          </cell>
          <cell r="B9339" t="str">
            <v>3505010000</v>
          </cell>
          <cell r="D9339">
            <v>31230.681900000003</v>
          </cell>
          <cell r="E9339" t="str">
            <v>Факт 2019</v>
          </cell>
          <cell r="H9339">
            <v>474.19419315133985</v>
          </cell>
        </row>
        <row r="9340">
          <cell r="A9340" t="str">
            <v>Февраль</v>
          </cell>
          <cell r="B9340" t="str">
            <v>3505010000</v>
          </cell>
          <cell r="D9340">
            <v>30571.178749999999</v>
          </cell>
          <cell r="E9340" t="str">
            <v>Факт 2019</v>
          </cell>
          <cell r="H9340">
            <v>464.18056088111337</v>
          </cell>
        </row>
        <row r="9341">
          <cell r="A9341" t="str">
            <v>Февраль</v>
          </cell>
          <cell r="B9341" t="str">
            <v>3505010000</v>
          </cell>
          <cell r="D9341">
            <v>31732.086209999998</v>
          </cell>
          <cell r="E9341" t="str">
            <v>Факт 2019</v>
          </cell>
          <cell r="H9341">
            <v>481.80731581655618</v>
          </cell>
        </row>
        <row r="9342">
          <cell r="A9342" t="str">
            <v>Февраль</v>
          </cell>
          <cell r="B9342" t="str">
            <v>3505010000</v>
          </cell>
          <cell r="D9342">
            <v>30235.368109999999</v>
          </cell>
          <cell r="E9342" t="str">
            <v>Факт 2019</v>
          </cell>
          <cell r="H9342">
            <v>459.08174632444383</v>
          </cell>
        </row>
        <row r="9343">
          <cell r="A9343" t="str">
            <v>Февраль</v>
          </cell>
          <cell r="B9343" t="str">
            <v>3505010000</v>
          </cell>
          <cell r="D9343">
            <v>29272.643539999997</v>
          </cell>
          <cell r="E9343" t="str">
            <v>Факт 2019</v>
          </cell>
          <cell r="H9343">
            <v>444.46412119029264</v>
          </cell>
        </row>
        <row r="9344">
          <cell r="A9344" t="str">
            <v>Февраль</v>
          </cell>
          <cell r="B9344" t="str">
            <v>3505010000</v>
          </cell>
          <cell r="D9344">
            <v>25245.418310000001</v>
          </cell>
          <cell r="E9344" t="str">
            <v>Факт 2019</v>
          </cell>
          <cell r="H9344">
            <v>383.31634271099631</v>
          </cell>
        </row>
        <row r="9345">
          <cell r="A9345" t="str">
            <v>Февраль</v>
          </cell>
          <cell r="B9345" t="str">
            <v>3505010000</v>
          </cell>
          <cell r="D9345">
            <v>12666.73991</v>
          </cell>
          <cell r="E9345" t="str">
            <v>Факт 2019</v>
          </cell>
          <cell r="H9345">
            <v>192.32671674326537</v>
          </cell>
        </row>
        <row r="9346">
          <cell r="A9346" t="str">
            <v>Февраль</v>
          </cell>
          <cell r="B9346" t="str">
            <v>3505010000</v>
          </cell>
          <cell r="D9346">
            <v>16207.651220000002</v>
          </cell>
          <cell r="E9346" t="str">
            <v>Факт 2019</v>
          </cell>
          <cell r="H9346">
            <v>246.09049900848399</v>
          </cell>
        </row>
        <row r="9347">
          <cell r="A9347" t="str">
            <v>Февраль</v>
          </cell>
          <cell r="B9347" t="str">
            <v>3505010000</v>
          </cell>
          <cell r="D9347">
            <v>19800.48</v>
          </cell>
          <cell r="E9347" t="str">
            <v>Факт 2019</v>
          </cell>
          <cell r="H9347">
            <v>300.6425753902364</v>
          </cell>
        </row>
        <row r="9348">
          <cell r="A9348" t="str">
            <v>Февраль</v>
          </cell>
          <cell r="B9348" t="str">
            <v>3505010000</v>
          </cell>
          <cell r="D9348">
            <v>19495.45751</v>
          </cell>
          <cell r="E9348" t="str">
            <v>Факт 2019</v>
          </cell>
          <cell r="H9348">
            <v>296.01123579919908</v>
          </cell>
        </row>
        <row r="9349">
          <cell r="A9349" t="str">
            <v>Февраль</v>
          </cell>
          <cell r="B9349" t="str">
            <v>3505010000</v>
          </cell>
          <cell r="D9349">
            <v>13748.458849999999</v>
          </cell>
          <cell r="E9349" t="str">
            <v>Факт 2019</v>
          </cell>
          <cell r="H9349">
            <v>208.75110483739221</v>
          </cell>
        </row>
        <row r="9350">
          <cell r="A9350" t="str">
            <v>Февраль</v>
          </cell>
          <cell r="B9350" t="str">
            <v>3505010000</v>
          </cell>
          <cell r="D9350">
            <v>12866.36685</v>
          </cell>
          <cell r="E9350" t="str">
            <v>Факт 2019</v>
          </cell>
          <cell r="H9350">
            <v>195.35777242266667</v>
          </cell>
        </row>
        <row r="9351">
          <cell r="A9351" t="str">
            <v>Февраль</v>
          </cell>
          <cell r="B9351" t="str">
            <v>3505010000</v>
          </cell>
          <cell r="D9351">
            <v>11846.538049999999</v>
          </cell>
          <cell r="E9351" t="str">
            <v>Факт 2019</v>
          </cell>
          <cell r="H9351">
            <v>179.87309948094332</v>
          </cell>
        </row>
        <row r="9352">
          <cell r="A9352" t="str">
            <v>Февраль</v>
          </cell>
          <cell r="B9352" t="str">
            <v>3505010000</v>
          </cell>
          <cell r="D9352">
            <v>12626.90654</v>
          </cell>
          <cell r="E9352" t="str">
            <v>Факт 2019</v>
          </cell>
          <cell r="H9352">
            <v>191.72190277192362</v>
          </cell>
        </row>
        <row r="9353">
          <cell r="A9353" t="str">
            <v>Февраль</v>
          </cell>
          <cell r="B9353" t="str">
            <v>3505010000</v>
          </cell>
          <cell r="D9353">
            <v>18340.76295</v>
          </cell>
          <cell r="E9353" t="str">
            <v>Факт 2019</v>
          </cell>
          <cell r="H9353">
            <v>278.47881505447486</v>
          </cell>
        </row>
        <row r="9354">
          <cell r="A9354" t="str">
            <v>Февраль</v>
          </cell>
          <cell r="B9354" t="str">
            <v>3505010000</v>
          </cell>
          <cell r="D9354">
            <v>25782.281209999997</v>
          </cell>
          <cell r="E9354" t="str">
            <v>Факт 2019</v>
          </cell>
          <cell r="H9354">
            <v>391.4678544363419</v>
          </cell>
        </row>
        <row r="9355">
          <cell r="A9355" t="str">
            <v>Февраль</v>
          </cell>
          <cell r="B9355" t="str">
            <v>3505010000</v>
          </cell>
          <cell r="D9355">
            <v>19550.61968</v>
          </cell>
          <cell r="E9355" t="str">
            <v>Факт 2019</v>
          </cell>
          <cell r="H9355">
            <v>296.84879614384295</v>
          </cell>
        </row>
        <row r="9356">
          <cell r="A9356" t="str">
            <v>Февраль</v>
          </cell>
          <cell r="B9356" t="str">
            <v>3505010000</v>
          </cell>
          <cell r="D9356">
            <v>25618.26023</v>
          </cell>
          <cell r="E9356" t="str">
            <v>Факт 2019</v>
          </cell>
          <cell r="H9356">
            <v>388.97742542425584</v>
          </cell>
        </row>
        <row r="9357">
          <cell r="A9357" t="str">
            <v>Февраль</v>
          </cell>
          <cell r="B9357" t="str">
            <v>3505010000</v>
          </cell>
          <cell r="D9357">
            <v>18655.84418</v>
          </cell>
          <cell r="E9357" t="str">
            <v>Факт 2019</v>
          </cell>
          <cell r="H9357">
            <v>283.26288253386548</v>
          </cell>
        </row>
        <row r="9358">
          <cell r="A9358" t="str">
            <v>Февраль</v>
          </cell>
          <cell r="B9358" t="str">
            <v>3505010000</v>
          </cell>
          <cell r="D9358">
            <v>18973.452430000001</v>
          </cell>
          <cell r="E9358" t="str">
            <v>Факт 2019</v>
          </cell>
          <cell r="H9358">
            <v>288.08531927505487</v>
          </cell>
        </row>
        <row r="9359">
          <cell r="A9359" t="str">
            <v>Февраль</v>
          </cell>
          <cell r="B9359" t="str">
            <v>3505010000</v>
          </cell>
          <cell r="D9359">
            <v>31536.893250000001</v>
          </cell>
          <cell r="E9359" t="str">
            <v>Факт 2019</v>
          </cell>
          <cell r="H9359">
            <v>478.84358391750914</v>
          </cell>
        </row>
        <row r="9360">
          <cell r="A9360" t="str">
            <v>Февраль</v>
          </cell>
          <cell r="B9360" t="str">
            <v>3505010000</v>
          </cell>
          <cell r="D9360">
            <v>31252.94887</v>
          </cell>
          <cell r="E9360" t="str">
            <v>Факт 2019</v>
          </cell>
          <cell r="H9360">
            <v>474.53228592519872</v>
          </cell>
        </row>
        <row r="9361">
          <cell r="A9361" t="str">
            <v>Февраль</v>
          </cell>
          <cell r="B9361" t="str">
            <v>3505010000</v>
          </cell>
          <cell r="D9361">
            <v>31157.333750000002</v>
          </cell>
          <cell r="E9361" t="str">
            <v>Факт 2019</v>
          </cell>
          <cell r="H9361">
            <v>473.08050415409781</v>
          </cell>
        </row>
        <row r="9362">
          <cell r="A9362" t="str">
            <v>Февраль</v>
          </cell>
          <cell r="B9362" t="str">
            <v>3505010000</v>
          </cell>
          <cell r="D9362">
            <v>38610.092250000002</v>
          </cell>
          <cell r="E9362" t="str">
            <v>Факт 2019</v>
          </cell>
          <cell r="H9362">
            <v>586.24021084815149</v>
          </cell>
        </row>
        <row r="9363">
          <cell r="A9363" t="str">
            <v>Февраль</v>
          </cell>
          <cell r="B9363" t="str">
            <v>3505010000</v>
          </cell>
          <cell r="D9363">
            <v>37577.18864</v>
          </cell>
          <cell r="E9363" t="str">
            <v>Факт 2019</v>
          </cell>
          <cell r="H9363">
            <v>570.55701521651667</v>
          </cell>
        </row>
        <row r="9364">
          <cell r="A9364" t="str">
            <v>Февраль</v>
          </cell>
          <cell r="B9364" t="str">
            <v>3505010000</v>
          </cell>
          <cell r="D9364">
            <v>2503.8687400000003</v>
          </cell>
          <cell r="E9364" t="str">
            <v>Факт 2019</v>
          </cell>
          <cell r="H9364">
            <v>38.017742319009756</v>
          </cell>
        </row>
        <row r="9365">
          <cell r="A9365" t="str">
            <v>Февраль</v>
          </cell>
          <cell r="B9365" t="str">
            <v>3505010000</v>
          </cell>
          <cell r="D9365">
            <v>6108.4965199999997</v>
          </cell>
          <cell r="E9365" t="str">
            <v>Факт 2019</v>
          </cell>
          <cell r="H9365">
            <v>92.748970001489681</v>
          </cell>
        </row>
        <row r="9366">
          <cell r="A9366" t="str">
            <v>Февраль</v>
          </cell>
          <cell r="B9366" t="str">
            <v>3505010000</v>
          </cell>
          <cell r="D9366">
            <v>4964.3378700000003</v>
          </cell>
          <cell r="E9366" t="str">
            <v>Факт 2019</v>
          </cell>
          <cell r="H9366">
            <v>75.376522303705784</v>
          </cell>
        </row>
        <row r="9367">
          <cell r="A9367" t="str">
            <v>Февраль</v>
          </cell>
          <cell r="B9367" t="str">
            <v>3505010000</v>
          </cell>
          <cell r="D9367">
            <v>6155.0787699999992</v>
          </cell>
          <cell r="E9367" t="str">
            <v>Факт 2019</v>
          </cell>
          <cell r="H9367">
            <v>93.456256269674697</v>
          </cell>
        </row>
        <row r="9368">
          <cell r="A9368" t="str">
            <v>Февраль</v>
          </cell>
          <cell r="B9368" t="str">
            <v>3505010000</v>
          </cell>
          <cell r="D9368">
            <v>3989.0826499999998</v>
          </cell>
          <cell r="E9368" t="str">
            <v>Факт 2019</v>
          </cell>
          <cell r="H9368">
            <v>60.568636787618729</v>
          </cell>
        </row>
        <row r="9369">
          <cell r="A9369" t="str">
            <v>Февраль</v>
          </cell>
          <cell r="B9369" t="str">
            <v>3505010000</v>
          </cell>
          <cell r="D9369">
            <v>5711.5215099999996</v>
          </cell>
          <cell r="E9369" t="str">
            <v>Факт 2019</v>
          </cell>
          <cell r="H9369">
            <v>86.721460094054876</v>
          </cell>
        </row>
        <row r="9370">
          <cell r="A9370" t="str">
            <v>Февраль</v>
          </cell>
          <cell r="B9370" t="str">
            <v>3505010000</v>
          </cell>
          <cell r="D9370">
            <v>5967.5792599999995</v>
          </cell>
          <cell r="E9370" t="str">
            <v>Факт 2019</v>
          </cell>
          <cell r="H9370">
            <v>90.609338640869368</v>
          </cell>
        </row>
        <row r="9371">
          <cell r="A9371" t="str">
            <v>Февраль</v>
          </cell>
          <cell r="B9371" t="str">
            <v>3505010000</v>
          </cell>
          <cell r="D9371">
            <v>1722.4388600000002</v>
          </cell>
          <cell r="E9371" t="str">
            <v>Факт 2019</v>
          </cell>
          <cell r="H9371">
            <v>26.152823306436147</v>
          </cell>
        </row>
        <row r="9372">
          <cell r="A9372" t="str">
            <v>Февраль</v>
          </cell>
          <cell r="B9372" t="str">
            <v>3505010000</v>
          </cell>
          <cell r="D9372">
            <v>9982.7016800000001</v>
          </cell>
          <cell r="E9372" t="str">
            <v>Факт 2019</v>
          </cell>
          <cell r="H9372">
            <v>151.57335288981071</v>
          </cell>
        </row>
        <row r="9373">
          <cell r="A9373" t="str">
            <v>Февраль</v>
          </cell>
          <cell r="B9373" t="str">
            <v>3505050000</v>
          </cell>
          <cell r="D9373">
            <v>265.98525999999998</v>
          </cell>
          <cell r="E9373" t="str">
            <v>Факт 2019</v>
          </cell>
          <cell r="H9373">
            <v>4.0386138912916065</v>
          </cell>
        </row>
        <row r="9374">
          <cell r="A9374" t="str">
            <v>Февраль</v>
          </cell>
          <cell r="B9374" t="str">
            <v>3505050000</v>
          </cell>
          <cell r="D9374">
            <v>81.68656</v>
          </cell>
          <cell r="E9374" t="str">
            <v>Факт 2019</v>
          </cell>
          <cell r="H9374">
            <v>1.2402960823762388</v>
          </cell>
        </row>
        <row r="9375">
          <cell r="A9375" t="str">
            <v>Февраль</v>
          </cell>
          <cell r="B9375" t="str">
            <v>3505050000</v>
          </cell>
          <cell r="D9375">
            <v>43.843690000000002</v>
          </cell>
          <cell r="E9375" t="str">
            <v>Факт 2019</v>
          </cell>
          <cell r="H9375">
            <v>0.66570506756458192</v>
          </cell>
        </row>
        <row r="9376">
          <cell r="A9376" t="str">
            <v>Февраль</v>
          </cell>
          <cell r="B9376" t="str">
            <v>3505050000</v>
          </cell>
          <cell r="D9376">
            <v>18.790610000000001</v>
          </cell>
          <cell r="E9376" t="str">
            <v>Факт 2019</v>
          </cell>
          <cell r="H9376">
            <v>0.28530911288784561</v>
          </cell>
        </row>
        <row r="9377">
          <cell r="A9377" t="str">
            <v>Февраль</v>
          </cell>
          <cell r="B9377" t="str">
            <v>3505050000</v>
          </cell>
          <cell r="D9377">
            <v>684</v>
          </cell>
          <cell r="E9377" t="str">
            <v>Факт 2019</v>
          </cell>
          <cell r="H9377">
            <v>10.385582650871175</v>
          </cell>
        </row>
        <row r="9378">
          <cell r="A9378" t="str">
            <v>Февраль</v>
          </cell>
          <cell r="B9378" t="str">
            <v>3505050000</v>
          </cell>
          <cell r="D9378">
            <v>80.25</v>
          </cell>
          <cell r="E9378" t="str">
            <v>Факт 2019</v>
          </cell>
          <cell r="H9378">
            <v>1.2184839294333505</v>
          </cell>
        </row>
        <row r="9379">
          <cell r="A9379" t="str">
            <v>Февраль</v>
          </cell>
          <cell r="B9379" t="str">
            <v>3505050000</v>
          </cell>
          <cell r="D9379">
            <v>66.75</v>
          </cell>
          <cell r="E9379" t="str">
            <v>Факт 2019</v>
          </cell>
          <cell r="H9379">
            <v>1.0135053244819459</v>
          </cell>
        </row>
        <row r="9380">
          <cell r="A9380" t="str">
            <v>Февраль</v>
          </cell>
          <cell r="B9380" t="str">
            <v>3505050000</v>
          </cell>
          <cell r="D9380">
            <v>252.375</v>
          </cell>
          <cell r="E9380" t="str">
            <v>Факт 2019</v>
          </cell>
          <cell r="H9380">
            <v>3.8319611425637614</v>
          </cell>
        </row>
        <row r="9381">
          <cell r="A9381" t="str">
            <v>Февраль</v>
          </cell>
          <cell r="B9381" t="str">
            <v>3505050000</v>
          </cell>
          <cell r="D9381">
            <v>7.5</v>
          </cell>
          <cell r="E9381" t="str">
            <v>Факт 2019</v>
          </cell>
          <cell r="H9381">
            <v>0.11387700275078042</v>
          </cell>
        </row>
        <row r="9382">
          <cell r="A9382" t="str">
            <v>Февраль</v>
          </cell>
          <cell r="B9382" t="str">
            <v>3505070000</v>
          </cell>
          <cell r="D9382">
            <v>37344.114279999994</v>
          </cell>
          <cell r="E9382" t="str">
            <v>Факт 2019</v>
          </cell>
          <cell r="H9382">
            <v>567.01810727853569</v>
          </cell>
        </row>
        <row r="9383">
          <cell r="A9383" t="str">
            <v>Февраль</v>
          </cell>
          <cell r="B9383" t="str">
            <v>3505070000</v>
          </cell>
          <cell r="D9383">
            <v>2431.12365</v>
          </cell>
          <cell r="E9383" t="str">
            <v>Факт 2019</v>
          </cell>
          <cell r="H9383">
            <v>36.913209943804979</v>
          </cell>
        </row>
        <row r="9384">
          <cell r="A9384" t="str">
            <v>Февраль</v>
          </cell>
          <cell r="B9384" t="str">
            <v>3506010000</v>
          </cell>
          <cell r="D9384">
            <v>126.00792999999999</v>
          </cell>
          <cell r="E9384" t="str">
            <v>Факт 2019</v>
          </cell>
          <cell r="H9384">
            <v>1.9132540521640193</v>
          </cell>
        </row>
        <row r="9385">
          <cell r="A9385" t="str">
            <v>Февраль</v>
          </cell>
          <cell r="B9385" t="str">
            <v>3506010000</v>
          </cell>
          <cell r="D9385">
            <v>266.94584999999995</v>
          </cell>
          <cell r="E9385" t="str">
            <v>Факт 2019</v>
          </cell>
          <cell r="H9385">
            <v>4.0531991059679218</v>
          </cell>
        </row>
        <row r="9386">
          <cell r="A9386" t="str">
            <v>Февраль</v>
          </cell>
          <cell r="B9386" t="str">
            <v>3506010000</v>
          </cell>
          <cell r="D9386">
            <v>123.97386</v>
          </cell>
          <cell r="E9386" t="str">
            <v>Факт 2019</v>
          </cell>
          <cell r="H9386">
            <v>1.8823695461659822</v>
          </cell>
        </row>
        <row r="9387">
          <cell r="A9387" t="str">
            <v>Февраль</v>
          </cell>
          <cell r="B9387" t="str">
            <v>3506010000</v>
          </cell>
          <cell r="D9387">
            <v>146.95523</v>
          </cell>
          <cell r="E9387" t="str">
            <v>Факт 2019</v>
          </cell>
          <cell r="H9387">
            <v>2.2313094841268764</v>
          </cell>
        </row>
        <row r="9388">
          <cell r="A9388" t="str">
            <v>Февраль</v>
          </cell>
          <cell r="B9388" t="str">
            <v>3506010000</v>
          </cell>
          <cell r="D9388">
            <v>137.39358999999999</v>
          </cell>
          <cell r="E9388" t="str">
            <v>Факт 2019</v>
          </cell>
          <cell r="H9388">
            <v>2.0861293635159464</v>
          </cell>
        </row>
        <row r="9389">
          <cell r="A9389" t="str">
            <v>Февраль</v>
          </cell>
          <cell r="B9389" t="str">
            <v>3506010000</v>
          </cell>
          <cell r="D9389">
            <v>126.22739999999999</v>
          </cell>
          <cell r="E9389" t="str">
            <v>Факт 2019</v>
          </cell>
          <cell r="H9389">
            <v>1.9165863969365147</v>
          </cell>
        </row>
        <row r="9390">
          <cell r="A9390" t="str">
            <v>Февраль</v>
          </cell>
          <cell r="B9390" t="str">
            <v>3506010000</v>
          </cell>
          <cell r="D9390">
            <v>138.01729999999998</v>
          </cell>
          <cell r="E9390" t="str">
            <v>Факт 2019</v>
          </cell>
          <cell r="H9390">
            <v>2.0955995269007048</v>
          </cell>
        </row>
        <row r="9391">
          <cell r="A9391" t="str">
            <v>Февраль</v>
          </cell>
          <cell r="B9391" t="str">
            <v>3506010000</v>
          </cell>
          <cell r="D9391">
            <v>148.15335000000002</v>
          </cell>
          <cell r="E9391" t="str">
            <v>Факт 2019</v>
          </cell>
          <cell r="H9391">
            <v>2.2495012593983117</v>
          </cell>
        </row>
        <row r="9392">
          <cell r="A9392" t="str">
            <v>Февраль</v>
          </cell>
          <cell r="B9392" t="str">
            <v>3506010000</v>
          </cell>
          <cell r="D9392">
            <v>135.41407000000001</v>
          </cell>
          <cell r="E9392" t="str">
            <v>Факт 2019</v>
          </cell>
          <cell r="H9392">
            <v>2.0560731229179163</v>
          </cell>
        </row>
        <row r="9393">
          <cell r="A9393" t="str">
            <v>Февраль</v>
          </cell>
          <cell r="B9393" t="str">
            <v>3506010000</v>
          </cell>
          <cell r="D9393">
            <v>125.96438000000001</v>
          </cell>
          <cell r="E9393" t="str">
            <v>Факт 2019</v>
          </cell>
          <cell r="H9393">
            <v>1.9125928063680466</v>
          </cell>
        </row>
        <row r="9394">
          <cell r="A9394" t="str">
            <v>Февраль</v>
          </cell>
          <cell r="B9394" t="str">
            <v>3506010000</v>
          </cell>
          <cell r="D9394">
            <v>146.52453</v>
          </cell>
          <cell r="E9394" t="str">
            <v>Факт 2019</v>
          </cell>
          <cell r="H9394">
            <v>2.2247699074489078</v>
          </cell>
        </row>
        <row r="9395">
          <cell r="A9395" t="str">
            <v>Февраль</v>
          </cell>
          <cell r="B9395" t="str">
            <v>3506010000</v>
          </cell>
          <cell r="D9395">
            <v>146.42114000000001</v>
          </cell>
          <cell r="E9395" t="str">
            <v>Факт 2019</v>
          </cell>
          <cell r="H9395">
            <v>2.2232000750069876</v>
          </cell>
        </row>
        <row r="9396">
          <cell r="A9396" t="str">
            <v>Февраль</v>
          </cell>
          <cell r="B9396" t="str">
            <v>3506010000</v>
          </cell>
          <cell r="D9396">
            <v>127.97888999999999</v>
          </cell>
          <cell r="E9396" t="str">
            <v>Факт 2019</v>
          </cell>
          <cell r="H9396">
            <v>1.9431803211429102</v>
          </cell>
        </row>
        <row r="9397">
          <cell r="A9397" t="str">
            <v>Февраль</v>
          </cell>
          <cell r="B9397" t="str">
            <v>3506010000</v>
          </cell>
          <cell r="D9397">
            <v>135.11291</v>
          </cell>
          <cell r="E9397" t="str">
            <v>Факт 2019</v>
          </cell>
          <cell r="H9397">
            <v>2.0515004298314596</v>
          </cell>
        </row>
        <row r="9398">
          <cell r="A9398" t="str">
            <v>Февраль</v>
          </cell>
          <cell r="B9398" t="str">
            <v>3506010000</v>
          </cell>
          <cell r="D9398">
            <v>175.02995000000001</v>
          </cell>
          <cell r="E9398" t="str">
            <v>Факт 2019</v>
          </cell>
          <cell r="H9398">
            <v>2.6575848130158617</v>
          </cell>
        </row>
        <row r="9399">
          <cell r="A9399" t="str">
            <v>Февраль</v>
          </cell>
          <cell r="B9399" t="str">
            <v>3506010000</v>
          </cell>
          <cell r="D9399">
            <v>162.38560999999999</v>
          </cell>
          <cell r="E9399" t="str">
            <v>Факт 2019</v>
          </cell>
          <cell r="H9399">
            <v>2.4655982075542875</v>
          </cell>
        </row>
        <row r="9400">
          <cell r="A9400" t="str">
            <v>Февраль</v>
          </cell>
          <cell r="B9400" t="str">
            <v>3506010000</v>
          </cell>
          <cell r="D9400">
            <v>146.56374</v>
          </cell>
          <cell r="E9400" t="str">
            <v>Факт 2019</v>
          </cell>
          <cell r="H9400">
            <v>2.225365256419289</v>
          </cell>
        </row>
        <row r="9401">
          <cell r="A9401" t="str">
            <v>Февраль</v>
          </cell>
          <cell r="B9401" t="str">
            <v>3506010000</v>
          </cell>
          <cell r="D9401">
            <v>176.00830999999999</v>
          </cell>
          <cell r="E9401" t="str">
            <v>Факт 2019</v>
          </cell>
          <cell r="H9401">
            <v>2.672439840270695</v>
          </cell>
        </row>
        <row r="9402">
          <cell r="A9402" t="str">
            <v>Февраль</v>
          </cell>
          <cell r="B9402" t="str">
            <v>3506010000</v>
          </cell>
          <cell r="D9402">
            <v>320.10962000000001</v>
          </cell>
          <cell r="E9402" t="str">
            <v>Факт 2019</v>
          </cell>
          <cell r="H9402">
            <v>4.8604165436388369</v>
          </cell>
        </row>
        <row r="9403">
          <cell r="A9403" t="str">
            <v>Февраль</v>
          </cell>
          <cell r="B9403" t="str">
            <v>3506010000</v>
          </cell>
          <cell r="D9403">
            <v>162.59732</v>
          </cell>
          <cell r="E9403" t="str">
            <v>Факт 2019</v>
          </cell>
          <cell r="H9403">
            <v>2.4688127275879368</v>
          </cell>
        </row>
        <row r="9404">
          <cell r="A9404" t="str">
            <v>Февраль</v>
          </cell>
          <cell r="B9404" t="str">
            <v>3506010000</v>
          </cell>
          <cell r="D9404">
            <v>143.40429999999998</v>
          </cell>
          <cell r="E9404" t="str">
            <v>Факт 2019</v>
          </cell>
          <cell r="H9404">
            <v>2.1773935820764985</v>
          </cell>
        </row>
        <row r="9405">
          <cell r="A9405" t="str">
            <v>Февраль</v>
          </cell>
          <cell r="B9405" t="str">
            <v>3506010000</v>
          </cell>
          <cell r="D9405">
            <v>272.01708000000002</v>
          </cell>
          <cell r="E9405" t="str">
            <v>Факт 2019</v>
          </cell>
          <cell r="H9405">
            <v>4.1301986356559013</v>
          </cell>
        </row>
        <row r="9406">
          <cell r="A9406" t="str">
            <v>Февраль</v>
          </cell>
          <cell r="B9406" t="str">
            <v>3506010000</v>
          </cell>
          <cell r="D9406">
            <v>138.51371</v>
          </cell>
          <cell r="E9406" t="str">
            <v>Факт 2019</v>
          </cell>
          <cell r="H9406">
            <v>2.1031368179587733</v>
          </cell>
        </row>
        <row r="9407">
          <cell r="A9407" t="str">
            <v>Февраль</v>
          </cell>
          <cell r="B9407" t="str">
            <v>3506010000</v>
          </cell>
          <cell r="D9407">
            <v>136.89810999999997</v>
          </cell>
          <cell r="E9407" t="str">
            <v>Факт 2019</v>
          </cell>
          <cell r="H9407">
            <v>2.0786061932062183</v>
          </cell>
        </row>
        <row r="9408">
          <cell r="A9408" t="str">
            <v>Февраль</v>
          </cell>
          <cell r="B9408" t="str">
            <v>3506010000</v>
          </cell>
          <cell r="D9408">
            <v>138.57373000000001</v>
          </cell>
          <cell r="E9408" t="str">
            <v>Факт 2019</v>
          </cell>
          <cell r="H9408">
            <v>2.1040481376527875</v>
          </cell>
        </row>
        <row r="9409">
          <cell r="A9409" t="str">
            <v>Февраль</v>
          </cell>
          <cell r="B9409" t="str">
            <v>3506010000</v>
          </cell>
          <cell r="D9409">
            <v>147.90935999999999</v>
          </cell>
          <cell r="E9409" t="str">
            <v>Факт 2019</v>
          </cell>
          <cell r="H9409">
            <v>2.2457966127448228</v>
          </cell>
        </row>
        <row r="9410">
          <cell r="A9410" t="str">
            <v>Февраль</v>
          </cell>
          <cell r="B9410" t="str">
            <v>3506010000</v>
          </cell>
          <cell r="D9410">
            <v>159.22225</v>
          </cell>
          <cell r="E9410" t="str">
            <v>Факт 2019</v>
          </cell>
          <cell r="H9410">
            <v>2.4175670134980596</v>
          </cell>
        </row>
        <row r="9411">
          <cell r="A9411" t="str">
            <v>Февраль</v>
          </cell>
          <cell r="B9411" t="str">
            <v>3506010000</v>
          </cell>
          <cell r="D9411">
            <v>161.36847</v>
          </cell>
          <cell r="E9411" t="str">
            <v>Факт 2019</v>
          </cell>
          <cell r="H9411">
            <v>2.4501543602772302</v>
          </cell>
        </row>
        <row r="9412">
          <cell r="A9412" t="str">
            <v>Февраль</v>
          </cell>
          <cell r="B9412" t="str">
            <v>3506010000</v>
          </cell>
          <cell r="D9412">
            <v>144.02332999999999</v>
          </cell>
          <cell r="E9412" t="str">
            <v>Факт 2019</v>
          </cell>
          <cell r="H9412">
            <v>2.1867926862115405</v>
          </cell>
        </row>
        <row r="9413">
          <cell r="A9413" t="str">
            <v>Февраль</v>
          </cell>
          <cell r="B9413" t="str">
            <v>3506010000</v>
          </cell>
          <cell r="D9413">
            <v>158.84882999999999</v>
          </cell>
          <cell r="E9413" t="str">
            <v>Факт 2019</v>
          </cell>
          <cell r="H9413">
            <v>2.4118971534491003</v>
          </cell>
        </row>
        <row r="9414">
          <cell r="A9414" t="str">
            <v>Февраль</v>
          </cell>
          <cell r="B9414" t="str">
            <v>3506010000</v>
          </cell>
          <cell r="D9414">
            <v>296.62615</v>
          </cell>
          <cell r="E9414" t="str">
            <v>Факт 2019</v>
          </cell>
          <cell r="H9414">
            <v>4.503852919933788</v>
          </cell>
        </row>
        <row r="9415">
          <cell r="A9415" t="str">
            <v>Февраль</v>
          </cell>
          <cell r="B9415" t="str">
            <v>3506010000</v>
          </cell>
          <cell r="D9415">
            <v>157.58637999999999</v>
          </cell>
          <cell r="E9415" t="str">
            <v>Факт 2019</v>
          </cell>
          <cell r="H9415">
            <v>2.3927286171660707</v>
          </cell>
        </row>
        <row r="9416">
          <cell r="A9416" t="str">
            <v>Февраль</v>
          </cell>
          <cell r="B9416" t="str">
            <v>3506010000</v>
          </cell>
          <cell r="D9416">
            <v>147.14603</v>
          </cell>
          <cell r="E9416" t="str">
            <v>Факт 2019</v>
          </cell>
          <cell r="H9416">
            <v>2.2342065150768557</v>
          </cell>
        </row>
        <row r="9417">
          <cell r="A9417" t="str">
            <v>Февраль</v>
          </cell>
          <cell r="B9417" t="str">
            <v>3506010000</v>
          </cell>
          <cell r="D9417">
            <v>148.76478</v>
          </cell>
          <cell r="E9417" t="str">
            <v>Факт 2019</v>
          </cell>
          <cell r="H9417">
            <v>2.2587849681705663</v>
          </cell>
        </row>
        <row r="9418">
          <cell r="A9418" t="str">
            <v>Февраль</v>
          </cell>
          <cell r="B9418" t="str">
            <v>3506010000</v>
          </cell>
          <cell r="D9418">
            <v>148.50360999999998</v>
          </cell>
          <cell r="E9418" t="str">
            <v>Факт 2019</v>
          </cell>
          <cell r="H9418">
            <v>2.2548194672627759</v>
          </cell>
        </row>
        <row r="9419">
          <cell r="A9419" t="str">
            <v>Февраль</v>
          </cell>
          <cell r="B9419" t="str">
            <v>3506010000</v>
          </cell>
          <cell r="D9419">
            <v>152.82574</v>
          </cell>
          <cell r="E9419" t="str">
            <v>Факт 2019</v>
          </cell>
          <cell r="H9419">
            <v>2.320444961916007</v>
          </cell>
        </row>
        <row r="9420">
          <cell r="A9420" t="str">
            <v>Февраль</v>
          </cell>
          <cell r="B9420" t="str">
            <v>3506010000</v>
          </cell>
          <cell r="D9420">
            <v>149.04830999999999</v>
          </cell>
          <cell r="E9420" t="str">
            <v>Факт 2019</v>
          </cell>
          <cell r="H9420">
            <v>2.2630899743825563</v>
          </cell>
        </row>
        <row r="9421">
          <cell r="A9421" t="str">
            <v>Февраль</v>
          </cell>
          <cell r="B9421" t="str">
            <v>3506010000</v>
          </cell>
          <cell r="D9421">
            <v>152.82574</v>
          </cell>
          <cell r="E9421" t="str">
            <v>Факт 2019</v>
          </cell>
          <cell r="H9421">
            <v>2.320444961916007</v>
          </cell>
        </row>
        <row r="9422">
          <cell r="A9422" t="str">
            <v>Февраль</v>
          </cell>
          <cell r="B9422" t="str">
            <v>3506010000</v>
          </cell>
          <cell r="D9422">
            <v>158.02812</v>
          </cell>
          <cell r="E9422" t="str">
            <v>Факт 2019</v>
          </cell>
          <cell r="H9422">
            <v>2.3994358207920876</v>
          </cell>
        </row>
        <row r="9423">
          <cell r="A9423" t="str">
            <v>Февраль</v>
          </cell>
          <cell r="B9423" t="str">
            <v>3506010000</v>
          </cell>
          <cell r="D9423">
            <v>148.47935000000001</v>
          </cell>
          <cell r="E9423" t="str">
            <v>Факт 2019</v>
          </cell>
          <cell r="H9423">
            <v>2.2544511131178786</v>
          </cell>
        </row>
        <row r="9424">
          <cell r="A9424" t="str">
            <v>Февраль</v>
          </cell>
          <cell r="B9424" t="str">
            <v>3506010000</v>
          </cell>
          <cell r="D9424">
            <v>148.70159000000001</v>
          </cell>
          <cell r="E9424" t="str">
            <v>Факт 2019</v>
          </cell>
          <cell r="H9424">
            <v>2.2578255164633898</v>
          </cell>
        </row>
        <row r="9425">
          <cell r="A9425" t="str">
            <v>Февраль</v>
          </cell>
          <cell r="B9425" t="str">
            <v>3506010000</v>
          </cell>
          <cell r="D9425">
            <v>150.55934999999999</v>
          </cell>
          <cell r="E9425" t="str">
            <v>Факт 2019</v>
          </cell>
          <cell r="H9425">
            <v>2.2860330018807615</v>
          </cell>
        </row>
        <row r="9426">
          <cell r="A9426" t="str">
            <v>Февраль</v>
          </cell>
          <cell r="B9426" t="str">
            <v>3506010000</v>
          </cell>
          <cell r="D9426">
            <v>157.58168000000001</v>
          </cell>
          <cell r="E9426" t="str">
            <v>Факт 2019</v>
          </cell>
          <cell r="H9426">
            <v>2.3926572542443463</v>
          </cell>
        </row>
        <row r="9427">
          <cell r="A9427" t="str">
            <v>Февраль</v>
          </cell>
          <cell r="B9427" t="str">
            <v>3506010000</v>
          </cell>
          <cell r="D9427">
            <v>158.90701000000001</v>
          </cell>
          <cell r="E9427" t="str">
            <v>Факт 2019</v>
          </cell>
          <cell r="H9427">
            <v>2.4127805353184391</v>
          </cell>
        </row>
        <row r="9428">
          <cell r="A9428" t="str">
            <v>Февраль</v>
          </cell>
          <cell r="B9428" t="str">
            <v>3506010000</v>
          </cell>
          <cell r="D9428">
            <v>163.25614999999999</v>
          </cell>
          <cell r="E9428" t="str">
            <v>Факт 2019</v>
          </cell>
          <cell r="H9428">
            <v>2.4788161390175758</v>
          </cell>
        </row>
        <row r="9429">
          <cell r="A9429" t="str">
            <v>Февраль</v>
          </cell>
          <cell r="B9429" t="str">
            <v>3506010000</v>
          </cell>
          <cell r="D9429">
            <v>155.91105999999999</v>
          </cell>
          <cell r="E9429" t="str">
            <v>Факт 2019</v>
          </cell>
          <cell r="H9429">
            <v>2.3672912277996119</v>
          </cell>
        </row>
        <row r="9430">
          <cell r="A9430" t="str">
            <v>Февраль</v>
          </cell>
          <cell r="B9430" t="str">
            <v>3506010000</v>
          </cell>
          <cell r="D9430">
            <v>565.93990000000008</v>
          </cell>
          <cell r="E9430" t="str">
            <v>Факт 2019</v>
          </cell>
          <cell r="H9430">
            <v>8.5930052732101867</v>
          </cell>
        </row>
        <row r="9431">
          <cell r="A9431" t="str">
            <v>Февраль</v>
          </cell>
          <cell r="B9431" t="str">
            <v>3506010000</v>
          </cell>
          <cell r="D9431">
            <v>519.10115999999994</v>
          </cell>
          <cell r="E9431" t="str">
            <v>Факт 2019</v>
          </cell>
          <cell r="H9431">
            <v>7.8818245633671076</v>
          </cell>
        </row>
        <row r="9432">
          <cell r="A9432" t="str">
            <v>Февраль</v>
          </cell>
          <cell r="B9432" t="str">
            <v>3506010000</v>
          </cell>
          <cell r="D9432">
            <v>561.49703</v>
          </cell>
          <cell r="E9432" t="str">
            <v>Факт 2019</v>
          </cell>
          <cell r="H9432">
            <v>8.5255465106486721</v>
          </cell>
        </row>
        <row r="9433">
          <cell r="A9433" t="str">
            <v>Февраль</v>
          </cell>
          <cell r="B9433" t="str">
            <v>3506010000</v>
          </cell>
          <cell r="D9433">
            <v>551.39963999999998</v>
          </cell>
          <cell r="E9433" t="str">
            <v>Факт 2019</v>
          </cell>
          <cell r="H9433">
            <v>8.3722317761412448</v>
          </cell>
        </row>
        <row r="9434">
          <cell r="A9434" t="str">
            <v>Февраль</v>
          </cell>
          <cell r="B9434" t="str">
            <v>3506010000</v>
          </cell>
          <cell r="D9434">
            <v>554.04047000000003</v>
          </cell>
          <cell r="E9434" t="str">
            <v>Факт 2019</v>
          </cell>
          <cell r="H9434">
            <v>8.4123290834978235</v>
          </cell>
        </row>
        <row r="9435">
          <cell r="A9435" t="str">
            <v>Февраль</v>
          </cell>
          <cell r="B9435" t="str">
            <v>3506010000</v>
          </cell>
          <cell r="D9435">
            <v>582.81068000000005</v>
          </cell>
          <cell r="E9435" t="str">
            <v>Факт 2019</v>
          </cell>
          <cell r="H9435">
            <v>8.8491644546058961</v>
          </cell>
        </row>
        <row r="9436">
          <cell r="A9436" t="str">
            <v>Февраль</v>
          </cell>
          <cell r="B9436" t="str">
            <v>3506010000</v>
          </cell>
          <cell r="D9436">
            <v>575.18706999999995</v>
          </cell>
          <cell r="E9436" t="str">
            <v>Факт 2019</v>
          </cell>
          <cell r="H9436">
            <v>8.7334106070137771</v>
          </cell>
        </row>
        <row r="9437">
          <cell r="A9437" t="str">
            <v>Февраль</v>
          </cell>
          <cell r="B9437" t="str">
            <v>3506010000</v>
          </cell>
          <cell r="D9437">
            <v>585.23698000000002</v>
          </cell>
          <cell r="E9437" t="str">
            <v>Факт 2019</v>
          </cell>
          <cell r="H9437">
            <v>8.8860044241757894</v>
          </cell>
        </row>
        <row r="9438">
          <cell r="A9438" t="str">
            <v>Февраль</v>
          </cell>
          <cell r="B9438" t="str">
            <v>3506010000</v>
          </cell>
          <cell r="D9438">
            <v>598.41234999999995</v>
          </cell>
          <cell r="E9438" t="str">
            <v>Факт 2019</v>
          </cell>
          <cell r="H9438">
            <v>9.0860539769401285</v>
          </cell>
        </row>
        <row r="9439">
          <cell r="A9439" t="str">
            <v>Февраль</v>
          </cell>
          <cell r="B9439" t="str">
            <v>3506010000</v>
          </cell>
          <cell r="D9439">
            <v>536.99100999999996</v>
          </cell>
          <cell r="E9439" t="str">
            <v>Факт 2019</v>
          </cell>
          <cell r="H9439">
            <v>8.1534568963885814</v>
          </cell>
        </row>
        <row r="9440">
          <cell r="A9440" t="str">
            <v>Февраль</v>
          </cell>
          <cell r="B9440" t="str">
            <v>3506010000</v>
          </cell>
          <cell r="D9440">
            <v>569.41117000000008</v>
          </cell>
          <cell r="E9440" t="str">
            <v>Факт 2019</v>
          </cell>
          <cell r="H9440">
            <v>8.6457116496553486</v>
          </cell>
        </row>
        <row r="9441">
          <cell r="A9441" t="str">
            <v>Февраль</v>
          </cell>
          <cell r="B9441" t="str">
            <v>3506010000</v>
          </cell>
          <cell r="D9441">
            <v>534.40826000000004</v>
          </cell>
          <cell r="E9441" t="str">
            <v>Факт 2019</v>
          </cell>
          <cell r="H9441">
            <v>8.1142414525413038</v>
          </cell>
        </row>
        <row r="9442">
          <cell r="A9442" t="str">
            <v>Февраль</v>
          </cell>
          <cell r="B9442" t="str">
            <v>3506010000</v>
          </cell>
          <cell r="D9442">
            <v>569.41117000000008</v>
          </cell>
          <cell r="E9442" t="str">
            <v>Факт 2019</v>
          </cell>
          <cell r="H9442">
            <v>8.6457116496553486</v>
          </cell>
        </row>
        <row r="9443">
          <cell r="A9443" t="str">
            <v>Февраль</v>
          </cell>
          <cell r="B9443" t="str">
            <v>3506010000</v>
          </cell>
          <cell r="D9443">
            <v>551.12567000000001</v>
          </cell>
          <cell r="E9443" t="str">
            <v>Факт 2019</v>
          </cell>
          <cell r="H9443">
            <v>8.3680719251487616</v>
          </cell>
        </row>
        <row r="9444">
          <cell r="A9444" t="str">
            <v>Февраль</v>
          </cell>
          <cell r="B9444" t="str">
            <v>3506010000</v>
          </cell>
          <cell r="D9444">
            <v>503.13271999999995</v>
          </cell>
          <cell r="E9444" t="str">
            <v>Факт 2019</v>
          </cell>
          <cell r="H9444">
            <v>7.6393661519263514</v>
          </cell>
        </row>
        <row r="9445">
          <cell r="A9445" t="str">
            <v>Февраль</v>
          </cell>
          <cell r="B9445" t="str">
            <v>3506010000</v>
          </cell>
          <cell r="D9445">
            <v>6.6930000000000003E-2</v>
          </cell>
          <cell r="E9445" t="str">
            <v>Факт 2019</v>
          </cell>
          <cell r="H9445">
            <v>1.0162383725479647E-3</v>
          </cell>
        </row>
        <row r="9446">
          <cell r="A9446" t="str">
            <v>Февраль</v>
          </cell>
          <cell r="B9446" t="str">
            <v>3506010000</v>
          </cell>
          <cell r="D9446">
            <v>1123.8236899999999</v>
          </cell>
          <cell r="E9446" t="str">
            <v>Факт 2019</v>
          </cell>
          <cell r="H9446">
            <v>17.063689791669624</v>
          </cell>
        </row>
        <row r="9447">
          <cell r="A9447" t="str">
            <v>Февраль</v>
          </cell>
          <cell r="B9447" t="str">
            <v>3506010000</v>
          </cell>
          <cell r="D9447">
            <v>1113.54053</v>
          </cell>
          <cell r="E9447" t="str">
            <v>Факт 2019</v>
          </cell>
          <cell r="H9447">
            <v>16.907554399722066</v>
          </cell>
        </row>
        <row r="9448">
          <cell r="A9448" t="str">
            <v>Февраль</v>
          </cell>
          <cell r="B9448" t="str">
            <v>3509010000</v>
          </cell>
          <cell r="D9448">
            <v>18.380040000000001</v>
          </cell>
          <cell r="E9448" t="str">
            <v>Факт 2019</v>
          </cell>
          <cell r="H9448">
            <v>0.27907518208526055</v>
          </cell>
        </row>
        <row r="9449">
          <cell r="A9449" t="str">
            <v>Февраль</v>
          </cell>
          <cell r="B9449" t="str">
            <v>3509010000</v>
          </cell>
          <cell r="D9449">
            <v>0.40926999999999997</v>
          </cell>
          <cell r="E9449" t="str">
            <v>Факт 2019</v>
          </cell>
          <cell r="H9449">
            <v>6.2141921221082535E-3</v>
          </cell>
        </row>
        <row r="9450">
          <cell r="A9450" t="str">
            <v>Февраль</v>
          </cell>
          <cell r="B9450" t="str">
            <v>3509010000</v>
          </cell>
          <cell r="D9450">
            <v>1.3133699999999999</v>
          </cell>
          <cell r="E9450" t="str">
            <v>Факт 2019</v>
          </cell>
          <cell r="H9450">
            <v>1.9941685213705665E-2</v>
          </cell>
        </row>
        <row r="9451">
          <cell r="A9451" t="str">
            <v>Февраль</v>
          </cell>
          <cell r="B9451" t="str">
            <v>3509010000</v>
          </cell>
          <cell r="D9451">
            <v>-129.09093999999999</v>
          </cell>
          <cell r="E9451" t="str">
            <v>Факт 2019</v>
          </cell>
          <cell r="H9451">
            <v>-1.9600652439307773</v>
          </cell>
        </row>
        <row r="9452">
          <cell r="A9452" t="str">
            <v>Февраль</v>
          </cell>
          <cell r="B9452" t="str">
            <v>3509010000</v>
          </cell>
          <cell r="D9452">
            <v>1.2533800000000002</v>
          </cell>
          <cell r="E9452" t="str">
            <v>Факт 2019</v>
          </cell>
          <cell r="H9452">
            <v>1.903082102770309E-2</v>
          </cell>
        </row>
        <row r="9453">
          <cell r="A9453" t="str">
            <v>Февраль</v>
          </cell>
          <cell r="B9453" t="str">
            <v>3509010000</v>
          </cell>
          <cell r="D9453">
            <v>2.3929</v>
          </cell>
          <cell r="E9453" t="str">
            <v>Факт 2019</v>
          </cell>
          <cell r="H9453">
            <v>3.633283731764566E-2</v>
          </cell>
        </row>
        <row r="9454">
          <cell r="A9454" t="str">
            <v>Февраль</v>
          </cell>
          <cell r="B9454" t="str">
            <v>3509010000</v>
          </cell>
          <cell r="D9454">
            <v>20.075430000000001</v>
          </cell>
          <cell r="E9454" t="str">
            <v>Факт 2019</v>
          </cell>
          <cell r="H9454">
            <v>0.30481730631107995</v>
          </cell>
        </row>
        <row r="9455">
          <cell r="A9455" t="str">
            <v>Февраль</v>
          </cell>
          <cell r="B9455" t="str">
            <v>3509010000</v>
          </cell>
          <cell r="D9455">
            <v>0.74776999999999993</v>
          </cell>
          <cell r="E9455" t="str">
            <v>Факт 2019</v>
          </cell>
          <cell r="H9455">
            <v>1.1353840846260142E-2</v>
          </cell>
        </row>
        <row r="9456">
          <cell r="A9456" t="str">
            <v>Февраль</v>
          </cell>
          <cell r="B9456" t="str">
            <v>3509010000</v>
          </cell>
          <cell r="D9456">
            <v>44.821899999999999</v>
          </cell>
          <cell r="E9456" t="str">
            <v>Факт 2019</v>
          </cell>
          <cell r="H9456">
            <v>0.68055781727936071</v>
          </cell>
        </row>
        <row r="9457">
          <cell r="A9457" t="str">
            <v>Февраль</v>
          </cell>
          <cell r="B9457" t="str">
            <v>3509010000</v>
          </cell>
          <cell r="D9457">
            <v>51.744</v>
          </cell>
          <cell r="E9457" t="str">
            <v>Факт 2019</v>
          </cell>
          <cell r="H9457">
            <v>0.78566021737818426</v>
          </cell>
        </row>
        <row r="9458">
          <cell r="A9458" t="str">
            <v>Февраль</v>
          </cell>
          <cell r="B9458" t="str">
            <v>3509010000</v>
          </cell>
          <cell r="D9458">
            <v>102.57011</v>
          </cell>
          <cell r="E9458" t="str">
            <v>Факт 2019</v>
          </cell>
          <cell r="H9458">
            <v>1.5573835598157133</v>
          </cell>
        </row>
        <row r="9459">
          <cell r="A9459" t="str">
            <v>Февраль</v>
          </cell>
          <cell r="B9459" t="str">
            <v>3511010000</v>
          </cell>
          <cell r="D9459">
            <v>46.483370000000001</v>
          </cell>
          <cell r="E9459" t="str">
            <v>Факт 2019</v>
          </cell>
          <cell r="H9459">
            <v>0.70578491378073926</v>
          </cell>
        </row>
        <row r="9460">
          <cell r="A9460" t="str">
            <v>Февраль</v>
          </cell>
          <cell r="B9460" t="str">
            <v>3511010000</v>
          </cell>
          <cell r="D9460">
            <v>280.48</v>
          </cell>
          <cell r="E9460" t="str">
            <v>Факт 2019</v>
          </cell>
          <cell r="H9460">
            <v>4.2586962308718519</v>
          </cell>
        </row>
        <row r="9461">
          <cell r="A9461" t="str">
            <v>Февраль</v>
          </cell>
          <cell r="B9461" t="str">
            <v>3511010000</v>
          </cell>
          <cell r="D9461">
            <v>143.07883999999999</v>
          </cell>
          <cell r="E9461" t="str">
            <v>Факт 2019</v>
          </cell>
          <cell r="H9461">
            <v>2.1724519275011294</v>
          </cell>
        </row>
        <row r="9462">
          <cell r="A9462" t="str">
            <v>Февраль</v>
          </cell>
          <cell r="B9462" t="str">
            <v>3511010000</v>
          </cell>
          <cell r="D9462">
            <v>1637.4618</v>
          </cell>
          <cell r="E9462" t="str">
            <v>Факт 2019</v>
          </cell>
          <cell r="H9462">
            <v>24.862565587053052</v>
          </cell>
        </row>
        <row r="9463">
          <cell r="A9463" t="str">
            <v>Февраль</v>
          </cell>
          <cell r="B9463" t="str">
            <v>3511010000</v>
          </cell>
          <cell r="D9463">
            <v>958.97906</v>
          </cell>
          <cell r="E9463" t="str">
            <v>Факт 2019</v>
          </cell>
          <cell r="H9463">
            <v>14.560754807141445</v>
          </cell>
        </row>
        <row r="9464">
          <cell r="A9464" t="str">
            <v>Февраль</v>
          </cell>
          <cell r="B9464" t="str">
            <v>3511010000</v>
          </cell>
          <cell r="D9464">
            <v>760.70924000000002</v>
          </cell>
          <cell r="E9464" t="str">
            <v>Факт 2019</v>
          </cell>
          <cell r="H9464">
            <v>11.550305095469877</v>
          </cell>
        </row>
        <row r="9465">
          <cell r="A9465" t="str">
            <v>Февраль</v>
          </cell>
          <cell r="B9465" t="str">
            <v>3511010000</v>
          </cell>
          <cell r="D9465">
            <v>716.71312999999998</v>
          </cell>
          <cell r="E9465" t="str">
            <v>Факт 2019</v>
          </cell>
          <cell r="H9465">
            <v>10.882285743537393</v>
          </cell>
        </row>
        <row r="9466">
          <cell r="A9466" t="str">
            <v>Февраль</v>
          </cell>
          <cell r="B9466" t="str">
            <v>3511010000</v>
          </cell>
          <cell r="D9466">
            <v>64.398719999999997</v>
          </cell>
          <cell r="E9466" t="str">
            <v>Факт 2019</v>
          </cell>
          <cell r="H9466">
            <v>0.97780442861156502</v>
          </cell>
        </row>
        <row r="9467">
          <cell r="A9467" t="str">
            <v>Февраль</v>
          </cell>
          <cell r="B9467" t="str">
            <v>3511010000</v>
          </cell>
          <cell r="D9467">
            <v>3074.5887599999996</v>
          </cell>
          <cell r="E9467" t="str">
            <v>Факт 2019</v>
          </cell>
          <cell r="H9467">
            <v>46.683327024005145</v>
          </cell>
        </row>
        <row r="9468">
          <cell r="A9468" t="str">
            <v>Февраль</v>
          </cell>
          <cell r="B9468" t="str">
            <v>3511010000</v>
          </cell>
          <cell r="D9468">
            <v>381.83800000000002</v>
          </cell>
          <cell r="E9468" t="str">
            <v>Факт 2019</v>
          </cell>
          <cell r="H9468">
            <v>5.7976755968469993</v>
          </cell>
        </row>
        <row r="9469">
          <cell r="A9469" t="str">
            <v>Февраль</v>
          </cell>
          <cell r="B9469" t="str">
            <v>3511010000</v>
          </cell>
          <cell r="D9469">
            <v>4370.8197399999999</v>
          </cell>
          <cell r="E9469" t="str">
            <v>Факт 2019</v>
          </cell>
          <cell r="H9469">
            <v>66.364780207352709</v>
          </cell>
        </row>
        <row r="9470">
          <cell r="A9470" t="str">
            <v>Февраль</v>
          </cell>
          <cell r="B9470" t="str">
            <v>3511010000</v>
          </cell>
          <cell r="D9470">
            <v>852.33666000000005</v>
          </cell>
          <cell r="E9470" t="str">
            <v>Факт 2019</v>
          </cell>
          <cell r="H9470">
            <v>12.941539223388133</v>
          </cell>
        </row>
        <row r="9471">
          <cell r="A9471" t="str">
            <v>Февраль</v>
          </cell>
          <cell r="B9471" t="str">
            <v>3511010000</v>
          </cell>
          <cell r="D9471">
            <v>1505.4</v>
          </cell>
          <cell r="E9471" t="str">
            <v>Факт 2019</v>
          </cell>
          <cell r="H9471">
            <v>22.857391992136648</v>
          </cell>
        </row>
        <row r="9472">
          <cell r="A9472" t="str">
            <v>Февраль</v>
          </cell>
          <cell r="B9472" t="str">
            <v>3511010000</v>
          </cell>
          <cell r="D9472">
            <v>567.08656000000008</v>
          </cell>
          <cell r="E9472" t="str">
            <v>Факт 2019</v>
          </cell>
          <cell r="H9472">
            <v>8.6104157004067492</v>
          </cell>
        </row>
        <row r="9473">
          <cell r="A9473" t="str">
            <v>Февраль</v>
          </cell>
          <cell r="B9473" t="str">
            <v>3511010000</v>
          </cell>
          <cell r="D9473">
            <v>2564.7583999999997</v>
          </cell>
          <cell r="E9473" t="str">
            <v>Факт 2019</v>
          </cell>
          <cell r="H9473">
            <v>38.942266582918286</v>
          </cell>
        </row>
        <row r="9474">
          <cell r="A9474" t="str">
            <v>Февраль</v>
          </cell>
          <cell r="B9474" t="str">
            <v>3511010000</v>
          </cell>
          <cell r="D9474">
            <v>20.2</v>
          </cell>
          <cell r="E9474" t="str">
            <v>Факт 2019</v>
          </cell>
          <cell r="H9474">
            <v>0.30670872740876859</v>
          </cell>
        </row>
        <row r="9475">
          <cell r="A9475" t="str">
            <v>Февраль</v>
          </cell>
          <cell r="B9475" t="str">
            <v>3511010000</v>
          </cell>
          <cell r="D9475">
            <v>164.5</v>
          </cell>
          <cell r="E9475" t="str">
            <v>Факт 2019</v>
          </cell>
          <cell r="H9475">
            <v>2.4977022603337842</v>
          </cell>
        </row>
        <row r="9476">
          <cell r="A9476" t="str">
            <v>Февраль</v>
          </cell>
          <cell r="B9476" t="str">
            <v>3511010000</v>
          </cell>
          <cell r="D9476">
            <v>4246.7016700000004</v>
          </cell>
          <cell r="E9476" t="str">
            <v>Факт 2019</v>
          </cell>
          <cell r="H9476">
            <v>64.480221034177845</v>
          </cell>
        </row>
        <row r="9477">
          <cell r="A9477" t="str">
            <v>Февраль</v>
          </cell>
          <cell r="B9477" t="str">
            <v>3511010000</v>
          </cell>
          <cell r="D9477">
            <v>357.94665999999995</v>
          </cell>
          <cell r="E9477" t="str">
            <v>Факт 2019</v>
          </cell>
          <cell r="H9477">
            <v>5.4349190380603547</v>
          </cell>
        </row>
        <row r="9478">
          <cell r="A9478" t="str">
            <v>Февраль</v>
          </cell>
          <cell r="B9478" t="str">
            <v>3511010000</v>
          </cell>
          <cell r="D9478">
            <v>1420.0298</v>
          </cell>
          <cell r="E9478" t="str">
            <v>Факт 2019</v>
          </cell>
          <cell r="H9478">
            <v>21.561164992105358</v>
          </cell>
        </row>
        <row r="9479">
          <cell r="A9479" t="str">
            <v>Февраль</v>
          </cell>
          <cell r="B9479" t="str">
            <v>3511010000</v>
          </cell>
          <cell r="D9479">
            <v>9.6609999999999996</v>
          </cell>
          <cell r="E9479" t="str">
            <v>Факт 2019</v>
          </cell>
          <cell r="H9479">
            <v>0.14668876314337195</v>
          </cell>
        </row>
        <row r="9480">
          <cell r="A9480" t="str">
            <v>Февраль</v>
          </cell>
          <cell r="B9480" t="str">
            <v>3511010000</v>
          </cell>
          <cell r="D9480">
            <v>50.941900000000004</v>
          </cell>
          <cell r="E9480" t="str">
            <v>Факт 2019</v>
          </cell>
          <cell r="H9480">
            <v>0.7734814515239975</v>
          </cell>
        </row>
        <row r="9481">
          <cell r="A9481" t="str">
            <v>Февраль</v>
          </cell>
          <cell r="B9481" t="str">
            <v>3511010000</v>
          </cell>
          <cell r="D9481">
            <v>131.45421999999999</v>
          </cell>
          <cell r="E9481" t="str">
            <v>Факт 2019</v>
          </cell>
          <cell r="H9481">
            <v>1.9959483430055593</v>
          </cell>
        </row>
        <row r="9482">
          <cell r="A9482" t="str">
            <v>Февраль</v>
          </cell>
          <cell r="B9482" t="str">
            <v>3511010000</v>
          </cell>
          <cell r="D9482">
            <v>495.31254999999999</v>
          </cell>
          <cell r="E9482" t="str">
            <v>Факт 2019</v>
          </cell>
          <cell r="H9482">
            <v>7.5206278158461419</v>
          </cell>
        </row>
        <row r="9483">
          <cell r="A9483" t="str">
            <v>Февраль</v>
          </cell>
          <cell r="B9483" t="str">
            <v>3511010000</v>
          </cell>
          <cell r="D9483">
            <v>18.222999999999999</v>
          </cell>
          <cell r="E9483" t="str">
            <v>Факт 2019</v>
          </cell>
          <cell r="H9483">
            <v>0.2766907494836629</v>
          </cell>
        </row>
        <row r="9484">
          <cell r="A9484" t="str">
            <v>Февраль</v>
          </cell>
          <cell r="B9484" t="str">
            <v>3511010000</v>
          </cell>
          <cell r="D9484">
            <v>4.6219099999999997</v>
          </cell>
          <cell r="E9484" t="str">
            <v>Факт 2019</v>
          </cell>
          <cell r="H9484">
            <v>7.0177234371181271E-2</v>
          </cell>
        </row>
        <row r="9485">
          <cell r="A9485" t="str">
            <v>Февраль</v>
          </cell>
          <cell r="B9485" t="str">
            <v>3511010000</v>
          </cell>
          <cell r="D9485">
            <v>1.1819999999999999</v>
          </cell>
          <cell r="E9485" t="str">
            <v>Факт 2019</v>
          </cell>
          <cell r="H9485">
            <v>1.7947015633522995E-2</v>
          </cell>
        </row>
        <row r="9486">
          <cell r="A9486" t="str">
            <v>Февраль</v>
          </cell>
          <cell r="B9486" t="str">
            <v>3511010000</v>
          </cell>
          <cell r="D9486">
            <v>21.152900000000002</v>
          </cell>
          <cell r="E9486" t="str">
            <v>Факт 2019</v>
          </cell>
          <cell r="H9486">
            <v>0.32117718019826447</v>
          </cell>
        </row>
        <row r="9487">
          <cell r="A9487" t="str">
            <v>Февраль</v>
          </cell>
          <cell r="B9487" t="str">
            <v>3511010000</v>
          </cell>
          <cell r="D9487">
            <v>647.48822999999993</v>
          </cell>
          <cell r="E9487" t="str">
            <v>Факт 2019</v>
          </cell>
          <cell r="H9487">
            <v>9.8312025265077256</v>
          </cell>
        </row>
        <row r="9488">
          <cell r="A9488" t="str">
            <v>Февраль</v>
          </cell>
          <cell r="B9488" t="str">
            <v>3511010000</v>
          </cell>
          <cell r="D9488">
            <v>188.91800000000001</v>
          </cell>
          <cell r="E9488" t="str">
            <v>Факт 2019</v>
          </cell>
          <cell r="H9488">
            <v>2.8684554140895915</v>
          </cell>
        </row>
        <row r="9489">
          <cell r="A9489" t="str">
            <v>Февраль</v>
          </cell>
          <cell r="B9489" t="str">
            <v>3511010000</v>
          </cell>
          <cell r="D9489">
            <v>240.88032999999999</v>
          </cell>
          <cell r="E9489" t="str">
            <v>Факт 2019</v>
          </cell>
          <cell r="H9489">
            <v>3.6574306669358525</v>
          </cell>
        </row>
        <row r="9490">
          <cell r="A9490" t="str">
            <v>Февраль</v>
          </cell>
          <cell r="B9490" t="str">
            <v>3511010000</v>
          </cell>
          <cell r="D9490">
            <v>13.815910000000001</v>
          </cell>
          <cell r="E9490" t="str">
            <v>Факт 2019</v>
          </cell>
          <cell r="H9490">
            <v>0.2097752561432713</v>
          </cell>
        </row>
        <row r="9491">
          <cell r="A9491" t="str">
            <v>Февраль</v>
          </cell>
          <cell r="B9491" t="str">
            <v>3511010000</v>
          </cell>
          <cell r="D9491">
            <v>0.32</v>
          </cell>
          <cell r="E9491" t="str">
            <v>Факт 2019</v>
          </cell>
          <cell r="H9491">
            <v>4.8587521173666312E-3</v>
          </cell>
        </row>
        <row r="9492">
          <cell r="A9492" t="str">
            <v>Февраль</v>
          </cell>
          <cell r="B9492" t="str">
            <v>3511010000</v>
          </cell>
          <cell r="D9492">
            <v>88.64</v>
          </cell>
          <cell r="E9492" t="str">
            <v>Факт 2019</v>
          </cell>
          <cell r="H9492">
            <v>1.345874336510557</v>
          </cell>
        </row>
        <row r="9493">
          <cell r="A9493" t="str">
            <v>Февраль</v>
          </cell>
          <cell r="B9493" t="str">
            <v>3511010000</v>
          </cell>
          <cell r="D9493">
            <v>80.28</v>
          </cell>
          <cell r="E9493" t="str">
            <v>Факт 2019</v>
          </cell>
          <cell r="H9493">
            <v>1.2189394374443536</v>
          </cell>
        </row>
        <row r="9494">
          <cell r="A9494" t="str">
            <v>Февраль</v>
          </cell>
          <cell r="B9494" t="str">
            <v>3511010000</v>
          </cell>
          <cell r="D9494">
            <v>76.959999999999994</v>
          </cell>
          <cell r="E9494" t="str">
            <v>Факт 2019</v>
          </cell>
          <cell r="H9494">
            <v>1.1685298842266747</v>
          </cell>
        </row>
        <row r="9495">
          <cell r="A9495" t="str">
            <v>Февраль</v>
          </cell>
          <cell r="B9495" t="str">
            <v>3511010000</v>
          </cell>
          <cell r="D9495">
            <v>0.32</v>
          </cell>
          <cell r="E9495" t="str">
            <v>Факт 2019</v>
          </cell>
          <cell r="H9495">
            <v>4.8587521173666312E-3</v>
          </cell>
        </row>
        <row r="9496">
          <cell r="A9496" t="str">
            <v>Февраль</v>
          </cell>
          <cell r="B9496" t="str">
            <v>3511010000</v>
          </cell>
          <cell r="D9496">
            <v>290.95999999999998</v>
          </cell>
          <cell r="E9496" t="str">
            <v>Факт 2019</v>
          </cell>
          <cell r="H9496">
            <v>4.4178203627156103</v>
          </cell>
        </row>
        <row r="9497">
          <cell r="A9497" t="str">
            <v>Февраль</v>
          </cell>
          <cell r="B9497" t="str">
            <v>3511010000</v>
          </cell>
          <cell r="D9497">
            <v>1.28</v>
          </cell>
          <cell r="E9497" t="str">
            <v>Факт 2019</v>
          </cell>
          <cell r="H9497">
            <v>1.9435008469466525E-2</v>
          </cell>
        </row>
        <row r="9498">
          <cell r="A9498" t="str">
            <v>Февраль</v>
          </cell>
          <cell r="B9498" t="str">
            <v>3511010000</v>
          </cell>
          <cell r="D9498">
            <v>1.64</v>
          </cell>
          <cell r="E9498" t="str">
            <v>Факт 2019</v>
          </cell>
          <cell r="H9498">
            <v>2.4901104601503986E-2</v>
          </cell>
        </row>
        <row r="9499">
          <cell r="A9499" t="str">
            <v>Февраль</v>
          </cell>
          <cell r="B9499" t="str">
            <v>3511010000</v>
          </cell>
          <cell r="D9499">
            <v>45.48</v>
          </cell>
          <cell r="E9499" t="str">
            <v>Факт 2019</v>
          </cell>
          <cell r="H9499">
            <v>0.6905501446807325</v>
          </cell>
        </row>
        <row r="9500">
          <cell r="A9500" t="str">
            <v>Февраль</v>
          </cell>
          <cell r="B9500" t="str">
            <v>3511010000</v>
          </cell>
          <cell r="D9500">
            <v>0.32</v>
          </cell>
          <cell r="E9500" t="str">
            <v>Факт 2019</v>
          </cell>
          <cell r="H9500">
            <v>4.8587521173666312E-3</v>
          </cell>
        </row>
        <row r="9501">
          <cell r="A9501" t="str">
            <v>Февраль</v>
          </cell>
          <cell r="B9501" t="str">
            <v>3511010000</v>
          </cell>
          <cell r="D9501">
            <v>61.48</v>
          </cell>
          <cell r="E9501" t="str">
            <v>Факт 2019</v>
          </cell>
          <cell r="H9501">
            <v>0.93348775054906397</v>
          </cell>
        </row>
        <row r="9502">
          <cell r="A9502" t="str">
            <v>Февраль</v>
          </cell>
          <cell r="B9502" t="str">
            <v>3511010000</v>
          </cell>
          <cell r="D9502">
            <v>0.64</v>
          </cell>
          <cell r="E9502" t="str">
            <v>Факт 2019</v>
          </cell>
          <cell r="H9502">
            <v>9.7175042347332624E-3</v>
          </cell>
        </row>
        <row r="9503">
          <cell r="A9503" t="str">
            <v>Февраль</v>
          </cell>
          <cell r="B9503" t="str">
            <v>3511010000</v>
          </cell>
          <cell r="D9503">
            <v>1.01</v>
          </cell>
          <cell r="E9503" t="str">
            <v>Факт 2019</v>
          </cell>
          <cell r="H9503">
            <v>1.5335436370438429E-2</v>
          </cell>
        </row>
        <row r="9504">
          <cell r="A9504" t="str">
            <v>Февраль</v>
          </cell>
          <cell r="B9504" t="str">
            <v>3511010000</v>
          </cell>
          <cell r="D9504">
            <v>256.59917000000002</v>
          </cell>
          <cell r="E9504" t="str">
            <v>Факт 2019</v>
          </cell>
          <cell r="H9504">
            <v>3.8960992517250634</v>
          </cell>
        </row>
        <row r="9505">
          <cell r="A9505" t="str">
            <v>Февраль</v>
          </cell>
          <cell r="B9505" t="str">
            <v>3511010000</v>
          </cell>
          <cell r="D9505">
            <v>18.899999999999999</v>
          </cell>
          <cell r="E9505" t="str">
            <v>Факт 2019</v>
          </cell>
          <cell r="H9505">
            <v>0.2869700469319667</v>
          </cell>
        </row>
        <row r="9506">
          <cell r="A9506" t="str">
            <v>Февраль</v>
          </cell>
          <cell r="B9506" t="str">
            <v>3511010000</v>
          </cell>
          <cell r="D9506">
            <v>464.90750000000003</v>
          </cell>
          <cell r="E9506" t="str">
            <v>Факт 2019</v>
          </cell>
          <cell r="H9506">
            <v>7.0589696875144599</v>
          </cell>
        </row>
        <row r="9507">
          <cell r="A9507" t="str">
            <v>Февраль</v>
          </cell>
          <cell r="B9507" t="str">
            <v>3511010000</v>
          </cell>
          <cell r="D9507">
            <v>483.05458000000004</v>
          </cell>
          <cell r="E9507" t="str">
            <v>Факт 2019</v>
          </cell>
          <cell r="H9507">
            <v>7.3345076980582782</v>
          </cell>
        </row>
        <row r="9508">
          <cell r="A9508" t="str">
            <v>Февраль</v>
          </cell>
          <cell r="B9508" t="str">
            <v>3511010000</v>
          </cell>
          <cell r="D9508">
            <v>24.27083</v>
          </cell>
          <cell r="E9508" t="str">
            <v>Факт 2019</v>
          </cell>
          <cell r="H9508">
            <v>0.36851858328982989</v>
          </cell>
        </row>
        <row r="9509">
          <cell r="A9509" t="str">
            <v>Февраль</v>
          </cell>
          <cell r="B9509" t="str">
            <v>3511010000</v>
          </cell>
          <cell r="D9509">
            <v>2.3858200000000003</v>
          </cell>
          <cell r="E9509" t="str">
            <v>Факт 2019</v>
          </cell>
          <cell r="H9509">
            <v>3.6225337427048927E-2</v>
          </cell>
        </row>
        <row r="9510">
          <cell r="A9510" t="str">
            <v>Февраль</v>
          </cell>
          <cell r="B9510" t="str">
            <v>3511010000</v>
          </cell>
          <cell r="D9510">
            <v>141.76949999999999</v>
          </cell>
          <cell r="E9510" t="str">
            <v>Факт 2019</v>
          </cell>
          <cell r="H9510">
            <v>2.1525714321969023</v>
          </cell>
        </row>
        <row r="9511">
          <cell r="A9511" t="str">
            <v>Февраль</v>
          </cell>
          <cell r="B9511" t="str">
            <v>3511010000</v>
          </cell>
          <cell r="D9511">
            <v>1000.7441700000001</v>
          </cell>
          <cell r="E9511" t="str">
            <v>Факт 2019</v>
          </cell>
          <cell r="H9511">
            <v>15.194899546655664</v>
          </cell>
        </row>
        <row r="9512">
          <cell r="A9512" t="str">
            <v>Февраль</v>
          </cell>
          <cell r="B9512" t="str">
            <v>3511010000</v>
          </cell>
          <cell r="D9512">
            <v>205.09917000000002</v>
          </cell>
          <cell r="E9512" t="str">
            <v>Факт 2019</v>
          </cell>
          <cell r="H9512">
            <v>3.1141438328363709</v>
          </cell>
        </row>
        <row r="9513">
          <cell r="A9513" t="str">
            <v>Февраль</v>
          </cell>
          <cell r="B9513" t="str">
            <v>3511010000</v>
          </cell>
          <cell r="D9513">
            <v>118.10916999999999</v>
          </cell>
          <cell r="E9513" t="str">
            <v>Факт 2019</v>
          </cell>
          <cell r="H9513">
            <v>1.7933224369309857</v>
          </cell>
        </row>
        <row r="9514">
          <cell r="A9514" t="str">
            <v>Февраль</v>
          </cell>
          <cell r="B9514" t="str">
            <v>3511010000</v>
          </cell>
          <cell r="D9514">
            <v>1.5609999999999999</v>
          </cell>
          <cell r="E9514" t="str">
            <v>Факт 2019</v>
          </cell>
          <cell r="H9514">
            <v>2.3701600172529098E-2</v>
          </cell>
        </row>
        <row r="9515">
          <cell r="A9515" t="str">
            <v>Февраль</v>
          </cell>
          <cell r="B9515" t="str">
            <v>3511010000</v>
          </cell>
          <cell r="D9515">
            <v>186.84</v>
          </cell>
          <cell r="E9515" t="str">
            <v>Факт 2019</v>
          </cell>
          <cell r="H9515">
            <v>2.8369038925274417</v>
          </cell>
        </row>
        <row r="9516">
          <cell r="A9516" t="str">
            <v>Февраль</v>
          </cell>
          <cell r="B9516" t="str">
            <v>3511030000</v>
          </cell>
          <cell r="D9516">
            <v>260.07</v>
          </cell>
          <cell r="E9516" t="str">
            <v>Факт 2019</v>
          </cell>
          <cell r="H9516">
            <v>3.9487989473860621</v>
          </cell>
        </row>
        <row r="9517">
          <cell r="A9517" t="str">
            <v>Февраль</v>
          </cell>
          <cell r="B9517" t="str">
            <v>3512010000</v>
          </cell>
          <cell r="D9517">
            <v>2.4081000000000001</v>
          </cell>
          <cell r="E9517" t="str">
            <v>Факт 2019</v>
          </cell>
          <cell r="H9517">
            <v>3.6563628043220574E-2</v>
          </cell>
        </row>
        <row r="9518">
          <cell r="A9518" t="str">
            <v>Февраль</v>
          </cell>
          <cell r="B9518" t="str">
            <v>3512010000</v>
          </cell>
          <cell r="D9518">
            <v>179.97929999999999</v>
          </cell>
          <cell r="E9518" t="str">
            <v>Факт 2019</v>
          </cell>
          <cell r="H9518">
            <v>2.7327337654911381</v>
          </cell>
        </row>
        <row r="9519">
          <cell r="A9519" t="str">
            <v>Февраль</v>
          </cell>
          <cell r="B9519" t="str">
            <v>3512010000</v>
          </cell>
          <cell r="D9519">
            <v>0</v>
          </cell>
          <cell r="E9519" t="str">
            <v>Факт 2019</v>
          </cell>
          <cell r="H9519">
            <v>0</v>
          </cell>
        </row>
        <row r="9520">
          <cell r="A9520" t="str">
            <v>Февраль</v>
          </cell>
          <cell r="B9520" t="str">
            <v>3512010000</v>
          </cell>
          <cell r="D9520">
            <v>1598.0294199999998</v>
          </cell>
          <cell r="E9520" t="str">
            <v>Факт 2019</v>
          </cell>
          <cell r="H9520">
            <v>24.263840087622405</v>
          </cell>
        </row>
        <row r="9521">
          <cell r="A9521" t="str">
            <v>Февраль</v>
          </cell>
          <cell r="B9521" t="str">
            <v>3512010000</v>
          </cell>
          <cell r="D9521">
            <v>1362.8985700000001</v>
          </cell>
          <cell r="E9521" t="str">
            <v>Факт 2019</v>
          </cell>
          <cell r="H9521">
            <v>20.693707227323294</v>
          </cell>
        </row>
        <row r="9522">
          <cell r="A9522" t="str">
            <v>Февраль</v>
          </cell>
          <cell r="B9522" t="str">
            <v>3512010000</v>
          </cell>
          <cell r="D9522">
            <v>24145.664270000001</v>
          </cell>
          <cell r="E9522" t="str">
            <v>Факт 2019</v>
          </cell>
          <cell r="H9522">
            <v>366.61811686589476</v>
          </cell>
        </row>
        <row r="9523">
          <cell r="A9523" t="str">
            <v>Февраль</v>
          </cell>
          <cell r="B9523" t="str">
            <v>3512010000</v>
          </cell>
          <cell r="D9523">
            <v>4192.3524299999999</v>
          </cell>
          <cell r="E9523" t="str">
            <v>Факт 2019</v>
          </cell>
          <cell r="H9523">
            <v>63.655003893780133</v>
          </cell>
        </row>
        <row r="9524">
          <cell r="A9524" t="str">
            <v>Февраль</v>
          </cell>
          <cell r="B9524" t="str">
            <v>3512010000</v>
          </cell>
          <cell r="D9524">
            <v>7797.0394999999999</v>
          </cell>
          <cell r="E9524" t="str">
            <v>Факт 2019</v>
          </cell>
          <cell r="H9524">
            <v>118.38713181192583</v>
          </cell>
        </row>
        <row r="9525">
          <cell r="A9525" t="str">
            <v>Февраль</v>
          </cell>
          <cell r="B9525" t="str">
            <v>3512010000</v>
          </cell>
          <cell r="D9525">
            <v>5147.0606699999998</v>
          </cell>
          <cell r="E9525" t="str">
            <v>Факт 2019</v>
          </cell>
          <cell r="H9525">
            <v>78.150912276803169</v>
          </cell>
        </row>
        <row r="9526">
          <cell r="A9526" t="str">
            <v>Февраль</v>
          </cell>
          <cell r="B9526" t="str">
            <v>3512010000</v>
          </cell>
          <cell r="D9526">
            <v>1710.58377</v>
          </cell>
          <cell r="E9526" t="str">
            <v>Факт 2019</v>
          </cell>
          <cell r="H9526">
            <v>25.972820357564046</v>
          </cell>
        </row>
        <row r="9527">
          <cell r="A9527" t="str">
            <v>Февраль</v>
          </cell>
          <cell r="B9527" t="str">
            <v>3512010000</v>
          </cell>
          <cell r="D9527">
            <v>1717.0251699999999</v>
          </cell>
          <cell r="E9527" t="str">
            <v>Факт 2019</v>
          </cell>
          <cell r="H9527">
            <v>26.070624000966564</v>
          </cell>
        </row>
        <row r="9528">
          <cell r="A9528" t="str">
            <v>Февраль</v>
          </cell>
          <cell r="B9528" t="str">
            <v>3512010000</v>
          </cell>
          <cell r="D9528">
            <v>1725.69867</v>
          </cell>
          <cell r="E9528" t="str">
            <v>Факт 2019</v>
          </cell>
          <cell r="H9528">
            <v>26.202318958747746</v>
          </cell>
        </row>
        <row r="9529">
          <cell r="A9529" t="str">
            <v>Февраль</v>
          </cell>
          <cell r="B9529" t="str">
            <v>3512010000</v>
          </cell>
          <cell r="D9529">
            <v>1706.9876000000002</v>
          </cell>
          <cell r="E9529" t="str">
            <v>Факт 2019</v>
          </cell>
          <cell r="H9529">
            <v>25.918217549433077</v>
          </cell>
        </row>
        <row r="9530">
          <cell r="A9530" t="str">
            <v>Февраль</v>
          </cell>
          <cell r="B9530" t="str">
            <v>3512010000</v>
          </cell>
          <cell r="D9530">
            <v>300.85545000000002</v>
          </cell>
          <cell r="E9530" t="str">
            <v>Факт 2019</v>
          </cell>
          <cell r="H9530">
            <v>4.5680689209649712</v>
          </cell>
        </row>
        <row r="9531">
          <cell r="A9531" t="str">
            <v>Февраль</v>
          </cell>
          <cell r="B9531" t="str">
            <v>3512010000</v>
          </cell>
          <cell r="D9531">
            <v>956.17975999999999</v>
          </cell>
          <cell r="E9531" t="str">
            <v>Факт 2019</v>
          </cell>
          <cell r="H9531">
            <v>14.518251354634742</v>
          </cell>
        </row>
        <row r="9532">
          <cell r="A9532" t="str">
            <v>Февраль</v>
          </cell>
          <cell r="B9532" t="str">
            <v>3512010000</v>
          </cell>
          <cell r="D9532">
            <v>207.92546999999999</v>
          </cell>
          <cell r="E9532" t="str">
            <v>Факт 2019</v>
          </cell>
          <cell r="H9532">
            <v>3.157057242552975</v>
          </cell>
        </row>
        <row r="9533">
          <cell r="A9533" t="str">
            <v>Февраль</v>
          </cell>
          <cell r="B9533" t="str">
            <v>3512010000</v>
          </cell>
          <cell r="D9533">
            <v>682.07339000000002</v>
          </cell>
          <cell r="E9533" t="str">
            <v>Факт 2019</v>
          </cell>
          <cell r="H9533">
            <v>10.35632977456855</v>
          </cell>
        </row>
        <row r="9534">
          <cell r="A9534" t="str">
            <v>Февраль</v>
          </cell>
          <cell r="B9534" t="str">
            <v>3512010000</v>
          </cell>
          <cell r="D9534">
            <v>0</v>
          </cell>
          <cell r="E9534" t="str">
            <v>Факт 2019</v>
          </cell>
          <cell r="H9534">
            <v>0</v>
          </cell>
        </row>
        <row r="9535">
          <cell r="A9535" t="str">
            <v>Февраль</v>
          </cell>
          <cell r="B9535" t="str">
            <v>3512010000</v>
          </cell>
          <cell r="D9535">
            <v>1140.73278</v>
          </cell>
          <cell r="E9535" t="str">
            <v>Факт 2019</v>
          </cell>
          <cell r="H9535">
            <v>17.320430656795388</v>
          </cell>
        </row>
        <row r="9536">
          <cell r="A9536" t="str">
            <v>Февраль</v>
          </cell>
          <cell r="B9536" t="str">
            <v>3512010000</v>
          </cell>
          <cell r="D9536">
            <v>521.14777000000004</v>
          </cell>
          <cell r="E9536" t="str">
            <v>Факт 2019</v>
          </cell>
          <cell r="H9536">
            <v>7.9128994717137449</v>
          </cell>
        </row>
        <row r="9537">
          <cell r="A9537" t="str">
            <v>Февраль</v>
          </cell>
          <cell r="B9537" t="str">
            <v>3512010000</v>
          </cell>
          <cell r="D9537">
            <v>754.55898999999999</v>
          </cell>
          <cell r="E9537" t="str">
            <v>Факт 2019</v>
          </cell>
          <cell r="H9537">
            <v>11.456922157314146</v>
          </cell>
        </row>
        <row r="9538">
          <cell r="A9538" t="str">
            <v>Февраль</v>
          </cell>
          <cell r="B9538" t="str">
            <v>3512010000</v>
          </cell>
          <cell r="D9538">
            <v>251.48417999999998</v>
          </cell>
          <cell r="E9538" t="str">
            <v>Факт 2019</v>
          </cell>
          <cell r="H9538">
            <v>3.8184352876850345</v>
          </cell>
        </row>
        <row r="9539">
          <cell r="A9539" t="str">
            <v>Февраль</v>
          </cell>
          <cell r="B9539" t="str">
            <v>3512010000</v>
          </cell>
          <cell r="D9539">
            <v>1124.5373500000001</v>
          </cell>
          <cell r="E9539" t="str">
            <v>Факт 2019</v>
          </cell>
          <cell r="H9539">
            <v>17.074525719907378</v>
          </cell>
        </row>
        <row r="9540">
          <cell r="A9540" t="str">
            <v>Февраль</v>
          </cell>
          <cell r="B9540" t="str">
            <v>3512010000</v>
          </cell>
          <cell r="D9540">
            <v>0</v>
          </cell>
          <cell r="E9540" t="str">
            <v>Факт 2019</v>
          </cell>
          <cell r="H9540">
            <v>0</v>
          </cell>
        </row>
        <row r="9541">
          <cell r="A9541" t="str">
            <v>Февраль</v>
          </cell>
          <cell r="B9541" t="str">
            <v>3512010000</v>
          </cell>
          <cell r="D9541">
            <v>2806.0001299999999</v>
          </cell>
          <cell r="E9541" t="str">
            <v>Факт 2019</v>
          </cell>
          <cell r="H9541">
            <v>42.6051846030267</v>
          </cell>
        </row>
        <row r="9542">
          <cell r="A9542" t="str">
            <v>Февраль</v>
          </cell>
          <cell r="B9542" t="str">
            <v>3512010000</v>
          </cell>
          <cell r="D9542">
            <v>2748.66644</v>
          </cell>
          <cell r="E9542" t="str">
            <v>Факт 2019</v>
          </cell>
          <cell r="H9542">
            <v>41.73465276651438</v>
          </cell>
        </row>
        <row r="9543">
          <cell r="A9543" t="str">
            <v>Февраль</v>
          </cell>
          <cell r="B9543" t="str">
            <v>3512010000</v>
          </cell>
          <cell r="D9543">
            <v>3272.0146</v>
          </cell>
          <cell r="E9543" t="str">
            <v>Факт 2019</v>
          </cell>
          <cell r="H9543">
            <v>49.680962080639162</v>
          </cell>
        </row>
        <row r="9544">
          <cell r="A9544" t="str">
            <v>Февраль</v>
          </cell>
          <cell r="B9544" t="str">
            <v>3512010000</v>
          </cell>
          <cell r="D9544">
            <v>0</v>
          </cell>
          <cell r="E9544" t="str">
            <v>Факт 2019</v>
          </cell>
          <cell r="H9544">
            <v>0</v>
          </cell>
        </row>
        <row r="9545">
          <cell r="A9545" t="str">
            <v>Февраль</v>
          </cell>
          <cell r="B9545" t="str">
            <v>3512010000</v>
          </cell>
          <cell r="D9545">
            <v>-1.0000000000000001E-5</v>
          </cell>
          <cell r="E9545" t="str">
            <v>Факт 2019</v>
          </cell>
          <cell r="H9545">
            <v>-1.5183600366770723E-7</v>
          </cell>
        </row>
        <row r="9546">
          <cell r="A9546" t="str">
            <v>Февраль</v>
          </cell>
          <cell r="B9546" t="str">
            <v>3512010000</v>
          </cell>
          <cell r="D9546">
            <v>6501.4375999999993</v>
          </cell>
          <cell r="E9546" t="str">
            <v>Факт 2019</v>
          </cell>
          <cell r="H9546">
            <v>98.715230327896961</v>
          </cell>
        </row>
        <row r="9547">
          <cell r="A9547" t="str">
            <v>Февраль</v>
          </cell>
          <cell r="B9547" t="str">
            <v>3512010000</v>
          </cell>
          <cell r="D9547">
            <v>2140.9978700000001</v>
          </cell>
          <cell r="E9547" t="str">
            <v>Факт 2019</v>
          </cell>
          <cell r="H9547">
            <v>32.508056044187342</v>
          </cell>
        </row>
        <row r="9548">
          <cell r="A9548" t="str">
            <v>Февраль</v>
          </cell>
          <cell r="B9548" t="str">
            <v>3512010000</v>
          </cell>
          <cell r="D9548">
            <v>1732.5076299999998</v>
          </cell>
          <cell r="E9548" t="str">
            <v>Факт 2019</v>
          </cell>
          <cell r="H9548">
            <v>26.305703486301073</v>
          </cell>
        </row>
        <row r="9549">
          <cell r="A9549" t="str">
            <v>Февраль</v>
          </cell>
          <cell r="B9549" t="str">
            <v>3512010000</v>
          </cell>
          <cell r="D9549">
            <v>0</v>
          </cell>
          <cell r="E9549" t="str">
            <v>Факт 2019</v>
          </cell>
          <cell r="H9549">
            <v>0</v>
          </cell>
        </row>
        <row r="9550">
          <cell r="A9550" t="str">
            <v>Февраль</v>
          </cell>
          <cell r="B9550" t="str">
            <v>3512010000</v>
          </cell>
          <cell r="D9550">
            <v>2008.6433400000001</v>
          </cell>
          <cell r="E9550" t="str">
            <v>Факт 2019</v>
          </cell>
          <cell r="H9550">
            <v>30.498437753935569</v>
          </cell>
        </row>
        <row r="9551">
          <cell r="A9551" t="str">
            <v>Февраль</v>
          </cell>
          <cell r="B9551" t="str">
            <v>3512030000</v>
          </cell>
          <cell r="D9551">
            <v>19.310749999999999</v>
          </cell>
          <cell r="E9551" t="str">
            <v>Факт 2019</v>
          </cell>
          <cell r="H9551">
            <v>0.29320671078261773</v>
          </cell>
        </row>
        <row r="9552">
          <cell r="A9552" t="str">
            <v>Февраль</v>
          </cell>
          <cell r="B9552" t="str">
            <v>3512030000</v>
          </cell>
          <cell r="D9552">
            <v>3577.1337000000003</v>
          </cell>
          <cell r="E9552" t="str">
            <v>Факт 2019</v>
          </cell>
          <cell r="H9552">
            <v>54.313768559307917</v>
          </cell>
        </row>
        <row r="9553">
          <cell r="A9553" t="str">
            <v>Февраль</v>
          </cell>
          <cell r="B9553" t="str">
            <v>3512030000</v>
          </cell>
          <cell r="D9553">
            <v>3166.9945899999998</v>
          </cell>
          <cell r="E9553" t="str">
            <v>Факт 2019</v>
          </cell>
          <cell r="H9553">
            <v>48.086380218284894</v>
          </cell>
        </row>
        <row r="9554">
          <cell r="A9554" t="str">
            <v>Февраль</v>
          </cell>
          <cell r="B9554" t="str">
            <v>3512030000</v>
          </cell>
          <cell r="D9554">
            <v>6020.7481399999997</v>
          </cell>
          <cell r="E9554" t="str">
            <v>Факт 2019</v>
          </cell>
          <cell r="H9554">
            <v>91.416633666738136</v>
          </cell>
        </row>
        <row r="9555">
          <cell r="A9555" t="str">
            <v>Февраль</v>
          </cell>
          <cell r="B9555" t="str">
            <v>3512050000</v>
          </cell>
          <cell r="D9555">
            <v>3636.4005499999998</v>
          </cell>
          <cell r="E9555" t="str">
            <v>Факт 2019</v>
          </cell>
          <cell r="H9555">
            <v>55.213652724705256</v>
          </cell>
        </row>
        <row r="9556">
          <cell r="A9556" t="str">
            <v>Февраль</v>
          </cell>
          <cell r="B9556" t="str">
            <v>3512050000</v>
          </cell>
          <cell r="D9556">
            <v>19139.302889999999</v>
          </cell>
          <cell r="E9556" t="str">
            <v>Факт 2019</v>
          </cell>
          <cell r="H9556">
            <v>290.60352638033999</v>
          </cell>
        </row>
        <row r="9557">
          <cell r="A9557" t="str">
            <v>Февраль</v>
          </cell>
          <cell r="B9557" t="str">
            <v>3512050000</v>
          </cell>
          <cell r="D9557">
            <v>34292.898019999993</v>
          </cell>
          <cell r="E9557" t="str">
            <v>Факт 2019</v>
          </cell>
          <cell r="H9557">
            <v>520.68965895410292</v>
          </cell>
        </row>
        <row r="9558">
          <cell r="A9558" t="str">
            <v>Февраль</v>
          </cell>
          <cell r="B9558" t="str">
            <v>3512050000</v>
          </cell>
          <cell r="D9558">
            <v>39163.105580000003</v>
          </cell>
          <cell r="E9558" t="str">
            <v>Факт 2019</v>
          </cell>
          <cell r="H9558">
            <v>594.63694424836865</v>
          </cell>
        </row>
        <row r="9559">
          <cell r="A9559" t="str">
            <v>Февраль</v>
          </cell>
          <cell r="B9559" t="str">
            <v>3513020000</v>
          </cell>
          <cell r="D9559">
            <v>26930.90364</v>
          </cell>
          <cell r="E9559" t="str">
            <v>Факт 2019</v>
          </cell>
          <cell r="H9559">
            <v>408.90807838577103</v>
          </cell>
        </row>
        <row r="9560">
          <cell r="A9560" t="str">
            <v>Февраль</v>
          </cell>
          <cell r="B9560" t="str">
            <v>3513020000</v>
          </cell>
          <cell r="D9560">
            <v>2667.1232200000004</v>
          </cell>
          <cell r="E9560" t="str">
            <v>Факт 2019</v>
          </cell>
          <cell r="H9560">
            <v>40.496533101414713</v>
          </cell>
        </row>
        <row r="9561">
          <cell r="A9561" t="str">
            <v>Февраль</v>
          </cell>
          <cell r="B9561" t="str">
            <v>3514010000</v>
          </cell>
          <cell r="D9561">
            <v>59396.81856</v>
          </cell>
          <cell r="E9561" t="str">
            <v>Факт 2019</v>
          </cell>
          <cell r="H9561">
            <v>901.85755607263013</v>
          </cell>
        </row>
        <row r="9562">
          <cell r="A9562" t="str">
            <v>Февраль</v>
          </cell>
          <cell r="B9562" t="str">
            <v>3514010000</v>
          </cell>
          <cell r="D9562">
            <v>8328.4982099999997</v>
          </cell>
          <cell r="E9562" t="str">
            <v>Факт 2019</v>
          </cell>
          <cell r="H9562">
            <v>126.45658847600532</v>
          </cell>
        </row>
        <row r="9563">
          <cell r="A9563" t="str">
            <v>Февраль</v>
          </cell>
          <cell r="B9563" t="str">
            <v>3514010000</v>
          </cell>
          <cell r="D9563">
            <v>20343.246380000004</v>
          </cell>
          <cell r="E9563" t="str">
            <v>Факт 2019</v>
          </cell>
          <cell r="H9563">
            <v>308.88372319667525</v>
          </cell>
        </row>
        <row r="9564">
          <cell r="A9564" t="str">
            <v>Февраль</v>
          </cell>
          <cell r="B9564" t="str">
            <v>3514010000</v>
          </cell>
          <cell r="D9564">
            <v>37359.89084</v>
          </cell>
          <cell r="E9564" t="str">
            <v>Факт 2019</v>
          </cell>
          <cell r="H9564">
            <v>567.25765226073815</v>
          </cell>
        </row>
        <row r="9565">
          <cell r="A9565" t="str">
            <v>Февраль</v>
          </cell>
          <cell r="B9565" t="str">
            <v>3514010000</v>
          </cell>
          <cell r="D9565">
            <v>1131.9377099999999</v>
          </cell>
          <cell r="E9565" t="str">
            <v>Факт 2019</v>
          </cell>
          <cell r="H9565">
            <v>17.186889828717611</v>
          </cell>
        </row>
        <row r="9566">
          <cell r="A9566" t="str">
            <v>Февраль</v>
          </cell>
          <cell r="B9566" t="str">
            <v>3514050000</v>
          </cell>
          <cell r="D9566">
            <v>76972.719089999999</v>
          </cell>
          <cell r="E9566" t="str">
            <v>Факт 2019</v>
          </cell>
          <cell r="H9566">
            <v>1168.7230058062639</v>
          </cell>
        </row>
        <row r="9567">
          <cell r="A9567" t="str">
            <v>Февраль</v>
          </cell>
          <cell r="B9567" t="str">
            <v>3514050000</v>
          </cell>
          <cell r="D9567">
            <v>73038.211840000004</v>
          </cell>
          <cell r="E9567" t="str">
            <v>Факт 2019</v>
          </cell>
          <cell r="H9567">
            <v>1108.983020082102</v>
          </cell>
        </row>
        <row r="9568">
          <cell r="A9568" t="str">
            <v>Февраль</v>
          </cell>
          <cell r="B9568" t="str">
            <v>3514050000</v>
          </cell>
          <cell r="D9568">
            <v>91558.988120000009</v>
          </cell>
          <cell r="E9568" t="str">
            <v>Факт 2019</v>
          </cell>
          <cell r="H9568">
            <v>1390.1950855999885</v>
          </cell>
        </row>
        <row r="9569">
          <cell r="A9569" t="str">
            <v>Февраль</v>
          </cell>
          <cell r="B9569" t="str">
            <v>3514050000</v>
          </cell>
          <cell r="D9569">
            <v>4499.1261500000001</v>
          </cell>
          <cell r="E9569" t="str">
            <v>Факт 2019</v>
          </cell>
          <cell r="H9569">
            <v>68.312933461287756</v>
          </cell>
        </row>
        <row r="9570">
          <cell r="A9570" t="str">
            <v>Февраль</v>
          </cell>
          <cell r="B9570" t="str">
            <v>3514050000</v>
          </cell>
          <cell r="D9570">
            <v>3763.31187</v>
          </cell>
          <cell r="E9570" t="str">
            <v>Факт 2019</v>
          </cell>
          <cell r="H9570">
            <v>57.140623489604614</v>
          </cell>
        </row>
        <row r="9571">
          <cell r="A9571" t="str">
            <v>Февраль</v>
          </cell>
          <cell r="B9571" t="str">
            <v>3514050000</v>
          </cell>
          <cell r="D9571">
            <v>3225.77538</v>
          </cell>
          <cell r="E9571" t="str">
            <v>Факт 2019</v>
          </cell>
          <cell r="H9571">
            <v>48.978884242887965</v>
          </cell>
        </row>
        <row r="9572">
          <cell r="A9572" t="str">
            <v>Февраль</v>
          </cell>
          <cell r="B9572" t="str">
            <v>3514050000</v>
          </cell>
          <cell r="D9572">
            <v>4080.9682000000003</v>
          </cell>
          <cell r="E9572" t="str">
            <v>Факт 2019</v>
          </cell>
          <cell r="H9572">
            <v>61.96379025829966</v>
          </cell>
        </row>
        <row r="9573">
          <cell r="A9573" t="str">
            <v>Февраль</v>
          </cell>
          <cell r="B9573" t="str">
            <v>3514050000</v>
          </cell>
          <cell r="D9573">
            <v>2099.6399700000002</v>
          </cell>
          <cell r="E9573" t="str">
            <v>Факт 2019</v>
          </cell>
          <cell r="H9573">
            <v>31.880094218578474</v>
          </cell>
        </row>
        <row r="9574">
          <cell r="A9574" t="str">
            <v>Февраль</v>
          </cell>
          <cell r="B9574" t="str">
            <v>3514050000</v>
          </cell>
          <cell r="D9574">
            <v>2694.7218499999999</v>
          </cell>
          <cell r="E9574" t="str">
            <v>Факт 2019</v>
          </cell>
          <cell r="H9574">
            <v>40.915579670005087</v>
          </cell>
        </row>
        <row r="9575">
          <cell r="A9575" t="str">
            <v>Февраль</v>
          </cell>
          <cell r="B9575" t="str">
            <v>3514050000</v>
          </cell>
          <cell r="D9575">
            <v>1332.9391000000001</v>
          </cell>
          <cell r="E9575" t="str">
            <v>Факт 2019</v>
          </cell>
          <cell r="H9575">
            <v>20.23881460764304</v>
          </cell>
        </row>
        <row r="9576">
          <cell r="A9576" t="str">
            <v>Февраль</v>
          </cell>
          <cell r="B9576" t="str">
            <v>3514050000</v>
          </cell>
          <cell r="D9576">
            <v>1290.9046000000001</v>
          </cell>
          <cell r="E9576" t="str">
            <v>Факт 2019</v>
          </cell>
          <cell r="H9576">
            <v>19.600579558026016</v>
          </cell>
        </row>
        <row r="9577">
          <cell r="A9577" t="str">
            <v>Февраль</v>
          </cell>
          <cell r="B9577" t="str">
            <v>3514050000</v>
          </cell>
          <cell r="D9577">
            <v>1290.9046000000001</v>
          </cell>
          <cell r="E9577" t="str">
            <v>Факт 2019</v>
          </cell>
          <cell r="H9577">
            <v>19.600579558026016</v>
          </cell>
        </row>
        <row r="9578">
          <cell r="A9578" t="str">
            <v>Февраль</v>
          </cell>
          <cell r="B9578" t="str">
            <v>3514050000</v>
          </cell>
          <cell r="D9578">
            <v>1336.2453700000001</v>
          </cell>
          <cell r="E9578" t="str">
            <v>Факт 2019</v>
          </cell>
          <cell r="H9578">
            <v>20.289015690027682</v>
          </cell>
        </row>
        <row r="9579">
          <cell r="A9579" t="str">
            <v>Февраль</v>
          </cell>
          <cell r="B9579" t="str">
            <v>3514050000</v>
          </cell>
          <cell r="D9579">
            <v>1173.07989</v>
          </cell>
          <cell r="E9579" t="str">
            <v>Факт 2019</v>
          </cell>
          <cell r="H9579">
            <v>17.811576248055356</v>
          </cell>
        </row>
        <row r="9580">
          <cell r="A9580" t="str">
            <v>Февраль</v>
          </cell>
          <cell r="B9580" t="str">
            <v>3514050000</v>
          </cell>
          <cell r="D9580">
            <v>1170.2128899999998</v>
          </cell>
          <cell r="E9580" t="str">
            <v>Факт 2019</v>
          </cell>
          <cell r="H9580">
            <v>17.768044865803827</v>
          </cell>
        </row>
        <row r="9581">
          <cell r="A9581" t="str">
            <v>Февраль</v>
          </cell>
          <cell r="B9581" t="str">
            <v>3514050000</v>
          </cell>
          <cell r="D9581">
            <v>1332.9391000000001</v>
          </cell>
          <cell r="E9581" t="str">
            <v>Факт 2019</v>
          </cell>
          <cell r="H9581">
            <v>20.23881460764304</v>
          </cell>
        </row>
        <row r="9582">
          <cell r="A9582" t="str">
            <v>Февраль</v>
          </cell>
          <cell r="B9582" t="str">
            <v>3514050000</v>
          </cell>
          <cell r="D9582">
            <v>1366.8000099999999</v>
          </cell>
          <cell r="E9582" t="str">
            <v>Факт 2019</v>
          </cell>
          <cell r="H9582">
            <v>20.75294513313823</v>
          </cell>
        </row>
        <row r="9583">
          <cell r="A9583" t="str">
            <v>Февраль</v>
          </cell>
          <cell r="B9583" t="str">
            <v>3514050000</v>
          </cell>
          <cell r="D9583">
            <v>876.88143000000002</v>
          </cell>
          <cell r="E9583" t="str">
            <v>Факт 2019</v>
          </cell>
          <cell r="H9583">
            <v>13.314217202162437</v>
          </cell>
        </row>
        <row r="9584">
          <cell r="A9584" t="str">
            <v>Февраль</v>
          </cell>
          <cell r="B9584" t="str">
            <v>3514050000</v>
          </cell>
          <cell r="D9584">
            <v>2166.2328499999999</v>
          </cell>
          <cell r="E9584" t="str">
            <v>Факт 2019</v>
          </cell>
          <cell r="H9584">
            <v>32.89121389577079</v>
          </cell>
        </row>
        <row r="9585">
          <cell r="A9585" t="str">
            <v>Февраль</v>
          </cell>
          <cell r="B9585" t="str">
            <v>3514050000</v>
          </cell>
          <cell r="D9585">
            <v>2166.2328499999999</v>
          </cell>
          <cell r="E9585" t="str">
            <v>Факт 2019</v>
          </cell>
          <cell r="H9585">
            <v>32.89121389577079</v>
          </cell>
        </row>
        <row r="9586">
          <cell r="A9586" t="str">
            <v>Февраль</v>
          </cell>
          <cell r="B9586" t="str">
            <v>3514050000</v>
          </cell>
          <cell r="D9586">
            <v>1345.99253</v>
          </cell>
          <cell r="E9586" t="str">
            <v>Факт 2019</v>
          </cell>
          <cell r="H9586">
            <v>20.437012672178653</v>
          </cell>
        </row>
        <row r="9587">
          <cell r="A9587" t="str">
            <v>Февраль</v>
          </cell>
          <cell r="B9587" t="str">
            <v>3514050000</v>
          </cell>
          <cell r="D9587">
            <v>1352.5899299999999</v>
          </cell>
          <cell r="E9587" t="str">
            <v>Факт 2019</v>
          </cell>
          <cell r="H9587">
            <v>20.537184957238388</v>
          </cell>
        </row>
        <row r="9588">
          <cell r="A9588" t="str">
            <v>Февраль</v>
          </cell>
          <cell r="B9588" t="str">
            <v>3514050000</v>
          </cell>
          <cell r="D9588">
            <v>278.30860999999999</v>
          </cell>
          <cell r="E9588" t="str">
            <v>Факт 2019</v>
          </cell>
          <cell r="H9588">
            <v>4.2257267128714506</v>
          </cell>
        </row>
        <row r="9589">
          <cell r="A9589" t="str">
            <v>Февраль</v>
          </cell>
          <cell r="B9589" t="str">
            <v>3514050000</v>
          </cell>
          <cell r="D9589">
            <v>1340.16777</v>
          </cell>
          <cell r="E9589" t="str">
            <v>Факт 2019</v>
          </cell>
          <cell r="H9589">
            <v>20.348571844106303</v>
          </cell>
        </row>
        <row r="9590">
          <cell r="A9590" t="str">
            <v>Февраль</v>
          </cell>
          <cell r="B9590" t="str">
            <v>3514050000</v>
          </cell>
          <cell r="D9590">
            <v>1389.9090000000001</v>
          </cell>
          <cell r="E9590" t="str">
            <v>Факт 2019</v>
          </cell>
          <cell r="H9590">
            <v>21.10382280217793</v>
          </cell>
        </row>
        <row r="9591">
          <cell r="A9591" t="str">
            <v>Февраль</v>
          </cell>
          <cell r="B9591" t="str">
            <v>3514050000</v>
          </cell>
          <cell r="D9591">
            <v>1431.60617</v>
          </cell>
          <cell r="E9591" t="str">
            <v>Факт 2019</v>
          </cell>
          <cell r="H9591">
            <v>21.73693596788323</v>
          </cell>
        </row>
        <row r="9592">
          <cell r="A9592" t="str">
            <v>Февраль</v>
          </cell>
          <cell r="B9592" t="str">
            <v>3514050000</v>
          </cell>
          <cell r="D9592">
            <v>1389.9090000000001</v>
          </cell>
          <cell r="E9592" t="str">
            <v>Факт 2019</v>
          </cell>
          <cell r="H9592">
            <v>21.10382280217793</v>
          </cell>
        </row>
        <row r="9593">
          <cell r="A9593" t="str">
            <v>Февраль</v>
          </cell>
          <cell r="B9593" t="str">
            <v>3514050000</v>
          </cell>
          <cell r="D9593">
            <v>1389.9090000000001</v>
          </cell>
          <cell r="E9593" t="str">
            <v>Факт 2019</v>
          </cell>
          <cell r="H9593">
            <v>21.10382280217793</v>
          </cell>
        </row>
        <row r="9594">
          <cell r="A9594" t="str">
            <v>Февраль</v>
          </cell>
          <cell r="B9594" t="str">
            <v>3514050000</v>
          </cell>
          <cell r="D9594">
            <v>3108.4234799999999</v>
          </cell>
          <cell r="E9594" t="str">
            <v>Факт 2019</v>
          </cell>
          <cell r="H9594">
            <v>47.197059891006731</v>
          </cell>
        </row>
        <row r="9595">
          <cell r="A9595" t="str">
            <v>Февраль</v>
          </cell>
          <cell r="B9595" t="str">
            <v>3514050000</v>
          </cell>
          <cell r="D9595">
            <v>1585.8481100000001</v>
          </cell>
          <cell r="E9595" t="str">
            <v>Факт 2019</v>
          </cell>
          <cell r="H9595">
            <v>24.078883944638658</v>
          </cell>
        </row>
        <row r="9596">
          <cell r="A9596" t="str">
            <v>Февраль</v>
          </cell>
          <cell r="B9596" t="str">
            <v>3514050000</v>
          </cell>
          <cell r="D9596">
            <v>963.41698999999994</v>
          </cell>
          <cell r="E9596" t="str">
            <v>Факт 2019</v>
          </cell>
          <cell r="H9596">
            <v>14.628138562717146</v>
          </cell>
        </row>
        <row r="9597">
          <cell r="A9597" t="str">
            <v>Февраль</v>
          </cell>
          <cell r="B9597" t="str">
            <v>3514050000</v>
          </cell>
          <cell r="D9597">
            <v>767.86947999999995</v>
          </cell>
          <cell r="E9597" t="str">
            <v>Факт 2019</v>
          </cell>
          <cell r="H9597">
            <v>11.659023318160044</v>
          </cell>
        </row>
        <row r="9598">
          <cell r="A9598" t="str">
            <v>Февраль</v>
          </cell>
          <cell r="B9598" t="str">
            <v>3514050000</v>
          </cell>
          <cell r="D9598">
            <v>836.33368999999993</v>
          </cell>
          <cell r="E9598" t="str">
            <v>Факт 2019</v>
          </cell>
          <cell r="H9598">
            <v>12.69855652222671</v>
          </cell>
        </row>
        <row r="9599">
          <cell r="A9599" t="str">
            <v>Февраль</v>
          </cell>
          <cell r="B9599" t="str">
            <v>3514050000</v>
          </cell>
          <cell r="D9599">
            <v>994.74032999999997</v>
          </cell>
          <cell r="E9599" t="str">
            <v>Факт 2019</v>
          </cell>
          <cell r="H9599">
            <v>15.10373963942963</v>
          </cell>
        </row>
        <row r="9600">
          <cell r="A9600" t="str">
            <v>Февраль</v>
          </cell>
          <cell r="B9600" t="str">
            <v>3514050000</v>
          </cell>
          <cell r="D9600">
            <v>791.58605</v>
          </cell>
          <cell r="E9600" t="str">
            <v>Факт 2019</v>
          </cell>
          <cell r="H9600">
            <v>12.019126239110589</v>
          </cell>
        </row>
        <row r="9601">
          <cell r="A9601" t="str">
            <v>Февраль</v>
          </cell>
          <cell r="B9601" t="str">
            <v>3514050000</v>
          </cell>
          <cell r="D9601">
            <v>779.50386000000003</v>
          </cell>
          <cell r="E9601" t="str">
            <v>Факт 2019</v>
          </cell>
          <cell r="H9601">
            <v>11.835675094595194</v>
          </cell>
        </row>
        <row r="9602">
          <cell r="A9602" t="str">
            <v>Февраль</v>
          </cell>
          <cell r="B9602" t="str">
            <v>3514050000</v>
          </cell>
          <cell r="D9602">
            <v>1050.67455</v>
          </cell>
          <cell r="E9602" t="str">
            <v>Факт 2019</v>
          </cell>
          <cell r="H9602">
            <v>15.953022482736666</v>
          </cell>
        </row>
        <row r="9603">
          <cell r="A9603" t="str">
            <v>Февраль</v>
          </cell>
          <cell r="B9603" t="str">
            <v>3514050000</v>
          </cell>
          <cell r="D9603">
            <v>1090.50028</v>
          </cell>
          <cell r="E9603" t="str">
            <v>Факт 2019</v>
          </cell>
          <cell r="H9603">
            <v>16.557720451371576</v>
          </cell>
        </row>
        <row r="9604">
          <cell r="A9604" t="str">
            <v>Февраль</v>
          </cell>
          <cell r="B9604" t="str">
            <v>3514050000</v>
          </cell>
          <cell r="D9604">
            <v>802.49118999999996</v>
          </cell>
          <cell r="E9604" t="str">
            <v>Факт 2019</v>
          </cell>
          <cell r="H9604">
            <v>12.184705526814273</v>
          </cell>
        </row>
        <row r="9605">
          <cell r="A9605" t="str">
            <v>Февраль</v>
          </cell>
          <cell r="B9605" t="str">
            <v>3514050000</v>
          </cell>
          <cell r="D9605">
            <v>2155.64597</v>
          </cell>
          <cell r="E9605" t="str">
            <v>Факт 2019</v>
          </cell>
          <cell r="H9605">
            <v>32.730466940719836</v>
          </cell>
        </row>
        <row r="9606">
          <cell r="A9606" t="str">
            <v>Февраль</v>
          </cell>
          <cell r="B9606" t="str">
            <v>3514050000</v>
          </cell>
          <cell r="D9606">
            <v>2155.64597</v>
          </cell>
          <cell r="E9606" t="str">
            <v>Факт 2019</v>
          </cell>
          <cell r="H9606">
            <v>32.730466940719836</v>
          </cell>
        </row>
        <row r="9607">
          <cell r="A9607" t="str">
            <v>Февраль</v>
          </cell>
          <cell r="B9607" t="str">
            <v>3514050000</v>
          </cell>
          <cell r="D9607">
            <v>2155.64597</v>
          </cell>
          <cell r="E9607" t="str">
            <v>Факт 2019</v>
          </cell>
          <cell r="H9607">
            <v>32.730466940719836</v>
          </cell>
        </row>
        <row r="9608">
          <cell r="A9608" t="str">
            <v>Февраль</v>
          </cell>
          <cell r="B9608" t="str">
            <v>3514050000</v>
          </cell>
          <cell r="D9608">
            <v>2155.64597</v>
          </cell>
          <cell r="E9608" t="str">
            <v>Факт 2019</v>
          </cell>
          <cell r="H9608">
            <v>32.730466940719836</v>
          </cell>
        </row>
        <row r="9609">
          <cell r="A9609" t="str">
            <v>Февраль</v>
          </cell>
          <cell r="B9609" t="str">
            <v>3514050000</v>
          </cell>
          <cell r="D9609">
            <v>2155.64597</v>
          </cell>
          <cell r="E9609" t="str">
            <v>Факт 2019</v>
          </cell>
          <cell r="H9609">
            <v>32.730466940719836</v>
          </cell>
        </row>
        <row r="9610">
          <cell r="A9610" t="str">
            <v>Февраль</v>
          </cell>
          <cell r="B9610" t="str">
            <v>3515010000</v>
          </cell>
          <cell r="D9610">
            <v>52684.684959999999</v>
          </cell>
          <cell r="E9610" t="str">
            <v>Факт 2019</v>
          </cell>
          <cell r="H9610">
            <v>799.943201881856</v>
          </cell>
        </row>
        <row r="9611">
          <cell r="A9611" t="str">
            <v>Февраль</v>
          </cell>
          <cell r="B9611" t="str">
            <v>3515010000</v>
          </cell>
          <cell r="D9611">
            <v>8154.7414000000008</v>
          </cell>
          <cell r="E9611" t="str">
            <v>Факт 2019</v>
          </cell>
          <cell r="H9611">
            <v>123.8183345119604</v>
          </cell>
        </row>
        <row r="9612">
          <cell r="A9612" t="str">
            <v>Февраль</v>
          </cell>
          <cell r="B9612" t="str">
            <v>3515010000</v>
          </cell>
          <cell r="D9612">
            <v>6869.4078200000004</v>
          </cell>
          <cell r="E9612" t="str">
            <v>Факт 2019</v>
          </cell>
          <cell r="H9612">
            <v>104.30234309524967</v>
          </cell>
        </row>
        <row r="9613">
          <cell r="A9613" t="str">
            <v>Февраль</v>
          </cell>
          <cell r="B9613" t="str">
            <v>3516020000</v>
          </cell>
          <cell r="D9613">
            <v>127982.83130000001</v>
          </cell>
          <cell r="E9613" t="str">
            <v>Факт 2019</v>
          </cell>
          <cell r="H9613">
            <v>1943.2401642670357</v>
          </cell>
        </row>
        <row r="9614">
          <cell r="A9614" t="str">
            <v>Февраль</v>
          </cell>
          <cell r="B9614" t="str">
            <v>3516020000</v>
          </cell>
          <cell r="D9614">
            <v>724.46273999999994</v>
          </cell>
          <cell r="E9614" t="str">
            <v>Факт 2019</v>
          </cell>
          <cell r="H9614">
            <v>10.999952724775723</v>
          </cell>
        </row>
        <row r="9615">
          <cell r="A9615" t="str">
            <v>Февраль</v>
          </cell>
          <cell r="B9615" t="str">
            <v>3516020000</v>
          </cell>
          <cell r="D9615">
            <v>13968.954329999999</v>
          </cell>
          <cell r="E9615" t="str">
            <v>Факт 2019</v>
          </cell>
          <cell r="H9615">
            <v>212.09902008839146</v>
          </cell>
        </row>
        <row r="9616">
          <cell r="A9616" t="str">
            <v>Февраль</v>
          </cell>
          <cell r="B9616" t="str">
            <v>3516020000</v>
          </cell>
          <cell r="D9616">
            <v>7652.5179500000004</v>
          </cell>
          <cell r="E9616" t="str">
            <v>Факт 2019</v>
          </cell>
          <cell r="H9616">
            <v>116.19277435233954</v>
          </cell>
        </row>
        <row r="9617">
          <cell r="A9617" t="str">
            <v>Февраль</v>
          </cell>
          <cell r="B9617" t="str">
            <v>3516020000</v>
          </cell>
          <cell r="D9617">
            <v>828.20468000000005</v>
          </cell>
          <cell r="E9617" t="str">
            <v>Факт 2019</v>
          </cell>
          <cell r="H9617">
            <v>12.575128883009231</v>
          </cell>
        </row>
        <row r="9618">
          <cell r="A9618" t="str">
            <v>Февраль</v>
          </cell>
          <cell r="B9618" t="str">
            <v>3516020000</v>
          </cell>
          <cell r="D9618">
            <v>659.53606000000002</v>
          </cell>
          <cell r="E9618" t="str">
            <v>Факт 2019</v>
          </cell>
          <cell r="H9618">
            <v>10.014131962514519</v>
          </cell>
        </row>
        <row r="9619">
          <cell r="A9619" t="str">
            <v>Февраль</v>
          </cell>
          <cell r="B9619" t="str">
            <v>3516020000</v>
          </cell>
          <cell r="D9619">
            <v>1082.0406699999999</v>
          </cell>
          <cell r="E9619" t="str">
            <v>Факт 2019</v>
          </cell>
          <cell r="H9619">
            <v>16.429273113872839</v>
          </cell>
        </row>
        <row r="9620">
          <cell r="A9620" t="str">
            <v>Февраль</v>
          </cell>
          <cell r="B9620" t="str">
            <v>3516020000</v>
          </cell>
          <cell r="D9620">
            <v>2767.5182999999997</v>
          </cell>
          <cell r="E9620" t="str">
            <v>Факт 2019</v>
          </cell>
          <cell r="H9620">
            <v>42.020891874924686</v>
          </cell>
        </row>
        <row r="9621">
          <cell r="A9621" t="str">
            <v>Февраль</v>
          </cell>
          <cell r="B9621" t="str">
            <v>3516020000</v>
          </cell>
          <cell r="D9621">
            <v>505.00274000000002</v>
          </cell>
          <cell r="E9621" t="str">
            <v>Факт 2019</v>
          </cell>
          <cell r="H9621">
            <v>7.6677597882842203</v>
          </cell>
        </row>
        <row r="9622">
          <cell r="A9622" t="str">
            <v>Февраль</v>
          </cell>
          <cell r="B9622" t="str">
            <v>3516020000</v>
          </cell>
          <cell r="D9622">
            <v>2483.9709500000004</v>
          </cell>
          <cell r="E9622" t="str">
            <v>Факт 2019</v>
          </cell>
          <cell r="H9622">
            <v>37.715622227467819</v>
          </cell>
        </row>
        <row r="9623">
          <cell r="A9623" t="str">
            <v>Февраль</v>
          </cell>
          <cell r="B9623" t="str">
            <v>3516020000</v>
          </cell>
          <cell r="D9623">
            <v>1564.9869099999999</v>
          </cell>
          <cell r="E9623" t="str">
            <v>Факт 2019</v>
          </cell>
          <cell r="H9623">
            <v>23.762135820667378</v>
          </cell>
        </row>
        <row r="9624">
          <cell r="A9624" t="str">
            <v>Февраль</v>
          </cell>
          <cell r="B9624" t="str">
            <v>3516020000</v>
          </cell>
          <cell r="D9624">
            <v>754.39906000000008</v>
          </cell>
          <cell r="E9624" t="str">
            <v>Факт 2019</v>
          </cell>
          <cell r="H9624">
            <v>11.454493844107491</v>
          </cell>
        </row>
        <row r="9625">
          <cell r="A9625" t="str">
            <v>Февраль</v>
          </cell>
          <cell r="B9625" t="str">
            <v>3516020000</v>
          </cell>
          <cell r="D9625">
            <v>1536.1748300000002</v>
          </cell>
          <cell r="E9625" t="str">
            <v>Факт 2019</v>
          </cell>
          <cell r="H9625">
            <v>23.324664712211955</v>
          </cell>
        </row>
        <row r="9626">
          <cell r="A9626" t="str">
            <v>Февраль</v>
          </cell>
          <cell r="B9626" t="str">
            <v>3516020000</v>
          </cell>
          <cell r="D9626">
            <v>769.25846000000001</v>
          </cell>
          <cell r="E9626" t="str">
            <v>Факт 2019</v>
          </cell>
          <cell r="H9626">
            <v>11.680113035397481</v>
          </cell>
        </row>
        <row r="9627">
          <cell r="A9627" t="str">
            <v>Февраль</v>
          </cell>
          <cell r="B9627" t="str">
            <v>3516020000</v>
          </cell>
          <cell r="D9627">
            <v>972.24272999999994</v>
          </cell>
          <cell r="E9627" t="str">
            <v>Факт 2019</v>
          </cell>
          <cell r="H9627">
            <v>14.762145071818169</v>
          </cell>
        </row>
        <row r="9628">
          <cell r="A9628" t="str">
            <v>Февраль</v>
          </cell>
          <cell r="B9628" t="str">
            <v>3516020000</v>
          </cell>
          <cell r="D9628">
            <v>777.36641000000009</v>
          </cell>
          <cell r="E9628" t="str">
            <v>Факт 2019</v>
          </cell>
          <cell r="H9628">
            <v>11.803220907991241</v>
          </cell>
        </row>
        <row r="9629">
          <cell r="A9629" t="str">
            <v>Февраль</v>
          </cell>
          <cell r="B9629" t="str">
            <v>3516020000</v>
          </cell>
          <cell r="D9629">
            <v>791.12797999999998</v>
          </cell>
          <cell r="E9629" t="str">
            <v>Факт 2019</v>
          </cell>
          <cell r="H9629">
            <v>12.01217108729058</v>
          </cell>
        </row>
        <row r="9630">
          <cell r="A9630" t="str">
            <v>Февраль</v>
          </cell>
          <cell r="B9630" t="str">
            <v>3516020000</v>
          </cell>
          <cell r="D9630">
            <v>200.38386</v>
          </cell>
          <cell r="E9630" t="str">
            <v>Факт 2019</v>
          </cell>
          <cell r="H9630">
            <v>3.042548450190933</v>
          </cell>
        </row>
        <row r="9631">
          <cell r="A9631" t="str">
            <v>Февраль</v>
          </cell>
          <cell r="B9631" t="str">
            <v>3516020000</v>
          </cell>
          <cell r="D9631">
            <v>642.22713999999996</v>
          </cell>
          <cell r="E9631" t="str">
            <v>Факт 2019</v>
          </cell>
          <cell r="H9631">
            <v>9.7513202384541131</v>
          </cell>
        </row>
        <row r="9632">
          <cell r="A9632" t="str">
            <v>Февраль</v>
          </cell>
          <cell r="B9632" t="str">
            <v>3516020000</v>
          </cell>
          <cell r="D9632">
            <v>612.72443999999996</v>
          </cell>
          <cell r="E9632" t="str">
            <v>Факт 2019</v>
          </cell>
          <cell r="H9632">
            <v>9.3033630319133849</v>
          </cell>
        </row>
        <row r="9633">
          <cell r="A9633" t="str">
            <v>Февраль</v>
          </cell>
          <cell r="B9633" t="str">
            <v>3516020000</v>
          </cell>
          <cell r="D9633">
            <v>453.88936999999999</v>
          </cell>
          <cell r="E9633" t="str">
            <v>Факт 2019</v>
          </cell>
          <cell r="H9633">
            <v>6.8916748048053327</v>
          </cell>
        </row>
        <row r="9634">
          <cell r="A9634" t="str">
            <v>Февраль</v>
          </cell>
          <cell r="B9634" t="str">
            <v>3516020000</v>
          </cell>
          <cell r="D9634">
            <v>499.76916</v>
          </cell>
          <cell r="E9634" t="str">
            <v>Факт 2019</v>
          </cell>
          <cell r="H9634">
            <v>7.5882952010766962</v>
          </cell>
        </row>
        <row r="9635">
          <cell r="A9635" t="str">
            <v>Февраль</v>
          </cell>
          <cell r="B9635" t="str">
            <v>3516020000</v>
          </cell>
          <cell r="D9635">
            <v>698.75188000000003</v>
          </cell>
          <cell r="E9635" t="str">
            <v>Факт 2019</v>
          </cell>
          <cell r="H9635">
            <v>10.609569301449731</v>
          </cell>
        </row>
        <row r="9636">
          <cell r="A9636" t="str">
            <v>Февраль</v>
          </cell>
          <cell r="B9636" t="str">
            <v>3516020000</v>
          </cell>
          <cell r="D9636">
            <v>698.05146999999999</v>
          </cell>
          <cell r="E9636" t="str">
            <v>Факт 2019</v>
          </cell>
          <cell r="H9636">
            <v>10.598934555916841</v>
          </cell>
        </row>
        <row r="9637">
          <cell r="A9637" t="str">
            <v>Февраль</v>
          </cell>
          <cell r="B9637" t="str">
            <v>3516020000</v>
          </cell>
          <cell r="D9637">
            <v>172.87013000000002</v>
          </cell>
          <cell r="E9637" t="str">
            <v>Факт 2019</v>
          </cell>
          <cell r="H9637">
            <v>2.6247909692717024</v>
          </cell>
        </row>
        <row r="9638">
          <cell r="A9638" t="str">
            <v>Февраль</v>
          </cell>
          <cell r="B9638" t="str">
            <v>3516020000</v>
          </cell>
          <cell r="D9638">
            <v>43.507629999999999</v>
          </cell>
          <cell r="E9638" t="str">
            <v>Факт 2019</v>
          </cell>
          <cell r="H9638">
            <v>0.66060246682532486</v>
          </cell>
        </row>
        <row r="9639">
          <cell r="A9639" t="str">
            <v>Февраль</v>
          </cell>
          <cell r="B9639" t="str">
            <v>3516020000</v>
          </cell>
          <cell r="D9639">
            <v>318.60014000000001</v>
          </cell>
          <cell r="E9639" t="str">
            <v>Факт 2019</v>
          </cell>
          <cell r="H9639">
            <v>4.8374972025572038</v>
          </cell>
        </row>
        <row r="9640">
          <cell r="A9640" t="str">
            <v>Февраль</v>
          </cell>
          <cell r="B9640" t="str">
            <v>3516020000</v>
          </cell>
          <cell r="D9640">
            <v>377.70326</v>
          </cell>
          <cell r="E9640" t="str">
            <v>Факт 2019</v>
          </cell>
          <cell r="H9640">
            <v>5.734895357066498</v>
          </cell>
        </row>
        <row r="9641">
          <cell r="A9641" t="str">
            <v>Февраль</v>
          </cell>
          <cell r="B9641" t="str">
            <v>3516020000</v>
          </cell>
          <cell r="D9641">
            <v>764.61185</v>
          </cell>
          <cell r="E9641" t="str">
            <v>Факт 2019</v>
          </cell>
          <cell r="H9641">
            <v>11.609560766097241</v>
          </cell>
        </row>
        <row r="9642">
          <cell r="A9642" t="str">
            <v>Февраль</v>
          </cell>
          <cell r="B9642" t="str">
            <v>3516020000</v>
          </cell>
          <cell r="D9642">
            <v>1158.8399399999998</v>
          </cell>
          <cell r="E9642" t="str">
            <v>Факт 2019</v>
          </cell>
          <cell r="H9642">
            <v>17.595362538012562</v>
          </cell>
        </row>
        <row r="9643">
          <cell r="A9643" t="str">
            <v>Февраль</v>
          </cell>
          <cell r="B9643" t="str">
            <v>3516020000</v>
          </cell>
          <cell r="D9643">
            <v>62.457140000000003</v>
          </cell>
          <cell r="E9643" t="str">
            <v>Факт 2019</v>
          </cell>
          <cell r="H9643">
            <v>0.94832425381145036</v>
          </cell>
        </row>
        <row r="9644">
          <cell r="A9644" t="str">
            <v>Февраль</v>
          </cell>
          <cell r="B9644" t="str">
            <v>3516020000</v>
          </cell>
          <cell r="D9644">
            <v>65.294519999999991</v>
          </cell>
          <cell r="E9644" t="str">
            <v>Факт 2019</v>
          </cell>
          <cell r="H9644">
            <v>0.99140589782011834</v>
          </cell>
        </row>
        <row r="9645">
          <cell r="A9645" t="str">
            <v>Февраль</v>
          </cell>
          <cell r="B9645" t="str">
            <v>3516020000</v>
          </cell>
          <cell r="D9645">
            <v>174.91038</v>
          </cell>
          <cell r="E9645" t="str">
            <v>Факт 2019</v>
          </cell>
          <cell r="H9645">
            <v>2.6557693099200064</v>
          </cell>
        </row>
        <row r="9646">
          <cell r="A9646" t="str">
            <v>Февраль</v>
          </cell>
          <cell r="B9646" t="str">
            <v>3516020000</v>
          </cell>
          <cell r="D9646">
            <v>149.96156999999999</v>
          </cell>
          <cell r="E9646" t="str">
            <v>Факт 2019</v>
          </cell>
          <cell r="H9646">
            <v>2.2769565492535135</v>
          </cell>
        </row>
        <row r="9647">
          <cell r="A9647" t="str">
            <v>Февраль</v>
          </cell>
          <cell r="B9647" t="str">
            <v>3516020000</v>
          </cell>
          <cell r="D9647">
            <v>229.09010000000001</v>
          </cell>
          <cell r="E9647" t="str">
            <v>Факт 2019</v>
          </cell>
          <cell r="H9647">
            <v>3.4784125263835417</v>
          </cell>
        </row>
        <row r="9648">
          <cell r="A9648" t="str">
            <v>Февраль</v>
          </cell>
          <cell r="B9648" t="str">
            <v>3516020000</v>
          </cell>
          <cell r="D9648">
            <v>244.08223999999998</v>
          </cell>
          <cell r="E9648" t="str">
            <v>Факт 2019</v>
          </cell>
          <cell r="H9648">
            <v>3.7060471887862194</v>
          </cell>
        </row>
        <row r="9649">
          <cell r="A9649" t="str">
            <v>Февраль</v>
          </cell>
          <cell r="B9649" t="str">
            <v>3516020000</v>
          </cell>
          <cell r="D9649">
            <v>143.88470999999998</v>
          </cell>
          <cell r="E9649" t="str">
            <v>Факт 2019</v>
          </cell>
          <cell r="H9649">
            <v>2.1846879355286992</v>
          </cell>
        </row>
        <row r="9650">
          <cell r="A9650" t="str">
            <v>Февраль</v>
          </cell>
          <cell r="B9650" t="str">
            <v>3516020000</v>
          </cell>
          <cell r="D9650">
            <v>1513.3699199999999</v>
          </cell>
          <cell r="E9650" t="str">
            <v>Факт 2019</v>
          </cell>
          <cell r="H9650">
            <v>22.978404072371777</v>
          </cell>
        </row>
        <row r="9651">
          <cell r="A9651" t="str">
            <v>Февраль</v>
          </cell>
          <cell r="B9651" t="str">
            <v>3516020000</v>
          </cell>
          <cell r="D9651">
            <v>1540.78611</v>
          </cell>
          <cell r="E9651" t="str">
            <v>Факт 2019</v>
          </cell>
          <cell r="H9651">
            <v>23.394680544911235</v>
          </cell>
        </row>
        <row r="9652">
          <cell r="A9652" t="str">
            <v>Февраль</v>
          </cell>
          <cell r="B9652" t="str">
            <v>3516020000</v>
          </cell>
          <cell r="D9652">
            <v>1481.5570600000001</v>
          </cell>
          <cell r="E9652" t="str">
            <v>Факт 2019</v>
          </cell>
          <cell r="H9652">
            <v>22.495370319607755</v>
          </cell>
        </row>
        <row r="9653">
          <cell r="A9653" t="str">
            <v>Февраль</v>
          </cell>
          <cell r="B9653" t="str">
            <v>3516020000</v>
          </cell>
          <cell r="D9653">
            <v>1442.35545</v>
          </cell>
          <cell r="E9653" t="str">
            <v>Факт 2019</v>
          </cell>
          <cell r="H9653">
            <v>21.90014873963375</v>
          </cell>
        </row>
        <row r="9654">
          <cell r="A9654" t="str">
            <v>Февраль</v>
          </cell>
          <cell r="B9654" t="str">
            <v>3516020000</v>
          </cell>
          <cell r="D9654">
            <v>1035.17506</v>
          </cell>
          <cell r="E9654" t="str">
            <v>Факт 2019</v>
          </cell>
          <cell r="H9654">
            <v>15.717684420687906</v>
          </cell>
        </row>
        <row r="9655">
          <cell r="A9655" t="str">
            <v>Февраль</v>
          </cell>
          <cell r="B9655" t="str">
            <v>3516020000</v>
          </cell>
          <cell r="D9655">
            <v>1179.8389099999999</v>
          </cell>
          <cell r="E9655" t="str">
            <v>Факт 2019</v>
          </cell>
          <cell r="H9655">
            <v>17.914202506606369</v>
          </cell>
        </row>
        <row r="9656">
          <cell r="A9656" t="str">
            <v>Февраль</v>
          </cell>
          <cell r="B9656" t="str">
            <v>3516020000</v>
          </cell>
          <cell r="D9656">
            <v>1378.35727</v>
          </cell>
          <cell r="E9656" t="str">
            <v>Факт 2019</v>
          </cell>
          <cell r="H9656">
            <v>20.928425950313091</v>
          </cell>
        </row>
        <row r="9657">
          <cell r="A9657" t="str">
            <v>Февраль</v>
          </cell>
          <cell r="B9657" t="str">
            <v>3516020000</v>
          </cell>
          <cell r="D9657">
            <v>702.31951000000004</v>
          </cell>
          <cell r="E9657" t="str">
            <v>Факт 2019</v>
          </cell>
          <cell r="H9657">
            <v>10.663738769626233</v>
          </cell>
        </row>
        <row r="9658">
          <cell r="A9658" t="str">
            <v>Февраль</v>
          </cell>
          <cell r="B9658" t="str">
            <v>3516020000</v>
          </cell>
          <cell r="D9658">
            <v>790.57888000000003</v>
          </cell>
          <cell r="E9658" t="str">
            <v>Факт 2019</v>
          </cell>
          <cell r="H9658">
            <v>12.003833772329187</v>
          </cell>
        </row>
        <row r="9659">
          <cell r="A9659" t="str">
            <v>Февраль</v>
          </cell>
          <cell r="B9659" t="str">
            <v>3517010000</v>
          </cell>
          <cell r="D9659">
            <v>140.58778000000001</v>
          </cell>
          <cell r="E9659" t="str">
            <v>Факт 2019</v>
          </cell>
          <cell r="H9659">
            <v>2.1346286679714819</v>
          </cell>
        </row>
        <row r="9660">
          <cell r="A9660" t="str">
            <v>Февраль</v>
          </cell>
          <cell r="B9660" t="str">
            <v>3517010000</v>
          </cell>
          <cell r="D9660">
            <v>3.5</v>
          </cell>
          <cell r="E9660" t="str">
            <v>Факт 2019</v>
          </cell>
          <cell r="H9660">
            <v>5.3142601283697528E-2</v>
          </cell>
        </row>
        <row r="9661">
          <cell r="A9661" t="str">
            <v>Февраль</v>
          </cell>
          <cell r="B9661" t="str">
            <v>3517010000</v>
          </cell>
          <cell r="D9661">
            <v>254.17500000000001</v>
          </cell>
          <cell r="E9661" t="str">
            <v>Факт 2019</v>
          </cell>
          <cell r="H9661">
            <v>3.8592916232239487</v>
          </cell>
        </row>
        <row r="9662">
          <cell r="A9662" t="str">
            <v>Февраль</v>
          </cell>
          <cell r="B9662" t="str">
            <v>3517050000</v>
          </cell>
          <cell r="D9662">
            <v>115.40864000000001</v>
          </cell>
          <cell r="E9662" t="str">
            <v>Факт 2019</v>
          </cell>
          <cell r="H9662">
            <v>1.7523186686325103</v>
          </cell>
        </row>
        <row r="9663">
          <cell r="A9663" t="str">
            <v>Февраль</v>
          </cell>
          <cell r="B9663" t="str">
            <v>3517050000</v>
          </cell>
          <cell r="D9663">
            <v>9.6524900000000002</v>
          </cell>
          <cell r="E9663" t="str">
            <v>Факт 2019</v>
          </cell>
          <cell r="H9663">
            <v>0.14655955070425075</v>
          </cell>
        </row>
        <row r="9664">
          <cell r="A9664" t="str">
            <v>Февраль</v>
          </cell>
          <cell r="B9664" t="str">
            <v>3517050000</v>
          </cell>
          <cell r="D9664">
            <v>18.984990000000003</v>
          </cell>
          <cell r="E9664" t="str">
            <v>Факт 2019</v>
          </cell>
          <cell r="H9664">
            <v>0.28826050112713852</v>
          </cell>
        </row>
        <row r="9665">
          <cell r="A9665" t="str">
            <v>Февраль</v>
          </cell>
          <cell r="B9665" t="str">
            <v>3517050000</v>
          </cell>
          <cell r="D9665">
            <v>23.087340000000001</v>
          </cell>
          <cell r="E9665" t="str">
            <v>Факт 2019</v>
          </cell>
          <cell r="H9665">
            <v>0.35054894409176041</v>
          </cell>
        </row>
        <row r="9666">
          <cell r="A9666" t="str">
            <v>Февраль</v>
          </cell>
          <cell r="B9666" t="str">
            <v>3517050000</v>
          </cell>
          <cell r="D9666">
            <v>12.953340000000001</v>
          </cell>
          <cell r="E9666" t="str">
            <v>Факт 2019</v>
          </cell>
          <cell r="H9666">
            <v>0.19667833797490586</v>
          </cell>
        </row>
        <row r="9667">
          <cell r="A9667" t="str">
            <v>Февраль</v>
          </cell>
          <cell r="B9667" t="str">
            <v>3517050000</v>
          </cell>
          <cell r="D9667">
            <v>1.77</v>
          </cell>
          <cell r="E9667" t="str">
            <v>Факт 2019</v>
          </cell>
          <cell r="H9667">
            <v>2.6874972649184179E-2</v>
          </cell>
        </row>
        <row r="9668">
          <cell r="A9668" t="str">
            <v>Февраль</v>
          </cell>
          <cell r="B9668" t="str">
            <v>3517050000</v>
          </cell>
          <cell r="D9668">
            <v>19.917360000000002</v>
          </cell>
          <cell r="E9668" t="str">
            <v>Факт 2019</v>
          </cell>
          <cell r="H9668">
            <v>0.30241723460110453</v>
          </cell>
        </row>
        <row r="9669">
          <cell r="A9669" t="str">
            <v>Февраль</v>
          </cell>
          <cell r="B9669" t="str">
            <v>3517050000</v>
          </cell>
          <cell r="D9669">
            <v>2.4500000000000002</v>
          </cell>
          <cell r="E9669" t="str">
            <v>Факт 2019</v>
          </cell>
          <cell r="H9669">
            <v>3.7199820898588268E-2</v>
          </cell>
        </row>
        <row r="9670">
          <cell r="A9670" t="str">
            <v>Февраль</v>
          </cell>
          <cell r="B9670" t="str">
            <v>3517050000</v>
          </cell>
          <cell r="D9670">
            <v>1.18</v>
          </cell>
          <cell r="E9670" t="str">
            <v>Факт 2019</v>
          </cell>
          <cell r="H9670">
            <v>1.7916648432789454E-2</v>
          </cell>
        </row>
        <row r="9671">
          <cell r="A9671" t="str">
            <v>Февраль</v>
          </cell>
          <cell r="B9671" t="str">
            <v>3517050000</v>
          </cell>
          <cell r="D9671">
            <v>5.8696099999999998</v>
          </cell>
          <cell r="E9671" t="str">
            <v>Факт 2019</v>
          </cell>
          <cell r="H9671">
            <v>8.9121812548801096E-2</v>
          </cell>
        </row>
        <row r="9672">
          <cell r="A9672" t="str">
            <v>Февраль</v>
          </cell>
          <cell r="B9672" t="str">
            <v>3517050000</v>
          </cell>
          <cell r="D9672">
            <v>2.45166</v>
          </cell>
          <cell r="E9672" t="str">
            <v>Факт 2019</v>
          </cell>
          <cell r="H9672">
            <v>3.7225025675197108E-2</v>
          </cell>
        </row>
        <row r="9673">
          <cell r="A9673" t="str">
            <v>Февраль</v>
          </cell>
          <cell r="B9673" t="str">
            <v>3517050000</v>
          </cell>
          <cell r="D9673">
            <v>5.8333399999999997</v>
          </cell>
          <cell r="E9673" t="str">
            <v>Факт 2019</v>
          </cell>
          <cell r="H9673">
            <v>8.8571103363498341E-2</v>
          </cell>
        </row>
        <row r="9674">
          <cell r="A9674" t="str">
            <v>Февраль</v>
          </cell>
          <cell r="B9674" t="str">
            <v>3517050000</v>
          </cell>
          <cell r="D9674">
            <v>21.05499</v>
          </cell>
          <cell r="E9674" t="str">
            <v>Факт 2019</v>
          </cell>
          <cell r="H9674">
            <v>0.31969055388635392</v>
          </cell>
        </row>
        <row r="9675">
          <cell r="A9675" t="str">
            <v>Февраль</v>
          </cell>
          <cell r="B9675" t="str">
            <v>3517050000</v>
          </cell>
          <cell r="D9675">
            <v>6.6</v>
          </cell>
          <cell r="E9675" t="str">
            <v>Факт 2019</v>
          </cell>
          <cell r="H9675">
            <v>0.10021176242068677</v>
          </cell>
        </row>
        <row r="9676">
          <cell r="A9676" t="str">
            <v>Февраль</v>
          </cell>
          <cell r="B9676" t="str">
            <v>3517050000</v>
          </cell>
          <cell r="D9676">
            <v>11.3</v>
          </cell>
          <cell r="E9676" t="str">
            <v>Факт 2019</v>
          </cell>
          <cell r="H9676">
            <v>0.17157468414450919</v>
          </cell>
        </row>
        <row r="9677">
          <cell r="A9677" t="str">
            <v>Февраль</v>
          </cell>
          <cell r="B9677" t="str">
            <v>3517050000</v>
          </cell>
          <cell r="D9677">
            <v>121.26809</v>
          </cell>
          <cell r="E9677" t="str">
            <v>Факт 2019</v>
          </cell>
          <cell r="H9677">
            <v>1.841286215801585</v>
          </cell>
        </row>
        <row r="9678">
          <cell r="A9678" t="str">
            <v>Февраль</v>
          </cell>
          <cell r="B9678" t="str">
            <v>3517050000</v>
          </cell>
          <cell r="D9678">
            <v>0.8</v>
          </cell>
          <cell r="E9678" t="str">
            <v>Факт 2019</v>
          </cell>
          <cell r="H9678">
            <v>1.2146880293416578E-2</v>
          </cell>
        </row>
        <row r="9679">
          <cell r="A9679" t="str">
            <v>Февраль</v>
          </cell>
          <cell r="B9679" t="str">
            <v>3517050000</v>
          </cell>
          <cell r="D9679">
            <v>15.81021</v>
          </cell>
          <cell r="E9679" t="str">
            <v>Факт 2019</v>
          </cell>
          <cell r="H9679">
            <v>0.24005591035472212</v>
          </cell>
        </row>
        <row r="9680">
          <cell r="A9680" t="str">
            <v>Февраль</v>
          </cell>
          <cell r="B9680" t="str">
            <v>3517050000</v>
          </cell>
          <cell r="D9680">
            <v>0.56999999999999995</v>
          </cell>
          <cell r="E9680" t="str">
            <v>Факт 2019</v>
          </cell>
          <cell r="H9680">
            <v>8.6546522090593121E-3</v>
          </cell>
        </row>
        <row r="9681">
          <cell r="A9681" t="str">
            <v>Февраль</v>
          </cell>
          <cell r="B9681" t="str">
            <v>3517050000</v>
          </cell>
          <cell r="D9681">
            <v>14.01</v>
          </cell>
          <cell r="E9681" t="str">
            <v>Факт 2019</v>
          </cell>
          <cell r="H9681">
            <v>0.21272224113845783</v>
          </cell>
        </row>
        <row r="9682">
          <cell r="A9682" t="str">
            <v>Февраль</v>
          </cell>
          <cell r="B9682" t="str">
            <v>3517050000</v>
          </cell>
          <cell r="D9682">
            <v>6.2</v>
          </cell>
          <cell r="E9682" t="str">
            <v>Факт 2019</v>
          </cell>
          <cell r="H9682">
            <v>9.4138322273978489E-2</v>
          </cell>
        </row>
        <row r="9683">
          <cell r="A9683" t="str">
            <v>Февраль</v>
          </cell>
          <cell r="B9683" t="str">
            <v>Содержание представительств/филиалов зарубежом</v>
          </cell>
          <cell r="D9683">
            <v>28.54336</v>
          </cell>
          <cell r="E9683" t="str">
            <v>Факт 2019</v>
          </cell>
          <cell r="H9683">
            <v>0.43339097136486882</v>
          </cell>
        </row>
        <row r="9684">
          <cell r="A9684" t="str">
            <v>Февраль</v>
          </cell>
          <cell r="B9684" t="str">
            <v>3517060000</v>
          </cell>
          <cell r="D9684">
            <v>99.618639999999999</v>
          </cell>
          <cell r="E9684" t="str">
            <v>Факт 2019</v>
          </cell>
          <cell r="H9684">
            <v>1.5125696188412006</v>
          </cell>
        </row>
        <row r="9685">
          <cell r="A9685" t="str">
            <v>Февраль</v>
          </cell>
          <cell r="B9685" t="str">
            <v>3518010000</v>
          </cell>
          <cell r="D9685">
            <v>121.44717999999999</v>
          </cell>
          <cell r="E9685" t="str">
            <v>Факт 2019</v>
          </cell>
          <cell r="H9685">
            <v>1.8440054467912699</v>
          </cell>
        </row>
        <row r="9686">
          <cell r="A9686" t="str">
            <v>Февраль</v>
          </cell>
          <cell r="B9686" t="str">
            <v>3518030000</v>
          </cell>
          <cell r="D9686">
            <v>5.2666599999999999</v>
          </cell>
          <cell r="E9686" t="str">
            <v>Факт 2019</v>
          </cell>
          <cell r="H9686">
            <v>7.9966860707656698E-2</v>
          </cell>
        </row>
        <row r="9687">
          <cell r="A9687" t="str">
            <v>Февраль</v>
          </cell>
          <cell r="B9687" t="str">
            <v>3518030000</v>
          </cell>
          <cell r="D9687">
            <v>5.6666699999999999</v>
          </cell>
          <cell r="E9687" t="str">
            <v>Факт 2019</v>
          </cell>
          <cell r="H9687">
            <v>8.6040452690368655E-2</v>
          </cell>
        </row>
        <row r="9688">
          <cell r="A9688" t="str">
            <v>Февраль</v>
          </cell>
          <cell r="B9688" t="str">
            <v>3519010000</v>
          </cell>
          <cell r="D9688">
            <v>1492.6279</v>
          </cell>
          <cell r="E9688" t="str">
            <v>Факт 2019</v>
          </cell>
          <cell r="H9688">
            <v>22.663465529892211</v>
          </cell>
        </row>
        <row r="9689">
          <cell r="A9689" t="str">
            <v>Февраль</v>
          </cell>
          <cell r="B9689" t="str">
            <v>3519020000</v>
          </cell>
          <cell r="D9689">
            <v>46.08</v>
          </cell>
          <cell r="E9689" t="str">
            <v>Факт 2019</v>
          </cell>
          <cell r="H9689">
            <v>0.69966030490079489</v>
          </cell>
        </row>
        <row r="9690">
          <cell r="A9690" t="str">
            <v>Февраль</v>
          </cell>
          <cell r="B9690" t="str">
            <v>3519020000</v>
          </cell>
          <cell r="D9690">
            <v>41.174500000000002</v>
          </cell>
          <cell r="E9690" t="str">
            <v>Факт 2019</v>
          </cell>
          <cell r="H9690">
            <v>0.62517715330160117</v>
          </cell>
        </row>
        <row r="9691">
          <cell r="A9691" t="str">
            <v>Февраль</v>
          </cell>
          <cell r="B9691" t="str">
            <v>3520020000</v>
          </cell>
          <cell r="D9691">
            <v>233.71386999999999</v>
          </cell>
          <cell r="E9691" t="str">
            <v>Факт 2019</v>
          </cell>
          <cell r="H9691">
            <v>3.5486180022514051</v>
          </cell>
        </row>
        <row r="9692">
          <cell r="A9692" t="str">
            <v>Февраль</v>
          </cell>
          <cell r="B9692" t="str">
            <v>3520020000</v>
          </cell>
          <cell r="D9692">
            <v>710.03143999999998</v>
          </cell>
          <cell r="E9692" t="str">
            <v>Факт 2019</v>
          </cell>
          <cell r="H9692">
            <v>10.780833632802743</v>
          </cell>
        </row>
        <row r="9693">
          <cell r="A9693" t="str">
            <v>Февраль</v>
          </cell>
          <cell r="B9693" t="str">
            <v>3520020000</v>
          </cell>
          <cell r="D9693">
            <v>409.68400000000003</v>
          </cell>
          <cell r="E9693" t="str">
            <v>Факт 2019</v>
          </cell>
          <cell r="H9693">
            <v>6.2204781326600971</v>
          </cell>
        </row>
        <row r="9694">
          <cell r="A9694" t="str">
            <v>Февраль</v>
          </cell>
          <cell r="B9694" t="str">
            <v>3520020000</v>
          </cell>
          <cell r="D9694">
            <v>24.430029999999999</v>
          </cell>
          <cell r="E9694" t="str">
            <v>Факт 2019</v>
          </cell>
          <cell r="H9694">
            <v>0.37093581246821977</v>
          </cell>
        </row>
        <row r="9695">
          <cell r="A9695" t="str">
            <v>Февраль</v>
          </cell>
          <cell r="B9695" t="str">
            <v>3520020000</v>
          </cell>
          <cell r="D9695">
            <v>90.085809999999995</v>
          </cell>
          <cell r="E9695" t="str">
            <v>Факт 2019</v>
          </cell>
          <cell r="H9695">
            <v>1.3678269377568377</v>
          </cell>
        </row>
        <row r="9696">
          <cell r="A9696" t="str">
            <v>Февраль</v>
          </cell>
          <cell r="B9696" t="str">
            <v>3520020000</v>
          </cell>
          <cell r="D9696">
            <v>57.880009999999999</v>
          </cell>
          <cell r="E9696" t="str">
            <v>Факт 2019</v>
          </cell>
          <cell r="H9696">
            <v>0.87882694106469317</v>
          </cell>
        </row>
        <row r="9697">
          <cell r="A9697" t="str">
            <v>Февраль</v>
          </cell>
          <cell r="B9697" t="str">
            <v>3520020000</v>
          </cell>
          <cell r="D9697">
            <v>75.46735000000001</v>
          </cell>
          <cell r="E9697" t="str">
            <v>Факт 2019</v>
          </cell>
          <cell r="H9697">
            <v>1.1458660831392147</v>
          </cell>
        </row>
        <row r="9698">
          <cell r="A9698" t="str">
            <v>Февраль</v>
          </cell>
          <cell r="B9698" t="str">
            <v>3520020000</v>
          </cell>
          <cell r="D9698">
            <v>13.374319999999999</v>
          </cell>
          <cell r="E9698" t="str">
            <v>Факт 2019</v>
          </cell>
          <cell r="H9698">
            <v>0.20307033005730901</v>
          </cell>
        </row>
        <row r="9699">
          <cell r="A9699" t="str">
            <v>Февраль</v>
          </cell>
          <cell r="B9699" t="str">
            <v>3520020000</v>
          </cell>
          <cell r="D9699">
            <v>41.59328</v>
          </cell>
          <cell r="E9699" t="str">
            <v>Факт 2019</v>
          </cell>
          <cell r="H9699">
            <v>0.63153574146319735</v>
          </cell>
        </row>
        <row r="9700">
          <cell r="A9700" t="str">
            <v>Февраль</v>
          </cell>
          <cell r="B9700" t="str">
            <v>3520020000</v>
          </cell>
          <cell r="D9700">
            <v>21.630759999999999</v>
          </cell>
          <cell r="E9700" t="str">
            <v>Факт 2019</v>
          </cell>
          <cell r="H9700">
            <v>0.32843281546952946</v>
          </cell>
        </row>
        <row r="9701">
          <cell r="A9701" t="str">
            <v>Февраль</v>
          </cell>
          <cell r="B9701" t="str">
            <v>3520020000</v>
          </cell>
          <cell r="D9701">
            <v>45.495249999999999</v>
          </cell>
          <cell r="E9701" t="str">
            <v>Факт 2019</v>
          </cell>
          <cell r="H9701">
            <v>0.69078169458632577</v>
          </cell>
        </row>
        <row r="9702">
          <cell r="A9702" t="str">
            <v>Февраль</v>
          </cell>
          <cell r="B9702" t="str">
            <v>3520020000</v>
          </cell>
          <cell r="D9702">
            <v>89.944399999999987</v>
          </cell>
          <cell r="E9702" t="str">
            <v>Факт 2019</v>
          </cell>
          <cell r="H9702">
            <v>1.3656798248289725</v>
          </cell>
        </row>
        <row r="9703">
          <cell r="A9703" t="str">
            <v>Февраль</v>
          </cell>
          <cell r="B9703" t="str">
            <v>3520020000</v>
          </cell>
          <cell r="D9703">
            <v>103.48836999999999</v>
          </cell>
          <cell r="E9703" t="str">
            <v>Факт 2019</v>
          </cell>
          <cell r="H9703">
            <v>1.5713260526885042</v>
          </cell>
        </row>
        <row r="9704">
          <cell r="A9704" t="str">
            <v>Февраль</v>
          </cell>
          <cell r="B9704" t="str">
            <v>3520020000</v>
          </cell>
          <cell r="D9704">
            <v>21.376279999999998</v>
          </cell>
          <cell r="E9704" t="str">
            <v>Факт 2019</v>
          </cell>
          <cell r="H9704">
            <v>0.32456889284819362</v>
          </cell>
        </row>
        <row r="9705">
          <cell r="A9705" t="str">
            <v>Февраль</v>
          </cell>
          <cell r="B9705" t="str">
            <v>3520020000</v>
          </cell>
          <cell r="D9705">
            <v>67.041219999999996</v>
          </cell>
          <cell r="E9705" t="str">
            <v>Факт 2019</v>
          </cell>
          <cell r="H9705">
            <v>1.0179270925807566</v>
          </cell>
        </row>
        <row r="9706">
          <cell r="A9706" t="str">
            <v>Февраль</v>
          </cell>
          <cell r="B9706" t="str">
            <v>3520020000</v>
          </cell>
          <cell r="D9706">
            <v>28.218959999999999</v>
          </cell>
          <cell r="E9706" t="str">
            <v>Факт 2019</v>
          </cell>
          <cell r="H9706">
            <v>0.42846541140588834</v>
          </cell>
        </row>
        <row r="9707">
          <cell r="A9707" t="str">
            <v>Февраль</v>
          </cell>
          <cell r="B9707" t="str">
            <v>3520020000</v>
          </cell>
          <cell r="D9707">
            <v>111.12275</v>
          </cell>
          <cell r="E9707" t="str">
            <v>Факт 2019</v>
          </cell>
          <cell r="H9707">
            <v>1.6872434276565713</v>
          </cell>
        </row>
        <row r="9708">
          <cell r="A9708" t="str">
            <v>Февраль</v>
          </cell>
          <cell r="B9708" t="str">
            <v>3520020000</v>
          </cell>
          <cell r="D9708">
            <v>41.791179999999997</v>
          </cell>
          <cell r="E9708" t="str">
            <v>Факт 2019</v>
          </cell>
          <cell r="H9708">
            <v>0.63454057597578128</v>
          </cell>
        </row>
        <row r="9709">
          <cell r="A9709" t="str">
            <v>Февраль</v>
          </cell>
          <cell r="B9709" t="str">
            <v>3520020000</v>
          </cell>
          <cell r="D9709">
            <v>88.134770000000003</v>
          </cell>
          <cell r="E9709" t="str">
            <v>Факт 2019</v>
          </cell>
          <cell r="H9709">
            <v>1.3382031260972533</v>
          </cell>
        </row>
        <row r="9710">
          <cell r="A9710" t="str">
            <v>Февраль</v>
          </cell>
          <cell r="B9710" t="str">
            <v>3520020000</v>
          </cell>
          <cell r="D9710">
            <v>56.635839999999995</v>
          </cell>
          <cell r="E9710" t="str">
            <v>Факт 2019</v>
          </cell>
          <cell r="H9710">
            <v>0.85993596099636793</v>
          </cell>
        </row>
        <row r="9711">
          <cell r="A9711" t="str">
            <v>Февраль</v>
          </cell>
          <cell r="B9711" t="str">
            <v>3520020000</v>
          </cell>
          <cell r="D9711">
            <v>211.46132</v>
          </cell>
          <cell r="E9711" t="str">
            <v>Факт 2019</v>
          </cell>
          <cell r="H9711">
            <v>3.2107441759098214</v>
          </cell>
        </row>
        <row r="9712">
          <cell r="A9712" t="str">
            <v>Февраль</v>
          </cell>
          <cell r="B9712" t="str">
            <v>3520020000</v>
          </cell>
          <cell r="D9712">
            <v>107.62845</v>
          </cell>
          <cell r="E9712" t="str">
            <v>Факт 2019</v>
          </cell>
          <cell r="H9712">
            <v>1.6341873728949645</v>
          </cell>
        </row>
        <row r="9713">
          <cell r="A9713" t="str">
            <v>Февраль</v>
          </cell>
          <cell r="B9713" t="str">
            <v>3520020000</v>
          </cell>
          <cell r="D9713">
            <v>47.950029999999998</v>
          </cell>
          <cell r="E9713" t="str">
            <v>Факт 2019</v>
          </cell>
          <cell r="H9713">
            <v>0.72805409309466707</v>
          </cell>
        </row>
        <row r="9714">
          <cell r="A9714" t="str">
            <v>Февраль</v>
          </cell>
          <cell r="B9714" t="str">
            <v>3520020000</v>
          </cell>
          <cell r="D9714">
            <v>70.080490000000012</v>
          </cell>
          <cell r="E9714" t="str">
            <v>Факт 2019</v>
          </cell>
          <cell r="H9714">
            <v>1.064074153667472</v>
          </cell>
        </row>
        <row r="9715">
          <cell r="A9715" t="str">
            <v>Февраль</v>
          </cell>
          <cell r="B9715" t="str">
            <v>3520020000</v>
          </cell>
          <cell r="D9715">
            <v>120.54572999999999</v>
          </cell>
          <cell r="E9715" t="str">
            <v>Факт 2019</v>
          </cell>
          <cell r="H9715">
            <v>1.8303181902406445</v>
          </cell>
        </row>
        <row r="9716">
          <cell r="A9716" t="str">
            <v>Февраль</v>
          </cell>
          <cell r="B9716" t="str">
            <v>3520020000</v>
          </cell>
          <cell r="D9716">
            <v>119.03192999999999</v>
          </cell>
          <cell r="E9716" t="str">
            <v>Факт 2019</v>
          </cell>
          <cell r="H9716">
            <v>1.8073332560054269</v>
          </cell>
        </row>
        <row r="9717">
          <cell r="A9717" t="str">
            <v>Февраль</v>
          </cell>
          <cell r="B9717" t="str">
            <v>3520020000</v>
          </cell>
          <cell r="D9717">
            <v>42.215980000000002</v>
          </cell>
          <cell r="E9717" t="str">
            <v>Факт 2019</v>
          </cell>
          <cell r="H9717">
            <v>0.6409905694115855</v>
          </cell>
        </row>
        <row r="9718">
          <cell r="A9718" t="str">
            <v>Февраль</v>
          </cell>
          <cell r="B9718" t="str">
            <v>3520020000</v>
          </cell>
          <cell r="D9718">
            <v>129.60705000000002</v>
          </cell>
          <cell r="E9718" t="str">
            <v>Факт 2019</v>
          </cell>
          <cell r="H9718">
            <v>1.9679016519160715</v>
          </cell>
        </row>
        <row r="9719">
          <cell r="A9719" t="str">
            <v>Февраль</v>
          </cell>
          <cell r="B9719" t="str">
            <v>3520020000</v>
          </cell>
          <cell r="D9719">
            <v>73.674170000000004</v>
          </cell>
          <cell r="E9719" t="str">
            <v>Факт 2019</v>
          </cell>
          <cell r="H9719">
            <v>1.1186391546335286</v>
          </cell>
        </row>
        <row r="9720">
          <cell r="A9720" t="str">
            <v>Февраль</v>
          </cell>
          <cell r="B9720" t="str">
            <v>3520020000</v>
          </cell>
          <cell r="D9720">
            <v>35.153709999999997</v>
          </cell>
          <cell r="E9720" t="str">
            <v>Факт 2019</v>
          </cell>
          <cell r="H9720">
            <v>0.5337598840493516</v>
          </cell>
        </row>
        <row r="9721">
          <cell r="A9721" t="str">
            <v>Февраль</v>
          </cell>
          <cell r="B9721" t="str">
            <v>3520020000</v>
          </cell>
          <cell r="D9721">
            <v>1968.5018600000001</v>
          </cell>
          <cell r="E9721" t="str">
            <v>Факт 2019</v>
          </cell>
          <cell r="H9721">
            <v>29.888945563484853</v>
          </cell>
        </row>
        <row r="9722">
          <cell r="A9722" t="str">
            <v>Февраль</v>
          </cell>
          <cell r="B9722" t="str">
            <v>3520020000</v>
          </cell>
          <cell r="D9722">
            <v>175.59219000000002</v>
          </cell>
          <cell r="E9722" t="str">
            <v>Факт 2019</v>
          </cell>
          <cell r="H9722">
            <v>2.6661216404860748</v>
          </cell>
        </row>
        <row r="9723">
          <cell r="A9723" t="str">
            <v>Февраль</v>
          </cell>
          <cell r="B9723" t="str">
            <v>3520020000</v>
          </cell>
          <cell r="D9723">
            <v>163.47187</v>
          </cell>
          <cell r="E9723" t="str">
            <v>Факт 2019</v>
          </cell>
          <cell r="H9723">
            <v>2.4820915452886956</v>
          </cell>
        </row>
        <row r="9724">
          <cell r="A9724" t="str">
            <v>Февраль</v>
          </cell>
          <cell r="B9724" t="str">
            <v>3520020000</v>
          </cell>
          <cell r="D9724">
            <v>45.690589999999993</v>
          </cell>
          <cell r="E9724" t="str">
            <v>Факт 2019</v>
          </cell>
          <cell r="H9724">
            <v>0.69374765908197067</v>
          </cell>
        </row>
        <row r="9725">
          <cell r="A9725" t="str">
            <v>Февраль</v>
          </cell>
          <cell r="B9725" t="str">
            <v>3520020000</v>
          </cell>
          <cell r="D9725">
            <v>37.560389999999998</v>
          </cell>
          <cell r="E9725" t="str">
            <v>Факт 2019</v>
          </cell>
          <cell r="H9725">
            <v>0.57030195138005135</v>
          </cell>
        </row>
        <row r="9726">
          <cell r="A9726" t="str">
            <v>Февраль</v>
          </cell>
          <cell r="B9726" t="str">
            <v>3520020000</v>
          </cell>
          <cell r="D9726">
            <v>39.559429999999999</v>
          </cell>
          <cell r="E9726" t="str">
            <v>Факт 2019</v>
          </cell>
          <cell r="H9726">
            <v>0.60065457585724069</v>
          </cell>
        </row>
        <row r="9727">
          <cell r="A9727" t="str">
            <v>Февраль</v>
          </cell>
          <cell r="B9727" t="str">
            <v>3520020000</v>
          </cell>
          <cell r="D9727">
            <v>108.17027</v>
          </cell>
          <cell r="E9727" t="str">
            <v>Факт 2019</v>
          </cell>
          <cell r="H9727">
            <v>1.642414151245688</v>
          </cell>
        </row>
        <row r="9728">
          <cell r="A9728" t="str">
            <v>Февраль</v>
          </cell>
          <cell r="B9728" t="str">
            <v>3520020000</v>
          </cell>
          <cell r="D9728">
            <v>95.689619999999991</v>
          </cell>
          <cell r="E9728" t="str">
            <v>Факт 2019</v>
          </cell>
          <cell r="H9728">
            <v>1.452912949328151</v>
          </cell>
        </row>
        <row r="9729">
          <cell r="A9729" t="str">
            <v>Февраль</v>
          </cell>
          <cell r="B9729" t="str">
            <v>3520020000</v>
          </cell>
          <cell r="D9729">
            <v>53.852339999999998</v>
          </cell>
          <cell r="E9729" t="str">
            <v>Факт 2019</v>
          </cell>
          <cell r="H9729">
            <v>0.8176724093754616</v>
          </cell>
        </row>
        <row r="9730">
          <cell r="A9730" t="str">
            <v>Февраль</v>
          </cell>
          <cell r="B9730" t="str">
            <v>3520020000</v>
          </cell>
          <cell r="D9730">
            <v>44.946889999999996</v>
          </cell>
          <cell r="E9730" t="str">
            <v>Факт 2019</v>
          </cell>
          <cell r="H9730">
            <v>0.6824556154892033</v>
          </cell>
        </row>
        <row r="9731">
          <cell r="A9731" t="str">
            <v>Февраль</v>
          </cell>
          <cell r="B9731" t="str">
            <v>3520020000</v>
          </cell>
          <cell r="D9731">
            <v>114.10155999999999</v>
          </cell>
          <cell r="E9731" t="str">
            <v>Факт 2019</v>
          </cell>
          <cell r="H9731">
            <v>1.7324724882651117</v>
          </cell>
        </row>
        <row r="9732">
          <cell r="A9732" t="str">
            <v>Февраль</v>
          </cell>
          <cell r="B9732" t="str">
            <v>3520020000</v>
          </cell>
          <cell r="D9732">
            <v>968.53485000000001</v>
          </cell>
          <cell r="E9732" t="str">
            <v>Факт 2019</v>
          </cell>
          <cell r="H9732">
            <v>14.705846103690225</v>
          </cell>
        </row>
        <row r="9733">
          <cell r="A9733" t="str">
            <v>Февраль</v>
          </cell>
          <cell r="B9733" t="str">
            <v>3520020000</v>
          </cell>
          <cell r="D9733">
            <v>40.466860000000004</v>
          </cell>
          <cell r="E9733" t="str">
            <v>Факт 2019</v>
          </cell>
          <cell r="H9733">
            <v>0.6144326303380595</v>
          </cell>
        </row>
        <row r="9734">
          <cell r="A9734" t="str">
            <v>Февраль</v>
          </cell>
          <cell r="B9734" t="str">
            <v>3520020000</v>
          </cell>
          <cell r="D9734">
            <v>58.657859999999999</v>
          </cell>
          <cell r="E9734" t="str">
            <v>Факт 2019</v>
          </cell>
          <cell r="H9734">
            <v>0.8906375046099857</v>
          </cell>
        </row>
        <row r="9735">
          <cell r="A9735" t="str">
            <v>Февраль</v>
          </cell>
          <cell r="B9735" t="str">
            <v>3520020000</v>
          </cell>
          <cell r="D9735">
            <v>78.000990000000002</v>
          </cell>
          <cell r="E9735" t="str">
            <v>Факт 2019</v>
          </cell>
          <cell r="H9735">
            <v>1.1843358603724796</v>
          </cell>
        </row>
        <row r="9736">
          <cell r="A9736" t="str">
            <v>Февраль</v>
          </cell>
          <cell r="B9736" t="str">
            <v>3520020000</v>
          </cell>
          <cell r="D9736">
            <v>191.87742</v>
          </cell>
          <cell r="E9736" t="str">
            <v>Факт 2019</v>
          </cell>
          <cell r="H9736">
            <v>2.9133900646870203</v>
          </cell>
        </row>
        <row r="9737">
          <cell r="A9737" t="str">
            <v>Февраль</v>
          </cell>
          <cell r="B9737" t="str">
            <v>3520020000</v>
          </cell>
          <cell r="D9737">
            <v>343.38303000000002</v>
          </cell>
          <cell r="E9737" t="str">
            <v>Факт 2019</v>
          </cell>
          <cell r="H9737">
            <v>5.2137907002508426</v>
          </cell>
        </row>
        <row r="9738">
          <cell r="A9738" t="str">
            <v>Февраль</v>
          </cell>
          <cell r="B9738" t="str">
            <v>3520020000</v>
          </cell>
          <cell r="D9738">
            <v>52.040059999999997</v>
          </cell>
          <cell r="E9738" t="str">
            <v>Факт 2019</v>
          </cell>
          <cell r="H9738">
            <v>0.79015547410277043</v>
          </cell>
        </row>
        <row r="9739">
          <cell r="A9739" t="str">
            <v>Февраль</v>
          </cell>
          <cell r="B9739" t="str">
            <v>3520050000</v>
          </cell>
          <cell r="D9739">
            <v>237.37832999999998</v>
          </cell>
          <cell r="E9739" t="str">
            <v>Факт 2019</v>
          </cell>
          <cell r="H9739">
            <v>3.6042576984514216</v>
          </cell>
        </row>
        <row r="9740">
          <cell r="A9740" t="str">
            <v>Февраль</v>
          </cell>
          <cell r="B9740" t="str">
            <v>3520060000</v>
          </cell>
          <cell r="D9740">
            <v>1718.91329</v>
          </cell>
          <cell r="E9740" t="str">
            <v>Факт 2019</v>
          </cell>
          <cell r="H9740">
            <v>26.099292460491071</v>
          </cell>
        </row>
        <row r="9741">
          <cell r="A9741" t="str">
            <v>Февраль</v>
          </cell>
          <cell r="B9741" t="str">
            <v>3520060000</v>
          </cell>
          <cell r="D9741">
            <v>3862.6959900000002</v>
          </cell>
          <cell r="E9741" t="str">
            <v>Факт 2019</v>
          </cell>
          <cell r="H9741">
            <v>58.649632250487805</v>
          </cell>
        </row>
        <row r="9742">
          <cell r="A9742" t="str">
            <v>Февраль</v>
          </cell>
          <cell r="B9742" t="str">
            <v>3520060000</v>
          </cell>
          <cell r="D9742">
            <v>1193.09186</v>
          </cell>
          <cell r="E9742" t="str">
            <v>Факт 2019</v>
          </cell>
          <cell r="H9742">
            <v>18.115430003087166</v>
          </cell>
        </row>
        <row r="9743">
          <cell r="A9743" t="str">
            <v>Февраль</v>
          </cell>
          <cell r="B9743" t="str">
            <v>3520060000</v>
          </cell>
          <cell r="D9743">
            <v>2061.4514800000002</v>
          </cell>
          <cell r="E9743" t="str">
            <v>Факт 2019</v>
          </cell>
          <cell r="H9743">
            <v>31.300255447808048</v>
          </cell>
        </row>
        <row r="9744">
          <cell r="A9744" t="str">
            <v>Февраль</v>
          </cell>
          <cell r="B9744" t="str">
            <v>3520060000</v>
          </cell>
          <cell r="D9744">
            <v>8.1261799999999997</v>
          </cell>
          <cell r="E9744" t="str">
            <v>Факт 2019</v>
          </cell>
          <cell r="H9744">
            <v>0.12338466962844492</v>
          </cell>
        </row>
        <row r="9745">
          <cell r="A9745" t="str">
            <v>Февраль</v>
          </cell>
          <cell r="B9745" t="str">
            <v>3520060000</v>
          </cell>
          <cell r="D9745">
            <v>339.92177000000004</v>
          </cell>
          <cell r="E9745" t="str">
            <v>Факт 2019</v>
          </cell>
          <cell r="H9745">
            <v>5.1612363116453537</v>
          </cell>
        </row>
        <row r="9746">
          <cell r="A9746" t="str">
            <v>Февраль</v>
          </cell>
          <cell r="B9746" t="str">
            <v>3524010000</v>
          </cell>
          <cell r="D9746">
            <v>470.81165000000004</v>
          </cell>
          <cell r="E9746" t="str">
            <v>Факт 2019</v>
          </cell>
          <cell r="H9746">
            <v>7.14861594161993</v>
          </cell>
        </row>
        <row r="9747">
          <cell r="A9747" t="str">
            <v>Февраль</v>
          </cell>
          <cell r="B9747" t="str">
            <v>3527010000</v>
          </cell>
          <cell r="D9747">
            <v>0.22925000000000001</v>
          </cell>
          <cell r="E9747" t="str">
            <v>Факт 2019</v>
          </cell>
          <cell r="H9747">
            <v>3.4808403840821886E-3</v>
          </cell>
        </row>
        <row r="9748">
          <cell r="A9748" t="str">
            <v>Февраль</v>
          </cell>
          <cell r="B9748" t="str">
            <v>3527010000</v>
          </cell>
          <cell r="D9748">
            <v>149.06604999999999</v>
          </cell>
          <cell r="E9748" t="str">
            <v>Факт 2019</v>
          </cell>
          <cell r="H9748">
            <v>2.2633593314530627</v>
          </cell>
        </row>
        <row r="9749">
          <cell r="A9749" t="str">
            <v>Февраль</v>
          </cell>
          <cell r="B9749" t="str">
            <v>3527010000</v>
          </cell>
          <cell r="D9749">
            <v>184.66427999999999</v>
          </cell>
          <cell r="E9749" t="str">
            <v>Факт 2019</v>
          </cell>
          <cell r="H9749">
            <v>2.8038686295374515</v>
          </cell>
        </row>
        <row r="9750">
          <cell r="A9750" t="str">
            <v>Февраль</v>
          </cell>
          <cell r="B9750" t="str">
            <v>3527030000</v>
          </cell>
          <cell r="D9750">
            <v>33481.574399999998</v>
          </cell>
          <cell r="E9750" t="str">
            <v>Факт 2019</v>
          </cell>
          <cell r="H9750">
            <v>508.37084533990122</v>
          </cell>
        </row>
        <row r="9751">
          <cell r="A9751" t="str">
            <v>Февраль</v>
          </cell>
          <cell r="B9751" t="str">
            <v>3527050000</v>
          </cell>
          <cell r="D9751">
            <v>4291.1976599999998</v>
          </cell>
          <cell r="E9751" t="str">
            <v>Факт 2019</v>
          </cell>
          <cell r="H9751">
            <v>65.155830364261675</v>
          </cell>
        </row>
        <row r="9752">
          <cell r="A9752" t="str">
            <v>Февраль</v>
          </cell>
          <cell r="B9752" t="str">
            <v>3528010000</v>
          </cell>
          <cell r="D9752">
            <v>24.242369999999998</v>
          </cell>
          <cell r="E9752" t="str">
            <v>Факт 2019</v>
          </cell>
          <cell r="H9752">
            <v>0.36808645802339157</v>
          </cell>
        </row>
        <row r="9753">
          <cell r="A9753" t="str">
            <v>Февраль</v>
          </cell>
          <cell r="B9753" t="str">
            <v>3528010000</v>
          </cell>
          <cell r="D9753">
            <v>4.1391499999999999</v>
          </cell>
          <cell r="E9753" t="str">
            <v>Факт 2019</v>
          </cell>
          <cell r="H9753">
            <v>6.2847199458119035E-2</v>
          </cell>
        </row>
        <row r="9754">
          <cell r="A9754" t="str">
            <v>Февраль</v>
          </cell>
          <cell r="B9754" t="str">
            <v>3528010000</v>
          </cell>
          <cell r="D9754">
            <v>7.9876000000000005</v>
          </cell>
          <cell r="E9754" t="str">
            <v>Факт 2019</v>
          </cell>
          <cell r="H9754">
            <v>0.12128052628961784</v>
          </cell>
        </row>
        <row r="9755">
          <cell r="A9755" t="str">
            <v>Февраль</v>
          </cell>
          <cell r="B9755" t="str">
            <v>3528010000</v>
          </cell>
          <cell r="D9755">
            <v>29.980270000000001</v>
          </cell>
          <cell r="E9755" t="str">
            <v>Факт 2019</v>
          </cell>
          <cell r="H9755">
            <v>0.45520843856788529</v>
          </cell>
        </row>
        <row r="9756">
          <cell r="A9756" t="str">
            <v>Февраль</v>
          </cell>
          <cell r="B9756" t="str">
            <v>3528010000</v>
          </cell>
          <cell r="D9756">
            <v>8.4394299999999998</v>
          </cell>
          <cell r="E9756" t="str">
            <v>Факт 2019</v>
          </cell>
          <cell r="H9756">
            <v>0.12814093244333585</v>
          </cell>
        </row>
        <row r="9757">
          <cell r="A9757" t="str">
            <v>Февраль</v>
          </cell>
          <cell r="B9757" t="str">
            <v>3528010000</v>
          </cell>
          <cell r="D9757">
            <v>5.3513799999999998</v>
          </cell>
          <cell r="E9757" t="str">
            <v>Факт 2019</v>
          </cell>
          <cell r="H9757">
            <v>8.1253215330729517E-2</v>
          </cell>
        </row>
        <row r="9758">
          <cell r="A9758" t="str">
            <v>Февраль</v>
          </cell>
          <cell r="B9758" t="str">
            <v>3528010000</v>
          </cell>
          <cell r="D9758">
            <v>5.9850900000000005</v>
          </cell>
          <cell r="E9758" t="str">
            <v>Факт 2019</v>
          </cell>
          <cell r="H9758">
            <v>9.0875214719155786E-2</v>
          </cell>
        </row>
        <row r="9759">
          <cell r="A9759" t="str">
            <v>Февраль</v>
          </cell>
          <cell r="B9759" t="str">
            <v>3528010000</v>
          </cell>
          <cell r="D9759">
            <v>16.48771</v>
          </cell>
          <cell r="E9759" t="str">
            <v>Факт 2019</v>
          </cell>
          <cell r="H9759">
            <v>0.25034279960320932</v>
          </cell>
        </row>
        <row r="9760">
          <cell r="A9760" t="str">
            <v>Февраль</v>
          </cell>
          <cell r="B9760" t="str">
            <v>3528010000</v>
          </cell>
          <cell r="D9760">
            <v>49.303489999999996</v>
          </cell>
          <cell r="E9760" t="str">
            <v>Факт 2019</v>
          </cell>
          <cell r="H9760">
            <v>0.74860448884707664</v>
          </cell>
        </row>
        <row r="9761">
          <cell r="A9761" t="str">
            <v>Февраль</v>
          </cell>
          <cell r="B9761" t="str">
            <v>3528010000</v>
          </cell>
          <cell r="D9761">
            <v>6.6770399999999999</v>
          </cell>
          <cell r="E9761" t="str">
            <v>Факт 2019</v>
          </cell>
          <cell r="H9761">
            <v>0.10138150699294279</v>
          </cell>
        </row>
        <row r="9762">
          <cell r="A9762" t="str">
            <v>Февраль</v>
          </cell>
          <cell r="B9762" t="str">
            <v>3528010000</v>
          </cell>
          <cell r="D9762">
            <v>1.1284400000000001</v>
          </cell>
          <cell r="E9762" t="str">
            <v>Факт 2019</v>
          </cell>
          <cell r="H9762">
            <v>1.7133781997878756E-2</v>
          </cell>
        </row>
        <row r="9763">
          <cell r="A9763" t="str">
            <v>Февраль</v>
          </cell>
          <cell r="B9763" t="str">
            <v>3528010000</v>
          </cell>
          <cell r="D9763">
            <v>4.5392900000000003</v>
          </cell>
          <cell r="E9763" t="str">
            <v>Факт 2019</v>
          </cell>
          <cell r="H9763">
            <v>6.8922765308878683E-2</v>
          </cell>
        </row>
        <row r="9764">
          <cell r="A9764" t="str">
            <v>Февраль</v>
          </cell>
          <cell r="B9764" t="str">
            <v>3528010000</v>
          </cell>
          <cell r="D9764">
            <v>1.1506800000000001</v>
          </cell>
          <cell r="E9764" t="str">
            <v>Факт 2019</v>
          </cell>
          <cell r="H9764">
            <v>1.7471465270035735E-2</v>
          </cell>
        </row>
        <row r="9765">
          <cell r="A9765" t="str">
            <v>Февраль</v>
          </cell>
          <cell r="B9765" t="str">
            <v>3528010000</v>
          </cell>
          <cell r="D9765">
            <v>0.13808000000000001</v>
          </cell>
          <cell r="E9765" t="str">
            <v>Факт 2019</v>
          </cell>
          <cell r="H9765">
            <v>2.0965515386437016E-3</v>
          </cell>
        </row>
        <row r="9766">
          <cell r="A9766" t="str">
            <v>Февраль</v>
          </cell>
          <cell r="B9766" t="str">
            <v>3528010000</v>
          </cell>
          <cell r="D9766">
            <v>0.41423000000000004</v>
          </cell>
          <cell r="E9766" t="str">
            <v>Факт 2019</v>
          </cell>
          <cell r="H9766">
            <v>6.2895027799274366E-3</v>
          </cell>
        </row>
        <row r="9767">
          <cell r="A9767" t="str">
            <v>Февраль</v>
          </cell>
          <cell r="B9767" t="str">
            <v>3528010000</v>
          </cell>
          <cell r="D9767">
            <v>4.6030000000000001E-2</v>
          </cell>
          <cell r="E9767" t="str">
            <v>Факт 2019</v>
          </cell>
          <cell r="H9767">
            <v>6.9890112488245641E-4</v>
          </cell>
        </row>
        <row r="9768">
          <cell r="A9768" t="str">
            <v>Февраль</v>
          </cell>
          <cell r="B9768" t="str">
            <v>3528010000</v>
          </cell>
          <cell r="D9768">
            <v>2.3010000000000003E-2</v>
          </cell>
          <cell r="E9768" t="str">
            <v>Факт 2019</v>
          </cell>
          <cell r="H9768">
            <v>3.4937464443939438E-4</v>
          </cell>
        </row>
        <row r="9769">
          <cell r="A9769" t="str">
            <v>Февраль</v>
          </cell>
          <cell r="B9769" t="str">
            <v>Содержание представительств/филиалов зарубежом</v>
          </cell>
          <cell r="D9769">
            <v>0.79230999999999996</v>
          </cell>
          <cell r="E9769" t="str">
            <v>Факт 2019</v>
          </cell>
          <cell r="H9769">
            <v>1.2030118406596112E-2</v>
          </cell>
        </row>
        <row r="9770">
          <cell r="A9770" t="str">
            <v>Февраль</v>
          </cell>
          <cell r="B9770" t="str">
            <v>3528020000</v>
          </cell>
          <cell r="D9770">
            <v>101.09814</v>
          </cell>
          <cell r="E9770" t="str">
            <v>Факт 2019</v>
          </cell>
          <cell r="H9770">
            <v>1.535033755583838</v>
          </cell>
        </row>
        <row r="9771">
          <cell r="A9771" t="str">
            <v>Февраль</v>
          </cell>
          <cell r="B9771" t="str">
            <v>3528020000</v>
          </cell>
          <cell r="D9771">
            <v>78.28403999999999</v>
          </cell>
          <cell r="E9771" t="str">
            <v>Факт 2019</v>
          </cell>
          <cell r="H9771">
            <v>1.1886335784562938</v>
          </cell>
        </row>
        <row r="9772">
          <cell r="A9772" t="str">
            <v>Февраль</v>
          </cell>
          <cell r="B9772" t="str">
            <v>3528020000</v>
          </cell>
          <cell r="D9772">
            <v>81.982500000000002</v>
          </cell>
          <cell r="E9772" t="str">
            <v>Факт 2019</v>
          </cell>
          <cell r="H9772">
            <v>1.2447895170687806</v>
          </cell>
        </row>
        <row r="9773">
          <cell r="A9773" t="str">
            <v>Февраль</v>
          </cell>
          <cell r="B9773" t="str">
            <v>3528020000</v>
          </cell>
          <cell r="D9773">
            <v>13.0268</v>
          </cell>
          <cell r="E9773" t="str">
            <v>Факт 2019</v>
          </cell>
          <cell r="H9773">
            <v>0.19779372525784886</v>
          </cell>
        </row>
        <row r="9774">
          <cell r="A9774" t="str">
            <v>Февраль</v>
          </cell>
          <cell r="B9774" t="str">
            <v>3528020000</v>
          </cell>
          <cell r="D9774">
            <v>181.99592000000001</v>
          </cell>
          <cell r="E9774" t="str">
            <v>Факт 2019</v>
          </cell>
          <cell r="H9774">
            <v>2.7633533176627751</v>
          </cell>
        </row>
        <row r="9775">
          <cell r="A9775" t="str">
            <v>Февраль</v>
          </cell>
          <cell r="B9775" t="str">
            <v>3528020000</v>
          </cell>
          <cell r="D9775">
            <v>181.99592000000001</v>
          </cell>
          <cell r="E9775" t="str">
            <v>Факт 2019</v>
          </cell>
          <cell r="H9775">
            <v>2.7633533176627751</v>
          </cell>
        </row>
        <row r="9776">
          <cell r="A9776" t="str">
            <v>Февраль</v>
          </cell>
          <cell r="B9776" t="str">
            <v>3528020000</v>
          </cell>
          <cell r="D9776">
            <v>146.03868</v>
          </cell>
          <cell r="E9776" t="str">
            <v>Факт 2019</v>
          </cell>
          <cell r="H9776">
            <v>2.2173929552107121</v>
          </cell>
        </row>
        <row r="9777">
          <cell r="A9777" t="str">
            <v>Февраль</v>
          </cell>
          <cell r="B9777" t="str">
            <v>3528020000</v>
          </cell>
          <cell r="D9777">
            <v>181.99592000000001</v>
          </cell>
          <cell r="E9777" t="str">
            <v>Факт 2019</v>
          </cell>
          <cell r="H9777">
            <v>2.7633533176627751</v>
          </cell>
        </row>
        <row r="9778">
          <cell r="A9778" t="str">
            <v>Февраль</v>
          </cell>
          <cell r="B9778" t="str">
            <v>3528020000</v>
          </cell>
          <cell r="D9778">
            <v>192.99226000000002</v>
          </cell>
          <cell r="E9778" t="str">
            <v>Факт 2019</v>
          </cell>
          <cell r="H9778">
            <v>2.9303173497199109</v>
          </cell>
        </row>
        <row r="9779">
          <cell r="A9779" t="str">
            <v>Февраль</v>
          </cell>
          <cell r="B9779" t="str">
            <v>3528020000</v>
          </cell>
          <cell r="D9779">
            <v>148.09338</v>
          </cell>
          <cell r="E9779" t="str">
            <v>Факт 2019</v>
          </cell>
          <cell r="H9779">
            <v>2.2485906988843163</v>
          </cell>
        </row>
        <row r="9780">
          <cell r="A9780" t="str">
            <v>Февраль</v>
          </cell>
          <cell r="B9780" t="str">
            <v>3528020000</v>
          </cell>
          <cell r="D9780">
            <v>155.69576000000001</v>
          </cell>
          <cell r="E9780" t="str">
            <v>Факт 2019</v>
          </cell>
          <cell r="H9780">
            <v>2.3640221986406469</v>
          </cell>
        </row>
        <row r="9781">
          <cell r="A9781" t="str">
            <v>Февраль</v>
          </cell>
          <cell r="B9781" t="str">
            <v>3528020000</v>
          </cell>
          <cell r="D9781">
            <v>181.99592000000001</v>
          </cell>
          <cell r="E9781" t="str">
            <v>Факт 2019</v>
          </cell>
          <cell r="H9781">
            <v>2.7633533176627751</v>
          </cell>
        </row>
        <row r="9782">
          <cell r="A9782" t="str">
            <v>Февраль</v>
          </cell>
          <cell r="B9782" t="str">
            <v>3528020000</v>
          </cell>
          <cell r="D9782">
            <v>181.99592000000001</v>
          </cell>
          <cell r="E9782" t="str">
            <v>Факт 2019</v>
          </cell>
          <cell r="H9782">
            <v>2.7633533176627751</v>
          </cell>
        </row>
        <row r="9783">
          <cell r="A9783" t="str">
            <v>Февраль</v>
          </cell>
          <cell r="B9783" t="str">
            <v>3528020000</v>
          </cell>
          <cell r="D9783">
            <v>181.99592000000001</v>
          </cell>
          <cell r="E9783" t="str">
            <v>Факт 2019</v>
          </cell>
          <cell r="H9783">
            <v>2.7633533176627751</v>
          </cell>
        </row>
        <row r="9784">
          <cell r="A9784" t="str">
            <v>Февраль</v>
          </cell>
          <cell r="B9784" t="str">
            <v>3528020000</v>
          </cell>
          <cell r="D9784">
            <v>192.99226000000002</v>
          </cell>
          <cell r="E9784" t="str">
            <v>Факт 2019</v>
          </cell>
          <cell r="H9784">
            <v>2.9303173497199109</v>
          </cell>
        </row>
        <row r="9785">
          <cell r="A9785" t="str">
            <v>Февраль</v>
          </cell>
          <cell r="B9785" t="str">
            <v>3528020000</v>
          </cell>
          <cell r="D9785">
            <v>160.21610000000001</v>
          </cell>
          <cell r="E9785" t="str">
            <v>Факт 2019</v>
          </cell>
          <cell r="H9785">
            <v>2.432657234722575</v>
          </cell>
        </row>
        <row r="9786">
          <cell r="A9786" t="str">
            <v>Февраль</v>
          </cell>
          <cell r="B9786" t="str">
            <v>3528020000</v>
          </cell>
          <cell r="D9786">
            <v>156.92857999999998</v>
          </cell>
          <cell r="E9786" t="str">
            <v>Факт 2019</v>
          </cell>
          <cell r="H9786">
            <v>2.3827408448448084</v>
          </cell>
        </row>
        <row r="9787">
          <cell r="A9787" t="str">
            <v>Февраль</v>
          </cell>
          <cell r="B9787" t="str">
            <v>3528020000</v>
          </cell>
          <cell r="D9787">
            <v>157.33951999999999</v>
          </cell>
          <cell r="E9787" t="str">
            <v>Факт 2019</v>
          </cell>
          <cell r="H9787">
            <v>2.3889803935795295</v>
          </cell>
        </row>
        <row r="9788">
          <cell r="A9788" t="str">
            <v>Февраль</v>
          </cell>
          <cell r="B9788" t="str">
            <v>3528020000</v>
          </cell>
          <cell r="D9788">
            <v>164.53098</v>
          </cell>
          <cell r="E9788" t="str">
            <v>Факт 2019</v>
          </cell>
          <cell r="H9788">
            <v>2.4981726482731466</v>
          </cell>
        </row>
        <row r="9789">
          <cell r="A9789" t="str">
            <v>Февраль</v>
          </cell>
          <cell r="B9789" t="str">
            <v>3528020000</v>
          </cell>
          <cell r="D9789">
            <v>165.14738</v>
          </cell>
          <cell r="E9789" t="str">
            <v>Факт 2019</v>
          </cell>
          <cell r="H9789">
            <v>2.5075318195392242</v>
          </cell>
        </row>
        <row r="9790">
          <cell r="A9790" t="str">
            <v>Февраль</v>
          </cell>
          <cell r="B9790" t="str">
            <v>3528020000</v>
          </cell>
          <cell r="D9790">
            <v>172.13335999999998</v>
          </cell>
          <cell r="E9790" t="str">
            <v>Факт 2019</v>
          </cell>
          <cell r="H9790">
            <v>2.6136041480294767</v>
          </cell>
        </row>
        <row r="9791">
          <cell r="A9791" t="str">
            <v>Февраль</v>
          </cell>
          <cell r="B9791" t="str">
            <v>3528020000</v>
          </cell>
          <cell r="D9791">
            <v>172.23609999999999</v>
          </cell>
          <cell r="E9791" t="str">
            <v>Факт 2019</v>
          </cell>
          <cell r="H9791">
            <v>2.615164111131159</v>
          </cell>
        </row>
        <row r="9792">
          <cell r="A9792" t="str">
            <v>Февраль</v>
          </cell>
          <cell r="B9792" t="str">
            <v>3528020000</v>
          </cell>
          <cell r="D9792">
            <v>147.63094000000001</v>
          </cell>
          <cell r="E9792" t="str">
            <v>Факт 2019</v>
          </cell>
          <cell r="H9792">
            <v>2.2415691947307068</v>
          </cell>
        </row>
        <row r="9793">
          <cell r="A9793" t="str">
            <v>Февраль</v>
          </cell>
          <cell r="B9793" t="str">
            <v>3528020000</v>
          </cell>
          <cell r="D9793">
            <v>177.16989999999998</v>
          </cell>
          <cell r="E9793" t="str">
            <v>Факт 2019</v>
          </cell>
          <cell r="H9793">
            <v>2.690076958620732</v>
          </cell>
        </row>
        <row r="9794">
          <cell r="A9794" t="str">
            <v>Февраль</v>
          </cell>
          <cell r="B9794" t="str">
            <v>3528020000</v>
          </cell>
          <cell r="D9794">
            <v>156.37134</v>
          </cell>
          <cell r="E9794" t="str">
            <v>Факт 2019</v>
          </cell>
          <cell r="H9794">
            <v>2.3742799353764292</v>
          </cell>
        </row>
        <row r="9795">
          <cell r="A9795" t="str">
            <v>Февраль</v>
          </cell>
          <cell r="B9795" t="str">
            <v>3528020000</v>
          </cell>
          <cell r="D9795">
            <v>186.10532000000001</v>
          </cell>
          <cell r="E9795" t="str">
            <v>Факт 2019</v>
          </cell>
          <cell r="H9795">
            <v>2.8257488050099826</v>
          </cell>
        </row>
        <row r="9796">
          <cell r="A9796" t="str">
            <v>Февраль</v>
          </cell>
          <cell r="B9796" t="str">
            <v>3528020000</v>
          </cell>
          <cell r="D9796">
            <v>186.10532000000001</v>
          </cell>
          <cell r="E9796" t="str">
            <v>Факт 2019</v>
          </cell>
          <cell r="H9796">
            <v>2.8257488050099826</v>
          </cell>
        </row>
        <row r="9797">
          <cell r="A9797" t="str">
            <v>Февраль</v>
          </cell>
          <cell r="B9797" t="str">
            <v>3528020000</v>
          </cell>
          <cell r="D9797">
            <v>197.97961999999998</v>
          </cell>
          <cell r="E9797" t="str">
            <v>Факт 2019</v>
          </cell>
          <cell r="H9797">
            <v>3.006043430845128</v>
          </cell>
        </row>
        <row r="9798">
          <cell r="A9798" t="str">
            <v>Февраль</v>
          </cell>
          <cell r="B9798" t="str">
            <v>3528020000</v>
          </cell>
          <cell r="D9798">
            <v>171.72242</v>
          </cell>
          <cell r="E9798" t="str">
            <v>Факт 2019</v>
          </cell>
          <cell r="H9798">
            <v>2.6073645992947565</v>
          </cell>
        </row>
        <row r="9799">
          <cell r="A9799" t="str">
            <v>Февраль</v>
          </cell>
          <cell r="B9799" t="str">
            <v>3528020000</v>
          </cell>
          <cell r="D9799">
            <v>165.55832000000001</v>
          </cell>
          <cell r="E9799" t="str">
            <v>Факт 2019</v>
          </cell>
          <cell r="H9799">
            <v>2.5137713682739449</v>
          </cell>
        </row>
        <row r="9800">
          <cell r="A9800" t="str">
            <v>Февраль</v>
          </cell>
          <cell r="B9800" t="str">
            <v>3528020000</v>
          </cell>
          <cell r="D9800">
            <v>163.50361999999998</v>
          </cell>
          <cell r="E9800" t="str">
            <v>Факт 2019</v>
          </cell>
          <cell r="H9800">
            <v>2.4825736246003407</v>
          </cell>
        </row>
        <row r="9801">
          <cell r="A9801" t="str">
            <v>Февраль</v>
          </cell>
          <cell r="B9801" t="str">
            <v>3528020000</v>
          </cell>
          <cell r="D9801">
            <v>163.29814000000002</v>
          </cell>
          <cell r="E9801" t="str">
            <v>Факт 2019</v>
          </cell>
          <cell r="H9801">
            <v>2.479453698396977</v>
          </cell>
        </row>
        <row r="9802">
          <cell r="A9802" t="str">
            <v>Февраль</v>
          </cell>
          <cell r="B9802" t="str">
            <v>3528020000</v>
          </cell>
          <cell r="D9802">
            <v>166.17472000000001</v>
          </cell>
          <cell r="E9802" t="str">
            <v>Факт 2019</v>
          </cell>
          <cell r="H9802">
            <v>2.5231305395400221</v>
          </cell>
        </row>
        <row r="9803">
          <cell r="A9803" t="str">
            <v>Февраль</v>
          </cell>
          <cell r="B9803" t="str">
            <v>3528020000</v>
          </cell>
          <cell r="D9803">
            <v>30.6402</v>
          </cell>
          <cell r="E9803" t="str">
            <v>Факт 2019</v>
          </cell>
          <cell r="H9803">
            <v>0.46522855195792834</v>
          </cell>
        </row>
        <row r="9804">
          <cell r="A9804" t="str">
            <v>Февраль</v>
          </cell>
          <cell r="B9804" t="str">
            <v>3528020000</v>
          </cell>
          <cell r="D9804">
            <v>177.88651999999999</v>
          </cell>
          <cell r="E9804" t="str">
            <v>Факт 2019</v>
          </cell>
          <cell r="H9804">
            <v>2.7009578303155672</v>
          </cell>
        </row>
        <row r="9805">
          <cell r="A9805" t="str">
            <v>Февраль</v>
          </cell>
          <cell r="B9805" t="str">
            <v>3528020000</v>
          </cell>
          <cell r="D9805">
            <v>185.83932000000001</v>
          </cell>
          <cell r="E9805" t="str">
            <v>Факт 2019</v>
          </cell>
          <cell r="H9805">
            <v>2.8217099673124215</v>
          </cell>
        </row>
        <row r="9806">
          <cell r="A9806" t="str">
            <v>Февраль</v>
          </cell>
          <cell r="B9806" t="str">
            <v>3528020000</v>
          </cell>
          <cell r="D9806">
            <v>185.83932000000001</v>
          </cell>
          <cell r="E9806" t="str">
            <v>Факт 2019</v>
          </cell>
          <cell r="H9806">
            <v>2.8217099673124215</v>
          </cell>
        </row>
        <row r="9807">
          <cell r="A9807" t="str">
            <v>Февраль</v>
          </cell>
          <cell r="B9807" t="str">
            <v>3528020000</v>
          </cell>
          <cell r="D9807">
            <v>191.29633999999999</v>
          </cell>
          <cell r="E9807" t="str">
            <v>Факт 2019</v>
          </cell>
          <cell r="H9807">
            <v>2.9045671781858968</v>
          </cell>
        </row>
        <row r="9808">
          <cell r="A9808" t="str">
            <v>Февраль</v>
          </cell>
          <cell r="B9808" t="str">
            <v>3528020000</v>
          </cell>
          <cell r="D9808">
            <v>191.29633999999999</v>
          </cell>
          <cell r="E9808" t="str">
            <v>Факт 2019</v>
          </cell>
          <cell r="H9808">
            <v>2.9045671781858968</v>
          </cell>
        </row>
        <row r="9809">
          <cell r="A9809" t="str">
            <v>Февраль</v>
          </cell>
          <cell r="B9809" t="str">
            <v>3528020000</v>
          </cell>
          <cell r="D9809">
            <v>191.29633999999999</v>
          </cell>
          <cell r="E9809" t="str">
            <v>Факт 2019</v>
          </cell>
          <cell r="H9809">
            <v>2.9045671781858968</v>
          </cell>
        </row>
        <row r="9810">
          <cell r="A9810" t="str">
            <v>Февраль</v>
          </cell>
          <cell r="B9810" t="str">
            <v>3528020000</v>
          </cell>
          <cell r="D9810">
            <v>226.04244</v>
          </cell>
          <cell r="E9810" t="str">
            <v>Факт 2019</v>
          </cell>
          <cell r="H9810">
            <v>3.4321380748897492</v>
          </cell>
        </row>
        <row r="9811">
          <cell r="A9811" t="str">
            <v>Февраль</v>
          </cell>
          <cell r="B9811" t="str">
            <v>3528020000</v>
          </cell>
          <cell r="D9811">
            <v>239.05538000000001</v>
          </cell>
          <cell r="E9811" t="str">
            <v>Факт 2019</v>
          </cell>
          <cell r="H9811">
            <v>3.6297213554465149</v>
          </cell>
        </row>
        <row r="9812">
          <cell r="A9812" t="str">
            <v>Февраль</v>
          </cell>
          <cell r="B9812" t="str">
            <v>3528020000</v>
          </cell>
          <cell r="D9812">
            <v>231.17068</v>
          </cell>
          <cell r="E9812" t="str">
            <v>Факт 2019</v>
          </cell>
          <cell r="H9812">
            <v>3.5100032216346371</v>
          </cell>
        </row>
        <row r="9813">
          <cell r="A9813" t="str">
            <v>Февраль</v>
          </cell>
          <cell r="B9813" t="str">
            <v>3528020000</v>
          </cell>
          <cell r="D9813">
            <v>231.19204000000002</v>
          </cell>
          <cell r="E9813" t="str">
            <v>Факт 2019</v>
          </cell>
          <cell r="H9813">
            <v>3.5103275433384722</v>
          </cell>
        </row>
        <row r="9814">
          <cell r="A9814" t="str">
            <v>Февраль</v>
          </cell>
          <cell r="B9814" t="str">
            <v>3528020000</v>
          </cell>
          <cell r="D9814">
            <v>232.87832</v>
          </cell>
          <cell r="E9814" t="str">
            <v>Факт 2019</v>
          </cell>
          <cell r="H9814">
            <v>3.5359313449649497</v>
          </cell>
        </row>
        <row r="9815">
          <cell r="A9815" t="str">
            <v>Февраль</v>
          </cell>
          <cell r="B9815" t="str">
            <v>3528020000</v>
          </cell>
          <cell r="D9815">
            <v>233.15539999999999</v>
          </cell>
          <cell r="E9815" t="str">
            <v>Факт 2019</v>
          </cell>
          <cell r="H9815">
            <v>3.5401384169545747</v>
          </cell>
        </row>
        <row r="9816">
          <cell r="A9816" t="str">
            <v>Февраль</v>
          </cell>
          <cell r="B9816" t="str">
            <v>3528020000</v>
          </cell>
          <cell r="D9816">
            <v>236.35444000000001</v>
          </cell>
          <cell r="E9816" t="str">
            <v>Факт 2019</v>
          </cell>
          <cell r="H9816">
            <v>3.5887113618718889</v>
          </cell>
        </row>
        <row r="9817">
          <cell r="A9817" t="str">
            <v>Февраль</v>
          </cell>
          <cell r="B9817" t="str">
            <v>3528020000</v>
          </cell>
          <cell r="D9817">
            <v>237.73228</v>
          </cell>
          <cell r="E9817" t="str">
            <v>Факт 2019</v>
          </cell>
          <cell r="H9817">
            <v>3.6096319338012406</v>
          </cell>
        </row>
        <row r="9818">
          <cell r="A9818" t="str">
            <v>Февраль</v>
          </cell>
          <cell r="B9818" t="str">
            <v>3528020000</v>
          </cell>
          <cell r="D9818">
            <v>224.59381999999999</v>
          </cell>
          <cell r="E9818" t="str">
            <v>Факт 2019</v>
          </cell>
          <cell r="H9818">
            <v>3.4101428077264377</v>
          </cell>
        </row>
        <row r="9819">
          <cell r="A9819" t="str">
            <v>Февраль</v>
          </cell>
          <cell r="B9819" t="str">
            <v>3528020000</v>
          </cell>
          <cell r="D9819">
            <v>224.34165999999999</v>
          </cell>
          <cell r="E9819" t="str">
            <v>Факт 2019</v>
          </cell>
          <cell r="H9819">
            <v>3.4063141110579527</v>
          </cell>
        </row>
        <row r="9820">
          <cell r="A9820" t="str">
            <v>Февраль</v>
          </cell>
          <cell r="B9820" t="str">
            <v>3528020000</v>
          </cell>
          <cell r="D9820">
            <v>223.99395999999999</v>
          </cell>
          <cell r="E9820" t="str">
            <v>Факт 2019</v>
          </cell>
          <cell r="H9820">
            <v>3.4010347732104265</v>
          </cell>
        </row>
        <row r="9821">
          <cell r="A9821" t="str">
            <v>Февраль</v>
          </cell>
          <cell r="B9821" t="str">
            <v>3528020000</v>
          </cell>
          <cell r="D9821">
            <v>239.09134</v>
          </cell>
          <cell r="E9821" t="str">
            <v>Факт 2019</v>
          </cell>
          <cell r="H9821">
            <v>3.6302673577157032</v>
          </cell>
        </row>
        <row r="9822">
          <cell r="A9822" t="str">
            <v>Февраль</v>
          </cell>
          <cell r="B9822" t="str">
            <v>3528020000</v>
          </cell>
          <cell r="D9822">
            <v>231.57064000000003</v>
          </cell>
          <cell r="E9822" t="str">
            <v>Факт 2019</v>
          </cell>
          <cell r="H9822">
            <v>3.5160760544373311</v>
          </cell>
        </row>
        <row r="9823">
          <cell r="A9823" t="str">
            <v>Февраль</v>
          </cell>
          <cell r="B9823" t="str">
            <v>3528020000</v>
          </cell>
          <cell r="D9823">
            <v>233.14914000000002</v>
          </cell>
          <cell r="E9823" t="str">
            <v>Факт 2019</v>
          </cell>
          <cell r="H9823">
            <v>3.540043367616279</v>
          </cell>
        </row>
        <row r="9824">
          <cell r="A9824" t="str">
            <v>Февраль</v>
          </cell>
          <cell r="B9824" t="str">
            <v>3528020000</v>
          </cell>
          <cell r="D9824">
            <v>231.57067999999998</v>
          </cell>
          <cell r="E9824" t="str">
            <v>Факт 2019</v>
          </cell>
          <cell r="H9824">
            <v>3.5160766617813457</v>
          </cell>
        </row>
        <row r="9825">
          <cell r="A9825" t="str">
            <v>Февраль</v>
          </cell>
          <cell r="B9825" t="str">
            <v>3528020000</v>
          </cell>
          <cell r="D9825">
            <v>245.43522000000002</v>
          </cell>
          <cell r="E9825" t="str">
            <v>Факт 2019</v>
          </cell>
          <cell r="H9825">
            <v>3.7265902964104529</v>
          </cell>
        </row>
        <row r="9826">
          <cell r="A9826" t="str">
            <v>Февраль</v>
          </cell>
          <cell r="B9826" t="str">
            <v>3528020000</v>
          </cell>
          <cell r="D9826">
            <v>248.85115999999999</v>
          </cell>
          <cell r="E9826" t="str">
            <v>Факт 2019</v>
          </cell>
          <cell r="H9826">
            <v>3.7784565642473198</v>
          </cell>
        </row>
        <row r="9827">
          <cell r="A9827" t="str">
            <v>Февраль</v>
          </cell>
          <cell r="B9827" t="str">
            <v>3528020000</v>
          </cell>
          <cell r="D9827">
            <v>248.85115999999999</v>
          </cell>
          <cell r="E9827" t="str">
            <v>Факт 2019</v>
          </cell>
          <cell r="H9827">
            <v>3.7784565642473198</v>
          </cell>
        </row>
        <row r="9828">
          <cell r="A9828" t="str">
            <v>Февраль</v>
          </cell>
          <cell r="B9828" t="str">
            <v>3528020000</v>
          </cell>
          <cell r="D9828">
            <v>248.85115999999999</v>
          </cell>
          <cell r="E9828" t="str">
            <v>Факт 2019</v>
          </cell>
          <cell r="H9828">
            <v>3.7784565642473198</v>
          </cell>
        </row>
        <row r="9829">
          <cell r="A9829" t="str">
            <v>Февраль</v>
          </cell>
          <cell r="B9829" t="str">
            <v>3528020000</v>
          </cell>
          <cell r="D9829">
            <v>233.14914000000002</v>
          </cell>
          <cell r="E9829" t="str">
            <v>Факт 2019</v>
          </cell>
          <cell r="H9829">
            <v>3.540043367616279</v>
          </cell>
        </row>
        <row r="9830">
          <cell r="A9830" t="str">
            <v>Февраль</v>
          </cell>
          <cell r="B9830" t="str">
            <v>3528020000</v>
          </cell>
          <cell r="D9830">
            <v>263.97888</v>
          </cell>
          <cell r="E9830" t="str">
            <v>Факт 2019</v>
          </cell>
          <cell r="H9830">
            <v>4.0081498191877252</v>
          </cell>
        </row>
        <row r="9831">
          <cell r="A9831" t="str">
            <v>Февраль</v>
          </cell>
          <cell r="B9831" t="str">
            <v>3528020000</v>
          </cell>
          <cell r="D9831">
            <v>258.61097999999998</v>
          </cell>
          <cell r="E9831" t="str">
            <v>Факт 2019</v>
          </cell>
          <cell r="H9831">
            <v>3.9266457707789364</v>
          </cell>
        </row>
        <row r="9832">
          <cell r="A9832" t="str">
            <v>Февраль</v>
          </cell>
          <cell r="B9832" t="str">
            <v>3528020000</v>
          </cell>
          <cell r="D9832">
            <v>263.97888</v>
          </cell>
          <cell r="E9832" t="str">
            <v>Факт 2019</v>
          </cell>
          <cell r="H9832">
            <v>4.0081498191877252</v>
          </cell>
        </row>
        <row r="9833">
          <cell r="A9833" t="str">
            <v>Февраль</v>
          </cell>
          <cell r="B9833" t="str">
            <v>3528020000</v>
          </cell>
          <cell r="D9833">
            <v>258.61097999999998</v>
          </cell>
          <cell r="E9833" t="str">
            <v>Факт 2019</v>
          </cell>
          <cell r="H9833">
            <v>3.9266457707789364</v>
          </cell>
        </row>
        <row r="9834">
          <cell r="A9834" t="str">
            <v>Февраль</v>
          </cell>
          <cell r="B9834" t="str">
            <v>3528020000</v>
          </cell>
          <cell r="D9834">
            <v>258.61097999999998</v>
          </cell>
          <cell r="E9834" t="str">
            <v>Факт 2019</v>
          </cell>
          <cell r="H9834">
            <v>3.9266457707789364</v>
          </cell>
        </row>
        <row r="9835">
          <cell r="A9835" t="str">
            <v>Февраль</v>
          </cell>
          <cell r="B9835" t="str">
            <v>3528020000</v>
          </cell>
          <cell r="D9835">
            <v>379.83823999999998</v>
          </cell>
          <cell r="E9835" t="str">
            <v>Факт 2019</v>
          </cell>
          <cell r="H9835">
            <v>5.7673120401775462</v>
          </cell>
        </row>
        <row r="9836">
          <cell r="A9836" t="str">
            <v>Февраль</v>
          </cell>
          <cell r="B9836" t="str">
            <v>3528020000</v>
          </cell>
          <cell r="D9836">
            <v>379.83823999999998</v>
          </cell>
          <cell r="E9836" t="str">
            <v>Факт 2019</v>
          </cell>
          <cell r="H9836">
            <v>5.7673120401775462</v>
          </cell>
        </row>
        <row r="9837">
          <cell r="A9837" t="str">
            <v>Февраль</v>
          </cell>
          <cell r="B9837" t="str">
            <v>3528020000</v>
          </cell>
          <cell r="D9837">
            <v>379.83823999999998</v>
          </cell>
          <cell r="E9837" t="str">
            <v>Факт 2019</v>
          </cell>
          <cell r="H9837">
            <v>5.7673120401775462</v>
          </cell>
        </row>
        <row r="9838">
          <cell r="A9838" t="str">
            <v>Февраль</v>
          </cell>
          <cell r="B9838" t="str">
            <v>3528020000</v>
          </cell>
          <cell r="D9838">
            <v>379.83821999999998</v>
          </cell>
          <cell r="E9838" t="str">
            <v>Факт 2019</v>
          </cell>
          <cell r="H9838">
            <v>5.7673117365055377</v>
          </cell>
        </row>
        <row r="9839">
          <cell r="A9839" t="str">
            <v>Февраль</v>
          </cell>
          <cell r="B9839" t="str">
            <v>3528020000</v>
          </cell>
          <cell r="D9839">
            <v>379.8383</v>
          </cell>
          <cell r="E9839" t="str">
            <v>Факт 2019</v>
          </cell>
          <cell r="H9839">
            <v>5.7673129511935679</v>
          </cell>
        </row>
        <row r="9840">
          <cell r="A9840" t="str">
            <v>Февраль</v>
          </cell>
          <cell r="B9840" t="str">
            <v>3528030000</v>
          </cell>
          <cell r="D9840">
            <v>7198.1467000000002</v>
          </cell>
          <cell r="E9840" t="str">
            <v>Факт 2019</v>
          </cell>
          <cell r="H9840">
            <v>109.29378287418947</v>
          </cell>
        </row>
        <row r="9841">
          <cell r="A9841" t="str">
            <v>Февраль</v>
          </cell>
          <cell r="B9841" t="str">
            <v>3528030000</v>
          </cell>
          <cell r="D9841">
            <v>2784.7882999999997</v>
          </cell>
          <cell r="E9841" t="str">
            <v>Факт 2019</v>
          </cell>
          <cell r="H9841">
            <v>42.283112653258819</v>
          </cell>
        </row>
        <row r="9842">
          <cell r="A9842" t="str">
            <v>Февраль</v>
          </cell>
          <cell r="B9842" t="str">
            <v>3528030000</v>
          </cell>
          <cell r="D9842">
            <v>1689.0553400000001</v>
          </cell>
          <cell r="E9842" t="str">
            <v>Факт 2019</v>
          </cell>
          <cell r="H9842">
            <v>25.645941279920052</v>
          </cell>
        </row>
        <row r="9843">
          <cell r="A9843" t="str">
            <v>Февраль</v>
          </cell>
          <cell r="B9843" t="str">
            <v>3528060000</v>
          </cell>
          <cell r="D9843">
            <v>12.97573</v>
          </cell>
          <cell r="E9843" t="str">
            <v>Факт 2019</v>
          </cell>
          <cell r="H9843">
            <v>0.19701829878711785</v>
          </cell>
        </row>
        <row r="9844">
          <cell r="A9844" t="str">
            <v>Февраль</v>
          </cell>
          <cell r="B9844" t="str">
            <v>3528060000</v>
          </cell>
          <cell r="D9844">
            <v>2.85223</v>
          </cell>
          <cell r="E9844" t="str">
            <v>Факт 2019</v>
          </cell>
          <cell r="H9844">
            <v>4.3307120474114461E-2</v>
          </cell>
        </row>
        <row r="9845">
          <cell r="A9845" t="str">
            <v>Февраль</v>
          </cell>
          <cell r="B9845" t="str">
            <v>3528060000</v>
          </cell>
          <cell r="D9845">
            <v>11.91028</v>
          </cell>
          <cell r="E9845" t="str">
            <v>Факт 2019</v>
          </cell>
          <cell r="H9845">
            <v>0.18084093177634203</v>
          </cell>
        </row>
        <row r="9846">
          <cell r="A9846" t="str">
            <v>Февраль</v>
          </cell>
          <cell r="B9846" t="str">
            <v>3528060000</v>
          </cell>
          <cell r="D9846">
            <v>6.44672</v>
          </cell>
          <cell r="E9846" t="str">
            <v>Факт 2019</v>
          </cell>
          <cell r="H9846">
            <v>9.7884420156468172E-2</v>
          </cell>
        </row>
        <row r="9847">
          <cell r="A9847" t="str">
            <v>Февраль</v>
          </cell>
          <cell r="B9847" t="str">
            <v>3528060000</v>
          </cell>
          <cell r="D9847">
            <v>0.66736000000000006</v>
          </cell>
          <cell r="E9847" t="str">
            <v>Факт 2019</v>
          </cell>
          <cell r="H9847">
            <v>1.0132927540768109E-2</v>
          </cell>
        </row>
        <row r="9848">
          <cell r="A9848" t="str">
            <v>Февраль</v>
          </cell>
          <cell r="B9848" t="str">
            <v>3528060000</v>
          </cell>
          <cell r="D9848">
            <v>0.79379999999999995</v>
          </cell>
          <cell r="E9848" t="str">
            <v>Факт 2019</v>
          </cell>
          <cell r="H9848">
            <v>1.2052741971142599E-2</v>
          </cell>
        </row>
        <row r="9849">
          <cell r="A9849" t="str">
            <v>Февраль</v>
          </cell>
          <cell r="B9849" t="str">
            <v>3528060000</v>
          </cell>
          <cell r="D9849">
            <v>3.0345599999999999</v>
          </cell>
          <cell r="E9849" t="str">
            <v>Факт 2019</v>
          </cell>
          <cell r="H9849">
            <v>4.6075546328987763E-2</v>
          </cell>
        </row>
        <row r="9850">
          <cell r="A9850" t="str">
            <v>Февраль</v>
          </cell>
          <cell r="B9850" t="str">
            <v>3528060000</v>
          </cell>
          <cell r="D9850">
            <v>4.46814</v>
          </cell>
          <cell r="E9850" t="str">
            <v>Факт 2019</v>
          </cell>
          <cell r="H9850">
            <v>6.784245214278295E-2</v>
          </cell>
        </row>
        <row r="9851">
          <cell r="A9851" t="str">
            <v>Февраль</v>
          </cell>
          <cell r="B9851" t="str">
            <v>3528060000</v>
          </cell>
          <cell r="D9851">
            <v>1.79921</v>
          </cell>
          <cell r="E9851" t="str">
            <v>Факт 2019</v>
          </cell>
          <cell r="H9851">
            <v>2.7318485615897555E-2</v>
          </cell>
        </row>
        <row r="9852">
          <cell r="A9852" t="str">
            <v>Февраль</v>
          </cell>
          <cell r="B9852" t="str">
            <v>3528060000</v>
          </cell>
          <cell r="D9852">
            <v>0.96932000000000007</v>
          </cell>
          <cell r="E9852" t="str">
            <v>Факт 2019</v>
          </cell>
          <cell r="H9852">
            <v>1.4717767507518199E-2</v>
          </cell>
        </row>
        <row r="9853">
          <cell r="A9853" t="str">
            <v>Февраль</v>
          </cell>
          <cell r="B9853" t="str">
            <v>3528060000</v>
          </cell>
          <cell r="D9853">
            <v>3.0089099999999998</v>
          </cell>
          <cell r="E9853" t="str">
            <v>Факт 2019</v>
          </cell>
          <cell r="H9853">
            <v>4.5686086979580098E-2</v>
          </cell>
        </row>
        <row r="9854">
          <cell r="A9854" t="str">
            <v>Февраль</v>
          </cell>
          <cell r="B9854" t="str">
            <v>3528060000</v>
          </cell>
          <cell r="D9854">
            <v>3.1272199999999999</v>
          </cell>
          <cell r="E9854" t="str">
            <v>Факт 2019</v>
          </cell>
          <cell r="H9854">
            <v>4.7482458738972735E-2</v>
          </cell>
        </row>
        <row r="9855">
          <cell r="A9855" t="str">
            <v>Февраль</v>
          </cell>
          <cell r="B9855" t="str">
            <v>3528060000</v>
          </cell>
          <cell r="D9855">
            <v>4.2548500000000002</v>
          </cell>
          <cell r="E9855" t="str">
            <v>Факт 2019</v>
          </cell>
          <cell r="H9855">
            <v>6.4603942020554417E-2</v>
          </cell>
        </row>
        <row r="9856">
          <cell r="A9856" t="str">
            <v>Февраль</v>
          </cell>
          <cell r="B9856" t="str">
            <v>3528060000</v>
          </cell>
          <cell r="D9856">
            <v>7.2028299999999996</v>
          </cell>
          <cell r="E9856" t="str">
            <v>Факт 2019</v>
          </cell>
          <cell r="H9856">
            <v>0.10936489222978715</v>
          </cell>
        </row>
        <row r="9857">
          <cell r="A9857" t="str">
            <v>Февраль</v>
          </cell>
          <cell r="B9857" t="str">
            <v>3528060000</v>
          </cell>
          <cell r="D9857">
            <v>0.82855000000000001</v>
          </cell>
          <cell r="E9857" t="str">
            <v>Факт 2019</v>
          </cell>
          <cell r="H9857">
            <v>1.2580372083887882E-2</v>
          </cell>
        </row>
        <row r="9858">
          <cell r="A9858" t="str">
            <v>Февраль</v>
          </cell>
          <cell r="B9858" t="str">
            <v>3528060000</v>
          </cell>
          <cell r="D9858">
            <v>0.43607999999999997</v>
          </cell>
          <cell r="E9858" t="str">
            <v>Факт 2019</v>
          </cell>
          <cell r="H9858">
            <v>6.6212644479413767E-3</v>
          </cell>
        </row>
        <row r="9859">
          <cell r="A9859" t="str">
            <v>Февраль</v>
          </cell>
          <cell r="B9859" t="str">
            <v>3528060000</v>
          </cell>
          <cell r="D9859">
            <v>1.5698800000000002</v>
          </cell>
          <cell r="E9859" t="str">
            <v>Факт 2019</v>
          </cell>
          <cell r="H9859">
            <v>2.3836430543786025E-2</v>
          </cell>
        </row>
        <row r="9860">
          <cell r="A9860" t="str">
            <v>Февраль</v>
          </cell>
          <cell r="B9860" t="str">
            <v>3528060000</v>
          </cell>
          <cell r="D9860">
            <v>0.65666000000000002</v>
          </cell>
          <cell r="E9860" t="str">
            <v>Факт 2019</v>
          </cell>
          <cell r="H9860">
            <v>9.9704630168436625E-3</v>
          </cell>
        </row>
        <row r="9861">
          <cell r="A9861" t="str">
            <v>Февраль</v>
          </cell>
          <cell r="B9861" t="str">
            <v>3528060000</v>
          </cell>
          <cell r="D9861">
            <v>15.38242</v>
          </cell>
          <cell r="E9861" t="str">
            <v>Факт 2019</v>
          </cell>
          <cell r="H9861">
            <v>0.23356051795382132</v>
          </cell>
        </row>
        <row r="9862">
          <cell r="A9862" t="str">
            <v>Февраль</v>
          </cell>
          <cell r="B9862" t="str">
            <v>3528060000</v>
          </cell>
          <cell r="D9862">
            <v>1.4964600000000001</v>
          </cell>
          <cell r="E9862" t="str">
            <v>Факт 2019</v>
          </cell>
          <cell r="H9862">
            <v>2.2721650604857719E-2</v>
          </cell>
        </row>
        <row r="9863">
          <cell r="A9863" t="str">
            <v>Февраль</v>
          </cell>
          <cell r="B9863" t="str">
            <v>3528060000</v>
          </cell>
          <cell r="D9863">
            <v>1.38134</v>
          </cell>
          <cell r="E9863" t="str">
            <v>Факт 2019</v>
          </cell>
          <cell r="H9863">
            <v>2.0973714530635068E-2</v>
          </cell>
        </row>
        <row r="9864">
          <cell r="A9864" t="str">
            <v>Февраль</v>
          </cell>
          <cell r="B9864" t="str">
            <v>3528060000</v>
          </cell>
          <cell r="D9864">
            <v>0.13968</v>
          </cell>
          <cell r="E9864" t="str">
            <v>Факт 2019</v>
          </cell>
          <cell r="H9864">
            <v>2.1208452992305346E-3</v>
          </cell>
        </row>
        <row r="9865">
          <cell r="A9865" t="str">
            <v>Февраль</v>
          </cell>
          <cell r="B9865" t="str">
            <v>3528060000</v>
          </cell>
          <cell r="D9865">
            <v>0.13968</v>
          </cell>
          <cell r="E9865" t="str">
            <v>Факт 2019</v>
          </cell>
          <cell r="H9865">
            <v>2.1208452992305346E-3</v>
          </cell>
        </row>
        <row r="9866">
          <cell r="A9866" t="str">
            <v>Февраль</v>
          </cell>
          <cell r="B9866" t="str">
            <v>3528060000</v>
          </cell>
          <cell r="D9866">
            <v>3.5279799999999999</v>
          </cell>
          <cell r="E9866" t="str">
            <v>Факт 2019</v>
          </cell>
          <cell r="H9866">
            <v>5.3567438421959782E-2</v>
          </cell>
        </row>
        <row r="9867">
          <cell r="A9867" t="str">
            <v>Февраль</v>
          </cell>
          <cell r="B9867" t="str">
            <v>3528060000</v>
          </cell>
          <cell r="D9867">
            <v>0.89532</v>
          </cell>
          <cell r="E9867" t="str">
            <v>Факт 2019</v>
          </cell>
          <cell r="H9867">
            <v>1.3594181080377165E-2</v>
          </cell>
        </row>
        <row r="9868">
          <cell r="A9868" t="str">
            <v>Февраль</v>
          </cell>
          <cell r="B9868" t="str">
            <v>3528060000</v>
          </cell>
          <cell r="D9868">
            <v>0.76741999999999999</v>
          </cell>
          <cell r="E9868" t="str">
            <v>Факт 2019</v>
          </cell>
          <cell r="H9868">
            <v>1.1652198593467189E-2</v>
          </cell>
        </row>
        <row r="9869">
          <cell r="A9869" t="str">
            <v>Февраль</v>
          </cell>
          <cell r="B9869" t="str">
            <v>3528060000</v>
          </cell>
          <cell r="D9869">
            <v>2.6953100000000001</v>
          </cell>
          <cell r="E9869" t="str">
            <v>Факт 2019</v>
          </cell>
          <cell r="H9869">
            <v>4.0924509904560799E-2</v>
          </cell>
        </row>
        <row r="9870">
          <cell r="A9870" t="str">
            <v>Февраль</v>
          </cell>
          <cell r="B9870" t="str">
            <v>3528060000</v>
          </cell>
          <cell r="D9870">
            <v>0.27936</v>
          </cell>
          <cell r="E9870" t="str">
            <v>Факт 2019</v>
          </cell>
          <cell r="H9870">
            <v>4.2416905984610691E-3</v>
          </cell>
        </row>
        <row r="9871">
          <cell r="A9871" t="str">
            <v>Февраль</v>
          </cell>
          <cell r="B9871" t="str">
            <v>Содержание представительств/филиалов зарубежом</v>
          </cell>
          <cell r="D9871">
            <v>0.23476</v>
          </cell>
          <cell r="E9871" t="str">
            <v>Факт 2019</v>
          </cell>
          <cell r="H9871">
            <v>3.5645020221030952E-3</v>
          </cell>
        </row>
        <row r="9872">
          <cell r="A9872" t="str">
            <v>Февраль</v>
          </cell>
          <cell r="B9872" t="str">
            <v>3528080000</v>
          </cell>
          <cell r="D9872">
            <v>3.8359999999999998E-2</v>
          </cell>
          <cell r="E9872" t="str">
            <v>Факт 2019</v>
          </cell>
          <cell r="H9872">
            <v>5.8244291006932488E-4</v>
          </cell>
        </row>
        <row r="9873">
          <cell r="A9873" t="str">
            <v>Февраль</v>
          </cell>
          <cell r="B9873" t="str">
            <v>3528080000</v>
          </cell>
          <cell r="D9873">
            <v>0.88219000000000003</v>
          </cell>
          <cell r="E9873" t="str">
            <v>Факт 2019</v>
          </cell>
          <cell r="H9873">
            <v>1.3394820407561465E-2</v>
          </cell>
        </row>
        <row r="9874">
          <cell r="A9874" t="str">
            <v>Февраль</v>
          </cell>
          <cell r="B9874" t="str">
            <v>3528080000</v>
          </cell>
          <cell r="D9874">
            <v>26.574000000000002</v>
          </cell>
          <cell r="E9874" t="str">
            <v>Факт 2019</v>
          </cell>
          <cell r="H9874">
            <v>0.40348899614656519</v>
          </cell>
        </row>
        <row r="9875">
          <cell r="A9875" t="str">
            <v>Февраль</v>
          </cell>
          <cell r="B9875" t="str">
            <v>3528080000</v>
          </cell>
          <cell r="D9875">
            <v>3.8359999999999998E-2</v>
          </cell>
          <cell r="E9875" t="str">
            <v>Факт 2019</v>
          </cell>
          <cell r="H9875">
            <v>5.8244291006932488E-4</v>
          </cell>
        </row>
        <row r="9876">
          <cell r="A9876" t="str">
            <v>Февраль</v>
          </cell>
          <cell r="B9876" t="str">
            <v>3528080000</v>
          </cell>
          <cell r="D9876">
            <v>3.8359999999999998E-2</v>
          </cell>
          <cell r="E9876" t="str">
            <v>Факт 2019</v>
          </cell>
          <cell r="H9876">
            <v>5.8244291006932488E-4</v>
          </cell>
        </row>
        <row r="9877">
          <cell r="A9877" t="str">
            <v>Февраль</v>
          </cell>
          <cell r="B9877" t="str">
            <v>3528080000</v>
          </cell>
          <cell r="D9877">
            <v>41.056269999999998</v>
          </cell>
          <cell r="E9877" t="str">
            <v>Факт 2019</v>
          </cell>
          <cell r="H9877">
            <v>0.62338199623023771</v>
          </cell>
        </row>
        <row r="9878">
          <cell r="A9878" t="str">
            <v>Февраль</v>
          </cell>
          <cell r="B9878" t="str">
            <v>3528080000</v>
          </cell>
          <cell r="D9878">
            <v>52.28096</v>
          </cell>
          <cell r="E9878" t="str">
            <v>Факт 2019</v>
          </cell>
          <cell r="H9878">
            <v>0.79381320343112549</v>
          </cell>
        </row>
        <row r="9879">
          <cell r="A9879" t="str">
            <v>Февраль</v>
          </cell>
          <cell r="B9879" t="str">
            <v>3528080000</v>
          </cell>
          <cell r="D9879">
            <v>14.5151</v>
          </cell>
          <cell r="E9879" t="str">
            <v>Факт 2019</v>
          </cell>
          <cell r="H9879">
            <v>0.22039147768371373</v>
          </cell>
        </row>
        <row r="9880">
          <cell r="A9880" t="str">
            <v>Февраль</v>
          </cell>
          <cell r="B9880" t="str">
            <v>3528080000</v>
          </cell>
          <cell r="D9880">
            <v>2.42056</v>
          </cell>
          <cell r="E9880" t="str">
            <v>Факт 2019</v>
          </cell>
          <cell r="H9880">
            <v>3.6752815703790541E-2</v>
          </cell>
        </row>
        <row r="9881">
          <cell r="A9881" t="str">
            <v>Февраль</v>
          </cell>
          <cell r="B9881" t="str">
            <v>3528080000</v>
          </cell>
          <cell r="D9881">
            <v>0.54110999999999998</v>
          </cell>
          <cell r="E9881" t="str">
            <v>Факт 2019</v>
          </cell>
          <cell r="H9881">
            <v>8.215997994463306E-3</v>
          </cell>
        </row>
        <row r="9882">
          <cell r="A9882" t="str">
            <v>Февраль</v>
          </cell>
          <cell r="B9882" t="str">
            <v>3528080000</v>
          </cell>
          <cell r="D9882">
            <v>15.23564</v>
          </cell>
          <cell r="E9882" t="str">
            <v>Факт 2019</v>
          </cell>
          <cell r="H9882">
            <v>0.23133186909198669</v>
          </cell>
        </row>
        <row r="9883">
          <cell r="A9883" t="str">
            <v>Февраль</v>
          </cell>
          <cell r="B9883" t="str">
            <v>3528080000</v>
          </cell>
          <cell r="D9883">
            <v>0.11506999999999999</v>
          </cell>
          <cell r="E9883" t="str">
            <v>Факт 2019</v>
          </cell>
          <cell r="H9883">
            <v>1.7471768942043072E-3</v>
          </cell>
        </row>
        <row r="9884">
          <cell r="A9884" t="str">
            <v>Февраль</v>
          </cell>
          <cell r="B9884" t="str">
            <v>3528080000</v>
          </cell>
          <cell r="D9884">
            <v>3.8359999999999998E-2</v>
          </cell>
          <cell r="E9884" t="str">
            <v>Факт 2019</v>
          </cell>
          <cell r="H9884">
            <v>5.8244291006932488E-4</v>
          </cell>
        </row>
        <row r="9885">
          <cell r="A9885" t="str">
            <v>Февраль</v>
          </cell>
          <cell r="B9885" t="str">
            <v>3528080000</v>
          </cell>
          <cell r="D9885">
            <v>7.671E-2</v>
          </cell>
          <cell r="E9885" t="str">
            <v>Факт 2019</v>
          </cell>
          <cell r="H9885">
            <v>1.1647339841349819E-3</v>
          </cell>
        </row>
        <row r="9886">
          <cell r="A9886" t="str">
            <v>Февраль</v>
          </cell>
          <cell r="B9886" t="str">
            <v>3528080000</v>
          </cell>
          <cell r="D9886">
            <v>0.15342</v>
          </cell>
          <cell r="E9886" t="str">
            <v>Факт 2019</v>
          </cell>
          <cell r="H9886">
            <v>2.3294679682699638E-3</v>
          </cell>
        </row>
        <row r="9887">
          <cell r="A9887" t="str">
            <v>Февраль</v>
          </cell>
          <cell r="B9887" t="str">
            <v>3528080000</v>
          </cell>
          <cell r="D9887">
            <v>1.8411</v>
          </cell>
          <cell r="E9887" t="str">
            <v>Факт 2019</v>
          </cell>
          <cell r="H9887">
            <v>2.7954526635261576E-2</v>
          </cell>
        </row>
        <row r="9888">
          <cell r="A9888" t="str">
            <v>Февраль</v>
          </cell>
          <cell r="B9888" t="str">
            <v>3528080000</v>
          </cell>
          <cell r="D9888">
            <v>6.7931599999999994</v>
          </cell>
          <cell r="E9888" t="str">
            <v>Факт 2019</v>
          </cell>
          <cell r="H9888">
            <v>0.10314462666753221</v>
          </cell>
        </row>
        <row r="9889">
          <cell r="A9889" t="str">
            <v>Февраль</v>
          </cell>
          <cell r="B9889" t="str">
            <v>3528080000</v>
          </cell>
          <cell r="D9889">
            <v>0.34520999999999996</v>
          </cell>
          <cell r="E9889" t="str">
            <v>Факт 2019</v>
          </cell>
          <cell r="H9889">
            <v>5.2415306826129205E-3</v>
          </cell>
        </row>
        <row r="9890">
          <cell r="A9890" t="str">
            <v>Февраль</v>
          </cell>
          <cell r="B9890" t="str">
            <v>3528080000</v>
          </cell>
          <cell r="D9890">
            <v>9.3589099999999998</v>
          </cell>
          <cell r="E9890" t="str">
            <v>Факт 2019</v>
          </cell>
          <cell r="H9890">
            <v>0.14210194930857417</v>
          </cell>
        </row>
        <row r="9891">
          <cell r="A9891" t="str">
            <v>Февраль</v>
          </cell>
          <cell r="B9891" t="str">
            <v>3528080000</v>
          </cell>
          <cell r="D9891">
            <v>0.30685000000000001</v>
          </cell>
          <cell r="E9891" t="str">
            <v>Факт 2019</v>
          </cell>
          <cell r="H9891">
            <v>4.6590877725435969E-3</v>
          </cell>
        </row>
        <row r="9892">
          <cell r="A9892" t="str">
            <v>Февраль</v>
          </cell>
          <cell r="B9892" t="str">
            <v>3528080000</v>
          </cell>
          <cell r="D9892">
            <v>3.8359999999999998E-2</v>
          </cell>
          <cell r="E9892" t="str">
            <v>Факт 2019</v>
          </cell>
          <cell r="H9892">
            <v>5.8244291006932488E-4</v>
          </cell>
        </row>
        <row r="9893">
          <cell r="A9893" t="str">
            <v>Февраль</v>
          </cell>
          <cell r="B9893" t="str">
            <v>3528080000</v>
          </cell>
          <cell r="D9893">
            <v>0.19178000000000001</v>
          </cell>
          <cell r="E9893" t="str">
            <v>Факт 2019</v>
          </cell>
          <cell r="H9893">
            <v>2.9119108783392891E-3</v>
          </cell>
        </row>
        <row r="9894">
          <cell r="A9894" t="str">
            <v>Февраль</v>
          </cell>
          <cell r="B9894" t="str">
            <v>3528080000</v>
          </cell>
          <cell r="D9894">
            <v>0.30686000000000002</v>
          </cell>
          <cell r="E9894" t="str">
            <v>Факт 2019</v>
          </cell>
          <cell r="H9894">
            <v>4.6592396085472646E-3</v>
          </cell>
        </row>
        <row r="9895">
          <cell r="A9895" t="str">
            <v>Февраль</v>
          </cell>
          <cell r="B9895" t="str">
            <v>3528080000</v>
          </cell>
          <cell r="D9895">
            <v>0.42196</v>
          </cell>
          <cell r="E9895" t="str">
            <v>Факт 2019</v>
          </cell>
          <cell r="H9895">
            <v>6.4068720107625741E-3</v>
          </cell>
        </row>
        <row r="9896">
          <cell r="A9896" t="str">
            <v>Февраль</v>
          </cell>
          <cell r="B9896" t="str">
            <v>3528080000</v>
          </cell>
          <cell r="D9896">
            <v>0.60621999999999998</v>
          </cell>
          <cell r="E9896" t="str">
            <v>Факт 2019</v>
          </cell>
          <cell r="H9896">
            <v>9.2046022143437468E-3</v>
          </cell>
        </row>
        <row r="9897">
          <cell r="A9897" t="str">
            <v>Февраль</v>
          </cell>
          <cell r="B9897" t="str">
            <v>3528080000</v>
          </cell>
          <cell r="D9897">
            <v>11.720319999999999</v>
          </cell>
          <cell r="E9897" t="str">
            <v>Факт 2019</v>
          </cell>
          <cell r="H9897">
            <v>0.17795665505067024</v>
          </cell>
        </row>
        <row r="9898">
          <cell r="A9898" t="str">
            <v>Февраль</v>
          </cell>
          <cell r="B9898" t="str">
            <v>3528080000</v>
          </cell>
          <cell r="D9898">
            <v>0.80829999999999991</v>
          </cell>
          <cell r="E9898" t="str">
            <v>Факт 2019</v>
          </cell>
          <cell r="H9898">
            <v>1.2272904176460776E-2</v>
          </cell>
        </row>
        <row r="9899">
          <cell r="A9899" t="str">
            <v>Февраль</v>
          </cell>
          <cell r="B9899" t="str">
            <v>3528080000</v>
          </cell>
          <cell r="D9899">
            <v>2.02074</v>
          </cell>
          <cell r="E9899" t="str">
            <v>Факт 2019</v>
          </cell>
          <cell r="H9899">
            <v>3.0682108605148271E-2</v>
          </cell>
        </row>
        <row r="9900">
          <cell r="A9900" t="str">
            <v>Февраль</v>
          </cell>
          <cell r="B9900" t="str">
            <v>3528080000</v>
          </cell>
          <cell r="D9900">
            <v>0.40414999999999995</v>
          </cell>
          <cell r="E9900" t="str">
            <v>Факт 2019</v>
          </cell>
          <cell r="H9900">
            <v>6.136452088230388E-3</v>
          </cell>
        </row>
        <row r="9901">
          <cell r="A9901" t="str">
            <v>Февраль</v>
          </cell>
          <cell r="B9901" t="str">
            <v>3528080000</v>
          </cell>
          <cell r="D9901">
            <v>4.0414899999999996</v>
          </cell>
          <cell r="E9901" t="str">
            <v>Факт 2019</v>
          </cell>
          <cell r="H9901">
            <v>6.1364369046300202E-2</v>
          </cell>
        </row>
        <row r="9902">
          <cell r="A9902" t="str">
            <v>Февраль</v>
          </cell>
          <cell r="B9902" t="str">
            <v>3528080000</v>
          </cell>
          <cell r="D9902">
            <v>189.92368999999999</v>
          </cell>
          <cell r="E9902" t="str">
            <v>Факт 2019</v>
          </cell>
          <cell r="H9902">
            <v>2.8837254091424493</v>
          </cell>
        </row>
        <row r="9903">
          <cell r="A9903" t="str">
            <v>Февраль</v>
          </cell>
          <cell r="B9903" t="str">
            <v>3528080000</v>
          </cell>
          <cell r="D9903">
            <v>3.43527</v>
          </cell>
          <cell r="E9903" t="str">
            <v>Факт 2019</v>
          </cell>
          <cell r="H9903">
            <v>5.2159766831956458E-2</v>
          </cell>
        </row>
        <row r="9904">
          <cell r="A9904" t="str">
            <v>Февраль</v>
          </cell>
          <cell r="B9904" t="str">
            <v>3528080000</v>
          </cell>
          <cell r="D9904">
            <v>0.40414999999999995</v>
          </cell>
          <cell r="E9904" t="str">
            <v>Факт 2019</v>
          </cell>
          <cell r="H9904">
            <v>6.136452088230388E-3</v>
          </cell>
        </row>
        <row r="9905">
          <cell r="A9905" t="str">
            <v>Февраль</v>
          </cell>
          <cell r="B9905" t="str">
            <v>3528080000</v>
          </cell>
          <cell r="D9905">
            <v>0.80829999999999991</v>
          </cell>
          <cell r="E9905" t="str">
            <v>Факт 2019</v>
          </cell>
          <cell r="H9905">
            <v>1.2272904176460776E-2</v>
          </cell>
        </row>
        <row r="9906">
          <cell r="A9906" t="str">
            <v>Февраль</v>
          </cell>
          <cell r="B9906" t="str">
            <v>3528090000</v>
          </cell>
          <cell r="D9906">
            <v>31.176490000000001</v>
          </cell>
          <cell r="E9906" t="str">
            <v>Факт 2019</v>
          </cell>
          <cell r="H9906">
            <v>0.47337136499862381</v>
          </cell>
        </row>
        <row r="9907">
          <cell r="A9907" t="str">
            <v>Февраль</v>
          </cell>
          <cell r="B9907" t="str">
            <v>3528090000</v>
          </cell>
          <cell r="D9907">
            <v>34.348709999999997</v>
          </cell>
          <cell r="E9907" t="str">
            <v>Факт 2019</v>
          </cell>
          <cell r="H9907">
            <v>0.52153708575410118</v>
          </cell>
        </row>
        <row r="9908">
          <cell r="A9908" t="str">
            <v>Февраль</v>
          </cell>
          <cell r="B9908" t="str">
            <v>3528090000</v>
          </cell>
          <cell r="D9908">
            <v>34.689809999999994</v>
          </cell>
          <cell r="E9908" t="str">
            <v>Факт 2019</v>
          </cell>
          <cell r="H9908">
            <v>0.52671621183920658</v>
          </cell>
        </row>
        <row r="9909">
          <cell r="A9909" t="str">
            <v>Февраль</v>
          </cell>
          <cell r="B9909" t="str">
            <v>3528090000</v>
          </cell>
          <cell r="D9909">
            <v>9.4484500000000011</v>
          </cell>
          <cell r="E9909" t="str">
            <v>Факт 2019</v>
          </cell>
          <cell r="H9909">
            <v>0.14346148888541485</v>
          </cell>
        </row>
        <row r="9910">
          <cell r="A9910" t="str">
            <v>Февраль</v>
          </cell>
          <cell r="B9910" t="str">
            <v>3528090000</v>
          </cell>
          <cell r="D9910">
            <v>1.87605</v>
          </cell>
          <cell r="E9910" t="str">
            <v>Факт 2019</v>
          </cell>
          <cell r="H9910">
            <v>2.8485193468080216E-2</v>
          </cell>
        </row>
        <row r="9911">
          <cell r="A9911" t="str">
            <v>Февраль</v>
          </cell>
          <cell r="B9911" t="str">
            <v>3528090000</v>
          </cell>
          <cell r="D9911">
            <v>6.8220000000000003E-2</v>
          </cell>
          <cell r="E9911" t="str">
            <v>Факт 2019</v>
          </cell>
          <cell r="H9911">
            <v>1.0358252170210986E-3</v>
          </cell>
        </row>
        <row r="9912">
          <cell r="A9912" t="str">
            <v>Февраль</v>
          </cell>
          <cell r="B9912" t="str">
            <v>3528090000</v>
          </cell>
          <cell r="D9912">
            <v>7.1289799999999994</v>
          </cell>
          <cell r="E9912" t="str">
            <v>Факт 2019</v>
          </cell>
          <cell r="H9912">
            <v>0.10824358334270115</v>
          </cell>
        </row>
        <row r="9913">
          <cell r="A9913" t="str">
            <v>Февраль</v>
          </cell>
          <cell r="B9913" t="str">
            <v>3528090000</v>
          </cell>
          <cell r="D9913">
            <v>1.4667300000000001</v>
          </cell>
          <cell r="E9913" t="str">
            <v>Факт 2019</v>
          </cell>
          <cell r="H9913">
            <v>2.2270242165953621E-2</v>
          </cell>
        </row>
        <row r="9914">
          <cell r="A9914" t="str">
            <v>Февраль</v>
          </cell>
          <cell r="B9914" t="str">
            <v>3528090000</v>
          </cell>
          <cell r="D9914">
            <v>1.2961800000000001</v>
          </cell>
          <cell r="E9914" t="str">
            <v>Факт 2019</v>
          </cell>
          <cell r="H9914">
            <v>1.9680679123400879E-2</v>
          </cell>
        </row>
        <row r="9915">
          <cell r="A9915" t="str">
            <v>Февраль</v>
          </cell>
          <cell r="B9915" t="str">
            <v>3528090000</v>
          </cell>
          <cell r="D9915">
            <v>0.61397999999999997</v>
          </cell>
          <cell r="E9915" t="str">
            <v>Факт 2019</v>
          </cell>
          <cell r="H9915">
            <v>9.3224269531898881E-3</v>
          </cell>
        </row>
        <row r="9916">
          <cell r="A9916" t="str">
            <v>Февраль</v>
          </cell>
          <cell r="B9916" t="str">
            <v>3528090000</v>
          </cell>
          <cell r="D9916">
            <v>0.57987</v>
          </cell>
          <cell r="E9916" t="str">
            <v>Факт 2019</v>
          </cell>
          <cell r="H9916">
            <v>8.8045143446793383E-3</v>
          </cell>
        </row>
        <row r="9917">
          <cell r="A9917" t="str">
            <v>Февраль</v>
          </cell>
          <cell r="B9917" t="str">
            <v>3528090000</v>
          </cell>
          <cell r="D9917">
            <v>0.40932000000000002</v>
          </cell>
          <cell r="E9917" t="str">
            <v>Факт 2019</v>
          </cell>
          <cell r="H9917">
            <v>6.2149513021265926E-3</v>
          </cell>
        </row>
        <row r="9918">
          <cell r="A9918" t="str">
            <v>Февраль</v>
          </cell>
          <cell r="B9918" t="str">
            <v>3528090000</v>
          </cell>
          <cell r="D9918">
            <v>0.34110000000000001</v>
          </cell>
          <cell r="E9918" t="str">
            <v>Факт 2019</v>
          </cell>
          <cell r="H9918">
            <v>5.1791260851054947E-3</v>
          </cell>
        </row>
        <row r="9919">
          <cell r="A9919" t="str">
            <v>Февраль</v>
          </cell>
          <cell r="B9919" t="str">
            <v>3528090000</v>
          </cell>
          <cell r="D9919">
            <v>1.7055</v>
          </cell>
          <cell r="E9919" t="str">
            <v>Факт 2019</v>
          </cell>
          <cell r="H9919">
            <v>2.5895630425527467E-2</v>
          </cell>
        </row>
        <row r="9920">
          <cell r="A9920" t="str">
            <v>Февраль</v>
          </cell>
          <cell r="B9920" t="str">
            <v>3528090000</v>
          </cell>
          <cell r="D9920">
            <v>2.7309999999999997E-2</v>
          </cell>
          <cell r="E9920" t="str">
            <v>Факт 2019</v>
          </cell>
          <cell r="H9920">
            <v>4.1466412601650845E-4</v>
          </cell>
        </row>
        <row r="9921">
          <cell r="A9921" t="str">
            <v>Февраль</v>
          </cell>
          <cell r="B9921" t="str">
            <v>3528090000</v>
          </cell>
          <cell r="D9921">
            <v>1.3644000000000001</v>
          </cell>
          <cell r="E9921" t="str">
            <v>Факт 2019</v>
          </cell>
          <cell r="H9921">
            <v>2.0716504340421979E-2</v>
          </cell>
        </row>
        <row r="9922">
          <cell r="A9922" t="str">
            <v>Февраль</v>
          </cell>
          <cell r="B9922" t="str">
            <v>Содержание представительств/филиалов зарубежом</v>
          </cell>
          <cell r="D9922">
            <v>0.55523</v>
          </cell>
          <cell r="E9922" t="str">
            <v>Факт 2019</v>
          </cell>
          <cell r="H9922">
            <v>8.4303904316421104E-3</v>
          </cell>
        </row>
        <row r="9923">
          <cell r="A9923" t="str">
            <v>Февраль</v>
          </cell>
          <cell r="B9923" t="str">
            <v>3528110000</v>
          </cell>
          <cell r="D9923">
            <v>2.7616399999999999</v>
          </cell>
          <cell r="E9923" t="str">
            <v>Факт 2019</v>
          </cell>
          <cell r="H9923">
            <v>4.19316381168887E-2</v>
          </cell>
        </row>
        <row r="9924">
          <cell r="A9924" t="str">
            <v>Февраль</v>
          </cell>
          <cell r="B9924" t="str">
            <v>3528110000</v>
          </cell>
          <cell r="D9924">
            <v>8.975340000000001</v>
          </cell>
          <cell r="E9924" t="str">
            <v>Факт 2019</v>
          </cell>
          <cell r="H9924">
            <v>0.13627797571589195</v>
          </cell>
        </row>
        <row r="9925">
          <cell r="A9925" t="str">
            <v>Февраль</v>
          </cell>
          <cell r="B9925" t="str">
            <v>3528110000</v>
          </cell>
          <cell r="D9925">
            <v>1.5342499999999999</v>
          </cell>
          <cell r="E9925" t="str">
            <v>Факт 2019</v>
          </cell>
          <cell r="H9925">
            <v>2.3295438862717982E-2</v>
          </cell>
        </row>
        <row r="9926">
          <cell r="A9926" t="str">
            <v>Февраль</v>
          </cell>
          <cell r="B9926" t="str">
            <v>3528110000</v>
          </cell>
          <cell r="D9926">
            <v>0.23013999999999998</v>
          </cell>
          <cell r="E9926" t="str">
            <v>Факт 2019</v>
          </cell>
          <cell r="H9926">
            <v>3.4943537884086144E-3</v>
          </cell>
        </row>
        <row r="9927">
          <cell r="A9927" t="str">
            <v>Февраль</v>
          </cell>
          <cell r="B9927" t="str">
            <v>3528110000</v>
          </cell>
          <cell r="D9927">
            <v>0.23013999999999998</v>
          </cell>
          <cell r="E9927" t="str">
            <v>Факт 2019</v>
          </cell>
          <cell r="H9927">
            <v>3.4943537884086144E-3</v>
          </cell>
        </row>
        <row r="9928">
          <cell r="A9928" t="str">
            <v>Февраль</v>
          </cell>
          <cell r="B9928" t="str">
            <v>3528110000</v>
          </cell>
          <cell r="D9928">
            <v>0.15342</v>
          </cell>
          <cell r="E9928" t="str">
            <v>Факт 2019</v>
          </cell>
          <cell r="H9928">
            <v>2.3294679682699638E-3</v>
          </cell>
        </row>
        <row r="9929">
          <cell r="A9929" t="str">
            <v>Февраль</v>
          </cell>
          <cell r="B9929" t="str">
            <v>3528110000</v>
          </cell>
          <cell r="D9929">
            <v>3.9890400000000001</v>
          </cell>
          <cell r="E9929" t="str">
            <v>Факт 2019</v>
          </cell>
          <cell r="H9929">
            <v>6.0567989207063085E-2</v>
          </cell>
        </row>
        <row r="9930">
          <cell r="A9930" t="str">
            <v>Февраль</v>
          </cell>
          <cell r="B9930" t="str">
            <v>3528110000</v>
          </cell>
          <cell r="D9930">
            <v>90.36712</v>
          </cell>
          <cell r="E9930" t="str">
            <v>Факт 2019</v>
          </cell>
          <cell r="H9930">
            <v>1.3720982363760137</v>
          </cell>
        </row>
        <row r="9931">
          <cell r="A9931" t="str">
            <v>Февраль</v>
          </cell>
          <cell r="B9931" t="str">
            <v>3528110000</v>
          </cell>
          <cell r="D9931">
            <v>90.673969999999997</v>
          </cell>
          <cell r="E9931" t="str">
            <v>Факт 2019</v>
          </cell>
          <cell r="H9931">
            <v>1.3767573241485576</v>
          </cell>
        </row>
        <row r="9932">
          <cell r="A9932" t="str">
            <v>Февраль</v>
          </cell>
          <cell r="B9932" t="str">
            <v>3528110000</v>
          </cell>
          <cell r="D9932">
            <v>25.545210000000001</v>
          </cell>
          <cell r="E9932" t="str">
            <v>Факт 2019</v>
          </cell>
          <cell r="H9932">
            <v>0.3878682599252351</v>
          </cell>
        </row>
        <row r="9933">
          <cell r="A9933" t="str">
            <v>Февраль</v>
          </cell>
          <cell r="B9933" t="str">
            <v>3528110000</v>
          </cell>
          <cell r="D9933">
            <v>5.1397299999999992</v>
          </cell>
          <cell r="E9933" t="str">
            <v>Факт 2019</v>
          </cell>
          <cell r="H9933">
            <v>7.8039606313102486E-2</v>
          </cell>
        </row>
        <row r="9934">
          <cell r="A9934" t="str">
            <v>Февраль</v>
          </cell>
          <cell r="B9934" t="str">
            <v>3528110000</v>
          </cell>
          <cell r="D9934">
            <v>2.45479</v>
          </cell>
          <cell r="E9934" t="str">
            <v>Факт 2019</v>
          </cell>
          <cell r="H9934">
            <v>3.7272550344345109E-2</v>
          </cell>
        </row>
        <row r="9935">
          <cell r="A9935" t="str">
            <v>Февраль</v>
          </cell>
          <cell r="B9935" t="str">
            <v>3528110000</v>
          </cell>
          <cell r="D9935">
            <v>1.1506800000000001</v>
          </cell>
          <cell r="E9935" t="str">
            <v>Факт 2019</v>
          </cell>
          <cell r="H9935">
            <v>1.7471465270035735E-2</v>
          </cell>
        </row>
        <row r="9936">
          <cell r="A9936" t="str">
            <v>Февраль</v>
          </cell>
          <cell r="B9936" t="str">
            <v>3528110000</v>
          </cell>
          <cell r="D9936">
            <v>1.9945200000000001</v>
          </cell>
          <cell r="E9936" t="str">
            <v>Факт 2019</v>
          </cell>
          <cell r="H9936">
            <v>3.0283994603531542E-2</v>
          </cell>
        </row>
        <row r="9937">
          <cell r="A9937" t="str">
            <v>Февраль</v>
          </cell>
          <cell r="B9937" t="str">
            <v>3528110000</v>
          </cell>
          <cell r="D9937">
            <v>3.9890400000000001</v>
          </cell>
          <cell r="E9937" t="str">
            <v>Факт 2019</v>
          </cell>
          <cell r="H9937">
            <v>6.0567989207063085E-2</v>
          </cell>
        </row>
        <row r="9938">
          <cell r="A9938" t="str">
            <v>Февраль</v>
          </cell>
          <cell r="B9938" t="str">
            <v>3528110000</v>
          </cell>
          <cell r="D9938">
            <v>0.15342</v>
          </cell>
          <cell r="E9938" t="str">
            <v>Факт 2019</v>
          </cell>
          <cell r="H9938">
            <v>2.3294679682699638E-3</v>
          </cell>
        </row>
        <row r="9939">
          <cell r="A9939" t="str">
            <v>Февраль</v>
          </cell>
          <cell r="B9939" t="str">
            <v>3528110000</v>
          </cell>
          <cell r="D9939">
            <v>1.7643800000000001</v>
          </cell>
          <cell r="E9939" t="str">
            <v>Факт 2019</v>
          </cell>
          <cell r="H9939">
            <v>2.6789640815122931E-2</v>
          </cell>
        </row>
        <row r="9940">
          <cell r="A9940" t="str">
            <v>Февраль</v>
          </cell>
          <cell r="B9940" t="str">
            <v>3528110000</v>
          </cell>
          <cell r="D9940">
            <v>4.0657500000000004</v>
          </cell>
          <cell r="E9940" t="str">
            <v>Факт 2019</v>
          </cell>
          <cell r="H9940">
            <v>6.1732723191198068E-2</v>
          </cell>
        </row>
        <row r="9941">
          <cell r="A9941" t="str">
            <v>Февраль</v>
          </cell>
          <cell r="B9941" t="str">
            <v>3528110000</v>
          </cell>
          <cell r="D9941">
            <v>3.0684899999999997</v>
          </cell>
          <cell r="E9941" t="str">
            <v>Факт 2019</v>
          </cell>
          <cell r="H9941">
            <v>4.6590725889432291E-2</v>
          </cell>
        </row>
        <row r="9942">
          <cell r="A9942" t="str">
            <v>Февраль</v>
          </cell>
          <cell r="B9942" t="str">
            <v>3528110000</v>
          </cell>
          <cell r="D9942">
            <v>9.9725999999999999</v>
          </cell>
          <cell r="E9942" t="str">
            <v>Факт 2019</v>
          </cell>
          <cell r="H9942">
            <v>0.15141997301765772</v>
          </cell>
        </row>
        <row r="9943">
          <cell r="A9943" t="str">
            <v>Февраль</v>
          </cell>
          <cell r="B9943" t="str">
            <v>3528110000</v>
          </cell>
          <cell r="D9943">
            <v>2.7616399999999999</v>
          </cell>
          <cell r="E9943" t="str">
            <v>Факт 2019</v>
          </cell>
          <cell r="H9943">
            <v>4.19316381168887E-2</v>
          </cell>
        </row>
        <row r="9944">
          <cell r="A9944" t="str">
            <v>Февраль</v>
          </cell>
          <cell r="B9944" t="str">
            <v>3528110000</v>
          </cell>
          <cell r="D9944">
            <v>0.15342</v>
          </cell>
          <cell r="E9944" t="str">
            <v>Факт 2019</v>
          </cell>
          <cell r="H9944">
            <v>2.3294679682699638E-3</v>
          </cell>
        </row>
        <row r="9945">
          <cell r="A9945" t="str">
            <v>Февраль</v>
          </cell>
          <cell r="B9945" t="str">
            <v>3528110000</v>
          </cell>
          <cell r="D9945">
            <v>7.1342499999999998</v>
          </cell>
          <cell r="E9945" t="str">
            <v>Факт 2019</v>
          </cell>
          <cell r="H9945">
            <v>0.10832360091663404</v>
          </cell>
        </row>
        <row r="9946">
          <cell r="A9946" t="str">
            <v>Февраль</v>
          </cell>
          <cell r="B9946" t="str">
            <v>3528110000</v>
          </cell>
          <cell r="D9946">
            <v>3.9123299999999999</v>
          </cell>
          <cell r="E9946" t="str">
            <v>Факт 2019</v>
          </cell>
          <cell r="H9946">
            <v>5.9403255222928102E-2</v>
          </cell>
        </row>
        <row r="9947">
          <cell r="A9947" t="str">
            <v>Февраль</v>
          </cell>
          <cell r="B9947" t="str">
            <v>3528110000</v>
          </cell>
          <cell r="D9947">
            <v>0.23013999999999998</v>
          </cell>
          <cell r="E9947" t="str">
            <v>Факт 2019</v>
          </cell>
          <cell r="H9947">
            <v>3.4943537884086144E-3</v>
          </cell>
        </row>
        <row r="9948">
          <cell r="A9948" t="str">
            <v>Февраль</v>
          </cell>
          <cell r="B9948" t="str">
            <v>3528110000</v>
          </cell>
          <cell r="D9948">
            <v>9.7424699999999991</v>
          </cell>
          <cell r="E9948" t="str">
            <v>Факт 2019</v>
          </cell>
          <cell r="H9948">
            <v>0.14792577106525276</v>
          </cell>
        </row>
        <row r="9949">
          <cell r="A9949" t="str">
            <v>Февраль</v>
          </cell>
          <cell r="B9949" t="str">
            <v>3528110000</v>
          </cell>
          <cell r="D9949">
            <v>1.3041099999999999</v>
          </cell>
          <cell r="E9949" t="str">
            <v>Факт 2019</v>
          </cell>
          <cell r="H9949">
            <v>1.9801085074309367E-2</v>
          </cell>
        </row>
        <row r="9950">
          <cell r="A9950" t="str">
            <v>Февраль</v>
          </cell>
          <cell r="B9950" t="str">
            <v>3528110000</v>
          </cell>
          <cell r="D9950">
            <v>0.38356000000000001</v>
          </cell>
          <cell r="E9950" t="str">
            <v>Факт 2019</v>
          </cell>
          <cell r="H9950">
            <v>5.8238217566785782E-3</v>
          </cell>
        </row>
        <row r="9951">
          <cell r="A9951" t="str">
            <v>Февраль</v>
          </cell>
          <cell r="B9951" t="str">
            <v>3528110000</v>
          </cell>
          <cell r="D9951">
            <v>7.671E-2</v>
          </cell>
          <cell r="E9951" t="str">
            <v>Факт 2019</v>
          </cell>
          <cell r="H9951">
            <v>1.1647339841349819E-3</v>
          </cell>
        </row>
        <row r="9952">
          <cell r="A9952" t="str">
            <v>Февраль</v>
          </cell>
          <cell r="B9952" t="str">
            <v>3528110000</v>
          </cell>
          <cell r="D9952">
            <v>1.1506800000000001</v>
          </cell>
          <cell r="E9952" t="str">
            <v>Факт 2019</v>
          </cell>
          <cell r="H9952">
            <v>1.7471465270035735E-2</v>
          </cell>
        </row>
        <row r="9953">
          <cell r="A9953" t="str">
            <v>Февраль</v>
          </cell>
          <cell r="B9953" t="str">
            <v>3528110000</v>
          </cell>
          <cell r="D9953">
            <v>1.2274</v>
          </cell>
          <cell r="E9953" t="str">
            <v>Факт 2019</v>
          </cell>
          <cell r="H9953">
            <v>1.8636351090174388E-2</v>
          </cell>
        </row>
        <row r="9954">
          <cell r="A9954" t="str">
            <v>Февраль</v>
          </cell>
          <cell r="B9954" t="str">
            <v>3528110000</v>
          </cell>
          <cell r="D9954">
            <v>5.2931499999999998</v>
          </cell>
          <cell r="E9954" t="str">
            <v>Факт 2019</v>
          </cell>
          <cell r="H9954">
            <v>8.0369074281372452E-2</v>
          </cell>
        </row>
        <row r="9955">
          <cell r="A9955" t="str">
            <v>Февраль</v>
          </cell>
          <cell r="B9955" t="str">
            <v>3528110000</v>
          </cell>
          <cell r="D9955">
            <v>2.8383600000000002</v>
          </cell>
          <cell r="E9955" t="str">
            <v>Факт 2019</v>
          </cell>
          <cell r="H9955">
            <v>4.3096523937027349E-2</v>
          </cell>
        </row>
        <row r="9956">
          <cell r="A9956" t="str">
            <v>Февраль</v>
          </cell>
          <cell r="B9956" t="str">
            <v>3528110000</v>
          </cell>
          <cell r="D9956">
            <v>1.91781</v>
          </cell>
          <cell r="E9956" t="str">
            <v>Факт 2019</v>
          </cell>
          <cell r="H9956">
            <v>2.9119260619396559E-2</v>
          </cell>
        </row>
        <row r="9957">
          <cell r="A9957" t="str">
            <v>Февраль</v>
          </cell>
          <cell r="B9957" t="str">
            <v>3528110000</v>
          </cell>
          <cell r="D9957">
            <v>1.68767</v>
          </cell>
          <cell r="E9957" t="str">
            <v>Факт 2019</v>
          </cell>
          <cell r="H9957">
            <v>2.5624906830987945E-2</v>
          </cell>
        </row>
        <row r="9958">
          <cell r="A9958" t="str">
            <v>Февраль</v>
          </cell>
          <cell r="B9958" t="str">
            <v>3528110000</v>
          </cell>
          <cell r="D9958">
            <v>2.8383600000000002</v>
          </cell>
          <cell r="E9958" t="str">
            <v>Факт 2019</v>
          </cell>
          <cell r="H9958">
            <v>4.3096523937027349E-2</v>
          </cell>
        </row>
        <row r="9959">
          <cell r="A9959" t="str">
            <v>Февраль</v>
          </cell>
          <cell r="B9959" t="str">
            <v>3528110000</v>
          </cell>
          <cell r="D9959">
            <v>1.5342499999999999</v>
          </cell>
          <cell r="E9959" t="str">
            <v>Факт 2019</v>
          </cell>
          <cell r="H9959">
            <v>2.3295438862717982E-2</v>
          </cell>
        </row>
        <row r="9960">
          <cell r="A9960" t="str">
            <v>Февраль</v>
          </cell>
          <cell r="B9960" t="str">
            <v>3528110000</v>
          </cell>
          <cell r="D9960">
            <v>4.5260299999999996</v>
          </cell>
          <cell r="E9960" t="str">
            <v>Факт 2019</v>
          </cell>
          <cell r="H9960">
            <v>6.872143076801529E-2</v>
          </cell>
        </row>
        <row r="9961">
          <cell r="A9961" t="str">
            <v>Февраль</v>
          </cell>
          <cell r="B9961" t="str">
            <v>3528110000</v>
          </cell>
          <cell r="D9961">
            <v>4.6794500000000001</v>
          </cell>
          <cell r="E9961" t="str">
            <v>Факт 2019</v>
          </cell>
          <cell r="H9961">
            <v>7.1050898736285256E-2</v>
          </cell>
        </row>
        <row r="9962">
          <cell r="A9962" t="str">
            <v>Февраль</v>
          </cell>
          <cell r="B9962" t="str">
            <v>3528110000</v>
          </cell>
          <cell r="D9962">
            <v>8.3616399999999995</v>
          </cell>
          <cell r="E9962" t="str">
            <v>Факт 2019</v>
          </cell>
          <cell r="H9962">
            <v>0.12695980017080474</v>
          </cell>
        </row>
        <row r="9963">
          <cell r="A9963" t="str">
            <v>Февраль</v>
          </cell>
          <cell r="B9963" t="str">
            <v>3528110000</v>
          </cell>
          <cell r="D9963">
            <v>16.109590000000001</v>
          </cell>
          <cell r="E9963" t="str">
            <v>Факт 2019</v>
          </cell>
          <cell r="H9963">
            <v>0.24460157663252596</v>
          </cell>
        </row>
        <row r="9964">
          <cell r="A9964" t="str">
            <v>Февраль</v>
          </cell>
          <cell r="B9964" t="str">
            <v>3528110000</v>
          </cell>
          <cell r="D9964">
            <v>3.9890400000000001</v>
          </cell>
          <cell r="E9964" t="str">
            <v>Факт 2019</v>
          </cell>
          <cell r="H9964">
            <v>6.0567989207063085E-2</v>
          </cell>
        </row>
        <row r="9965">
          <cell r="A9965" t="str">
            <v>Февраль</v>
          </cell>
          <cell r="B9965" t="str">
            <v>3528110000</v>
          </cell>
          <cell r="D9965">
            <v>1.3041099999999999</v>
          </cell>
          <cell r="E9965" t="str">
            <v>Факт 2019</v>
          </cell>
          <cell r="H9965">
            <v>1.9801085074309367E-2</v>
          </cell>
        </row>
        <row r="9966">
          <cell r="A9966" t="str">
            <v>Февраль</v>
          </cell>
          <cell r="B9966" t="str">
            <v>3528110000</v>
          </cell>
          <cell r="D9966">
            <v>8.0547900000000006</v>
          </cell>
          <cell r="E9966" t="str">
            <v>Факт 2019</v>
          </cell>
          <cell r="H9966">
            <v>0.12230071239826115</v>
          </cell>
        </row>
        <row r="9967">
          <cell r="A9967" t="str">
            <v>Февраль</v>
          </cell>
          <cell r="B9967" t="str">
            <v>3528110000</v>
          </cell>
          <cell r="D9967">
            <v>7.5178100000000008</v>
          </cell>
          <cell r="E9967" t="str">
            <v>Факт 2019</v>
          </cell>
          <cell r="H9967">
            <v>0.11414742267331261</v>
          </cell>
        </row>
        <row r="9968">
          <cell r="A9968" t="str">
            <v>Февраль</v>
          </cell>
          <cell r="B9968" t="str">
            <v>3528110000</v>
          </cell>
          <cell r="D9968">
            <v>4.6794500000000001</v>
          </cell>
          <cell r="E9968" t="str">
            <v>Факт 2019</v>
          </cell>
          <cell r="H9968">
            <v>7.1050898736285256E-2</v>
          </cell>
        </row>
        <row r="9969">
          <cell r="A9969" t="str">
            <v>Февраль</v>
          </cell>
          <cell r="B9969" t="str">
            <v>3528110000</v>
          </cell>
          <cell r="D9969">
            <v>0.53698999999999997</v>
          </cell>
          <cell r="E9969" t="str">
            <v>Факт 2019</v>
          </cell>
          <cell r="H9969">
            <v>8.1534415609522091E-3</v>
          </cell>
        </row>
        <row r="9970">
          <cell r="A9970" t="str">
            <v>Февраль</v>
          </cell>
          <cell r="B9970" t="str">
            <v>3528110000</v>
          </cell>
          <cell r="D9970">
            <v>0.38356000000000001</v>
          </cell>
          <cell r="E9970" t="str">
            <v>Факт 2019</v>
          </cell>
          <cell r="H9970">
            <v>5.8238217566785782E-3</v>
          </cell>
        </row>
        <row r="9971">
          <cell r="A9971" t="str">
            <v>Февраль</v>
          </cell>
          <cell r="B9971" t="str">
            <v>3528110000</v>
          </cell>
          <cell r="D9971">
            <v>3.2219199999999999</v>
          </cell>
          <cell r="E9971" t="str">
            <v>Факт 2019</v>
          </cell>
          <cell r="H9971">
            <v>4.8920345693705923E-2</v>
          </cell>
        </row>
        <row r="9972">
          <cell r="A9972" t="str">
            <v>Февраль</v>
          </cell>
          <cell r="B9972" t="str">
            <v>3528110000</v>
          </cell>
          <cell r="D9972">
            <v>2.0712299999999999</v>
          </cell>
          <cell r="E9972" t="str">
            <v>Факт 2019</v>
          </cell>
          <cell r="H9972">
            <v>3.1448728587666529E-2</v>
          </cell>
        </row>
        <row r="9973">
          <cell r="A9973" t="str">
            <v>Февраль</v>
          </cell>
          <cell r="B9973" t="str">
            <v>3528110000</v>
          </cell>
          <cell r="D9973">
            <v>0.84384000000000003</v>
          </cell>
          <cell r="E9973" t="str">
            <v>Факт 2019</v>
          </cell>
          <cell r="H9973">
            <v>1.2812529333495807E-2</v>
          </cell>
        </row>
        <row r="9974">
          <cell r="A9974" t="str">
            <v>Февраль</v>
          </cell>
          <cell r="B9974" t="str">
            <v>3528110000</v>
          </cell>
          <cell r="D9974">
            <v>0.61370000000000002</v>
          </cell>
          <cell r="E9974" t="str">
            <v>Факт 2019</v>
          </cell>
          <cell r="H9974">
            <v>9.3181755450871939E-3</v>
          </cell>
        </row>
        <row r="9975">
          <cell r="A9975" t="str">
            <v>Февраль</v>
          </cell>
          <cell r="B9975" t="str">
            <v>3528110000</v>
          </cell>
          <cell r="D9975">
            <v>4.7561599999999995</v>
          </cell>
          <cell r="E9975" t="str">
            <v>Факт 2019</v>
          </cell>
          <cell r="H9975">
            <v>7.2215632720420239E-2</v>
          </cell>
        </row>
        <row r="9976">
          <cell r="A9976" t="str">
            <v>Февраль</v>
          </cell>
          <cell r="B9976" t="str">
            <v>3528110000</v>
          </cell>
          <cell r="D9976">
            <v>0.92054999999999998</v>
          </cell>
          <cell r="E9976" t="str">
            <v>Факт 2019</v>
          </cell>
          <cell r="H9976">
            <v>1.3977263317630788E-2</v>
          </cell>
        </row>
        <row r="9977">
          <cell r="A9977" t="str">
            <v>Февраль</v>
          </cell>
          <cell r="B9977" t="str">
            <v>3528110000</v>
          </cell>
          <cell r="D9977">
            <v>0.69040999999999997</v>
          </cell>
          <cell r="E9977" t="str">
            <v>Факт 2019</v>
          </cell>
          <cell r="H9977">
            <v>1.0482909529222175E-2</v>
          </cell>
        </row>
        <row r="9978">
          <cell r="A9978" t="str">
            <v>Февраль</v>
          </cell>
          <cell r="B9978" t="str">
            <v>3528110000</v>
          </cell>
          <cell r="D9978">
            <v>0.38356000000000001</v>
          </cell>
          <cell r="E9978" t="str">
            <v>Факт 2019</v>
          </cell>
          <cell r="H9978">
            <v>5.8238217566785782E-3</v>
          </cell>
        </row>
        <row r="9979">
          <cell r="A9979" t="str">
            <v>Февраль</v>
          </cell>
          <cell r="B9979" t="str">
            <v>3528110000</v>
          </cell>
          <cell r="D9979">
            <v>5.5232900000000003</v>
          </cell>
          <cell r="E9979" t="str">
            <v>Факт 2019</v>
          </cell>
          <cell r="H9979">
            <v>8.386342806978106E-2</v>
          </cell>
        </row>
        <row r="9980">
          <cell r="A9980" t="str">
            <v>Февраль</v>
          </cell>
          <cell r="B9980" t="str">
            <v>3528110000</v>
          </cell>
          <cell r="D9980">
            <v>0.61370000000000002</v>
          </cell>
          <cell r="E9980" t="str">
            <v>Факт 2019</v>
          </cell>
          <cell r="H9980">
            <v>9.3181755450871939E-3</v>
          </cell>
        </row>
        <row r="9981">
          <cell r="A9981" t="str">
            <v>Февраль</v>
          </cell>
          <cell r="B9981" t="str">
            <v>3528110000</v>
          </cell>
          <cell r="D9981">
            <v>8.3616399999999995</v>
          </cell>
          <cell r="E9981" t="str">
            <v>Факт 2019</v>
          </cell>
          <cell r="H9981">
            <v>0.12695980017080474</v>
          </cell>
        </row>
        <row r="9982">
          <cell r="A9982" t="str">
            <v>Февраль</v>
          </cell>
          <cell r="B9982" t="str">
            <v>3528110000</v>
          </cell>
          <cell r="D9982">
            <v>7.671E-2</v>
          </cell>
          <cell r="E9982" t="str">
            <v>Факт 2019</v>
          </cell>
          <cell r="H9982">
            <v>1.1647339841349819E-3</v>
          </cell>
        </row>
        <row r="9983">
          <cell r="A9983" t="str">
            <v>Февраль</v>
          </cell>
          <cell r="B9983" t="str">
            <v>3528110000</v>
          </cell>
          <cell r="D9983">
            <v>0.76712000000000002</v>
          </cell>
          <cell r="E9983" t="str">
            <v>Факт 2019</v>
          </cell>
          <cell r="H9983">
            <v>1.1647643513357156E-2</v>
          </cell>
        </row>
        <row r="9984">
          <cell r="A9984" t="str">
            <v>Февраль</v>
          </cell>
          <cell r="B9984" t="str">
            <v>3528110000</v>
          </cell>
          <cell r="D9984">
            <v>1.7643800000000001</v>
          </cell>
          <cell r="E9984" t="str">
            <v>Факт 2019</v>
          </cell>
          <cell r="H9984">
            <v>2.6789640815122931E-2</v>
          </cell>
        </row>
        <row r="9985">
          <cell r="A9985" t="str">
            <v>Февраль</v>
          </cell>
          <cell r="B9985" t="str">
            <v>3528110000</v>
          </cell>
          <cell r="D9985">
            <v>1.0739700000000001</v>
          </cell>
          <cell r="E9985" t="str">
            <v>Факт 2019</v>
          </cell>
          <cell r="H9985">
            <v>1.6306731285900752E-2</v>
          </cell>
        </row>
        <row r="9986">
          <cell r="A9986" t="str">
            <v>Февраль</v>
          </cell>
          <cell r="B9986" t="str">
            <v>3528110000</v>
          </cell>
          <cell r="D9986">
            <v>1.2274</v>
          </cell>
          <cell r="E9986" t="str">
            <v>Факт 2019</v>
          </cell>
          <cell r="H9986">
            <v>1.8636351090174388E-2</v>
          </cell>
        </row>
        <row r="9987">
          <cell r="A9987" t="str">
            <v>Февраль</v>
          </cell>
          <cell r="B9987" t="str">
            <v>3528110000</v>
          </cell>
          <cell r="D9987">
            <v>2.1479499999999998</v>
          </cell>
          <cell r="E9987" t="str">
            <v>Факт 2019</v>
          </cell>
          <cell r="H9987">
            <v>3.2613614407805171E-2</v>
          </cell>
        </row>
        <row r="9988">
          <cell r="A9988" t="str">
            <v>Февраль</v>
          </cell>
          <cell r="B9988" t="str">
            <v>3528110000</v>
          </cell>
          <cell r="D9988">
            <v>7.671E-2</v>
          </cell>
          <cell r="E9988" t="str">
            <v>Факт 2019</v>
          </cell>
          <cell r="H9988">
            <v>1.1647339841349819E-3</v>
          </cell>
        </row>
        <row r="9989">
          <cell r="A9989" t="str">
            <v>Февраль</v>
          </cell>
          <cell r="B9989" t="str">
            <v>3528110000</v>
          </cell>
          <cell r="D9989">
            <v>0.92054999999999998</v>
          </cell>
          <cell r="E9989" t="str">
            <v>Факт 2019</v>
          </cell>
          <cell r="H9989">
            <v>1.3977263317630788E-2</v>
          </cell>
        </row>
        <row r="9990">
          <cell r="A9990" t="str">
            <v>Февраль</v>
          </cell>
          <cell r="B9990" t="str">
            <v>3528110000</v>
          </cell>
          <cell r="D9990">
            <v>0.69040999999999997</v>
          </cell>
          <cell r="E9990" t="str">
            <v>Факт 2019</v>
          </cell>
          <cell r="H9990">
            <v>1.0482909529222175E-2</v>
          </cell>
        </row>
        <row r="9991">
          <cell r="A9991" t="str">
            <v>Февраль</v>
          </cell>
          <cell r="B9991" t="str">
            <v>3528110000</v>
          </cell>
          <cell r="D9991">
            <v>7.671E-2</v>
          </cell>
          <cell r="E9991" t="str">
            <v>Факт 2019</v>
          </cell>
          <cell r="H9991">
            <v>1.1647339841349819E-3</v>
          </cell>
        </row>
        <row r="9992">
          <cell r="A9992" t="str">
            <v>Февраль</v>
          </cell>
          <cell r="B9992" t="str">
            <v>3528110000</v>
          </cell>
          <cell r="D9992">
            <v>0.99726000000000004</v>
          </cell>
          <cell r="E9992" t="str">
            <v>Факт 2019</v>
          </cell>
          <cell r="H9992">
            <v>1.5141997301765771E-2</v>
          </cell>
        </row>
        <row r="9993">
          <cell r="A9993" t="str">
            <v>Февраль</v>
          </cell>
          <cell r="B9993" t="str">
            <v>3528110000</v>
          </cell>
          <cell r="D9993">
            <v>0.15342</v>
          </cell>
          <cell r="E9993" t="str">
            <v>Факт 2019</v>
          </cell>
          <cell r="H9993">
            <v>2.3294679682699638E-3</v>
          </cell>
        </row>
        <row r="9994">
          <cell r="A9994" t="str">
            <v>Февраль</v>
          </cell>
          <cell r="B9994" t="str">
            <v>3528110000</v>
          </cell>
          <cell r="D9994">
            <v>0.15342</v>
          </cell>
          <cell r="E9994" t="str">
            <v>Факт 2019</v>
          </cell>
          <cell r="H9994">
            <v>2.3294679682699638E-3</v>
          </cell>
        </row>
        <row r="9995">
          <cell r="A9995" t="str">
            <v>Февраль</v>
          </cell>
          <cell r="B9995" t="str">
            <v>3528110000</v>
          </cell>
          <cell r="D9995">
            <v>0.69040999999999997</v>
          </cell>
          <cell r="E9995" t="str">
            <v>Факт 2019</v>
          </cell>
          <cell r="H9995">
            <v>1.0482909529222175E-2</v>
          </cell>
        </row>
        <row r="9996">
          <cell r="A9996" t="str">
            <v>Февраль</v>
          </cell>
          <cell r="B9996" t="str">
            <v>3528110000</v>
          </cell>
          <cell r="D9996">
            <v>0.99726000000000004</v>
          </cell>
          <cell r="E9996" t="str">
            <v>Факт 2019</v>
          </cell>
          <cell r="H9996">
            <v>1.5141997301765771E-2</v>
          </cell>
        </row>
        <row r="9997">
          <cell r="A9997" t="str">
            <v>Февраль</v>
          </cell>
          <cell r="B9997" t="str">
            <v>3528110000</v>
          </cell>
          <cell r="D9997">
            <v>0.84384000000000003</v>
          </cell>
          <cell r="E9997" t="str">
            <v>Факт 2019</v>
          </cell>
          <cell r="H9997">
            <v>1.2812529333495807E-2</v>
          </cell>
        </row>
        <row r="9998">
          <cell r="A9998" t="str">
            <v>Февраль</v>
          </cell>
          <cell r="B9998" t="str">
            <v>3528110000</v>
          </cell>
          <cell r="D9998">
            <v>0.15342</v>
          </cell>
          <cell r="E9998" t="str">
            <v>Факт 2019</v>
          </cell>
          <cell r="H9998">
            <v>2.3294679682699638E-3</v>
          </cell>
        </row>
        <row r="9999">
          <cell r="A9999" t="str">
            <v>Февраль</v>
          </cell>
          <cell r="B9999" t="str">
            <v>3528110000</v>
          </cell>
          <cell r="D9999">
            <v>1.1506800000000001</v>
          </cell>
          <cell r="E9999" t="str">
            <v>Факт 2019</v>
          </cell>
          <cell r="H9999">
            <v>1.7471465270035735E-2</v>
          </cell>
        </row>
        <row r="10000">
          <cell r="A10000" t="str">
            <v>Февраль</v>
          </cell>
          <cell r="B10000" t="str">
            <v>3528110000</v>
          </cell>
          <cell r="D10000">
            <v>0.69040999999999997</v>
          </cell>
          <cell r="E10000" t="str">
            <v>Факт 2019</v>
          </cell>
          <cell r="H10000">
            <v>1.0482909529222175E-2</v>
          </cell>
        </row>
        <row r="10001">
          <cell r="A10001" t="str">
            <v>Февраль</v>
          </cell>
          <cell r="B10001" t="str">
            <v>3528110000</v>
          </cell>
          <cell r="D10001">
            <v>0.30685000000000001</v>
          </cell>
          <cell r="E10001" t="str">
            <v>Факт 2019</v>
          </cell>
          <cell r="H10001">
            <v>4.6590877725435969E-3</v>
          </cell>
        </row>
        <row r="10002">
          <cell r="A10002" t="str">
            <v>Февраль</v>
          </cell>
          <cell r="B10002" t="str">
            <v>3528110000</v>
          </cell>
          <cell r="D10002">
            <v>0.53698999999999997</v>
          </cell>
          <cell r="E10002" t="str">
            <v>Факт 2019</v>
          </cell>
          <cell r="H10002">
            <v>8.1534415609522091E-3</v>
          </cell>
        </row>
        <row r="10003">
          <cell r="A10003" t="str">
            <v>Февраль</v>
          </cell>
          <cell r="B10003" t="str">
            <v>3528110000</v>
          </cell>
          <cell r="D10003">
            <v>2.0712299999999999</v>
          </cell>
          <cell r="E10003" t="str">
            <v>Факт 2019</v>
          </cell>
          <cell r="H10003">
            <v>3.1448728587666529E-2</v>
          </cell>
        </row>
        <row r="10004">
          <cell r="A10004" t="str">
            <v>Февраль</v>
          </cell>
          <cell r="B10004" t="str">
            <v>3528110000</v>
          </cell>
          <cell r="D10004">
            <v>2.68493</v>
          </cell>
          <cell r="E10004" t="str">
            <v>Факт 2019</v>
          </cell>
          <cell r="H10004">
            <v>4.0766904132753717E-2</v>
          </cell>
        </row>
        <row r="10005">
          <cell r="A10005" t="str">
            <v>Февраль</v>
          </cell>
          <cell r="B10005" t="str">
            <v>3528110000</v>
          </cell>
          <cell r="D10005">
            <v>6.3671199999999999</v>
          </cell>
          <cell r="E10005" t="str">
            <v>Факт 2019</v>
          </cell>
          <cell r="H10005">
            <v>9.6675805567273204E-2</v>
          </cell>
        </row>
        <row r="10006">
          <cell r="A10006" t="str">
            <v>Февраль</v>
          </cell>
          <cell r="B10006" t="str">
            <v>3528110000</v>
          </cell>
          <cell r="D10006">
            <v>1.5342499999999999</v>
          </cell>
          <cell r="E10006" t="str">
            <v>Факт 2019</v>
          </cell>
          <cell r="H10006">
            <v>2.3295438862717982E-2</v>
          </cell>
        </row>
        <row r="10007">
          <cell r="A10007" t="str">
            <v>Февраль</v>
          </cell>
          <cell r="B10007" t="str">
            <v>3528110000</v>
          </cell>
          <cell r="D10007">
            <v>0.30685000000000001</v>
          </cell>
          <cell r="E10007" t="str">
            <v>Факт 2019</v>
          </cell>
          <cell r="H10007">
            <v>4.6590877725435969E-3</v>
          </cell>
        </row>
        <row r="10008">
          <cell r="A10008" t="str">
            <v>Февраль</v>
          </cell>
          <cell r="B10008" t="str">
            <v>3528110000</v>
          </cell>
          <cell r="D10008">
            <v>3.83562</v>
          </cell>
          <cell r="E10008" t="str">
            <v>Факт 2019</v>
          </cell>
          <cell r="H10008">
            <v>5.8238521238793119E-2</v>
          </cell>
        </row>
        <row r="10009">
          <cell r="A10009" t="str">
            <v>Февраль</v>
          </cell>
          <cell r="B10009" t="str">
            <v>3528110000</v>
          </cell>
          <cell r="D10009">
            <v>2.0712299999999999</v>
          </cell>
          <cell r="E10009" t="str">
            <v>Факт 2019</v>
          </cell>
          <cell r="H10009">
            <v>3.1448728587666529E-2</v>
          </cell>
        </row>
        <row r="10010">
          <cell r="A10010" t="str">
            <v>Февраль</v>
          </cell>
          <cell r="B10010" t="str">
            <v>3528110000</v>
          </cell>
          <cell r="D10010">
            <v>0.38356000000000001</v>
          </cell>
          <cell r="E10010" t="str">
            <v>Факт 2019</v>
          </cell>
          <cell r="H10010">
            <v>5.8238217566785782E-3</v>
          </cell>
        </row>
        <row r="10011">
          <cell r="A10011" t="str">
            <v>Февраль</v>
          </cell>
          <cell r="B10011" t="str">
            <v>3528110000</v>
          </cell>
          <cell r="D10011">
            <v>0.84384000000000003</v>
          </cell>
          <cell r="E10011" t="str">
            <v>Факт 2019</v>
          </cell>
          <cell r="H10011">
            <v>1.2812529333495807E-2</v>
          </cell>
        </row>
        <row r="10012">
          <cell r="A10012" t="str">
            <v>Февраль</v>
          </cell>
          <cell r="B10012" t="str">
            <v>3528110000</v>
          </cell>
          <cell r="D10012">
            <v>1.6109599999999999</v>
          </cell>
          <cell r="E10012" t="str">
            <v>Факт 2019</v>
          </cell>
          <cell r="H10012">
            <v>2.4460172846852962E-2</v>
          </cell>
        </row>
        <row r="10013">
          <cell r="A10013" t="str">
            <v>Февраль</v>
          </cell>
          <cell r="B10013" t="str">
            <v>3528110000</v>
          </cell>
          <cell r="D10013">
            <v>0.46026999999999996</v>
          </cell>
          <cell r="E10013" t="str">
            <v>Факт 2019</v>
          </cell>
          <cell r="H10013">
            <v>6.9885557408135603E-3</v>
          </cell>
        </row>
        <row r="10014">
          <cell r="A10014" t="str">
            <v>Февраль</v>
          </cell>
          <cell r="B10014" t="str">
            <v>3528110000</v>
          </cell>
          <cell r="D10014">
            <v>7.21096</v>
          </cell>
          <cell r="E10014" t="str">
            <v>Факт 2019</v>
          </cell>
          <cell r="H10014">
            <v>0.10948833490076902</v>
          </cell>
        </row>
        <row r="10015">
          <cell r="A10015" t="str">
            <v>Февраль</v>
          </cell>
          <cell r="B10015" t="str">
            <v>3528110000</v>
          </cell>
          <cell r="D10015">
            <v>1.9945200000000001</v>
          </cell>
          <cell r="E10015" t="str">
            <v>Факт 2019</v>
          </cell>
          <cell r="H10015">
            <v>3.0283994603531542E-2</v>
          </cell>
        </row>
        <row r="10016">
          <cell r="A10016" t="str">
            <v>Февраль</v>
          </cell>
          <cell r="B10016" t="str">
            <v>3528110000</v>
          </cell>
          <cell r="D10016">
            <v>0.23013999999999998</v>
          </cell>
          <cell r="E10016" t="str">
            <v>Факт 2019</v>
          </cell>
          <cell r="H10016">
            <v>3.4943537884086144E-3</v>
          </cell>
        </row>
        <row r="10017">
          <cell r="A10017" t="str">
            <v>Февраль</v>
          </cell>
          <cell r="B10017" t="str">
            <v>3528110000</v>
          </cell>
          <cell r="D10017">
            <v>1.0739700000000001</v>
          </cell>
          <cell r="E10017" t="str">
            <v>Факт 2019</v>
          </cell>
          <cell r="H10017">
            <v>1.6306731285900752E-2</v>
          </cell>
        </row>
        <row r="10018">
          <cell r="A10018" t="str">
            <v>Февраль</v>
          </cell>
          <cell r="B10018" t="str">
            <v>3528110000</v>
          </cell>
          <cell r="D10018">
            <v>0.69040999999999997</v>
          </cell>
          <cell r="E10018" t="str">
            <v>Факт 2019</v>
          </cell>
          <cell r="H10018">
            <v>1.0482909529222175E-2</v>
          </cell>
        </row>
        <row r="10019">
          <cell r="A10019" t="str">
            <v>Февраль</v>
          </cell>
          <cell r="B10019" t="str">
            <v>3528110000</v>
          </cell>
          <cell r="D10019">
            <v>7.0575299999999999</v>
          </cell>
          <cell r="E10019" t="str">
            <v>Факт 2019</v>
          </cell>
          <cell r="H10019">
            <v>0.10715871509649537</v>
          </cell>
        </row>
        <row r="10020">
          <cell r="A10020" t="str">
            <v>Февраль</v>
          </cell>
          <cell r="B10020" t="str">
            <v>3528110000</v>
          </cell>
          <cell r="D10020">
            <v>2.0712299999999999</v>
          </cell>
          <cell r="E10020" t="str">
            <v>Факт 2019</v>
          </cell>
          <cell r="H10020">
            <v>3.1448728587666529E-2</v>
          </cell>
        </row>
        <row r="10021">
          <cell r="A10021" t="str">
            <v>Февраль</v>
          </cell>
          <cell r="B10021" t="str">
            <v>3528110000</v>
          </cell>
          <cell r="D10021">
            <v>0.84384000000000003</v>
          </cell>
          <cell r="E10021" t="str">
            <v>Факт 2019</v>
          </cell>
          <cell r="H10021">
            <v>1.2812529333495807E-2</v>
          </cell>
        </row>
        <row r="10022">
          <cell r="A10022" t="str">
            <v>Февраль</v>
          </cell>
          <cell r="B10022" t="str">
            <v>3528110000</v>
          </cell>
          <cell r="D10022">
            <v>1.7643800000000001</v>
          </cell>
          <cell r="E10022" t="str">
            <v>Факт 2019</v>
          </cell>
          <cell r="H10022">
            <v>2.6789640815122931E-2</v>
          </cell>
        </row>
        <row r="10023">
          <cell r="A10023" t="str">
            <v>Февраль</v>
          </cell>
          <cell r="B10023" t="str">
            <v>3528110000</v>
          </cell>
          <cell r="D10023">
            <v>1.1506800000000001</v>
          </cell>
          <cell r="E10023" t="str">
            <v>Факт 2019</v>
          </cell>
          <cell r="H10023">
            <v>1.7471465270035735E-2</v>
          </cell>
        </row>
        <row r="10024">
          <cell r="A10024" t="str">
            <v>Февраль</v>
          </cell>
          <cell r="B10024" t="str">
            <v>3528110000</v>
          </cell>
          <cell r="D10024">
            <v>0.38356000000000001</v>
          </cell>
          <cell r="E10024" t="str">
            <v>Факт 2019</v>
          </cell>
          <cell r="H10024">
            <v>5.8238217566785782E-3</v>
          </cell>
        </row>
        <row r="10025">
          <cell r="A10025" t="str">
            <v>Февраль</v>
          </cell>
          <cell r="B10025" t="str">
            <v>3528110000</v>
          </cell>
          <cell r="D10025">
            <v>0.76712000000000002</v>
          </cell>
          <cell r="E10025" t="str">
            <v>Факт 2019</v>
          </cell>
          <cell r="H10025">
            <v>1.1647643513357156E-2</v>
          </cell>
        </row>
        <row r="10026">
          <cell r="A10026" t="str">
            <v>Февраль</v>
          </cell>
          <cell r="B10026" t="str">
            <v>3528110000</v>
          </cell>
          <cell r="D10026">
            <v>1.3808199999999999</v>
          </cell>
          <cell r="E10026" t="str">
            <v>Факт 2019</v>
          </cell>
          <cell r="H10026">
            <v>2.096581905844435E-2</v>
          </cell>
        </row>
        <row r="10027">
          <cell r="A10027" t="str">
            <v>Февраль</v>
          </cell>
          <cell r="B10027" t="str">
            <v>3528110000</v>
          </cell>
          <cell r="D10027">
            <v>0.69040999999999997</v>
          </cell>
          <cell r="E10027" t="str">
            <v>Факт 2019</v>
          </cell>
          <cell r="H10027">
            <v>1.0482909529222175E-2</v>
          </cell>
        </row>
        <row r="10028">
          <cell r="A10028" t="str">
            <v>Февраль</v>
          </cell>
          <cell r="B10028" t="str">
            <v>3528110000</v>
          </cell>
          <cell r="D10028">
            <v>2.68493</v>
          </cell>
          <cell r="E10028" t="str">
            <v>Факт 2019</v>
          </cell>
          <cell r="H10028">
            <v>4.0766904132753717E-2</v>
          </cell>
        </row>
        <row r="10029">
          <cell r="A10029" t="str">
            <v>Февраль</v>
          </cell>
          <cell r="B10029" t="str">
            <v>3528110000</v>
          </cell>
          <cell r="D10029">
            <v>1.3041099999999999</v>
          </cell>
          <cell r="E10029" t="str">
            <v>Факт 2019</v>
          </cell>
          <cell r="H10029">
            <v>1.9801085074309367E-2</v>
          </cell>
        </row>
        <row r="10030">
          <cell r="A10030" t="str">
            <v>Февраль</v>
          </cell>
          <cell r="B10030" t="str">
            <v>3528110000</v>
          </cell>
          <cell r="D10030">
            <v>3.7589000000000001</v>
          </cell>
          <cell r="E10030" t="str">
            <v>Факт 2019</v>
          </cell>
          <cell r="H10030">
            <v>5.7073635418654477E-2</v>
          </cell>
        </row>
        <row r="10031">
          <cell r="A10031" t="str">
            <v>Февраль</v>
          </cell>
          <cell r="B10031" t="str">
            <v>3528110000</v>
          </cell>
          <cell r="D10031">
            <v>2.7616399999999999</v>
          </cell>
          <cell r="E10031" t="str">
            <v>Факт 2019</v>
          </cell>
          <cell r="H10031">
            <v>4.19316381168887E-2</v>
          </cell>
        </row>
        <row r="10032">
          <cell r="A10032" t="str">
            <v>Февраль</v>
          </cell>
          <cell r="B10032" t="str">
            <v>3528110000</v>
          </cell>
          <cell r="D10032">
            <v>1.91781</v>
          </cell>
          <cell r="E10032" t="str">
            <v>Факт 2019</v>
          </cell>
          <cell r="H10032">
            <v>2.9119260619396559E-2</v>
          </cell>
        </row>
        <row r="10033">
          <cell r="A10033" t="str">
            <v>Февраль</v>
          </cell>
          <cell r="B10033" t="str">
            <v>3528110000</v>
          </cell>
          <cell r="D10033">
            <v>0.15342</v>
          </cell>
          <cell r="E10033" t="str">
            <v>Факт 2019</v>
          </cell>
          <cell r="H10033">
            <v>2.3294679682699638E-3</v>
          </cell>
        </row>
        <row r="10034">
          <cell r="A10034" t="str">
            <v>Февраль</v>
          </cell>
          <cell r="B10034" t="str">
            <v>3528110000</v>
          </cell>
          <cell r="D10034">
            <v>0.99726000000000004</v>
          </cell>
          <cell r="E10034" t="str">
            <v>Факт 2019</v>
          </cell>
          <cell r="H10034">
            <v>1.5141997301765771E-2</v>
          </cell>
        </row>
        <row r="10035">
          <cell r="A10035" t="str">
            <v>Февраль</v>
          </cell>
          <cell r="B10035" t="str">
            <v>3528110000</v>
          </cell>
          <cell r="D10035">
            <v>0.61370000000000002</v>
          </cell>
          <cell r="E10035" t="str">
            <v>Факт 2019</v>
          </cell>
          <cell r="H10035">
            <v>9.3181755450871939E-3</v>
          </cell>
        </row>
        <row r="10036">
          <cell r="A10036" t="str">
            <v>Февраль</v>
          </cell>
          <cell r="B10036" t="str">
            <v>3528110000</v>
          </cell>
          <cell r="D10036">
            <v>0.38356000000000001</v>
          </cell>
          <cell r="E10036" t="str">
            <v>Факт 2019</v>
          </cell>
          <cell r="H10036">
            <v>5.8238217566785782E-3</v>
          </cell>
        </row>
        <row r="10037">
          <cell r="A10037" t="str">
            <v>Февраль</v>
          </cell>
          <cell r="B10037" t="str">
            <v>3528110000</v>
          </cell>
          <cell r="D10037">
            <v>0.61370000000000002</v>
          </cell>
          <cell r="E10037" t="str">
            <v>Факт 2019</v>
          </cell>
          <cell r="H10037">
            <v>9.3181755450871939E-3</v>
          </cell>
        </row>
        <row r="10038">
          <cell r="A10038" t="str">
            <v>Февраль</v>
          </cell>
          <cell r="B10038" t="str">
            <v>3528110000</v>
          </cell>
          <cell r="D10038">
            <v>0</v>
          </cell>
          <cell r="E10038" t="str">
            <v>Факт 2019</v>
          </cell>
          <cell r="H10038">
            <v>0</v>
          </cell>
        </row>
        <row r="10039">
          <cell r="A10039" t="str">
            <v>Февраль</v>
          </cell>
          <cell r="B10039" t="str">
            <v>3528110000</v>
          </cell>
          <cell r="D10039">
            <v>0</v>
          </cell>
          <cell r="E10039" t="str">
            <v>Факт 2019</v>
          </cell>
          <cell r="H10039">
            <v>0</v>
          </cell>
        </row>
        <row r="10040">
          <cell r="A10040" t="str">
            <v>Февраль</v>
          </cell>
          <cell r="B10040" t="str">
            <v>3528110000</v>
          </cell>
          <cell r="D10040">
            <v>0</v>
          </cell>
          <cell r="E10040" t="str">
            <v>Факт 2019</v>
          </cell>
          <cell r="H10040">
            <v>0</v>
          </cell>
        </row>
        <row r="10041">
          <cell r="A10041" t="str">
            <v>Февраль</v>
          </cell>
          <cell r="B10041" t="str">
            <v>3528110000</v>
          </cell>
          <cell r="D10041">
            <v>0</v>
          </cell>
          <cell r="E10041" t="str">
            <v>Факт 2019</v>
          </cell>
          <cell r="H10041">
            <v>0</v>
          </cell>
        </row>
        <row r="10042">
          <cell r="A10042" t="str">
            <v>Февраль</v>
          </cell>
          <cell r="B10042" t="str">
            <v>3528110000</v>
          </cell>
          <cell r="D10042">
            <v>0</v>
          </cell>
          <cell r="E10042" t="str">
            <v>Факт 2019</v>
          </cell>
          <cell r="H10042">
            <v>0</v>
          </cell>
        </row>
        <row r="10043">
          <cell r="A10043" t="str">
            <v>Февраль</v>
          </cell>
          <cell r="B10043" t="str">
            <v>3528110000</v>
          </cell>
          <cell r="D10043">
            <v>0</v>
          </cell>
          <cell r="E10043" t="str">
            <v>Факт 2019</v>
          </cell>
          <cell r="H10043">
            <v>0</v>
          </cell>
        </row>
        <row r="10044">
          <cell r="A10044" t="str">
            <v>Февраль</v>
          </cell>
          <cell r="B10044" t="str">
            <v>3528110000</v>
          </cell>
          <cell r="D10044">
            <v>0</v>
          </cell>
          <cell r="E10044" t="str">
            <v>Факт 2019</v>
          </cell>
          <cell r="H10044">
            <v>0</v>
          </cell>
        </row>
        <row r="10045">
          <cell r="A10045" t="str">
            <v>Февраль</v>
          </cell>
          <cell r="B10045" t="str">
            <v>3528110000</v>
          </cell>
          <cell r="D10045">
            <v>0</v>
          </cell>
          <cell r="E10045" t="str">
            <v>Факт 2019</v>
          </cell>
          <cell r="H10045">
            <v>0</v>
          </cell>
        </row>
        <row r="10046">
          <cell r="A10046" t="str">
            <v>Февраль</v>
          </cell>
          <cell r="B10046" t="str">
            <v>3528110000</v>
          </cell>
          <cell r="D10046">
            <v>0</v>
          </cell>
          <cell r="E10046" t="str">
            <v>Факт 2019</v>
          </cell>
          <cell r="H10046">
            <v>0</v>
          </cell>
        </row>
        <row r="10047">
          <cell r="A10047" t="str">
            <v>Февраль</v>
          </cell>
          <cell r="B10047" t="str">
            <v>3528110000</v>
          </cell>
          <cell r="D10047">
            <v>0</v>
          </cell>
          <cell r="E10047" t="str">
            <v>Факт 2019</v>
          </cell>
          <cell r="H10047">
            <v>0</v>
          </cell>
        </row>
        <row r="10048">
          <cell r="A10048" t="str">
            <v>Февраль</v>
          </cell>
          <cell r="B10048" t="str">
            <v>3528110000</v>
          </cell>
          <cell r="D10048">
            <v>0</v>
          </cell>
          <cell r="E10048" t="str">
            <v>Факт 2019</v>
          </cell>
          <cell r="H10048">
            <v>0</v>
          </cell>
        </row>
        <row r="10049">
          <cell r="A10049" t="str">
            <v>Февраль</v>
          </cell>
          <cell r="B10049" t="str">
            <v>3528110000</v>
          </cell>
          <cell r="D10049">
            <v>0</v>
          </cell>
          <cell r="E10049" t="str">
            <v>Факт 2019</v>
          </cell>
          <cell r="H10049">
            <v>0</v>
          </cell>
        </row>
        <row r="10050">
          <cell r="A10050" t="str">
            <v>Февраль</v>
          </cell>
          <cell r="B10050" t="str">
            <v>3528110000</v>
          </cell>
          <cell r="D10050">
            <v>0</v>
          </cell>
          <cell r="E10050" t="str">
            <v>Факт 2019</v>
          </cell>
          <cell r="H10050">
            <v>0</v>
          </cell>
        </row>
        <row r="10051">
          <cell r="A10051" t="str">
            <v>Февраль</v>
          </cell>
          <cell r="B10051" t="str">
            <v>3528110000</v>
          </cell>
          <cell r="D10051">
            <v>0</v>
          </cell>
          <cell r="E10051" t="str">
            <v>Факт 2019</v>
          </cell>
          <cell r="H10051">
            <v>0</v>
          </cell>
        </row>
        <row r="10052">
          <cell r="A10052" t="str">
            <v>Февраль</v>
          </cell>
          <cell r="B10052" t="str">
            <v>3528110000</v>
          </cell>
          <cell r="D10052">
            <v>0</v>
          </cell>
          <cell r="E10052" t="str">
            <v>Факт 2019</v>
          </cell>
          <cell r="H10052">
            <v>0</v>
          </cell>
        </row>
        <row r="10053">
          <cell r="A10053" t="str">
            <v>Февраль</v>
          </cell>
          <cell r="B10053" t="str">
            <v>3528110000</v>
          </cell>
          <cell r="D10053">
            <v>0</v>
          </cell>
          <cell r="E10053" t="str">
            <v>Факт 2019</v>
          </cell>
          <cell r="H10053">
            <v>0</v>
          </cell>
        </row>
        <row r="10054">
          <cell r="A10054" t="str">
            <v>Февраль</v>
          </cell>
          <cell r="B10054" t="str">
            <v>3528110000</v>
          </cell>
          <cell r="D10054">
            <v>0</v>
          </cell>
          <cell r="E10054" t="str">
            <v>Факт 2019</v>
          </cell>
          <cell r="H10054">
            <v>0</v>
          </cell>
        </row>
        <row r="10055">
          <cell r="A10055" t="str">
            <v>Февраль</v>
          </cell>
          <cell r="B10055" t="str">
            <v>3528110000</v>
          </cell>
          <cell r="D10055">
            <v>0</v>
          </cell>
          <cell r="E10055" t="str">
            <v>Факт 2019</v>
          </cell>
          <cell r="H10055">
            <v>0</v>
          </cell>
        </row>
        <row r="10056">
          <cell r="A10056" t="str">
            <v>Февраль</v>
          </cell>
          <cell r="B10056" t="str">
            <v>3528110000</v>
          </cell>
          <cell r="D10056">
            <v>0</v>
          </cell>
          <cell r="E10056" t="str">
            <v>Факт 2019</v>
          </cell>
          <cell r="H10056">
            <v>0</v>
          </cell>
        </row>
        <row r="10057">
          <cell r="A10057" t="str">
            <v>Февраль</v>
          </cell>
          <cell r="B10057" t="str">
            <v>3528110000</v>
          </cell>
          <cell r="D10057">
            <v>0</v>
          </cell>
          <cell r="E10057" t="str">
            <v>Факт 2019</v>
          </cell>
          <cell r="H10057">
            <v>0</v>
          </cell>
        </row>
        <row r="10058">
          <cell r="A10058" t="str">
            <v>Февраль</v>
          </cell>
          <cell r="B10058" t="str">
            <v>3528110000</v>
          </cell>
          <cell r="D10058">
            <v>0</v>
          </cell>
          <cell r="E10058" t="str">
            <v>Факт 2019</v>
          </cell>
          <cell r="H10058">
            <v>0</v>
          </cell>
        </row>
        <row r="10059">
          <cell r="A10059" t="str">
            <v>Февраль</v>
          </cell>
          <cell r="B10059" t="str">
            <v>3528110000</v>
          </cell>
          <cell r="D10059">
            <v>0</v>
          </cell>
          <cell r="E10059" t="str">
            <v>Факт 2019</v>
          </cell>
          <cell r="H10059">
            <v>0</v>
          </cell>
        </row>
        <row r="10060">
          <cell r="A10060" t="str">
            <v>Февраль</v>
          </cell>
          <cell r="B10060" t="str">
            <v>3528110000</v>
          </cell>
          <cell r="D10060">
            <v>3.1452100000000001</v>
          </cell>
          <cell r="E10060" t="str">
            <v>Факт 2019</v>
          </cell>
          <cell r="H10060">
            <v>4.7755611709570947E-2</v>
          </cell>
        </row>
        <row r="10061">
          <cell r="A10061" t="str">
            <v>Февраль</v>
          </cell>
          <cell r="B10061" t="str">
            <v>3528110000</v>
          </cell>
          <cell r="D10061">
            <v>0.23013999999999998</v>
          </cell>
          <cell r="E10061" t="str">
            <v>Факт 2019</v>
          </cell>
          <cell r="H10061">
            <v>3.4943537884086144E-3</v>
          </cell>
        </row>
        <row r="10062">
          <cell r="A10062" t="str">
            <v>Февраль</v>
          </cell>
          <cell r="B10062" t="str">
            <v>3528110000</v>
          </cell>
          <cell r="D10062">
            <v>0.23013999999999998</v>
          </cell>
          <cell r="E10062" t="str">
            <v>Факт 2019</v>
          </cell>
          <cell r="H10062">
            <v>3.4943537884086144E-3</v>
          </cell>
        </row>
        <row r="10063">
          <cell r="A10063" t="str">
            <v>Февраль</v>
          </cell>
          <cell r="B10063" t="str">
            <v>3528110000</v>
          </cell>
          <cell r="D10063">
            <v>1.45753</v>
          </cell>
          <cell r="E10063" t="str">
            <v>Факт 2019</v>
          </cell>
          <cell r="H10063">
            <v>2.2130553042579333E-2</v>
          </cell>
        </row>
        <row r="10064">
          <cell r="A10064" t="str">
            <v>Февраль</v>
          </cell>
          <cell r="B10064" t="str">
            <v>3528110000</v>
          </cell>
          <cell r="D10064">
            <v>2.8383600000000002</v>
          </cell>
          <cell r="E10064" t="str">
            <v>Факт 2019</v>
          </cell>
          <cell r="H10064">
            <v>4.3096523937027349E-2</v>
          </cell>
        </row>
        <row r="10065">
          <cell r="A10065" t="str">
            <v>Февраль</v>
          </cell>
          <cell r="B10065" t="str">
            <v>3528110000</v>
          </cell>
          <cell r="D10065">
            <v>1.8411</v>
          </cell>
          <cell r="E10065" t="str">
            <v>Факт 2019</v>
          </cell>
          <cell r="H10065">
            <v>2.7954526635261576E-2</v>
          </cell>
        </row>
        <row r="10066">
          <cell r="A10066" t="str">
            <v>Февраль</v>
          </cell>
          <cell r="B10066" t="str">
            <v>3528110000</v>
          </cell>
          <cell r="D10066">
            <v>27.693150000000003</v>
          </cell>
          <cell r="E10066" t="str">
            <v>Факт 2019</v>
          </cell>
          <cell r="H10066">
            <v>0.42048172249703669</v>
          </cell>
        </row>
        <row r="10067">
          <cell r="A10067" t="str">
            <v>Февраль</v>
          </cell>
          <cell r="B10067" t="str">
            <v>3528110000</v>
          </cell>
          <cell r="D10067">
            <v>6.9041099999999993</v>
          </cell>
          <cell r="E10067" t="str">
            <v>Факт 2019</v>
          </cell>
          <cell r="H10067">
            <v>0.10482924712822542</v>
          </cell>
        </row>
        <row r="10068">
          <cell r="A10068" t="str">
            <v>Февраль</v>
          </cell>
          <cell r="B10068" t="str">
            <v>3528110000</v>
          </cell>
          <cell r="D10068">
            <v>4.29589</v>
          </cell>
          <cell r="E10068" t="str">
            <v>Факт 2019</v>
          </cell>
          <cell r="H10068">
            <v>6.5227076979606696E-2</v>
          </cell>
        </row>
        <row r="10069">
          <cell r="A10069" t="str">
            <v>Февраль</v>
          </cell>
          <cell r="B10069" t="str">
            <v>3528110000</v>
          </cell>
          <cell r="D10069">
            <v>3.5287700000000002</v>
          </cell>
          <cell r="E10069" t="str">
            <v>Факт 2019</v>
          </cell>
          <cell r="H10069">
            <v>5.3579433466249528E-2</v>
          </cell>
        </row>
        <row r="10070">
          <cell r="A10070" t="str">
            <v>Февраль</v>
          </cell>
          <cell r="B10070" t="str">
            <v>3528110000</v>
          </cell>
          <cell r="D10070">
            <v>6.6739700000000006</v>
          </cell>
          <cell r="E10070" t="str">
            <v>Факт 2019</v>
          </cell>
          <cell r="H10070">
            <v>0.1013348933398168</v>
          </cell>
        </row>
        <row r="10071">
          <cell r="A10071" t="str">
            <v>Февраль</v>
          </cell>
          <cell r="B10071" t="str">
            <v>3528110000</v>
          </cell>
          <cell r="D10071">
            <v>6.5205500000000001</v>
          </cell>
          <cell r="E10071" t="str">
            <v>Факт 2019</v>
          </cell>
          <cell r="H10071">
            <v>9.9005425371546829E-2</v>
          </cell>
        </row>
        <row r="10072">
          <cell r="A10072" t="str">
            <v>Февраль</v>
          </cell>
          <cell r="B10072" t="str">
            <v>3529010000</v>
          </cell>
          <cell r="D10072">
            <v>1526.5377599999999</v>
          </cell>
          <cell r="E10072" t="str">
            <v>Факт 2019</v>
          </cell>
          <cell r="H10072">
            <v>23.17833929262536</v>
          </cell>
        </row>
        <row r="10073">
          <cell r="A10073" t="str">
            <v>Февраль</v>
          </cell>
          <cell r="B10073" t="str">
            <v>3529010000</v>
          </cell>
          <cell r="D10073">
            <v>2.9203200000000002</v>
          </cell>
          <cell r="E10073" t="str">
            <v>Факт 2019</v>
          </cell>
          <cell r="H10073">
            <v>4.4340971823087882E-2</v>
          </cell>
        </row>
        <row r="10074">
          <cell r="A10074" t="str">
            <v>Февраль</v>
          </cell>
          <cell r="B10074" t="str">
            <v>3529010000</v>
          </cell>
          <cell r="D10074">
            <v>2.3490000000000002</v>
          </cell>
          <cell r="E10074" t="str">
            <v>Факт 2019</v>
          </cell>
          <cell r="H10074">
            <v>3.5666277261544428E-2</v>
          </cell>
        </row>
        <row r="10075">
          <cell r="A10075" t="str">
            <v>Февраль</v>
          </cell>
          <cell r="B10075" t="str">
            <v>3529010000</v>
          </cell>
          <cell r="D10075">
            <v>37876.614070000003</v>
          </cell>
          <cell r="E10075" t="str">
            <v>Факт 2019</v>
          </cell>
          <cell r="H10075">
            <v>575.10337128528511</v>
          </cell>
        </row>
        <row r="10076">
          <cell r="A10076" t="str">
            <v>Февраль</v>
          </cell>
          <cell r="B10076" t="str">
            <v>3530010000</v>
          </cell>
          <cell r="D10076">
            <v>669.61947999999995</v>
          </cell>
          <cell r="E10076" t="str">
            <v>Факт 2019</v>
          </cell>
          <cell r="H10076">
            <v>10.16723458212482</v>
          </cell>
        </row>
        <row r="10077">
          <cell r="A10077" t="str">
            <v>Февраль</v>
          </cell>
          <cell r="B10077" t="str">
            <v>3530010000</v>
          </cell>
          <cell r="D10077">
            <v>349.74369000000002</v>
          </cell>
          <cell r="E10077" t="str">
            <v>Факт 2019</v>
          </cell>
          <cell r="H10077">
            <v>5.3103684197597456</v>
          </cell>
        </row>
        <row r="10078">
          <cell r="A10078" t="str">
            <v>Февраль</v>
          </cell>
          <cell r="B10078" t="str">
            <v>3530010000</v>
          </cell>
          <cell r="D10078">
            <v>79.636859999999999</v>
          </cell>
          <cell r="E10078" t="str">
            <v>Факт 2019</v>
          </cell>
          <cell r="H10078">
            <v>1.2091742567044688</v>
          </cell>
        </row>
        <row r="10079">
          <cell r="A10079" t="str">
            <v>Февраль</v>
          </cell>
          <cell r="B10079" t="str">
            <v>3530010000</v>
          </cell>
          <cell r="D10079">
            <v>24.940540000000002</v>
          </cell>
          <cell r="E10079" t="str">
            <v>Факт 2019</v>
          </cell>
          <cell r="H10079">
            <v>0.37868719229145992</v>
          </cell>
        </row>
        <row r="10080">
          <cell r="A10080" t="str">
            <v>Февраль</v>
          </cell>
          <cell r="B10080" t="str">
            <v>3530010000</v>
          </cell>
          <cell r="D10080">
            <v>24.940540000000002</v>
          </cell>
          <cell r="E10080" t="str">
            <v>Факт 2019</v>
          </cell>
          <cell r="H10080">
            <v>0.37868719229145992</v>
          </cell>
        </row>
        <row r="10081">
          <cell r="A10081" t="str">
            <v>Февраль</v>
          </cell>
          <cell r="B10081" t="str">
            <v>3530010000</v>
          </cell>
          <cell r="D10081">
            <v>184.26205999999999</v>
          </cell>
          <cell r="E10081" t="str">
            <v>Факт 2019</v>
          </cell>
          <cell r="H10081">
            <v>2.7977614817979286</v>
          </cell>
        </row>
        <row r="10082">
          <cell r="A10082" t="str">
            <v>Февраль</v>
          </cell>
          <cell r="B10082" t="str">
            <v>3530010000</v>
          </cell>
          <cell r="D10082">
            <v>408.40904999999998</v>
          </cell>
          <cell r="E10082" t="str">
            <v>Факт 2019</v>
          </cell>
          <cell r="H10082">
            <v>6.2011198013724824</v>
          </cell>
        </row>
        <row r="10083">
          <cell r="A10083" t="str">
            <v>Февраль</v>
          </cell>
          <cell r="B10083" t="str">
            <v>3530010000</v>
          </cell>
          <cell r="D10083">
            <v>36.587679999999999</v>
          </cell>
          <cell r="E10083" t="str">
            <v>Факт 2019</v>
          </cell>
          <cell r="H10083">
            <v>0.55553271146728977</v>
          </cell>
        </row>
        <row r="10084">
          <cell r="A10084" t="str">
            <v>Февраль</v>
          </cell>
          <cell r="B10084" t="str">
            <v>3530010000</v>
          </cell>
          <cell r="D10084">
            <v>77.62021</v>
          </cell>
          <cell r="E10084" t="str">
            <v>Факт 2019</v>
          </cell>
          <cell r="H10084">
            <v>1.1785542490248206</v>
          </cell>
        </row>
        <row r="10085">
          <cell r="A10085" t="str">
            <v>Февраль</v>
          </cell>
          <cell r="B10085" t="str">
            <v>3530010000</v>
          </cell>
          <cell r="D10085">
            <v>26.83371</v>
          </cell>
          <cell r="E10085" t="str">
            <v>Факт 2019</v>
          </cell>
          <cell r="H10085">
            <v>0.40743232899781917</v>
          </cell>
        </row>
        <row r="10086">
          <cell r="A10086" t="str">
            <v>Февраль</v>
          </cell>
          <cell r="B10086" t="str">
            <v>3530010000</v>
          </cell>
          <cell r="D10086">
            <v>17.005749999999999</v>
          </cell>
          <cell r="E10086" t="str">
            <v>Факт 2019</v>
          </cell>
          <cell r="H10086">
            <v>0.25820851193721117</v>
          </cell>
        </row>
        <row r="10087">
          <cell r="A10087" t="str">
            <v>Февраль</v>
          </cell>
          <cell r="B10087" t="str">
            <v>3530010000</v>
          </cell>
          <cell r="D10087">
            <v>7.5521199999999995</v>
          </cell>
          <cell r="E10087" t="str">
            <v>Факт 2019</v>
          </cell>
          <cell r="H10087">
            <v>0.11466837200189652</v>
          </cell>
        </row>
        <row r="10088">
          <cell r="A10088" t="str">
            <v>Февраль</v>
          </cell>
          <cell r="B10088" t="str">
            <v>3530010000</v>
          </cell>
          <cell r="D10088">
            <v>4.0950199999999999</v>
          </cell>
          <cell r="E10088" t="str">
            <v>Факт 2019</v>
          </cell>
          <cell r="H10088">
            <v>6.2177147173933446E-2</v>
          </cell>
        </row>
        <row r="10089">
          <cell r="A10089" t="str">
            <v>Февраль</v>
          </cell>
          <cell r="B10089" t="str">
            <v>3530010000</v>
          </cell>
          <cell r="D10089">
            <v>1393.39084</v>
          </cell>
          <cell r="E10089" t="str">
            <v>Факт 2019</v>
          </cell>
          <cell r="H10089">
            <v>21.156689669278968</v>
          </cell>
        </row>
        <row r="10090">
          <cell r="A10090" t="str">
            <v>Февраль</v>
          </cell>
          <cell r="B10090" t="str">
            <v>3530010000</v>
          </cell>
          <cell r="D10090">
            <v>28.257630000000002</v>
          </cell>
          <cell r="E10090" t="str">
            <v>Факт 2019</v>
          </cell>
          <cell r="H10090">
            <v>0.42905256123207142</v>
          </cell>
        </row>
        <row r="10091">
          <cell r="A10091" t="str">
            <v>Февраль</v>
          </cell>
          <cell r="B10091" t="str">
            <v>3530010000</v>
          </cell>
          <cell r="D10091">
            <v>42.892809999999997</v>
          </cell>
          <cell r="E10091" t="str">
            <v>Факт 2019</v>
          </cell>
          <cell r="H10091">
            <v>0.65126728564782699</v>
          </cell>
        </row>
        <row r="10092">
          <cell r="A10092" t="str">
            <v>Февраль</v>
          </cell>
          <cell r="B10092" t="str">
            <v>3530010000</v>
          </cell>
          <cell r="D10092">
            <v>59.100019999999994</v>
          </cell>
          <cell r="E10092" t="str">
            <v>Факт 2019</v>
          </cell>
          <cell r="H10092">
            <v>0.897351085348157</v>
          </cell>
        </row>
        <row r="10093">
          <cell r="A10093" t="str">
            <v>Февраль</v>
          </cell>
          <cell r="B10093" t="str">
            <v>3530010000</v>
          </cell>
          <cell r="D10093">
            <v>4.5113700000000003</v>
          </cell>
          <cell r="E10093" t="str">
            <v>Факт 2019</v>
          </cell>
          <cell r="H10093">
            <v>6.8498839186638433E-2</v>
          </cell>
        </row>
        <row r="10094">
          <cell r="A10094" t="str">
            <v>Февраль</v>
          </cell>
          <cell r="B10094" t="str">
            <v>3530010000</v>
          </cell>
          <cell r="D10094">
            <v>38.535139999999998</v>
          </cell>
          <cell r="E10094" t="str">
            <v>Факт 2019</v>
          </cell>
          <cell r="H10094">
            <v>0.58510216583756114</v>
          </cell>
        </row>
        <row r="10095">
          <cell r="A10095" t="str">
            <v>Февраль</v>
          </cell>
          <cell r="B10095" t="str">
            <v>3530010000</v>
          </cell>
          <cell r="D10095">
            <v>66.031570000000002</v>
          </cell>
          <cell r="E10095" t="str">
            <v>Факт 2019</v>
          </cell>
          <cell r="H10095">
            <v>1.0025969704704467</v>
          </cell>
        </row>
        <row r="10096">
          <cell r="A10096" t="str">
            <v>Февраль</v>
          </cell>
          <cell r="B10096" t="str">
            <v>3530010000</v>
          </cell>
          <cell r="D10096">
            <v>253.93021999999999</v>
          </cell>
          <cell r="E10096" t="str">
            <v>Факт 2019</v>
          </cell>
          <cell r="H10096">
            <v>3.8555749815261708</v>
          </cell>
        </row>
        <row r="10097">
          <cell r="A10097" t="str">
            <v>Февраль</v>
          </cell>
          <cell r="B10097" t="str">
            <v>3530010000</v>
          </cell>
          <cell r="D10097">
            <v>24.940540000000002</v>
          </cell>
          <cell r="E10097" t="str">
            <v>Факт 2019</v>
          </cell>
          <cell r="H10097">
            <v>0.37868719229145992</v>
          </cell>
        </row>
        <row r="10098">
          <cell r="A10098" t="str">
            <v>Февраль</v>
          </cell>
          <cell r="B10098" t="str">
            <v>3530010000</v>
          </cell>
          <cell r="D10098">
            <v>53.164760000000001</v>
          </cell>
          <cell r="E10098" t="str">
            <v>Факт 2019</v>
          </cell>
          <cell r="H10098">
            <v>0.80723246943527749</v>
          </cell>
        </row>
        <row r="10099">
          <cell r="A10099" t="str">
            <v>Февраль</v>
          </cell>
          <cell r="B10099" t="str">
            <v>3530010000</v>
          </cell>
          <cell r="D10099">
            <v>327.04615000000001</v>
          </cell>
          <cell r="E10099" t="str">
            <v>Факт 2019</v>
          </cell>
          <cell r="H10099">
            <v>4.965738043090953</v>
          </cell>
        </row>
        <row r="10100">
          <cell r="A10100" t="str">
            <v>Февраль</v>
          </cell>
          <cell r="B10100" t="str">
            <v>3530010000</v>
          </cell>
          <cell r="D10100">
            <v>-53.462120000000006</v>
          </cell>
          <cell r="E10100" t="str">
            <v>Факт 2019</v>
          </cell>
          <cell r="H10100">
            <v>-0.81174746484034044</v>
          </cell>
        </row>
        <row r="10101">
          <cell r="A10101" t="str">
            <v>Февраль</v>
          </cell>
          <cell r="B10101" t="str">
            <v>3530010000</v>
          </cell>
          <cell r="D10101">
            <v>11.142250000000001</v>
          </cell>
          <cell r="E10101" t="str">
            <v>Факт 2019</v>
          </cell>
          <cell r="H10101">
            <v>0.16917947118665108</v>
          </cell>
        </row>
        <row r="10102">
          <cell r="A10102" t="str">
            <v>Февраль</v>
          </cell>
          <cell r="B10102" t="str">
            <v>3530010000</v>
          </cell>
          <cell r="D10102">
            <v>11.010209999999999</v>
          </cell>
          <cell r="E10102" t="str">
            <v>Факт 2019</v>
          </cell>
          <cell r="H10102">
            <v>0.16717462859422266</v>
          </cell>
        </row>
        <row r="10103">
          <cell r="A10103" t="str">
            <v>Февраль</v>
          </cell>
          <cell r="B10103" t="str">
            <v>3530010000</v>
          </cell>
          <cell r="D10103">
            <v>29.16038</v>
          </cell>
          <cell r="E10103" t="str">
            <v>Факт 2019</v>
          </cell>
          <cell r="H10103">
            <v>0.44275955646317366</v>
          </cell>
        </row>
        <row r="10104">
          <cell r="A10104" t="str">
            <v>Февраль</v>
          </cell>
          <cell r="B10104" t="str">
            <v>3530010000</v>
          </cell>
          <cell r="D10104">
            <v>53.45722</v>
          </cell>
          <cell r="E10104" t="str">
            <v>Факт 2019</v>
          </cell>
          <cell r="H10104">
            <v>0.81167306519854321</v>
          </cell>
        </row>
        <row r="10105">
          <cell r="A10105" t="str">
            <v>Февраль</v>
          </cell>
          <cell r="B10105" t="str">
            <v>3530010000</v>
          </cell>
          <cell r="D10105">
            <v>1.9174200000000001</v>
          </cell>
          <cell r="E10105" t="str">
            <v>Факт 2019</v>
          </cell>
          <cell r="H10105">
            <v>2.9113339015253523E-2</v>
          </cell>
        </row>
        <row r="10106">
          <cell r="A10106" t="str">
            <v>Февраль</v>
          </cell>
          <cell r="B10106" t="str">
            <v>3530010000</v>
          </cell>
          <cell r="D10106">
            <v>4.6104099999999999</v>
          </cell>
          <cell r="E10106" t="str">
            <v>Факт 2019</v>
          </cell>
          <cell r="H10106">
            <v>7.0002622966963399E-2</v>
          </cell>
        </row>
        <row r="10107">
          <cell r="A10107" t="str">
            <v>Февраль</v>
          </cell>
          <cell r="B10107" t="str">
            <v>3530010000</v>
          </cell>
          <cell r="D10107">
            <v>23.372499999999999</v>
          </cell>
          <cell r="E10107" t="str">
            <v>Факт 2019</v>
          </cell>
          <cell r="H10107">
            <v>0.35487869957234874</v>
          </cell>
        </row>
        <row r="10108">
          <cell r="A10108" t="str">
            <v>Февраль</v>
          </cell>
          <cell r="B10108" t="str">
            <v>3530010000</v>
          </cell>
          <cell r="D10108">
            <v>2.51396</v>
          </cell>
          <cell r="E10108" t="str">
            <v>Факт 2019</v>
          </cell>
          <cell r="H10108">
            <v>3.817096397804693E-2</v>
          </cell>
        </row>
        <row r="10109">
          <cell r="A10109" t="str">
            <v>Февраль</v>
          </cell>
          <cell r="B10109" t="str">
            <v>3530010000</v>
          </cell>
          <cell r="D10109">
            <v>5.8895</v>
          </cell>
          <cell r="E10109" t="str">
            <v>Факт 2019</v>
          </cell>
          <cell r="H10109">
            <v>8.9423814360096179E-2</v>
          </cell>
        </row>
        <row r="10110">
          <cell r="A10110" t="str">
            <v>Февраль</v>
          </cell>
          <cell r="B10110" t="str">
            <v>3530010000</v>
          </cell>
          <cell r="D10110">
            <v>1.56412</v>
          </cell>
          <cell r="E10110" t="str">
            <v>Факт 2019</v>
          </cell>
          <cell r="H10110">
            <v>2.374897300567342E-2</v>
          </cell>
        </row>
        <row r="10111">
          <cell r="A10111" t="str">
            <v>Февраль</v>
          </cell>
          <cell r="B10111" t="str">
            <v>3530010000</v>
          </cell>
          <cell r="D10111">
            <v>-39.683970000000002</v>
          </cell>
          <cell r="E10111" t="str">
            <v>Факт 2019</v>
          </cell>
          <cell r="H10111">
            <v>-0.60254554144691841</v>
          </cell>
        </row>
        <row r="10112">
          <cell r="A10112" t="str">
            <v>Февраль</v>
          </cell>
          <cell r="B10112" t="str">
            <v>3530010000</v>
          </cell>
          <cell r="D10112">
            <v>-48.800730000000001</v>
          </cell>
          <cell r="E10112" t="str">
            <v>Факт 2019</v>
          </cell>
          <cell r="H10112">
            <v>-0.74097078192667898</v>
          </cell>
        </row>
        <row r="10113">
          <cell r="A10113" t="str">
            <v>Февраль</v>
          </cell>
          <cell r="B10113" t="str">
            <v>3530010000</v>
          </cell>
          <cell r="D10113">
            <v>49.03886</v>
          </cell>
          <cell r="E10113" t="str">
            <v>Факт 2019</v>
          </cell>
          <cell r="H10113">
            <v>0.74458645268201817</v>
          </cell>
        </row>
        <row r="10114">
          <cell r="A10114" t="str">
            <v>Февраль</v>
          </cell>
          <cell r="B10114" t="str">
            <v>3530010000</v>
          </cell>
          <cell r="D10114">
            <v>14.733559999999999</v>
          </cell>
          <cell r="E10114" t="str">
            <v>Факт 2019</v>
          </cell>
          <cell r="H10114">
            <v>0.22370848701983845</v>
          </cell>
        </row>
        <row r="10115">
          <cell r="A10115" t="str">
            <v>Февраль</v>
          </cell>
          <cell r="B10115" t="str">
            <v>3530010000</v>
          </cell>
          <cell r="D10115">
            <v>2.55667</v>
          </cell>
          <cell r="E10115" t="str">
            <v>Факт 2019</v>
          </cell>
          <cell r="H10115">
            <v>3.8819455549711702E-2</v>
          </cell>
        </row>
        <row r="10116">
          <cell r="A10116" t="str">
            <v>Февраль</v>
          </cell>
          <cell r="B10116" t="str">
            <v>3530010000</v>
          </cell>
          <cell r="D10116">
            <v>2.55667</v>
          </cell>
          <cell r="E10116" t="str">
            <v>Факт 2019</v>
          </cell>
          <cell r="H10116">
            <v>3.8819455549711702E-2</v>
          </cell>
        </row>
        <row r="10117">
          <cell r="A10117" t="str">
            <v>Февраль</v>
          </cell>
          <cell r="B10117" t="str">
            <v>3530010000</v>
          </cell>
          <cell r="D10117">
            <v>272.84969999999998</v>
          </cell>
          <cell r="E10117" t="str">
            <v>Факт 2019</v>
          </cell>
          <cell r="H10117">
            <v>4.1428408049932823</v>
          </cell>
        </row>
        <row r="10118">
          <cell r="A10118" t="str">
            <v>Февраль</v>
          </cell>
          <cell r="B10118" t="str">
            <v>3530010000</v>
          </cell>
          <cell r="D10118">
            <v>2.55667</v>
          </cell>
          <cell r="E10118" t="str">
            <v>Факт 2019</v>
          </cell>
          <cell r="H10118">
            <v>3.8819455549711702E-2</v>
          </cell>
        </row>
        <row r="10119">
          <cell r="A10119" t="str">
            <v>Февраль</v>
          </cell>
          <cell r="B10119" t="str">
            <v>3530010000</v>
          </cell>
          <cell r="D10119">
            <v>2.55667</v>
          </cell>
          <cell r="E10119" t="str">
            <v>Факт 2019</v>
          </cell>
          <cell r="H10119">
            <v>3.8819455549711702E-2</v>
          </cell>
        </row>
        <row r="10120">
          <cell r="A10120" t="str">
            <v>Февраль</v>
          </cell>
          <cell r="B10120" t="str">
            <v>3530010000</v>
          </cell>
          <cell r="D10120">
            <v>2.55667</v>
          </cell>
          <cell r="E10120" t="str">
            <v>Факт 2019</v>
          </cell>
          <cell r="H10120">
            <v>3.8819455549711702E-2</v>
          </cell>
        </row>
        <row r="10121">
          <cell r="A10121" t="str">
            <v>Февраль</v>
          </cell>
          <cell r="B10121" t="str">
            <v>3530010000</v>
          </cell>
          <cell r="D10121">
            <v>2.55667</v>
          </cell>
          <cell r="E10121" t="str">
            <v>Факт 2019</v>
          </cell>
          <cell r="H10121">
            <v>3.8819455549711702E-2</v>
          </cell>
        </row>
        <row r="10122">
          <cell r="A10122" t="str">
            <v>Февраль</v>
          </cell>
          <cell r="B10122" t="str">
            <v>3530010000</v>
          </cell>
          <cell r="D10122">
            <v>2.55667</v>
          </cell>
          <cell r="E10122" t="str">
            <v>Факт 2019</v>
          </cell>
          <cell r="H10122">
            <v>3.8819455549711702E-2</v>
          </cell>
        </row>
        <row r="10123">
          <cell r="A10123" t="str">
            <v>Февраль</v>
          </cell>
          <cell r="B10123" t="str">
            <v>3530010000</v>
          </cell>
          <cell r="D10123">
            <v>2.55667</v>
          </cell>
          <cell r="E10123" t="str">
            <v>Факт 2019</v>
          </cell>
          <cell r="H10123">
            <v>3.8819455549711702E-2</v>
          </cell>
        </row>
        <row r="10124">
          <cell r="A10124" t="str">
            <v>Февраль</v>
          </cell>
          <cell r="B10124" t="str">
            <v>3530010000</v>
          </cell>
          <cell r="D10124">
            <v>2.55667</v>
          </cell>
          <cell r="E10124" t="str">
            <v>Факт 2019</v>
          </cell>
          <cell r="H10124">
            <v>3.8819455549711702E-2</v>
          </cell>
        </row>
        <row r="10125">
          <cell r="A10125" t="str">
            <v>Февраль</v>
          </cell>
          <cell r="B10125" t="str">
            <v>3530010000</v>
          </cell>
          <cell r="D10125">
            <v>2.55667</v>
          </cell>
          <cell r="E10125" t="str">
            <v>Факт 2019</v>
          </cell>
          <cell r="H10125">
            <v>3.8819455549711702E-2</v>
          </cell>
        </row>
        <row r="10126">
          <cell r="A10126" t="str">
            <v>Февраль</v>
          </cell>
          <cell r="B10126" t="str">
            <v>3530010000</v>
          </cell>
          <cell r="D10126">
            <v>8.4918399999999998</v>
          </cell>
          <cell r="E10126" t="str">
            <v>Факт 2019</v>
          </cell>
          <cell r="H10126">
            <v>0.1289367049385583</v>
          </cell>
        </row>
        <row r="10127">
          <cell r="A10127" t="str">
            <v>Февраль</v>
          </cell>
          <cell r="B10127" t="str">
            <v>3530010000</v>
          </cell>
          <cell r="D10127">
            <v>1.8202799999999999</v>
          </cell>
          <cell r="E10127" t="str">
            <v>Факт 2019</v>
          </cell>
          <cell r="H10127">
            <v>2.7638404075625414E-2</v>
          </cell>
        </row>
        <row r="10128">
          <cell r="A10128" t="str">
            <v>Февраль</v>
          </cell>
          <cell r="B10128" t="str">
            <v>3530020000</v>
          </cell>
          <cell r="D10128">
            <v>657.3442</v>
          </cell>
          <cell r="E10128" t="str">
            <v>Факт 2019</v>
          </cell>
          <cell r="H10128">
            <v>9.9808516362146076</v>
          </cell>
        </row>
        <row r="10129">
          <cell r="A10129" t="str">
            <v>Февраль</v>
          </cell>
          <cell r="B10129" t="str">
            <v>3530020000</v>
          </cell>
          <cell r="D10129">
            <v>0.98491999999999991</v>
          </cell>
          <cell r="E10129" t="str">
            <v>Факт 2019</v>
          </cell>
          <cell r="H10129">
            <v>1.4954631673239821E-2</v>
          </cell>
        </row>
        <row r="10130">
          <cell r="A10130" t="str">
            <v>Февраль</v>
          </cell>
          <cell r="B10130" t="str">
            <v>3530020000</v>
          </cell>
          <cell r="D10130">
            <v>15.854040000000001</v>
          </cell>
          <cell r="E10130" t="str">
            <v>Факт 2019</v>
          </cell>
          <cell r="H10130">
            <v>0.24072140755879773</v>
          </cell>
        </row>
        <row r="10131">
          <cell r="A10131" t="str">
            <v>Февраль</v>
          </cell>
          <cell r="B10131" t="str">
            <v>3530020000</v>
          </cell>
          <cell r="D10131">
            <v>229.10965999999999</v>
          </cell>
          <cell r="E10131" t="str">
            <v>Факт 2019</v>
          </cell>
          <cell r="H10131">
            <v>3.4787095176067155</v>
          </cell>
        </row>
        <row r="10132">
          <cell r="A10132" t="str">
            <v>Февраль</v>
          </cell>
          <cell r="B10132" t="str">
            <v>3530020000</v>
          </cell>
          <cell r="D10132">
            <v>229.10967000000002</v>
          </cell>
          <cell r="E10132" t="str">
            <v>Факт 2019</v>
          </cell>
          <cell r="H10132">
            <v>3.4787096694427198</v>
          </cell>
        </row>
        <row r="10133">
          <cell r="A10133" t="str">
            <v>Февраль</v>
          </cell>
          <cell r="B10133" t="str">
            <v>3530020000</v>
          </cell>
          <cell r="D10133">
            <v>229.10967000000002</v>
          </cell>
          <cell r="E10133" t="str">
            <v>Факт 2019</v>
          </cell>
          <cell r="H10133">
            <v>3.4787096694427198</v>
          </cell>
        </row>
        <row r="10134">
          <cell r="A10134" t="str">
            <v>Февраль</v>
          </cell>
          <cell r="B10134" t="str">
            <v>3530030000</v>
          </cell>
          <cell r="D10134">
            <v>1428.60184</v>
          </cell>
          <cell r="E10134" t="str">
            <v>Факт 2019</v>
          </cell>
          <cell r="H10134">
            <v>21.691319421793331</v>
          </cell>
        </row>
        <row r="10135">
          <cell r="A10135" t="str">
            <v>Февраль</v>
          </cell>
          <cell r="B10135" t="str">
            <v>3530030000</v>
          </cell>
          <cell r="D10135">
            <v>23.584040000000002</v>
          </cell>
          <cell r="E10135" t="str">
            <v>Факт 2019</v>
          </cell>
          <cell r="H10135">
            <v>0.3580906383939354</v>
          </cell>
        </row>
        <row r="10136">
          <cell r="A10136" t="str">
            <v>Февраль</v>
          </cell>
          <cell r="B10136" t="str">
            <v>3530030000</v>
          </cell>
          <cell r="D10136">
            <v>227.73908</v>
          </cell>
          <cell r="E10136" t="str">
            <v>Факт 2019</v>
          </cell>
          <cell r="H10136">
            <v>3.4578991786160267</v>
          </cell>
        </row>
        <row r="10137">
          <cell r="A10137" t="str">
            <v>Февраль</v>
          </cell>
          <cell r="B10137" t="str">
            <v>3530030000</v>
          </cell>
          <cell r="D10137">
            <v>39.611110000000004</v>
          </cell>
          <cell r="E10137" t="str">
            <v>Факт 2019</v>
          </cell>
          <cell r="H10137">
            <v>0.60143926432419548</v>
          </cell>
        </row>
        <row r="10138">
          <cell r="A10138" t="str">
            <v>Февраль</v>
          </cell>
          <cell r="B10138" t="str">
            <v>3530030000</v>
          </cell>
          <cell r="D10138">
            <v>229.68682000000001</v>
          </cell>
          <cell r="E10138" t="str">
            <v>Факт 2019</v>
          </cell>
          <cell r="H10138">
            <v>3.4874728843944012</v>
          </cell>
        </row>
        <row r="10139">
          <cell r="A10139" t="str">
            <v>Февраль</v>
          </cell>
          <cell r="B10139" t="str">
            <v>3530030000</v>
          </cell>
          <cell r="D10139">
            <v>16.783000000000001</v>
          </cell>
          <cell r="E10139" t="str">
            <v>Факт 2019</v>
          </cell>
          <cell r="H10139">
            <v>0.25482636495551303</v>
          </cell>
        </row>
        <row r="10140">
          <cell r="A10140" t="str">
            <v>Февраль</v>
          </cell>
          <cell r="B10140" t="str">
            <v>3530030000</v>
          </cell>
          <cell r="D10140">
            <v>7.1975500000000006</v>
          </cell>
          <cell r="E10140" t="str">
            <v>Факт 2019</v>
          </cell>
          <cell r="H10140">
            <v>0.10928472281985062</v>
          </cell>
        </row>
        <row r="10141">
          <cell r="A10141" t="str">
            <v>Февраль</v>
          </cell>
          <cell r="B10141" t="str">
            <v>3530030000</v>
          </cell>
          <cell r="D10141">
            <v>12.19476</v>
          </cell>
          <cell r="E10141" t="str">
            <v>Факт 2019</v>
          </cell>
          <cell r="H10141">
            <v>0.18516036240868095</v>
          </cell>
        </row>
        <row r="10142">
          <cell r="A10142" t="str">
            <v>Февраль</v>
          </cell>
          <cell r="B10142" t="str">
            <v>3530030000</v>
          </cell>
          <cell r="D10142">
            <v>769.25284999999997</v>
          </cell>
          <cell r="E10142" t="str">
            <v>Факт 2019</v>
          </cell>
          <cell r="H10142">
            <v>11.680027855399423</v>
          </cell>
        </row>
        <row r="10143">
          <cell r="A10143" t="str">
            <v>Февраль</v>
          </cell>
          <cell r="B10143" t="str">
            <v>3530030000</v>
          </cell>
          <cell r="D10143">
            <v>56.915179999999999</v>
          </cell>
          <cell r="E10143" t="str">
            <v>Факт 2019</v>
          </cell>
          <cell r="H10143">
            <v>0.86417734792282175</v>
          </cell>
        </row>
        <row r="10144">
          <cell r="A10144" t="str">
            <v>Февраль</v>
          </cell>
          <cell r="B10144" t="str">
            <v>3530030000</v>
          </cell>
          <cell r="D10144">
            <v>411.83765</v>
          </cell>
          <cell r="E10144" t="str">
            <v>Факт 2019</v>
          </cell>
          <cell r="H10144">
            <v>6.2531782935899924</v>
          </cell>
        </row>
        <row r="10145">
          <cell r="A10145" t="str">
            <v>Февраль</v>
          </cell>
          <cell r="B10145" t="str">
            <v>3530030000</v>
          </cell>
          <cell r="D10145">
            <v>108.93891000000001</v>
          </cell>
          <cell r="E10145" t="str">
            <v>Факт 2019</v>
          </cell>
          <cell r="H10145">
            <v>1.654084873831603</v>
          </cell>
        </row>
        <row r="10146">
          <cell r="A10146" t="str">
            <v>Февраль</v>
          </cell>
          <cell r="B10146" t="str">
            <v>3530030000</v>
          </cell>
          <cell r="D10146">
            <v>60.435199999999995</v>
          </cell>
          <cell r="E10146" t="str">
            <v>Факт 2019</v>
          </cell>
          <cell r="H10146">
            <v>0.91762392488586197</v>
          </cell>
        </row>
        <row r="10147">
          <cell r="A10147" t="str">
            <v>Февраль</v>
          </cell>
          <cell r="B10147" t="str">
            <v>3530050000</v>
          </cell>
          <cell r="D10147">
            <v>21</v>
          </cell>
          <cell r="E10147" t="str">
            <v>Факт 2019</v>
          </cell>
          <cell r="H10147">
            <v>0.31885560770218518</v>
          </cell>
        </row>
        <row r="10148">
          <cell r="A10148" t="str">
            <v>Февраль</v>
          </cell>
          <cell r="B10148" t="str">
            <v>3530050000</v>
          </cell>
          <cell r="D10148">
            <v>285.68599999999998</v>
          </cell>
          <cell r="E10148" t="str">
            <v>Факт 2019</v>
          </cell>
          <cell r="H10148">
            <v>4.3377420543812608</v>
          </cell>
        </row>
        <row r="10149">
          <cell r="A10149" t="str">
            <v>Февраль</v>
          </cell>
          <cell r="B10149" t="str">
            <v>3530050000</v>
          </cell>
          <cell r="D10149">
            <v>57.583330000000004</v>
          </cell>
          <cell r="E10149" t="str">
            <v>Факт 2019</v>
          </cell>
          <cell r="H10149">
            <v>0.87432227050787958</v>
          </cell>
        </row>
        <row r="10150">
          <cell r="A10150" t="str">
            <v>Февраль</v>
          </cell>
          <cell r="B10150" t="str">
            <v>3530050000</v>
          </cell>
          <cell r="D10150">
            <v>121.24167</v>
          </cell>
          <cell r="E10150" t="str">
            <v>Факт 2019</v>
          </cell>
          <cell r="H10150">
            <v>1.8408850650798949</v>
          </cell>
        </row>
        <row r="10151">
          <cell r="A10151" t="str">
            <v>Февраль</v>
          </cell>
          <cell r="B10151" t="str">
            <v>3530050000</v>
          </cell>
          <cell r="D10151">
            <v>238.4</v>
          </cell>
          <cell r="E10151" t="str">
            <v>Факт 2019</v>
          </cell>
          <cell r="H10151">
            <v>3.6197703274381405</v>
          </cell>
        </row>
        <row r="10152">
          <cell r="A10152" t="str">
            <v>Февраль</v>
          </cell>
          <cell r="B10152" t="str">
            <v>3530050000</v>
          </cell>
          <cell r="D10152">
            <v>38.6</v>
          </cell>
          <cell r="E10152" t="str">
            <v>Факт 2019</v>
          </cell>
          <cell r="H10152">
            <v>0.58608697415734989</v>
          </cell>
        </row>
        <row r="10153">
          <cell r="A10153" t="str">
            <v>Февраль</v>
          </cell>
          <cell r="B10153" t="str">
            <v>3530050000</v>
          </cell>
          <cell r="D10153">
            <v>80.64</v>
          </cell>
          <cell r="E10153" t="str">
            <v>Факт 2019</v>
          </cell>
          <cell r="H10153">
            <v>1.224405533576391</v>
          </cell>
        </row>
        <row r="10154">
          <cell r="A10154" t="str">
            <v>Февраль</v>
          </cell>
          <cell r="B10154" t="str">
            <v>3530050000</v>
          </cell>
          <cell r="D10154">
            <v>73.13</v>
          </cell>
          <cell r="E10154" t="str">
            <v>Факт 2019</v>
          </cell>
          <cell r="H10154">
            <v>1.1103766948219429</v>
          </cell>
        </row>
        <row r="10155">
          <cell r="A10155" t="str">
            <v>Февраль</v>
          </cell>
          <cell r="B10155" t="str">
            <v>3530050000</v>
          </cell>
          <cell r="D10155">
            <v>131.68</v>
          </cell>
          <cell r="E10155" t="str">
            <v>Факт 2019</v>
          </cell>
          <cell r="H10155">
            <v>1.9993764962963687</v>
          </cell>
        </row>
        <row r="10156">
          <cell r="A10156" t="str">
            <v>Февраль</v>
          </cell>
          <cell r="B10156" t="str">
            <v>3530050000</v>
          </cell>
          <cell r="D10156">
            <v>10.3</v>
          </cell>
          <cell r="E10156" t="str">
            <v>Факт 2019</v>
          </cell>
          <cell r="H10156">
            <v>0.15639108377773847</v>
          </cell>
        </row>
        <row r="10157">
          <cell r="A10157" t="str">
            <v>Февраль</v>
          </cell>
          <cell r="B10157" t="str">
            <v>3530050000</v>
          </cell>
          <cell r="D10157">
            <v>2.82</v>
          </cell>
          <cell r="E10157" t="str">
            <v>Факт 2019</v>
          </cell>
          <cell r="H10157">
            <v>4.2817753034293436E-2</v>
          </cell>
        </row>
        <row r="10158">
          <cell r="A10158" t="str">
            <v>Февраль</v>
          </cell>
          <cell r="B10158" t="str">
            <v>3530050000</v>
          </cell>
          <cell r="D10158">
            <v>2.4500000000000002</v>
          </cell>
          <cell r="E10158" t="str">
            <v>Факт 2019</v>
          </cell>
          <cell r="H10158">
            <v>3.7199820898588268E-2</v>
          </cell>
        </row>
        <row r="10159">
          <cell r="A10159" t="str">
            <v>Февраль</v>
          </cell>
          <cell r="B10159" t="str">
            <v>3530050000</v>
          </cell>
          <cell r="D10159">
            <v>3.95</v>
          </cell>
          <cell r="E10159" t="str">
            <v>Факт 2019</v>
          </cell>
          <cell r="H10159">
            <v>5.9975221448744356E-2</v>
          </cell>
        </row>
        <row r="10160">
          <cell r="A10160" t="str">
            <v>Февраль</v>
          </cell>
          <cell r="B10160" t="str">
            <v>3530050000</v>
          </cell>
          <cell r="D10160">
            <v>392.36700000000002</v>
          </cell>
          <cell r="E10160" t="str">
            <v>Факт 2019</v>
          </cell>
          <cell r="H10160">
            <v>5.9575437251087289</v>
          </cell>
        </row>
        <row r="10161">
          <cell r="A10161" t="str">
            <v>Февраль</v>
          </cell>
          <cell r="B10161" t="str">
            <v>3530050000</v>
          </cell>
          <cell r="D10161">
            <v>25.74</v>
          </cell>
          <cell r="E10161" t="str">
            <v>Факт 2019</v>
          </cell>
          <cell r="H10161">
            <v>0.39082587344067843</v>
          </cell>
        </row>
        <row r="10162">
          <cell r="A10162" t="str">
            <v>Февраль</v>
          </cell>
          <cell r="B10162" t="str">
            <v>3530050000</v>
          </cell>
          <cell r="D10162">
            <v>17.12</v>
          </cell>
          <cell r="E10162" t="str">
            <v>Факт 2019</v>
          </cell>
          <cell r="H10162">
            <v>0.25994323827911481</v>
          </cell>
        </row>
        <row r="10163">
          <cell r="A10163" t="str">
            <v>Февраль</v>
          </cell>
          <cell r="B10163" t="str">
            <v>3530050000</v>
          </cell>
          <cell r="D10163">
            <v>10.77</v>
          </cell>
          <cell r="E10163" t="str">
            <v>Факт 2019</v>
          </cell>
          <cell r="H10163">
            <v>0.16352737595012071</v>
          </cell>
        </row>
        <row r="10164">
          <cell r="A10164" t="str">
            <v>Февраль</v>
          </cell>
          <cell r="B10164" t="str">
            <v>3530050000</v>
          </cell>
          <cell r="D10164">
            <v>3.74</v>
          </cell>
          <cell r="E10164" t="str">
            <v>Факт 2019</v>
          </cell>
          <cell r="H10164">
            <v>5.6786665371722507E-2</v>
          </cell>
        </row>
        <row r="10165">
          <cell r="A10165" t="str">
            <v>Февраль</v>
          </cell>
          <cell r="B10165" t="str">
            <v>3530050000</v>
          </cell>
          <cell r="D10165">
            <v>17.12</v>
          </cell>
          <cell r="E10165" t="str">
            <v>Факт 2019</v>
          </cell>
          <cell r="H10165">
            <v>0.25994323827911481</v>
          </cell>
        </row>
        <row r="10166">
          <cell r="A10166" t="str">
            <v>Февраль</v>
          </cell>
          <cell r="B10166" t="str">
            <v>3530050000</v>
          </cell>
          <cell r="D10166">
            <v>35.01</v>
          </cell>
          <cell r="E10166" t="str">
            <v>Факт 2019</v>
          </cell>
          <cell r="H10166">
            <v>0.53157784884064296</v>
          </cell>
        </row>
        <row r="10167">
          <cell r="A10167" t="str">
            <v>Февраль</v>
          </cell>
          <cell r="B10167" t="str">
            <v>3530050000</v>
          </cell>
          <cell r="D10167">
            <v>114.2</v>
          </cell>
          <cell r="E10167" t="str">
            <v>Факт 2019</v>
          </cell>
          <cell r="H10167">
            <v>1.7339671618852166</v>
          </cell>
        </row>
        <row r="10168">
          <cell r="A10168" t="str">
            <v>Февраль</v>
          </cell>
          <cell r="B10168" t="str">
            <v>3530050000</v>
          </cell>
          <cell r="D10168">
            <v>39.18</v>
          </cell>
          <cell r="E10168" t="str">
            <v>Факт 2019</v>
          </cell>
          <cell r="H10168">
            <v>0.5948934623700769</v>
          </cell>
        </row>
        <row r="10169">
          <cell r="A10169" t="str">
            <v>Февраль</v>
          </cell>
          <cell r="B10169" t="str">
            <v>3530050000</v>
          </cell>
          <cell r="D10169">
            <v>288.3</v>
          </cell>
          <cell r="E10169" t="str">
            <v>Факт 2019</v>
          </cell>
          <cell r="H10169">
            <v>4.3774319857399995</v>
          </cell>
        </row>
        <row r="10170">
          <cell r="A10170" t="str">
            <v>Февраль</v>
          </cell>
          <cell r="B10170" t="str">
            <v>3530050000</v>
          </cell>
          <cell r="D10170">
            <v>7.41</v>
          </cell>
          <cell r="E10170" t="str">
            <v>Факт 2019</v>
          </cell>
          <cell r="H10170">
            <v>0.11251047871777106</v>
          </cell>
        </row>
        <row r="10171">
          <cell r="A10171" t="str">
            <v>Февраль</v>
          </cell>
          <cell r="B10171" t="str">
            <v>3530050000</v>
          </cell>
          <cell r="D10171">
            <v>103.93300000000001</v>
          </cell>
          <cell r="E10171" t="str">
            <v>Факт 2019</v>
          </cell>
          <cell r="H10171">
            <v>1.5780771369195816</v>
          </cell>
        </row>
        <row r="10172">
          <cell r="A10172" t="str">
            <v>Февраль</v>
          </cell>
          <cell r="B10172" t="str">
            <v>3530050000</v>
          </cell>
          <cell r="D10172">
            <v>14</v>
          </cell>
          <cell r="E10172" t="str">
            <v>Факт 2019</v>
          </cell>
          <cell r="H10172">
            <v>0.21257040513479011</v>
          </cell>
        </row>
        <row r="10173">
          <cell r="A10173" t="str">
            <v>Февраль</v>
          </cell>
          <cell r="B10173" t="str">
            <v>3530050000</v>
          </cell>
          <cell r="D10173">
            <v>84.923720000000003</v>
          </cell>
          <cell r="E10173" t="str">
            <v>Факт 2019</v>
          </cell>
          <cell r="H10173">
            <v>1.2894478261395343</v>
          </cell>
        </row>
        <row r="10174">
          <cell r="A10174" t="str">
            <v>Февраль</v>
          </cell>
          <cell r="B10174" t="str">
            <v>3530050000</v>
          </cell>
          <cell r="D10174">
            <v>115.78019</v>
          </cell>
          <cell r="E10174" t="str">
            <v>Факт 2019</v>
          </cell>
          <cell r="H10174">
            <v>1.7579601353487839</v>
          </cell>
        </row>
        <row r="10175">
          <cell r="A10175" t="str">
            <v>Февраль</v>
          </cell>
          <cell r="B10175" t="str">
            <v>3530050000</v>
          </cell>
          <cell r="D10175">
            <v>38.260959999999997</v>
          </cell>
          <cell r="E10175" t="str">
            <v>Факт 2019</v>
          </cell>
          <cell r="H10175">
            <v>0.58093912628900002</v>
          </cell>
        </row>
        <row r="10176">
          <cell r="A10176" t="str">
            <v>Февраль</v>
          </cell>
          <cell r="B10176" t="str">
            <v>3530050000</v>
          </cell>
          <cell r="D10176">
            <v>28.804549999999999</v>
          </cell>
          <cell r="E10176" t="str">
            <v>Факт 2019</v>
          </cell>
          <cell r="H10176">
            <v>0.43735677594466565</v>
          </cell>
        </row>
        <row r="10177">
          <cell r="A10177" t="str">
            <v>Февраль</v>
          </cell>
          <cell r="B10177" t="str">
            <v>3530050000</v>
          </cell>
          <cell r="D10177">
            <v>11.1417</v>
          </cell>
          <cell r="E10177" t="str">
            <v>Факт 2019</v>
          </cell>
          <cell r="H10177">
            <v>0.16917112020644939</v>
          </cell>
        </row>
        <row r="10178">
          <cell r="A10178" t="str">
            <v>Февраль</v>
          </cell>
          <cell r="B10178" t="str">
            <v>3530050000</v>
          </cell>
          <cell r="D10178">
            <v>1.1519999999999999</v>
          </cell>
          <cell r="E10178" t="str">
            <v>Факт 2019</v>
          </cell>
          <cell r="H10178">
            <v>1.7491507622519872E-2</v>
          </cell>
        </row>
        <row r="10179">
          <cell r="A10179" t="str">
            <v>Февраль</v>
          </cell>
          <cell r="B10179" t="str">
            <v>3530060000</v>
          </cell>
          <cell r="D10179">
            <v>6.9444399999999993</v>
          </cell>
          <cell r="E10179" t="str">
            <v>Факт 2019</v>
          </cell>
          <cell r="H10179">
            <v>0.10544160173101727</v>
          </cell>
        </row>
        <row r="10180">
          <cell r="A10180" t="str">
            <v>Февраль</v>
          </cell>
          <cell r="B10180" t="str">
            <v>3530060000</v>
          </cell>
          <cell r="D10180">
            <v>6.9444399999999993</v>
          </cell>
          <cell r="E10180" t="str">
            <v>Факт 2019</v>
          </cell>
          <cell r="H10180">
            <v>0.10544160173101727</v>
          </cell>
        </row>
        <row r="10181">
          <cell r="A10181" t="str">
            <v>Февраль</v>
          </cell>
          <cell r="B10181" t="str">
            <v>3530060000</v>
          </cell>
          <cell r="D10181">
            <v>6.9444499999999998</v>
          </cell>
          <cell r="E10181" t="str">
            <v>Факт 2019</v>
          </cell>
          <cell r="H10181">
            <v>0.10544175356702094</v>
          </cell>
        </row>
        <row r="10182">
          <cell r="A10182" t="str">
            <v>Февраль</v>
          </cell>
          <cell r="B10182" t="str">
            <v>3530060000</v>
          </cell>
          <cell r="D10182">
            <v>6.9444399999999993</v>
          </cell>
          <cell r="E10182" t="str">
            <v>Факт 2019</v>
          </cell>
          <cell r="H10182">
            <v>0.10544160173101727</v>
          </cell>
        </row>
        <row r="10183">
          <cell r="A10183" t="str">
            <v>Февраль</v>
          </cell>
          <cell r="B10183" t="str">
            <v>3530060000</v>
          </cell>
          <cell r="D10183">
            <v>6.9444399999999993</v>
          </cell>
          <cell r="E10183" t="str">
            <v>Факт 2019</v>
          </cell>
          <cell r="H10183">
            <v>0.10544160173101727</v>
          </cell>
        </row>
        <row r="10184">
          <cell r="A10184" t="str">
            <v>Февраль</v>
          </cell>
          <cell r="B10184" t="str">
            <v>3530060000</v>
          </cell>
          <cell r="D10184">
            <v>6.9444499999999998</v>
          </cell>
          <cell r="E10184" t="str">
            <v>Факт 2019</v>
          </cell>
          <cell r="H10184">
            <v>0.10544175356702094</v>
          </cell>
        </row>
        <row r="10185">
          <cell r="A10185" t="str">
            <v>Февраль</v>
          </cell>
          <cell r="B10185" t="str">
            <v>3530060000</v>
          </cell>
          <cell r="D10185">
            <v>6.9444499999999998</v>
          </cell>
          <cell r="E10185" t="str">
            <v>Факт 2019</v>
          </cell>
          <cell r="H10185">
            <v>0.10544175356702094</v>
          </cell>
        </row>
        <row r="10186">
          <cell r="A10186" t="str">
            <v>Февраль</v>
          </cell>
          <cell r="B10186" t="str">
            <v>3530060000</v>
          </cell>
          <cell r="D10186">
            <v>6.9444399999999993</v>
          </cell>
          <cell r="E10186" t="str">
            <v>Факт 2019</v>
          </cell>
          <cell r="H10186">
            <v>0.10544160173101727</v>
          </cell>
        </row>
        <row r="10187">
          <cell r="A10187" t="str">
            <v>Февраль</v>
          </cell>
          <cell r="B10187" t="str">
            <v>3530060000</v>
          </cell>
          <cell r="D10187">
            <v>6.9444399999999993</v>
          </cell>
          <cell r="E10187" t="str">
            <v>Факт 2019</v>
          </cell>
          <cell r="H10187">
            <v>0.10544160173101727</v>
          </cell>
        </row>
        <row r="10188">
          <cell r="A10188" t="str">
            <v>Февраль</v>
          </cell>
          <cell r="B10188" t="str">
            <v>3530060000</v>
          </cell>
          <cell r="D10188">
            <v>6.9444499999999998</v>
          </cell>
          <cell r="E10188" t="str">
            <v>Факт 2019</v>
          </cell>
          <cell r="H10188">
            <v>0.10544175356702094</v>
          </cell>
        </row>
        <row r="10189">
          <cell r="A10189" t="str">
            <v>Февраль</v>
          </cell>
          <cell r="B10189" t="str">
            <v>3530060000</v>
          </cell>
          <cell r="D10189">
            <v>9.4444400000000002</v>
          </cell>
          <cell r="E10189" t="str">
            <v>Факт 2019</v>
          </cell>
          <cell r="H10189">
            <v>0.14340060264794408</v>
          </cell>
        </row>
        <row r="10190">
          <cell r="A10190" t="str">
            <v>Февраль</v>
          </cell>
          <cell r="B10190" t="str">
            <v>3530060000</v>
          </cell>
          <cell r="D10190">
            <v>6.9444499999999998</v>
          </cell>
          <cell r="E10190" t="str">
            <v>Факт 2019</v>
          </cell>
          <cell r="H10190">
            <v>0.10544175356702094</v>
          </cell>
        </row>
        <row r="10191">
          <cell r="A10191" t="str">
            <v>Февраль</v>
          </cell>
          <cell r="B10191" t="str">
            <v>3530060000</v>
          </cell>
          <cell r="D10191">
            <v>6.9444499999999998</v>
          </cell>
          <cell r="E10191" t="str">
            <v>Факт 2019</v>
          </cell>
          <cell r="H10191">
            <v>0.10544175356702094</v>
          </cell>
        </row>
        <row r="10192">
          <cell r="A10192" t="str">
            <v>Февраль</v>
          </cell>
          <cell r="B10192" t="str">
            <v>3530060000</v>
          </cell>
          <cell r="D10192">
            <v>6.9444399999999993</v>
          </cell>
          <cell r="E10192" t="str">
            <v>Факт 2019</v>
          </cell>
          <cell r="H10192">
            <v>0.10544160173101727</v>
          </cell>
        </row>
        <row r="10193">
          <cell r="A10193" t="str">
            <v>Февраль</v>
          </cell>
          <cell r="B10193" t="str">
            <v>3530060000</v>
          </cell>
          <cell r="D10193">
            <v>6.9444499999999998</v>
          </cell>
          <cell r="E10193" t="str">
            <v>Факт 2019</v>
          </cell>
          <cell r="H10193">
            <v>0.10544175356702094</v>
          </cell>
        </row>
        <row r="10194">
          <cell r="A10194" t="str">
            <v>Февраль</v>
          </cell>
          <cell r="B10194" t="str">
            <v>3530060000</v>
          </cell>
          <cell r="D10194">
            <v>6.9444399999999993</v>
          </cell>
          <cell r="E10194" t="str">
            <v>Факт 2019</v>
          </cell>
          <cell r="H10194">
            <v>0.10544160173101727</v>
          </cell>
        </row>
        <row r="10195">
          <cell r="A10195" t="str">
            <v>Февраль</v>
          </cell>
          <cell r="B10195" t="str">
            <v>3530060000</v>
          </cell>
          <cell r="D10195">
            <v>6.9444399999999993</v>
          </cell>
          <cell r="E10195" t="str">
            <v>Факт 2019</v>
          </cell>
          <cell r="H10195">
            <v>0.10544160173101727</v>
          </cell>
        </row>
        <row r="10196">
          <cell r="A10196" t="str">
            <v>Февраль</v>
          </cell>
          <cell r="B10196" t="str">
            <v>3530060000</v>
          </cell>
          <cell r="D10196">
            <v>6.9444399999999993</v>
          </cell>
          <cell r="E10196" t="str">
            <v>Факт 2019</v>
          </cell>
          <cell r="H10196">
            <v>0.10544160173101727</v>
          </cell>
        </row>
        <row r="10197">
          <cell r="A10197" t="str">
            <v>Февраль</v>
          </cell>
          <cell r="B10197" t="str">
            <v>3530060000</v>
          </cell>
          <cell r="D10197">
            <v>6.9444499999999998</v>
          </cell>
          <cell r="E10197" t="str">
            <v>Факт 2019</v>
          </cell>
          <cell r="H10197">
            <v>0.10544175356702094</v>
          </cell>
        </row>
        <row r="10198">
          <cell r="A10198" t="str">
            <v>Февраль</v>
          </cell>
          <cell r="B10198" t="str">
            <v>3530060000</v>
          </cell>
          <cell r="D10198">
            <v>2.5</v>
          </cell>
          <cell r="E10198" t="str">
            <v>Факт 2019</v>
          </cell>
          <cell r="H10198">
            <v>3.7959000916926805E-2</v>
          </cell>
        </row>
        <row r="10199">
          <cell r="A10199" t="str">
            <v>Февраль</v>
          </cell>
          <cell r="B10199" t="str">
            <v>3530060000</v>
          </cell>
          <cell r="D10199">
            <v>35.865629999999996</v>
          </cell>
          <cell r="E10199" t="str">
            <v>Факт 2019</v>
          </cell>
          <cell r="H10199">
            <v>0.54456939282246297</v>
          </cell>
        </row>
        <row r="10200">
          <cell r="A10200" t="str">
            <v>Февраль</v>
          </cell>
          <cell r="B10200" t="str">
            <v>3530060000</v>
          </cell>
          <cell r="D10200">
            <v>24.613099999999999</v>
          </cell>
          <cell r="E10200" t="str">
            <v>Факт 2019</v>
          </cell>
          <cell r="H10200">
            <v>0.37371547418736445</v>
          </cell>
        </row>
        <row r="10201">
          <cell r="A10201" t="str">
            <v>Февраль</v>
          </cell>
          <cell r="B10201" t="str">
            <v>3530060000</v>
          </cell>
          <cell r="D10201">
            <v>5.0989399999999998</v>
          </cell>
          <cell r="E10201" t="str">
            <v>Факт 2019</v>
          </cell>
          <cell r="H10201">
            <v>7.7420267254141903E-2</v>
          </cell>
        </row>
        <row r="10202">
          <cell r="A10202" t="str">
            <v>Февраль</v>
          </cell>
          <cell r="B10202" t="str">
            <v>3530060000</v>
          </cell>
          <cell r="D10202">
            <v>10.056139999999999</v>
          </cell>
          <cell r="E10202" t="str">
            <v>Факт 2019</v>
          </cell>
          <cell r="H10202">
            <v>0.15268841099229771</v>
          </cell>
        </row>
        <row r="10203">
          <cell r="A10203" t="str">
            <v>Февраль</v>
          </cell>
          <cell r="B10203" t="str">
            <v>3530060000</v>
          </cell>
          <cell r="D10203">
            <v>12.86276</v>
          </cell>
          <cell r="E10203" t="str">
            <v>Факт 2019</v>
          </cell>
          <cell r="H10203">
            <v>0.19530300745368379</v>
          </cell>
        </row>
        <row r="10204">
          <cell r="A10204" t="str">
            <v>Февраль</v>
          </cell>
          <cell r="B10204" t="str">
            <v>3530060000</v>
          </cell>
          <cell r="D10204">
            <v>7.9631600000000002</v>
          </cell>
          <cell r="E10204" t="str">
            <v>Факт 2019</v>
          </cell>
          <cell r="H10204">
            <v>0.12090943909665396</v>
          </cell>
        </row>
        <row r="10205">
          <cell r="A10205" t="str">
            <v>Февраль</v>
          </cell>
          <cell r="B10205" t="str">
            <v>3530060000</v>
          </cell>
          <cell r="D10205">
            <v>1.7973800000000002</v>
          </cell>
          <cell r="E10205" t="str">
            <v>Факт 2019</v>
          </cell>
          <cell r="H10205">
            <v>2.7290699627226363E-2</v>
          </cell>
        </row>
        <row r="10206">
          <cell r="A10206" t="str">
            <v>Февраль</v>
          </cell>
          <cell r="B10206" t="str">
            <v>3530060000</v>
          </cell>
          <cell r="D10206">
            <v>26.02514</v>
          </cell>
          <cell r="E10206" t="str">
            <v>Факт 2019</v>
          </cell>
          <cell r="H10206">
            <v>0.39515532524925939</v>
          </cell>
        </row>
        <row r="10207">
          <cell r="A10207" t="str">
            <v>Февраль</v>
          </cell>
          <cell r="B10207" t="str">
            <v>3530060000</v>
          </cell>
          <cell r="D10207">
            <v>1.2193499999999999</v>
          </cell>
          <cell r="E10207" t="str">
            <v>Факт 2019</v>
          </cell>
          <cell r="H10207">
            <v>1.8514123107221881E-2</v>
          </cell>
        </row>
        <row r="10208">
          <cell r="A10208" t="str">
            <v>Февраль</v>
          </cell>
          <cell r="B10208" t="str">
            <v>3530060000</v>
          </cell>
          <cell r="D10208">
            <v>2.95079</v>
          </cell>
          <cell r="E10208" t="str">
            <v>Факт 2019</v>
          </cell>
          <cell r="H10208">
            <v>4.4803616126263379E-2</v>
          </cell>
        </row>
        <row r="10209">
          <cell r="A10209" t="str">
            <v>Февраль</v>
          </cell>
          <cell r="B10209" t="str">
            <v>3530060000</v>
          </cell>
          <cell r="D10209">
            <v>1.54135</v>
          </cell>
          <cell r="E10209" t="str">
            <v>Факт 2019</v>
          </cell>
          <cell r="H10209">
            <v>2.3403242425322053E-2</v>
          </cell>
        </row>
        <row r="10210">
          <cell r="A10210" t="str">
            <v>Февраль</v>
          </cell>
          <cell r="B10210" t="str">
            <v>3530060000</v>
          </cell>
          <cell r="D10210">
            <v>9.1585099999999997</v>
          </cell>
          <cell r="E10210" t="str">
            <v>Факт 2019</v>
          </cell>
          <cell r="H10210">
            <v>0.13905915579507333</v>
          </cell>
        </row>
        <row r="10211">
          <cell r="A10211" t="str">
            <v>Февраль</v>
          </cell>
          <cell r="B10211" t="str">
            <v>3530060000</v>
          </cell>
          <cell r="D10211">
            <v>4.9587500000000002</v>
          </cell>
          <cell r="E10211" t="str">
            <v>Факт 2019</v>
          </cell>
          <cell r="H10211">
            <v>7.5291678318724325E-2</v>
          </cell>
        </row>
        <row r="10212">
          <cell r="A10212" t="str">
            <v>Февраль</v>
          </cell>
          <cell r="B10212" t="str">
            <v>3530060000</v>
          </cell>
          <cell r="D10212">
            <v>20.667279999999998</v>
          </cell>
          <cell r="E10212" t="str">
            <v>Факт 2019</v>
          </cell>
          <cell r="H10212">
            <v>0.31380372018815317</v>
          </cell>
        </row>
        <row r="10213">
          <cell r="A10213" t="str">
            <v>Февраль</v>
          </cell>
          <cell r="B10213" t="str">
            <v>3530060000</v>
          </cell>
          <cell r="D10213">
            <v>1.52102</v>
          </cell>
          <cell r="E10213" t="str">
            <v>Факт 2019</v>
          </cell>
          <cell r="H10213">
            <v>2.3094559829865607E-2</v>
          </cell>
        </row>
        <row r="10214">
          <cell r="A10214" t="str">
            <v>Февраль</v>
          </cell>
          <cell r="B10214" t="str">
            <v>3530060000</v>
          </cell>
          <cell r="D10214">
            <v>3.5510900000000003</v>
          </cell>
          <cell r="E10214" t="str">
            <v>Факт 2019</v>
          </cell>
          <cell r="H10214">
            <v>5.3918331426435852E-2</v>
          </cell>
        </row>
        <row r="10215">
          <cell r="A10215" t="str">
            <v>Февраль</v>
          </cell>
          <cell r="B10215" t="str">
            <v>3530060000</v>
          </cell>
          <cell r="D10215">
            <v>0.77161000000000002</v>
          </cell>
          <cell r="E10215" t="str">
            <v>Факт 2019</v>
          </cell>
          <cell r="H10215">
            <v>1.1715817879003956E-2</v>
          </cell>
        </row>
        <row r="10216">
          <cell r="A10216" t="str">
            <v>Февраль</v>
          </cell>
          <cell r="B10216" t="str">
            <v>3531020000</v>
          </cell>
          <cell r="D10216">
            <v>234.41125</v>
          </cell>
          <cell r="E10216" t="str">
            <v>Факт 2019</v>
          </cell>
          <cell r="H10216">
            <v>3.5592067414751836</v>
          </cell>
        </row>
        <row r="10217">
          <cell r="A10217" t="str">
            <v>Февраль</v>
          </cell>
          <cell r="B10217" t="str">
            <v>3531040000</v>
          </cell>
          <cell r="D10217">
            <v>1968.2080000000001</v>
          </cell>
          <cell r="E10217" t="str">
            <v>Факт 2019</v>
          </cell>
          <cell r="H10217">
            <v>29.884483710681071</v>
          </cell>
        </row>
        <row r="10218">
          <cell r="A10218" t="str">
            <v>Февраль</v>
          </cell>
          <cell r="B10218" t="str">
            <v>3531040000</v>
          </cell>
          <cell r="D10218">
            <v>91.367000000000004</v>
          </cell>
          <cell r="E10218" t="str">
            <v>Факт 2019</v>
          </cell>
          <cell r="H10218">
            <v>1.3872800147107407</v>
          </cell>
        </row>
        <row r="10219">
          <cell r="A10219" t="str">
            <v>Февраль</v>
          </cell>
          <cell r="B10219" t="str">
            <v>3531040000</v>
          </cell>
          <cell r="D10219">
            <v>102.419</v>
          </cell>
          <cell r="E10219" t="str">
            <v>Факт 2019</v>
          </cell>
          <cell r="H10219">
            <v>1.5550891659642907</v>
          </cell>
        </row>
        <row r="10220">
          <cell r="A10220" t="str">
            <v>Февраль</v>
          </cell>
          <cell r="B10220" t="str">
            <v>3531040000</v>
          </cell>
          <cell r="D10220">
            <v>253.43226000000001</v>
          </cell>
          <cell r="E10220" t="str">
            <v>Факт 2019</v>
          </cell>
          <cell r="H10220">
            <v>3.8480141558875336</v>
          </cell>
        </row>
        <row r="10221">
          <cell r="A10221" t="str">
            <v>Февраль</v>
          </cell>
          <cell r="B10221" t="str">
            <v>3531040000</v>
          </cell>
          <cell r="D10221">
            <v>661.61440000000005</v>
          </cell>
          <cell r="E10221" t="str">
            <v>Факт 2019</v>
          </cell>
          <cell r="H10221">
            <v>10.045688646500793</v>
          </cell>
        </row>
        <row r="10222">
          <cell r="A10222" t="str">
            <v>Февраль</v>
          </cell>
          <cell r="B10222" t="str">
            <v>3531050000</v>
          </cell>
          <cell r="D10222">
            <v>65.845910000000003</v>
          </cell>
          <cell r="E10222" t="str">
            <v>Факт 2019</v>
          </cell>
          <cell r="H10222">
            <v>0.99977798322635203</v>
          </cell>
        </row>
        <row r="10223">
          <cell r="A10223" t="str">
            <v>Февраль</v>
          </cell>
          <cell r="B10223" t="str">
            <v>3531050000</v>
          </cell>
          <cell r="D10223">
            <v>287.32761999999997</v>
          </cell>
          <cell r="E10223" t="str">
            <v>Факт 2019</v>
          </cell>
          <cell r="H10223">
            <v>4.3626677564153589</v>
          </cell>
        </row>
        <row r="10224">
          <cell r="A10224" t="str">
            <v>Февраль</v>
          </cell>
          <cell r="B10224" t="str">
            <v>3531050000</v>
          </cell>
          <cell r="D10224">
            <v>287.32761999999997</v>
          </cell>
          <cell r="E10224" t="str">
            <v>Факт 2019</v>
          </cell>
          <cell r="H10224">
            <v>4.3626677564153589</v>
          </cell>
        </row>
        <row r="10225">
          <cell r="A10225" t="str">
            <v>Февраль</v>
          </cell>
          <cell r="B10225" t="str">
            <v>3531050000</v>
          </cell>
          <cell r="D10225">
            <v>8433.3943400000007</v>
          </cell>
          <cell r="E10225" t="str">
            <v>Факт 2019</v>
          </cell>
          <cell r="H10225">
            <v>128.04928939394614</v>
          </cell>
        </row>
        <row r="10226">
          <cell r="A10226" t="str">
            <v>Февраль</v>
          </cell>
          <cell r="B10226" t="str">
            <v>3531050000</v>
          </cell>
          <cell r="D10226">
            <v>2083.1299300000001</v>
          </cell>
          <cell r="E10226" t="str">
            <v>Факт 2019</v>
          </cell>
          <cell r="H10226">
            <v>31.629412369179072</v>
          </cell>
        </row>
        <row r="10227">
          <cell r="A10227" t="str">
            <v>Февраль</v>
          </cell>
          <cell r="B10227" t="str">
            <v>3531050000</v>
          </cell>
          <cell r="D10227">
            <v>0</v>
          </cell>
          <cell r="E10227" t="str">
            <v>Факт 2019</v>
          </cell>
          <cell r="H10227">
            <v>0</v>
          </cell>
        </row>
        <row r="10228">
          <cell r="A10228" t="str">
            <v>Февраль</v>
          </cell>
          <cell r="B10228" t="str">
            <v>3531050000</v>
          </cell>
          <cell r="D10228">
            <v>607.57818999999995</v>
          </cell>
          <cell r="E10228" t="str">
            <v>Факт 2019</v>
          </cell>
          <cell r="H10228">
            <v>9.2252244285258911</v>
          </cell>
        </row>
        <row r="10229">
          <cell r="A10229" t="str">
            <v>Февраль</v>
          </cell>
          <cell r="B10229" t="str">
            <v>3531050000</v>
          </cell>
          <cell r="D10229">
            <v>2957.08005</v>
          </cell>
          <cell r="E10229" t="str">
            <v>Факт 2019</v>
          </cell>
          <cell r="H10229">
            <v>44.899121731750384</v>
          </cell>
        </row>
        <row r="10230">
          <cell r="A10230" t="str">
            <v>Февраль</v>
          </cell>
          <cell r="B10230" t="str">
            <v>3531050000</v>
          </cell>
          <cell r="D10230">
            <v>7804.5904</v>
          </cell>
          <cell r="E10230" t="str">
            <v>Факт 2019</v>
          </cell>
          <cell r="H10230">
            <v>118.50178165993526</v>
          </cell>
        </row>
        <row r="10231">
          <cell r="A10231" t="str">
            <v>Февраль</v>
          </cell>
          <cell r="B10231" t="str">
            <v>3531060000</v>
          </cell>
          <cell r="D10231">
            <v>85.338979999999992</v>
          </cell>
          <cell r="E10231" t="str">
            <v>Факт 2019</v>
          </cell>
          <cell r="H10231">
            <v>1.2957529680278395</v>
          </cell>
        </row>
        <row r="10232">
          <cell r="A10232" t="str">
            <v>Февраль</v>
          </cell>
          <cell r="B10232" t="str">
            <v>3531060000</v>
          </cell>
          <cell r="D10232">
            <v>3954.2948900000001</v>
          </cell>
          <cell r="E10232" t="str">
            <v>Факт 2019</v>
          </cell>
          <cell r="H10232">
            <v>60.040433342123599</v>
          </cell>
        </row>
        <row r="10233">
          <cell r="A10233" t="str">
            <v>Февраль</v>
          </cell>
          <cell r="B10233" t="str">
            <v>3531060000</v>
          </cell>
          <cell r="D10233">
            <v>30.6</v>
          </cell>
          <cell r="E10233" t="str">
            <v>Факт 2019</v>
          </cell>
          <cell r="H10233">
            <v>0.46461817122318411</v>
          </cell>
        </row>
        <row r="10234">
          <cell r="A10234" t="str">
            <v>Февраль</v>
          </cell>
          <cell r="B10234" t="str">
            <v>3531060000</v>
          </cell>
          <cell r="D10234">
            <v>184.7664</v>
          </cell>
          <cell r="E10234" t="str">
            <v>Факт 2019</v>
          </cell>
          <cell r="H10234">
            <v>2.8054191788069063</v>
          </cell>
        </row>
        <row r="10235">
          <cell r="A10235" t="str">
            <v>Февраль</v>
          </cell>
          <cell r="B10235" t="str">
            <v>3531060000</v>
          </cell>
          <cell r="D10235">
            <v>3254.73</v>
          </cell>
          <cell r="E10235" t="str">
            <v>Факт 2019</v>
          </cell>
          <cell r="H10235">
            <v>49.418519621739676</v>
          </cell>
        </row>
        <row r="10236">
          <cell r="A10236" t="str">
            <v>Февраль</v>
          </cell>
          <cell r="B10236" t="str">
            <v>3531060000</v>
          </cell>
          <cell r="D10236">
            <v>1422.3206200000002</v>
          </cell>
          <cell r="E10236" t="str">
            <v>Факт 2019</v>
          </cell>
          <cell r="H10236">
            <v>21.595947887497566</v>
          </cell>
        </row>
        <row r="10237">
          <cell r="A10237" t="str">
            <v>Февраль</v>
          </cell>
          <cell r="B10237" t="str">
            <v>3531060000</v>
          </cell>
          <cell r="D10237">
            <v>633.6</v>
          </cell>
          <cell r="E10237" t="str">
            <v>Факт 2019</v>
          </cell>
          <cell r="H10237">
            <v>9.6203291923859311</v>
          </cell>
        </row>
        <row r="10238">
          <cell r="A10238" t="str">
            <v>Февраль</v>
          </cell>
          <cell r="B10238" t="str">
            <v>3531060000</v>
          </cell>
          <cell r="D10238">
            <v>254.505</v>
          </cell>
          <cell r="E10238" t="str">
            <v>Факт 2019</v>
          </cell>
          <cell r="H10238">
            <v>3.8643022113449828</v>
          </cell>
        </row>
        <row r="10239">
          <cell r="A10239" t="str">
            <v>Февраль</v>
          </cell>
          <cell r="B10239" t="str">
            <v>3531060000</v>
          </cell>
          <cell r="D10239">
            <v>829.44919999999991</v>
          </cell>
          <cell r="E10239" t="str">
            <v>Факт 2019</v>
          </cell>
          <cell r="H10239">
            <v>12.594025177337683</v>
          </cell>
        </row>
        <row r="10240">
          <cell r="A10240" t="str">
            <v>Февраль</v>
          </cell>
          <cell r="B10240" t="str">
            <v>3531060000</v>
          </cell>
          <cell r="D10240">
            <v>5448.9874</v>
          </cell>
          <cell r="E10240" t="str">
            <v>Факт 2019</v>
          </cell>
          <cell r="H10240">
            <v>82.735247085169064</v>
          </cell>
        </row>
        <row r="10241">
          <cell r="A10241" t="str">
            <v>Февраль</v>
          </cell>
          <cell r="B10241" t="str">
            <v>3531060000</v>
          </cell>
          <cell r="D10241">
            <v>4537.3926600000004</v>
          </cell>
          <cell r="E10241" t="str">
            <v>Факт 2019</v>
          </cell>
          <cell r="H10241">
            <v>68.893956856558788</v>
          </cell>
        </row>
        <row r="10242">
          <cell r="A10242" t="str">
            <v>Февраль</v>
          </cell>
          <cell r="B10242" t="str">
            <v>3531060000</v>
          </cell>
          <cell r="D10242">
            <v>382.79469</v>
          </cell>
          <cell r="E10242" t="str">
            <v>Факт 2019</v>
          </cell>
          <cell r="H10242">
            <v>5.8122015954818851</v>
          </cell>
        </row>
        <row r="10243">
          <cell r="A10243" t="str">
            <v>Февраль</v>
          </cell>
          <cell r="B10243" t="str">
            <v>3531060000</v>
          </cell>
          <cell r="D10243">
            <v>183.21849</v>
          </cell>
          <cell r="E10243" t="str">
            <v>Факт 2019</v>
          </cell>
          <cell r="H10243">
            <v>2.7819163319631781</v>
          </cell>
        </row>
        <row r="10244">
          <cell r="A10244" t="str">
            <v>Февраль</v>
          </cell>
          <cell r="B10244" t="str">
            <v>3531060000</v>
          </cell>
          <cell r="D10244">
            <v>449.15395000000001</v>
          </cell>
          <cell r="E10244" t="str">
            <v>Факт 2019</v>
          </cell>
          <cell r="H10244">
            <v>6.8197740799565194</v>
          </cell>
        </row>
        <row r="10245">
          <cell r="A10245" t="str">
            <v>Февраль</v>
          </cell>
          <cell r="B10245" t="str">
            <v>3531060000</v>
          </cell>
          <cell r="D10245">
            <v>-874.78819999999996</v>
          </cell>
          <cell r="E10245" t="str">
            <v>Факт 2019</v>
          </cell>
          <cell r="H10245">
            <v>-13.282434434366699</v>
          </cell>
        </row>
        <row r="10246">
          <cell r="A10246" t="str">
            <v>Февраль</v>
          </cell>
          <cell r="B10246" t="str">
            <v>3531060000</v>
          </cell>
          <cell r="D10246">
            <v>13.891999999999999</v>
          </cell>
          <cell r="E10246" t="str">
            <v>Факт 2019</v>
          </cell>
          <cell r="H10246">
            <v>0.21093057629517889</v>
          </cell>
        </row>
        <row r="10247">
          <cell r="A10247" t="str">
            <v>Февраль</v>
          </cell>
          <cell r="B10247" t="str">
            <v>3531060000</v>
          </cell>
          <cell r="D10247">
            <v>409.36740000000003</v>
          </cell>
          <cell r="E10247" t="str">
            <v>Факт 2019</v>
          </cell>
          <cell r="H10247">
            <v>6.215671004783978</v>
          </cell>
        </row>
        <row r="10248">
          <cell r="A10248" t="str">
            <v>Февраль</v>
          </cell>
          <cell r="B10248" t="str">
            <v>3531060000</v>
          </cell>
          <cell r="D10248">
            <v>200.53779999999998</v>
          </cell>
          <cell r="E10248" t="str">
            <v>Факт 2019</v>
          </cell>
          <cell r="H10248">
            <v>3.0448858136313937</v>
          </cell>
        </row>
        <row r="10249">
          <cell r="A10249" t="str">
            <v>Февраль</v>
          </cell>
          <cell r="B10249" t="str">
            <v>3531060000</v>
          </cell>
          <cell r="D10249">
            <v>627.86563000000001</v>
          </cell>
          <cell r="E10249" t="str">
            <v>Факт 2019</v>
          </cell>
          <cell r="H10249">
            <v>9.5332608099507308</v>
          </cell>
        </row>
        <row r="10250">
          <cell r="A10250" t="str">
            <v>Февраль</v>
          </cell>
          <cell r="B10250" t="str">
            <v>3531060000</v>
          </cell>
          <cell r="D10250">
            <v>190.88167000000001</v>
          </cell>
          <cell r="E10250" t="str">
            <v>Факт 2019</v>
          </cell>
          <cell r="H10250">
            <v>2.8982709946218081</v>
          </cell>
        </row>
        <row r="10251">
          <cell r="A10251" t="str">
            <v>Февраль</v>
          </cell>
          <cell r="B10251" t="str">
            <v>3531060000</v>
          </cell>
          <cell r="D10251">
            <v>89.879919999999998</v>
          </cell>
          <cell r="E10251" t="str">
            <v>Факт 2019</v>
          </cell>
          <cell r="H10251">
            <v>1.3647007862773233</v>
          </cell>
        </row>
        <row r="10252">
          <cell r="A10252" t="str">
            <v>Февраль</v>
          </cell>
          <cell r="B10252" t="str">
            <v>3531060000</v>
          </cell>
          <cell r="D10252">
            <v>100</v>
          </cell>
          <cell r="E10252" t="str">
            <v>Факт 2019</v>
          </cell>
          <cell r="H10252">
            <v>1.5183600366770722</v>
          </cell>
        </row>
        <row r="10253">
          <cell r="A10253" t="str">
            <v>Февраль</v>
          </cell>
          <cell r="B10253" t="str">
            <v>Содержание представительств/филиалов зарубежом</v>
          </cell>
          <cell r="D10253">
            <v>52.038110000000003</v>
          </cell>
          <cell r="E10253" t="str">
            <v>Факт 2019</v>
          </cell>
          <cell r="H10253">
            <v>0.79012586608205526</v>
          </cell>
        </row>
        <row r="10254">
          <cell r="A10254" t="str">
            <v>Февраль</v>
          </cell>
          <cell r="B10254" t="str">
            <v>3531070000</v>
          </cell>
          <cell r="D10254">
            <v>0.45957999999999999</v>
          </cell>
          <cell r="E10254" t="str">
            <v>Факт 2019</v>
          </cell>
          <cell r="H10254">
            <v>6.9780790565604888E-3</v>
          </cell>
        </row>
        <row r="10255">
          <cell r="A10255" t="str">
            <v>Февраль</v>
          </cell>
          <cell r="B10255" t="str">
            <v>3531070000</v>
          </cell>
          <cell r="D10255">
            <v>857.27751999999998</v>
          </cell>
          <cell r="E10255" t="str">
            <v>Факт 2019</v>
          </cell>
          <cell r="H10255">
            <v>13.016559267096296</v>
          </cell>
        </row>
        <row r="10256">
          <cell r="A10256" t="str">
            <v>Февраль</v>
          </cell>
          <cell r="B10256" t="str">
            <v>3531070000</v>
          </cell>
          <cell r="D10256">
            <v>171.20576</v>
          </cell>
          <cell r="E10256" t="str">
            <v>Факт 2019</v>
          </cell>
          <cell r="H10256">
            <v>2.5995198403292608</v>
          </cell>
        </row>
        <row r="10257">
          <cell r="A10257" t="str">
            <v>Февраль</v>
          </cell>
          <cell r="B10257" t="str">
            <v>3531070000</v>
          </cell>
          <cell r="D10257">
            <v>110</v>
          </cell>
          <cell r="E10257" t="str">
            <v>Факт 2019</v>
          </cell>
          <cell r="H10257">
            <v>1.6701960403447795</v>
          </cell>
        </row>
        <row r="10258">
          <cell r="A10258" t="str">
            <v>Февраль</v>
          </cell>
          <cell r="B10258" t="str">
            <v>3531080000</v>
          </cell>
          <cell r="D10258">
            <v>1252.26953</v>
          </cell>
          <cell r="E10258" t="str">
            <v>Факт 2019</v>
          </cell>
          <cell r="H10258">
            <v>19.013960095003799</v>
          </cell>
        </row>
        <row r="10259">
          <cell r="A10259" t="str">
            <v>Февраль</v>
          </cell>
          <cell r="B10259" t="str">
            <v>3531080000</v>
          </cell>
          <cell r="D10259">
            <v>10.52711</v>
          </cell>
          <cell r="E10259" t="str">
            <v>Факт 2019</v>
          </cell>
          <cell r="H10259">
            <v>0.15983943125703576</v>
          </cell>
        </row>
        <row r="10260">
          <cell r="A10260" t="str">
            <v>Февраль</v>
          </cell>
          <cell r="B10260" t="str">
            <v>3532010000</v>
          </cell>
          <cell r="D10260">
            <v>1250</v>
          </cell>
          <cell r="E10260" t="str">
            <v>Факт 2019</v>
          </cell>
          <cell r="H10260">
            <v>18.979500458463406</v>
          </cell>
        </row>
        <row r="10261">
          <cell r="A10261" t="str">
            <v>Февраль</v>
          </cell>
          <cell r="B10261" t="str">
            <v>3534010000</v>
          </cell>
          <cell r="D10261">
            <v>36.299999999999997</v>
          </cell>
          <cell r="E10261" t="str">
            <v>Факт 2019</v>
          </cell>
          <cell r="H10261">
            <v>0.55116469331377715</v>
          </cell>
        </row>
        <row r="10262">
          <cell r="A10262" t="str">
            <v>Февраль</v>
          </cell>
          <cell r="B10262" t="str">
            <v>3535010000</v>
          </cell>
          <cell r="D10262">
            <v>222.8</v>
          </cell>
          <cell r="E10262" t="str">
            <v>Факт 2019</v>
          </cell>
          <cell r="H10262">
            <v>3.3829061617165173</v>
          </cell>
        </row>
        <row r="10263">
          <cell r="A10263" t="str">
            <v>Февраль</v>
          </cell>
          <cell r="B10263" t="str">
            <v>3536010000</v>
          </cell>
          <cell r="D10263">
            <v>125.96557000000001</v>
          </cell>
          <cell r="E10263" t="str">
            <v>Факт 2019</v>
          </cell>
          <cell r="H10263">
            <v>1.9126108748524833</v>
          </cell>
        </row>
        <row r="10264">
          <cell r="A10264" t="str">
            <v>Февраль</v>
          </cell>
          <cell r="B10264" t="str">
            <v>3536010000</v>
          </cell>
          <cell r="D10264">
            <v>30</v>
          </cell>
          <cell r="E10264" t="str">
            <v>Факт 2019</v>
          </cell>
          <cell r="H10264">
            <v>0.45550801100312166</v>
          </cell>
        </row>
        <row r="10265">
          <cell r="A10265" t="str">
            <v>Февраль</v>
          </cell>
          <cell r="B10265" t="str">
            <v>3538010000</v>
          </cell>
          <cell r="D10265">
            <v>1215.39213</v>
          </cell>
          <cell r="E10265" t="str">
            <v>Факт 2019</v>
          </cell>
          <cell r="H10265">
            <v>18.454028390838246</v>
          </cell>
        </row>
        <row r="10266">
          <cell r="A10266" t="str">
            <v>Февраль</v>
          </cell>
          <cell r="B10266" t="str">
            <v>3538010000</v>
          </cell>
          <cell r="D10266">
            <v>133.14667</v>
          </cell>
          <cell r="E10266" t="str">
            <v>Факт 2019</v>
          </cell>
          <cell r="H10266">
            <v>2.0216458274463007</v>
          </cell>
        </row>
        <row r="10267">
          <cell r="A10267" t="str">
            <v>Февраль</v>
          </cell>
          <cell r="B10267" t="str">
            <v>3538010000</v>
          </cell>
          <cell r="D10267">
            <v>12.80517</v>
          </cell>
          <cell r="E10267" t="str">
            <v>Факт 2019</v>
          </cell>
          <cell r="H10267">
            <v>0.19442858390856144</v>
          </cell>
        </row>
        <row r="10268">
          <cell r="A10268" t="str">
            <v>Февраль</v>
          </cell>
          <cell r="B10268" t="str">
            <v>3538010000</v>
          </cell>
          <cell r="D10268">
            <v>161.33341000000001</v>
          </cell>
          <cell r="E10268" t="str">
            <v>Факт 2019</v>
          </cell>
          <cell r="H10268">
            <v>2.4496220232483714</v>
          </cell>
        </row>
        <row r="10269">
          <cell r="A10269" t="str">
            <v>Февраль</v>
          </cell>
          <cell r="B10269" t="str">
            <v>3539020000</v>
          </cell>
          <cell r="D10269">
            <v>5.4</v>
          </cell>
          <cell r="E10269" t="str">
            <v>Факт 2019</v>
          </cell>
          <cell r="H10269">
            <v>8.1991441980561908E-2</v>
          </cell>
        </row>
        <row r="10270">
          <cell r="A10270" t="str">
            <v>Февраль</v>
          </cell>
          <cell r="B10270" t="str">
            <v>3539020000</v>
          </cell>
          <cell r="D10270">
            <v>27</v>
          </cell>
          <cell r="E10270" t="str">
            <v>Факт 2019</v>
          </cell>
          <cell r="H10270">
            <v>0.40995720990280948</v>
          </cell>
        </row>
        <row r="10271">
          <cell r="A10271" t="str">
            <v>Февраль</v>
          </cell>
          <cell r="B10271" t="str">
            <v>3539020000</v>
          </cell>
          <cell r="D10271">
            <v>733</v>
          </cell>
          <cell r="E10271" t="str">
            <v>Факт 2019</v>
          </cell>
          <cell r="H10271">
            <v>11.12957906884294</v>
          </cell>
        </row>
        <row r="10272">
          <cell r="A10272" t="str">
            <v>Февраль</v>
          </cell>
          <cell r="B10272" t="str">
            <v>3539020000</v>
          </cell>
          <cell r="D10272">
            <v>1169.21093</v>
          </cell>
          <cell r="E10272" t="str">
            <v>Факт 2019</v>
          </cell>
          <cell r="H10272">
            <v>17.752831505580335</v>
          </cell>
        </row>
        <row r="10273">
          <cell r="A10273" t="str">
            <v>Февраль</v>
          </cell>
          <cell r="B10273" t="str">
            <v>3539020000</v>
          </cell>
          <cell r="D10273">
            <v>3191.5</v>
          </cell>
          <cell r="E10273" t="str">
            <v>Факт 2019</v>
          </cell>
          <cell r="H10273">
            <v>48.458460570548766</v>
          </cell>
        </row>
        <row r="10274">
          <cell r="A10274" t="str">
            <v>Февраль</v>
          </cell>
          <cell r="B10274" t="str">
            <v>3539020000</v>
          </cell>
          <cell r="D10274">
            <v>140.69999999999999</v>
          </cell>
          <cell r="E10274" t="str">
            <v>Факт 2019</v>
          </cell>
          <cell r="H10274">
            <v>2.1363325716046409</v>
          </cell>
        </row>
        <row r="10275">
          <cell r="A10275" t="str">
            <v>Февраль</v>
          </cell>
          <cell r="B10275" t="str">
            <v>3539020000</v>
          </cell>
          <cell r="D10275">
            <v>79.862499999999997</v>
          </cell>
          <cell r="E10275" t="str">
            <v>Факт 2019</v>
          </cell>
          <cell r="H10275">
            <v>1.2126002842912269</v>
          </cell>
        </row>
        <row r="10276">
          <cell r="A10276" t="str">
            <v>Февраль</v>
          </cell>
          <cell r="B10276" t="str">
            <v>3539020000</v>
          </cell>
          <cell r="D10276">
            <v>23</v>
          </cell>
          <cell r="E10276" t="str">
            <v>Факт 2019</v>
          </cell>
          <cell r="H10276">
            <v>0.34922280843572662</v>
          </cell>
        </row>
        <row r="10277">
          <cell r="A10277" t="str">
            <v>Февраль</v>
          </cell>
          <cell r="B10277" t="str">
            <v>3539020000</v>
          </cell>
          <cell r="D10277">
            <v>96.5</v>
          </cell>
          <cell r="E10277" t="str">
            <v>Факт 2019</v>
          </cell>
          <cell r="H10277">
            <v>1.4652174353933747</v>
          </cell>
        </row>
        <row r="10278">
          <cell r="A10278" t="str">
            <v>Февраль</v>
          </cell>
          <cell r="B10278" t="str">
            <v>3539020000</v>
          </cell>
          <cell r="D10278">
            <v>95</v>
          </cell>
          <cell r="E10278" t="str">
            <v>Факт 2019</v>
          </cell>
          <cell r="H10278">
            <v>1.4424420348432185</v>
          </cell>
        </row>
        <row r="10279">
          <cell r="A10279" t="str">
            <v>Февраль</v>
          </cell>
          <cell r="B10279" t="str">
            <v>3539020000</v>
          </cell>
          <cell r="D10279">
            <v>38.4</v>
          </cell>
          <cell r="E10279" t="str">
            <v>Факт 2019</v>
          </cell>
          <cell r="H10279">
            <v>0.5830502540839958</v>
          </cell>
        </row>
        <row r="10280">
          <cell r="A10280" t="str">
            <v>Февраль</v>
          </cell>
          <cell r="B10280" t="str">
            <v>3539020000</v>
          </cell>
          <cell r="D10280">
            <v>67</v>
          </cell>
          <cell r="E10280" t="str">
            <v>Факт 2019</v>
          </cell>
          <cell r="H10280">
            <v>1.0173012245736386</v>
          </cell>
        </row>
        <row r="10281">
          <cell r="A10281" t="str">
            <v>Февраль</v>
          </cell>
          <cell r="B10281" t="str">
            <v>3539020000</v>
          </cell>
          <cell r="D10281">
            <v>20.9</v>
          </cell>
          <cell r="E10281" t="str">
            <v>Факт 2019</v>
          </cell>
          <cell r="H10281">
            <v>0.31733724766550814</v>
          </cell>
        </row>
        <row r="10282">
          <cell r="A10282" t="str">
            <v>Февраль</v>
          </cell>
          <cell r="B10282" t="str">
            <v>3539020000</v>
          </cell>
          <cell r="D10282">
            <v>228.4</v>
          </cell>
          <cell r="E10282" t="str">
            <v>Факт 2019</v>
          </cell>
          <cell r="H10282">
            <v>3.4679343237704332</v>
          </cell>
        </row>
        <row r="10283">
          <cell r="A10283" t="str">
            <v>Февраль</v>
          </cell>
          <cell r="B10283" t="str">
            <v>3539020000</v>
          </cell>
          <cell r="D10283">
            <v>18.2</v>
          </cell>
          <cell r="E10283" t="str">
            <v>Факт 2019</v>
          </cell>
          <cell r="H10283">
            <v>0.27634152667522716</v>
          </cell>
        </row>
        <row r="10284">
          <cell r="A10284" t="str">
            <v>Февраль</v>
          </cell>
          <cell r="B10284" t="str">
            <v>3539020000</v>
          </cell>
          <cell r="D10284">
            <v>91</v>
          </cell>
          <cell r="E10284" t="str">
            <v>Факт 2019</v>
          </cell>
          <cell r="H10284">
            <v>1.3817076333761358</v>
          </cell>
        </row>
        <row r="10285">
          <cell r="A10285" t="str">
            <v>Февраль</v>
          </cell>
          <cell r="B10285" t="str">
            <v>3539020000</v>
          </cell>
          <cell r="D10285">
            <v>83.4</v>
          </cell>
          <cell r="E10285" t="str">
            <v>Факт 2019</v>
          </cell>
          <cell r="H10285">
            <v>1.2663122705886782</v>
          </cell>
        </row>
        <row r="10286">
          <cell r="A10286" t="str">
            <v>Февраль</v>
          </cell>
          <cell r="B10286" t="str">
            <v>3539020000</v>
          </cell>
          <cell r="D10286">
            <v>20.734000000000002</v>
          </cell>
          <cell r="E10286" t="str">
            <v>Факт 2019</v>
          </cell>
          <cell r="H10286">
            <v>0.31481677000462416</v>
          </cell>
        </row>
        <row r="10287">
          <cell r="A10287" t="str">
            <v>Февраль</v>
          </cell>
          <cell r="B10287" t="str">
            <v>3539020000</v>
          </cell>
          <cell r="D10287">
            <v>42</v>
          </cell>
          <cell r="E10287" t="str">
            <v>Факт 2019</v>
          </cell>
          <cell r="H10287">
            <v>0.63771121540437037</v>
          </cell>
        </row>
        <row r="10288">
          <cell r="A10288" t="str">
            <v>Февраль</v>
          </cell>
          <cell r="B10288" t="str">
            <v>3539020000</v>
          </cell>
          <cell r="D10288">
            <v>95.468000000000004</v>
          </cell>
          <cell r="E10288" t="str">
            <v>Факт 2019</v>
          </cell>
          <cell r="H10288">
            <v>1.4495479598148675</v>
          </cell>
        </row>
        <row r="10289">
          <cell r="A10289" t="str">
            <v>Февраль</v>
          </cell>
          <cell r="B10289" t="str">
            <v>3539020000</v>
          </cell>
          <cell r="D10289">
            <v>107.435</v>
          </cell>
          <cell r="E10289" t="str">
            <v>Факт 2019</v>
          </cell>
          <cell r="H10289">
            <v>1.6312501054040127</v>
          </cell>
        </row>
        <row r="10290">
          <cell r="A10290" t="str">
            <v>Февраль</v>
          </cell>
          <cell r="B10290" t="str">
            <v>3539020000</v>
          </cell>
          <cell r="D10290">
            <v>14.167</v>
          </cell>
          <cell r="E10290" t="str">
            <v>Факт 2019</v>
          </cell>
          <cell r="H10290">
            <v>0.21510606639604082</v>
          </cell>
        </row>
        <row r="10291">
          <cell r="A10291" t="str">
            <v>Февраль</v>
          </cell>
          <cell r="B10291" t="str">
            <v>3539020000</v>
          </cell>
          <cell r="D10291">
            <v>0.7</v>
          </cell>
          <cell r="E10291" t="str">
            <v>Факт 2019</v>
          </cell>
          <cell r="H10291">
            <v>1.0628520256739505E-2</v>
          </cell>
        </row>
        <row r="10292">
          <cell r="A10292" t="str">
            <v>Февраль</v>
          </cell>
          <cell r="B10292" t="str">
            <v>3539020000</v>
          </cell>
          <cell r="D10292">
            <v>25.2</v>
          </cell>
          <cell r="E10292" t="str">
            <v>Факт 2019</v>
          </cell>
          <cell r="H10292">
            <v>0.3826267292426222</v>
          </cell>
        </row>
        <row r="10293">
          <cell r="A10293" t="str">
            <v>Февраль</v>
          </cell>
          <cell r="B10293" t="str">
            <v>3539020000</v>
          </cell>
          <cell r="D10293">
            <v>8.4</v>
          </cell>
          <cell r="E10293" t="str">
            <v>Факт 2019</v>
          </cell>
          <cell r="H10293">
            <v>0.12754224308087408</v>
          </cell>
        </row>
        <row r="10294">
          <cell r="A10294" t="str">
            <v>Февраль</v>
          </cell>
          <cell r="B10294" t="str">
            <v>3539020000</v>
          </cell>
          <cell r="D10294">
            <v>41.468000000000004</v>
          </cell>
          <cell r="E10294" t="str">
            <v>Факт 2019</v>
          </cell>
          <cell r="H10294">
            <v>0.62963354000924832</v>
          </cell>
        </row>
        <row r="10295">
          <cell r="A10295" t="str">
            <v>Февраль</v>
          </cell>
          <cell r="B10295" t="str">
            <v>3539020000</v>
          </cell>
          <cell r="D10295">
            <v>27.167000000000002</v>
          </cell>
          <cell r="E10295" t="str">
            <v>Факт 2019</v>
          </cell>
          <cell r="H10295">
            <v>0.41249287116406025</v>
          </cell>
        </row>
        <row r="10296">
          <cell r="A10296" t="str">
            <v>Февраль</v>
          </cell>
          <cell r="B10296" t="str">
            <v>3539020000</v>
          </cell>
          <cell r="D10296">
            <v>0.7</v>
          </cell>
          <cell r="E10296" t="str">
            <v>Факт 2019</v>
          </cell>
          <cell r="H10296">
            <v>1.0628520256739505E-2</v>
          </cell>
        </row>
        <row r="10297">
          <cell r="A10297" t="str">
            <v>Февраль</v>
          </cell>
          <cell r="B10297" t="str">
            <v>3539020000</v>
          </cell>
          <cell r="D10297">
            <v>71</v>
          </cell>
          <cell r="E10297" t="str">
            <v>Факт 2019</v>
          </cell>
          <cell r="H10297">
            <v>1.0780356260407213</v>
          </cell>
        </row>
        <row r="10298">
          <cell r="A10298" t="str">
            <v>Февраль</v>
          </cell>
          <cell r="B10298" t="str">
            <v>3539020000</v>
          </cell>
          <cell r="D10298">
            <v>36.4</v>
          </cell>
          <cell r="E10298" t="str">
            <v>Факт 2019</v>
          </cell>
          <cell r="H10298">
            <v>0.55268305335045431</v>
          </cell>
        </row>
        <row r="10299">
          <cell r="A10299" t="str">
            <v>Февраль</v>
          </cell>
          <cell r="B10299" t="str">
            <v>3539020000</v>
          </cell>
          <cell r="D10299">
            <v>23</v>
          </cell>
          <cell r="E10299" t="str">
            <v>Факт 2019</v>
          </cell>
          <cell r="H10299">
            <v>0.34922280843572662</v>
          </cell>
        </row>
        <row r="10300">
          <cell r="A10300" t="str">
            <v>Февраль</v>
          </cell>
          <cell r="B10300" t="str">
            <v>3539020000</v>
          </cell>
          <cell r="D10300">
            <v>0.7</v>
          </cell>
          <cell r="E10300" t="str">
            <v>Факт 2019</v>
          </cell>
          <cell r="H10300">
            <v>1.0628520256739505E-2</v>
          </cell>
        </row>
        <row r="10301">
          <cell r="A10301" t="str">
            <v>Февраль</v>
          </cell>
          <cell r="B10301" t="str">
            <v>3539020000</v>
          </cell>
          <cell r="D10301">
            <v>25</v>
          </cell>
          <cell r="E10301" t="str">
            <v>Факт 2019</v>
          </cell>
          <cell r="H10301">
            <v>0.37959000916926805</v>
          </cell>
        </row>
        <row r="10302">
          <cell r="A10302" t="str">
            <v>Февраль</v>
          </cell>
          <cell r="B10302" t="str">
            <v>3539020000</v>
          </cell>
          <cell r="D10302">
            <v>5.2</v>
          </cell>
          <cell r="E10302" t="str">
            <v>Факт 2019</v>
          </cell>
          <cell r="H10302">
            <v>7.8954721907207759E-2</v>
          </cell>
        </row>
        <row r="10303">
          <cell r="A10303" t="str">
            <v>Февраль</v>
          </cell>
          <cell r="B10303" t="str">
            <v>3539020000</v>
          </cell>
          <cell r="D10303">
            <v>0</v>
          </cell>
          <cell r="E10303" t="str">
            <v>Факт 2019</v>
          </cell>
          <cell r="H10303">
            <v>0</v>
          </cell>
        </row>
        <row r="10304">
          <cell r="A10304" t="str">
            <v>Февраль</v>
          </cell>
          <cell r="B10304" t="str">
            <v>3539020000</v>
          </cell>
          <cell r="D10304">
            <v>66</v>
          </cell>
          <cell r="E10304" t="str">
            <v>Факт 2019</v>
          </cell>
          <cell r="H10304">
            <v>1.0021176242068677</v>
          </cell>
        </row>
        <row r="10305">
          <cell r="A10305" t="str">
            <v>Февраль</v>
          </cell>
          <cell r="B10305" t="str">
            <v>3539020000</v>
          </cell>
          <cell r="D10305">
            <v>0.7</v>
          </cell>
          <cell r="E10305" t="str">
            <v>Факт 2019</v>
          </cell>
          <cell r="H10305">
            <v>1.0628520256739505E-2</v>
          </cell>
        </row>
        <row r="10306">
          <cell r="A10306" t="str">
            <v>Февраль</v>
          </cell>
          <cell r="B10306" t="str">
            <v>3539020000</v>
          </cell>
          <cell r="D10306">
            <v>2.8</v>
          </cell>
          <cell r="E10306" t="str">
            <v>Факт 2019</v>
          </cell>
          <cell r="H10306">
            <v>4.2514081026958021E-2</v>
          </cell>
        </row>
        <row r="10307">
          <cell r="A10307" t="str">
            <v>Февраль</v>
          </cell>
          <cell r="B10307" t="str">
            <v>3539020000</v>
          </cell>
          <cell r="D10307">
            <v>7.8</v>
          </cell>
          <cell r="E10307" t="str">
            <v>Факт 2019</v>
          </cell>
          <cell r="H10307">
            <v>0.11843208286081165</v>
          </cell>
        </row>
        <row r="10308">
          <cell r="A10308" t="str">
            <v>Февраль</v>
          </cell>
          <cell r="B10308" t="str">
            <v>3539020000</v>
          </cell>
          <cell r="D10308">
            <v>12</v>
          </cell>
          <cell r="E10308" t="str">
            <v>Факт 2019</v>
          </cell>
          <cell r="H10308">
            <v>0.18220320440124868</v>
          </cell>
        </row>
        <row r="10309">
          <cell r="A10309" t="str">
            <v>Февраль</v>
          </cell>
          <cell r="B10309" t="str">
            <v>3539020000</v>
          </cell>
          <cell r="D10309">
            <v>511</v>
          </cell>
          <cell r="E10309" t="str">
            <v>Факт 2019</v>
          </cell>
          <cell r="H10309">
            <v>7.7588197874198395</v>
          </cell>
        </row>
        <row r="10310">
          <cell r="A10310" t="str">
            <v>Февраль</v>
          </cell>
          <cell r="B10310" t="str">
            <v>3539020000</v>
          </cell>
          <cell r="D10310">
            <v>91.2</v>
          </cell>
          <cell r="E10310" t="str">
            <v>Факт 2019</v>
          </cell>
          <cell r="H10310">
            <v>1.3847443534494899</v>
          </cell>
        </row>
        <row r="10311">
          <cell r="A10311" t="str">
            <v>Февраль</v>
          </cell>
          <cell r="B10311" t="str">
            <v>3539020000</v>
          </cell>
          <cell r="D10311">
            <v>19</v>
          </cell>
          <cell r="E10311" t="str">
            <v>Факт 2019</v>
          </cell>
          <cell r="H10311">
            <v>0.28848840696864375</v>
          </cell>
        </row>
        <row r="10312">
          <cell r="A10312" t="str">
            <v>Февраль</v>
          </cell>
          <cell r="B10312" t="str">
            <v>3539020000</v>
          </cell>
          <cell r="D10312">
            <v>57</v>
          </cell>
          <cell r="E10312" t="str">
            <v>Факт 2019</v>
          </cell>
          <cell r="H10312">
            <v>0.86546522090593125</v>
          </cell>
        </row>
        <row r="10313">
          <cell r="A10313" t="str">
            <v>Февраль</v>
          </cell>
          <cell r="B10313" t="str">
            <v>3539020000</v>
          </cell>
          <cell r="D10313">
            <v>41.8</v>
          </cell>
          <cell r="E10313" t="str">
            <v>Факт 2019</v>
          </cell>
          <cell r="H10313">
            <v>0.63467449533101628</v>
          </cell>
        </row>
        <row r="10314">
          <cell r="A10314" t="str">
            <v>Февраль</v>
          </cell>
          <cell r="B10314" t="str">
            <v>3539020000</v>
          </cell>
          <cell r="D10314">
            <v>13.6</v>
          </cell>
          <cell r="E10314" t="str">
            <v>Факт 2019</v>
          </cell>
          <cell r="H10314">
            <v>0.20649696498808182</v>
          </cell>
        </row>
        <row r="10315">
          <cell r="A10315" t="str">
            <v>Февраль</v>
          </cell>
          <cell r="B10315" t="str">
            <v>3540010000</v>
          </cell>
          <cell r="D10315">
            <v>15.49808</v>
          </cell>
          <cell r="E10315" t="str">
            <v>Факт 2019</v>
          </cell>
          <cell r="H10315">
            <v>0.23531665317224201</v>
          </cell>
        </row>
        <row r="10316">
          <cell r="A10316" t="str">
            <v>Февраль</v>
          </cell>
          <cell r="B10316" t="str">
            <v>3540010000</v>
          </cell>
          <cell r="D10316">
            <v>89</v>
          </cell>
          <cell r="E10316" t="str">
            <v>Факт 2019</v>
          </cell>
          <cell r="H10316">
            <v>1.3513404326425944</v>
          </cell>
        </row>
        <row r="10317">
          <cell r="A10317" t="str">
            <v>Февраль</v>
          </cell>
          <cell r="B10317" t="str">
            <v>3540010000</v>
          </cell>
          <cell r="D10317">
            <v>89</v>
          </cell>
          <cell r="E10317" t="str">
            <v>Факт 2019</v>
          </cell>
          <cell r="H10317">
            <v>1.3513404326425944</v>
          </cell>
        </row>
        <row r="10318">
          <cell r="A10318" t="str">
            <v>Февраль</v>
          </cell>
          <cell r="B10318" t="str">
            <v>3540010000</v>
          </cell>
          <cell r="D10318">
            <v>99.545000000000002</v>
          </cell>
          <cell r="E10318" t="str">
            <v>Факт 2019</v>
          </cell>
          <cell r="H10318">
            <v>1.5114514985101917</v>
          </cell>
        </row>
        <row r="10319">
          <cell r="A10319" t="str">
            <v>Февраль</v>
          </cell>
          <cell r="B10319" t="str">
            <v>3540010000</v>
          </cell>
          <cell r="D10319">
            <v>89</v>
          </cell>
          <cell r="E10319" t="str">
            <v>Факт 2019</v>
          </cell>
          <cell r="H10319">
            <v>1.3513404326425944</v>
          </cell>
        </row>
        <row r="10320">
          <cell r="A10320" t="str">
            <v>Февраль</v>
          </cell>
          <cell r="B10320" t="str">
            <v>3540010000</v>
          </cell>
          <cell r="D10320">
            <v>178</v>
          </cell>
          <cell r="E10320" t="str">
            <v>Факт 2019</v>
          </cell>
          <cell r="H10320">
            <v>2.7026808652851888</v>
          </cell>
        </row>
        <row r="10321">
          <cell r="A10321" t="str">
            <v>Февраль</v>
          </cell>
          <cell r="B10321" t="str">
            <v>3540030000</v>
          </cell>
          <cell r="D10321">
            <v>320.11364000000003</v>
          </cell>
          <cell r="E10321" t="str">
            <v>Факт 2019</v>
          </cell>
          <cell r="H10321">
            <v>4.8604775817123116</v>
          </cell>
        </row>
        <row r="10322">
          <cell r="A10322" t="str">
            <v>Февраль</v>
          </cell>
          <cell r="B10322" t="str">
            <v>3540030000</v>
          </cell>
          <cell r="D10322">
            <v>190.09345000000002</v>
          </cell>
          <cell r="E10322" t="str">
            <v>Факт 2019</v>
          </cell>
          <cell r="H10322">
            <v>2.8863029771407125</v>
          </cell>
        </row>
        <row r="10323">
          <cell r="A10323" t="str">
            <v>Февраль</v>
          </cell>
          <cell r="B10323" t="str">
            <v>3540030000</v>
          </cell>
          <cell r="D10323">
            <v>4.01</v>
          </cell>
          <cell r="E10323" t="str">
            <v>Факт 2019</v>
          </cell>
          <cell r="H10323">
            <v>6.0886237470750601E-2</v>
          </cell>
        </row>
        <row r="10324">
          <cell r="A10324" t="str">
            <v>Февраль</v>
          </cell>
          <cell r="B10324" t="str">
            <v>3540030000</v>
          </cell>
          <cell r="D10324">
            <v>6.5949999999999998</v>
          </cell>
          <cell r="E10324" t="str">
            <v>Факт 2019</v>
          </cell>
          <cell r="H10324">
            <v>0.10013584441885291</v>
          </cell>
        </row>
        <row r="10325">
          <cell r="A10325" t="str">
            <v>Февраль</v>
          </cell>
          <cell r="B10325" t="str">
            <v>3540030000</v>
          </cell>
          <cell r="D10325">
            <v>10128.44664</v>
          </cell>
          <cell r="E10325" t="str">
            <v>Факт 2019</v>
          </cell>
          <cell r="H10325">
            <v>153.78628611792169</v>
          </cell>
        </row>
        <row r="10326">
          <cell r="A10326" t="str">
            <v>Февраль</v>
          </cell>
          <cell r="B10326" t="str">
            <v>3540040000</v>
          </cell>
          <cell r="D10326">
            <v>11554.552009999999</v>
          </cell>
          <cell r="E10326" t="str">
            <v>Факт 2019</v>
          </cell>
          <cell r="H10326">
            <v>175.43970013690739</v>
          </cell>
        </row>
        <row r="10327">
          <cell r="A10327" t="str">
            <v>Февраль</v>
          </cell>
          <cell r="B10327" t="str">
            <v>3540060000</v>
          </cell>
          <cell r="D10327">
            <v>501.89891</v>
          </cell>
          <cell r="E10327" t="str">
            <v>Факт 2019</v>
          </cell>
          <cell r="H10327">
            <v>7.6206324739578255</v>
          </cell>
        </row>
        <row r="10328">
          <cell r="A10328" t="str">
            <v>Февраль</v>
          </cell>
          <cell r="B10328" t="str">
            <v>3540100000</v>
          </cell>
          <cell r="D10328">
            <v>181.32641000000001</v>
          </cell>
          <cell r="E10328" t="str">
            <v>Факт 2019</v>
          </cell>
          <cell r="H10328">
            <v>2.7531877453812186</v>
          </cell>
        </row>
        <row r="10329">
          <cell r="A10329" t="str">
            <v>Февраль</v>
          </cell>
          <cell r="B10329" t="str">
            <v>3540100000</v>
          </cell>
          <cell r="D10329">
            <v>121.23151</v>
          </cell>
          <cell r="E10329" t="str">
            <v>Факт 2019</v>
          </cell>
          <cell r="H10329">
            <v>1.8407307997001685</v>
          </cell>
        </row>
        <row r="10330">
          <cell r="A10330" t="str">
            <v>Февраль</v>
          </cell>
          <cell r="B10330" t="str">
            <v>3540100000</v>
          </cell>
          <cell r="D10330">
            <v>280.83654999999999</v>
          </cell>
          <cell r="E10330" t="str">
            <v>Факт 2019</v>
          </cell>
          <cell r="H10330">
            <v>4.2641099435826249</v>
          </cell>
        </row>
        <row r="10331">
          <cell r="A10331" t="str">
            <v>Февраль</v>
          </cell>
          <cell r="B10331" t="str">
            <v>3540100000</v>
          </cell>
          <cell r="D10331">
            <v>332</v>
          </cell>
          <cell r="E10331" t="str">
            <v>Факт 2019</v>
          </cell>
          <cell r="H10331">
            <v>5.0409553217678802</v>
          </cell>
        </row>
        <row r="10332">
          <cell r="A10332" t="str">
            <v>Февраль</v>
          </cell>
          <cell r="B10332" t="str">
            <v>3540100000</v>
          </cell>
          <cell r="D10332">
            <v>22.26153</v>
          </cell>
          <cell r="E10332" t="str">
            <v>Факт 2019</v>
          </cell>
          <cell r="H10332">
            <v>0.33801017507287739</v>
          </cell>
        </row>
        <row r="10333">
          <cell r="A10333" t="str">
            <v>Февраль</v>
          </cell>
          <cell r="B10333" t="str">
            <v>3540100000</v>
          </cell>
          <cell r="D10333">
            <v>4177.4615800000001</v>
          </cell>
          <cell r="E10333" t="str">
            <v>Факт 2019</v>
          </cell>
          <cell r="H10333">
            <v>63.428907178258605</v>
          </cell>
        </row>
        <row r="10334">
          <cell r="A10334" t="str">
            <v>Февраль</v>
          </cell>
          <cell r="B10334" t="str">
            <v>3540100000</v>
          </cell>
          <cell r="D10334">
            <v>1005.19</v>
          </cell>
          <cell r="E10334" t="str">
            <v>Факт 2019</v>
          </cell>
          <cell r="H10334">
            <v>15.262403252674263</v>
          </cell>
        </row>
        <row r="10335">
          <cell r="A10335" t="str">
            <v>Февраль</v>
          </cell>
          <cell r="B10335" t="str">
            <v>3540100000</v>
          </cell>
          <cell r="D10335">
            <v>925.51046999999994</v>
          </cell>
          <cell r="E10335" t="str">
            <v>Факт 2019</v>
          </cell>
          <cell r="H10335">
            <v>14.052581111742144</v>
          </cell>
        </row>
        <row r="10336">
          <cell r="A10336" t="str">
            <v>Февраль</v>
          </cell>
          <cell r="B10336" t="str">
            <v>3540100000</v>
          </cell>
          <cell r="D10336">
            <v>120</v>
          </cell>
          <cell r="E10336" t="str">
            <v>Факт 2019</v>
          </cell>
          <cell r="H10336">
            <v>1.8220320440124866</v>
          </cell>
        </row>
        <row r="10337">
          <cell r="A10337" t="str">
            <v>Февраль</v>
          </cell>
          <cell r="B10337" t="str">
            <v>3540100000</v>
          </cell>
          <cell r="D10337">
            <v>147.24100000000001</v>
          </cell>
          <cell r="E10337" t="str">
            <v>Факт 2019</v>
          </cell>
          <cell r="H10337">
            <v>2.2356485016036882</v>
          </cell>
        </row>
        <row r="10338">
          <cell r="A10338" t="str">
            <v>Февраль</v>
          </cell>
          <cell r="B10338" t="str">
            <v>3540100000</v>
          </cell>
          <cell r="D10338">
            <v>153.5</v>
          </cell>
          <cell r="E10338" t="str">
            <v>Факт 2019</v>
          </cell>
          <cell r="H10338">
            <v>2.3306826562993059</v>
          </cell>
        </row>
        <row r="10339">
          <cell r="A10339" t="str">
            <v>Февраль</v>
          </cell>
          <cell r="B10339" t="str">
            <v>3540100000</v>
          </cell>
          <cell r="D10339">
            <v>207.59177</v>
          </cell>
          <cell r="E10339" t="str">
            <v>Факт 2019</v>
          </cell>
          <cell r="H10339">
            <v>3.1519904751105834</v>
          </cell>
        </row>
        <row r="10340">
          <cell r="A10340" t="str">
            <v>Февраль</v>
          </cell>
          <cell r="B10340" t="str">
            <v>3540100000</v>
          </cell>
          <cell r="D10340">
            <v>39.799999999999997</v>
          </cell>
          <cell r="E10340" t="str">
            <v>Факт 2019</v>
          </cell>
          <cell r="H10340">
            <v>0.60430729459747479</v>
          </cell>
        </row>
        <row r="10341">
          <cell r="A10341" t="str">
            <v>Февраль</v>
          </cell>
          <cell r="B10341" t="str">
            <v>3540100000</v>
          </cell>
          <cell r="D10341">
            <v>809.2</v>
          </cell>
          <cell r="E10341" t="str">
            <v>Факт 2019</v>
          </cell>
          <cell r="H10341">
            <v>12.28656941679087</v>
          </cell>
        </row>
        <row r="10342">
          <cell r="A10342" t="str">
            <v>Февраль</v>
          </cell>
          <cell r="B10342" t="str">
            <v>3540100000</v>
          </cell>
          <cell r="D10342">
            <v>1549.09763</v>
          </cell>
          <cell r="E10342" t="str">
            <v>Факт 2019</v>
          </cell>
          <cell r="H10342">
            <v>23.520879343031655</v>
          </cell>
        </row>
        <row r="10343">
          <cell r="A10343" t="str">
            <v>Февраль</v>
          </cell>
          <cell r="B10343" t="str">
            <v>3540100000</v>
          </cell>
          <cell r="D10343">
            <v>31.800330000000002</v>
          </cell>
          <cell r="E10343" t="str">
            <v>Факт 2019</v>
          </cell>
          <cell r="H10343">
            <v>0.48284350225143002</v>
          </cell>
        </row>
        <row r="10344">
          <cell r="A10344" t="str">
            <v>Февраль</v>
          </cell>
          <cell r="B10344" t="str">
            <v>3540100000</v>
          </cell>
          <cell r="D10344">
            <v>76.454239999999999</v>
          </cell>
          <cell r="E10344" t="str">
            <v>Факт 2019</v>
          </cell>
          <cell r="H10344">
            <v>1.160850626505177</v>
          </cell>
        </row>
        <row r="10345">
          <cell r="A10345" t="str">
            <v>Февраль</v>
          </cell>
          <cell r="B10345" t="str">
            <v>3540100000</v>
          </cell>
          <cell r="D10345">
            <v>936</v>
          </cell>
          <cell r="E10345" t="str">
            <v>Факт 2019</v>
          </cell>
          <cell r="H10345">
            <v>14.211849943297397</v>
          </cell>
        </row>
        <row r="10346">
          <cell r="A10346" t="str">
            <v>Февраль</v>
          </cell>
          <cell r="B10346" t="str">
            <v>3540100000</v>
          </cell>
          <cell r="D10346">
            <v>7603.3067499999997</v>
          </cell>
          <cell r="E10346" t="str">
            <v>Факт 2019</v>
          </cell>
          <cell r="H10346">
            <v>115.44557115797032</v>
          </cell>
        </row>
        <row r="10347">
          <cell r="A10347" t="str">
            <v>Февраль</v>
          </cell>
          <cell r="B10347" t="str">
            <v>3540100000</v>
          </cell>
          <cell r="D10347">
            <v>1230.7935400000001</v>
          </cell>
          <cell r="E10347" t="str">
            <v>Факт 2019</v>
          </cell>
          <cell r="H10347">
            <v>18.687877245363037</v>
          </cell>
        </row>
        <row r="10348">
          <cell r="A10348" t="str">
            <v>Февраль</v>
          </cell>
          <cell r="B10348" t="str">
            <v>3540100000</v>
          </cell>
          <cell r="D10348">
            <v>3368.4367900000002</v>
          </cell>
          <cell r="E10348" t="str">
            <v>Факт 2019</v>
          </cell>
          <cell r="H10348">
            <v>51.144998080088001</v>
          </cell>
        </row>
        <row r="10349">
          <cell r="A10349" t="str">
            <v>Февраль</v>
          </cell>
          <cell r="B10349" t="str">
            <v>3540100000</v>
          </cell>
          <cell r="D10349">
            <v>150.56076000000002</v>
          </cell>
          <cell r="E10349" t="str">
            <v>Факт 2019</v>
          </cell>
          <cell r="H10349">
            <v>2.2860544107572793</v>
          </cell>
        </row>
        <row r="10350">
          <cell r="A10350" t="str">
            <v>Февраль</v>
          </cell>
          <cell r="B10350" t="str">
            <v>3540100000</v>
          </cell>
          <cell r="D10350">
            <v>22.372880000000002</v>
          </cell>
          <cell r="E10350" t="str">
            <v>Факт 2019</v>
          </cell>
          <cell r="H10350">
            <v>0.33970086897371737</v>
          </cell>
        </row>
        <row r="10351">
          <cell r="A10351" t="str">
            <v>Февраль</v>
          </cell>
          <cell r="B10351" t="str">
            <v>3540100000</v>
          </cell>
          <cell r="D10351">
            <v>28.4</v>
          </cell>
          <cell r="E10351" t="str">
            <v>Факт 2019</v>
          </cell>
          <cell r="H10351">
            <v>0.43121425041628852</v>
          </cell>
        </row>
        <row r="10352">
          <cell r="A10352" t="str">
            <v>Февраль</v>
          </cell>
          <cell r="B10352" t="str">
            <v>3540100000</v>
          </cell>
          <cell r="D10352">
            <v>418.12382000000002</v>
          </cell>
          <cell r="E10352" t="str">
            <v>Факт 2019</v>
          </cell>
          <cell r="H10352">
            <v>6.3486249867075761</v>
          </cell>
        </row>
        <row r="10353">
          <cell r="A10353" t="str">
            <v>Февраль</v>
          </cell>
          <cell r="B10353" t="str">
            <v>3541010000</v>
          </cell>
          <cell r="D10353">
            <v>231.36260999999999</v>
          </cell>
          <cell r="E10353" t="str">
            <v>Факт 2019</v>
          </cell>
          <cell r="H10353">
            <v>3.5129174100530318</v>
          </cell>
        </row>
        <row r="10354">
          <cell r="A10354" t="str">
            <v>Февраль</v>
          </cell>
          <cell r="B10354" t="str">
            <v>Содержание представительств/филиалов зарубежом</v>
          </cell>
          <cell r="D10354">
            <v>0.78252999999999995</v>
          </cell>
          <cell r="E10354" t="str">
            <v>Факт 2019</v>
          </cell>
          <cell r="H10354">
            <v>1.1881622795009093E-2</v>
          </cell>
        </row>
        <row r="10355">
          <cell r="A10355" t="str">
            <v>Февраль</v>
          </cell>
          <cell r="B10355" t="str">
            <v>3541030000</v>
          </cell>
          <cell r="D10355">
            <v>2780.20651</v>
          </cell>
          <cell r="E10355" t="str">
            <v>Факт 2019</v>
          </cell>
          <cell r="H10355">
            <v>42.213544584934347</v>
          </cell>
        </row>
        <row r="10356">
          <cell r="A10356" t="str">
            <v>Февраль</v>
          </cell>
          <cell r="B10356" t="str">
            <v>Содержание представительств/филиалов зарубежом</v>
          </cell>
          <cell r="D10356">
            <v>4.82951</v>
          </cell>
          <cell r="E10356" t="str">
            <v>Факт 2019</v>
          </cell>
          <cell r="H10356">
            <v>7.3329349807322891E-2</v>
          </cell>
        </row>
        <row r="10357">
          <cell r="A10357" t="str">
            <v>Февраль</v>
          </cell>
          <cell r="B10357" t="str">
            <v>3541040000</v>
          </cell>
          <cell r="D10357">
            <v>410.70292000000001</v>
          </cell>
          <cell r="E10357" t="str">
            <v>Факт 2019</v>
          </cell>
          <cell r="H10357">
            <v>6.2359490067458063</v>
          </cell>
        </row>
        <row r="10358">
          <cell r="A10358" t="str">
            <v>Февраль</v>
          </cell>
          <cell r="B10358" t="str">
            <v>3541070000</v>
          </cell>
          <cell r="D10358">
            <v>3.1595800000000001</v>
          </cell>
          <cell r="E10358" t="str">
            <v>Факт 2019</v>
          </cell>
          <cell r="H10358">
            <v>4.7973800046841437E-2</v>
          </cell>
        </row>
        <row r="10359">
          <cell r="A10359" t="str">
            <v>Февраль</v>
          </cell>
          <cell r="B10359" t="str">
            <v>3541070000</v>
          </cell>
          <cell r="D10359">
            <v>40.406940000000006</v>
          </cell>
          <cell r="E10359" t="str">
            <v>Факт 2019</v>
          </cell>
          <cell r="H10359">
            <v>0.61352282900408261</v>
          </cell>
        </row>
        <row r="10360">
          <cell r="A10360" t="str">
            <v>Февраль</v>
          </cell>
          <cell r="B10360" t="str">
            <v>3541070000</v>
          </cell>
          <cell r="D10360">
            <v>2.4539999999999999E-2</v>
          </cell>
          <cell r="E10360" t="str">
            <v>Факт 2019</v>
          </cell>
          <cell r="H10360">
            <v>3.7260555300055353E-4</v>
          </cell>
        </row>
        <row r="10361">
          <cell r="A10361" t="str">
            <v>Февраль</v>
          </cell>
          <cell r="B10361" t="str">
            <v>3541070000</v>
          </cell>
          <cell r="D10361">
            <v>1.37849</v>
          </cell>
          <cell r="E10361" t="str">
            <v>Факт 2019</v>
          </cell>
          <cell r="H10361">
            <v>2.0930441269589775E-2</v>
          </cell>
        </row>
        <row r="10362">
          <cell r="A10362" t="str">
            <v>Февраль</v>
          </cell>
          <cell r="B10362" t="str">
            <v>3541070000</v>
          </cell>
          <cell r="D10362">
            <v>2.73916</v>
          </cell>
          <cell r="E10362" t="str">
            <v>Факт 2019</v>
          </cell>
          <cell r="H10362">
            <v>4.1590310780643694E-2</v>
          </cell>
        </row>
        <row r="10363">
          <cell r="A10363" t="str">
            <v>Февраль</v>
          </cell>
          <cell r="B10363" t="str">
            <v>3541070000</v>
          </cell>
          <cell r="D10363">
            <v>1.4117500000000001</v>
          </cell>
          <cell r="E10363" t="str">
            <v>Факт 2019</v>
          </cell>
          <cell r="H10363">
            <v>2.1435447817788566E-2</v>
          </cell>
        </row>
        <row r="10364">
          <cell r="A10364" t="str">
            <v>Февраль</v>
          </cell>
          <cell r="B10364" t="str">
            <v>3541070000</v>
          </cell>
          <cell r="D10364">
            <v>4.4874999999999998</v>
          </cell>
          <cell r="E10364" t="str">
            <v>Факт 2019</v>
          </cell>
          <cell r="H10364">
            <v>6.8136406645883621E-2</v>
          </cell>
        </row>
        <row r="10365">
          <cell r="A10365" t="str">
            <v>Февраль</v>
          </cell>
          <cell r="B10365" t="str">
            <v>3541070000</v>
          </cell>
          <cell r="D10365">
            <v>4.2624399999999998</v>
          </cell>
          <cell r="E10365" t="str">
            <v>Факт 2019</v>
          </cell>
          <cell r="H10365">
            <v>6.4719185547338201E-2</v>
          </cell>
        </row>
        <row r="10366">
          <cell r="A10366" t="str">
            <v>Февраль</v>
          </cell>
          <cell r="B10366" t="str">
            <v>3541070000</v>
          </cell>
          <cell r="D10366">
            <v>7.3468400000000003</v>
          </cell>
          <cell r="E10366" t="str">
            <v>Факт 2019</v>
          </cell>
          <cell r="H10366">
            <v>0.11155148251860582</v>
          </cell>
        </row>
        <row r="10367">
          <cell r="A10367" t="str">
            <v>Февраль</v>
          </cell>
          <cell r="B10367" t="str">
            <v>3541070000</v>
          </cell>
          <cell r="D10367">
            <v>1.1408900000000002</v>
          </cell>
          <cell r="E10367" t="str">
            <v>Факт 2019</v>
          </cell>
          <cell r="H10367">
            <v>1.7322817822445054E-2</v>
          </cell>
        </row>
        <row r="10368">
          <cell r="A10368" t="str">
            <v>Февраль</v>
          </cell>
          <cell r="B10368" t="str">
            <v>3541070000</v>
          </cell>
          <cell r="D10368">
            <v>-8.0499999999999999E-3</v>
          </cell>
          <cell r="E10368" t="str">
            <v>Факт 2019</v>
          </cell>
          <cell r="H10368">
            <v>-1.2222798295250434E-4</v>
          </cell>
        </row>
        <row r="10369">
          <cell r="A10369" t="str">
            <v>Февраль</v>
          </cell>
          <cell r="B10369" t="str">
            <v>3541070000</v>
          </cell>
          <cell r="D10369">
            <v>1.2600000000000001E-3</v>
          </cell>
          <cell r="E10369" t="str">
            <v>Факт 2019</v>
          </cell>
          <cell r="H10369">
            <v>1.9131336462131109E-5</v>
          </cell>
        </row>
        <row r="10370">
          <cell r="A10370" t="str">
            <v>Февраль</v>
          </cell>
          <cell r="B10370" t="str">
            <v>3541070000</v>
          </cell>
          <cell r="D10370">
            <v>2.8067699999999998</v>
          </cell>
          <cell r="E10370" t="str">
            <v>Факт 2019</v>
          </cell>
          <cell r="H10370">
            <v>4.2616874001441062E-2</v>
          </cell>
        </row>
        <row r="10371">
          <cell r="A10371" t="str">
            <v>Февраль</v>
          </cell>
          <cell r="B10371" t="str">
            <v>3541070000</v>
          </cell>
          <cell r="D10371">
            <v>0.70052000000000003</v>
          </cell>
          <cell r="E10371" t="str">
            <v>Факт 2019</v>
          </cell>
          <cell r="H10371">
            <v>1.0636415728930227E-2</v>
          </cell>
        </row>
        <row r="10372">
          <cell r="A10372" t="str">
            <v>Февраль</v>
          </cell>
          <cell r="B10372" t="str">
            <v>3541070000</v>
          </cell>
          <cell r="D10372">
            <v>1.28874</v>
          </cell>
          <cell r="E10372" t="str">
            <v>Факт 2019</v>
          </cell>
          <cell r="H10372">
            <v>1.9567713136672101E-2</v>
          </cell>
        </row>
        <row r="10373">
          <cell r="A10373" t="str">
            <v>Февраль</v>
          </cell>
          <cell r="B10373" t="str">
            <v>3541070000</v>
          </cell>
          <cell r="D10373">
            <v>10.757670000000001</v>
          </cell>
          <cell r="E10373" t="str">
            <v>Факт 2019</v>
          </cell>
          <cell r="H10373">
            <v>0.16334016215759839</v>
          </cell>
        </row>
        <row r="10374">
          <cell r="A10374" t="str">
            <v>Февраль</v>
          </cell>
          <cell r="B10374" t="str">
            <v>3541070000</v>
          </cell>
          <cell r="D10374">
            <v>2.3496100000000002</v>
          </cell>
          <cell r="E10374" t="str">
            <v>Факт 2019</v>
          </cell>
          <cell r="H10374">
            <v>3.567553925776816E-2</v>
          </cell>
        </row>
        <row r="10375">
          <cell r="A10375" t="str">
            <v>Февраль</v>
          </cell>
          <cell r="B10375" t="str">
            <v>3541070000</v>
          </cell>
          <cell r="D10375">
            <v>4.3396800000000004</v>
          </cell>
          <cell r="E10375" t="str">
            <v>Факт 2019</v>
          </cell>
          <cell r="H10375">
            <v>6.5891966839667568E-2</v>
          </cell>
        </row>
        <row r="10376">
          <cell r="A10376" t="str">
            <v>Февраль</v>
          </cell>
          <cell r="B10376" t="str">
            <v>3541070000</v>
          </cell>
          <cell r="D10376">
            <v>2.4603800000000002</v>
          </cell>
          <cell r="E10376" t="str">
            <v>Факт 2019</v>
          </cell>
          <cell r="H10376">
            <v>3.7357426670395356E-2</v>
          </cell>
        </row>
        <row r="10377">
          <cell r="A10377" t="str">
            <v>Февраль</v>
          </cell>
          <cell r="B10377" t="str">
            <v>3541070000</v>
          </cell>
          <cell r="D10377">
            <v>0.68769000000000002</v>
          </cell>
          <cell r="E10377" t="str">
            <v>Факт 2019</v>
          </cell>
          <cell r="H10377">
            <v>1.044161013622456E-2</v>
          </cell>
        </row>
        <row r="10378">
          <cell r="A10378" t="str">
            <v>Февраль</v>
          </cell>
          <cell r="B10378" t="str">
            <v>3541070000</v>
          </cell>
          <cell r="D10378">
            <v>19.2776</v>
          </cell>
          <cell r="E10378" t="str">
            <v>Факт 2019</v>
          </cell>
          <cell r="H10378">
            <v>0.2927033744304593</v>
          </cell>
        </row>
        <row r="10379">
          <cell r="A10379" t="str">
            <v>Февраль</v>
          </cell>
          <cell r="B10379" t="str">
            <v>3541070000</v>
          </cell>
          <cell r="D10379">
            <v>0.48716999999999999</v>
          </cell>
          <cell r="E10379" t="str">
            <v>Факт 2019</v>
          </cell>
          <cell r="H10379">
            <v>7.3969945906796931E-3</v>
          </cell>
        </row>
        <row r="10380">
          <cell r="A10380" t="str">
            <v>Февраль</v>
          </cell>
          <cell r="B10380" t="str">
            <v>3541070000</v>
          </cell>
          <cell r="D10380">
            <v>1.8482499999999999</v>
          </cell>
          <cell r="E10380" t="str">
            <v>Факт 2019</v>
          </cell>
          <cell r="H10380">
            <v>2.8063089377883991E-2</v>
          </cell>
        </row>
        <row r="10381">
          <cell r="A10381" t="str">
            <v>Февраль</v>
          </cell>
          <cell r="B10381" t="str">
            <v>3541070000</v>
          </cell>
          <cell r="D10381">
            <v>0.76027</v>
          </cell>
          <cell r="E10381" t="str">
            <v>Факт 2019</v>
          </cell>
          <cell r="H10381">
            <v>1.1543635850844778E-2</v>
          </cell>
        </row>
        <row r="10382">
          <cell r="A10382" t="str">
            <v>Февраль</v>
          </cell>
          <cell r="B10382" t="str">
            <v>3541070000</v>
          </cell>
          <cell r="D10382">
            <v>0.93457000000000001</v>
          </cell>
          <cell r="E10382" t="str">
            <v>Факт 2019</v>
          </cell>
          <cell r="H10382">
            <v>1.4190137394772914E-2</v>
          </cell>
        </row>
        <row r="10383">
          <cell r="A10383" t="str">
            <v>Февраль</v>
          </cell>
          <cell r="B10383" t="str">
            <v>3541070000</v>
          </cell>
          <cell r="D10383">
            <v>0.19631999999999999</v>
          </cell>
          <cell r="E10383" t="str">
            <v>Факт 2019</v>
          </cell>
          <cell r="H10383">
            <v>2.9808444240044282E-3</v>
          </cell>
        </row>
        <row r="10384">
          <cell r="A10384" t="str">
            <v>Февраль</v>
          </cell>
          <cell r="B10384" t="str">
            <v>3541070000</v>
          </cell>
          <cell r="D10384">
            <v>7.7590000000000006E-2</v>
          </cell>
          <cell r="E10384" t="str">
            <v>Факт 2019</v>
          </cell>
          <cell r="H10384">
            <v>1.1780955524577405E-3</v>
          </cell>
        </row>
        <row r="10385">
          <cell r="A10385" t="str">
            <v>Февраль</v>
          </cell>
          <cell r="B10385" t="str">
            <v>3541070000</v>
          </cell>
          <cell r="D10385">
            <v>0.23829</v>
          </cell>
          <cell r="E10385" t="str">
            <v>Факт 2019</v>
          </cell>
          <cell r="H10385">
            <v>3.6181001313977954E-3</v>
          </cell>
        </row>
        <row r="10386">
          <cell r="A10386" t="str">
            <v>Февраль</v>
          </cell>
          <cell r="B10386" t="str">
            <v>3541070000</v>
          </cell>
          <cell r="D10386">
            <v>0.21816999999999998</v>
          </cell>
          <cell r="E10386" t="str">
            <v>Факт 2019</v>
          </cell>
          <cell r="H10386">
            <v>3.3126060920183687E-3</v>
          </cell>
        </row>
        <row r="10387">
          <cell r="A10387" t="str">
            <v>Февраль</v>
          </cell>
          <cell r="B10387" t="str">
            <v>3541070000</v>
          </cell>
          <cell r="D10387">
            <v>0.54388999999999998</v>
          </cell>
          <cell r="E10387" t="str">
            <v>Факт 2019</v>
          </cell>
          <cell r="H10387">
            <v>8.2582084034829289E-3</v>
          </cell>
        </row>
        <row r="10388">
          <cell r="A10388" t="str">
            <v>Февраль</v>
          </cell>
          <cell r="B10388" t="str">
            <v>3541070000</v>
          </cell>
          <cell r="D10388">
            <v>0.39554</v>
          </cell>
          <cell r="E10388" t="str">
            <v>Факт 2019</v>
          </cell>
          <cell r="H10388">
            <v>6.0057212890724928E-3</v>
          </cell>
        </row>
        <row r="10389">
          <cell r="A10389" t="str">
            <v>Февраль</v>
          </cell>
          <cell r="B10389" t="str">
            <v>3541070000</v>
          </cell>
          <cell r="D10389">
            <v>2.1535900000000003</v>
          </cell>
          <cell r="E10389" t="str">
            <v>Факт 2019</v>
          </cell>
          <cell r="H10389">
            <v>3.2699249913873761E-2</v>
          </cell>
        </row>
        <row r="10390">
          <cell r="A10390" t="str">
            <v>Февраль</v>
          </cell>
          <cell r="B10390" t="str">
            <v>3541070000</v>
          </cell>
          <cell r="D10390">
            <v>1.2600499999999999</v>
          </cell>
          <cell r="E10390" t="str">
            <v>Факт 2019</v>
          </cell>
          <cell r="H10390">
            <v>1.9132095642149446E-2</v>
          </cell>
        </row>
        <row r="10391">
          <cell r="A10391" t="str">
            <v>Февраль</v>
          </cell>
          <cell r="B10391" t="str">
            <v>3541070000</v>
          </cell>
          <cell r="D10391">
            <v>1.1654800000000001</v>
          </cell>
          <cell r="E10391" t="str">
            <v>Факт 2019</v>
          </cell>
          <cell r="H10391">
            <v>1.7696182555463943E-2</v>
          </cell>
        </row>
        <row r="10392">
          <cell r="A10392" t="str">
            <v>Февраль</v>
          </cell>
          <cell r="B10392" t="str">
            <v>3541070000</v>
          </cell>
          <cell r="D10392">
            <v>3.5244800000000001</v>
          </cell>
          <cell r="E10392" t="str">
            <v>Факт 2019</v>
          </cell>
          <cell r="H10392">
            <v>5.3514295820676072E-2</v>
          </cell>
        </row>
        <row r="10393">
          <cell r="A10393" t="str">
            <v>Февраль</v>
          </cell>
          <cell r="B10393" t="str">
            <v>3541070000</v>
          </cell>
          <cell r="D10393">
            <v>2.1227800000000001</v>
          </cell>
          <cell r="E10393" t="str">
            <v>Факт 2019</v>
          </cell>
          <cell r="H10393">
            <v>3.2231443186573554E-2</v>
          </cell>
        </row>
        <row r="10394">
          <cell r="A10394" t="str">
            <v>Февраль</v>
          </cell>
          <cell r="B10394" t="str">
            <v>3541070000</v>
          </cell>
          <cell r="D10394">
            <v>0.29560000000000003</v>
          </cell>
          <cell r="E10394" t="str">
            <v>Факт 2019</v>
          </cell>
          <cell r="H10394">
            <v>4.4882722684174261E-3</v>
          </cell>
        </row>
        <row r="10395">
          <cell r="A10395" t="str">
            <v>Февраль</v>
          </cell>
          <cell r="B10395" t="str">
            <v>3541070000</v>
          </cell>
          <cell r="D10395">
            <v>2.1805500000000002</v>
          </cell>
          <cell r="E10395" t="str">
            <v>Факт 2019</v>
          </cell>
          <cell r="H10395">
            <v>3.3108599779761903E-2</v>
          </cell>
        </row>
        <row r="10396">
          <cell r="A10396" t="str">
            <v>Февраль</v>
          </cell>
          <cell r="B10396" t="str">
            <v>3541070000</v>
          </cell>
          <cell r="D10396">
            <v>0.33729000000000003</v>
          </cell>
          <cell r="E10396" t="str">
            <v>Факт 2019</v>
          </cell>
          <cell r="H10396">
            <v>5.1212765677080977E-3</v>
          </cell>
        </row>
        <row r="10397">
          <cell r="A10397" t="str">
            <v>Февраль</v>
          </cell>
          <cell r="B10397" t="str">
            <v>3541070000</v>
          </cell>
          <cell r="D10397">
            <v>0.87946999999999997</v>
          </cell>
          <cell r="E10397" t="str">
            <v>Факт 2019</v>
          </cell>
          <cell r="H10397">
            <v>1.3353521014563847E-2</v>
          </cell>
        </row>
        <row r="10398">
          <cell r="A10398" t="str">
            <v>Февраль</v>
          </cell>
          <cell r="B10398" t="str">
            <v>3541070000</v>
          </cell>
          <cell r="D10398">
            <v>2.2068400000000001</v>
          </cell>
          <cell r="E10398" t="str">
            <v>Факт 2019</v>
          </cell>
          <cell r="H10398">
            <v>3.3507776633404304E-2</v>
          </cell>
        </row>
        <row r="10399">
          <cell r="A10399" t="str">
            <v>Февраль</v>
          </cell>
          <cell r="B10399" t="str">
            <v>3541070000</v>
          </cell>
          <cell r="D10399">
            <v>0.8081799999999999</v>
          </cell>
          <cell r="E10399" t="str">
            <v>Факт 2019</v>
          </cell>
          <cell r="H10399">
            <v>1.2271082144416762E-2</v>
          </cell>
        </row>
        <row r="10400">
          <cell r="A10400" t="str">
            <v>Февраль</v>
          </cell>
          <cell r="B10400" t="str">
            <v>3541070000</v>
          </cell>
          <cell r="D10400">
            <v>0.23018</v>
          </cell>
          <cell r="E10400" t="str">
            <v>Факт 2019</v>
          </cell>
          <cell r="H10400">
            <v>3.494961132423285E-3</v>
          </cell>
        </row>
        <row r="10401">
          <cell r="A10401" t="str">
            <v>Февраль</v>
          </cell>
          <cell r="B10401" t="str">
            <v>3541070000</v>
          </cell>
          <cell r="D10401">
            <v>15.458770000000001</v>
          </cell>
          <cell r="E10401" t="str">
            <v>Факт 2019</v>
          </cell>
          <cell r="H10401">
            <v>0.23471978584182426</v>
          </cell>
        </row>
        <row r="10402">
          <cell r="A10402" t="str">
            <v>Февраль</v>
          </cell>
          <cell r="B10402" t="str">
            <v>3541070000</v>
          </cell>
          <cell r="D10402">
            <v>2.7503000000000002</v>
          </cell>
          <cell r="E10402" t="str">
            <v>Факт 2019</v>
          </cell>
          <cell r="H10402">
            <v>4.1759456088729524E-2</v>
          </cell>
        </row>
        <row r="10403">
          <cell r="A10403" t="str">
            <v>Февраль</v>
          </cell>
          <cell r="B10403" t="str">
            <v>3541070000</v>
          </cell>
          <cell r="D10403">
            <v>1.0789500000000001</v>
          </cell>
          <cell r="E10403" t="str">
            <v>Факт 2019</v>
          </cell>
          <cell r="H10403">
            <v>1.6382345615727271E-2</v>
          </cell>
        </row>
        <row r="10404">
          <cell r="A10404" t="str">
            <v>Февраль</v>
          </cell>
          <cell r="B10404" t="str">
            <v>3541070000</v>
          </cell>
          <cell r="D10404">
            <v>0.77064999999999995</v>
          </cell>
          <cell r="E10404" t="str">
            <v>Факт 2019</v>
          </cell>
          <cell r="H10404">
            <v>1.1701241622651857E-2</v>
          </cell>
        </row>
        <row r="10405">
          <cell r="A10405" t="str">
            <v>Февраль</v>
          </cell>
          <cell r="B10405" t="str">
            <v>3541070000</v>
          </cell>
          <cell r="D10405">
            <v>0.27594000000000002</v>
          </cell>
          <cell r="E10405" t="str">
            <v>Факт 2019</v>
          </cell>
          <cell r="H10405">
            <v>4.1897626852067139E-3</v>
          </cell>
        </row>
        <row r="10406">
          <cell r="A10406" t="str">
            <v>Февраль</v>
          </cell>
          <cell r="B10406" t="str">
            <v>3541070000</v>
          </cell>
          <cell r="D10406">
            <v>0.13325999999999999</v>
          </cell>
          <cell r="E10406" t="str">
            <v>Факт 2019</v>
          </cell>
          <cell r="H10406">
            <v>2.0233665848758665E-3</v>
          </cell>
        </row>
        <row r="10407">
          <cell r="A10407" t="str">
            <v>Февраль</v>
          </cell>
          <cell r="B10407" t="str">
            <v>3541070000</v>
          </cell>
          <cell r="D10407">
            <v>0.20261999999999999</v>
          </cell>
          <cell r="E10407" t="str">
            <v>Факт 2019</v>
          </cell>
          <cell r="H10407">
            <v>3.0765011063150836E-3</v>
          </cell>
        </row>
        <row r="10408">
          <cell r="A10408" t="str">
            <v>Февраль</v>
          </cell>
          <cell r="B10408" t="str">
            <v>3541070000</v>
          </cell>
          <cell r="D10408">
            <v>1.8835500000000001</v>
          </cell>
          <cell r="E10408" t="str">
            <v>Факт 2019</v>
          </cell>
          <cell r="H10408">
            <v>2.8599070470830996E-2</v>
          </cell>
        </row>
        <row r="10409">
          <cell r="A10409" t="str">
            <v>Февраль</v>
          </cell>
          <cell r="B10409" t="str">
            <v>3541070000</v>
          </cell>
          <cell r="D10409">
            <v>0.47755000000000003</v>
          </cell>
          <cell r="E10409" t="str">
            <v>Факт 2019</v>
          </cell>
          <cell r="H10409">
            <v>7.2509283551513591E-3</v>
          </cell>
        </row>
        <row r="10410">
          <cell r="A10410" t="str">
            <v>Февраль</v>
          </cell>
          <cell r="B10410" t="str">
            <v>3541070000</v>
          </cell>
          <cell r="D10410">
            <v>6.8394899999999996</v>
          </cell>
          <cell r="E10410" t="str">
            <v>Факт 2019</v>
          </cell>
          <cell r="H10410">
            <v>0.10384808287252469</v>
          </cell>
        </row>
        <row r="10411">
          <cell r="A10411" t="str">
            <v>Февраль</v>
          </cell>
          <cell r="B10411" t="str">
            <v>3541070000</v>
          </cell>
          <cell r="D10411">
            <v>2.0661399999999999</v>
          </cell>
          <cell r="E10411" t="str">
            <v>Факт 2019</v>
          </cell>
          <cell r="H10411">
            <v>3.1371444061799661E-2</v>
          </cell>
        </row>
        <row r="10412">
          <cell r="A10412" t="str">
            <v>Февраль</v>
          </cell>
          <cell r="B10412" t="str">
            <v>3541070000</v>
          </cell>
          <cell r="D10412">
            <v>1.88043</v>
          </cell>
          <cell r="E10412" t="str">
            <v>Факт 2019</v>
          </cell>
          <cell r="H10412">
            <v>2.8551697637686672E-2</v>
          </cell>
        </row>
        <row r="10413">
          <cell r="A10413" t="str">
            <v>Февраль</v>
          </cell>
          <cell r="B10413" t="str">
            <v>3541070000</v>
          </cell>
          <cell r="D10413">
            <v>2.1685700000000003</v>
          </cell>
          <cell r="E10413" t="str">
            <v>Факт 2019</v>
          </cell>
          <cell r="H10413">
            <v>3.292670024736799E-2</v>
          </cell>
        </row>
        <row r="10414">
          <cell r="A10414" t="str">
            <v>Февраль</v>
          </cell>
          <cell r="B10414" t="str">
            <v>3541070000</v>
          </cell>
          <cell r="D10414">
            <v>74.34353999999999</v>
          </cell>
          <cell r="E10414" t="str">
            <v>Факт 2019</v>
          </cell>
          <cell r="H10414">
            <v>1.1288026012110337</v>
          </cell>
        </row>
        <row r="10415">
          <cell r="A10415" t="str">
            <v>Февраль</v>
          </cell>
          <cell r="B10415" t="str">
            <v>3541070000</v>
          </cell>
          <cell r="D10415">
            <v>1.0573599999999999</v>
          </cell>
          <cell r="E10415" t="str">
            <v>Факт 2019</v>
          </cell>
          <cell r="H10415">
            <v>1.6054531683808691E-2</v>
          </cell>
        </row>
        <row r="10416">
          <cell r="A10416" t="str">
            <v>Февраль</v>
          </cell>
          <cell r="B10416" t="str">
            <v>3541070000</v>
          </cell>
          <cell r="D10416">
            <v>0.57850000000000001</v>
          </cell>
          <cell r="E10416" t="str">
            <v>Факт 2019</v>
          </cell>
          <cell r="H10416">
            <v>8.7837128121768648E-3</v>
          </cell>
        </row>
        <row r="10417">
          <cell r="A10417" t="str">
            <v>Февраль</v>
          </cell>
          <cell r="B10417" t="str">
            <v>3541070000</v>
          </cell>
          <cell r="D10417">
            <v>0.13886000000000001</v>
          </cell>
          <cell r="E10417" t="str">
            <v>Факт 2019</v>
          </cell>
          <cell r="H10417">
            <v>2.1083947469297832E-3</v>
          </cell>
        </row>
        <row r="10418">
          <cell r="A10418" t="str">
            <v>Февраль</v>
          </cell>
          <cell r="B10418" t="str">
            <v>3541070000</v>
          </cell>
          <cell r="D10418">
            <v>0.32341000000000003</v>
          </cell>
          <cell r="E10418" t="str">
            <v>Факт 2019</v>
          </cell>
          <cell r="H10418">
            <v>4.9105281946173196E-3</v>
          </cell>
        </row>
        <row r="10419">
          <cell r="A10419" t="str">
            <v>Февраль</v>
          </cell>
          <cell r="B10419" t="str">
            <v>3541070000</v>
          </cell>
          <cell r="D10419">
            <v>1.30725</v>
          </cell>
          <cell r="E10419" t="str">
            <v>Факт 2019</v>
          </cell>
          <cell r="H10419">
            <v>1.9848761579461027E-2</v>
          </cell>
        </row>
        <row r="10420">
          <cell r="A10420" t="str">
            <v>Февраль</v>
          </cell>
          <cell r="B10420" t="str">
            <v>3541070000</v>
          </cell>
          <cell r="D10420">
            <v>0.12651000000000001</v>
          </cell>
          <cell r="E10420" t="str">
            <v>Факт 2019</v>
          </cell>
          <cell r="H10420">
            <v>1.9208772824001643E-3</v>
          </cell>
        </row>
        <row r="10421">
          <cell r="A10421" t="str">
            <v>Февраль</v>
          </cell>
          <cell r="B10421" t="str">
            <v>3541070000</v>
          </cell>
          <cell r="D10421">
            <v>0.22855</v>
          </cell>
          <cell r="E10421" t="str">
            <v>Факт 2019</v>
          </cell>
          <cell r="H10421">
            <v>3.4702118638254491E-3</v>
          </cell>
        </row>
        <row r="10422">
          <cell r="A10422" t="str">
            <v>Февраль</v>
          </cell>
          <cell r="B10422" t="str">
            <v>3541070000</v>
          </cell>
          <cell r="D10422">
            <v>0.52358000000000005</v>
          </cell>
          <cell r="E10422" t="str">
            <v>Факт 2019</v>
          </cell>
          <cell r="H10422">
            <v>7.9498294800338151E-3</v>
          </cell>
        </row>
        <row r="10423">
          <cell r="A10423" t="str">
            <v>Февраль</v>
          </cell>
          <cell r="B10423" t="str">
            <v>3541070000</v>
          </cell>
          <cell r="D10423">
            <v>2.0424600000000002</v>
          </cell>
          <cell r="E10423" t="str">
            <v>Факт 2019</v>
          </cell>
          <cell r="H10423">
            <v>3.1011896405114529E-2</v>
          </cell>
        </row>
        <row r="10424">
          <cell r="A10424" t="str">
            <v>Февраль</v>
          </cell>
          <cell r="B10424" t="str">
            <v>3541070000</v>
          </cell>
          <cell r="D10424">
            <v>0.33582999999999996</v>
          </cell>
          <cell r="E10424" t="str">
            <v>Факт 2019</v>
          </cell>
          <cell r="H10424">
            <v>5.0991085111726118E-3</v>
          </cell>
        </row>
        <row r="10425">
          <cell r="A10425" t="str">
            <v>Февраль</v>
          </cell>
          <cell r="B10425" t="str">
            <v>3541070000</v>
          </cell>
          <cell r="D10425">
            <v>1.7479999999999999E-2</v>
          </cell>
          <cell r="E10425" t="str">
            <v>Факт 2019</v>
          </cell>
          <cell r="H10425">
            <v>2.6540933441115223E-4</v>
          </cell>
        </row>
        <row r="10426">
          <cell r="A10426" t="str">
            <v>Февраль</v>
          </cell>
          <cell r="B10426" t="str">
            <v>3541070000</v>
          </cell>
          <cell r="D10426">
            <v>1.30281</v>
          </cell>
          <cell r="E10426" t="str">
            <v>Факт 2019</v>
          </cell>
          <cell r="H10426">
            <v>1.9781346393832566E-2</v>
          </cell>
        </row>
        <row r="10427">
          <cell r="A10427" t="str">
            <v>Февраль</v>
          </cell>
          <cell r="B10427" t="str">
            <v>3541070000</v>
          </cell>
          <cell r="D10427">
            <v>0.29963000000000001</v>
          </cell>
          <cell r="E10427" t="str">
            <v>Факт 2019</v>
          </cell>
          <cell r="H10427">
            <v>4.5494621778955115E-3</v>
          </cell>
        </row>
        <row r="10428">
          <cell r="A10428" t="str">
            <v>Февраль</v>
          </cell>
          <cell r="B10428" t="str">
            <v>3541070000</v>
          </cell>
          <cell r="D10428">
            <v>0.24916999999999997</v>
          </cell>
          <cell r="E10428" t="str">
            <v>Факт 2019</v>
          </cell>
          <cell r="H10428">
            <v>3.783297703388261E-3</v>
          </cell>
        </row>
        <row r="10429">
          <cell r="A10429" t="str">
            <v>Февраль</v>
          </cell>
          <cell r="B10429" t="str">
            <v>3541070000</v>
          </cell>
          <cell r="D10429">
            <v>23.509640000000001</v>
          </cell>
          <cell r="E10429" t="str">
            <v>Факт 2019</v>
          </cell>
          <cell r="H10429">
            <v>0.35696097852664765</v>
          </cell>
        </row>
        <row r="10430">
          <cell r="A10430" t="str">
            <v>Февраль</v>
          </cell>
          <cell r="B10430" t="str">
            <v>3541070000</v>
          </cell>
          <cell r="D10430">
            <v>1.45356</v>
          </cell>
          <cell r="E10430" t="str">
            <v>Факт 2019</v>
          </cell>
          <cell r="H10430">
            <v>2.2070274149123249E-2</v>
          </cell>
        </row>
        <row r="10431">
          <cell r="A10431" t="str">
            <v>Февраль</v>
          </cell>
          <cell r="B10431" t="str">
            <v>3541070000</v>
          </cell>
          <cell r="D10431">
            <v>0.23763000000000001</v>
          </cell>
          <cell r="E10431" t="str">
            <v>Факт 2019</v>
          </cell>
          <cell r="H10431">
            <v>3.6080789551557269E-3</v>
          </cell>
        </row>
        <row r="10432">
          <cell r="A10432" t="str">
            <v>Февраль</v>
          </cell>
          <cell r="B10432" t="str">
            <v>3541070000</v>
          </cell>
          <cell r="D10432">
            <v>0.50553999999999999</v>
          </cell>
          <cell r="E10432" t="str">
            <v>Факт 2019</v>
          </cell>
          <cell r="H10432">
            <v>7.6759173294172712E-3</v>
          </cell>
        </row>
        <row r="10433">
          <cell r="A10433" t="str">
            <v>Февраль</v>
          </cell>
          <cell r="B10433" t="str">
            <v>3541070000</v>
          </cell>
          <cell r="D10433">
            <v>0.44539999999999996</v>
          </cell>
          <cell r="E10433" t="str">
            <v>Факт 2019</v>
          </cell>
          <cell r="H10433">
            <v>6.7627756033596803E-3</v>
          </cell>
        </row>
        <row r="10434">
          <cell r="A10434" t="str">
            <v>Февраль</v>
          </cell>
          <cell r="B10434" t="str">
            <v>3541070000</v>
          </cell>
          <cell r="D10434">
            <v>0.89393</v>
          </cell>
          <cell r="E10434" t="str">
            <v>Факт 2019</v>
          </cell>
          <cell r="H10434">
            <v>1.3573075875867351E-2</v>
          </cell>
        </row>
        <row r="10435">
          <cell r="A10435" t="str">
            <v>Февраль</v>
          </cell>
          <cell r="B10435" t="str">
            <v>3541070000</v>
          </cell>
          <cell r="D10435">
            <v>2.6111300000000002</v>
          </cell>
          <cell r="E10435" t="str">
            <v>Факт 2019</v>
          </cell>
          <cell r="H10435">
            <v>3.9646354425686044E-2</v>
          </cell>
        </row>
        <row r="10436">
          <cell r="A10436" t="str">
            <v>Февраль</v>
          </cell>
          <cell r="B10436" t="str">
            <v>3541070000</v>
          </cell>
          <cell r="D10436">
            <v>0.91091999999999995</v>
          </cell>
          <cell r="E10436" t="str">
            <v>Факт 2019</v>
          </cell>
          <cell r="H10436">
            <v>1.3831045246098787E-2</v>
          </cell>
        </row>
        <row r="10437">
          <cell r="A10437" t="str">
            <v>Февраль</v>
          </cell>
          <cell r="B10437" t="str">
            <v>3541070000</v>
          </cell>
          <cell r="D10437">
            <v>1.3548499999999999</v>
          </cell>
          <cell r="E10437" t="str">
            <v>Факт 2019</v>
          </cell>
          <cell r="H10437">
            <v>2.0571500956919311E-2</v>
          </cell>
        </row>
        <row r="10438">
          <cell r="A10438" t="str">
            <v>Февраль</v>
          </cell>
          <cell r="B10438" t="str">
            <v>3541070000</v>
          </cell>
          <cell r="D10438">
            <v>0.65795999999999999</v>
          </cell>
          <cell r="E10438" t="str">
            <v>Факт 2019</v>
          </cell>
          <cell r="H10438">
            <v>9.9902016973204659E-3</v>
          </cell>
        </row>
        <row r="10439">
          <cell r="A10439" t="str">
            <v>Февраль</v>
          </cell>
          <cell r="B10439" t="str">
            <v>3541070000</v>
          </cell>
          <cell r="D10439">
            <v>0.34456999999999999</v>
          </cell>
          <cell r="E10439" t="str">
            <v>Факт 2019</v>
          </cell>
          <cell r="H10439">
            <v>5.2318131783781873E-3</v>
          </cell>
        </row>
        <row r="10440">
          <cell r="A10440" t="str">
            <v>Февраль</v>
          </cell>
          <cell r="B10440" t="str">
            <v>3541070000</v>
          </cell>
          <cell r="D10440">
            <v>4.1754799999999994</v>
          </cell>
          <cell r="E10440" t="str">
            <v>Факт 2019</v>
          </cell>
          <cell r="H10440">
            <v>6.3398819659443814E-2</v>
          </cell>
        </row>
        <row r="10441">
          <cell r="A10441" t="str">
            <v>Февраль</v>
          </cell>
          <cell r="B10441" t="str">
            <v>3541070000</v>
          </cell>
          <cell r="D10441">
            <v>2.2565</v>
          </cell>
          <cell r="E10441" t="str">
            <v>Факт 2019</v>
          </cell>
          <cell r="H10441">
            <v>3.4261794227618138E-2</v>
          </cell>
        </row>
        <row r="10442">
          <cell r="A10442" t="str">
            <v>Февраль</v>
          </cell>
          <cell r="B10442" t="str">
            <v>3541070000</v>
          </cell>
          <cell r="D10442">
            <v>0.71569000000000005</v>
          </cell>
          <cell r="E10442" t="str">
            <v>Факт 2019</v>
          </cell>
          <cell r="H10442">
            <v>1.086675094649414E-2</v>
          </cell>
        </row>
        <row r="10443">
          <cell r="A10443" t="str">
            <v>Февраль</v>
          </cell>
          <cell r="B10443" t="str">
            <v>3541070000</v>
          </cell>
          <cell r="D10443">
            <v>3.3713099999999998</v>
          </cell>
          <cell r="E10443" t="str">
            <v>Факт 2019</v>
          </cell>
          <cell r="H10443">
            <v>5.1188623752497803E-2</v>
          </cell>
        </row>
        <row r="10444">
          <cell r="A10444" t="str">
            <v>Февраль</v>
          </cell>
          <cell r="B10444" t="str">
            <v>3541070000</v>
          </cell>
          <cell r="D10444">
            <v>0.56688000000000005</v>
          </cell>
          <cell r="E10444" t="str">
            <v>Факт 2019</v>
          </cell>
          <cell r="H10444">
            <v>8.6072793759149873E-3</v>
          </cell>
        </row>
        <row r="10445">
          <cell r="A10445" t="str">
            <v>Февраль</v>
          </cell>
          <cell r="B10445" t="str">
            <v>3541070000</v>
          </cell>
          <cell r="D10445">
            <v>18.843400000000003</v>
          </cell>
          <cell r="E10445" t="str">
            <v>Факт 2019</v>
          </cell>
          <cell r="H10445">
            <v>0.28611065515120748</v>
          </cell>
        </row>
        <row r="10446">
          <cell r="A10446" t="str">
            <v>Февраль</v>
          </cell>
          <cell r="B10446" t="str">
            <v>3541070000</v>
          </cell>
          <cell r="D10446">
            <v>3.7131399999999997</v>
          </cell>
          <cell r="E10446" t="str">
            <v>Факт 2019</v>
          </cell>
          <cell r="H10446">
            <v>5.6378833865871038E-2</v>
          </cell>
        </row>
        <row r="10447">
          <cell r="A10447" t="str">
            <v>Февраль</v>
          </cell>
          <cell r="B10447" t="str">
            <v>3541070000</v>
          </cell>
          <cell r="D10447">
            <v>0.59745000000000004</v>
          </cell>
          <cell r="E10447" t="str">
            <v>Факт 2019</v>
          </cell>
          <cell r="H10447">
            <v>9.0714420391271693E-3</v>
          </cell>
        </row>
        <row r="10448">
          <cell r="A10448" t="str">
            <v>Февраль</v>
          </cell>
          <cell r="B10448" t="str">
            <v>3541070000</v>
          </cell>
          <cell r="D10448">
            <v>0.83484999999999998</v>
          </cell>
          <cell r="E10448" t="str">
            <v>Факт 2019</v>
          </cell>
          <cell r="H10448">
            <v>1.2676028766198538E-2</v>
          </cell>
        </row>
        <row r="10449">
          <cell r="A10449" t="str">
            <v>Февраль</v>
          </cell>
          <cell r="B10449" t="str">
            <v>3541070000</v>
          </cell>
          <cell r="D10449">
            <v>1.6826199999999998</v>
          </cell>
          <cell r="E10449" t="str">
            <v>Факт 2019</v>
          </cell>
          <cell r="H10449">
            <v>2.5548229649135751E-2</v>
          </cell>
        </row>
        <row r="10450">
          <cell r="A10450" t="str">
            <v>Февраль</v>
          </cell>
          <cell r="B10450" t="str">
            <v>3541070000</v>
          </cell>
          <cell r="D10450">
            <v>0.48558999999999997</v>
          </cell>
          <cell r="E10450" t="str">
            <v>Факт 2019</v>
          </cell>
          <cell r="H10450">
            <v>7.3730045021001955E-3</v>
          </cell>
        </row>
        <row r="10451">
          <cell r="A10451" t="str">
            <v>Февраль</v>
          </cell>
          <cell r="B10451" t="str">
            <v>3541070000</v>
          </cell>
          <cell r="D10451">
            <v>1.9350000000000003E-2</v>
          </cell>
          <cell r="E10451" t="str">
            <v>Факт 2019</v>
          </cell>
          <cell r="H10451">
            <v>2.9380266709701355E-4</v>
          </cell>
        </row>
        <row r="10452">
          <cell r="A10452" t="str">
            <v>Февраль</v>
          </cell>
          <cell r="B10452" t="str">
            <v>3541070000</v>
          </cell>
          <cell r="D10452">
            <v>1.53681</v>
          </cell>
          <cell r="E10452" t="str">
            <v>Факт 2019</v>
          </cell>
          <cell r="H10452">
            <v>2.3334308879656911E-2</v>
          </cell>
        </row>
        <row r="10453">
          <cell r="A10453" t="str">
            <v>Февраль</v>
          </cell>
          <cell r="B10453" t="str">
            <v>3541070000</v>
          </cell>
          <cell r="D10453">
            <v>3.0206</v>
          </cell>
          <cell r="E10453" t="str">
            <v>Факт 2019</v>
          </cell>
          <cell r="H10453">
            <v>4.5863583267867644E-2</v>
          </cell>
        </row>
        <row r="10454">
          <cell r="A10454" t="str">
            <v>Февраль</v>
          </cell>
          <cell r="B10454" t="str">
            <v>3541070000</v>
          </cell>
          <cell r="D10454">
            <v>2.6246199999999997</v>
          </cell>
          <cell r="E10454" t="str">
            <v>Факт 2019</v>
          </cell>
          <cell r="H10454">
            <v>3.9851181194633774E-2</v>
          </cell>
        </row>
        <row r="10455">
          <cell r="A10455" t="str">
            <v>Февраль</v>
          </cell>
          <cell r="B10455" t="str">
            <v>3541070000</v>
          </cell>
          <cell r="D10455">
            <v>0.72709999999999997</v>
          </cell>
          <cell r="E10455" t="str">
            <v>Факт 2019</v>
          </cell>
          <cell r="H10455">
            <v>1.1039995826678993E-2</v>
          </cell>
        </row>
        <row r="10456">
          <cell r="A10456" t="str">
            <v>Февраль</v>
          </cell>
          <cell r="B10456" t="str">
            <v>3541070000</v>
          </cell>
          <cell r="D10456">
            <v>1.79922</v>
          </cell>
          <cell r="E10456" t="str">
            <v>Факт 2019</v>
          </cell>
          <cell r="H10456">
            <v>2.7318637451901221E-2</v>
          </cell>
        </row>
        <row r="10457">
          <cell r="A10457" t="str">
            <v>Февраль</v>
          </cell>
          <cell r="B10457" t="str">
            <v>3541070000</v>
          </cell>
          <cell r="D10457">
            <v>2.8596500000000002</v>
          </cell>
          <cell r="E10457" t="str">
            <v>Факт 2019</v>
          </cell>
          <cell r="H10457">
            <v>4.3419782788835903E-2</v>
          </cell>
        </row>
        <row r="10458">
          <cell r="A10458" t="str">
            <v>Февраль</v>
          </cell>
          <cell r="B10458" t="str">
            <v>3541070000</v>
          </cell>
          <cell r="D10458">
            <v>2.8875199999999999</v>
          </cell>
          <cell r="E10458" t="str">
            <v>Факт 2019</v>
          </cell>
          <cell r="H10458">
            <v>4.3842949731057797E-2</v>
          </cell>
        </row>
        <row r="10459">
          <cell r="A10459" t="str">
            <v>Февраль</v>
          </cell>
          <cell r="B10459" t="str">
            <v>3541070000</v>
          </cell>
          <cell r="D10459">
            <v>0.20469000000000001</v>
          </cell>
          <cell r="E10459" t="str">
            <v>Факт 2019</v>
          </cell>
          <cell r="H10459">
            <v>3.1079311590742993E-3</v>
          </cell>
        </row>
        <row r="10460">
          <cell r="A10460" t="str">
            <v>Февраль</v>
          </cell>
          <cell r="B10460" t="str">
            <v>3541070000</v>
          </cell>
          <cell r="D10460">
            <v>1.5994900000000001</v>
          </cell>
          <cell r="E10460" t="str">
            <v>Факт 2019</v>
          </cell>
          <cell r="H10460">
            <v>2.4286016950646104E-2</v>
          </cell>
        </row>
        <row r="10461">
          <cell r="A10461" t="str">
            <v>Февраль</v>
          </cell>
          <cell r="B10461" t="str">
            <v>3541070000</v>
          </cell>
          <cell r="D10461">
            <v>1.2125599999999999</v>
          </cell>
          <cell r="E10461" t="str">
            <v>Факт 2019</v>
          </cell>
          <cell r="H10461">
            <v>1.8411026460731506E-2</v>
          </cell>
        </row>
        <row r="10462">
          <cell r="A10462" t="str">
            <v>Февраль</v>
          </cell>
          <cell r="B10462" t="str">
            <v>3541070000</v>
          </cell>
          <cell r="D10462">
            <v>0.72947000000000006</v>
          </cell>
          <cell r="E10462" t="str">
            <v>Факт 2019</v>
          </cell>
          <cell r="H10462">
            <v>1.1075980959548239E-2</v>
          </cell>
        </row>
        <row r="10463">
          <cell r="A10463" t="str">
            <v>Февраль</v>
          </cell>
          <cell r="B10463" t="str">
            <v>3541070000</v>
          </cell>
          <cell r="D10463">
            <v>0.36819000000000002</v>
          </cell>
          <cell r="E10463" t="str">
            <v>Факт 2019</v>
          </cell>
          <cell r="H10463">
            <v>5.5904498190413121E-3</v>
          </cell>
        </row>
        <row r="10464">
          <cell r="A10464" t="str">
            <v>Февраль</v>
          </cell>
          <cell r="B10464" t="str">
            <v>3541070000</v>
          </cell>
          <cell r="D10464">
            <v>19.142029999999998</v>
          </cell>
          <cell r="E10464" t="str">
            <v>Факт 2019</v>
          </cell>
          <cell r="H10464">
            <v>0.29064493372873618</v>
          </cell>
        </row>
        <row r="10465">
          <cell r="A10465" t="str">
            <v>Февраль</v>
          </cell>
          <cell r="B10465" t="str">
            <v>3541070000</v>
          </cell>
          <cell r="D10465">
            <v>0</v>
          </cell>
          <cell r="E10465" t="str">
            <v>Факт 2019</v>
          </cell>
          <cell r="H10465">
            <v>0</v>
          </cell>
        </row>
        <row r="10466">
          <cell r="A10466" t="str">
            <v>Февраль</v>
          </cell>
          <cell r="B10466" t="str">
            <v>3541070000</v>
          </cell>
          <cell r="D10466">
            <v>-9.0399999999999994E-3</v>
          </cell>
          <cell r="E10466" t="str">
            <v>Факт 2019</v>
          </cell>
          <cell r="H10466">
            <v>-1.3725974731560733E-4</v>
          </cell>
        </row>
        <row r="10467">
          <cell r="A10467" t="str">
            <v>Февраль</v>
          </cell>
          <cell r="B10467" t="str">
            <v>3541070000</v>
          </cell>
          <cell r="D10467">
            <v>-5.9999999999999995E-4</v>
          </cell>
          <cell r="E10467" t="str">
            <v>Факт 2019</v>
          </cell>
          <cell r="H10467">
            <v>-9.1101602200624345E-6</v>
          </cell>
        </row>
        <row r="10468">
          <cell r="A10468" t="str">
            <v>Февраль</v>
          </cell>
          <cell r="B10468" t="str">
            <v>3541070000</v>
          </cell>
          <cell r="D10468">
            <v>-2.0600000000000002E-3</v>
          </cell>
          <cell r="E10468" t="str">
            <v>Факт 2019</v>
          </cell>
          <cell r="H10468">
            <v>-3.1278216755547689E-5</v>
          </cell>
        </row>
        <row r="10469">
          <cell r="A10469" t="str">
            <v>Февраль</v>
          </cell>
          <cell r="B10469" t="str">
            <v>3541070000</v>
          </cell>
          <cell r="D10469">
            <v>-8.3000000000000001E-4</v>
          </cell>
          <cell r="E10469" t="str">
            <v>Факт 2019</v>
          </cell>
          <cell r="H10469">
            <v>-1.2602388304419701E-5</v>
          </cell>
        </row>
        <row r="10470">
          <cell r="A10470" t="str">
            <v>Февраль</v>
          </cell>
          <cell r="B10470" t="str">
            <v>3541070000</v>
          </cell>
          <cell r="D10470">
            <v>3.0459499999999999</v>
          </cell>
          <cell r="E10470" t="str">
            <v>Факт 2019</v>
          </cell>
          <cell r="H10470">
            <v>4.6248487537165282E-2</v>
          </cell>
        </row>
        <row r="10471">
          <cell r="A10471" t="str">
            <v>Февраль</v>
          </cell>
          <cell r="B10471" t="str">
            <v>3541070000</v>
          </cell>
          <cell r="D10471">
            <v>0.78503000000000001</v>
          </cell>
          <cell r="E10471" t="str">
            <v>Факт 2019</v>
          </cell>
          <cell r="H10471">
            <v>1.1919581795926022E-2</v>
          </cell>
        </row>
        <row r="10472">
          <cell r="A10472" t="str">
            <v>Февраль</v>
          </cell>
          <cell r="B10472" t="str">
            <v>3541070000</v>
          </cell>
          <cell r="D10472">
            <v>1.4941500000000001</v>
          </cell>
          <cell r="E10472" t="str">
            <v>Факт 2019</v>
          </cell>
          <cell r="H10472">
            <v>2.2686576488010476E-2</v>
          </cell>
        </row>
        <row r="10473">
          <cell r="A10473" t="str">
            <v>Февраль</v>
          </cell>
          <cell r="B10473" t="str">
            <v>3541070000</v>
          </cell>
          <cell r="D10473">
            <v>0.50934999999999997</v>
          </cell>
          <cell r="E10473" t="str">
            <v>Факт 2019</v>
          </cell>
          <cell r="H10473">
            <v>7.7337668468146683E-3</v>
          </cell>
        </row>
        <row r="10474">
          <cell r="A10474" t="str">
            <v>Февраль</v>
          </cell>
          <cell r="B10474" t="str">
            <v>3541070000</v>
          </cell>
          <cell r="D10474">
            <v>1.285E-2</v>
          </cell>
          <cell r="E10474" t="str">
            <v>Факт 2019</v>
          </cell>
          <cell r="H10474">
            <v>1.951092647130038E-4</v>
          </cell>
        </row>
        <row r="10475">
          <cell r="A10475" t="str">
            <v>Февраль</v>
          </cell>
          <cell r="B10475" t="str">
            <v>3541070000</v>
          </cell>
          <cell r="D10475">
            <v>0.14743000000000001</v>
          </cell>
          <cell r="E10475" t="str">
            <v>Факт 2019</v>
          </cell>
          <cell r="H10475">
            <v>2.2385182020730077E-3</v>
          </cell>
        </row>
        <row r="10476">
          <cell r="A10476" t="str">
            <v>Февраль</v>
          </cell>
          <cell r="B10476" t="str">
            <v>3541070000</v>
          </cell>
          <cell r="D10476">
            <v>0.18786000000000003</v>
          </cell>
          <cell r="E10476" t="str">
            <v>Факт 2019</v>
          </cell>
          <cell r="H10476">
            <v>2.8523911649015483E-3</v>
          </cell>
        </row>
        <row r="10477">
          <cell r="A10477" t="str">
            <v>Февраль</v>
          </cell>
          <cell r="B10477" t="str">
            <v>3541070000</v>
          </cell>
          <cell r="D10477">
            <v>0.45887</v>
          </cell>
          <cell r="E10477" t="str">
            <v>Факт 2019</v>
          </cell>
          <cell r="H10477">
            <v>6.9672987003000812E-3</v>
          </cell>
        </row>
        <row r="10478">
          <cell r="A10478" t="str">
            <v>Февраль</v>
          </cell>
          <cell r="B10478" t="str">
            <v>3541070000</v>
          </cell>
          <cell r="D10478">
            <v>0.17463999999999999</v>
          </cell>
          <cell r="E10478" t="str">
            <v>Факт 2019</v>
          </cell>
          <cell r="H10478">
            <v>2.6516639680528387E-3</v>
          </cell>
        </row>
        <row r="10479">
          <cell r="A10479" t="str">
            <v>Февраль</v>
          </cell>
          <cell r="B10479" t="str">
            <v>3541070000</v>
          </cell>
          <cell r="D10479">
            <v>2.0399999999999998E-2</v>
          </cell>
          <cell r="E10479" t="str">
            <v>Факт 2019</v>
          </cell>
          <cell r="H10479">
            <v>3.0974544748212275E-4</v>
          </cell>
        </row>
        <row r="10480">
          <cell r="A10480" t="str">
            <v>Февраль</v>
          </cell>
          <cell r="B10480" t="str">
            <v>3541070000</v>
          </cell>
          <cell r="D10480">
            <v>1.0411400000000002</v>
          </cell>
          <cell r="E10480" t="str">
            <v>Факт 2019</v>
          </cell>
          <cell r="H10480">
            <v>1.5808253685859672E-2</v>
          </cell>
        </row>
        <row r="10481">
          <cell r="A10481" t="str">
            <v>Февраль</v>
          </cell>
          <cell r="B10481" t="str">
            <v>3541070000</v>
          </cell>
          <cell r="D10481">
            <v>133.65907000000001</v>
          </cell>
          <cell r="E10481" t="str">
            <v>Факт 2019</v>
          </cell>
          <cell r="H10481">
            <v>2.0294259042742335</v>
          </cell>
        </row>
        <row r="10482">
          <cell r="A10482" t="str">
            <v>Февраль</v>
          </cell>
          <cell r="B10482" t="str">
            <v>3541070000</v>
          </cell>
          <cell r="D10482">
            <v>10.63607</v>
          </cell>
          <cell r="E10482" t="str">
            <v>Факт 2019</v>
          </cell>
          <cell r="H10482">
            <v>0.16149383635299908</v>
          </cell>
        </row>
        <row r="10483">
          <cell r="A10483" t="str">
            <v>Февраль</v>
          </cell>
          <cell r="B10483" t="str">
            <v>3541070000</v>
          </cell>
          <cell r="D10483">
            <v>20.161060000000003</v>
          </cell>
          <cell r="E10483" t="str">
            <v>Факт 2019</v>
          </cell>
          <cell r="H10483">
            <v>0.30611747801048661</v>
          </cell>
        </row>
        <row r="10484">
          <cell r="A10484" t="str">
            <v>Февраль</v>
          </cell>
          <cell r="B10484" t="str">
            <v>3541070000</v>
          </cell>
          <cell r="D10484">
            <v>47.339769999999994</v>
          </cell>
          <cell r="E10484" t="str">
            <v>Факт 2019</v>
          </cell>
          <cell r="H10484">
            <v>0.71878814913484168</v>
          </cell>
        </row>
        <row r="10485">
          <cell r="A10485" t="str">
            <v>Февраль</v>
          </cell>
          <cell r="B10485" t="str">
            <v>3541070000</v>
          </cell>
          <cell r="D10485">
            <v>19.973050000000001</v>
          </cell>
          <cell r="E10485" t="str">
            <v>Факт 2019</v>
          </cell>
          <cell r="H10485">
            <v>0.30326280930552996</v>
          </cell>
        </row>
        <row r="10486">
          <cell r="A10486" t="str">
            <v>Февраль</v>
          </cell>
          <cell r="B10486" t="str">
            <v>3541070000</v>
          </cell>
          <cell r="D10486">
            <v>13.40399</v>
          </cell>
          <cell r="E10486" t="str">
            <v>Факт 2019</v>
          </cell>
          <cell r="H10486">
            <v>0.2035208274801911</v>
          </cell>
        </row>
        <row r="10487">
          <cell r="A10487" t="str">
            <v>Февраль</v>
          </cell>
          <cell r="B10487" t="str">
            <v>3541070000</v>
          </cell>
          <cell r="D10487">
            <v>39.247970000000002</v>
          </cell>
          <cell r="E10487" t="str">
            <v>Факт 2019</v>
          </cell>
          <cell r="H10487">
            <v>0.59592549168700637</v>
          </cell>
        </row>
        <row r="10488">
          <cell r="A10488" t="str">
            <v>Февраль</v>
          </cell>
          <cell r="B10488" t="str">
            <v>3541070000</v>
          </cell>
          <cell r="D10488">
            <v>41.515089999999994</v>
          </cell>
          <cell r="E10488" t="str">
            <v>Факт 2019</v>
          </cell>
          <cell r="H10488">
            <v>0.63034853575051952</v>
          </cell>
        </row>
        <row r="10489">
          <cell r="A10489" t="str">
            <v>Февраль</v>
          </cell>
          <cell r="B10489" t="str">
            <v>Содержание представительств/филиалов зарубежом</v>
          </cell>
          <cell r="D10489">
            <v>11.330249999999999</v>
          </cell>
          <cell r="E10489" t="str">
            <v>Факт 2019</v>
          </cell>
          <cell r="H10489">
            <v>0.17203398805560399</v>
          </cell>
        </row>
        <row r="10490">
          <cell r="A10490" t="str">
            <v>Февраль</v>
          </cell>
          <cell r="B10490" t="str">
            <v>3543010000</v>
          </cell>
          <cell r="D10490">
            <v>98.385000000000005</v>
          </cell>
          <cell r="E10490" t="str">
            <v>Факт 2019</v>
          </cell>
          <cell r="H10490">
            <v>1.4938385220847377</v>
          </cell>
        </row>
        <row r="10491">
          <cell r="A10491" t="str">
            <v>Февраль</v>
          </cell>
          <cell r="B10491" t="str">
            <v>3605010000</v>
          </cell>
          <cell r="D10491">
            <v>30.596400000000003</v>
          </cell>
          <cell r="E10491" t="str">
            <v>Факт 2019</v>
          </cell>
          <cell r="H10491">
            <v>0.46456351026186377</v>
          </cell>
        </row>
        <row r="10492">
          <cell r="A10492" t="str">
            <v>Февраль</v>
          </cell>
          <cell r="B10492" t="str">
            <v>3605010000</v>
          </cell>
          <cell r="D10492">
            <v>318.69815999999997</v>
          </cell>
          <cell r="E10492" t="str">
            <v>Факт 2019</v>
          </cell>
          <cell r="H10492">
            <v>4.8389854990651537</v>
          </cell>
        </row>
        <row r="10493">
          <cell r="A10493" t="str">
            <v>Февраль</v>
          </cell>
          <cell r="B10493" t="str">
            <v>3605010000</v>
          </cell>
          <cell r="D10493">
            <v>0.875</v>
          </cell>
          <cell r="E10493" t="str">
            <v>Факт 2019</v>
          </cell>
          <cell r="H10493">
            <v>1.3285650320924382E-2</v>
          </cell>
        </row>
        <row r="10494">
          <cell r="A10494" t="str">
            <v>Февраль</v>
          </cell>
          <cell r="B10494" t="str">
            <v>3605010000</v>
          </cell>
          <cell r="D10494">
            <v>3.4918899999999997</v>
          </cell>
          <cell r="E10494" t="str">
            <v>Факт 2019</v>
          </cell>
          <cell r="H10494">
            <v>5.3019462284723019E-2</v>
          </cell>
        </row>
        <row r="10495">
          <cell r="A10495" t="str">
            <v>Февраль</v>
          </cell>
          <cell r="B10495" t="str">
            <v>3605010000</v>
          </cell>
          <cell r="D10495">
            <v>5.4054099999999998</v>
          </cell>
          <cell r="E10495" t="str">
            <v>Факт 2019</v>
          </cell>
          <cell r="H10495">
            <v>8.2073585258546133E-2</v>
          </cell>
        </row>
        <row r="10496">
          <cell r="A10496" t="str">
            <v>Февраль</v>
          </cell>
          <cell r="B10496" t="str">
            <v>Содержание представительств/филиалов зарубежом</v>
          </cell>
          <cell r="D10496">
            <v>6.2923500000000008</v>
          </cell>
          <cell r="E10496" t="str">
            <v>Факт 2019</v>
          </cell>
          <cell r="H10496">
            <v>9.554052776784977E-2</v>
          </cell>
        </row>
        <row r="10497">
          <cell r="A10497" t="str">
            <v>Февраль</v>
          </cell>
          <cell r="B10497" t="str">
            <v>3606010000</v>
          </cell>
          <cell r="D10497">
            <v>1597.63933</v>
          </cell>
          <cell r="E10497" t="str">
            <v>Факт 2019</v>
          </cell>
          <cell r="H10497">
            <v>24.257917116955333</v>
          </cell>
        </row>
        <row r="10498">
          <cell r="A10498" t="str">
            <v>Февраль</v>
          </cell>
          <cell r="B10498" t="str">
            <v>3606010000</v>
          </cell>
          <cell r="D10498">
            <v>18.75</v>
          </cell>
          <cell r="E10498" t="str">
            <v>Факт 2019</v>
          </cell>
          <cell r="H10498">
            <v>0.28469250687695108</v>
          </cell>
        </row>
        <row r="10499">
          <cell r="A10499" t="str">
            <v>Февраль</v>
          </cell>
          <cell r="B10499" t="str">
            <v>3606010000</v>
          </cell>
          <cell r="D10499">
            <v>123.51111</v>
          </cell>
          <cell r="E10499" t="str">
            <v>Факт 2019</v>
          </cell>
          <cell r="H10499">
            <v>1.8753433350962592</v>
          </cell>
        </row>
        <row r="10500">
          <cell r="A10500" t="str">
            <v>Февраль</v>
          </cell>
          <cell r="B10500" t="str">
            <v>3606010000</v>
          </cell>
          <cell r="D10500">
            <v>1466.1588999999999</v>
          </cell>
          <cell r="E10500" t="str">
            <v>Факт 2019</v>
          </cell>
          <cell r="H10500">
            <v>22.261570811784157</v>
          </cell>
        </row>
        <row r="10501">
          <cell r="A10501" t="str">
            <v>Февраль</v>
          </cell>
          <cell r="B10501" t="str">
            <v>3606010000</v>
          </cell>
          <cell r="D10501">
            <v>1129.5191299999999</v>
          </cell>
          <cell r="E10501" t="str">
            <v>Факт 2019</v>
          </cell>
          <cell r="H10501">
            <v>17.150167076542548</v>
          </cell>
        </row>
        <row r="10502">
          <cell r="A10502" t="str">
            <v>Февраль</v>
          </cell>
          <cell r="B10502" t="str">
            <v>3606010000</v>
          </cell>
          <cell r="D10502">
            <v>72.452060000000003</v>
          </cell>
          <cell r="E10502" t="str">
            <v>Факт 2019</v>
          </cell>
          <cell r="H10502">
            <v>1.1000831247892944</v>
          </cell>
        </row>
        <row r="10503">
          <cell r="A10503" t="str">
            <v>Февраль</v>
          </cell>
          <cell r="B10503" t="str">
            <v>3606010000</v>
          </cell>
          <cell r="D10503">
            <v>37.9375</v>
          </cell>
          <cell r="E10503" t="str">
            <v>Факт 2019</v>
          </cell>
          <cell r="H10503">
            <v>0.57602783891436438</v>
          </cell>
        </row>
        <row r="10504">
          <cell r="A10504" t="str">
            <v>Февраль</v>
          </cell>
          <cell r="B10504" t="str">
            <v>3606010000</v>
          </cell>
          <cell r="D10504">
            <v>30.69595</v>
          </cell>
          <cell r="E10504" t="str">
            <v>Факт 2019</v>
          </cell>
          <cell r="H10504">
            <v>0.46607503767837577</v>
          </cell>
        </row>
        <row r="10505">
          <cell r="A10505" t="str">
            <v>Февраль</v>
          </cell>
          <cell r="B10505" t="str">
            <v>3606010000</v>
          </cell>
          <cell r="D10505">
            <v>124.39945</v>
          </cell>
          <cell r="E10505" t="str">
            <v>Факт 2019</v>
          </cell>
          <cell r="H10505">
            <v>1.888831534646076</v>
          </cell>
        </row>
        <row r="10506">
          <cell r="A10506" t="str">
            <v>Февраль</v>
          </cell>
          <cell r="B10506" t="str">
            <v>3606010000</v>
          </cell>
          <cell r="D10506">
            <v>54.56006</v>
          </cell>
          <cell r="E10506" t="str">
            <v>Факт 2019</v>
          </cell>
          <cell r="H10506">
            <v>0.82841814702703265</v>
          </cell>
        </row>
        <row r="10507">
          <cell r="A10507" t="str">
            <v>Февраль</v>
          </cell>
          <cell r="B10507" t="str">
            <v>3606010000</v>
          </cell>
          <cell r="D10507">
            <v>1007.1570899999999</v>
          </cell>
          <cell r="E10507" t="str">
            <v>Факт 2019</v>
          </cell>
          <cell r="H10507">
            <v>15.292270761119733</v>
          </cell>
        </row>
        <row r="10508">
          <cell r="A10508" t="str">
            <v>Февраль</v>
          </cell>
          <cell r="B10508" t="str">
            <v>3606010000</v>
          </cell>
          <cell r="D10508">
            <v>265.66740999999996</v>
          </cell>
          <cell r="E10508" t="str">
            <v>Факт 2019</v>
          </cell>
          <cell r="H10508">
            <v>4.0337877839150282</v>
          </cell>
        </row>
        <row r="10509">
          <cell r="A10509" t="str">
            <v>Февраль</v>
          </cell>
          <cell r="B10509" t="str">
            <v>3606010000</v>
          </cell>
          <cell r="D10509">
            <v>148.45501999999999</v>
          </cell>
          <cell r="E10509" t="str">
            <v>Факт 2019</v>
          </cell>
          <cell r="H10509">
            <v>2.2540816961209549</v>
          </cell>
        </row>
        <row r="10510">
          <cell r="A10510" t="str">
            <v>Февраль</v>
          </cell>
          <cell r="B10510" t="str">
            <v>3606010000</v>
          </cell>
          <cell r="D10510">
            <v>3224.6232799999998</v>
          </cell>
          <cell r="E10510" t="str">
            <v>Факт 2019</v>
          </cell>
          <cell r="H10510">
            <v>48.961391216905412</v>
          </cell>
        </row>
        <row r="10511">
          <cell r="A10511" t="str">
            <v>Февраль</v>
          </cell>
          <cell r="B10511" t="str">
            <v>3606010000</v>
          </cell>
          <cell r="D10511">
            <v>572.57706000000007</v>
          </cell>
          <cell r="E10511" t="str">
            <v>Факт 2019</v>
          </cell>
          <cell r="H10511">
            <v>8.6937812582205023</v>
          </cell>
        </row>
        <row r="10512">
          <cell r="A10512" t="str">
            <v>Февраль</v>
          </cell>
          <cell r="B10512" t="str">
            <v>3606010000</v>
          </cell>
          <cell r="D10512">
            <v>643.90681999999993</v>
          </cell>
          <cell r="E10512" t="str">
            <v>Факт 2019</v>
          </cell>
          <cell r="H10512">
            <v>9.7768238283181699</v>
          </cell>
        </row>
        <row r="10513">
          <cell r="A10513" t="str">
            <v>Февраль</v>
          </cell>
          <cell r="B10513" t="str">
            <v>3606010000</v>
          </cell>
          <cell r="D10513">
            <v>2273.91597</v>
          </cell>
          <cell r="E10513" t="str">
            <v>Факт 2019</v>
          </cell>
          <cell r="H10513">
            <v>34.52623135609781</v>
          </cell>
        </row>
        <row r="10514">
          <cell r="A10514" t="str">
            <v>Февраль</v>
          </cell>
          <cell r="B10514" t="str">
            <v>3607010000</v>
          </cell>
          <cell r="D10514">
            <v>13.092559999999999</v>
          </cell>
          <cell r="E10514" t="str">
            <v>Факт 2019</v>
          </cell>
          <cell r="H10514">
            <v>0.1987921988179677</v>
          </cell>
        </row>
        <row r="10515">
          <cell r="A10515" t="str">
            <v>Февраль</v>
          </cell>
          <cell r="B10515" t="str">
            <v>3607010000</v>
          </cell>
          <cell r="D10515">
            <v>27.747630000000001</v>
          </cell>
          <cell r="E10515" t="str">
            <v>Факт 2019</v>
          </cell>
          <cell r="H10515">
            <v>0.42130892504501832</v>
          </cell>
        </row>
        <row r="10516">
          <cell r="A10516" t="str">
            <v>Февраль</v>
          </cell>
          <cell r="B10516" t="str">
            <v>3607010000</v>
          </cell>
          <cell r="D10516">
            <v>102.5</v>
          </cell>
          <cell r="E10516" t="str">
            <v>Факт 2019</v>
          </cell>
          <cell r="H10516">
            <v>1.5563190375939993</v>
          </cell>
        </row>
        <row r="10517">
          <cell r="A10517" t="str">
            <v>Февраль</v>
          </cell>
          <cell r="B10517" t="str">
            <v>3607020000</v>
          </cell>
          <cell r="D10517">
            <v>8562.007529999999</v>
          </cell>
          <cell r="E10517" t="str">
            <v>Факт 2019</v>
          </cell>
          <cell r="H10517">
            <v>130.00210067280167</v>
          </cell>
        </row>
        <row r="10518">
          <cell r="A10518" t="str">
            <v>Февраль</v>
          </cell>
          <cell r="B10518" t="str">
            <v>3611010000</v>
          </cell>
          <cell r="D10518">
            <v>1</v>
          </cell>
          <cell r="E10518" t="str">
            <v>Факт 2019</v>
          </cell>
          <cell r="H10518">
            <v>1.5183600366770722E-2</v>
          </cell>
        </row>
        <row r="10519">
          <cell r="A10519" t="str">
            <v>Февраль</v>
          </cell>
          <cell r="B10519" t="str">
            <v>3611010000</v>
          </cell>
          <cell r="D10519">
            <v>4.5</v>
          </cell>
          <cell r="E10519" t="str">
            <v>Факт 2019</v>
          </cell>
          <cell r="H10519">
            <v>6.8326201650468252E-2</v>
          </cell>
        </row>
        <row r="10520">
          <cell r="A10520" t="str">
            <v>Февраль</v>
          </cell>
          <cell r="B10520" t="str">
            <v>3611010000</v>
          </cell>
          <cell r="D10520">
            <v>12</v>
          </cell>
          <cell r="E10520" t="str">
            <v>Факт 2019</v>
          </cell>
          <cell r="H10520">
            <v>0.18220320440124868</v>
          </cell>
        </row>
        <row r="10521">
          <cell r="A10521" t="str">
            <v>Февраль</v>
          </cell>
          <cell r="B10521" t="str">
            <v>3611010000</v>
          </cell>
          <cell r="D10521">
            <v>1</v>
          </cell>
          <cell r="E10521" t="str">
            <v>Факт 2019</v>
          </cell>
          <cell r="H10521">
            <v>1.5183600366770722E-2</v>
          </cell>
        </row>
        <row r="10522">
          <cell r="A10522" t="str">
            <v>Февраль</v>
          </cell>
          <cell r="B10522" t="str">
            <v>3611010000</v>
          </cell>
          <cell r="D10522">
            <v>48</v>
          </cell>
          <cell r="E10522" t="str">
            <v>Факт 2019</v>
          </cell>
          <cell r="H10522">
            <v>0.72881281760499472</v>
          </cell>
        </row>
        <row r="10523">
          <cell r="A10523" t="str">
            <v>Февраль</v>
          </cell>
          <cell r="B10523" t="str">
            <v>3611010000</v>
          </cell>
          <cell r="D10523">
            <v>16</v>
          </cell>
          <cell r="E10523" t="str">
            <v>Факт 2019</v>
          </cell>
          <cell r="H10523">
            <v>0.24293760586833155</v>
          </cell>
        </row>
        <row r="10524">
          <cell r="A10524" t="str">
            <v>Февраль</v>
          </cell>
          <cell r="B10524" t="str">
            <v>3611010000</v>
          </cell>
          <cell r="D10524">
            <v>6</v>
          </cell>
          <cell r="E10524" t="str">
            <v>Факт 2019</v>
          </cell>
          <cell r="H10524">
            <v>9.110160220062434E-2</v>
          </cell>
        </row>
        <row r="10525">
          <cell r="A10525" t="str">
            <v>Февраль</v>
          </cell>
          <cell r="B10525" t="str">
            <v>3611010000</v>
          </cell>
          <cell r="D10525">
            <v>1.5</v>
          </cell>
          <cell r="E10525" t="str">
            <v>Факт 2019</v>
          </cell>
          <cell r="H10525">
            <v>2.2775400550156085E-2</v>
          </cell>
        </row>
        <row r="10526">
          <cell r="A10526" t="str">
            <v>Февраль</v>
          </cell>
          <cell r="B10526" t="str">
            <v>3611010000</v>
          </cell>
          <cell r="D10526">
            <v>2</v>
          </cell>
          <cell r="E10526" t="str">
            <v>Факт 2019</v>
          </cell>
          <cell r="H10526">
            <v>3.0367200733541443E-2</v>
          </cell>
        </row>
        <row r="10527">
          <cell r="A10527" t="str">
            <v>Февраль</v>
          </cell>
          <cell r="B10527" t="str">
            <v>3611010000</v>
          </cell>
          <cell r="D10527">
            <v>4.5</v>
          </cell>
          <cell r="E10527" t="str">
            <v>Факт 2019</v>
          </cell>
          <cell r="H10527">
            <v>6.8326201650468252E-2</v>
          </cell>
        </row>
        <row r="10528">
          <cell r="A10528" t="str">
            <v>Февраль</v>
          </cell>
          <cell r="B10528" t="str">
            <v>3611010000</v>
          </cell>
          <cell r="D10528">
            <v>2</v>
          </cell>
          <cell r="E10528" t="str">
            <v>Факт 2019</v>
          </cell>
          <cell r="H10528">
            <v>3.0367200733541443E-2</v>
          </cell>
        </row>
        <row r="10529">
          <cell r="A10529" t="str">
            <v>Февраль</v>
          </cell>
          <cell r="B10529" t="str">
            <v>3611010000</v>
          </cell>
          <cell r="D10529">
            <v>8.5</v>
          </cell>
          <cell r="E10529" t="str">
            <v>Факт 2019</v>
          </cell>
          <cell r="H10529">
            <v>0.12906060311755116</v>
          </cell>
        </row>
        <row r="10530">
          <cell r="A10530" t="str">
            <v>Февраль</v>
          </cell>
          <cell r="B10530" t="str">
            <v>3611010000</v>
          </cell>
          <cell r="D10530">
            <v>1.5</v>
          </cell>
          <cell r="E10530" t="str">
            <v>Факт 2019</v>
          </cell>
          <cell r="H10530">
            <v>2.2775400550156085E-2</v>
          </cell>
        </row>
        <row r="10531">
          <cell r="A10531" t="str">
            <v>Февраль</v>
          </cell>
          <cell r="B10531" t="str">
            <v>3611010000</v>
          </cell>
          <cell r="D10531">
            <v>2.5</v>
          </cell>
          <cell r="E10531" t="str">
            <v>Факт 2019</v>
          </cell>
          <cell r="H10531">
            <v>3.7959000916926805E-2</v>
          </cell>
        </row>
        <row r="10532">
          <cell r="A10532" t="str">
            <v>Февраль</v>
          </cell>
          <cell r="B10532" t="str">
            <v>3611010000</v>
          </cell>
          <cell r="D10532">
            <v>11.5</v>
          </cell>
          <cell r="E10532" t="str">
            <v>Факт 2019</v>
          </cell>
          <cell r="H10532">
            <v>0.17461140421786331</v>
          </cell>
        </row>
        <row r="10533">
          <cell r="A10533" t="str">
            <v>Февраль</v>
          </cell>
          <cell r="B10533" t="str">
            <v>3611010000</v>
          </cell>
          <cell r="D10533">
            <v>9</v>
          </cell>
          <cell r="E10533" t="str">
            <v>Факт 2019</v>
          </cell>
          <cell r="H10533">
            <v>0.1366524033009365</v>
          </cell>
        </row>
        <row r="10534">
          <cell r="A10534" t="str">
            <v>Февраль</v>
          </cell>
          <cell r="B10534" t="str">
            <v>3611010000</v>
          </cell>
          <cell r="D10534">
            <v>42.5</v>
          </cell>
          <cell r="E10534" t="str">
            <v>Факт 2019</v>
          </cell>
          <cell r="H10534">
            <v>0.64530301558775571</v>
          </cell>
        </row>
        <row r="10535">
          <cell r="A10535" t="str">
            <v>Февраль</v>
          </cell>
          <cell r="B10535" t="str">
            <v>3611010000</v>
          </cell>
          <cell r="D10535">
            <v>263</v>
          </cell>
          <cell r="E10535" t="str">
            <v>Факт 2019</v>
          </cell>
          <cell r="H10535">
            <v>3.9932868964607002</v>
          </cell>
        </row>
        <row r="10536">
          <cell r="A10536" t="str">
            <v>Февраль</v>
          </cell>
          <cell r="B10536" t="str">
            <v>3611010000</v>
          </cell>
          <cell r="D10536">
            <v>116.5</v>
          </cell>
          <cell r="E10536" t="str">
            <v>Факт 2019</v>
          </cell>
          <cell r="H10536">
            <v>1.7688894427287891</v>
          </cell>
        </row>
        <row r="10537">
          <cell r="A10537" t="str">
            <v>Февраль</v>
          </cell>
          <cell r="B10537" t="str">
            <v>3611010000</v>
          </cell>
          <cell r="D10537">
            <v>2.5</v>
          </cell>
          <cell r="E10537" t="str">
            <v>Факт 2019</v>
          </cell>
          <cell r="H10537">
            <v>3.7959000916926805E-2</v>
          </cell>
        </row>
        <row r="10538">
          <cell r="A10538" t="str">
            <v>Февраль</v>
          </cell>
          <cell r="B10538" t="str">
            <v>3611010000</v>
          </cell>
          <cell r="D10538">
            <v>9</v>
          </cell>
          <cell r="E10538" t="str">
            <v>Факт 2019</v>
          </cell>
          <cell r="H10538">
            <v>0.1366524033009365</v>
          </cell>
        </row>
        <row r="10539">
          <cell r="A10539" t="str">
            <v>Февраль</v>
          </cell>
          <cell r="B10539" t="str">
            <v>3611010000</v>
          </cell>
          <cell r="D10539">
            <v>6</v>
          </cell>
          <cell r="E10539" t="str">
            <v>Факт 2019</v>
          </cell>
          <cell r="H10539">
            <v>9.110160220062434E-2</v>
          </cell>
        </row>
        <row r="10540">
          <cell r="A10540" t="str">
            <v>Февраль</v>
          </cell>
          <cell r="B10540" t="str">
            <v>3611010000</v>
          </cell>
          <cell r="D10540">
            <v>30.5</v>
          </cell>
          <cell r="E10540" t="str">
            <v>Факт 2019</v>
          </cell>
          <cell r="H10540">
            <v>0.46309981118650706</v>
          </cell>
        </row>
        <row r="10541">
          <cell r="A10541" t="str">
            <v>Февраль</v>
          </cell>
          <cell r="B10541" t="str">
            <v>3611010000</v>
          </cell>
          <cell r="D10541">
            <v>7.5</v>
          </cell>
          <cell r="E10541" t="str">
            <v>Факт 2019</v>
          </cell>
          <cell r="H10541">
            <v>0.11387700275078042</v>
          </cell>
        </row>
        <row r="10542">
          <cell r="A10542" t="str">
            <v>Февраль</v>
          </cell>
          <cell r="B10542" t="str">
            <v>3611010000</v>
          </cell>
          <cell r="D10542">
            <v>1</v>
          </cell>
          <cell r="E10542" t="str">
            <v>Факт 2019</v>
          </cell>
          <cell r="H10542">
            <v>1.5183600366770722E-2</v>
          </cell>
        </row>
        <row r="10543">
          <cell r="A10543" t="str">
            <v>Февраль</v>
          </cell>
          <cell r="B10543" t="str">
            <v>3611010000</v>
          </cell>
          <cell r="D10543">
            <v>9</v>
          </cell>
          <cell r="E10543" t="str">
            <v>Факт 2019</v>
          </cell>
          <cell r="H10543">
            <v>0.1366524033009365</v>
          </cell>
        </row>
        <row r="10544">
          <cell r="A10544" t="str">
            <v>Февраль</v>
          </cell>
          <cell r="B10544" t="str">
            <v>3611010000</v>
          </cell>
          <cell r="D10544">
            <v>1</v>
          </cell>
          <cell r="E10544" t="str">
            <v>Факт 2019</v>
          </cell>
          <cell r="H10544">
            <v>1.5183600366770722E-2</v>
          </cell>
        </row>
        <row r="10545">
          <cell r="A10545" t="str">
            <v>Февраль</v>
          </cell>
          <cell r="B10545" t="str">
            <v>3611010000</v>
          </cell>
          <cell r="D10545">
            <v>1.5</v>
          </cell>
          <cell r="E10545" t="str">
            <v>Факт 2019</v>
          </cell>
          <cell r="H10545">
            <v>2.2775400550156085E-2</v>
          </cell>
        </row>
        <row r="10546">
          <cell r="A10546" t="str">
            <v>Февраль</v>
          </cell>
          <cell r="B10546" t="str">
            <v>3611010000</v>
          </cell>
          <cell r="D10546">
            <v>2</v>
          </cell>
          <cell r="E10546" t="str">
            <v>Факт 2019</v>
          </cell>
          <cell r="H10546">
            <v>3.0367200733541443E-2</v>
          </cell>
        </row>
        <row r="10547">
          <cell r="A10547" t="str">
            <v>Февраль</v>
          </cell>
          <cell r="B10547" t="str">
            <v>3611010000</v>
          </cell>
          <cell r="D10547">
            <v>13</v>
          </cell>
          <cell r="E10547" t="str">
            <v>Факт 2019</v>
          </cell>
          <cell r="H10547">
            <v>0.1973868047680194</v>
          </cell>
        </row>
        <row r="10548">
          <cell r="A10548" t="str">
            <v>Февраль</v>
          </cell>
          <cell r="B10548" t="str">
            <v>3611010000</v>
          </cell>
          <cell r="D10548">
            <v>7</v>
          </cell>
          <cell r="E10548" t="str">
            <v>Факт 2019</v>
          </cell>
          <cell r="H10548">
            <v>0.10628520256739506</v>
          </cell>
        </row>
        <row r="10549">
          <cell r="A10549" t="str">
            <v>Февраль</v>
          </cell>
          <cell r="B10549" t="str">
            <v>3611010000</v>
          </cell>
          <cell r="D10549">
            <v>5</v>
          </cell>
          <cell r="E10549" t="str">
            <v>Факт 2019</v>
          </cell>
          <cell r="H10549">
            <v>7.591800183385361E-2</v>
          </cell>
        </row>
        <row r="10550">
          <cell r="A10550" t="str">
            <v>Февраль</v>
          </cell>
          <cell r="B10550" t="str">
            <v>3611010000</v>
          </cell>
          <cell r="D10550">
            <v>5.5</v>
          </cell>
          <cell r="E10550" t="str">
            <v>Факт 2019</v>
          </cell>
          <cell r="H10550">
            <v>8.3509802017238982E-2</v>
          </cell>
        </row>
        <row r="10551">
          <cell r="A10551" t="str">
            <v>Февраль</v>
          </cell>
          <cell r="B10551" t="str">
            <v>3611010000</v>
          </cell>
          <cell r="D10551">
            <v>9.5</v>
          </cell>
          <cell r="E10551" t="str">
            <v>Факт 2019</v>
          </cell>
          <cell r="H10551">
            <v>0.14424420348432188</v>
          </cell>
        </row>
        <row r="10552">
          <cell r="A10552" t="str">
            <v>Февраль</v>
          </cell>
          <cell r="B10552" t="str">
            <v>3611010000</v>
          </cell>
          <cell r="D10552">
            <v>1</v>
          </cell>
          <cell r="E10552" t="str">
            <v>Факт 2019</v>
          </cell>
          <cell r="H10552">
            <v>1.5183600366770722E-2</v>
          </cell>
        </row>
        <row r="10553">
          <cell r="A10553" t="str">
            <v>Февраль</v>
          </cell>
          <cell r="B10553" t="str">
            <v>3611010000</v>
          </cell>
          <cell r="D10553">
            <v>2</v>
          </cell>
          <cell r="E10553" t="str">
            <v>Факт 2019</v>
          </cell>
          <cell r="H10553">
            <v>3.0367200733541443E-2</v>
          </cell>
        </row>
        <row r="10554">
          <cell r="A10554" t="str">
            <v>Февраль</v>
          </cell>
          <cell r="B10554" t="str">
            <v>3611010000</v>
          </cell>
          <cell r="D10554">
            <v>9</v>
          </cell>
          <cell r="E10554" t="str">
            <v>Факт 2019</v>
          </cell>
          <cell r="H10554">
            <v>0.1366524033009365</v>
          </cell>
        </row>
        <row r="10555">
          <cell r="A10555" t="str">
            <v>Февраль</v>
          </cell>
          <cell r="B10555" t="str">
            <v>3611010000</v>
          </cell>
          <cell r="D10555">
            <v>1.5</v>
          </cell>
          <cell r="E10555" t="str">
            <v>Факт 2019</v>
          </cell>
          <cell r="H10555">
            <v>2.2775400550156085E-2</v>
          </cell>
        </row>
        <row r="10556">
          <cell r="A10556" t="str">
            <v>Февраль</v>
          </cell>
          <cell r="B10556" t="str">
            <v>3611010000</v>
          </cell>
          <cell r="D10556">
            <v>2</v>
          </cell>
          <cell r="E10556" t="str">
            <v>Факт 2019</v>
          </cell>
          <cell r="H10556">
            <v>3.0367200733541443E-2</v>
          </cell>
        </row>
        <row r="10557">
          <cell r="A10557" t="str">
            <v>Февраль</v>
          </cell>
          <cell r="B10557" t="str">
            <v>3611010000</v>
          </cell>
          <cell r="D10557">
            <v>3</v>
          </cell>
          <cell r="E10557" t="str">
            <v>Факт 2019</v>
          </cell>
          <cell r="H10557">
            <v>4.555080110031217E-2</v>
          </cell>
        </row>
        <row r="10558">
          <cell r="A10558" t="str">
            <v>Февраль</v>
          </cell>
          <cell r="B10558" t="str">
            <v>3611010000</v>
          </cell>
          <cell r="D10558">
            <v>3</v>
          </cell>
          <cell r="E10558" t="str">
            <v>Факт 2019</v>
          </cell>
          <cell r="H10558">
            <v>4.555080110031217E-2</v>
          </cell>
        </row>
        <row r="10559">
          <cell r="A10559" t="str">
            <v>Февраль</v>
          </cell>
          <cell r="B10559" t="str">
            <v>3611010000</v>
          </cell>
          <cell r="D10559">
            <v>1.5</v>
          </cell>
          <cell r="E10559" t="str">
            <v>Факт 2019</v>
          </cell>
          <cell r="H10559">
            <v>2.2775400550156085E-2</v>
          </cell>
        </row>
        <row r="10560">
          <cell r="A10560" t="str">
            <v>Февраль</v>
          </cell>
          <cell r="B10560" t="str">
            <v>3611010000</v>
          </cell>
          <cell r="D10560">
            <v>1</v>
          </cell>
          <cell r="E10560" t="str">
            <v>Факт 2019</v>
          </cell>
          <cell r="H10560">
            <v>1.5183600366770722E-2</v>
          </cell>
        </row>
        <row r="10561">
          <cell r="A10561" t="str">
            <v>Февраль</v>
          </cell>
          <cell r="B10561" t="str">
            <v>3611010000</v>
          </cell>
          <cell r="D10561">
            <v>3</v>
          </cell>
          <cell r="E10561" t="str">
            <v>Факт 2019</v>
          </cell>
          <cell r="H10561">
            <v>4.555080110031217E-2</v>
          </cell>
        </row>
        <row r="10562">
          <cell r="A10562" t="str">
            <v>Февраль</v>
          </cell>
          <cell r="B10562" t="str">
            <v>3611010000</v>
          </cell>
          <cell r="D10562">
            <v>9.5</v>
          </cell>
          <cell r="E10562" t="str">
            <v>Факт 2019</v>
          </cell>
          <cell r="H10562">
            <v>0.14424420348432188</v>
          </cell>
        </row>
        <row r="10563">
          <cell r="A10563" t="str">
            <v>Февраль</v>
          </cell>
          <cell r="B10563" t="str">
            <v>3611010000</v>
          </cell>
          <cell r="D10563">
            <v>40</v>
          </cell>
          <cell r="E10563" t="str">
            <v>Факт 2019</v>
          </cell>
          <cell r="H10563">
            <v>0.60734401467082888</v>
          </cell>
        </row>
        <row r="10564">
          <cell r="A10564" t="str">
            <v>Февраль</v>
          </cell>
          <cell r="B10564" t="str">
            <v>3611010000</v>
          </cell>
          <cell r="D10564">
            <v>1</v>
          </cell>
          <cell r="E10564" t="str">
            <v>Факт 2019</v>
          </cell>
          <cell r="H10564">
            <v>1.5183600366770722E-2</v>
          </cell>
        </row>
        <row r="10565">
          <cell r="A10565" t="str">
            <v>Февраль</v>
          </cell>
          <cell r="B10565" t="str">
            <v>3611020000</v>
          </cell>
          <cell r="D10565">
            <v>2</v>
          </cell>
          <cell r="E10565" t="str">
            <v>Факт 2019</v>
          </cell>
          <cell r="H10565">
            <v>3.0367200733541443E-2</v>
          </cell>
        </row>
        <row r="10566">
          <cell r="A10566" t="str">
            <v>Февраль</v>
          </cell>
          <cell r="B10566" t="str">
            <v>3611020000</v>
          </cell>
          <cell r="D10566">
            <v>15</v>
          </cell>
          <cell r="E10566" t="str">
            <v>Факт 2019</v>
          </cell>
          <cell r="H10566">
            <v>0.22775400550156083</v>
          </cell>
        </row>
        <row r="10567">
          <cell r="A10567" t="str">
            <v>Февраль</v>
          </cell>
          <cell r="B10567" t="str">
            <v>3611020000</v>
          </cell>
          <cell r="D10567">
            <v>1.5</v>
          </cell>
          <cell r="E10567" t="str">
            <v>Факт 2019</v>
          </cell>
          <cell r="H10567">
            <v>2.2775400550156085E-2</v>
          </cell>
        </row>
        <row r="10568">
          <cell r="A10568" t="str">
            <v>Февраль</v>
          </cell>
          <cell r="B10568" t="str">
            <v>3611020000</v>
          </cell>
          <cell r="D10568">
            <v>1</v>
          </cell>
          <cell r="E10568" t="str">
            <v>Факт 2019</v>
          </cell>
          <cell r="H10568">
            <v>1.5183600366770722E-2</v>
          </cell>
        </row>
        <row r="10569">
          <cell r="A10569" t="str">
            <v>Февраль</v>
          </cell>
          <cell r="B10569" t="str">
            <v>3611020000</v>
          </cell>
          <cell r="D10569">
            <v>13</v>
          </cell>
          <cell r="E10569" t="str">
            <v>Факт 2019</v>
          </cell>
          <cell r="H10569">
            <v>0.1973868047680194</v>
          </cell>
        </row>
        <row r="10570">
          <cell r="A10570" t="str">
            <v>Февраль</v>
          </cell>
          <cell r="B10570" t="str">
            <v>3611020000</v>
          </cell>
          <cell r="D10570">
            <v>0.5</v>
          </cell>
          <cell r="E10570" t="str">
            <v>Факт 2019</v>
          </cell>
          <cell r="H10570">
            <v>7.5918001833853608E-3</v>
          </cell>
        </row>
        <row r="10571">
          <cell r="A10571" t="str">
            <v>Февраль</v>
          </cell>
          <cell r="B10571" t="str">
            <v>3611020000</v>
          </cell>
          <cell r="D10571">
            <v>5.5</v>
          </cell>
          <cell r="E10571" t="str">
            <v>Факт 2019</v>
          </cell>
          <cell r="H10571">
            <v>8.3509802017238982E-2</v>
          </cell>
        </row>
        <row r="10572">
          <cell r="A10572" t="str">
            <v>Февраль</v>
          </cell>
          <cell r="B10572" t="str">
            <v>3611020000</v>
          </cell>
          <cell r="D10572">
            <v>0.5</v>
          </cell>
          <cell r="E10572" t="str">
            <v>Факт 2019</v>
          </cell>
          <cell r="H10572">
            <v>7.5918001833853608E-3</v>
          </cell>
        </row>
        <row r="10573">
          <cell r="A10573" t="str">
            <v>Февраль</v>
          </cell>
          <cell r="B10573" t="str">
            <v>3611020000</v>
          </cell>
          <cell r="D10573">
            <v>1</v>
          </cell>
          <cell r="E10573" t="str">
            <v>Факт 2019</v>
          </cell>
          <cell r="H10573">
            <v>1.5183600366770722E-2</v>
          </cell>
        </row>
        <row r="10574">
          <cell r="A10574" t="str">
            <v>Февраль</v>
          </cell>
          <cell r="B10574" t="str">
            <v>3611020000</v>
          </cell>
          <cell r="D10574">
            <v>1</v>
          </cell>
          <cell r="E10574" t="str">
            <v>Факт 2019</v>
          </cell>
          <cell r="H10574">
            <v>1.5183600366770722E-2</v>
          </cell>
        </row>
        <row r="10575">
          <cell r="A10575" t="str">
            <v>Февраль</v>
          </cell>
          <cell r="B10575" t="str">
            <v>3611020000</v>
          </cell>
          <cell r="D10575">
            <v>0.5</v>
          </cell>
          <cell r="E10575" t="str">
            <v>Факт 2019</v>
          </cell>
          <cell r="H10575">
            <v>7.5918001833853608E-3</v>
          </cell>
        </row>
        <row r="10576">
          <cell r="A10576" t="str">
            <v>Февраль</v>
          </cell>
          <cell r="B10576" t="str">
            <v>3611020000</v>
          </cell>
          <cell r="D10576">
            <v>6.5</v>
          </cell>
          <cell r="E10576" t="str">
            <v>Факт 2019</v>
          </cell>
          <cell r="H10576">
            <v>9.8693402384009699E-2</v>
          </cell>
        </row>
        <row r="10577">
          <cell r="A10577" t="str">
            <v>Февраль</v>
          </cell>
          <cell r="B10577" t="str">
            <v>3611020000</v>
          </cell>
          <cell r="D10577">
            <v>1.5</v>
          </cell>
          <cell r="E10577" t="str">
            <v>Факт 2019</v>
          </cell>
          <cell r="H10577">
            <v>2.2775400550156085E-2</v>
          </cell>
        </row>
        <row r="10578">
          <cell r="A10578" t="str">
            <v>Февраль</v>
          </cell>
          <cell r="B10578" t="str">
            <v>3611020000</v>
          </cell>
          <cell r="D10578">
            <v>1.5</v>
          </cell>
          <cell r="E10578" t="str">
            <v>Факт 2019</v>
          </cell>
          <cell r="H10578">
            <v>2.2775400550156085E-2</v>
          </cell>
        </row>
        <row r="10579">
          <cell r="A10579" t="str">
            <v>Февраль</v>
          </cell>
          <cell r="B10579" t="str">
            <v>3611020000</v>
          </cell>
          <cell r="D10579">
            <v>1</v>
          </cell>
          <cell r="E10579" t="str">
            <v>Факт 2019</v>
          </cell>
          <cell r="H10579">
            <v>1.5183600366770722E-2</v>
          </cell>
        </row>
        <row r="10580">
          <cell r="A10580" t="str">
            <v>Февраль</v>
          </cell>
          <cell r="B10580" t="str">
            <v>3611020000</v>
          </cell>
          <cell r="D10580">
            <v>0.5</v>
          </cell>
          <cell r="E10580" t="str">
            <v>Факт 2019</v>
          </cell>
          <cell r="H10580">
            <v>7.5918001833853608E-3</v>
          </cell>
        </row>
        <row r="10581">
          <cell r="A10581" t="str">
            <v>Февраль</v>
          </cell>
          <cell r="B10581" t="str">
            <v>3611020000</v>
          </cell>
          <cell r="D10581">
            <v>2</v>
          </cell>
          <cell r="E10581" t="str">
            <v>Факт 2019</v>
          </cell>
          <cell r="H10581">
            <v>3.0367200733541443E-2</v>
          </cell>
        </row>
        <row r="10582">
          <cell r="A10582" t="str">
            <v>Февраль</v>
          </cell>
          <cell r="B10582" t="str">
            <v>3611020000</v>
          </cell>
          <cell r="D10582">
            <v>1</v>
          </cell>
          <cell r="E10582" t="str">
            <v>Факт 2019</v>
          </cell>
          <cell r="H10582">
            <v>1.5183600366770722E-2</v>
          </cell>
        </row>
        <row r="10583">
          <cell r="A10583" t="str">
            <v>Февраль</v>
          </cell>
          <cell r="B10583" t="str">
            <v>3611020000</v>
          </cell>
          <cell r="D10583">
            <v>0.5</v>
          </cell>
          <cell r="E10583" t="str">
            <v>Факт 2019</v>
          </cell>
          <cell r="H10583">
            <v>7.5918001833853608E-3</v>
          </cell>
        </row>
        <row r="10584">
          <cell r="A10584" t="str">
            <v>Февраль</v>
          </cell>
          <cell r="B10584" t="str">
            <v>3611020000</v>
          </cell>
          <cell r="D10584">
            <v>0</v>
          </cell>
          <cell r="E10584" t="str">
            <v>Факт 2019</v>
          </cell>
          <cell r="H10584">
            <v>0</v>
          </cell>
        </row>
        <row r="10585">
          <cell r="A10585" t="str">
            <v>Февраль</v>
          </cell>
          <cell r="B10585" t="str">
            <v>3611020000</v>
          </cell>
          <cell r="D10585">
            <v>0.5</v>
          </cell>
          <cell r="E10585" t="str">
            <v>Факт 2019</v>
          </cell>
          <cell r="H10585">
            <v>7.5918001833853608E-3</v>
          </cell>
        </row>
        <row r="10586">
          <cell r="A10586" t="str">
            <v>Февраль</v>
          </cell>
          <cell r="B10586" t="str">
            <v>3611020000</v>
          </cell>
          <cell r="D10586">
            <v>1</v>
          </cell>
          <cell r="E10586" t="str">
            <v>Факт 2019</v>
          </cell>
          <cell r="H10586">
            <v>1.5183600366770722E-2</v>
          </cell>
        </row>
        <row r="10587">
          <cell r="A10587" t="str">
            <v>Февраль</v>
          </cell>
          <cell r="B10587" t="str">
            <v>3611020000</v>
          </cell>
          <cell r="D10587">
            <v>0.5</v>
          </cell>
          <cell r="E10587" t="str">
            <v>Факт 2019</v>
          </cell>
          <cell r="H10587">
            <v>7.5918001833853608E-3</v>
          </cell>
        </row>
        <row r="10588">
          <cell r="A10588" t="str">
            <v>Февраль</v>
          </cell>
          <cell r="B10588" t="str">
            <v>3611020000</v>
          </cell>
          <cell r="D10588">
            <v>0.5</v>
          </cell>
          <cell r="E10588" t="str">
            <v>Факт 2019</v>
          </cell>
          <cell r="H10588">
            <v>7.5918001833853608E-3</v>
          </cell>
        </row>
        <row r="10589">
          <cell r="A10589" t="str">
            <v>Февраль</v>
          </cell>
          <cell r="B10589" t="str">
            <v>3611020000</v>
          </cell>
          <cell r="D10589">
            <v>0.5</v>
          </cell>
          <cell r="E10589" t="str">
            <v>Факт 2019</v>
          </cell>
          <cell r="H10589">
            <v>7.5918001833853608E-3</v>
          </cell>
        </row>
        <row r="10590">
          <cell r="A10590" t="str">
            <v>Февраль</v>
          </cell>
          <cell r="B10590" t="str">
            <v>3611020000</v>
          </cell>
          <cell r="D10590">
            <v>1.5</v>
          </cell>
          <cell r="E10590" t="str">
            <v>Факт 2019</v>
          </cell>
          <cell r="H10590">
            <v>2.2775400550156085E-2</v>
          </cell>
        </row>
        <row r="10591">
          <cell r="A10591" t="str">
            <v>Февраль</v>
          </cell>
          <cell r="B10591" t="str">
            <v>3611020000</v>
          </cell>
          <cell r="D10591">
            <v>4</v>
          </cell>
          <cell r="E10591" t="str">
            <v>Факт 2019</v>
          </cell>
          <cell r="H10591">
            <v>6.0734401467082887E-2</v>
          </cell>
        </row>
        <row r="10592">
          <cell r="A10592" t="str">
            <v>Февраль</v>
          </cell>
          <cell r="B10592" t="str">
            <v>3611020000</v>
          </cell>
          <cell r="D10592">
            <v>0.5</v>
          </cell>
          <cell r="E10592" t="str">
            <v>Факт 2019</v>
          </cell>
          <cell r="H10592">
            <v>7.5918001833853608E-3</v>
          </cell>
        </row>
        <row r="10593">
          <cell r="A10593" t="str">
            <v>Февраль</v>
          </cell>
          <cell r="B10593" t="str">
            <v>3611020000</v>
          </cell>
          <cell r="D10593">
            <v>0.5</v>
          </cell>
          <cell r="E10593" t="str">
            <v>Факт 2019</v>
          </cell>
          <cell r="H10593">
            <v>7.5918001833853608E-3</v>
          </cell>
        </row>
        <row r="10594">
          <cell r="A10594" t="str">
            <v>Февраль</v>
          </cell>
          <cell r="B10594" t="str">
            <v>3611020000</v>
          </cell>
          <cell r="D10594">
            <v>2</v>
          </cell>
          <cell r="E10594" t="str">
            <v>Факт 2019</v>
          </cell>
          <cell r="H10594">
            <v>3.0367200733541443E-2</v>
          </cell>
        </row>
        <row r="10595">
          <cell r="A10595" t="str">
            <v>Февраль</v>
          </cell>
          <cell r="B10595" t="str">
            <v>3611020000</v>
          </cell>
          <cell r="D10595">
            <v>2.5</v>
          </cell>
          <cell r="E10595" t="str">
            <v>Факт 2019</v>
          </cell>
          <cell r="H10595">
            <v>3.7959000916926805E-2</v>
          </cell>
        </row>
        <row r="10596">
          <cell r="A10596" t="str">
            <v>Февраль</v>
          </cell>
          <cell r="B10596" t="str">
            <v>3611020000</v>
          </cell>
          <cell r="D10596">
            <v>1.5</v>
          </cell>
          <cell r="E10596" t="str">
            <v>Факт 2019</v>
          </cell>
          <cell r="H10596">
            <v>2.2775400550156085E-2</v>
          </cell>
        </row>
        <row r="10597">
          <cell r="A10597" t="str">
            <v>Февраль</v>
          </cell>
          <cell r="B10597" t="str">
            <v>3611020000</v>
          </cell>
          <cell r="D10597">
            <v>9</v>
          </cell>
          <cell r="E10597" t="str">
            <v>Факт 2019</v>
          </cell>
          <cell r="H10597">
            <v>0.1366524033009365</v>
          </cell>
        </row>
        <row r="10598">
          <cell r="A10598" t="str">
            <v>Февраль</v>
          </cell>
          <cell r="B10598" t="str">
            <v>3611020000</v>
          </cell>
          <cell r="D10598">
            <v>1</v>
          </cell>
          <cell r="E10598" t="str">
            <v>Факт 2019</v>
          </cell>
          <cell r="H10598">
            <v>1.5183600366770722E-2</v>
          </cell>
        </row>
        <row r="10599">
          <cell r="A10599" t="str">
            <v>Февраль</v>
          </cell>
          <cell r="B10599" t="str">
            <v>3611020000</v>
          </cell>
          <cell r="D10599">
            <v>0.5</v>
          </cell>
          <cell r="E10599" t="str">
            <v>Факт 2019</v>
          </cell>
          <cell r="H10599">
            <v>7.5918001833853608E-3</v>
          </cell>
        </row>
        <row r="10600">
          <cell r="A10600" t="str">
            <v>Февраль</v>
          </cell>
          <cell r="B10600" t="str">
            <v>3611030000</v>
          </cell>
          <cell r="D10600">
            <v>16.484000000000002</v>
          </cell>
          <cell r="E10600" t="str">
            <v>Факт 2019</v>
          </cell>
          <cell r="H10600">
            <v>0.25028646844584862</v>
          </cell>
        </row>
        <row r="10601">
          <cell r="A10601" t="str">
            <v>Февраль</v>
          </cell>
          <cell r="B10601" t="str">
            <v>3611030000</v>
          </cell>
          <cell r="D10601">
            <v>50.310739999999996</v>
          </cell>
          <cell r="E10601" t="str">
            <v>Факт 2019</v>
          </cell>
          <cell r="H10601">
            <v>0.76389817031650653</v>
          </cell>
        </row>
        <row r="10602">
          <cell r="A10602" t="str">
            <v>Февраль</v>
          </cell>
          <cell r="B10602" t="str">
            <v>3611030000</v>
          </cell>
          <cell r="D10602">
            <v>2.0350000000000001</v>
          </cell>
          <cell r="E10602" t="str">
            <v>Факт 2019</v>
          </cell>
          <cell r="H10602">
            <v>3.0898626746378423E-2</v>
          </cell>
        </row>
        <row r="10603">
          <cell r="A10603" t="str">
            <v>Февраль</v>
          </cell>
          <cell r="B10603" t="str">
            <v>3611030000</v>
          </cell>
          <cell r="D10603">
            <v>1.256</v>
          </cell>
          <cell r="E10603" t="str">
            <v>Факт 2019</v>
          </cell>
          <cell r="H10603">
            <v>1.9070602060664028E-2</v>
          </cell>
        </row>
        <row r="10604">
          <cell r="A10604" t="str">
            <v>Февраль</v>
          </cell>
          <cell r="B10604" t="str">
            <v>3611030000</v>
          </cell>
          <cell r="D10604">
            <v>1.96</v>
          </cell>
          <cell r="E10604" t="str">
            <v>Факт 2019</v>
          </cell>
          <cell r="H10604">
            <v>2.9759856718870617E-2</v>
          </cell>
        </row>
        <row r="10605">
          <cell r="A10605" t="str">
            <v>Февраль</v>
          </cell>
          <cell r="B10605" t="str">
            <v>3611030000</v>
          </cell>
          <cell r="D10605">
            <v>73.934010000000001</v>
          </cell>
          <cell r="E10605" t="str">
            <v>Факт 2019</v>
          </cell>
          <cell r="H10605">
            <v>1.1225844613528302</v>
          </cell>
        </row>
        <row r="10606">
          <cell r="A10606" t="str">
            <v>Февраль</v>
          </cell>
          <cell r="B10606" t="str">
            <v>3611030000</v>
          </cell>
          <cell r="D10606">
            <v>3.7006700000000001</v>
          </cell>
          <cell r="E10606" t="str">
            <v>Факт 2019</v>
          </cell>
          <cell r="H10606">
            <v>5.6189494369297412E-2</v>
          </cell>
        </row>
        <row r="10607">
          <cell r="A10607" t="str">
            <v>Февраль</v>
          </cell>
          <cell r="B10607" t="str">
            <v>3611030000</v>
          </cell>
          <cell r="D10607">
            <v>13.478</v>
          </cell>
          <cell r="E10607" t="str">
            <v>Факт 2019</v>
          </cell>
          <cell r="H10607">
            <v>0.20464456574333581</v>
          </cell>
        </row>
        <row r="10608">
          <cell r="A10608" t="str">
            <v>Февраль</v>
          </cell>
          <cell r="B10608" t="str">
            <v>3611030000</v>
          </cell>
          <cell r="D10608">
            <v>18.43364</v>
          </cell>
          <cell r="E10608" t="str">
            <v>Факт 2019</v>
          </cell>
          <cell r="H10608">
            <v>0.27988902306491947</v>
          </cell>
        </row>
        <row r="10609">
          <cell r="A10609" t="str">
            <v>Февраль</v>
          </cell>
          <cell r="B10609" t="str">
            <v>3611030000</v>
          </cell>
          <cell r="D10609">
            <v>22.812000000000001</v>
          </cell>
          <cell r="E10609" t="str">
            <v>Факт 2019</v>
          </cell>
          <cell r="H10609">
            <v>0.34636829156677373</v>
          </cell>
        </row>
        <row r="10610">
          <cell r="A10610" t="str">
            <v>Февраль</v>
          </cell>
          <cell r="B10610" t="str">
            <v>3611030000</v>
          </cell>
          <cell r="D10610">
            <v>16.603330000000003</v>
          </cell>
          <cell r="E10610" t="str">
            <v>Факт 2019</v>
          </cell>
          <cell r="H10610">
            <v>0.2520983274776154</v>
          </cell>
        </row>
        <row r="10611">
          <cell r="A10611" t="str">
            <v>Февраль</v>
          </cell>
          <cell r="B10611" t="str">
            <v>3611030000</v>
          </cell>
          <cell r="D10611">
            <v>0.58599999999999997</v>
          </cell>
          <cell r="E10611" t="str">
            <v>Факт 2019</v>
          </cell>
          <cell r="H10611">
            <v>8.8975898149276436E-3</v>
          </cell>
        </row>
        <row r="10612">
          <cell r="A10612" t="str">
            <v>Февраль</v>
          </cell>
          <cell r="B10612" t="str">
            <v>3611030000</v>
          </cell>
          <cell r="D10612">
            <v>48.815820000000002</v>
          </cell>
          <cell r="E10612" t="str">
            <v>Факт 2019</v>
          </cell>
          <cell r="H10612">
            <v>0.74119990245621359</v>
          </cell>
        </row>
        <row r="10613">
          <cell r="A10613" t="str">
            <v>Февраль</v>
          </cell>
          <cell r="B10613" t="str">
            <v>3611030000</v>
          </cell>
          <cell r="D10613">
            <v>1.758</v>
          </cell>
          <cell r="E10613" t="str">
            <v>Факт 2019</v>
          </cell>
          <cell r="H10613">
            <v>2.6692769444782931E-2</v>
          </cell>
        </row>
        <row r="10614">
          <cell r="A10614" t="str">
            <v>Февраль</v>
          </cell>
          <cell r="B10614" t="str">
            <v>3611030000</v>
          </cell>
          <cell r="D10614">
            <v>51.85</v>
          </cell>
          <cell r="E10614" t="str">
            <v>Факт 2019</v>
          </cell>
          <cell r="H10614">
            <v>0.78726967901706202</v>
          </cell>
        </row>
        <row r="10615">
          <cell r="A10615" t="str">
            <v>Февраль</v>
          </cell>
          <cell r="B10615" t="str">
            <v>3611030000</v>
          </cell>
          <cell r="D10615">
            <v>1.7629999999999999</v>
          </cell>
          <cell r="E10615" t="str">
            <v>Факт 2019</v>
          </cell>
          <cell r="H10615">
            <v>2.6768687446616785E-2</v>
          </cell>
        </row>
        <row r="10616">
          <cell r="A10616" t="str">
            <v>Февраль</v>
          </cell>
          <cell r="B10616" t="str">
            <v>3611030000</v>
          </cell>
          <cell r="D10616">
            <v>0.39400000000000002</v>
          </cell>
          <cell r="E10616" t="str">
            <v>Факт 2019</v>
          </cell>
          <cell r="H10616">
            <v>5.9823385445076649E-3</v>
          </cell>
        </row>
        <row r="10617">
          <cell r="A10617" t="str">
            <v>Февраль</v>
          </cell>
          <cell r="B10617" t="str">
            <v>3611030000</v>
          </cell>
          <cell r="D10617">
            <v>0.39400000000000002</v>
          </cell>
          <cell r="E10617" t="str">
            <v>Факт 2019</v>
          </cell>
          <cell r="H10617">
            <v>5.9823385445076649E-3</v>
          </cell>
        </row>
        <row r="10618">
          <cell r="A10618" t="str">
            <v>Февраль</v>
          </cell>
          <cell r="B10618" t="str">
            <v>3611030000</v>
          </cell>
          <cell r="D10618">
            <v>1.768</v>
          </cell>
          <cell r="E10618" t="str">
            <v>Факт 2019</v>
          </cell>
          <cell r="H10618">
            <v>2.6844605448450638E-2</v>
          </cell>
        </row>
        <row r="10619">
          <cell r="A10619" t="str">
            <v>Февраль</v>
          </cell>
          <cell r="B10619" t="str">
            <v>3611030000</v>
          </cell>
          <cell r="D10619">
            <v>27.32855</v>
          </cell>
          <cell r="E10619" t="str">
            <v>Факт 2019</v>
          </cell>
          <cell r="H10619">
            <v>0.41494578180331204</v>
          </cell>
        </row>
        <row r="10620">
          <cell r="A10620" t="str">
            <v>Февраль</v>
          </cell>
          <cell r="B10620" t="str">
            <v>3611030000</v>
          </cell>
          <cell r="D10620">
            <v>2.4630000000000001</v>
          </cell>
          <cell r="E10620" t="str">
            <v>Факт 2019</v>
          </cell>
          <cell r="H10620">
            <v>3.7397207703356292E-2</v>
          </cell>
        </row>
        <row r="10621">
          <cell r="A10621" t="str">
            <v>Февраль</v>
          </cell>
          <cell r="B10621" t="str">
            <v>3611030000</v>
          </cell>
          <cell r="D10621">
            <v>5.6479999999999997</v>
          </cell>
          <cell r="E10621" t="str">
            <v>Факт 2019</v>
          </cell>
          <cell r="H10621">
            <v>8.5756974871521036E-2</v>
          </cell>
        </row>
        <row r="10622">
          <cell r="A10622" t="str">
            <v>Февраль</v>
          </cell>
          <cell r="B10622" t="str">
            <v>3611030000</v>
          </cell>
          <cell r="D10622">
            <v>48.906999999999996</v>
          </cell>
          <cell r="E10622" t="str">
            <v>Факт 2019</v>
          </cell>
          <cell r="H10622">
            <v>0.74258434313765576</v>
          </cell>
        </row>
        <row r="10623">
          <cell r="A10623" t="str">
            <v>Февраль</v>
          </cell>
          <cell r="B10623" t="str">
            <v>3611030000</v>
          </cell>
          <cell r="D10623">
            <v>77.333269999999999</v>
          </cell>
          <cell r="E10623" t="str">
            <v>Факт 2019</v>
          </cell>
          <cell r="H10623">
            <v>1.1741974667355795</v>
          </cell>
        </row>
        <row r="10624">
          <cell r="A10624" t="str">
            <v>Февраль</v>
          </cell>
          <cell r="B10624" t="str">
            <v>3611030000</v>
          </cell>
          <cell r="D10624">
            <v>368.13200000000001</v>
          </cell>
          <cell r="E10624" t="str">
            <v>Факт 2019</v>
          </cell>
          <cell r="H10624">
            <v>5.5895691702200399</v>
          </cell>
        </row>
        <row r="10625">
          <cell r="A10625" t="str">
            <v>Февраль</v>
          </cell>
          <cell r="B10625" t="str">
            <v>3611030000</v>
          </cell>
          <cell r="D10625">
            <v>2541.05582</v>
          </cell>
          <cell r="E10625" t="str">
            <v>Факт 2019</v>
          </cell>
          <cell r="H10625">
            <v>38.582376080536882</v>
          </cell>
        </row>
        <row r="10626">
          <cell r="A10626" t="str">
            <v>Февраль</v>
          </cell>
          <cell r="B10626" t="str">
            <v>3611030000</v>
          </cell>
          <cell r="D10626">
            <v>0.58599999999999997</v>
          </cell>
          <cell r="E10626" t="str">
            <v>Факт 2019</v>
          </cell>
          <cell r="H10626">
            <v>8.8975898149276436E-3</v>
          </cell>
        </row>
        <row r="10627">
          <cell r="A10627" t="str">
            <v>Февраль</v>
          </cell>
          <cell r="B10627" t="str">
            <v>3611030000</v>
          </cell>
          <cell r="D10627">
            <v>961.16951000000006</v>
          </cell>
          <cell r="E10627" t="str">
            <v>Факт 2019</v>
          </cell>
          <cell r="H10627">
            <v>14.594013724564837</v>
          </cell>
        </row>
        <row r="10628">
          <cell r="A10628" t="str">
            <v>Февраль</v>
          </cell>
          <cell r="B10628" t="str">
            <v>3611030000</v>
          </cell>
          <cell r="D10628">
            <v>25.923729999999999</v>
          </cell>
          <cell r="E10628" t="str">
            <v>Факт 2019</v>
          </cell>
          <cell r="H10628">
            <v>0.39361555633606521</v>
          </cell>
        </row>
        <row r="10629">
          <cell r="A10629" t="str">
            <v>Февраль</v>
          </cell>
          <cell r="B10629" t="str">
            <v>3611030000</v>
          </cell>
          <cell r="D10629">
            <v>69.290000000000006</v>
          </cell>
          <cell r="E10629" t="str">
            <v>Факт 2019</v>
          </cell>
          <cell r="H10629">
            <v>1.0520716694135432</v>
          </cell>
        </row>
        <row r="10630">
          <cell r="A10630" t="str">
            <v>Февраль</v>
          </cell>
          <cell r="B10630" t="str">
            <v>3611030000</v>
          </cell>
          <cell r="D10630">
            <v>0.46800000000000003</v>
          </cell>
          <cell r="E10630" t="str">
            <v>Факт 2019</v>
          </cell>
          <cell r="H10630">
            <v>7.1059249716486986E-3</v>
          </cell>
        </row>
        <row r="10631">
          <cell r="A10631" t="str">
            <v>Февраль</v>
          </cell>
          <cell r="B10631" t="str">
            <v>3611030000</v>
          </cell>
          <cell r="D10631">
            <v>33.332999999999998</v>
          </cell>
          <cell r="E10631" t="str">
            <v>Факт 2019</v>
          </cell>
          <cell r="H10631">
            <v>0.50611495102556858</v>
          </cell>
        </row>
        <row r="10632">
          <cell r="A10632" t="str">
            <v>Февраль</v>
          </cell>
          <cell r="B10632" t="str">
            <v>3611030000</v>
          </cell>
          <cell r="D10632">
            <v>246.30667000000003</v>
          </cell>
          <cell r="E10632" t="str">
            <v>Факт 2019</v>
          </cell>
          <cell r="H10632">
            <v>3.7398220449500754</v>
          </cell>
        </row>
        <row r="10633">
          <cell r="A10633" t="str">
            <v>Февраль</v>
          </cell>
          <cell r="B10633" t="str">
            <v>3611030000</v>
          </cell>
          <cell r="D10633">
            <v>75.707329999999999</v>
          </cell>
          <cell r="E10633" t="str">
            <v>Факт 2019</v>
          </cell>
          <cell r="H10633">
            <v>1.1495098435552322</v>
          </cell>
        </row>
        <row r="10634">
          <cell r="A10634" t="str">
            <v>Февраль</v>
          </cell>
          <cell r="B10634" t="str">
            <v>3611030000</v>
          </cell>
          <cell r="D10634">
            <v>0.78800000000000003</v>
          </cell>
          <cell r="E10634" t="str">
            <v>Факт 2019</v>
          </cell>
          <cell r="H10634">
            <v>1.196467708901533E-2</v>
          </cell>
        </row>
        <row r="10635">
          <cell r="A10635" t="str">
            <v>Февраль</v>
          </cell>
          <cell r="B10635" t="str">
            <v>3611030000</v>
          </cell>
          <cell r="D10635">
            <v>65.913499999999999</v>
          </cell>
          <cell r="E10635" t="str">
            <v>Факт 2019</v>
          </cell>
          <cell r="H10635">
            <v>1.000804242775142</v>
          </cell>
        </row>
        <row r="10636">
          <cell r="A10636" t="str">
            <v>Февраль</v>
          </cell>
          <cell r="B10636" t="str">
            <v>3611030000</v>
          </cell>
          <cell r="D10636">
            <v>11.916639999999999</v>
          </cell>
          <cell r="E10636" t="str">
            <v>Факт 2019</v>
          </cell>
          <cell r="H10636">
            <v>0.18093749947467466</v>
          </cell>
        </row>
        <row r="10637">
          <cell r="A10637" t="str">
            <v>Февраль</v>
          </cell>
          <cell r="B10637" t="str">
            <v>3611030000</v>
          </cell>
          <cell r="D10637">
            <v>0.36199999999999999</v>
          </cell>
          <cell r="E10637" t="str">
            <v>Факт 2019</v>
          </cell>
          <cell r="H10637">
            <v>5.4964633327710018E-3</v>
          </cell>
        </row>
        <row r="10638">
          <cell r="A10638" t="str">
            <v>Февраль</v>
          </cell>
          <cell r="B10638" t="str">
            <v>3611030000</v>
          </cell>
          <cell r="D10638">
            <v>8.6753300000000007</v>
          </cell>
          <cell r="E10638" t="str">
            <v>Факт 2019</v>
          </cell>
          <cell r="H10638">
            <v>0.13172274376985707</v>
          </cell>
        </row>
        <row r="10639">
          <cell r="A10639" t="str">
            <v>Февраль</v>
          </cell>
          <cell r="B10639" t="str">
            <v>3611030000</v>
          </cell>
          <cell r="D10639">
            <v>0.39400000000000002</v>
          </cell>
          <cell r="E10639" t="str">
            <v>Факт 2019</v>
          </cell>
          <cell r="H10639">
            <v>5.9823385445076649E-3</v>
          </cell>
        </row>
        <row r="10640">
          <cell r="A10640" t="str">
            <v>Февраль</v>
          </cell>
          <cell r="B10640" t="str">
            <v>3611030000</v>
          </cell>
          <cell r="D10640">
            <v>0</v>
          </cell>
          <cell r="E10640" t="str">
            <v>Факт 2019</v>
          </cell>
          <cell r="H10640">
            <v>0</v>
          </cell>
        </row>
        <row r="10641">
          <cell r="A10641" t="str">
            <v>Февраль</v>
          </cell>
          <cell r="B10641" t="str">
            <v>3611030000</v>
          </cell>
          <cell r="D10641">
            <v>25.006959999999999</v>
          </cell>
          <cell r="E10641" t="str">
            <v>Факт 2019</v>
          </cell>
          <cell r="H10641">
            <v>0.37969568702782081</v>
          </cell>
        </row>
        <row r="10642">
          <cell r="A10642" t="str">
            <v>Февраль</v>
          </cell>
          <cell r="B10642" t="str">
            <v>3611030000</v>
          </cell>
          <cell r="D10642">
            <v>0.39400000000000002</v>
          </cell>
          <cell r="E10642" t="str">
            <v>Факт 2019</v>
          </cell>
          <cell r="H10642">
            <v>5.9823385445076649E-3</v>
          </cell>
        </row>
        <row r="10643">
          <cell r="A10643" t="str">
            <v>Февраль</v>
          </cell>
          <cell r="B10643" t="str">
            <v>3611030000</v>
          </cell>
          <cell r="D10643">
            <v>146.89757</v>
          </cell>
          <cell r="E10643" t="str">
            <v>Факт 2019</v>
          </cell>
          <cell r="H10643">
            <v>2.2304339977297283</v>
          </cell>
        </row>
        <row r="10644">
          <cell r="A10644" t="str">
            <v>Февраль</v>
          </cell>
          <cell r="B10644" t="str">
            <v>3611030000</v>
          </cell>
          <cell r="D10644">
            <v>3.55891</v>
          </cell>
          <cell r="E10644" t="str">
            <v>Факт 2019</v>
          </cell>
          <cell r="H10644">
            <v>5.4037067181303987E-2</v>
          </cell>
        </row>
        <row r="10645">
          <cell r="A10645" t="str">
            <v>Февраль</v>
          </cell>
          <cell r="B10645" t="str">
            <v>3611030000</v>
          </cell>
          <cell r="D10645">
            <v>0.39400000000000002</v>
          </cell>
          <cell r="E10645" t="str">
            <v>Факт 2019</v>
          </cell>
          <cell r="H10645">
            <v>5.9823385445076649E-3</v>
          </cell>
        </row>
        <row r="10646">
          <cell r="A10646" t="str">
            <v>Февраль</v>
          </cell>
          <cell r="B10646" t="str">
            <v>3611030000</v>
          </cell>
          <cell r="D10646">
            <v>0.39400000000000002</v>
          </cell>
          <cell r="E10646" t="str">
            <v>Факт 2019</v>
          </cell>
          <cell r="H10646">
            <v>5.9823385445076649E-3</v>
          </cell>
        </row>
        <row r="10647">
          <cell r="A10647" t="str">
            <v>Февраль</v>
          </cell>
          <cell r="B10647" t="str">
            <v>3611030000</v>
          </cell>
          <cell r="D10647">
            <v>65.256280000000004</v>
          </cell>
          <cell r="E10647" t="str">
            <v>Факт 2019</v>
          </cell>
          <cell r="H10647">
            <v>0.99082527694209299</v>
          </cell>
        </row>
        <row r="10648">
          <cell r="A10648" t="str">
            <v>Февраль</v>
          </cell>
          <cell r="B10648" t="str">
            <v>3611030000</v>
          </cell>
          <cell r="D10648">
            <v>2.1520000000000001</v>
          </cell>
          <cell r="E10648" t="str">
            <v>Факт 2019</v>
          </cell>
          <cell r="H10648">
            <v>3.2675107989290596E-2</v>
          </cell>
        </row>
        <row r="10649">
          <cell r="A10649" t="str">
            <v>Февраль</v>
          </cell>
          <cell r="B10649" t="str">
            <v>3611030000</v>
          </cell>
          <cell r="D10649">
            <v>40.384660000000004</v>
          </cell>
          <cell r="E10649" t="str">
            <v>Факт 2019</v>
          </cell>
          <cell r="H10649">
            <v>0.61318453838791098</v>
          </cell>
        </row>
        <row r="10650">
          <cell r="A10650" t="str">
            <v>Февраль</v>
          </cell>
          <cell r="B10650" t="str">
            <v>3611030000</v>
          </cell>
          <cell r="D10650">
            <v>35.956000000000003</v>
          </cell>
          <cell r="E10650" t="str">
            <v>Факт 2019</v>
          </cell>
          <cell r="H10650">
            <v>0.5459415347876081</v>
          </cell>
        </row>
        <row r="10651">
          <cell r="A10651" t="str">
            <v>Февраль</v>
          </cell>
          <cell r="B10651" t="str">
            <v>3611030000</v>
          </cell>
          <cell r="D10651">
            <v>0.48799999999999999</v>
          </cell>
          <cell r="E10651" t="str">
            <v>Факт 2019</v>
          </cell>
          <cell r="H10651">
            <v>7.4095969789841126E-3</v>
          </cell>
        </row>
        <row r="10652">
          <cell r="A10652" t="str">
            <v>Февраль</v>
          </cell>
          <cell r="B10652" t="str">
            <v>3611030000</v>
          </cell>
          <cell r="D10652">
            <v>54.306660000000001</v>
          </cell>
          <cell r="E10652" t="str">
            <v>Факт 2019</v>
          </cell>
          <cell r="H10652">
            <v>0.82457062269409298</v>
          </cell>
        </row>
        <row r="10653">
          <cell r="A10653" t="str">
            <v>Февраль</v>
          </cell>
          <cell r="B10653" t="str">
            <v>3611030000</v>
          </cell>
          <cell r="D10653">
            <v>6.6667299999999994</v>
          </cell>
          <cell r="E10653" t="str">
            <v>Факт 2019</v>
          </cell>
          <cell r="H10653">
            <v>0.10122496407316138</v>
          </cell>
        </row>
        <row r="10654">
          <cell r="A10654" t="str">
            <v>Февраль</v>
          </cell>
          <cell r="B10654" t="str">
            <v>3611030000</v>
          </cell>
          <cell r="D10654">
            <v>5.1806599999999996</v>
          </cell>
          <cell r="E10654" t="str">
            <v>Факт 2019</v>
          </cell>
          <cell r="H10654">
            <v>7.8661071076114406E-2</v>
          </cell>
        </row>
        <row r="10655">
          <cell r="A10655" t="str">
            <v>Февраль</v>
          </cell>
          <cell r="B10655" t="str">
            <v>3611030000</v>
          </cell>
          <cell r="D10655">
            <v>2.403</v>
          </cell>
          <cell r="E10655" t="str">
            <v>Факт 2019</v>
          </cell>
          <cell r="H10655">
            <v>3.6486191681350047E-2</v>
          </cell>
        </row>
        <row r="10656">
          <cell r="A10656" t="str">
            <v>Февраль</v>
          </cell>
          <cell r="B10656" t="str">
            <v>3611030000</v>
          </cell>
          <cell r="D10656">
            <v>36.692749999999997</v>
          </cell>
          <cell r="E10656" t="str">
            <v>Факт 2019</v>
          </cell>
          <cell r="H10656">
            <v>0.55712805235782648</v>
          </cell>
        </row>
        <row r="10657">
          <cell r="A10657" t="str">
            <v>Февраль</v>
          </cell>
          <cell r="B10657" t="str">
            <v>3611030000</v>
          </cell>
          <cell r="D10657">
            <v>0.39400000000000002</v>
          </cell>
          <cell r="E10657" t="str">
            <v>Факт 2019</v>
          </cell>
          <cell r="H10657">
            <v>5.9823385445076649E-3</v>
          </cell>
        </row>
        <row r="10658">
          <cell r="A10658" t="str">
            <v>Февраль</v>
          </cell>
          <cell r="B10658" t="str">
            <v>3611030000</v>
          </cell>
          <cell r="D10658">
            <v>1.3740000000000001</v>
          </cell>
          <cell r="E10658" t="str">
            <v>Факт 2019</v>
          </cell>
          <cell r="H10658">
            <v>2.0862266903942973E-2</v>
          </cell>
        </row>
        <row r="10659">
          <cell r="A10659" t="str">
            <v>Февраль</v>
          </cell>
          <cell r="B10659" t="str">
            <v>3611030000</v>
          </cell>
          <cell r="D10659">
            <v>3.7320000000000002</v>
          </cell>
          <cell r="E10659" t="str">
            <v>Факт 2019</v>
          </cell>
          <cell r="H10659">
            <v>5.6665196568788337E-2</v>
          </cell>
        </row>
        <row r="10660">
          <cell r="A10660" t="str">
            <v>Февраль</v>
          </cell>
          <cell r="B10660" t="str">
            <v>3611030000</v>
          </cell>
          <cell r="D10660">
            <v>15.99934</v>
          </cell>
          <cell r="E10660" t="str">
            <v>Факт 2019</v>
          </cell>
          <cell r="H10660">
            <v>0.2429275846920895</v>
          </cell>
        </row>
        <row r="10661">
          <cell r="A10661" t="str">
            <v>Февраль</v>
          </cell>
          <cell r="B10661" t="str">
            <v>3611030000</v>
          </cell>
          <cell r="D10661">
            <v>54.307079999999999</v>
          </cell>
          <cell r="E10661" t="str">
            <v>Факт 2019</v>
          </cell>
          <cell r="H10661">
            <v>0.82457699980624699</v>
          </cell>
        </row>
        <row r="10662">
          <cell r="A10662" t="str">
            <v>Февраль</v>
          </cell>
          <cell r="B10662" t="str">
            <v>3611030000</v>
          </cell>
          <cell r="D10662">
            <v>0.5</v>
          </cell>
          <cell r="E10662" t="str">
            <v>Факт 2019</v>
          </cell>
          <cell r="H10662">
            <v>7.5918001833853608E-3</v>
          </cell>
        </row>
        <row r="10663">
          <cell r="A10663" t="str">
            <v>Февраль</v>
          </cell>
          <cell r="B10663" t="str">
            <v>3611030000</v>
          </cell>
          <cell r="D10663">
            <v>11.2</v>
          </cell>
          <cell r="E10663" t="str">
            <v>Факт 2019</v>
          </cell>
          <cell r="H10663">
            <v>0.17005632410783209</v>
          </cell>
        </row>
        <row r="10664">
          <cell r="A10664" t="str">
            <v>Февраль</v>
          </cell>
          <cell r="B10664" t="str">
            <v>3611030000</v>
          </cell>
          <cell r="D10664">
            <v>5.5940000000000003</v>
          </cell>
          <cell r="E10664" t="str">
            <v>Факт 2019</v>
          </cell>
          <cell r="H10664">
            <v>8.4937060451715424E-2</v>
          </cell>
        </row>
        <row r="10665">
          <cell r="A10665" t="str">
            <v>Февраль</v>
          </cell>
          <cell r="B10665" t="str">
            <v>3611030000</v>
          </cell>
          <cell r="D10665">
            <v>21.5</v>
          </cell>
          <cell r="E10665" t="str">
            <v>Факт 2019</v>
          </cell>
          <cell r="H10665">
            <v>0.32644740788557053</v>
          </cell>
        </row>
        <row r="10666">
          <cell r="A10666" t="str">
            <v>Февраль</v>
          </cell>
          <cell r="B10666" t="str">
            <v>3611030000</v>
          </cell>
          <cell r="D10666">
            <v>0</v>
          </cell>
          <cell r="E10666" t="str">
            <v>Факт 2019</v>
          </cell>
          <cell r="H10666">
            <v>0</v>
          </cell>
        </row>
        <row r="10667">
          <cell r="A10667" t="str">
            <v>Февраль</v>
          </cell>
          <cell r="B10667" t="str">
            <v>3611030000</v>
          </cell>
          <cell r="D10667">
            <v>7.3259999999999996</v>
          </cell>
          <cell r="E10667" t="str">
            <v>Факт 2019</v>
          </cell>
          <cell r="H10667">
            <v>0.11123505628696231</v>
          </cell>
        </row>
        <row r="10668">
          <cell r="A10668" t="str">
            <v>Февраль</v>
          </cell>
          <cell r="B10668" t="str">
            <v>3611030000</v>
          </cell>
          <cell r="D10668">
            <v>0</v>
          </cell>
          <cell r="E10668" t="str">
            <v>Факт 2019</v>
          </cell>
          <cell r="H10668">
            <v>0</v>
          </cell>
        </row>
        <row r="10669">
          <cell r="A10669" t="str">
            <v>Февраль</v>
          </cell>
          <cell r="B10669" t="str">
            <v>3611030000</v>
          </cell>
          <cell r="D10669">
            <v>0</v>
          </cell>
          <cell r="E10669" t="str">
            <v>Факт 2019</v>
          </cell>
          <cell r="H10669">
            <v>0</v>
          </cell>
        </row>
        <row r="10670">
          <cell r="A10670" t="str">
            <v>Февраль</v>
          </cell>
          <cell r="B10670" t="str">
            <v>3611030000</v>
          </cell>
          <cell r="D10670">
            <v>14.08934</v>
          </cell>
          <cell r="E10670" t="str">
            <v>Факт 2019</v>
          </cell>
          <cell r="H10670">
            <v>0.21392690799155742</v>
          </cell>
        </row>
        <row r="10671">
          <cell r="A10671" t="str">
            <v>Февраль</v>
          </cell>
          <cell r="B10671" t="str">
            <v>3611030000</v>
          </cell>
          <cell r="D10671">
            <v>10.533329999999999</v>
          </cell>
          <cell r="E10671" t="str">
            <v>Факт 2019</v>
          </cell>
          <cell r="H10671">
            <v>0.15993387325131705</v>
          </cell>
        </row>
        <row r="10672">
          <cell r="A10672" t="str">
            <v>Февраль</v>
          </cell>
          <cell r="B10672" t="str">
            <v>3611030000</v>
          </cell>
          <cell r="D10672">
            <v>13.612</v>
          </cell>
          <cell r="E10672" t="str">
            <v>Факт 2019</v>
          </cell>
          <cell r="H10672">
            <v>0.20667916819248308</v>
          </cell>
        </row>
        <row r="10673">
          <cell r="A10673" t="str">
            <v>Февраль</v>
          </cell>
          <cell r="B10673" t="str">
            <v>3611030000</v>
          </cell>
          <cell r="D10673">
            <v>82.149649999999994</v>
          </cell>
          <cell r="E10673" t="str">
            <v>Факт 2019</v>
          </cell>
          <cell r="H10673">
            <v>1.2473274558700864</v>
          </cell>
        </row>
        <row r="10674">
          <cell r="A10674" t="str">
            <v>Февраль</v>
          </cell>
          <cell r="B10674" t="str">
            <v>3611030000</v>
          </cell>
          <cell r="D10674">
            <v>133.46007999999998</v>
          </cell>
          <cell r="E10674" t="str">
            <v>Факт 2019</v>
          </cell>
          <cell r="H10674">
            <v>2.02640451963725</v>
          </cell>
        </row>
        <row r="10675">
          <cell r="A10675" t="str">
            <v>Февраль</v>
          </cell>
          <cell r="B10675" t="str">
            <v>3611030000</v>
          </cell>
          <cell r="D10675">
            <v>8.5531800000000011</v>
          </cell>
          <cell r="E10675" t="str">
            <v>Факт 2019</v>
          </cell>
          <cell r="H10675">
            <v>0.12986806698505601</v>
          </cell>
        </row>
        <row r="10676">
          <cell r="A10676" t="str">
            <v>Февраль</v>
          </cell>
          <cell r="B10676" t="str">
            <v>3611030000</v>
          </cell>
          <cell r="D10676">
            <v>472.83792999999997</v>
          </cell>
          <cell r="E10676" t="str">
            <v>Факт 2019</v>
          </cell>
          <cell r="H10676">
            <v>7.1793821673711093</v>
          </cell>
        </row>
        <row r="10677">
          <cell r="A10677" t="str">
            <v>Февраль</v>
          </cell>
          <cell r="B10677" t="str">
            <v>3611030000</v>
          </cell>
          <cell r="D10677">
            <v>25.824740000000002</v>
          </cell>
          <cell r="E10677" t="str">
            <v>Факт 2019</v>
          </cell>
          <cell r="H10677">
            <v>0.39211253173575861</v>
          </cell>
        </row>
        <row r="10678">
          <cell r="A10678" t="str">
            <v>Февраль</v>
          </cell>
          <cell r="B10678" t="str">
            <v>3611030000</v>
          </cell>
          <cell r="D10678">
            <v>12.103999999999999</v>
          </cell>
          <cell r="E10678" t="str">
            <v>Факт 2019</v>
          </cell>
          <cell r="H10678">
            <v>0.18378229883939284</v>
          </cell>
        </row>
        <row r="10679">
          <cell r="A10679" t="str">
            <v>Февраль</v>
          </cell>
          <cell r="B10679" t="str">
            <v>3611030000</v>
          </cell>
          <cell r="D10679">
            <v>100.73663999999999</v>
          </cell>
          <cell r="E10679" t="str">
            <v>Факт 2019</v>
          </cell>
          <cell r="H10679">
            <v>1.5295448840512504</v>
          </cell>
        </row>
        <row r="10680">
          <cell r="A10680" t="str">
            <v>Февраль</v>
          </cell>
          <cell r="B10680" t="str">
            <v>3611030000</v>
          </cell>
          <cell r="D10680">
            <v>11.252000000000001</v>
          </cell>
          <cell r="E10680" t="str">
            <v>Факт 2019</v>
          </cell>
          <cell r="H10680">
            <v>0.17084587132690418</v>
          </cell>
        </row>
        <row r="10681">
          <cell r="A10681" t="str">
            <v>Февраль</v>
          </cell>
          <cell r="B10681" t="str">
            <v>3611030000</v>
          </cell>
          <cell r="D10681">
            <v>2.81</v>
          </cell>
          <cell r="E10681" t="str">
            <v>Факт 2019</v>
          </cell>
          <cell r="H10681">
            <v>4.2665917030625736E-2</v>
          </cell>
        </row>
        <row r="10682">
          <cell r="A10682" t="str">
            <v>Февраль</v>
          </cell>
          <cell r="B10682" t="str">
            <v>3611030000</v>
          </cell>
          <cell r="D10682">
            <v>0.42099999999999999</v>
          </cell>
          <cell r="E10682" t="str">
            <v>Факт 2019</v>
          </cell>
          <cell r="H10682">
            <v>6.3922957544104743E-3</v>
          </cell>
        </row>
        <row r="10683">
          <cell r="A10683" t="str">
            <v>Февраль</v>
          </cell>
          <cell r="B10683" t="str">
            <v>3611030000</v>
          </cell>
          <cell r="D10683">
            <v>0.53</v>
          </cell>
          <cell r="E10683" t="str">
            <v>Факт 2019</v>
          </cell>
          <cell r="H10683">
            <v>8.047308194388484E-3</v>
          </cell>
        </row>
        <row r="10684">
          <cell r="A10684" t="str">
            <v>Февраль</v>
          </cell>
          <cell r="B10684" t="str">
            <v>3611030000</v>
          </cell>
          <cell r="D10684">
            <v>0.65</v>
          </cell>
          <cell r="E10684" t="str">
            <v>Факт 2019</v>
          </cell>
          <cell r="H10684">
            <v>9.8693402384009699E-3</v>
          </cell>
        </row>
        <row r="10685">
          <cell r="A10685" t="str">
            <v>Февраль</v>
          </cell>
          <cell r="B10685" t="str">
            <v>3611030000</v>
          </cell>
          <cell r="D10685">
            <v>0.89</v>
          </cell>
          <cell r="E10685" t="str">
            <v>Факт 2019</v>
          </cell>
          <cell r="H10685">
            <v>1.3513404326425943E-2</v>
          </cell>
        </row>
        <row r="10686">
          <cell r="A10686" t="str">
            <v>Февраль</v>
          </cell>
          <cell r="B10686" t="str">
            <v>3611030000</v>
          </cell>
          <cell r="D10686">
            <v>2.4</v>
          </cell>
          <cell r="E10686" t="str">
            <v>Факт 2019</v>
          </cell>
          <cell r="H10686">
            <v>3.6440640880249738E-2</v>
          </cell>
        </row>
        <row r="10687">
          <cell r="A10687" t="str">
            <v>Февраль</v>
          </cell>
          <cell r="B10687" t="str">
            <v>3611030000</v>
          </cell>
          <cell r="D10687">
            <v>5.45</v>
          </cell>
          <cell r="E10687" t="str">
            <v>Факт 2019</v>
          </cell>
          <cell r="H10687">
            <v>8.2750621998900445E-2</v>
          </cell>
        </row>
        <row r="10688">
          <cell r="A10688" t="str">
            <v>Февраль</v>
          </cell>
          <cell r="B10688" t="str">
            <v>3611030000</v>
          </cell>
          <cell r="D10688">
            <v>0.64</v>
          </cell>
          <cell r="E10688" t="str">
            <v>Факт 2019</v>
          </cell>
          <cell r="H10688">
            <v>9.7175042347332624E-3</v>
          </cell>
        </row>
        <row r="10689">
          <cell r="A10689" t="str">
            <v>Февраль</v>
          </cell>
          <cell r="B10689" t="str">
            <v>3611030000</v>
          </cell>
          <cell r="D10689">
            <v>6.7190000000000003</v>
          </cell>
          <cell r="E10689" t="str">
            <v>Факт 2019</v>
          </cell>
          <cell r="H10689">
            <v>0.10201861086433249</v>
          </cell>
        </row>
        <row r="10690">
          <cell r="A10690" t="str">
            <v>Февраль</v>
          </cell>
          <cell r="B10690" t="str">
            <v>3611030000</v>
          </cell>
          <cell r="D10690">
            <v>1.4</v>
          </cell>
          <cell r="E10690" t="str">
            <v>Факт 2019</v>
          </cell>
          <cell r="H10690">
            <v>2.1257040513479011E-2</v>
          </cell>
        </row>
        <row r="10691">
          <cell r="A10691" t="str">
            <v>Февраль</v>
          </cell>
          <cell r="B10691" t="str">
            <v>3611030000</v>
          </cell>
          <cell r="D10691">
            <v>1.9</v>
          </cell>
          <cell r="E10691" t="str">
            <v>Факт 2019</v>
          </cell>
          <cell r="H10691">
            <v>2.8848840696864376E-2</v>
          </cell>
        </row>
        <row r="10692">
          <cell r="A10692" t="str">
            <v>Февраль</v>
          </cell>
          <cell r="B10692" t="str">
            <v>3611030000</v>
          </cell>
          <cell r="D10692">
            <v>0.73199999999999998</v>
          </cell>
          <cell r="E10692" t="str">
            <v>Факт 2019</v>
          </cell>
          <cell r="H10692">
            <v>1.111439546847617E-2</v>
          </cell>
        </row>
        <row r="10693">
          <cell r="A10693" t="str">
            <v>Февраль</v>
          </cell>
          <cell r="B10693" t="str">
            <v>3611030000</v>
          </cell>
          <cell r="D10693">
            <v>0.75</v>
          </cell>
          <cell r="E10693" t="str">
            <v>Факт 2019</v>
          </cell>
          <cell r="H10693">
            <v>1.1387700275078043E-2</v>
          </cell>
        </row>
        <row r="10694">
          <cell r="A10694" t="str">
            <v>Февраль</v>
          </cell>
          <cell r="B10694" t="str">
            <v>3611030000</v>
          </cell>
          <cell r="D10694">
            <v>0.66</v>
          </cell>
          <cell r="E10694" t="str">
            <v>Факт 2019</v>
          </cell>
          <cell r="H10694">
            <v>1.0021176242068677E-2</v>
          </cell>
        </row>
        <row r="10695">
          <cell r="A10695" t="str">
            <v>Февраль</v>
          </cell>
          <cell r="B10695" t="str">
            <v>3611030000</v>
          </cell>
          <cell r="D10695">
            <v>1</v>
          </cell>
          <cell r="E10695" t="str">
            <v>Факт 2019</v>
          </cell>
          <cell r="H10695">
            <v>1.5183600366770722E-2</v>
          </cell>
        </row>
        <row r="10696">
          <cell r="A10696" t="str">
            <v>Февраль</v>
          </cell>
          <cell r="B10696" t="str">
            <v>3611030000</v>
          </cell>
          <cell r="D10696">
            <v>1.1000000000000001</v>
          </cell>
          <cell r="E10696" t="str">
            <v>Факт 2019</v>
          </cell>
          <cell r="H10696">
            <v>1.6701960403447794E-2</v>
          </cell>
        </row>
        <row r="10697">
          <cell r="A10697" t="str">
            <v>Февраль</v>
          </cell>
          <cell r="B10697" t="str">
            <v>3611030000</v>
          </cell>
          <cell r="D10697">
            <v>2.2000000000000002</v>
          </cell>
          <cell r="E10697" t="str">
            <v>Факт 2019</v>
          </cell>
          <cell r="H10697">
            <v>3.3403920806895589E-2</v>
          </cell>
        </row>
        <row r="10698">
          <cell r="A10698" t="str">
            <v>Февраль</v>
          </cell>
          <cell r="B10698" t="str">
            <v>3611030000</v>
          </cell>
          <cell r="D10698">
            <v>1.95</v>
          </cell>
          <cell r="E10698" t="str">
            <v>Факт 2019</v>
          </cell>
          <cell r="H10698">
            <v>2.9608020715202913E-2</v>
          </cell>
        </row>
        <row r="10699">
          <cell r="A10699" t="str">
            <v>Февраль</v>
          </cell>
          <cell r="B10699" t="str">
            <v>3611030000</v>
          </cell>
          <cell r="D10699">
            <v>2.2000000000000002</v>
          </cell>
          <cell r="E10699" t="str">
            <v>Факт 2019</v>
          </cell>
          <cell r="H10699">
            <v>3.3403920806895589E-2</v>
          </cell>
        </row>
        <row r="10700">
          <cell r="A10700" t="str">
            <v>Февраль</v>
          </cell>
          <cell r="B10700" t="str">
            <v>3611030000</v>
          </cell>
          <cell r="D10700">
            <v>1.77</v>
          </cell>
          <cell r="E10700" t="str">
            <v>Факт 2019</v>
          </cell>
          <cell r="H10700">
            <v>2.6874972649184179E-2</v>
          </cell>
        </row>
        <row r="10701">
          <cell r="A10701" t="str">
            <v>Февраль</v>
          </cell>
          <cell r="B10701" t="str">
            <v>3611030000</v>
          </cell>
          <cell r="D10701">
            <v>3</v>
          </cell>
          <cell r="E10701" t="str">
            <v>Факт 2019</v>
          </cell>
          <cell r="H10701">
            <v>4.555080110031217E-2</v>
          </cell>
        </row>
        <row r="10702">
          <cell r="A10702" t="str">
            <v>Февраль</v>
          </cell>
          <cell r="B10702" t="str">
            <v>3611030000</v>
          </cell>
          <cell r="D10702">
            <v>0.65</v>
          </cell>
          <cell r="E10702" t="str">
            <v>Факт 2019</v>
          </cell>
          <cell r="H10702">
            <v>9.8693402384009699E-3</v>
          </cell>
        </row>
        <row r="10703">
          <cell r="A10703" t="str">
            <v>Февраль</v>
          </cell>
          <cell r="B10703" t="str">
            <v>3611030000</v>
          </cell>
          <cell r="D10703">
            <v>5.0999999999999996</v>
          </cell>
          <cell r="E10703" t="str">
            <v>Факт 2019</v>
          </cell>
          <cell r="H10703">
            <v>7.7436361870530684E-2</v>
          </cell>
        </row>
        <row r="10704">
          <cell r="A10704" t="str">
            <v>Февраль</v>
          </cell>
          <cell r="B10704" t="str">
            <v>3611030000</v>
          </cell>
          <cell r="D10704">
            <v>1.43</v>
          </cell>
          <cell r="E10704" t="str">
            <v>Факт 2019</v>
          </cell>
          <cell r="H10704">
            <v>2.1712548524482133E-2</v>
          </cell>
        </row>
        <row r="10705">
          <cell r="A10705" t="str">
            <v>Февраль</v>
          </cell>
          <cell r="B10705" t="str">
            <v>3611030000</v>
          </cell>
          <cell r="D10705">
            <v>2</v>
          </cell>
          <cell r="E10705" t="str">
            <v>Факт 2019</v>
          </cell>
          <cell r="H10705">
            <v>3.0367200733541443E-2</v>
          </cell>
        </row>
        <row r="10706">
          <cell r="A10706" t="str">
            <v>Февраль</v>
          </cell>
          <cell r="B10706" t="str">
            <v>3611030000</v>
          </cell>
          <cell r="D10706">
            <v>0.71</v>
          </cell>
          <cell r="E10706" t="str">
            <v>Факт 2019</v>
          </cell>
          <cell r="H10706">
            <v>1.0780356260407213E-2</v>
          </cell>
        </row>
        <row r="10707">
          <cell r="A10707" t="str">
            <v>Февраль</v>
          </cell>
          <cell r="B10707" t="str">
            <v>3611030000</v>
          </cell>
          <cell r="D10707">
            <v>4.3529999999999998</v>
          </cell>
          <cell r="E10707" t="str">
            <v>Факт 2019</v>
          </cell>
          <cell r="H10707">
            <v>6.6094212396552957E-2</v>
          </cell>
        </row>
        <row r="10708">
          <cell r="A10708" t="str">
            <v>Февраль</v>
          </cell>
          <cell r="B10708" t="str">
            <v>3611030000</v>
          </cell>
          <cell r="D10708">
            <v>2.0150000000000001</v>
          </cell>
          <cell r="E10708" t="str">
            <v>Факт 2019</v>
          </cell>
          <cell r="H10708">
            <v>3.0594954739043008E-2</v>
          </cell>
        </row>
        <row r="10709">
          <cell r="A10709" t="str">
            <v>Февраль</v>
          </cell>
          <cell r="B10709" t="str">
            <v>3611030000</v>
          </cell>
          <cell r="D10709">
            <v>6.35</v>
          </cell>
          <cell r="E10709" t="str">
            <v>Факт 2019</v>
          </cell>
          <cell r="H10709">
            <v>9.6415862328994101E-2</v>
          </cell>
        </row>
        <row r="10710">
          <cell r="A10710" t="str">
            <v>Февраль</v>
          </cell>
          <cell r="B10710" t="str">
            <v>3611030000</v>
          </cell>
          <cell r="D10710">
            <v>2.6989999999999998</v>
          </cell>
          <cell r="E10710" t="str">
            <v>Факт 2019</v>
          </cell>
          <cell r="H10710">
            <v>4.0980537389914182E-2</v>
          </cell>
        </row>
        <row r="10711">
          <cell r="A10711" t="str">
            <v>Февраль</v>
          </cell>
          <cell r="B10711" t="str">
            <v>3611030000</v>
          </cell>
          <cell r="D10711">
            <v>0.19700000000000001</v>
          </cell>
          <cell r="E10711" t="str">
            <v>Факт 2019</v>
          </cell>
          <cell r="H10711">
            <v>2.9911692722538324E-3</v>
          </cell>
        </row>
        <row r="10712">
          <cell r="A10712" t="str">
            <v>Февраль</v>
          </cell>
          <cell r="B10712" t="str">
            <v>3611030000</v>
          </cell>
          <cell r="D10712">
            <v>0</v>
          </cell>
          <cell r="E10712" t="str">
            <v>Факт 2019</v>
          </cell>
          <cell r="H10712">
            <v>0</v>
          </cell>
        </row>
        <row r="10713">
          <cell r="A10713" t="str">
            <v>Февраль</v>
          </cell>
          <cell r="B10713" t="str">
            <v>3611030000</v>
          </cell>
          <cell r="D10713">
            <v>17.156669999999998</v>
          </cell>
          <cell r="E10713" t="str">
            <v>Факт 2019</v>
          </cell>
          <cell r="H10713">
            <v>0.2605000209045642</v>
          </cell>
        </row>
        <row r="10714">
          <cell r="A10714" t="str">
            <v>Февраль</v>
          </cell>
          <cell r="B10714" t="str">
            <v>3611030000</v>
          </cell>
          <cell r="D10714">
            <v>0.19700000000000001</v>
          </cell>
          <cell r="E10714" t="str">
            <v>Факт 2019</v>
          </cell>
          <cell r="H10714">
            <v>2.9911692722538324E-3</v>
          </cell>
        </row>
        <row r="10715">
          <cell r="A10715" t="str">
            <v>Февраль</v>
          </cell>
          <cell r="B10715" t="str">
            <v>3611030000</v>
          </cell>
          <cell r="D10715">
            <v>22.972000000000001</v>
          </cell>
          <cell r="E10715" t="str">
            <v>Факт 2019</v>
          </cell>
          <cell r="H10715">
            <v>0.34879766762545705</v>
          </cell>
        </row>
        <row r="10716">
          <cell r="A10716" t="str">
            <v>Февраль</v>
          </cell>
          <cell r="B10716" t="str">
            <v>3611030000</v>
          </cell>
          <cell r="D10716">
            <v>2.0609999999999999</v>
          </cell>
          <cell r="E10716" t="str">
            <v>Факт 2019</v>
          </cell>
          <cell r="H10716">
            <v>3.1293400355914464E-2</v>
          </cell>
        </row>
        <row r="10717">
          <cell r="A10717" t="str">
            <v>Февраль</v>
          </cell>
          <cell r="B10717" t="str">
            <v>3611030000</v>
          </cell>
          <cell r="D10717">
            <v>0</v>
          </cell>
          <cell r="E10717" t="str">
            <v>Факт 2019</v>
          </cell>
          <cell r="H10717">
            <v>0</v>
          </cell>
        </row>
        <row r="10718">
          <cell r="A10718" t="str">
            <v>Февраль</v>
          </cell>
          <cell r="B10718" t="str">
            <v>3611030000</v>
          </cell>
          <cell r="D10718">
            <v>0</v>
          </cell>
          <cell r="E10718" t="str">
            <v>Факт 2019</v>
          </cell>
          <cell r="H10718">
            <v>0</v>
          </cell>
        </row>
        <row r="10719">
          <cell r="A10719" t="str">
            <v>Февраль</v>
          </cell>
          <cell r="B10719" t="str">
            <v>3611030000</v>
          </cell>
          <cell r="D10719">
            <v>20.36</v>
          </cell>
          <cell r="E10719" t="str">
            <v>Факт 2019</v>
          </cell>
          <cell r="H10719">
            <v>0.30913810346745191</v>
          </cell>
        </row>
        <row r="10720">
          <cell r="A10720" t="str">
            <v>Февраль</v>
          </cell>
          <cell r="B10720" t="str">
            <v>3611030000</v>
          </cell>
          <cell r="D10720">
            <v>4.1666699999999999</v>
          </cell>
          <cell r="E10720" t="str">
            <v>Факт 2019</v>
          </cell>
          <cell r="H10720">
            <v>6.3265052140212566E-2</v>
          </cell>
        </row>
        <row r="10721">
          <cell r="A10721" t="str">
            <v>Февраль</v>
          </cell>
          <cell r="B10721" t="str">
            <v>3611030000</v>
          </cell>
          <cell r="D10721">
            <v>1.97</v>
          </cell>
          <cell r="E10721" t="str">
            <v>Факт 2019</v>
          </cell>
          <cell r="H10721">
            <v>2.9911692722538324E-2</v>
          </cell>
        </row>
        <row r="10722">
          <cell r="A10722" t="str">
            <v>Февраль</v>
          </cell>
          <cell r="B10722" t="str">
            <v>3611030000</v>
          </cell>
          <cell r="D10722">
            <v>0.39400000000000002</v>
          </cell>
          <cell r="E10722" t="str">
            <v>Факт 2019</v>
          </cell>
          <cell r="H10722">
            <v>5.9823385445076649E-3</v>
          </cell>
        </row>
        <row r="10723">
          <cell r="A10723" t="str">
            <v>Февраль</v>
          </cell>
          <cell r="B10723" t="str">
            <v>3611030000</v>
          </cell>
          <cell r="D10723">
            <v>54.49606</v>
          </cell>
          <cell r="E10723" t="str">
            <v>Факт 2019</v>
          </cell>
          <cell r="H10723">
            <v>0.82744639660355923</v>
          </cell>
        </row>
        <row r="10724">
          <cell r="A10724" t="str">
            <v>Февраль</v>
          </cell>
          <cell r="B10724" t="str">
            <v>3611030000</v>
          </cell>
          <cell r="D10724">
            <v>0.39400000000000002</v>
          </cell>
          <cell r="E10724" t="str">
            <v>Факт 2019</v>
          </cell>
          <cell r="H10724">
            <v>5.9823385445076649E-3</v>
          </cell>
        </row>
        <row r="10725">
          <cell r="A10725" t="str">
            <v>Февраль</v>
          </cell>
          <cell r="B10725" t="str">
            <v>3611030000</v>
          </cell>
          <cell r="D10725">
            <v>9.7023399999999995</v>
          </cell>
          <cell r="E10725" t="str">
            <v>Факт 2019</v>
          </cell>
          <cell r="H10725">
            <v>0.14731645318253425</v>
          </cell>
        </row>
        <row r="10726">
          <cell r="A10726" t="str">
            <v>Февраль</v>
          </cell>
          <cell r="B10726" t="str">
            <v>3611030000</v>
          </cell>
          <cell r="D10726">
            <v>0.78800000000000003</v>
          </cell>
          <cell r="E10726" t="str">
            <v>Факт 2019</v>
          </cell>
          <cell r="H10726">
            <v>1.196467708901533E-2</v>
          </cell>
        </row>
        <row r="10727">
          <cell r="A10727" t="str">
            <v>Февраль</v>
          </cell>
          <cell r="B10727" t="str">
            <v>3611030000</v>
          </cell>
          <cell r="D10727">
            <v>1.1819999999999999</v>
          </cell>
          <cell r="E10727" t="str">
            <v>Факт 2019</v>
          </cell>
          <cell r="H10727">
            <v>1.7947015633522995E-2</v>
          </cell>
        </row>
        <row r="10728">
          <cell r="A10728" t="str">
            <v>Февраль</v>
          </cell>
          <cell r="B10728" t="str">
            <v>3611030000</v>
          </cell>
          <cell r="D10728">
            <v>36.679819999999999</v>
          </cell>
          <cell r="E10728" t="str">
            <v>Факт 2019</v>
          </cell>
          <cell r="H10728">
            <v>0.55693172840508409</v>
          </cell>
        </row>
        <row r="10729">
          <cell r="A10729" t="str">
            <v>Февраль</v>
          </cell>
          <cell r="B10729" t="str">
            <v>3611030000</v>
          </cell>
          <cell r="D10729">
            <v>0.39400000000000002</v>
          </cell>
          <cell r="E10729" t="str">
            <v>Факт 2019</v>
          </cell>
          <cell r="H10729">
            <v>5.9823385445076649E-3</v>
          </cell>
        </row>
        <row r="10730">
          <cell r="A10730" t="str">
            <v>Февраль</v>
          </cell>
          <cell r="B10730" t="str">
            <v>3611030000</v>
          </cell>
          <cell r="D10730">
            <v>0</v>
          </cell>
          <cell r="E10730" t="str">
            <v>Факт 2019</v>
          </cell>
          <cell r="H10730">
            <v>0</v>
          </cell>
        </row>
        <row r="10731">
          <cell r="A10731" t="str">
            <v>Февраль</v>
          </cell>
          <cell r="B10731" t="str">
            <v>3611030000</v>
          </cell>
          <cell r="D10731">
            <v>0</v>
          </cell>
          <cell r="E10731" t="str">
            <v>Факт 2019</v>
          </cell>
          <cell r="H10731">
            <v>0</v>
          </cell>
        </row>
        <row r="10732">
          <cell r="A10732" t="str">
            <v>Февраль</v>
          </cell>
          <cell r="B10732" t="str">
            <v>3611030000</v>
          </cell>
          <cell r="D10732">
            <v>0</v>
          </cell>
          <cell r="E10732" t="str">
            <v>Факт 2019</v>
          </cell>
          <cell r="H10732">
            <v>0</v>
          </cell>
        </row>
        <row r="10733">
          <cell r="A10733" t="str">
            <v>Февраль</v>
          </cell>
          <cell r="B10733" t="str">
            <v>3611030000</v>
          </cell>
          <cell r="D10733">
            <v>0.78800000000000003</v>
          </cell>
          <cell r="E10733" t="str">
            <v>Факт 2019</v>
          </cell>
          <cell r="H10733">
            <v>1.196467708901533E-2</v>
          </cell>
        </row>
        <row r="10734">
          <cell r="A10734" t="str">
            <v>Февраль</v>
          </cell>
          <cell r="B10734" t="str">
            <v>3611030000</v>
          </cell>
          <cell r="D10734">
            <v>10.549659999999999</v>
          </cell>
          <cell r="E10734" t="str">
            <v>Факт 2019</v>
          </cell>
          <cell r="H10734">
            <v>0.1601818214453064</v>
          </cell>
        </row>
        <row r="10735">
          <cell r="A10735" t="str">
            <v>Февраль</v>
          </cell>
          <cell r="B10735" t="str">
            <v>3611030000</v>
          </cell>
          <cell r="D10735">
            <v>12.778</v>
          </cell>
          <cell r="E10735" t="str">
            <v>Факт 2019</v>
          </cell>
          <cell r="H10735">
            <v>0.19401604548659632</v>
          </cell>
        </row>
        <row r="10736">
          <cell r="A10736" t="str">
            <v>Февраль</v>
          </cell>
          <cell r="B10736" t="str">
            <v>3611030000</v>
          </cell>
          <cell r="D10736">
            <v>1.0649999999999999</v>
          </cell>
          <cell r="E10736" t="str">
            <v>Факт 2019</v>
          </cell>
          <cell r="H10736">
            <v>1.6170534390610818E-2</v>
          </cell>
        </row>
        <row r="10737">
          <cell r="A10737" t="str">
            <v>Февраль</v>
          </cell>
          <cell r="B10737" t="str">
            <v>3611030000</v>
          </cell>
          <cell r="D10737">
            <v>0</v>
          </cell>
          <cell r="E10737" t="str">
            <v>Факт 2019</v>
          </cell>
          <cell r="H10737">
            <v>0</v>
          </cell>
        </row>
        <row r="10738">
          <cell r="A10738" t="str">
            <v>Февраль</v>
          </cell>
          <cell r="B10738" t="str">
            <v>3611030000</v>
          </cell>
          <cell r="D10738">
            <v>-0.42799999999999999</v>
          </cell>
          <cell r="E10738" t="str">
            <v>Факт 2019</v>
          </cell>
          <cell r="H10738">
            <v>-6.4985809569778697E-3</v>
          </cell>
        </row>
        <row r="10739">
          <cell r="A10739" t="str">
            <v>Февраль</v>
          </cell>
          <cell r="B10739" t="str">
            <v>3611030000</v>
          </cell>
          <cell r="D10739">
            <v>12.578469999999999</v>
          </cell>
          <cell r="E10739" t="str">
            <v>Факт 2019</v>
          </cell>
          <cell r="H10739">
            <v>0.19098646170541453</v>
          </cell>
        </row>
        <row r="10740">
          <cell r="A10740" t="str">
            <v>Февраль</v>
          </cell>
          <cell r="B10740" t="str">
            <v>3612010000</v>
          </cell>
          <cell r="D10740">
            <v>933.28291000000002</v>
          </cell>
          <cell r="E10740" t="str">
            <v>Факт 2019</v>
          </cell>
          <cell r="H10740">
            <v>14.170594734576849</v>
          </cell>
        </row>
        <row r="10741">
          <cell r="A10741" t="str">
            <v>Февраль</v>
          </cell>
          <cell r="B10741" t="str">
            <v>3612010000</v>
          </cell>
          <cell r="D10741">
            <v>28.902509999999999</v>
          </cell>
          <cell r="E10741" t="str">
            <v>Факт 2019</v>
          </cell>
          <cell r="H10741">
            <v>0.43884416143659444</v>
          </cell>
        </row>
        <row r="10742">
          <cell r="A10742" t="str">
            <v>Февраль</v>
          </cell>
          <cell r="B10742" t="str">
            <v>3612010000</v>
          </cell>
          <cell r="D10742">
            <v>68.762039999999999</v>
          </cell>
          <cell r="E10742" t="str">
            <v>Факт 2019</v>
          </cell>
          <cell r="H10742">
            <v>1.0440553357639031</v>
          </cell>
        </row>
        <row r="10743">
          <cell r="A10743" t="str">
            <v>Февраль</v>
          </cell>
          <cell r="B10743" t="str">
            <v>3612010000</v>
          </cell>
          <cell r="D10743">
            <v>29.77675</v>
          </cell>
          <cell r="E10743" t="str">
            <v>Факт 2019</v>
          </cell>
          <cell r="H10743">
            <v>0.45211827222124013</v>
          </cell>
        </row>
        <row r="10744">
          <cell r="A10744" t="str">
            <v>Февраль</v>
          </cell>
          <cell r="B10744" t="str">
            <v>3612010000</v>
          </cell>
          <cell r="D10744">
            <v>33.752050000000004</v>
          </cell>
          <cell r="E10744" t="str">
            <v>Факт 2019</v>
          </cell>
          <cell r="H10744">
            <v>0.51247763875926389</v>
          </cell>
        </row>
        <row r="10745">
          <cell r="A10745" t="str">
            <v>Февраль</v>
          </cell>
          <cell r="B10745" t="str">
            <v>3612010000</v>
          </cell>
          <cell r="D10745">
            <v>26.057929999999999</v>
          </cell>
          <cell r="E10745" t="str">
            <v>Факт 2019</v>
          </cell>
          <cell r="H10745">
            <v>0.39565319550528583</v>
          </cell>
        </row>
        <row r="10746">
          <cell r="A10746" t="str">
            <v>Февраль</v>
          </cell>
          <cell r="B10746" t="str">
            <v>3612010000</v>
          </cell>
          <cell r="D10746">
            <v>184.65956</v>
          </cell>
          <cell r="E10746" t="str">
            <v>Факт 2019</v>
          </cell>
          <cell r="H10746">
            <v>2.8037969629437201</v>
          </cell>
        </row>
        <row r="10747">
          <cell r="A10747" t="str">
            <v>Февраль</v>
          </cell>
          <cell r="B10747" t="str">
            <v>3612010000</v>
          </cell>
          <cell r="D10747">
            <v>158.14217000000002</v>
          </cell>
          <cell r="E10747" t="str">
            <v>Факт 2019</v>
          </cell>
          <cell r="H10747">
            <v>2.4011675104139183</v>
          </cell>
        </row>
        <row r="10748">
          <cell r="A10748" t="str">
            <v>Февраль</v>
          </cell>
          <cell r="B10748" t="str">
            <v>3612010000</v>
          </cell>
          <cell r="D10748">
            <v>190.17385000000002</v>
          </cell>
          <cell r="E10748" t="str">
            <v>Факт 2019</v>
          </cell>
          <cell r="H10748">
            <v>2.8875237386102008</v>
          </cell>
        </row>
        <row r="10749">
          <cell r="A10749" t="str">
            <v>Февраль</v>
          </cell>
          <cell r="B10749" t="str">
            <v>3612010000</v>
          </cell>
          <cell r="D10749">
            <v>39.455750000000002</v>
          </cell>
          <cell r="E10749" t="str">
            <v>Факт 2019</v>
          </cell>
          <cell r="H10749">
            <v>0.59908034017121392</v>
          </cell>
        </row>
        <row r="10750">
          <cell r="A10750" t="str">
            <v>Февраль</v>
          </cell>
          <cell r="B10750" t="str">
            <v>3612010000</v>
          </cell>
          <cell r="D10750">
            <v>127.09371</v>
          </cell>
          <cell r="E10750" t="str">
            <v>Факт 2019</v>
          </cell>
          <cell r="H10750">
            <v>1.929740101770252</v>
          </cell>
        </row>
        <row r="10751">
          <cell r="A10751" t="str">
            <v>Февраль</v>
          </cell>
          <cell r="B10751" t="str">
            <v>3612010000</v>
          </cell>
          <cell r="D10751">
            <v>98.436050000000009</v>
          </cell>
          <cell r="E10751" t="str">
            <v>Факт 2019</v>
          </cell>
          <cell r="H10751">
            <v>1.4946136448834613</v>
          </cell>
        </row>
        <row r="10752">
          <cell r="A10752" t="str">
            <v>Февраль</v>
          </cell>
          <cell r="B10752" t="str">
            <v>3612010000</v>
          </cell>
          <cell r="D10752">
            <v>4.7714600000000003</v>
          </cell>
          <cell r="E10752" t="str">
            <v>Факт 2019</v>
          </cell>
          <cell r="H10752">
            <v>7.244794180603184E-2</v>
          </cell>
        </row>
        <row r="10753">
          <cell r="A10753" t="str">
            <v>Февраль</v>
          </cell>
          <cell r="B10753" t="str">
            <v>3612010000</v>
          </cell>
          <cell r="D10753">
            <v>16.7837</v>
          </cell>
          <cell r="E10753" t="str">
            <v>Факт 2019</v>
          </cell>
          <cell r="H10753">
            <v>0.25483699347576977</v>
          </cell>
        </row>
        <row r="10754">
          <cell r="A10754" t="str">
            <v>Февраль</v>
          </cell>
          <cell r="B10754" t="str">
            <v>3612010000</v>
          </cell>
          <cell r="D10754">
            <v>17.968679999999999</v>
          </cell>
          <cell r="E10754" t="str">
            <v>Факт 2019</v>
          </cell>
          <cell r="H10754">
            <v>0.27282925623838578</v>
          </cell>
        </row>
        <row r="10755">
          <cell r="A10755" t="str">
            <v>Февраль</v>
          </cell>
          <cell r="B10755" t="str">
            <v>3612010000</v>
          </cell>
          <cell r="D10755">
            <v>13.27624</v>
          </cell>
          <cell r="E10755" t="str">
            <v>Факт 2019</v>
          </cell>
          <cell r="H10755">
            <v>0.20158112253333613</v>
          </cell>
        </row>
        <row r="10756">
          <cell r="A10756" t="str">
            <v>Февраль</v>
          </cell>
          <cell r="B10756" t="str">
            <v>3612010000</v>
          </cell>
          <cell r="D10756">
            <v>28.102349999999998</v>
          </cell>
          <cell r="E10756" t="str">
            <v>Факт 2019</v>
          </cell>
          <cell r="H10756">
            <v>0.42669485176711919</v>
          </cell>
        </row>
        <row r="10757">
          <cell r="A10757" t="str">
            <v>Февраль</v>
          </cell>
          <cell r="B10757" t="str">
            <v>3612010000</v>
          </cell>
          <cell r="D10757">
            <v>28.00525</v>
          </cell>
          <cell r="E10757" t="str">
            <v>Факт 2019</v>
          </cell>
          <cell r="H10757">
            <v>0.4252205241715058</v>
          </cell>
        </row>
        <row r="10758">
          <cell r="A10758" t="str">
            <v>Февраль</v>
          </cell>
          <cell r="B10758" t="str">
            <v>3612010000</v>
          </cell>
          <cell r="D10758">
            <v>46.922690000000003</v>
          </cell>
          <cell r="E10758" t="str">
            <v>Факт 2019</v>
          </cell>
          <cell r="H10758">
            <v>0.71245537309386897</v>
          </cell>
        </row>
        <row r="10759">
          <cell r="A10759" t="str">
            <v>Февраль</v>
          </cell>
          <cell r="B10759" t="str">
            <v>3612010000</v>
          </cell>
          <cell r="D10759">
            <v>82.994880000000009</v>
          </cell>
          <cell r="E10759" t="str">
            <v>Факт 2019</v>
          </cell>
          <cell r="H10759">
            <v>1.2601610904080922</v>
          </cell>
        </row>
        <row r="10760">
          <cell r="A10760" t="str">
            <v>Февраль</v>
          </cell>
          <cell r="B10760" t="str">
            <v>3612010000</v>
          </cell>
          <cell r="D10760">
            <v>1360.2679599999999</v>
          </cell>
          <cell r="E10760" t="str">
            <v>Факт 2019</v>
          </cell>
          <cell r="H10760">
            <v>20.653765096362463</v>
          </cell>
        </row>
        <row r="10761">
          <cell r="A10761" t="str">
            <v>Февраль</v>
          </cell>
          <cell r="B10761" t="str">
            <v>3612010000</v>
          </cell>
          <cell r="D10761">
            <v>128.09327000000002</v>
          </cell>
          <cell r="E10761" t="str">
            <v>Факт 2019</v>
          </cell>
          <cell r="H10761">
            <v>1.9449170213528615</v>
          </cell>
        </row>
        <row r="10762">
          <cell r="A10762" t="str">
            <v>Февраль</v>
          </cell>
          <cell r="B10762" t="str">
            <v>3612010000</v>
          </cell>
          <cell r="D10762">
            <v>101.54798</v>
          </cell>
          <cell r="E10762" t="str">
            <v>Факт 2019</v>
          </cell>
          <cell r="H10762">
            <v>1.5418639463728259</v>
          </cell>
        </row>
        <row r="10763">
          <cell r="A10763" t="str">
            <v>Февраль</v>
          </cell>
          <cell r="B10763" t="str">
            <v>3612010000</v>
          </cell>
          <cell r="D10763">
            <v>53.149190000000004</v>
          </cell>
          <cell r="E10763" t="str">
            <v>Факт 2019</v>
          </cell>
          <cell r="H10763">
            <v>0.80699606077756691</v>
          </cell>
        </row>
        <row r="10764">
          <cell r="A10764" t="str">
            <v>Февраль</v>
          </cell>
          <cell r="B10764" t="str">
            <v>3612010000</v>
          </cell>
          <cell r="D10764">
            <v>173.12949</v>
          </cell>
          <cell r="E10764" t="str">
            <v>Факт 2019</v>
          </cell>
          <cell r="H10764">
            <v>2.6287289878628282</v>
          </cell>
        </row>
        <row r="10765">
          <cell r="A10765" t="str">
            <v>Февраль</v>
          </cell>
          <cell r="B10765" t="str">
            <v>3612010000</v>
          </cell>
          <cell r="D10765">
            <v>10.19075</v>
          </cell>
          <cell r="E10765" t="str">
            <v>Факт 2019</v>
          </cell>
          <cell r="H10765">
            <v>0.15473227543766874</v>
          </cell>
        </row>
        <row r="10766">
          <cell r="A10766" t="str">
            <v>Февраль</v>
          </cell>
          <cell r="B10766" t="str">
            <v>3612030000</v>
          </cell>
          <cell r="D10766">
            <v>3.5</v>
          </cell>
          <cell r="E10766" t="str">
            <v>Факт 2019</v>
          </cell>
          <cell r="H10766">
            <v>5.3142601283697528E-2</v>
          </cell>
        </row>
        <row r="10767">
          <cell r="A10767" t="str">
            <v>Февраль</v>
          </cell>
          <cell r="B10767" t="str">
            <v>3612030000</v>
          </cell>
          <cell r="D10767">
            <v>1230.9621100000002</v>
          </cell>
          <cell r="E10767" t="str">
            <v>Факт 2019</v>
          </cell>
          <cell r="H10767">
            <v>18.690436744876866</v>
          </cell>
        </row>
        <row r="10768">
          <cell r="A10768" t="str">
            <v>Февраль</v>
          </cell>
          <cell r="B10768" t="str">
            <v>3612030000</v>
          </cell>
          <cell r="D10768">
            <v>4.6479999999999997</v>
          </cell>
          <cell r="E10768" t="str">
            <v>Факт 2019</v>
          </cell>
          <cell r="H10768">
            <v>7.0573374504750319E-2</v>
          </cell>
        </row>
        <row r="10769">
          <cell r="A10769" t="str">
            <v>Февраль</v>
          </cell>
          <cell r="B10769" t="str">
            <v>3612030000</v>
          </cell>
          <cell r="D10769">
            <v>0.41699999999999998</v>
          </cell>
          <cell r="E10769" t="str">
            <v>Факт 2019</v>
          </cell>
          <cell r="H10769">
            <v>6.3315613529433918E-3</v>
          </cell>
        </row>
        <row r="10770">
          <cell r="A10770" t="str">
            <v>Февраль</v>
          </cell>
          <cell r="B10770" t="str">
            <v>3612030000</v>
          </cell>
          <cell r="D10770">
            <v>295.27896000000004</v>
          </cell>
          <cell r="E10770" t="str">
            <v>Факт 2019</v>
          </cell>
          <cell r="H10770">
            <v>4.4833977253556778</v>
          </cell>
        </row>
        <row r="10771">
          <cell r="A10771" t="str">
            <v>Февраль</v>
          </cell>
          <cell r="B10771" t="str">
            <v>3612030000</v>
          </cell>
          <cell r="D10771">
            <v>28.780080000000002</v>
          </cell>
          <cell r="E10771" t="str">
            <v>Факт 2019</v>
          </cell>
          <cell r="H10771">
            <v>0.43698523324369082</v>
          </cell>
        </row>
        <row r="10772">
          <cell r="A10772" t="str">
            <v>Февраль</v>
          </cell>
          <cell r="B10772" t="str">
            <v>3612030000</v>
          </cell>
          <cell r="D10772">
            <v>2.2250000000000001</v>
          </cell>
          <cell r="E10772" t="str">
            <v>Факт 2019</v>
          </cell>
          <cell r="H10772">
            <v>3.3783510816064864E-2</v>
          </cell>
        </row>
        <row r="10773">
          <cell r="A10773" t="str">
            <v>Февраль</v>
          </cell>
          <cell r="B10773" t="str">
            <v>3612030000</v>
          </cell>
          <cell r="D10773">
            <v>5.032</v>
          </cell>
          <cell r="E10773" t="str">
            <v>Факт 2019</v>
          </cell>
          <cell r="H10773">
            <v>7.6403877045590277E-2</v>
          </cell>
        </row>
        <row r="10774">
          <cell r="A10774" t="str">
            <v>Февраль</v>
          </cell>
          <cell r="B10774" t="str">
            <v>3612030000</v>
          </cell>
          <cell r="D10774">
            <v>2.7210000000000001</v>
          </cell>
          <cell r="E10774" t="str">
            <v>Факт 2019</v>
          </cell>
          <cell r="H10774">
            <v>4.1314576597983141E-2</v>
          </cell>
        </row>
        <row r="10775">
          <cell r="A10775" t="str">
            <v>Февраль</v>
          </cell>
          <cell r="B10775" t="str">
            <v>3612030000</v>
          </cell>
          <cell r="D10775">
            <v>3.7250000000000001</v>
          </cell>
          <cell r="E10775" t="str">
            <v>Факт 2019</v>
          </cell>
          <cell r="H10775">
            <v>5.6558911366220946E-2</v>
          </cell>
        </row>
        <row r="10776">
          <cell r="A10776" t="str">
            <v>Февраль</v>
          </cell>
          <cell r="B10776" t="str">
            <v>3612030000</v>
          </cell>
          <cell r="D10776">
            <v>40</v>
          </cell>
          <cell r="E10776" t="str">
            <v>Факт 2019</v>
          </cell>
          <cell r="H10776">
            <v>0.60734401467082888</v>
          </cell>
        </row>
        <row r="10777">
          <cell r="A10777" t="str">
            <v>Февраль</v>
          </cell>
          <cell r="B10777" t="str">
            <v>3612030000</v>
          </cell>
          <cell r="D10777">
            <v>35.636800000000001</v>
          </cell>
          <cell r="E10777" t="str">
            <v>Факт 2019</v>
          </cell>
          <cell r="H10777">
            <v>0.54109492955053495</v>
          </cell>
        </row>
        <row r="10778">
          <cell r="A10778" t="str">
            <v>Февраль</v>
          </cell>
          <cell r="B10778" t="str">
            <v>3612030000</v>
          </cell>
          <cell r="D10778">
            <v>247.03807</v>
          </cell>
          <cell r="E10778" t="str">
            <v>Факт 2019</v>
          </cell>
          <cell r="H10778">
            <v>3.7509273302583317</v>
          </cell>
        </row>
        <row r="10779">
          <cell r="A10779" t="str">
            <v>Февраль</v>
          </cell>
          <cell r="B10779" t="str">
            <v>3612030000</v>
          </cell>
          <cell r="D10779">
            <v>72.993390000000005</v>
          </cell>
          <cell r="E10779" t="str">
            <v>Факт 2019</v>
          </cell>
          <cell r="H10779">
            <v>1.1083024631758385</v>
          </cell>
        </row>
        <row r="10780">
          <cell r="A10780" t="str">
            <v>Февраль</v>
          </cell>
          <cell r="B10780" t="str">
            <v>3612030000</v>
          </cell>
          <cell r="D10780">
            <v>4.14262</v>
          </cell>
          <cell r="E10780" t="str">
            <v>Факт 2019</v>
          </cell>
          <cell r="H10780">
            <v>6.2899886551391726E-2</v>
          </cell>
        </row>
        <row r="10781">
          <cell r="A10781" t="str">
            <v>Февраль</v>
          </cell>
          <cell r="B10781" t="str">
            <v>3612030000</v>
          </cell>
          <cell r="D10781">
            <v>1187.79963</v>
          </cell>
          <cell r="E10781" t="str">
            <v>Факт 2019</v>
          </cell>
          <cell r="H10781">
            <v>18.035074897718129</v>
          </cell>
        </row>
        <row r="10782">
          <cell r="A10782" t="str">
            <v>Февраль</v>
          </cell>
          <cell r="B10782" t="str">
            <v>3612030000</v>
          </cell>
          <cell r="D10782">
            <v>537.73212999999998</v>
          </cell>
          <cell r="E10782" t="str">
            <v>Факт 2019</v>
          </cell>
          <cell r="H10782">
            <v>8.1647097662924022</v>
          </cell>
        </row>
        <row r="10783">
          <cell r="A10783" t="str">
            <v>Февраль</v>
          </cell>
          <cell r="B10783" t="str">
            <v>3612030000</v>
          </cell>
          <cell r="D10783">
            <v>84.576100000000011</v>
          </cell>
          <cell r="E10783" t="str">
            <v>Факт 2019</v>
          </cell>
          <cell r="H10783">
            <v>1.2841697029800376</v>
          </cell>
        </row>
        <row r="10784">
          <cell r="A10784" t="str">
            <v>Февраль</v>
          </cell>
          <cell r="B10784" t="str">
            <v>3612030000</v>
          </cell>
          <cell r="D10784">
            <v>0.31</v>
          </cell>
          <cell r="E10784" t="str">
            <v>Факт 2019</v>
          </cell>
          <cell r="H10784">
            <v>4.7069161136989246E-3</v>
          </cell>
        </row>
        <row r="10785">
          <cell r="A10785" t="str">
            <v>Февраль</v>
          </cell>
          <cell r="B10785" t="str">
            <v>3612030000</v>
          </cell>
          <cell r="D10785">
            <v>66.968469999999996</v>
          </cell>
          <cell r="E10785" t="str">
            <v>Факт 2019</v>
          </cell>
          <cell r="H10785">
            <v>1.0168224856540742</v>
          </cell>
        </row>
        <row r="10786">
          <cell r="A10786" t="str">
            <v>Февраль</v>
          </cell>
          <cell r="B10786" t="str">
            <v>3612030000</v>
          </cell>
          <cell r="D10786">
            <v>47.863190000000003</v>
          </cell>
          <cell r="E10786" t="str">
            <v>Факт 2019</v>
          </cell>
          <cell r="H10786">
            <v>0.72673554923881678</v>
          </cell>
        </row>
        <row r="10787">
          <cell r="A10787" t="str">
            <v>Февраль</v>
          </cell>
          <cell r="B10787" t="str">
            <v>3612030000</v>
          </cell>
          <cell r="D10787">
            <v>153.51531</v>
          </cell>
          <cell r="E10787" t="str">
            <v>Факт 2019</v>
          </cell>
          <cell r="H10787">
            <v>2.3309151172209215</v>
          </cell>
        </row>
        <row r="10788">
          <cell r="A10788" t="str">
            <v>Февраль</v>
          </cell>
          <cell r="B10788" t="str">
            <v>3612030000</v>
          </cell>
          <cell r="D10788">
            <v>136.85457</v>
          </cell>
          <cell r="E10788" t="str">
            <v>Факт 2019</v>
          </cell>
          <cell r="H10788">
            <v>2.0779450992462496</v>
          </cell>
        </row>
        <row r="10789">
          <cell r="A10789" t="str">
            <v>Февраль</v>
          </cell>
          <cell r="B10789" t="str">
            <v>3612030000</v>
          </cell>
          <cell r="D10789">
            <v>5.3157899999999998</v>
          </cell>
          <cell r="E10789" t="str">
            <v>Факт 2019</v>
          </cell>
          <cell r="H10789">
            <v>8.0712830993676141E-2</v>
          </cell>
        </row>
        <row r="10790">
          <cell r="A10790" t="str">
            <v>Февраль</v>
          </cell>
          <cell r="B10790" t="str">
            <v>3612030000</v>
          </cell>
          <cell r="D10790">
            <v>0</v>
          </cell>
          <cell r="E10790" t="str">
            <v>Факт 2019</v>
          </cell>
          <cell r="H10790">
            <v>0</v>
          </cell>
        </row>
        <row r="10791">
          <cell r="A10791" t="str">
            <v>Февраль</v>
          </cell>
          <cell r="B10791" t="str">
            <v>3612030000</v>
          </cell>
          <cell r="D10791">
            <v>20.055250000000001</v>
          </cell>
          <cell r="E10791" t="str">
            <v>Факт 2019</v>
          </cell>
          <cell r="H10791">
            <v>0.30451090125567853</v>
          </cell>
        </row>
        <row r="10792">
          <cell r="A10792" t="str">
            <v>Февраль</v>
          </cell>
          <cell r="B10792" t="str">
            <v>3612030000</v>
          </cell>
          <cell r="D10792">
            <v>0</v>
          </cell>
          <cell r="E10792" t="str">
            <v>Факт 2019</v>
          </cell>
          <cell r="H10792">
            <v>0</v>
          </cell>
        </row>
        <row r="10793">
          <cell r="A10793" t="str">
            <v>Февраль</v>
          </cell>
          <cell r="B10793" t="str">
            <v>3612030000</v>
          </cell>
          <cell r="D10793">
            <v>2.6760000000000002</v>
          </cell>
          <cell r="E10793" t="str">
            <v>Факт 2019</v>
          </cell>
          <cell r="H10793">
            <v>4.0631314581478457E-2</v>
          </cell>
        </row>
        <row r="10794">
          <cell r="A10794" t="str">
            <v>Февраль</v>
          </cell>
          <cell r="B10794" t="str">
            <v>3612030000</v>
          </cell>
          <cell r="D10794">
            <v>77.201220000000006</v>
          </cell>
          <cell r="E10794" t="str">
            <v>Факт 2019</v>
          </cell>
          <cell r="H10794">
            <v>1.1721924723071473</v>
          </cell>
        </row>
        <row r="10795">
          <cell r="A10795" t="str">
            <v>Февраль</v>
          </cell>
          <cell r="B10795" t="str">
            <v>3612030000</v>
          </cell>
          <cell r="D10795">
            <v>21.93544</v>
          </cell>
          <cell r="E10795" t="str">
            <v>Факт 2019</v>
          </cell>
          <cell r="H10795">
            <v>0.33305895482927717</v>
          </cell>
        </row>
        <row r="10796">
          <cell r="A10796" t="str">
            <v>Февраль</v>
          </cell>
          <cell r="B10796" t="str">
            <v>3612030000</v>
          </cell>
          <cell r="D10796">
            <v>56.44473</v>
          </cell>
          <cell r="E10796" t="str">
            <v>Факт 2019</v>
          </cell>
          <cell r="H10796">
            <v>0.85703422313027455</v>
          </cell>
        </row>
        <row r="10797">
          <cell r="A10797" t="str">
            <v>Февраль</v>
          </cell>
          <cell r="B10797" t="str">
            <v>3612030000</v>
          </cell>
          <cell r="D10797">
            <v>-9.3294599999999992</v>
          </cell>
          <cell r="E10797" t="str">
            <v>Факт 2019</v>
          </cell>
          <cell r="H10797">
            <v>-0.14165479227777278</v>
          </cell>
        </row>
        <row r="10798">
          <cell r="A10798" t="str">
            <v>Февраль</v>
          </cell>
          <cell r="B10798" t="str">
            <v>3612030000</v>
          </cell>
          <cell r="D10798">
            <v>-2.1669999999999998</v>
          </cell>
          <cell r="E10798" t="str">
            <v>Факт 2019</v>
          </cell>
          <cell r="H10798">
            <v>-3.2902861994792157E-2</v>
          </cell>
        </row>
        <row r="10799">
          <cell r="A10799" t="str">
            <v>Февраль</v>
          </cell>
          <cell r="B10799" t="str">
            <v>3612030000</v>
          </cell>
          <cell r="D10799">
            <v>26.47082</v>
          </cell>
          <cell r="E10799" t="str">
            <v>Факт 2019</v>
          </cell>
          <cell r="H10799">
            <v>0.40192235226072176</v>
          </cell>
        </row>
        <row r="10800">
          <cell r="A10800" t="str">
            <v>Февраль</v>
          </cell>
          <cell r="B10800" t="str">
            <v>3612030000</v>
          </cell>
          <cell r="D10800">
            <v>50.123330000000003</v>
          </cell>
          <cell r="E10800" t="str">
            <v>Факт 2019</v>
          </cell>
          <cell r="H10800">
            <v>0.76105261177176997</v>
          </cell>
        </row>
        <row r="10801">
          <cell r="A10801" t="str">
            <v>Февраль</v>
          </cell>
          <cell r="B10801" t="str">
            <v>3612030000</v>
          </cell>
          <cell r="D10801">
            <v>2427.3980299999998</v>
          </cell>
          <cell r="E10801" t="str">
            <v>Факт 2019</v>
          </cell>
          <cell r="H10801">
            <v>36.856641618606524</v>
          </cell>
        </row>
        <row r="10802">
          <cell r="A10802" t="str">
            <v>Февраль</v>
          </cell>
          <cell r="B10802" t="str">
            <v>3612030000</v>
          </cell>
          <cell r="D10802">
            <v>1740.62706</v>
          </cell>
          <cell r="E10802" t="str">
            <v>Факт 2019</v>
          </cell>
          <cell r="H10802">
            <v>26.428985666627046</v>
          </cell>
        </row>
        <row r="10803">
          <cell r="A10803" t="str">
            <v>Февраль</v>
          </cell>
          <cell r="B10803" t="str">
            <v>3612030000</v>
          </cell>
          <cell r="D10803">
            <v>327.12046000000004</v>
          </cell>
          <cell r="E10803" t="str">
            <v>Факт 2019</v>
          </cell>
          <cell r="H10803">
            <v>4.9668663364342081</v>
          </cell>
        </row>
        <row r="10804">
          <cell r="A10804" t="str">
            <v>Февраль</v>
          </cell>
          <cell r="B10804" t="str">
            <v>3612030000</v>
          </cell>
          <cell r="D10804">
            <v>383.29446000000002</v>
          </cell>
          <cell r="E10804" t="str">
            <v>Факт 2019</v>
          </cell>
          <cell r="H10804">
            <v>5.8197899034371865</v>
          </cell>
        </row>
        <row r="10805">
          <cell r="A10805" t="str">
            <v>Февраль</v>
          </cell>
          <cell r="B10805" t="str">
            <v>3612030000</v>
          </cell>
          <cell r="D10805">
            <v>1334.15407</v>
          </cell>
          <cell r="E10805" t="str">
            <v>Факт 2019</v>
          </cell>
          <cell r="H10805">
            <v>20.257262226580654</v>
          </cell>
        </row>
        <row r="10806">
          <cell r="A10806" t="str">
            <v>Февраль</v>
          </cell>
          <cell r="B10806" t="str">
            <v>3612030000</v>
          </cell>
          <cell r="D10806">
            <v>810.70263</v>
          </cell>
          <cell r="E10806" t="str">
            <v>Факт 2019</v>
          </cell>
          <cell r="H10806">
            <v>12.30938475020999</v>
          </cell>
        </row>
        <row r="10807">
          <cell r="A10807" t="str">
            <v>Февраль</v>
          </cell>
          <cell r="B10807" t="str">
            <v>3612030000</v>
          </cell>
          <cell r="D10807">
            <v>8.2279799999999987</v>
          </cell>
          <cell r="E10807" t="str">
            <v>Факт 2019</v>
          </cell>
          <cell r="H10807">
            <v>0.12493036014578217</v>
          </cell>
        </row>
        <row r="10808">
          <cell r="A10808" t="str">
            <v>Февраль</v>
          </cell>
          <cell r="B10808" t="str">
            <v>3612030000</v>
          </cell>
          <cell r="D10808">
            <v>1.1887399999999999</v>
          </cell>
          <cell r="E10808" t="str">
            <v>Факт 2019</v>
          </cell>
          <cell r="H10808">
            <v>1.804935309999503E-2</v>
          </cell>
        </row>
        <row r="10809">
          <cell r="A10809" t="str">
            <v>Февраль</v>
          </cell>
          <cell r="B10809" t="str">
            <v>3612030000</v>
          </cell>
          <cell r="D10809">
            <v>0.33817000000000003</v>
          </cell>
          <cell r="E10809" t="str">
            <v>Факт 2019</v>
          </cell>
          <cell r="H10809">
            <v>5.1346381360308554E-3</v>
          </cell>
        </row>
        <row r="10810">
          <cell r="A10810" t="str">
            <v>Февраль</v>
          </cell>
          <cell r="B10810" t="str">
            <v>3612030000</v>
          </cell>
          <cell r="D10810">
            <v>3.1301900000000002</v>
          </cell>
          <cell r="E10810" t="str">
            <v>Факт 2019</v>
          </cell>
          <cell r="H10810">
            <v>4.7527554032062047E-2</v>
          </cell>
        </row>
        <row r="10811">
          <cell r="A10811" t="str">
            <v>Февраль</v>
          </cell>
          <cell r="B10811" t="str">
            <v>3613010000</v>
          </cell>
          <cell r="D10811">
            <v>17.293330000000001</v>
          </cell>
          <cell r="E10811" t="str">
            <v>Факт 2019</v>
          </cell>
          <cell r="H10811">
            <v>0.26257501173068715</v>
          </cell>
        </row>
        <row r="10812">
          <cell r="A10812" t="str">
            <v>Февраль</v>
          </cell>
          <cell r="B10812" t="str">
            <v>3613010000</v>
          </cell>
          <cell r="D10812">
            <v>5</v>
          </cell>
          <cell r="E10812" t="str">
            <v>Факт 2019</v>
          </cell>
          <cell r="H10812">
            <v>7.591800183385361E-2</v>
          </cell>
        </row>
        <row r="10813">
          <cell r="A10813" t="str">
            <v>Февраль</v>
          </cell>
          <cell r="B10813" t="str">
            <v>3613010000</v>
          </cell>
          <cell r="D10813">
            <v>17.38</v>
          </cell>
          <cell r="E10813" t="str">
            <v>Факт 2019</v>
          </cell>
          <cell r="H10813">
            <v>0.26389097437447517</v>
          </cell>
        </row>
        <row r="10814">
          <cell r="A10814" t="str">
            <v>Февраль</v>
          </cell>
          <cell r="B10814" t="str">
            <v>3613010000</v>
          </cell>
          <cell r="D10814">
            <v>4.7249999999999996</v>
          </cell>
          <cell r="E10814" t="str">
            <v>Факт 2019</v>
          </cell>
          <cell r="H10814">
            <v>7.1742511732991676E-2</v>
          </cell>
        </row>
        <row r="10815">
          <cell r="A10815" t="str">
            <v>Февраль</v>
          </cell>
          <cell r="B10815" t="str">
            <v>3613010000</v>
          </cell>
          <cell r="D10815">
            <v>0.7</v>
          </cell>
          <cell r="E10815" t="str">
            <v>Факт 2019</v>
          </cell>
          <cell r="H10815">
            <v>1.0628520256739505E-2</v>
          </cell>
        </row>
        <row r="10816">
          <cell r="A10816" t="str">
            <v>Февраль</v>
          </cell>
          <cell r="B10816" t="str">
            <v>3613010000</v>
          </cell>
          <cell r="D10816">
            <v>9.24</v>
          </cell>
          <cell r="E10816" t="str">
            <v>Факт 2019</v>
          </cell>
          <cell r="H10816">
            <v>0.14029646738896148</v>
          </cell>
        </row>
        <row r="10817">
          <cell r="A10817" t="str">
            <v>Февраль</v>
          </cell>
          <cell r="B10817" t="str">
            <v>3613010000</v>
          </cell>
          <cell r="D10817">
            <v>3.09</v>
          </cell>
          <cell r="E10817" t="str">
            <v>Факт 2019</v>
          </cell>
          <cell r="H10817">
            <v>4.691732513332153E-2</v>
          </cell>
        </row>
        <row r="10818">
          <cell r="A10818" t="str">
            <v>Февраль</v>
          </cell>
          <cell r="B10818" t="str">
            <v>3613010000</v>
          </cell>
          <cell r="D10818">
            <v>5.3550000000000004</v>
          </cell>
          <cell r="E10818" t="str">
            <v>Факт 2019</v>
          </cell>
          <cell r="H10818">
            <v>8.1308179964057217E-2</v>
          </cell>
        </row>
        <row r="10819">
          <cell r="A10819" t="str">
            <v>Февраль</v>
          </cell>
          <cell r="B10819" t="str">
            <v>3613010000</v>
          </cell>
          <cell r="D10819">
            <v>2.8163200000000002</v>
          </cell>
          <cell r="E10819" t="str">
            <v>Факт 2019</v>
          </cell>
          <cell r="H10819">
            <v>4.2761877384943726E-2</v>
          </cell>
        </row>
        <row r="10820">
          <cell r="A10820" t="str">
            <v>Февраль</v>
          </cell>
          <cell r="B10820" t="str">
            <v>3613010000</v>
          </cell>
          <cell r="D10820">
            <v>2.8079999999999998</v>
          </cell>
          <cell r="E10820" t="str">
            <v>Факт 2019</v>
          </cell>
          <cell r="H10820">
            <v>4.2635549829892191E-2</v>
          </cell>
        </row>
        <row r="10821">
          <cell r="A10821" t="str">
            <v>Февраль</v>
          </cell>
          <cell r="B10821" t="str">
            <v>3613010000</v>
          </cell>
          <cell r="D10821">
            <v>8.4433299999999996</v>
          </cell>
          <cell r="E10821" t="str">
            <v>Факт 2019</v>
          </cell>
          <cell r="H10821">
            <v>0.12820014848476627</v>
          </cell>
        </row>
        <row r="10822">
          <cell r="A10822" t="str">
            <v>Февраль</v>
          </cell>
          <cell r="B10822" t="str">
            <v>3613010000</v>
          </cell>
          <cell r="D10822">
            <v>5.4950000000000001</v>
          </cell>
          <cell r="E10822" t="str">
            <v>Факт 2019</v>
          </cell>
          <cell r="H10822">
            <v>8.3433884015405121E-2</v>
          </cell>
        </row>
        <row r="10823">
          <cell r="A10823" t="str">
            <v>Февраль</v>
          </cell>
          <cell r="B10823" t="str">
            <v>3613010000</v>
          </cell>
          <cell r="D10823">
            <v>57.151669999999996</v>
          </cell>
          <cell r="E10823" t="str">
            <v>Факт 2019</v>
          </cell>
          <cell r="H10823">
            <v>0.86776811757355932</v>
          </cell>
        </row>
        <row r="10824">
          <cell r="A10824" t="str">
            <v>Февраль</v>
          </cell>
          <cell r="B10824" t="str">
            <v>3613010000</v>
          </cell>
          <cell r="D10824">
            <v>18.850000000000001</v>
          </cell>
          <cell r="E10824" t="str">
            <v>Факт 2019</v>
          </cell>
          <cell r="H10824">
            <v>0.28621086691362813</v>
          </cell>
        </row>
        <row r="10825">
          <cell r="A10825" t="str">
            <v>Февраль</v>
          </cell>
          <cell r="B10825" t="str">
            <v>3613010000</v>
          </cell>
          <cell r="D10825">
            <v>23.55</v>
          </cell>
          <cell r="E10825" t="str">
            <v>Факт 2019</v>
          </cell>
          <cell r="H10825">
            <v>0.35757378863745054</v>
          </cell>
        </row>
        <row r="10826">
          <cell r="A10826" t="str">
            <v>Февраль</v>
          </cell>
          <cell r="B10826" t="str">
            <v>3613010000</v>
          </cell>
          <cell r="D10826">
            <v>9.5666700000000002</v>
          </cell>
          <cell r="E10826" t="str">
            <v>Факт 2019</v>
          </cell>
          <cell r="H10826">
            <v>0.14525649412077449</v>
          </cell>
        </row>
        <row r="10827">
          <cell r="A10827" t="str">
            <v>Февраль</v>
          </cell>
          <cell r="B10827" t="str">
            <v>3613010000</v>
          </cell>
          <cell r="D10827">
            <v>9.35</v>
          </cell>
          <cell r="E10827" t="str">
            <v>Факт 2019</v>
          </cell>
          <cell r="H10827">
            <v>0.14196666342930628</v>
          </cell>
        </row>
        <row r="10828">
          <cell r="A10828" t="str">
            <v>Февраль</v>
          </cell>
          <cell r="B10828" t="str">
            <v>3613010000</v>
          </cell>
          <cell r="D10828">
            <v>4.2991599999999996</v>
          </cell>
          <cell r="E10828" t="str">
            <v>Факт 2019</v>
          </cell>
          <cell r="H10828">
            <v>6.5276727352806013E-2</v>
          </cell>
        </row>
        <row r="10829">
          <cell r="A10829" t="str">
            <v>Февраль</v>
          </cell>
          <cell r="B10829" t="str">
            <v>3614010000</v>
          </cell>
          <cell r="D10829">
            <v>640.12732999999992</v>
          </cell>
          <cell r="E10829" t="str">
            <v>Факт 2019</v>
          </cell>
          <cell r="H10829">
            <v>9.719437562567963</v>
          </cell>
        </row>
        <row r="10830">
          <cell r="A10830" t="str">
            <v>Февраль</v>
          </cell>
          <cell r="B10830" t="str">
            <v>3614010000</v>
          </cell>
          <cell r="D10830">
            <v>70.008259999999993</v>
          </cell>
          <cell r="E10830" t="str">
            <v>Факт 2019</v>
          </cell>
          <cell r="H10830">
            <v>1.0629774422129801</v>
          </cell>
        </row>
        <row r="10831">
          <cell r="A10831" t="str">
            <v>Февраль</v>
          </cell>
          <cell r="B10831" t="str">
            <v>3615010000</v>
          </cell>
          <cell r="D10831">
            <v>1824.4403500000001</v>
          </cell>
          <cell r="E10831" t="str">
            <v>Факт 2019</v>
          </cell>
          <cell r="H10831">
            <v>27.701573167411308</v>
          </cell>
        </row>
        <row r="10832">
          <cell r="A10832" t="str">
            <v>Февраль</v>
          </cell>
          <cell r="B10832" t="str">
            <v>3615010000</v>
          </cell>
          <cell r="D10832">
            <v>1935.491</v>
          </cell>
          <cell r="E10832" t="str">
            <v>Факт 2019</v>
          </cell>
          <cell r="H10832">
            <v>29.387721857481431</v>
          </cell>
        </row>
        <row r="10833">
          <cell r="A10833" t="str">
            <v>Февраль</v>
          </cell>
          <cell r="B10833" t="str">
            <v>3615010000</v>
          </cell>
          <cell r="D10833">
            <v>3129.4920899999997</v>
          </cell>
          <cell r="E10833" t="str">
            <v>Факт 2019</v>
          </cell>
          <cell r="H10833">
            <v>47.516957245530072</v>
          </cell>
        </row>
        <row r="10834">
          <cell r="A10834" t="str">
            <v>Февраль</v>
          </cell>
          <cell r="B10834" t="str">
            <v>3615010000</v>
          </cell>
          <cell r="D10834">
            <v>4081.0309400000001</v>
          </cell>
          <cell r="E10834" t="str">
            <v>Факт 2019</v>
          </cell>
          <cell r="H10834">
            <v>61.964742877386669</v>
          </cell>
        </row>
        <row r="10835">
          <cell r="A10835" t="str">
            <v>Февраль</v>
          </cell>
          <cell r="B10835" t="str">
            <v>3615010000</v>
          </cell>
          <cell r="D10835">
            <v>5.5151599999999998</v>
          </cell>
          <cell r="E10835" t="str">
            <v>Факт 2019</v>
          </cell>
          <cell r="H10835">
            <v>8.3739985398799219E-2</v>
          </cell>
        </row>
        <row r="10836">
          <cell r="A10836" t="str">
            <v>Февраль</v>
          </cell>
          <cell r="B10836" t="str">
            <v>3617010000</v>
          </cell>
          <cell r="D10836">
            <v>123.66369999999999</v>
          </cell>
          <cell r="E10836" t="str">
            <v>Факт 2019</v>
          </cell>
          <cell r="H10836">
            <v>1.8776602006762246</v>
          </cell>
        </row>
        <row r="10837">
          <cell r="A10837" t="str">
            <v>Февраль</v>
          </cell>
          <cell r="B10837" t="str">
            <v>3620010000</v>
          </cell>
          <cell r="D10837">
            <v>0.89600000000000002</v>
          </cell>
          <cell r="E10837" t="str">
            <v>Факт 2019</v>
          </cell>
          <cell r="H10837">
            <v>1.3604505928626567E-2</v>
          </cell>
        </row>
        <row r="10838">
          <cell r="A10838" t="str">
            <v>Февраль</v>
          </cell>
          <cell r="B10838" t="str">
            <v>3620010000</v>
          </cell>
          <cell r="D10838">
            <v>10.304</v>
          </cell>
          <cell r="E10838" t="str">
            <v>Факт 2019</v>
          </cell>
          <cell r="H10838">
            <v>0.15645181817920553</v>
          </cell>
        </row>
        <row r="10839">
          <cell r="A10839" t="str">
            <v>Февраль</v>
          </cell>
          <cell r="B10839" t="str">
            <v>3620010000</v>
          </cell>
          <cell r="D10839">
            <v>4.2</v>
          </cell>
          <cell r="E10839" t="str">
            <v>Факт 2019</v>
          </cell>
          <cell r="H10839">
            <v>6.3771121540437042E-2</v>
          </cell>
        </row>
        <row r="10840">
          <cell r="A10840" t="str">
            <v>Февраль</v>
          </cell>
          <cell r="B10840" t="str">
            <v>3620010000</v>
          </cell>
          <cell r="D10840">
            <v>235.88333</v>
          </cell>
          <cell r="E10840" t="str">
            <v>Факт 2019</v>
          </cell>
          <cell r="H10840">
            <v>3.5815582159030992</v>
          </cell>
        </row>
        <row r="10841">
          <cell r="A10841" t="str">
            <v>Февраль</v>
          </cell>
          <cell r="B10841" t="str">
            <v>3620010000</v>
          </cell>
          <cell r="D10841">
            <v>5.6291700000000002</v>
          </cell>
          <cell r="E10841" t="str">
            <v>Факт 2019</v>
          </cell>
          <cell r="H10841">
            <v>8.5471067676614748E-2</v>
          </cell>
        </row>
        <row r="10842">
          <cell r="A10842" t="str">
            <v>Февраль</v>
          </cell>
          <cell r="B10842" t="str">
            <v>3620010000</v>
          </cell>
          <cell r="D10842">
            <v>28.966000000000001</v>
          </cell>
          <cell r="E10842" t="str">
            <v>Факт 2019</v>
          </cell>
          <cell r="H10842">
            <v>0.4398081682238808</v>
          </cell>
        </row>
        <row r="10843">
          <cell r="A10843" t="str">
            <v>Февраль</v>
          </cell>
          <cell r="B10843" t="str">
            <v>3620010000</v>
          </cell>
          <cell r="D10843">
            <v>4831.3760000000002</v>
          </cell>
          <cell r="E10843" t="str">
            <v>Факт 2019</v>
          </cell>
          <cell r="H10843">
            <v>73.357682405607264</v>
          </cell>
        </row>
        <row r="10844">
          <cell r="A10844" t="str">
            <v>Февраль</v>
          </cell>
          <cell r="B10844" t="str">
            <v>3620010000</v>
          </cell>
          <cell r="D10844">
            <v>1.3</v>
          </cell>
          <cell r="E10844" t="str">
            <v>Факт 2019</v>
          </cell>
          <cell r="H10844">
            <v>1.973868047680194E-2</v>
          </cell>
        </row>
        <row r="10845">
          <cell r="A10845" t="str">
            <v>Февраль</v>
          </cell>
          <cell r="B10845" t="str">
            <v>3620010000</v>
          </cell>
          <cell r="D10845">
            <v>1.3</v>
          </cell>
          <cell r="E10845" t="str">
            <v>Факт 2019</v>
          </cell>
          <cell r="H10845">
            <v>1.973868047680194E-2</v>
          </cell>
        </row>
        <row r="10846">
          <cell r="A10846" t="str">
            <v>Февраль</v>
          </cell>
          <cell r="B10846" t="str">
            <v>3620010000</v>
          </cell>
          <cell r="D10846">
            <v>3.9</v>
          </cell>
          <cell r="E10846" t="str">
            <v>Факт 2019</v>
          </cell>
          <cell r="H10846">
            <v>5.9216041430405826E-2</v>
          </cell>
        </row>
        <row r="10847">
          <cell r="A10847" t="str">
            <v>Февраль</v>
          </cell>
          <cell r="B10847" t="str">
            <v>3620010000</v>
          </cell>
          <cell r="D10847">
            <v>2.6</v>
          </cell>
          <cell r="E10847" t="str">
            <v>Факт 2019</v>
          </cell>
          <cell r="H10847">
            <v>3.9477360953603879E-2</v>
          </cell>
        </row>
        <row r="10848">
          <cell r="A10848" t="str">
            <v>Февраль</v>
          </cell>
          <cell r="B10848" t="str">
            <v>3620010000</v>
          </cell>
          <cell r="D10848">
            <v>10.4</v>
          </cell>
          <cell r="E10848" t="str">
            <v>Факт 2019</v>
          </cell>
          <cell r="H10848">
            <v>0.15790944381441552</v>
          </cell>
        </row>
        <row r="10849">
          <cell r="A10849" t="str">
            <v>Февраль</v>
          </cell>
          <cell r="B10849" t="str">
            <v>3620010000</v>
          </cell>
          <cell r="D10849">
            <v>4</v>
          </cell>
          <cell r="E10849" t="str">
            <v>Факт 2019</v>
          </cell>
          <cell r="H10849">
            <v>6.0734401467082887E-2</v>
          </cell>
        </row>
        <row r="10850">
          <cell r="A10850" t="str">
            <v>Февраль</v>
          </cell>
          <cell r="B10850" t="str">
            <v>3620010000</v>
          </cell>
          <cell r="D10850">
            <v>1.3</v>
          </cell>
          <cell r="E10850" t="str">
            <v>Факт 2019</v>
          </cell>
          <cell r="H10850">
            <v>1.973868047680194E-2</v>
          </cell>
        </row>
        <row r="10851">
          <cell r="A10851" t="str">
            <v>Февраль</v>
          </cell>
          <cell r="B10851" t="str">
            <v>3620010000</v>
          </cell>
          <cell r="D10851">
            <v>1.3</v>
          </cell>
          <cell r="E10851" t="str">
            <v>Факт 2019</v>
          </cell>
          <cell r="H10851">
            <v>1.973868047680194E-2</v>
          </cell>
        </row>
        <row r="10852">
          <cell r="A10852" t="str">
            <v>Февраль</v>
          </cell>
          <cell r="B10852" t="str">
            <v>3620010000</v>
          </cell>
          <cell r="D10852">
            <v>19.5</v>
          </cell>
          <cell r="E10852" t="str">
            <v>Факт 2019</v>
          </cell>
          <cell r="H10852">
            <v>0.2960802071520291</v>
          </cell>
        </row>
        <row r="10853">
          <cell r="A10853" t="str">
            <v>Февраль</v>
          </cell>
          <cell r="B10853" t="str">
            <v>3620010000</v>
          </cell>
          <cell r="D10853">
            <v>5.2</v>
          </cell>
          <cell r="E10853" t="str">
            <v>Факт 2019</v>
          </cell>
          <cell r="H10853">
            <v>7.8954721907207759E-2</v>
          </cell>
        </row>
        <row r="10854">
          <cell r="A10854" t="str">
            <v>Февраль</v>
          </cell>
          <cell r="B10854" t="str">
            <v>3620010000</v>
          </cell>
          <cell r="D10854">
            <v>2.6</v>
          </cell>
          <cell r="E10854" t="str">
            <v>Факт 2019</v>
          </cell>
          <cell r="H10854">
            <v>3.9477360953603879E-2</v>
          </cell>
        </row>
        <row r="10855">
          <cell r="A10855" t="str">
            <v>Февраль</v>
          </cell>
          <cell r="B10855" t="str">
            <v>3620010000</v>
          </cell>
          <cell r="D10855">
            <v>2.6</v>
          </cell>
          <cell r="E10855" t="str">
            <v>Факт 2019</v>
          </cell>
          <cell r="H10855">
            <v>3.9477360953603879E-2</v>
          </cell>
        </row>
        <row r="10856">
          <cell r="A10856" t="str">
            <v>Февраль</v>
          </cell>
          <cell r="B10856" t="str">
            <v>3620010000</v>
          </cell>
          <cell r="D10856">
            <v>7.8</v>
          </cell>
          <cell r="E10856" t="str">
            <v>Факт 2019</v>
          </cell>
          <cell r="H10856">
            <v>0.11843208286081165</v>
          </cell>
        </row>
        <row r="10857">
          <cell r="A10857" t="str">
            <v>Февраль</v>
          </cell>
          <cell r="B10857" t="str">
            <v>3620010000</v>
          </cell>
          <cell r="D10857">
            <v>1.3</v>
          </cell>
          <cell r="E10857" t="str">
            <v>Факт 2019</v>
          </cell>
          <cell r="H10857">
            <v>1.973868047680194E-2</v>
          </cell>
        </row>
        <row r="10858">
          <cell r="A10858" t="str">
            <v>Февраль</v>
          </cell>
          <cell r="B10858" t="str">
            <v>3620010000</v>
          </cell>
          <cell r="D10858">
            <v>19.100000000000001</v>
          </cell>
          <cell r="E10858" t="str">
            <v>Факт 2019</v>
          </cell>
          <cell r="H10858">
            <v>0.2900067670053208</v>
          </cell>
        </row>
        <row r="10859">
          <cell r="A10859" t="str">
            <v>Февраль</v>
          </cell>
          <cell r="B10859" t="str">
            <v>3620010000</v>
          </cell>
          <cell r="D10859">
            <v>1.7</v>
          </cell>
          <cell r="E10859" t="str">
            <v>Факт 2019</v>
          </cell>
          <cell r="H10859">
            <v>2.5812120623510227E-2</v>
          </cell>
        </row>
        <row r="10860">
          <cell r="A10860" t="str">
            <v>Февраль</v>
          </cell>
          <cell r="B10860" t="str">
            <v>3620010000</v>
          </cell>
          <cell r="D10860">
            <v>35.15</v>
          </cell>
          <cell r="E10860" t="str">
            <v>Факт 2019</v>
          </cell>
          <cell r="H10860">
            <v>0.53370355289199101</v>
          </cell>
        </row>
        <row r="10861">
          <cell r="A10861" t="str">
            <v>Февраль</v>
          </cell>
          <cell r="B10861" t="str">
            <v>3620010000</v>
          </cell>
          <cell r="D10861">
            <v>49.905000000000001</v>
          </cell>
          <cell r="E10861" t="str">
            <v>Факт 2019</v>
          </cell>
          <cell r="H10861">
            <v>0.75773757630369287</v>
          </cell>
        </row>
        <row r="10862">
          <cell r="A10862" t="str">
            <v>Февраль</v>
          </cell>
          <cell r="B10862" t="str">
            <v>3620010000</v>
          </cell>
          <cell r="D10862">
            <v>27.645</v>
          </cell>
          <cell r="E10862" t="str">
            <v>Факт 2019</v>
          </cell>
          <cell r="H10862">
            <v>0.41975063213937663</v>
          </cell>
        </row>
        <row r="10863">
          <cell r="A10863" t="str">
            <v>Февраль</v>
          </cell>
          <cell r="B10863" t="str">
            <v>3620010000</v>
          </cell>
          <cell r="D10863">
            <v>118.575</v>
          </cell>
          <cell r="E10863" t="str">
            <v>Факт 2019</v>
          </cell>
          <cell r="H10863">
            <v>1.8003954134898386</v>
          </cell>
        </row>
        <row r="10864">
          <cell r="A10864" t="str">
            <v>Февраль</v>
          </cell>
          <cell r="B10864" t="str">
            <v>3620010000</v>
          </cell>
          <cell r="D10864">
            <v>7.56</v>
          </cell>
          <cell r="E10864" t="str">
            <v>Факт 2019</v>
          </cell>
          <cell r="H10864">
            <v>0.11478801877278667</v>
          </cell>
        </row>
        <row r="10865">
          <cell r="A10865" t="str">
            <v>Февраль</v>
          </cell>
          <cell r="B10865" t="str">
            <v>3620010000</v>
          </cell>
          <cell r="D10865">
            <v>8.27</v>
          </cell>
          <cell r="E10865" t="str">
            <v>Факт 2019</v>
          </cell>
          <cell r="H10865">
            <v>0.12556837503319387</v>
          </cell>
        </row>
        <row r="10866">
          <cell r="A10866" t="str">
            <v>Февраль</v>
          </cell>
          <cell r="B10866" t="str">
            <v>3620010000</v>
          </cell>
          <cell r="D10866">
            <v>8.2050000000000001</v>
          </cell>
          <cell r="E10866" t="str">
            <v>Факт 2019</v>
          </cell>
          <cell r="H10866">
            <v>0.12458144100935378</v>
          </cell>
        </row>
        <row r="10867">
          <cell r="A10867" t="str">
            <v>Февраль</v>
          </cell>
          <cell r="B10867" t="str">
            <v>3620010000</v>
          </cell>
          <cell r="D10867">
            <v>75.837999999999994</v>
          </cell>
          <cell r="E10867" t="str">
            <v>Факт 2019</v>
          </cell>
          <cell r="H10867">
            <v>1.1514938846151581</v>
          </cell>
        </row>
        <row r="10868">
          <cell r="A10868" t="str">
            <v>Февраль</v>
          </cell>
          <cell r="B10868" t="str">
            <v>3620010000</v>
          </cell>
          <cell r="D10868">
            <v>19.2</v>
          </cell>
          <cell r="E10868" t="str">
            <v>Факт 2019</v>
          </cell>
          <cell r="H10868">
            <v>0.2915251270419979</v>
          </cell>
        </row>
        <row r="10869">
          <cell r="A10869" t="str">
            <v>Февраль</v>
          </cell>
          <cell r="B10869" t="str">
            <v>3620010000</v>
          </cell>
          <cell r="D10869">
            <v>36.177999999999997</v>
          </cell>
          <cell r="E10869" t="str">
            <v>Факт 2019</v>
          </cell>
          <cell r="H10869">
            <v>0.54931229406903115</v>
          </cell>
        </row>
        <row r="10870">
          <cell r="A10870" t="str">
            <v>Февраль</v>
          </cell>
          <cell r="B10870" t="str">
            <v>3620010000</v>
          </cell>
          <cell r="D10870">
            <v>58.95</v>
          </cell>
          <cell r="E10870" t="str">
            <v>Факт 2019</v>
          </cell>
          <cell r="H10870">
            <v>0.89507324162113411</v>
          </cell>
        </row>
        <row r="10871">
          <cell r="A10871" t="str">
            <v>Февраль</v>
          </cell>
          <cell r="B10871" t="str">
            <v>3620010000</v>
          </cell>
          <cell r="D10871">
            <v>114.185</v>
          </cell>
          <cell r="E10871" t="str">
            <v>Факт 2019</v>
          </cell>
          <cell r="H10871">
            <v>1.7337394078797148</v>
          </cell>
        </row>
        <row r="10872">
          <cell r="A10872" t="str">
            <v>Февраль</v>
          </cell>
          <cell r="B10872" t="str">
            <v>3620010000</v>
          </cell>
          <cell r="D10872">
            <v>114.13</v>
          </cell>
          <cell r="E10872" t="str">
            <v>Факт 2019</v>
          </cell>
          <cell r="H10872">
            <v>1.7329043098595425</v>
          </cell>
        </row>
        <row r="10873">
          <cell r="A10873" t="str">
            <v>Февраль</v>
          </cell>
          <cell r="B10873" t="str">
            <v>3620010000</v>
          </cell>
          <cell r="D10873">
            <v>0</v>
          </cell>
          <cell r="E10873" t="str">
            <v>Факт 2019</v>
          </cell>
          <cell r="H10873">
            <v>0</v>
          </cell>
        </row>
        <row r="10874">
          <cell r="A10874" t="str">
            <v>Февраль</v>
          </cell>
          <cell r="B10874" t="str">
            <v>3620010000</v>
          </cell>
          <cell r="D10874">
            <v>61.021800000000006</v>
          </cell>
          <cell r="E10874" t="str">
            <v>Факт 2019</v>
          </cell>
          <cell r="H10874">
            <v>0.92653062486100979</v>
          </cell>
        </row>
        <row r="10875">
          <cell r="A10875" t="str">
            <v>Февраль</v>
          </cell>
          <cell r="B10875" t="str">
            <v>3620010000</v>
          </cell>
          <cell r="D10875">
            <v>12.936</v>
          </cell>
          <cell r="E10875" t="str">
            <v>Факт 2019</v>
          </cell>
          <cell r="H10875">
            <v>0.19641505434454606</v>
          </cell>
        </row>
        <row r="10876">
          <cell r="A10876" t="str">
            <v>Февраль</v>
          </cell>
          <cell r="B10876" t="str">
            <v>3620010000</v>
          </cell>
          <cell r="D10876">
            <v>7.8011299999999997</v>
          </cell>
          <cell r="E10876" t="str">
            <v>Факт 2019</v>
          </cell>
          <cell r="H10876">
            <v>0.11844924032922609</v>
          </cell>
        </row>
        <row r="10877">
          <cell r="A10877" t="str">
            <v>Февраль</v>
          </cell>
          <cell r="B10877" t="str">
            <v>3620010000</v>
          </cell>
          <cell r="D10877">
            <v>4.16</v>
          </cell>
          <cell r="E10877" t="str">
            <v>Факт 2019</v>
          </cell>
          <cell r="H10877">
            <v>6.3163777525766213E-2</v>
          </cell>
        </row>
        <row r="10878">
          <cell r="A10878" t="str">
            <v>Февраль</v>
          </cell>
          <cell r="B10878" t="str">
            <v>3620010000</v>
          </cell>
          <cell r="D10878">
            <v>20.29</v>
          </cell>
          <cell r="E10878" t="str">
            <v>Факт 2019</v>
          </cell>
          <cell r="H10878">
            <v>0.308075251441778</v>
          </cell>
        </row>
        <row r="10879">
          <cell r="A10879" t="str">
            <v>Февраль</v>
          </cell>
          <cell r="B10879" t="str">
            <v>3620010000</v>
          </cell>
          <cell r="D10879">
            <v>166</v>
          </cell>
          <cell r="E10879" t="str">
            <v>Факт 2019</v>
          </cell>
          <cell r="H10879">
            <v>2.5204776608839401</v>
          </cell>
        </row>
        <row r="10880">
          <cell r="A10880" t="str">
            <v>Февраль</v>
          </cell>
          <cell r="B10880" t="str">
            <v>3620010000</v>
          </cell>
          <cell r="D10880">
            <v>597.26599999999996</v>
          </cell>
          <cell r="E10880" t="str">
            <v>Факт 2019</v>
          </cell>
          <cell r="H10880">
            <v>9.0686482566596816</v>
          </cell>
        </row>
        <row r="10881">
          <cell r="A10881" t="str">
            <v>Февраль</v>
          </cell>
          <cell r="B10881" t="str">
            <v>3707010000</v>
          </cell>
          <cell r="D10881">
            <v>322.28313000000003</v>
          </cell>
          <cell r="E10881" t="str">
            <v>Факт 2019</v>
          </cell>
          <cell r="H10881">
            <v>4.893418250872017</v>
          </cell>
        </row>
      </sheetData>
      <sheetData sheetId="38">
        <row r="1">
          <cell r="A1" t="str">
            <v>Авиакомпания: Россия</v>
          </cell>
        </row>
        <row r="2">
          <cell r="A2" t="str">
            <v xml:space="preserve">ВСПОМОГАТЕЛЬНАЯ ТАБЛИЦА ДЛЯ ОПЕРАТИВНОГО ОТЧЕТА ПО ЭКСПЛУАТАЦИОННЫМ РАСХОДАМ </v>
          </cell>
        </row>
        <row r="3">
          <cell r="A3" t="str">
            <v>за март 2019 года</v>
          </cell>
        </row>
        <row r="4">
          <cell r="A4" t="str">
            <v>(по данным управленческого учета, тыс.)</v>
          </cell>
        </row>
        <row r="6">
          <cell r="A6" t="str">
            <v>Код</v>
          </cell>
          <cell r="L6" t="str">
            <v>Факторы отклонения</v>
          </cell>
        </row>
        <row r="7">
          <cell r="L7" t="str">
            <v>факторный анализ за период</v>
          </cell>
          <cell r="S7" t="str">
            <v>факторный анализ с начала года</v>
          </cell>
        </row>
        <row r="8">
          <cell r="L8" t="str">
            <v>в т.ч.</v>
          </cell>
          <cell r="S8" t="str">
            <v>в т.ч.</v>
          </cell>
        </row>
        <row r="9">
          <cell r="L9" t="str">
            <v>Изменение курса Валют</v>
          </cell>
          <cell r="M9" t="str">
            <v>Изменение объема работ</v>
          </cell>
          <cell r="N9" t="str">
            <v>Изменение цен</v>
          </cell>
          <cell r="O9" t="str">
            <v>Изменение срока поступления/ выбытия ВС</v>
          </cell>
          <cell r="P9" t="str">
            <v>Перенос выполнения работ/ заказа услуг на следующие месяцы текущего года</v>
          </cell>
          <cell r="Q9" t="str">
            <v>Экономия затрат за счет мероприятий</v>
          </cell>
          <cell r="S9" t="str">
            <v>Изменение курса Валют</v>
          </cell>
          <cell r="T9" t="str">
            <v>Изменение объема работ</v>
          </cell>
          <cell r="U9" t="str">
            <v>Изменение цен</v>
          </cell>
          <cell r="V9" t="str">
            <v>Изменение срока поступления/ выбытия ВС</v>
          </cell>
          <cell r="W9" t="str">
            <v>Перенос выполнения работ/ заказа услуг на следующие месяцы текущего года</v>
          </cell>
          <cell r="X9" t="str">
            <v>Экономия затрат за счет мероприятий</v>
          </cell>
        </row>
        <row r="11">
          <cell r="A11" t="str">
            <v>I.</v>
          </cell>
        </row>
        <row r="13">
          <cell r="A13">
            <v>1.1000000000000001</v>
          </cell>
        </row>
        <row r="14">
          <cell r="A14">
            <v>3101010000</v>
          </cell>
          <cell r="L14">
            <v>-34471</v>
          </cell>
          <cell r="M14">
            <v>-157330</v>
          </cell>
          <cell r="N14">
            <v>-125980</v>
          </cell>
          <cell r="O14">
            <v>0</v>
          </cell>
          <cell r="P14">
            <v>0</v>
          </cell>
          <cell r="Q14">
            <v>0</v>
          </cell>
          <cell r="S14">
            <v>-61937</v>
          </cell>
          <cell r="T14">
            <v>-893105</v>
          </cell>
          <cell r="U14">
            <v>-98252</v>
          </cell>
          <cell r="V14">
            <v>0</v>
          </cell>
          <cell r="W14">
            <v>0</v>
          </cell>
          <cell r="X14">
            <v>0</v>
          </cell>
        </row>
        <row r="15">
          <cell r="A15">
            <v>3501010000</v>
          </cell>
          <cell r="L15">
            <v>-669</v>
          </cell>
          <cell r="M15">
            <v>-5645</v>
          </cell>
          <cell r="N15">
            <v>5328</v>
          </cell>
          <cell r="O15">
            <v>0</v>
          </cell>
          <cell r="P15">
            <v>0</v>
          </cell>
          <cell r="Q15">
            <v>0</v>
          </cell>
          <cell r="S15">
            <v>-1150</v>
          </cell>
          <cell r="T15">
            <v>-30631</v>
          </cell>
          <cell r="U15">
            <v>12952</v>
          </cell>
          <cell r="V15">
            <v>0</v>
          </cell>
          <cell r="W15">
            <v>0</v>
          </cell>
          <cell r="X15">
            <v>0</v>
          </cell>
        </row>
        <row r="16">
          <cell r="A16">
            <v>3501020000</v>
          </cell>
          <cell r="L16">
            <v>0</v>
          </cell>
          <cell r="M16">
            <v>0</v>
          </cell>
          <cell r="N16">
            <v>3328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9994</v>
          </cell>
          <cell r="V16">
            <v>0</v>
          </cell>
          <cell r="W16">
            <v>0</v>
          </cell>
          <cell r="X16">
            <v>0</v>
          </cell>
        </row>
        <row r="17">
          <cell r="A17">
            <v>1.2</v>
          </cell>
        </row>
        <row r="18">
          <cell r="A18">
            <v>3103070000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</row>
        <row r="19">
          <cell r="A19">
            <v>3103080000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-4124.9997000000003</v>
          </cell>
          <cell r="Q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</row>
        <row r="20">
          <cell r="A20">
            <v>3102010000</v>
          </cell>
          <cell r="L20">
            <v>-3694</v>
          </cell>
          <cell r="M20">
            <v>-21608</v>
          </cell>
          <cell r="N20">
            <v>19801</v>
          </cell>
          <cell r="O20">
            <v>0</v>
          </cell>
          <cell r="P20">
            <v>0</v>
          </cell>
          <cell r="Q20">
            <v>0</v>
          </cell>
          <cell r="S20">
            <v>-6372</v>
          </cell>
          <cell r="T20">
            <v>-80333</v>
          </cell>
          <cell r="U20">
            <v>30007</v>
          </cell>
          <cell r="V20">
            <v>0</v>
          </cell>
          <cell r="W20">
            <v>0</v>
          </cell>
          <cell r="X20">
            <v>0</v>
          </cell>
        </row>
        <row r="21">
          <cell r="A21">
            <v>3103030000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-676.98799999999937</v>
          </cell>
          <cell r="Q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-3080.2912567200019</v>
          </cell>
          <cell r="X21">
            <v>0</v>
          </cell>
        </row>
        <row r="22">
          <cell r="A22">
            <v>3103040000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-1024.3027000000002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-6043.5280870589813</v>
          </cell>
          <cell r="X22">
            <v>0</v>
          </cell>
        </row>
        <row r="23">
          <cell r="A23">
            <v>3502070000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</row>
        <row r="24">
          <cell r="A24">
            <v>3502080000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</row>
        <row r="25">
          <cell r="A25">
            <v>3103050000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</row>
        <row r="26">
          <cell r="A26">
            <v>3103060000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-151.79989999999998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-628.5299</v>
          </cell>
          <cell r="X26">
            <v>0</v>
          </cell>
        </row>
        <row r="27">
          <cell r="A27">
            <v>3103010000</v>
          </cell>
          <cell r="L27">
            <v>-324</v>
          </cell>
          <cell r="M27">
            <v>-1840</v>
          </cell>
          <cell r="N27">
            <v>-185</v>
          </cell>
          <cell r="O27">
            <v>0</v>
          </cell>
          <cell r="P27">
            <v>0</v>
          </cell>
          <cell r="Q27">
            <v>0</v>
          </cell>
          <cell r="S27">
            <v>-340</v>
          </cell>
          <cell r="T27">
            <v>-5835</v>
          </cell>
          <cell r="U27">
            <v>-9835</v>
          </cell>
          <cell r="V27">
            <v>0</v>
          </cell>
          <cell r="W27">
            <v>0</v>
          </cell>
          <cell r="X27">
            <v>0</v>
          </cell>
        </row>
        <row r="28">
          <cell r="A28">
            <v>3103020000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-83.4281000000001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-1364.8928568529941</v>
          </cell>
          <cell r="X28">
            <v>0</v>
          </cell>
        </row>
        <row r="29">
          <cell r="A29">
            <v>3502040000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A30">
            <v>3502050000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</row>
        <row r="31">
          <cell r="A31">
            <v>3502060000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A32">
            <v>3502010000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</row>
        <row r="33">
          <cell r="A33">
            <v>3502020000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</row>
        <row r="34">
          <cell r="A34">
            <v>3502030000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</row>
        <row r="35">
          <cell r="A35">
            <v>3110040000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</row>
        <row r="36">
          <cell r="A36">
            <v>3528120000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</row>
        <row r="37">
          <cell r="A37">
            <v>1.3</v>
          </cell>
        </row>
        <row r="38">
          <cell r="A38">
            <v>3502090000</v>
          </cell>
          <cell r="L38">
            <v>-146</v>
          </cell>
          <cell r="M38">
            <v>-437</v>
          </cell>
          <cell r="N38">
            <v>-189</v>
          </cell>
          <cell r="O38">
            <v>0</v>
          </cell>
          <cell r="P38">
            <v>0</v>
          </cell>
          <cell r="Q38">
            <v>0</v>
          </cell>
          <cell r="S38">
            <v>-273</v>
          </cell>
          <cell r="T38">
            <v>-1962</v>
          </cell>
          <cell r="U38">
            <v>-1729</v>
          </cell>
          <cell r="V38">
            <v>0</v>
          </cell>
          <cell r="W38">
            <v>0</v>
          </cell>
          <cell r="X38">
            <v>0</v>
          </cell>
        </row>
        <row r="39">
          <cell r="A39">
            <v>3503170000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-2600</v>
          </cell>
          <cell r="Q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-11063.25</v>
          </cell>
          <cell r="X39">
            <v>0</v>
          </cell>
        </row>
        <row r="40">
          <cell r="A40">
            <v>3503110000</v>
          </cell>
          <cell r="L40">
            <v>-12350</v>
          </cell>
          <cell r="M40">
            <v>-21408</v>
          </cell>
          <cell r="N40">
            <v>3620</v>
          </cell>
          <cell r="O40">
            <v>0</v>
          </cell>
          <cell r="P40">
            <v>0</v>
          </cell>
          <cell r="Q40">
            <v>0</v>
          </cell>
          <cell r="S40">
            <v>-20881</v>
          </cell>
          <cell r="T40">
            <v>-102006</v>
          </cell>
          <cell r="U40">
            <v>11763</v>
          </cell>
          <cell r="V40">
            <v>0</v>
          </cell>
          <cell r="W40">
            <v>0</v>
          </cell>
          <cell r="X40">
            <v>0</v>
          </cell>
        </row>
        <row r="41">
          <cell r="A41">
            <v>3503050000</v>
          </cell>
          <cell r="L41">
            <v>-2164</v>
          </cell>
          <cell r="M41">
            <v>-2836</v>
          </cell>
          <cell r="N41">
            <v>19858</v>
          </cell>
          <cell r="O41">
            <v>0</v>
          </cell>
          <cell r="P41">
            <v>0</v>
          </cell>
          <cell r="Q41">
            <v>0</v>
          </cell>
          <cell r="S41">
            <v>-3766</v>
          </cell>
          <cell r="T41">
            <v>-19839</v>
          </cell>
          <cell r="U41">
            <v>27649</v>
          </cell>
          <cell r="V41">
            <v>0</v>
          </cell>
          <cell r="W41">
            <v>0</v>
          </cell>
          <cell r="X41">
            <v>0</v>
          </cell>
        </row>
        <row r="42">
          <cell r="A42">
            <v>3503060000</v>
          </cell>
          <cell r="L42">
            <v>-281</v>
          </cell>
          <cell r="M42">
            <v>7372</v>
          </cell>
          <cell r="N42">
            <v>22135</v>
          </cell>
          <cell r="O42">
            <v>0</v>
          </cell>
          <cell r="P42">
            <v>0</v>
          </cell>
          <cell r="Q42">
            <v>0</v>
          </cell>
          <cell r="S42">
            <v>-465</v>
          </cell>
          <cell r="T42">
            <v>11946</v>
          </cell>
          <cell r="U42">
            <v>65357</v>
          </cell>
          <cell r="V42">
            <v>0</v>
          </cell>
          <cell r="W42">
            <v>0</v>
          </cell>
          <cell r="X42">
            <v>0</v>
          </cell>
        </row>
        <row r="43">
          <cell r="A43">
            <v>3529070000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</row>
        <row r="44">
          <cell r="A44">
            <v>3529080000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</row>
        <row r="45">
          <cell r="A45">
            <v>3529090000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</row>
        <row r="46">
          <cell r="A46">
            <v>3504060000</v>
          </cell>
          <cell r="L46">
            <v>-6088</v>
          </cell>
          <cell r="M46">
            <v>-12478</v>
          </cell>
          <cell r="N46">
            <v>-13317</v>
          </cell>
          <cell r="O46">
            <v>0</v>
          </cell>
          <cell r="P46">
            <v>0</v>
          </cell>
          <cell r="Q46">
            <v>0</v>
          </cell>
          <cell r="S46">
            <v>-9952</v>
          </cell>
          <cell r="T46">
            <v>-60092</v>
          </cell>
          <cell r="U46">
            <v>-44910</v>
          </cell>
          <cell r="V46">
            <v>0</v>
          </cell>
          <cell r="W46">
            <v>0</v>
          </cell>
          <cell r="X46">
            <v>0</v>
          </cell>
        </row>
        <row r="47">
          <cell r="A47">
            <v>3503080000</v>
          </cell>
          <cell r="L47">
            <v>-758</v>
          </cell>
          <cell r="M47">
            <v>-1416</v>
          </cell>
          <cell r="N47">
            <v>-234</v>
          </cell>
          <cell r="O47">
            <v>0</v>
          </cell>
          <cell r="P47">
            <v>0</v>
          </cell>
          <cell r="Q47">
            <v>0</v>
          </cell>
          <cell r="S47">
            <v>-1400</v>
          </cell>
          <cell r="T47">
            <v>-8667</v>
          </cell>
          <cell r="U47">
            <v>93</v>
          </cell>
          <cell r="V47">
            <v>0</v>
          </cell>
          <cell r="W47">
            <v>0</v>
          </cell>
          <cell r="X47">
            <v>0</v>
          </cell>
        </row>
        <row r="48">
          <cell r="A48">
            <v>3504050000</v>
          </cell>
          <cell r="L48">
            <v>-26</v>
          </cell>
          <cell r="M48">
            <v>-6</v>
          </cell>
          <cell r="N48">
            <v>29</v>
          </cell>
          <cell r="O48">
            <v>0</v>
          </cell>
          <cell r="P48">
            <v>0</v>
          </cell>
          <cell r="Q48">
            <v>0</v>
          </cell>
          <cell r="S48">
            <v>-47</v>
          </cell>
          <cell r="T48">
            <v>-5</v>
          </cell>
          <cell r="U48">
            <v>88</v>
          </cell>
          <cell r="V48">
            <v>0</v>
          </cell>
          <cell r="W48">
            <v>0</v>
          </cell>
          <cell r="X48">
            <v>0</v>
          </cell>
        </row>
        <row r="49">
          <cell r="A49">
            <v>3503090000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</row>
        <row r="50">
          <cell r="A50">
            <v>3503010000</v>
          </cell>
          <cell r="L50">
            <v>-5680</v>
          </cell>
          <cell r="M50">
            <v>-9999</v>
          </cell>
          <cell r="N50">
            <v>-10826</v>
          </cell>
          <cell r="O50">
            <v>0</v>
          </cell>
          <cell r="P50">
            <v>0</v>
          </cell>
          <cell r="Q50">
            <v>0</v>
          </cell>
          <cell r="S50">
            <v>-9954</v>
          </cell>
          <cell r="T50">
            <v>-48578</v>
          </cell>
          <cell r="U50">
            <v>-9807</v>
          </cell>
          <cell r="V50">
            <v>0</v>
          </cell>
          <cell r="W50">
            <v>0</v>
          </cell>
          <cell r="X50">
            <v>0</v>
          </cell>
        </row>
        <row r="51">
          <cell r="A51">
            <v>3503020000</v>
          </cell>
          <cell r="L51">
            <v>-1900</v>
          </cell>
          <cell r="M51">
            <v>-3012</v>
          </cell>
          <cell r="N51">
            <v>2947</v>
          </cell>
          <cell r="O51">
            <v>0</v>
          </cell>
          <cell r="P51">
            <v>0</v>
          </cell>
          <cell r="Q51">
            <v>0</v>
          </cell>
          <cell r="S51">
            <v>-3364</v>
          </cell>
          <cell r="T51">
            <v>-25425</v>
          </cell>
          <cell r="U51">
            <v>12322</v>
          </cell>
          <cell r="V51">
            <v>0</v>
          </cell>
          <cell r="W51">
            <v>0</v>
          </cell>
          <cell r="X51">
            <v>0</v>
          </cell>
        </row>
        <row r="52">
          <cell r="A52">
            <v>3503040000</v>
          </cell>
          <cell r="L52">
            <v>-149</v>
          </cell>
          <cell r="M52">
            <v>7554</v>
          </cell>
          <cell r="N52">
            <v>-4015</v>
          </cell>
          <cell r="O52">
            <v>0</v>
          </cell>
          <cell r="P52">
            <v>0</v>
          </cell>
          <cell r="Q52">
            <v>0</v>
          </cell>
          <cell r="S52">
            <v>-232</v>
          </cell>
          <cell r="T52">
            <v>17327</v>
          </cell>
          <cell r="U52">
            <v>-13519</v>
          </cell>
          <cell r="V52">
            <v>0</v>
          </cell>
          <cell r="W52">
            <v>0</v>
          </cell>
          <cell r="X52">
            <v>0</v>
          </cell>
        </row>
        <row r="53">
          <cell r="A53">
            <v>3503030000</v>
          </cell>
          <cell r="L53">
            <v>0</v>
          </cell>
          <cell r="M53">
            <v>-1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</row>
        <row r="54">
          <cell r="A54">
            <v>3503190000</v>
          </cell>
          <cell r="L54">
            <v>-286</v>
          </cell>
          <cell r="M54">
            <v>-220</v>
          </cell>
          <cell r="N54">
            <v>1790</v>
          </cell>
          <cell r="O54">
            <v>0</v>
          </cell>
          <cell r="P54">
            <v>0</v>
          </cell>
          <cell r="Q54">
            <v>0</v>
          </cell>
          <cell r="S54">
            <v>-472</v>
          </cell>
          <cell r="T54">
            <v>-1464</v>
          </cell>
          <cell r="U54">
            <v>2849</v>
          </cell>
          <cell r="V54">
            <v>0</v>
          </cell>
          <cell r="W54">
            <v>0</v>
          </cell>
          <cell r="X54">
            <v>0</v>
          </cell>
        </row>
        <row r="55">
          <cell r="A55">
            <v>3503100000</v>
          </cell>
          <cell r="L55">
            <v>-108</v>
          </cell>
          <cell r="M55">
            <v>-284</v>
          </cell>
          <cell r="N55">
            <v>6292</v>
          </cell>
          <cell r="O55">
            <v>0</v>
          </cell>
          <cell r="P55">
            <v>0</v>
          </cell>
          <cell r="Q55">
            <v>0</v>
          </cell>
          <cell r="S55">
            <v>-173</v>
          </cell>
          <cell r="T55">
            <v>-931</v>
          </cell>
          <cell r="U55">
            <v>16928</v>
          </cell>
          <cell r="V55">
            <v>0</v>
          </cell>
          <cell r="W55">
            <v>0</v>
          </cell>
          <cell r="X55">
            <v>0</v>
          </cell>
        </row>
        <row r="56">
          <cell r="A56">
            <v>3503130000</v>
          </cell>
          <cell r="L56">
            <v>-417</v>
          </cell>
          <cell r="M56">
            <v>-605</v>
          </cell>
          <cell r="N56">
            <v>2029</v>
          </cell>
          <cell r="O56">
            <v>0</v>
          </cell>
          <cell r="P56">
            <v>0</v>
          </cell>
          <cell r="Q56">
            <v>0</v>
          </cell>
          <cell r="S56">
            <v>-720</v>
          </cell>
          <cell r="T56">
            <v>-8988</v>
          </cell>
          <cell r="U56">
            <v>6731</v>
          </cell>
          <cell r="V56">
            <v>0</v>
          </cell>
          <cell r="W56">
            <v>0</v>
          </cell>
          <cell r="X56">
            <v>0</v>
          </cell>
        </row>
        <row r="57">
          <cell r="A57">
            <v>3503140000</v>
          </cell>
          <cell r="L57">
            <v>-1580</v>
          </cell>
          <cell r="M57">
            <v>-2146</v>
          </cell>
          <cell r="N57">
            <v>1181</v>
          </cell>
          <cell r="O57">
            <v>0</v>
          </cell>
          <cell r="P57">
            <v>0</v>
          </cell>
          <cell r="Q57">
            <v>0</v>
          </cell>
          <cell r="S57">
            <v>-2677</v>
          </cell>
          <cell r="T57">
            <v>-9861</v>
          </cell>
          <cell r="U57">
            <v>4098</v>
          </cell>
          <cell r="V57">
            <v>0</v>
          </cell>
          <cell r="W57">
            <v>0</v>
          </cell>
          <cell r="X57">
            <v>0</v>
          </cell>
        </row>
        <row r="58">
          <cell r="A58">
            <v>3503150000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</row>
        <row r="59">
          <cell r="A59">
            <v>3503160000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</row>
        <row r="60">
          <cell r="A60">
            <v>3503180000</v>
          </cell>
          <cell r="L60">
            <v>-128</v>
          </cell>
          <cell r="M60">
            <v>-39</v>
          </cell>
          <cell r="N60">
            <v>407</v>
          </cell>
          <cell r="O60">
            <v>0</v>
          </cell>
          <cell r="P60">
            <v>0</v>
          </cell>
          <cell r="Q60">
            <v>0</v>
          </cell>
          <cell r="S60">
            <v>-232</v>
          </cell>
          <cell r="T60">
            <v>-36</v>
          </cell>
          <cell r="U60">
            <v>1854</v>
          </cell>
          <cell r="V60">
            <v>0</v>
          </cell>
          <cell r="W60">
            <v>0</v>
          </cell>
          <cell r="X60">
            <v>0</v>
          </cell>
        </row>
        <row r="61">
          <cell r="A61">
            <v>3503200000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</row>
        <row r="62">
          <cell r="A62">
            <v>3503120000</v>
          </cell>
          <cell r="L62">
            <v>-1177</v>
          </cell>
          <cell r="M62">
            <v>-897</v>
          </cell>
          <cell r="N62">
            <v>332</v>
          </cell>
          <cell r="O62">
            <v>0</v>
          </cell>
          <cell r="P62">
            <v>0</v>
          </cell>
          <cell r="Q62">
            <v>0</v>
          </cell>
          <cell r="S62">
            <v>-2079</v>
          </cell>
          <cell r="T62">
            <v>-4024</v>
          </cell>
          <cell r="U62">
            <v>485</v>
          </cell>
          <cell r="V62">
            <v>0</v>
          </cell>
          <cell r="W62">
            <v>0</v>
          </cell>
          <cell r="X62">
            <v>0</v>
          </cell>
        </row>
        <row r="63">
          <cell r="A63">
            <v>1.4</v>
          </cell>
        </row>
        <row r="64">
          <cell r="A64">
            <v>3511010000</v>
          </cell>
          <cell r="L64">
            <v>-403</v>
          </cell>
          <cell r="M64">
            <v>-284</v>
          </cell>
          <cell r="N64">
            <v>-10221</v>
          </cell>
          <cell r="O64">
            <v>0</v>
          </cell>
          <cell r="P64">
            <v>0</v>
          </cell>
          <cell r="Q64">
            <v>0</v>
          </cell>
          <cell r="S64">
            <v>-754</v>
          </cell>
          <cell r="T64">
            <v>-2472</v>
          </cell>
          <cell r="U64">
            <v>-32020</v>
          </cell>
          <cell r="V64">
            <v>0</v>
          </cell>
          <cell r="W64">
            <v>0</v>
          </cell>
          <cell r="X64">
            <v>0</v>
          </cell>
        </row>
        <row r="65">
          <cell r="A65">
            <v>3201080000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-1149.9178707997644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-3118.9973129957907</v>
          </cell>
          <cell r="X65">
            <v>0</v>
          </cell>
        </row>
        <row r="66">
          <cell r="A66">
            <v>1.5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</row>
        <row r="67">
          <cell r="A67">
            <v>3708010000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</row>
        <row r="69">
          <cell r="A69" t="str">
            <v>II.</v>
          </cell>
        </row>
        <row r="71">
          <cell r="A71">
            <v>2.1</v>
          </cell>
        </row>
        <row r="72">
          <cell r="A72">
            <v>3201010000</v>
          </cell>
          <cell r="L72">
            <v>0</v>
          </cell>
          <cell r="M72">
            <v>-409.70295589368914</v>
          </cell>
          <cell r="N72">
            <v>-31936.953713596675</v>
          </cell>
          <cell r="O72">
            <v>0</v>
          </cell>
          <cell r="P72">
            <v>-31626.209853390552</v>
          </cell>
          <cell r="Q72">
            <v>0</v>
          </cell>
          <cell r="S72">
            <v>0</v>
          </cell>
          <cell r="T72">
            <v>-13036.497514577095</v>
          </cell>
          <cell r="U72">
            <v>-147485.87221992353</v>
          </cell>
          <cell r="V72">
            <v>0</v>
          </cell>
          <cell r="W72">
            <v>-76214.652646152215</v>
          </cell>
          <cell r="X72">
            <v>0</v>
          </cell>
        </row>
        <row r="73">
          <cell r="A73">
            <v>3201020000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4164.3250732169545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10261.050285394536</v>
          </cell>
          <cell r="X73">
            <v>0</v>
          </cell>
        </row>
        <row r="74">
          <cell r="A74">
            <v>3204030000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-6666.2927137902007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-16075.872097913845</v>
          </cell>
          <cell r="X74">
            <v>0</v>
          </cell>
        </row>
        <row r="75">
          <cell r="A75">
            <v>3201090000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-1806.6567332851446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-4020.9812878237899</v>
          </cell>
          <cell r="X75">
            <v>0</v>
          </cell>
        </row>
        <row r="76">
          <cell r="A76">
            <v>3202010000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</row>
        <row r="77">
          <cell r="A77">
            <v>3204050000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130.50091638018421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296.58967265652245</v>
          </cell>
          <cell r="X77">
            <v>0</v>
          </cell>
        </row>
        <row r="78">
          <cell r="A78">
            <v>3201100000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-173.69475936563322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-461.177396999964</v>
          </cell>
          <cell r="X78">
            <v>0</v>
          </cell>
        </row>
        <row r="79">
          <cell r="A79">
            <v>3201070000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</row>
        <row r="80">
          <cell r="A80">
            <v>3204010000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1492.0590068635138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3081.4291039353411</v>
          </cell>
          <cell r="X80">
            <v>0</v>
          </cell>
        </row>
        <row r="81">
          <cell r="A81">
            <v>3203010000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</row>
        <row r="82">
          <cell r="A82">
            <v>3204040000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878.40593188483399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2433.9824694641138</v>
          </cell>
          <cell r="X82">
            <v>0</v>
          </cell>
        </row>
        <row r="83">
          <cell r="A83">
            <v>3202030000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</row>
        <row r="84">
          <cell r="A84">
            <v>3203020000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</row>
        <row r="85">
          <cell r="A85">
            <v>3204080000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</row>
        <row r="86">
          <cell r="A86">
            <v>3204060000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1.0017854446659662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2.8205664628615921</v>
          </cell>
          <cell r="X86">
            <v>0</v>
          </cell>
        </row>
        <row r="87">
          <cell r="A87">
            <v>3204070000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</row>
        <row r="88">
          <cell r="A88">
            <v>3205030000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</row>
        <row r="89">
          <cell r="A89">
            <v>3205100000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</row>
        <row r="90">
          <cell r="A90" t="str">
            <v>32*_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</row>
        <row r="91">
          <cell r="A91">
            <v>3301010000</v>
          </cell>
          <cell r="L91">
            <v>0</v>
          </cell>
          <cell r="M91">
            <v>-144.17529195320569</v>
          </cell>
          <cell r="N91">
            <v>-21570.765834534395</v>
          </cell>
          <cell r="O91">
            <v>0</v>
          </cell>
          <cell r="P91">
            <v>-797.2389184450102</v>
          </cell>
          <cell r="Q91">
            <v>0</v>
          </cell>
          <cell r="S91">
            <v>0</v>
          </cell>
          <cell r="T91">
            <v>-4872.6619527123112</v>
          </cell>
          <cell r="U91">
            <v>-79679.072968647059</v>
          </cell>
          <cell r="V91">
            <v>0</v>
          </cell>
          <cell r="W91">
            <v>-2049.6210006513147</v>
          </cell>
          <cell r="X91">
            <v>0</v>
          </cell>
        </row>
        <row r="92">
          <cell r="A92">
            <v>3302020000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-6981.9216553107208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-17739.435194147289</v>
          </cell>
          <cell r="X92">
            <v>0</v>
          </cell>
        </row>
        <row r="93">
          <cell r="A93">
            <v>3302030000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</row>
        <row r="94">
          <cell r="A94">
            <v>3302040000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-2261.8482388203438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-5027.0713242373058</v>
          </cell>
          <cell r="X94">
            <v>0</v>
          </cell>
        </row>
        <row r="95">
          <cell r="A95">
            <v>3303010000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-1772.1922142661613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-4273.5525529424231</v>
          </cell>
          <cell r="X95">
            <v>0</v>
          </cell>
        </row>
        <row r="96">
          <cell r="A96">
            <v>3304010000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-417.07087708811059</v>
          </cell>
          <cell r="Q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-1005.7710624361639</v>
          </cell>
          <cell r="X96">
            <v>0</v>
          </cell>
        </row>
        <row r="97">
          <cell r="A97" t="str">
            <v>33*_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</row>
        <row r="98">
          <cell r="A98">
            <v>2.2000000000000002</v>
          </cell>
        </row>
        <row r="99">
          <cell r="A99">
            <v>3401010000</v>
          </cell>
          <cell r="L99">
            <v>-228.22759948976835</v>
          </cell>
          <cell r="M99">
            <v>0</v>
          </cell>
          <cell r="N99">
            <v>499.63968137063745</v>
          </cell>
          <cell r="O99">
            <v>4.3776800000000007</v>
          </cell>
          <cell r="P99">
            <v>-871.95708057692298</v>
          </cell>
          <cell r="Q99">
            <v>0</v>
          </cell>
          <cell r="S99">
            <v>-414.17155122755514</v>
          </cell>
          <cell r="T99">
            <v>0</v>
          </cell>
          <cell r="U99">
            <v>20.793197401323766</v>
          </cell>
          <cell r="V99">
            <v>832.12083000000018</v>
          </cell>
          <cell r="W99">
            <v>-3466.2584705769227</v>
          </cell>
          <cell r="X99">
            <v>0</v>
          </cell>
        </row>
        <row r="100">
          <cell r="A100">
            <v>3401020000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</row>
        <row r="101">
          <cell r="A101">
            <v>2.2999999999999998</v>
          </cell>
        </row>
        <row r="102">
          <cell r="A102">
            <v>3513010000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</row>
        <row r="103">
          <cell r="A103">
            <v>3512010000</v>
          </cell>
          <cell r="L103">
            <v>-951.37632880000365</v>
          </cell>
          <cell r="M103">
            <v>0</v>
          </cell>
          <cell r="N103">
            <v>-10721.927881200003</v>
          </cell>
          <cell r="O103">
            <v>0</v>
          </cell>
          <cell r="P103">
            <v>29865.917170000012</v>
          </cell>
          <cell r="Q103">
            <v>0</v>
          </cell>
          <cell r="S103">
            <v>-1699.0381118633732</v>
          </cell>
          <cell r="T103">
            <v>0</v>
          </cell>
          <cell r="U103">
            <v>-2819.0351788349999</v>
          </cell>
          <cell r="V103">
            <v>0</v>
          </cell>
          <cell r="W103">
            <v>-223932.61677999998</v>
          </cell>
          <cell r="X103">
            <v>0</v>
          </cell>
        </row>
        <row r="104">
          <cell r="A104">
            <v>3516020000</v>
          </cell>
          <cell r="L104">
            <v>-2152.8001671877723</v>
          </cell>
          <cell r="M104">
            <v>-23388.387329698817</v>
          </cell>
          <cell r="N104">
            <v>4502.8421588153442</v>
          </cell>
          <cell r="O104">
            <v>673996.88867252658</v>
          </cell>
          <cell r="P104">
            <v>1714.3474677985841</v>
          </cell>
          <cell r="Q104">
            <v>0</v>
          </cell>
          <cell r="S104">
            <v>-2418.0039324673744</v>
          </cell>
          <cell r="T104">
            <v>-30649.264931000522</v>
          </cell>
          <cell r="U104">
            <v>6641.3787255779271</v>
          </cell>
          <cell r="V104">
            <v>26820.586512911599</v>
          </cell>
          <cell r="W104">
            <v>-19329.739018827288</v>
          </cell>
          <cell r="X104">
            <v>0</v>
          </cell>
        </row>
        <row r="105">
          <cell r="A105">
            <v>3516030000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</row>
        <row r="106">
          <cell r="A106">
            <v>3516010000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</row>
        <row r="107">
          <cell r="A107">
            <v>3512040000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</row>
        <row r="108">
          <cell r="A108">
            <v>3513020000</v>
          </cell>
          <cell r="L108">
            <v>-1618.6281949798802</v>
          </cell>
          <cell r="M108">
            <v>-5581.7830339613429</v>
          </cell>
          <cell r="N108">
            <v>-368.40016460699997</v>
          </cell>
          <cell r="O108">
            <v>0</v>
          </cell>
          <cell r="P108">
            <v>-3159.921246740344</v>
          </cell>
          <cell r="Q108">
            <v>0</v>
          </cell>
          <cell r="S108">
            <v>-3926.8013632081261</v>
          </cell>
          <cell r="T108">
            <v>-10688.523118576226</v>
          </cell>
          <cell r="U108">
            <v>-2108.1723932139707</v>
          </cell>
          <cell r="V108">
            <v>0</v>
          </cell>
          <cell r="W108">
            <v>-5500.0908998903451</v>
          </cell>
          <cell r="X108">
            <v>0</v>
          </cell>
        </row>
        <row r="109">
          <cell r="A109">
            <v>3514050000</v>
          </cell>
          <cell r="L109">
            <v>-20739.552978838292</v>
          </cell>
          <cell r="M109">
            <v>51158.092884981197</v>
          </cell>
          <cell r="N109">
            <v>-5097.2054424329608</v>
          </cell>
          <cell r="O109">
            <v>1648.0101664770002</v>
          </cell>
          <cell r="P109">
            <v>0</v>
          </cell>
          <cell r="Q109">
            <v>0</v>
          </cell>
          <cell r="S109">
            <v>-43351.489129432404</v>
          </cell>
          <cell r="T109">
            <v>166356.8882157359</v>
          </cell>
          <cell r="U109">
            <v>-5855.9202178014493</v>
          </cell>
          <cell r="V109">
            <v>-4236.263145363182</v>
          </cell>
          <cell r="W109">
            <v>0</v>
          </cell>
          <cell r="X109">
            <v>0</v>
          </cell>
        </row>
        <row r="110">
          <cell r="A110">
            <v>2.4</v>
          </cell>
        </row>
        <row r="111">
          <cell r="A111">
            <v>3512020000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</row>
        <row r="112">
          <cell r="A112">
            <v>3512030000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</row>
        <row r="113">
          <cell r="A113">
            <v>3512050000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</row>
        <row r="114">
          <cell r="A114">
            <v>3105010000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</row>
        <row r="115">
          <cell r="A115">
            <v>3105020000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-9.1019999999999754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-411.96888599999988</v>
          </cell>
          <cell r="X115">
            <v>0</v>
          </cell>
        </row>
        <row r="116">
          <cell r="A116">
            <v>3105030000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</row>
        <row r="117">
          <cell r="A117">
            <v>3108090000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</row>
        <row r="118">
          <cell r="A118">
            <v>3104010000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</row>
        <row r="119">
          <cell r="A119">
            <v>3104020000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</row>
        <row r="120">
          <cell r="A120">
            <v>3104040000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</row>
        <row r="121">
          <cell r="A121">
            <v>3514010000</v>
          </cell>
          <cell r="L121">
            <v>-8065.1451624552337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-14593.676296838168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</row>
        <row r="122">
          <cell r="A122">
            <v>3514020000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</row>
        <row r="123">
          <cell r="A123">
            <v>3104030000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</row>
        <row r="124">
          <cell r="A124">
            <v>3514030000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</row>
        <row r="125">
          <cell r="A125">
            <v>3515010000</v>
          </cell>
          <cell r="L125">
            <v>0</v>
          </cell>
          <cell r="M125">
            <v>0</v>
          </cell>
          <cell r="N125">
            <v>0</v>
          </cell>
          <cell r="O125">
            <v>121800.36279000003</v>
          </cell>
          <cell r="P125">
            <v>26677.40438</v>
          </cell>
          <cell r="Q125">
            <v>0</v>
          </cell>
          <cell r="S125">
            <v>-335.02722000000301</v>
          </cell>
          <cell r="T125">
            <v>0</v>
          </cell>
          <cell r="U125">
            <v>-15.756280000000224</v>
          </cell>
          <cell r="V125">
            <v>150959.66562000004</v>
          </cell>
          <cell r="W125">
            <v>25978.899967886624</v>
          </cell>
          <cell r="X125">
            <v>0</v>
          </cell>
        </row>
        <row r="126">
          <cell r="A126">
            <v>3514040000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</row>
        <row r="127">
          <cell r="A127">
            <v>2.5</v>
          </cell>
        </row>
        <row r="128">
          <cell r="A128">
            <v>3505070000</v>
          </cell>
          <cell r="L128">
            <v>-1806.2999561000061</v>
          </cell>
          <cell r="M128">
            <v>0</v>
          </cell>
          <cell r="N128">
            <v>299.72289609999831</v>
          </cell>
          <cell r="O128">
            <v>0</v>
          </cell>
          <cell r="P128">
            <v>-5145.375</v>
          </cell>
          <cell r="Q128">
            <v>0</v>
          </cell>
          <cell r="S128">
            <v>-3768.5396763180115</v>
          </cell>
          <cell r="T128">
            <v>0</v>
          </cell>
          <cell r="U128">
            <v>-1294.6771939500027</v>
          </cell>
          <cell r="V128">
            <v>0</v>
          </cell>
          <cell r="W128">
            <v>-15363.289699999999</v>
          </cell>
          <cell r="X128">
            <v>0</v>
          </cell>
        </row>
        <row r="129">
          <cell r="A129">
            <v>2.6</v>
          </cell>
        </row>
        <row r="130">
          <cell r="A130">
            <v>3505020000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</row>
        <row r="131">
          <cell r="A131">
            <v>3505010000</v>
          </cell>
          <cell r="L131">
            <v>-72874.30240794459</v>
          </cell>
          <cell r="M131">
            <v>1736.7668964232348</v>
          </cell>
          <cell r="N131">
            <v>73412.200285961488</v>
          </cell>
          <cell r="O131">
            <v>13907.003769999999</v>
          </cell>
          <cell r="P131">
            <v>0</v>
          </cell>
          <cell r="Q131">
            <v>0</v>
          </cell>
          <cell r="S131">
            <v>-130703.2937040227</v>
          </cell>
          <cell r="T131">
            <v>-55324.57323303038</v>
          </cell>
          <cell r="U131">
            <v>-13328.280535112597</v>
          </cell>
          <cell r="V131">
            <v>30682.505049999996</v>
          </cell>
          <cell r="W131">
            <v>0</v>
          </cell>
          <cell r="X131">
            <v>0</v>
          </cell>
        </row>
        <row r="132">
          <cell r="A132">
            <v>3505030000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</row>
        <row r="133">
          <cell r="A133">
            <v>2.7</v>
          </cell>
        </row>
        <row r="134">
          <cell r="A134">
            <v>3505040000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</row>
        <row r="135">
          <cell r="A135">
            <v>3505050000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</row>
        <row r="136">
          <cell r="A136">
            <v>2.8</v>
          </cell>
        </row>
        <row r="137">
          <cell r="A137">
            <v>3528040000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</row>
        <row r="138">
          <cell r="A138">
            <v>3528030000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</row>
        <row r="139">
          <cell r="A139">
            <v>3528020000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</row>
        <row r="140">
          <cell r="A140">
            <v>2.9</v>
          </cell>
        </row>
        <row r="141">
          <cell r="A141">
            <v>3107050000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</row>
        <row r="142">
          <cell r="A142">
            <v>3107020000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-2215.2621022706799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-450</v>
          </cell>
          <cell r="X142">
            <v>0</v>
          </cell>
        </row>
        <row r="143">
          <cell r="A143">
            <v>3506010000</v>
          </cell>
          <cell r="L143">
            <v>43.393515242573258</v>
          </cell>
          <cell r="M143">
            <v>0</v>
          </cell>
          <cell r="N143">
            <v>-206.04103406554452</v>
          </cell>
          <cell r="O143">
            <v>0</v>
          </cell>
          <cell r="P143">
            <v>0</v>
          </cell>
          <cell r="Q143">
            <v>0</v>
          </cell>
          <cell r="S143">
            <v>153.32538953541228</v>
          </cell>
          <cell r="T143">
            <v>0</v>
          </cell>
          <cell r="U143">
            <v>-557.21533804828198</v>
          </cell>
          <cell r="V143">
            <v>0</v>
          </cell>
          <cell r="W143">
            <v>176.33533646275708</v>
          </cell>
          <cell r="X143">
            <v>0</v>
          </cell>
        </row>
        <row r="144">
          <cell r="A144">
            <v>3507010000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</row>
        <row r="145">
          <cell r="A145">
            <v>3618010000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</row>
        <row r="146">
          <cell r="A146">
            <v>3505060000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12.94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-1640.3799999999999</v>
          </cell>
          <cell r="X146">
            <v>0</v>
          </cell>
        </row>
        <row r="147">
          <cell r="A147">
            <v>3527070000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</row>
        <row r="148">
          <cell r="A148">
            <v>2.1</v>
          </cell>
        </row>
        <row r="149">
          <cell r="A149">
            <v>3511030000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</row>
        <row r="150">
          <cell r="A150">
            <v>3110030000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</row>
        <row r="151">
          <cell r="A151">
            <v>3531050000</v>
          </cell>
          <cell r="L151">
            <v>-1514.7981607489351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-2610.9216487489325</v>
          </cell>
          <cell r="T151">
            <v>0</v>
          </cell>
          <cell r="U151">
            <v>0</v>
          </cell>
          <cell r="V151">
            <v>0</v>
          </cell>
          <cell r="W151">
            <v>-408</v>
          </cell>
          <cell r="X151">
            <v>0</v>
          </cell>
        </row>
        <row r="152">
          <cell r="A152">
            <v>3508010000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</row>
        <row r="153">
          <cell r="A153">
            <v>3539010000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</row>
        <row r="154">
          <cell r="A154">
            <v>3528080000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</row>
        <row r="155">
          <cell r="A155">
            <v>2.11</v>
          </cell>
        </row>
        <row r="156">
          <cell r="A156">
            <v>3509010000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</row>
        <row r="157">
          <cell r="A157">
            <v>3526010000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</row>
        <row r="158">
          <cell r="A158">
            <v>3517020000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</row>
        <row r="159">
          <cell r="A159">
            <v>3106060000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</row>
        <row r="160">
          <cell r="A160">
            <v>3106100000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</row>
        <row r="161">
          <cell r="A161">
            <v>3517030000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</row>
        <row r="162">
          <cell r="A162">
            <v>3110050000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-438.98880000000003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-3863.6835530000008</v>
          </cell>
          <cell r="X162">
            <v>0</v>
          </cell>
        </row>
        <row r="163">
          <cell r="A163">
            <v>3110110000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</row>
        <row r="164">
          <cell r="A164">
            <v>3607020000</v>
          </cell>
          <cell r="L164">
            <v>-532.13119205081318</v>
          </cell>
          <cell r="M164">
            <v>0</v>
          </cell>
          <cell r="N164">
            <v>0</v>
          </cell>
          <cell r="O164">
            <v>0</v>
          </cell>
          <cell r="P164">
            <v>-403.43371677419304</v>
          </cell>
          <cell r="Q164">
            <v>0</v>
          </cell>
          <cell r="S164">
            <v>-1408.2139088578128</v>
          </cell>
          <cell r="T164">
            <v>0</v>
          </cell>
          <cell r="U164">
            <v>0</v>
          </cell>
          <cell r="V164">
            <v>0</v>
          </cell>
          <cell r="W164">
            <v>-403.43371677419304</v>
          </cell>
          <cell r="X164">
            <v>0</v>
          </cell>
        </row>
        <row r="165">
          <cell r="A165">
            <v>2.12</v>
          </cell>
        </row>
        <row r="166">
          <cell r="A166" t="str">
            <v>Содержание представительств/филиалов зарубежом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</row>
        <row r="167">
          <cell r="A167" t="str">
            <v>Содержание представительств/филиалов на терр. РФ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</row>
        <row r="168">
          <cell r="A168" t="str">
            <v>III.</v>
          </cell>
        </row>
        <row r="170">
          <cell r="A170">
            <v>3.1</v>
          </cell>
        </row>
        <row r="171">
          <cell r="A171">
            <v>3527010000</v>
          </cell>
          <cell r="L171">
            <v>-18</v>
          </cell>
          <cell r="M171">
            <v>226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-35</v>
          </cell>
          <cell r="T171">
            <v>483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</row>
        <row r="172">
          <cell r="A172">
            <v>3527020000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</row>
        <row r="173">
          <cell r="A173">
            <v>3527030000</v>
          </cell>
          <cell r="L173">
            <v>-4</v>
          </cell>
          <cell r="M173">
            <v>5100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-9</v>
          </cell>
          <cell r="T173">
            <v>9563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</row>
        <row r="174">
          <cell r="A174">
            <v>3527040000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</row>
        <row r="175">
          <cell r="A175">
            <v>3527050000</v>
          </cell>
          <cell r="L175">
            <v>0</v>
          </cell>
          <cell r="M175">
            <v>2309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S175">
            <v>0</v>
          </cell>
          <cell r="T175">
            <v>2398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</row>
        <row r="176">
          <cell r="A176">
            <v>3527060000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</row>
        <row r="177">
          <cell r="A177">
            <v>3522010000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</row>
        <row r="178">
          <cell r="A178">
            <v>3523010000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</row>
        <row r="179">
          <cell r="A179">
            <v>3527080000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</row>
        <row r="180">
          <cell r="A180">
            <v>3524010000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</row>
        <row r="181">
          <cell r="A181">
            <v>3525010000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</row>
        <row r="182">
          <cell r="A182">
            <v>3.2</v>
          </cell>
        </row>
        <row r="183">
          <cell r="A183">
            <v>3112010000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-1501.2012199999997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-1134.0350309808268</v>
          </cell>
          <cell r="X183">
            <v>0</v>
          </cell>
        </row>
        <row r="184">
          <cell r="A184">
            <v>3530040000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</row>
        <row r="185">
          <cell r="A185">
            <v>3114010000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952.39944797297198</v>
          </cell>
          <cell r="Q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219.56628887297299</v>
          </cell>
          <cell r="X185">
            <v>0</v>
          </cell>
        </row>
        <row r="186">
          <cell r="A186">
            <v>3530050000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-438.57185999999695</v>
          </cell>
          <cell r="X186">
            <v>0</v>
          </cell>
        </row>
        <row r="187">
          <cell r="A187">
            <v>3106050000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</row>
        <row r="188">
          <cell r="A188">
            <v>3517040000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</row>
        <row r="189">
          <cell r="A189">
            <v>3530060000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-169.53556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</row>
        <row r="190">
          <cell r="A190">
            <v>3518030000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-342.24496999999997</v>
          </cell>
          <cell r="Q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-436.61164000000002</v>
          </cell>
          <cell r="X190">
            <v>0</v>
          </cell>
        </row>
        <row r="191">
          <cell r="A191">
            <v>3530030000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-499.39826999999968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-873.23946999999862</v>
          </cell>
          <cell r="X191">
            <v>0</v>
          </cell>
        </row>
        <row r="192">
          <cell r="A192">
            <v>3530010000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1862.5485299999991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683.58803000000171</v>
          </cell>
          <cell r="X192">
            <v>0</v>
          </cell>
        </row>
        <row r="193">
          <cell r="A193">
            <v>3530020000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-60.97531000000005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-134.52396999999985</v>
          </cell>
          <cell r="X193">
            <v>0</v>
          </cell>
        </row>
        <row r="194">
          <cell r="A194">
            <v>3531060000</v>
          </cell>
          <cell r="L194">
            <v>0.46591240909171655</v>
          </cell>
          <cell r="M194">
            <v>0</v>
          </cell>
          <cell r="N194">
            <v>0</v>
          </cell>
          <cell r="O194">
            <v>0</v>
          </cell>
          <cell r="P194">
            <v>-137.59821428571399</v>
          </cell>
          <cell r="Q194">
            <v>0</v>
          </cell>
          <cell r="S194">
            <v>3.8618024090917089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</row>
        <row r="195">
          <cell r="A195">
            <v>3530070000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</row>
        <row r="196">
          <cell r="A196">
            <v>3530080000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</row>
        <row r="197">
          <cell r="A197">
            <v>3531070000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</row>
        <row r="198">
          <cell r="A198">
            <v>3.3</v>
          </cell>
        </row>
        <row r="199">
          <cell r="A199">
            <v>3107060000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39.789776000000074</v>
          </cell>
          <cell r="X199">
            <v>0</v>
          </cell>
        </row>
        <row r="200">
          <cell r="A200">
            <v>3107030000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87.526960000000017</v>
          </cell>
          <cell r="Q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36.907509000000005</v>
          </cell>
          <cell r="X200">
            <v>0</v>
          </cell>
        </row>
        <row r="201">
          <cell r="A201">
            <v>3529010000</v>
          </cell>
          <cell r="L201">
            <v>-589.8823050178986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-1324.1868414929008</v>
          </cell>
          <cell r="T201">
            <v>0</v>
          </cell>
          <cell r="U201">
            <v>0</v>
          </cell>
          <cell r="V201">
            <v>0</v>
          </cell>
          <cell r="W201">
            <v>-25159.4643</v>
          </cell>
          <cell r="X201">
            <v>0</v>
          </cell>
        </row>
        <row r="202">
          <cell r="A202">
            <v>3529060000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</row>
        <row r="203">
          <cell r="A203">
            <v>3529030000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</row>
        <row r="204">
          <cell r="A204">
            <v>3529040000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</row>
        <row r="205">
          <cell r="A205">
            <v>3529050000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</row>
        <row r="206">
          <cell r="A206">
            <v>3107010000</v>
          </cell>
          <cell r="L206">
            <v>0.10089615668298556</v>
          </cell>
          <cell r="M206">
            <v>0</v>
          </cell>
          <cell r="N206">
            <v>0</v>
          </cell>
          <cell r="O206">
            <v>0</v>
          </cell>
          <cell r="P206">
            <v>-375.19412133225813</v>
          </cell>
          <cell r="Q206">
            <v>0</v>
          </cell>
          <cell r="S206">
            <v>1.0707671566829844</v>
          </cell>
          <cell r="T206">
            <v>0</v>
          </cell>
          <cell r="U206">
            <v>0</v>
          </cell>
          <cell r="V206">
            <v>0</v>
          </cell>
          <cell r="W206">
            <v>-1125.6593529332365</v>
          </cell>
          <cell r="X206">
            <v>0</v>
          </cell>
        </row>
        <row r="207">
          <cell r="A207">
            <v>3528060000</v>
          </cell>
          <cell r="L207">
            <v>1.8049833313995643E-3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1.712498333139955E-2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</row>
        <row r="208">
          <cell r="A208">
            <v>3106080000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</row>
        <row r="209">
          <cell r="A209">
            <v>3517050000</v>
          </cell>
          <cell r="L209">
            <v>0.1257725279212058</v>
          </cell>
          <cell r="M209">
            <v>0</v>
          </cell>
          <cell r="N209">
            <v>0</v>
          </cell>
          <cell r="O209">
            <v>0</v>
          </cell>
          <cell r="P209">
            <v>704.25067515387093</v>
          </cell>
          <cell r="Q209">
            <v>0</v>
          </cell>
          <cell r="S209">
            <v>1.7223725279212065</v>
          </cell>
          <cell r="T209">
            <v>0</v>
          </cell>
          <cell r="U209">
            <v>0</v>
          </cell>
          <cell r="V209">
            <v>0</v>
          </cell>
          <cell r="W209">
            <v>375.51566515387111</v>
          </cell>
          <cell r="X209">
            <v>0</v>
          </cell>
        </row>
        <row r="210">
          <cell r="A210">
            <v>3517060000</v>
          </cell>
          <cell r="L210">
            <v>-30.562837182666829</v>
          </cell>
          <cell r="M210">
            <v>0</v>
          </cell>
          <cell r="N210">
            <v>0</v>
          </cell>
          <cell r="O210">
            <v>0</v>
          </cell>
          <cell r="P210">
            <v>-255.36300000000006</v>
          </cell>
          <cell r="Q210">
            <v>0</v>
          </cell>
          <cell r="S210">
            <v>-30.562837182666829</v>
          </cell>
          <cell r="T210">
            <v>0</v>
          </cell>
          <cell r="U210">
            <v>0</v>
          </cell>
          <cell r="V210">
            <v>0</v>
          </cell>
          <cell r="W210">
            <v>-5</v>
          </cell>
          <cell r="X210">
            <v>0</v>
          </cell>
        </row>
        <row r="211">
          <cell r="A211">
            <v>3531010000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</row>
        <row r="212">
          <cell r="A212">
            <v>3106090000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</row>
        <row r="213">
          <cell r="A213">
            <v>3531040000</v>
          </cell>
          <cell r="L213">
            <v>-535.45042732138609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-535.45042732138609</v>
          </cell>
          <cell r="T213">
            <v>0</v>
          </cell>
          <cell r="U213">
            <v>0</v>
          </cell>
          <cell r="V213">
            <v>0</v>
          </cell>
          <cell r="W213">
            <v>-1984.5257399999998</v>
          </cell>
          <cell r="X213">
            <v>0</v>
          </cell>
        </row>
        <row r="214">
          <cell r="A214">
            <v>3.4</v>
          </cell>
        </row>
        <row r="215">
          <cell r="A215">
            <v>3106010000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-1180.30115</v>
          </cell>
          <cell r="Q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-5646.4261970000007</v>
          </cell>
          <cell r="X215">
            <v>0</v>
          </cell>
        </row>
        <row r="216">
          <cell r="A216">
            <v>3106020000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</row>
        <row r="217">
          <cell r="A217">
            <v>3518010000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-94.366022027028563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-94.366022027028563</v>
          </cell>
          <cell r="X217">
            <v>0</v>
          </cell>
        </row>
        <row r="218">
          <cell r="A218">
            <v>3531020000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</row>
        <row r="219">
          <cell r="A219">
            <v>3108030000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-1126.2739000000001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-14196.074844999999</v>
          </cell>
          <cell r="X219">
            <v>0</v>
          </cell>
        </row>
        <row r="220">
          <cell r="A220">
            <v>3108040000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-329.33250000000004</v>
          </cell>
          <cell r="Q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-516.84535899999992</v>
          </cell>
          <cell r="X220">
            <v>0</v>
          </cell>
        </row>
        <row r="221">
          <cell r="A221">
            <v>3106030000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</row>
        <row r="222">
          <cell r="A222">
            <v>3106040000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</row>
        <row r="223">
          <cell r="A223">
            <v>3518020000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</row>
        <row r="224">
          <cell r="A224">
            <v>3531030000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</row>
        <row r="225">
          <cell r="A225">
            <v>3540100000</v>
          </cell>
          <cell r="L225">
            <v>-562.89295675128164</v>
          </cell>
          <cell r="M225">
            <v>0</v>
          </cell>
          <cell r="N225">
            <v>0</v>
          </cell>
          <cell r="O225">
            <v>0</v>
          </cell>
          <cell r="P225">
            <v>-2555</v>
          </cell>
          <cell r="Q225">
            <v>0</v>
          </cell>
          <cell r="S225">
            <v>-1546.4676440392814</v>
          </cell>
          <cell r="T225">
            <v>0</v>
          </cell>
          <cell r="U225">
            <v>0</v>
          </cell>
          <cell r="V225">
            <v>0</v>
          </cell>
          <cell r="W225">
            <v>-7655</v>
          </cell>
          <cell r="X225">
            <v>0</v>
          </cell>
        </row>
        <row r="226">
          <cell r="A226">
            <v>3540080000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</row>
        <row r="227">
          <cell r="A227">
            <v>3606010000</v>
          </cell>
          <cell r="L227">
            <v>-17.79209908524718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-88.881148635247172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</row>
        <row r="228">
          <cell r="A228">
            <v>3.5</v>
          </cell>
        </row>
        <row r="229">
          <cell r="A229">
            <v>3106070000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</row>
        <row r="230">
          <cell r="A230">
            <v>3541030000</v>
          </cell>
          <cell r="L230">
            <v>4.9985054858400733E-2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S230">
            <v>0.36805505485840018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</row>
        <row r="231">
          <cell r="A231">
            <v>3541070000</v>
          </cell>
          <cell r="L231">
            <v>5.9350905091099228E-2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S231">
            <v>1.0268115850910997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</row>
        <row r="232">
          <cell r="A232">
            <v>3518040000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</row>
        <row r="233">
          <cell r="A233">
            <v>3520010000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</row>
        <row r="234">
          <cell r="A234">
            <v>3520020000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</row>
        <row r="235">
          <cell r="A235">
            <v>3520030000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</row>
        <row r="236">
          <cell r="A236">
            <v>3504030000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</row>
        <row r="237">
          <cell r="A237">
            <v>3504040000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</row>
        <row r="238">
          <cell r="A238">
            <v>3541050000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</row>
        <row r="239">
          <cell r="A239">
            <v>3520040000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</row>
        <row r="240">
          <cell r="A240">
            <v>3520050000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</row>
        <row r="241">
          <cell r="A241">
            <v>3520060000</v>
          </cell>
          <cell r="L241">
            <v>-45.838780367536124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-424.98246518253745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</row>
        <row r="242">
          <cell r="A242">
            <v>3520070000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</row>
        <row r="243">
          <cell r="A243">
            <v>3520080000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</row>
        <row r="244">
          <cell r="A244">
            <v>3.6</v>
          </cell>
        </row>
        <row r="245">
          <cell r="A245">
            <v>3519010000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</row>
        <row r="246">
          <cell r="A246">
            <v>3519020000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A247">
            <v>3519040000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</row>
        <row r="248">
          <cell r="A248">
            <v>3519220000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</row>
        <row r="249">
          <cell r="A249">
            <v>3519050000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</row>
        <row r="250">
          <cell r="A250">
            <v>3519070000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</row>
        <row r="251">
          <cell r="A251">
            <v>3519080000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</row>
        <row r="252">
          <cell r="A252">
            <v>3519120000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</row>
        <row r="253">
          <cell r="A253">
            <v>3519150000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</row>
        <row r="254">
          <cell r="A254">
            <v>3519140000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</row>
        <row r="255">
          <cell r="A255">
            <v>3519060000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</row>
        <row r="256">
          <cell r="A256">
            <v>3519100000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</row>
        <row r="257">
          <cell r="A257">
            <v>3519110000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</row>
        <row r="258">
          <cell r="A258">
            <v>3519130000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</row>
        <row r="259">
          <cell r="A259">
            <v>3519160000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</row>
        <row r="260">
          <cell r="A260">
            <v>3519210000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</row>
        <row r="261">
          <cell r="A261">
            <v>3519170000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</row>
        <row r="262">
          <cell r="A262">
            <v>3519180000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</row>
        <row r="263">
          <cell r="A263">
            <v>3519200000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</row>
        <row r="264">
          <cell r="A264">
            <v>3519030000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</row>
        <row r="265">
          <cell r="A265">
            <v>3519090000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</row>
        <row r="266">
          <cell r="A266">
            <v>3519190000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</row>
        <row r="267">
          <cell r="A267">
            <v>3521010000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</row>
        <row r="268">
          <cell r="A268">
            <v>3521020000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</row>
        <row r="269">
          <cell r="A269">
            <v>3521030000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</row>
        <row r="270">
          <cell r="A270">
            <v>3.7</v>
          </cell>
        </row>
        <row r="271">
          <cell r="A271">
            <v>3538010000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-16524.521025161288</v>
          </cell>
          <cell r="Q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-18821.732239999998</v>
          </cell>
          <cell r="X271">
            <v>0</v>
          </cell>
        </row>
        <row r="272">
          <cell r="A272">
            <v>3543010000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</row>
        <row r="273">
          <cell r="A273">
            <v>3109030000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-1990.4762799999999</v>
          </cell>
          <cell r="Q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-2414.8757299999997</v>
          </cell>
          <cell r="X273">
            <v>0</v>
          </cell>
        </row>
        <row r="274">
          <cell r="A274">
            <v>3109010000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</row>
        <row r="275">
          <cell r="A275">
            <v>3535010000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-285.72862999999995</v>
          </cell>
          <cell r="Q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</row>
        <row r="276">
          <cell r="A276">
            <v>3109020000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</row>
        <row r="277">
          <cell r="A277">
            <v>3609010000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</row>
        <row r="278">
          <cell r="A278">
            <v>3.8</v>
          </cell>
        </row>
        <row r="279">
          <cell r="A279">
            <v>3401110000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</row>
        <row r="280">
          <cell r="A280">
            <v>3401120000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</row>
        <row r="281">
          <cell r="A281">
            <v>3401130000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</row>
        <row r="282">
          <cell r="A282">
            <v>3401140000</v>
          </cell>
          <cell r="L282">
            <v>-0.51990821286377542</v>
          </cell>
          <cell r="M282">
            <v>0</v>
          </cell>
          <cell r="N282">
            <v>-184.03875740062145</v>
          </cell>
          <cell r="O282">
            <v>0</v>
          </cell>
          <cell r="P282">
            <v>-409.30930000000001</v>
          </cell>
          <cell r="Q282">
            <v>0</v>
          </cell>
          <cell r="S282">
            <v>-1.469199680843932</v>
          </cell>
          <cell r="T282">
            <v>0</v>
          </cell>
          <cell r="U282">
            <v>-552.11627220186438</v>
          </cell>
          <cell r="V282">
            <v>0</v>
          </cell>
          <cell r="W282">
            <v>-1208.2678000000001</v>
          </cell>
          <cell r="X282">
            <v>0</v>
          </cell>
        </row>
        <row r="283">
          <cell r="A283">
            <v>3401150000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</row>
        <row r="284">
          <cell r="A284">
            <v>3401160000</v>
          </cell>
          <cell r="L284">
            <v>0.20914746083550917</v>
          </cell>
          <cell r="M284">
            <v>0</v>
          </cell>
          <cell r="N284">
            <v>-7.2910202813682696</v>
          </cell>
          <cell r="O284">
            <v>0</v>
          </cell>
          <cell r="P284">
            <v>-109.83270000000002</v>
          </cell>
          <cell r="Q284">
            <v>0</v>
          </cell>
          <cell r="S284">
            <v>0.62744238250652751</v>
          </cell>
          <cell r="T284">
            <v>0</v>
          </cell>
          <cell r="U284">
            <v>-21.87306084410481</v>
          </cell>
          <cell r="V284">
            <v>0</v>
          </cell>
          <cell r="W284">
            <v>-188.87290000000002</v>
          </cell>
          <cell r="X284">
            <v>0</v>
          </cell>
        </row>
        <row r="285">
          <cell r="A285">
            <v>3401170000</v>
          </cell>
          <cell r="L285">
            <v>-3.8288519750384595E-2</v>
          </cell>
          <cell r="M285">
            <v>0</v>
          </cell>
          <cell r="N285">
            <v>-102.25159887362656</v>
          </cell>
          <cell r="O285">
            <v>0</v>
          </cell>
          <cell r="P285">
            <v>0</v>
          </cell>
          <cell r="Q285">
            <v>0</v>
          </cell>
          <cell r="S285">
            <v>-7.657703950076919E-2</v>
          </cell>
          <cell r="T285">
            <v>0</v>
          </cell>
          <cell r="U285">
            <v>-284.5871572479067</v>
          </cell>
          <cell r="V285">
            <v>0</v>
          </cell>
          <cell r="W285">
            <v>0</v>
          </cell>
          <cell r="X285">
            <v>0</v>
          </cell>
        </row>
        <row r="286">
          <cell r="A286">
            <v>3401180000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</row>
        <row r="287">
          <cell r="A287">
            <v>3401050000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</row>
        <row r="288">
          <cell r="A288">
            <v>3401040000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-5.4055999999999997</v>
          </cell>
          <cell r="Q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-10.811199999999999</v>
          </cell>
          <cell r="X288">
            <v>0</v>
          </cell>
        </row>
        <row r="289">
          <cell r="A289">
            <v>3401060000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</row>
        <row r="290">
          <cell r="A290">
            <v>3401070000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</row>
        <row r="291">
          <cell r="A291">
            <v>3401080000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</row>
        <row r="292">
          <cell r="A292">
            <v>3403010000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</row>
        <row r="293">
          <cell r="A293">
            <v>3401090000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</row>
        <row r="294">
          <cell r="A294">
            <v>3401100000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</row>
        <row r="295">
          <cell r="A295">
            <v>3401190000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</row>
        <row r="296">
          <cell r="A296">
            <v>3108070000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</row>
        <row r="297">
          <cell r="A297">
            <v>3108060000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278.29660000000007</v>
          </cell>
          <cell r="Q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-3120.0876600000001</v>
          </cell>
          <cell r="X297">
            <v>0</v>
          </cell>
        </row>
        <row r="298">
          <cell r="A298">
            <v>3108050000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-108.25626</v>
          </cell>
          <cell r="Q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255.082269</v>
          </cell>
          <cell r="X298">
            <v>0</v>
          </cell>
        </row>
        <row r="299">
          <cell r="A299">
            <v>3108020000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-93.117779999999982</v>
          </cell>
          <cell r="Q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110.40307199999995</v>
          </cell>
          <cell r="X299">
            <v>0</v>
          </cell>
        </row>
        <row r="300">
          <cell r="A300">
            <v>3108010000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8.5045869999999866</v>
          </cell>
          <cell r="Q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-856.77676200000008</v>
          </cell>
          <cell r="X300">
            <v>0</v>
          </cell>
        </row>
        <row r="301">
          <cell r="A301">
            <v>3107040000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</row>
        <row r="302">
          <cell r="A302">
            <v>3111010000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-8.6470030405426002</v>
          </cell>
          <cell r="Q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-956.27046908449699</v>
          </cell>
          <cell r="X302">
            <v>0</v>
          </cell>
        </row>
        <row r="303">
          <cell r="A303">
            <v>3541040000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-172</v>
          </cell>
          <cell r="Q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-182</v>
          </cell>
          <cell r="X303">
            <v>0</v>
          </cell>
        </row>
        <row r="304">
          <cell r="A304">
            <v>3541010000</v>
          </cell>
          <cell r="L304">
            <v>1.1360136472293204E-2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S304">
            <v>0.10723013647229312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</row>
        <row r="305">
          <cell r="A305">
            <v>3110010000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-1532.8290900000002</v>
          </cell>
          <cell r="Q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-1983.0613066565093</v>
          </cell>
          <cell r="X305">
            <v>0</v>
          </cell>
        </row>
        <row r="306">
          <cell r="A306">
            <v>3540020000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</row>
        <row r="307">
          <cell r="A307">
            <v>3110020000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-2341.1066100000003</v>
          </cell>
          <cell r="Q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</row>
        <row r="308">
          <cell r="A308">
            <v>3540030000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-571.46979999999996</v>
          </cell>
          <cell r="Q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-571.46979999999996</v>
          </cell>
          <cell r="X308">
            <v>0</v>
          </cell>
        </row>
        <row r="309">
          <cell r="A309">
            <v>3611010000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-575.11999999999671</v>
          </cell>
          <cell r="X309">
            <v>0</v>
          </cell>
        </row>
        <row r="310">
          <cell r="A310">
            <v>3611030000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-2083.3500000000004</v>
          </cell>
          <cell r="X310">
            <v>0</v>
          </cell>
        </row>
        <row r="311">
          <cell r="A311">
            <v>3611040000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</row>
        <row r="312">
          <cell r="A312">
            <v>3611020000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</row>
        <row r="313">
          <cell r="A313">
            <v>3612010000</v>
          </cell>
          <cell r="L313">
            <v>-451.22103329263234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S313">
            <v>-695.16688479263269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</row>
        <row r="314">
          <cell r="A314">
            <v>3612030000</v>
          </cell>
          <cell r="L314">
            <v>-508.24536144708242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S314">
            <v>-766.97566563908242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</row>
        <row r="315">
          <cell r="A315">
            <v>3612040000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</row>
        <row r="316">
          <cell r="A316">
            <v>3612020000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</row>
        <row r="317">
          <cell r="A317">
            <v>3612050000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</row>
        <row r="318">
          <cell r="A318">
            <v>3613010000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-208.73559</v>
          </cell>
          <cell r="X318">
            <v>0</v>
          </cell>
        </row>
        <row r="319">
          <cell r="A319">
            <v>3702010000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144.17264</v>
          </cell>
          <cell r="Q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22.922640000000001</v>
          </cell>
          <cell r="X319">
            <v>0</v>
          </cell>
        </row>
        <row r="320">
          <cell r="A320">
            <v>3540040000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</row>
        <row r="321">
          <cell r="A321">
            <v>3617010000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</row>
        <row r="322">
          <cell r="A322">
            <v>3540010000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</row>
        <row r="323">
          <cell r="A323">
            <v>3614010000</v>
          </cell>
          <cell r="L323">
            <v>-4.6170380266181921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S323">
            <v>-20.500838976618248</v>
          </cell>
          <cell r="T323">
            <v>0</v>
          </cell>
          <cell r="U323">
            <v>0</v>
          </cell>
          <cell r="V323">
            <v>0</v>
          </cell>
          <cell r="W323">
            <v>-1081.4676193459354</v>
          </cell>
          <cell r="X323">
            <v>0</v>
          </cell>
        </row>
        <row r="324">
          <cell r="A324">
            <v>3540050000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</row>
        <row r="325">
          <cell r="A325">
            <v>3616010000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</row>
        <row r="326">
          <cell r="A326">
            <v>3528010000</v>
          </cell>
          <cell r="L326">
            <v>6.8297855149201461E-3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S326">
            <v>5.8529785514920205E-2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</row>
        <row r="327">
          <cell r="A327">
            <v>3528090000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</row>
        <row r="328">
          <cell r="A328">
            <v>3541020000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</row>
        <row r="329">
          <cell r="A329">
            <v>3615010000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-206.16141999999999</v>
          </cell>
          <cell r="X329">
            <v>0</v>
          </cell>
        </row>
        <row r="330">
          <cell r="A330">
            <v>3705010000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</row>
        <row r="331">
          <cell r="A331">
            <v>3531080000</v>
          </cell>
          <cell r="L331">
            <v>-77.760580827229816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S331">
            <v>-172.79925822723001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</row>
        <row r="332">
          <cell r="A332">
            <v>3620010000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-137.35</v>
          </cell>
          <cell r="Q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-2948.2239999999997</v>
          </cell>
          <cell r="X332">
            <v>0</v>
          </cell>
        </row>
        <row r="333">
          <cell r="A333">
            <v>3707010000</v>
          </cell>
          <cell r="L333">
            <v>-5.5548036002411543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S333">
            <v>-25.934925400241248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</row>
        <row r="334">
          <cell r="A334">
            <v>3539020000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-20648.500799999998</v>
          </cell>
          <cell r="X334">
            <v>0</v>
          </cell>
        </row>
        <row r="335">
          <cell r="A335">
            <v>3539030000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</row>
        <row r="336">
          <cell r="A336">
            <v>3532010000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</row>
        <row r="337">
          <cell r="A337">
            <v>3533010000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-2258.4506924731209</v>
          </cell>
          <cell r="Q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-8823.7465505837226</v>
          </cell>
          <cell r="X337">
            <v>0</v>
          </cell>
        </row>
        <row r="338">
          <cell r="A338">
            <v>3534010000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</row>
        <row r="339">
          <cell r="A339">
            <v>3704010000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</row>
        <row r="340">
          <cell r="A340">
            <v>3540110000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</row>
        <row r="341">
          <cell r="A341">
            <v>3540090000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</row>
        <row r="342">
          <cell r="A342">
            <v>3402010000</v>
          </cell>
          <cell r="L342">
            <v>0</v>
          </cell>
          <cell r="M342">
            <v>0</v>
          </cell>
          <cell r="N342">
            <v>-64.65583442622949</v>
          </cell>
          <cell r="O342">
            <v>0</v>
          </cell>
          <cell r="P342">
            <v>-7.2492000000000001</v>
          </cell>
          <cell r="Q342">
            <v>0</v>
          </cell>
          <cell r="S342">
            <v>0</v>
          </cell>
          <cell r="T342">
            <v>0</v>
          </cell>
          <cell r="U342">
            <v>-193.96750327868847</v>
          </cell>
          <cell r="V342">
            <v>0</v>
          </cell>
          <cell r="W342">
            <v>-174.56780000000001</v>
          </cell>
          <cell r="X342">
            <v>0</v>
          </cell>
        </row>
        <row r="343">
          <cell r="A343">
            <v>3541060000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</row>
        <row r="344">
          <cell r="A344">
            <v>3539040000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</row>
        <row r="345">
          <cell r="A345">
            <v>3536010000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-541</v>
          </cell>
          <cell r="Q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-3297</v>
          </cell>
          <cell r="X345">
            <v>0</v>
          </cell>
        </row>
        <row r="346">
          <cell r="A346">
            <v>3537010000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</row>
        <row r="347">
          <cell r="A347">
            <v>3528070000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</row>
        <row r="348">
          <cell r="A348">
            <v>3528130000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</row>
        <row r="349">
          <cell r="A349">
            <v>3528110000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</row>
        <row r="350">
          <cell r="A350">
            <v>3528050000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</row>
        <row r="351">
          <cell r="A351">
            <v>3605010000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S351">
            <v>-0.47605334999999965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</row>
        <row r="352">
          <cell r="A352">
            <v>3607010000</v>
          </cell>
          <cell r="L352">
            <v>-0.66016539778181926</v>
          </cell>
          <cell r="M352">
            <v>0</v>
          </cell>
          <cell r="N352">
            <v>0</v>
          </cell>
          <cell r="O352">
            <v>0</v>
          </cell>
          <cell r="P352">
            <v>-504.29407113225801</v>
          </cell>
          <cell r="Q352">
            <v>0</v>
          </cell>
          <cell r="S352">
            <v>-3.3733878807818316</v>
          </cell>
          <cell r="T352">
            <v>0</v>
          </cell>
          <cell r="U352">
            <v>0</v>
          </cell>
          <cell r="V352">
            <v>0</v>
          </cell>
          <cell r="W352">
            <v>-504.29407113225801</v>
          </cell>
          <cell r="X352">
            <v>0</v>
          </cell>
        </row>
        <row r="353">
          <cell r="A353">
            <v>3528100000</v>
          </cell>
          <cell r="L353">
            <v>3.3176950931759004E-3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S353">
            <v>3.9547047093175802E-2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</row>
        <row r="354">
          <cell r="A354">
            <v>3110100000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160.83410000000003</v>
          </cell>
          <cell r="Q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-5256.8260269999992</v>
          </cell>
          <cell r="X354">
            <v>0</v>
          </cell>
        </row>
        <row r="355">
          <cell r="A355">
            <v>3540070000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</row>
        <row r="356">
          <cell r="A356">
            <v>3540060000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</row>
        <row r="357">
          <cell r="A357">
            <v>3703010000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</row>
        <row r="358">
          <cell r="A358">
            <v>3517010000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</row>
        <row r="359">
          <cell r="A359" t="str">
            <v>Отклонение от данных УУ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</row>
        <row r="360">
          <cell r="L360">
            <v>-186090.87084128804</v>
          </cell>
          <cell r="M360">
            <v>-196559.18883010259</v>
          </cell>
          <cell r="N360">
            <v>-67435.126259170967</v>
          </cell>
          <cell r="O360">
            <v>811356.64307900355</v>
          </cell>
          <cell r="P360">
            <v>-41650.995188660381</v>
          </cell>
          <cell r="Q360">
            <v>0</v>
          </cell>
          <cell r="S360">
            <v>-337988.25562522147</v>
          </cell>
          <cell r="T360">
            <v>-1210751.6325341607</v>
          </cell>
          <cell r="U360">
            <v>-254436.3743961252</v>
          </cell>
          <cell r="V360">
            <v>205058.61486754846</v>
          </cell>
          <cell r="W360">
            <v>-518484.76588245528</v>
          </cell>
          <cell r="X360">
            <v>0</v>
          </cell>
        </row>
      </sheetData>
      <sheetData sheetId="39"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</sheetData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7"/>
  <sheetViews>
    <sheetView workbookViewId="0">
      <selection activeCell="K115" sqref="K115:M122"/>
    </sheetView>
  </sheetViews>
  <sheetFormatPr defaultColWidth="9" defaultRowHeight="11.25" outlineLevelRow="1" x14ac:dyDescent="0.2"/>
  <cols>
    <col min="1" max="1" width="4.140625" style="2" customWidth="1"/>
    <col min="2" max="2" width="29.5703125" style="123" customWidth="1"/>
    <col min="3" max="3" width="8.140625" style="2" bestFit="1" customWidth="1"/>
    <col min="4" max="6" width="11.140625" style="2" customWidth="1"/>
    <col min="7" max="7" width="9.7109375" style="2" customWidth="1"/>
    <col min="8" max="8" width="11.140625" style="2" customWidth="1"/>
    <col min="9" max="9" width="9.7109375" style="2" customWidth="1"/>
    <col min="10" max="12" width="11.140625" style="2" customWidth="1"/>
    <col min="13" max="13" width="11.28515625" style="2" customWidth="1"/>
    <col min="14" max="14" width="9.7109375" style="2" customWidth="1"/>
    <col min="15" max="15" width="11.140625" style="2" customWidth="1"/>
    <col min="16" max="16" width="9.7109375" style="2" customWidth="1"/>
    <col min="17" max="17" width="11.140625" style="2" customWidth="1"/>
    <col min="18" max="18" width="9.7109375" style="2" customWidth="1"/>
    <col min="19" max="19" width="10.7109375" style="2" customWidth="1"/>
    <col min="20" max="20" width="11.42578125" style="2" customWidth="1"/>
    <col min="21" max="21" width="11.140625" style="2" customWidth="1"/>
    <col min="22" max="22" width="9.7109375" style="2" customWidth="1"/>
    <col min="23" max="23" width="13.140625" style="2" customWidth="1"/>
    <col min="24" max="16384" width="9" style="2"/>
  </cols>
  <sheetData>
    <row r="1" spans="1:26" ht="15.75" x14ac:dyDescent="0.25">
      <c r="A1" s="1" t="s">
        <v>0</v>
      </c>
      <c r="B1" s="1"/>
      <c r="C1" s="1"/>
      <c r="D1" s="1"/>
      <c r="E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26" ht="15.75" x14ac:dyDescent="0.2">
      <c r="A2" s="3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1:26" ht="15.75" x14ac:dyDescent="0.2">
      <c r="A3" s="5" t="str">
        <f>CONCATENATE("за ",[1]Период!$B$1," ",[1]Период!$B$3," года")</f>
        <v>за март 2019 года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</row>
    <row r="4" spans="1:26" x14ac:dyDescent="0.2">
      <c r="A4" s="7"/>
      <c r="B4" s="8"/>
      <c r="C4" s="9"/>
      <c r="D4" s="9"/>
      <c r="E4" s="10"/>
      <c r="F4" s="11"/>
      <c r="G4" s="11"/>
      <c r="H4" s="11"/>
      <c r="I4" s="10"/>
      <c r="J4" s="11"/>
      <c r="K4" s="11"/>
      <c r="L4" s="11"/>
      <c r="M4" s="11"/>
      <c r="N4" s="11"/>
      <c r="O4" s="11"/>
      <c r="P4" s="11"/>
      <c r="Q4" s="11"/>
    </row>
    <row r="5" spans="1:26" x14ac:dyDescent="0.2">
      <c r="A5" s="1246" t="s">
        <v>2</v>
      </c>
      <c r="B5" s="1248" t="s">
        <v>3</v>
      </c>
      <c r="C5" s="1251" t="s">
        <v>4</v>
      </c>
      <c r="D5" s="1253" t="str">
        <f>CONCATENATE("Отчетный период (",[1]Период!B1,")")</f>
        <v>Отчетный период (март)</v>
      </c>
      <c r="E5" s="1254"/>
      <c r="F5" s="1254"/>
      <c r="G5" s="1254"/>
      <c r="H5" s="1254"/>
      <c r="I5" s="1254"/>
      <c r="J5" s="1255"/>
      <c r="K5" s="1253" t="str">
        <f>CONCATENATE("Нарастающим итогом (",[1]Период!B2," мес.)")</f>
        <v>Нарастающим итогом (3 мес.)</v>
      </c>
      <c r="L5" s="1254"/>
      <c r="M5" s="1254"/>
      <c r="N5" s="1254"/>
      <c r="O5" s="1254"/>
      <c r="P5" s="1254"/>
      <c r="Q5" s="1255"/>
    </row>
    <row r="6" spans="1:26" ht="11.25" customHeight="1" x14ac:dyDescent="0.2">
      <c r="A6" s="1247"/>
      <c r="B6" s="1249"/>
      <c r="C6" s="1252"/>
      <c r="D6" s="12" t="str">
        <f>CONCATENATE(MID(RIGHT($A$3,9),1,4)-1," год")</f>
        <v>2018 год</v>
      </c>
      <c r="E6" s="1256" t="str">
        <f>CONCATENATE(MID(RIGHT($A$3,9),1,4)," год")</f>
        <v>2019 год</v>
      </c>
      <c r="F6" s="1256" t="str">
        <f>CONCATENATE(MID(RIGHT($A$3,9),1,4)-1," год")</f>
        <v>2018 год</v>
      </c>
      <c r="G6" s="1244" t="s">
        <v>5</v>
      </c>
      <c r="H6" s="1244"/>
      <c r="I6" s="1244" t="str">
        <f>CONCATENATE("Отклонение от ",MID(D$6,1,4),"г.")</f>
        <v>Отклонение от 2018г.</v>
      </c>
      <c r="J6" s="1245"/>
      <c r="K6" s="12" t="str">
        <f>CONCATENATE(MID(RIGHT($A$3,9),1,4)-1," год")</f>
        <v>2018 год</v>
      </c>
      <c r="L6" s="1256" t="str">
        <f>CONCATENATE(MID(RIGHT($A$3,9),1,4)," год")</f>
        <v>2019 год</v>
      </c>
      <c r="M6" s="1256" t="str">
        <f>CONCATENATE(MID(RIGHT($A$3,9),1,4)-1," год")</f>
        <v>2018 год</v>
      </c>
      <c r="N6" s="1244" t="s">
        <v>5</v>
      </c>
      <c r="O6" s="1244"/>
      <c r="P6" s="1244" t="str">
        <f>CONCATENATE("Отклонение от ",MID(K$6,1,4),"г.")</f>
        <v>Отклонение от 2018г.</v>
      </c>
      <c r="Q6" s="1245"/>
    </row>
    <row r="7" spans="1:26" x14ac:dyDescent="0.2">
      <c r="A7" s="1247"/>
      <c r="B7" s="1250"/>
      <c r="C7" s="1252"/>
      <c r="D7" s="13" t="s">
        <v>6</v>
      </c>
      <c r="E7" s="14" t="s">
        <v>7</v>
      </c>
      <c r="F7" s="14" t="s">
        <v>6</v>
      </c>
      <c r="G7" s="14" t="s">
        <v>8</v>
      </c>
      <c r="H7" s="14" t="s">
        <v>9</v>
      </c>
      <c r="I7" s="14" t="s">
        <v>8</v>
      </c>
      <c r="J7" s="15" t="s">
        <v>9</v>
      </c>
      <c r="K7" s="13" t="s">
        <v>6</v>
      </c>
      <c r="L7" s="14" t="s">
        <v>7</v>
      </c>
      <c r="M7" s="14" t="s">
        <v>6</v>
      </c>
      <c r="N7" s="14" t="s">
        <v>8</v>
      </c>
      <c r="O7" s="14" t="s">
        <v>9</v>
      </c>
      <c r="P7" s="14" t="s">
        <v>8</v>
      </c>
      <c r="Q7" s="15" t="s">
        <v>9</v>
      </c>
    </row>
    <row r="8" spans="1:26" s="27" customFormat="1" x14ac:dyDescent="0.2">
      <c r="A8" s="16" t="s">
        <v>10</v>
      </c>
      <c r="B8" s="17" t="s">
        <v>11</v>
      </c>
      <c r="C8" s="18" t="s">
        <v>12</v>
      </c>
      <c r="D8" s="19">
        <f>SUM(D13:D14)</f>
        <v>0</v>
      </c>
      <c r="E8" s="20">
        <f>SUM(E13:E14)</f>
        <v>0</v>
      </c>
      <c r="F8" s="20">
        <f>SUM(F13:F14)</f>
        <v>0</v>
      </c>
      <c r="G8" s="21" t="str">
        <f>IFERROR(F8/E8,"")</f>
        <v/>
      </c>
      <c r="H8" s="22">
        <f>F8-E8</f>
        <v>0</v>
      </c>
      <c r="I8" s="21" t="str">
        <f>IFERROR(F8/D8,"")</f>
        <v/>
      </c>
      <c r="J8" s="22">
        <f>F8-D8</f>
        <v>0</v>
      </c>
      <c r="K8" s="19">
        <f>SUM(K13:K14)</f>
        <v>0</v>
      </c>
      <c r="L8" s="20">
        <f>SUM(L13:L14)</f>
        <v>0</v>
      </c>
      <c r="M8" s="20">
        <f>SUM(M13:M14)</f>
        <v>0</v>
      </c>
      <c r="N8" s="21" t="str">
        <f>IFERROR(M8/L8,"")</f>
        <v/>
      </c>
      <c r="O8" s="22">
        <f>M8-L8</f>
        <v>0</v>
      </c>
      <c r="P8" s="21" t="str">
        <f>IFERROR(M8/K8,"")</f>
        <v/>
      </c>
      <c r="Q8" s="23">
        <f>M8-K8</f>
        <v>0</v>
      </c>
      <c r="R8" s="24"/>
      <c r="S8" s="24"/>
      <c r="T8" s="24"/>
      <c r="U8" s="25"/>
      <c r="V8" s="25"/>
      <c r="W8" s="25"/>
      <c r="X8" s="26"/>
    </row>
    <row r="9" spans="1:26" x14ac:dyDescent="0.2">
      <c r="A9" s="28"/>
      <c r="B9" s="29" t="s">
        <v>13</v>
      </c>
      <c r="C9" s="30"/>
      <c r="D9" s="31"/>
      <c r="E9" s="32"/>
      <c r="F9" s="32"/>
      <c r="G9" s="33"/>
      <c r="H9" s="34"/>
      <c r="I9" s="33"/>
      <c r="J9" s="34"/>
      <c r="K9" s="31"/>
      <c r="L9" s="32"/>
      <c r="M9" s="32"/>
      <c r="N9" s="33"/>
      <c r="O9" s="34"/>
      <c r="P9" s="33"/>
      <c r="Q9" s="35"/>
      <c r="R9" s="24"/>
      <c r="S9" s="24"/>
      <c r="T9" s="24"/>
      <c r="U9" s="25"/>
      <c r="V9" s="25"/>
      <c r="W9" s="25"/>
      <c r="X9" s="26"/>
      <c r="Y9" s="27"/>
      <c r="Z9" s="27"/>
    </row>
    <row r="10" spans="1:26" x14ac:dyDescent="0.2">
      <c r="A10" s="28"/>
      <c r="B10" s="36" t="s">
        <v>14</v>
      </c>
      <c r="C10" s="30" t="s">
        <v>15</v>
      </c>
      <c r="D10" s="31"/>
      <c r="E10" s="32"/>
      <c r="F10" s="32"/>
      <c r="G10" s="33" t="str">
        <f>IFERROR(F10/E10,"")</f>
        <v/>
      </c>
      <c r="H10" s="34">
        <f>F10-E10</f>
        <v>0</v>
      </c>
      <c r="I10" s="33" t="str">
        <f>IFERROR(F10/D10,"")</f>
        <v/>
      </c>
      <c r="J10" s="34">
        <f>F10-D10</f>
        <v>0</v>
      </c>
      <c r="K10" s="37"/>
      <c r="L10" s="32"/>
      <c r="M10" s="32"/>
      <c r="N10" s="33" t="str">
        <f>IFERROR(M10/L10,"")</f>
        <v/>
      </c>
      <c r="O10" s="34">
        <f>M10-L10</f>
        <v>0</v>
      </c>
      <c r="P10" s="33" t="str">
        <f>IFERROR(M10/K10,"")</f>
        <v/>
      </c>
      <c r="Q10" s="35">
        <f>M10-K10</f>
        <v>0</v>
      </c>
      <c r="R10" s="24"/>
      <c r="S10" s="24"/>
      <c r="T10" s="24"/>
      <c r="U10" s="25"/>
      <c r="V10" s="25"/>
      <c r="W10" s="25"/>
      <c r="X10" s="26"/>
      <c r="Y10" s="27"/>
      <c r="Z10" s="27"/>
    </row>
    <row r="11" spans="1:26" x14ac:dyDescent="0.2">
      <c r="A11" s="28"/>
      <c r="B11" s="36" t="s">
        <v>16</v>
      </c>
      <c r="C11" s="30" t="s">
        <v>15</v>
      </c>
      <c r="D11" s="31"/>
      <c r="E11" s="32"/>
      <c r="F11" s="32"/>
      <c r="G11" s="33" t="str">
        <f>IFERROR(F11/E11,"")</f>
        <v/>
      </c>
      <c r="H11" s="34">
        <f>F11-E11</f>
        <v>0</v>
      </c>
      <c r="I11" s="33" t="str">
        <f>IFERROR(F11/D11,"")</f>
        <v/>
      </c>
      <c r="J11" s="34">
        <f>F11-D11</f>
        <v>0</v>
      </c>
      <c r="K11" s="31"/>
      <c r="L11" s="32"/>
      <c r="M11" s="32"/>
      <c r="N11" s="33" t="str">
        <f>IFERROR(M11/L11,"")</f>
        <v/>
      </c>
      <c r="O11" s="34">
        <f>M11-L11</f>
        <v>0</v>
      </c>
      <c r="P11" s="33" t="str">
        <f>IFERROR(M11/K11,"")</f>
        <v/>
      </c>
      <c r="Q11" s="35">
        <f>M11-K11</f>
        <v>0</v>
      </c>
      <c r="R11" s="24"/>
      <c r="S11" s="24"/>
      <c r="T11" s="24"/>
      <c r="U11" s="25"/>
      <c r="V11" s="25"/>
      <c r="W11" s="25"/>
      <c r="X11" s="26"/>
      <c r="Y11" s="27"/>
      <c r="Z11" s="27"/>
    </row>
    <row r="12" spans="1:26" x14ac:dyDescent="0.2">
      <c r="A12" s="28"/>
      <c r="B12" s="29" t="s">
        <v>13</v>
      </c>
      <c r="C12" s="30"/>
      <c r="D12" s="31"/>
      <c r="E12" s="32"/>
      <c r="F12" s="32"/>
      <c r="G12" s="33"/>
      <c r="H12" s="34"/>
      <c r="I12" s="33"/>
      <c r="J12" s="34"/>
      <c r="K12" s="31"/>
      <c r="L12" s="32"/>
      <c r="M12" s="32"/>
      <c r="N12" s="33"/>
      <c r="O12" s="34"/>
      <c r="P12" s="33"/>
      <c r="Q12" s="35"/>
      <c r="R12" s="24"/>
      <c r="S12" s="24"/>
      <c r="T12" s="24"/>
      <c r="U12" s="25"/>
      <c r="V12" s="25"/>
      <c r="W12" s="25"/>
      <c r="X12" s="26"/>
      <c r="Y12" s="27"/>
      <c r="Z12" s="27"/>
    </row>
    <row r="13" spans="1:26" x14ac:dyDescent="0.2">
      <c r="A13" s="28"/>
      <c r="B13" s="36" t="s">
        <v>17</v>
      </c>
      <c r="C13" s="30" t="s">
        <v>15</v>
      </c>
      <c r="D13" s="31"/>
      <c r="E13" s="32"/>
      <c r="F13" s="32"/>
      <c r="G13" s="33" t="str">
        <f>IFERROR(F13/E13,"")</f>
        <v/>
      </c>
      <c r="H13" s="34">
        <f>F13-E13</f>
        <v>0</v>
      </c>
      <c r="I13" s="33" t="str">
        <f>IFERROR(F13/D13,"")</f>
        <v/>
      </c>
      <c r="J13" s="34">
        <f>F13-D13</f>
        <v>0</v>
      </c>
      <c r="K13" s="31"/>
      <c r="L13" s="32"/>
      <c r="M13" s="32"/>
      <c r="N13" s="33" t="str">
        <f>IFERROR(M13/L13,"")</f>
        <v/>
      </c>
      <c r="O13" s="34">
        <f>M13-L13</f>
        <v>0</v>
      </c>
      <c r="P13" s="33" t="str">
        <f>IFERROR(M13/K13,"")</f>
        <v/>
      </c>
      <c r="Q13" s="35">
        <f>M13-K13</f>
        <v>0</v>
      </c>
      <c r="R13" s="24"/>
      <c r="S13" s="24"/>
      <c r="T13" s="24"/>
      <c r="U13" s="25"/>
      <c r="V13" s="25"/>
      <c r="W13" s="25"/>
      <c r="X13" s="26"/>
      <c r="Y13" s="27"/>
      <c r="Z13" s="27"/>
    </row>
    <row r="14" spans="1:26" x14ac:dyDescent="0.2">
      <c r="A14" s="38"/>
      <c r="B14" s="39" t="s">
        <v>18</v>
      </c>
      <c r="C14" s="40" t="s">
        <v>15</v>
      </c>
      <c r="D14" s="41"/>
      <c r="E14" s="42"/>
      <c r="F14" s="42"/>
      <c r="G14" s="43"/>
      <c r="H14" s="44"/>
      <c r="I14" s="43"/>
      <c r="J14" s="44"/>
      <c r="K14" s="41"/>
      <c r="L14" s="42"/>
      <c r="M14" s="42"/>
      <c r="N14" s="43"/>
      <c r="O14" s="44"/>
      <c r="P14" s="43"/>
      <c r="Q14" s="45"/>
      <c r="R14" s="24"/>
      <c r="S14" s="24"/>
      <c r="T14" s="24"/>
      <c r="U14" s="25"/>
      <c r="V14" s="25"/>
      <c r="W14" s="25"/>
      <c r="X14" s="26"/>
      <c r="Y14" s="27"/>
      <c r="Z14" s="27"/>
    </row>
    <row r="15" spans="1:26" s="27" customFormat="1" x14ac:dyDescent="0.2">
      <c r="A15" s="16" t="s">
        <v>19</v>
      </c>
      <c r="B15" s="17" t="s">
        <v>20</v>
      </c>
      <c r="C15" s="18" t="s">
        <v>21</v>
      </c>
      <c r="D15" s="19">
        <f>SUM(D20:D22)</f>
        <v>0</v>
      </c>
      <c r="E15" s="20">
        <f>SUM(E20:E22)</f>
        <v>0</v>
      </c>
      <c r="F15" s="20">
        <f>SUM(F20:F22)</f>
        <v>0</v>
      </c>
      <c r="G15" s="21" t="str">
        <f>IFERROR(F15/E15,"")</f>
        <v/>
      </c>
      <c r="H15" s="22">
        <f>F15-E15</f>
        <v>0</v>
      </c>
      <c r="I15" s="21" t="str">
        <f>IFERROR(F15/D15,"")</f>
        <v/>
      </c>
      <c r="J15" s="22">
        <f>F15-D15</f>
        <v>0</v>
      </c>
      <c r="K15" s="19">
        <f>SUM(K20:K22)</f>
        <v>0</v>
      </c>
      <c r="L15" s="20">
        <f>SUM(L20:L22)</f>
        <v>0</v>
      </c>
      <c r="M15" s="20">
        <f>SUM(M20:M22)</f>
        <v>0</v>
      </c>
      <c r="N15" s="21" t="str">
        <f>IFERROR(M15/L15,"")</f>
        <v/>
      </c>
      <c r="O15" s="22">
        <f>M15-L15</f>
        <v>0</v>
      </c>
      <c r="P15" s="21" t="str">
        <f>IFERROR(M15/K15,"")</f>
        <v/>
      </c>
      <c r="Q15" s="23">
        <f>M15-K15</f>
        <v>0</v>
      </c>
      <c r="R15" s="24"/>
      <c r="S15" s="24"/>
      <c r="T15" s="24"/>
      <c r="U15" s="25"/>
      <c r="V15" s="25"/>
      <c r="W15" s="25"/>
      <c r="X15" s="26"/>
    </row>
    <row r="16" spans="1:26" x14ac:dyDescent="0.2">
      <c r="A16" s="28"/>
      <c r="B16" s="29" t="s">
        <v>13</v>
      </c>
      <c r="C16" s="30"/>
      <c r="D16" s="31"/>
      <c r="E16" s="32"/>
      <c r="F16" s="32"/>
      <c r="G16" s="33"/>
      <c r="H16" s="34"/>
      <c r="I16" s="33"/>
      <c r="J16" s="34"/>
      <c r="K16" s="31"/>
      <c r="L16" s="32"/>
      <c r="M16" s="32"/>
      <c r="N16" s="33"/>
      <c r="O16" s="34"/>
      <c r="P16" s="33"/>
      <c r="Q16" s="35"/>
      <c r="R16" s="24"/>
      <c r="S16" s="24"/>
      <c r="T16" s="24"/>
      <c r="U16" s="25"/>
      <c r="V16" s="25"/>
      <c r="W16" s="25"/>
      <c r="X16" s="26"/>
      <c r="Y16" s="27"/>
      <c r="Z16" s="27"/>
    </row>
    <row r="17" spans="1:26" x14ac:dyDescent="0.2">
      <c r="A17" s="28"/>
      <c r="B17" s="36" t="s">
        <v>14</v>
      </c>
      <c r="C17" s="30" t="s">
        <v>15</v>
      </c>
      <c r="D17" s="31"/>
      <c r="E17" s="32"/>
      <c r="F17" s="32"/>
      <c r="G17" s="33" t="str">
        <f>IFERROR(F17/E17,"")</f>
        <v/>
      </c>
      <c r="H17" s="34">
        <f>F17-E17</f>
        <v>0</v>
      </c>
      <c r="I17" s="33" t="str">
        <f>IFERROR(F17/D17,"")</f>
        <v/>
      </c>
      <c r="J17" s="34">
        <f>F17-D17</f>
        <v>0</v>
      </c>
      <c r="K17" s="31"/>
      <c r="L17" s="32"/>
      <c r="M17" s="32"/>
      <c r="N17" s="33" t="str">
        <f>IFERROR(M17/L17,"")</f>
        <v/>
      </c>
      <c r="O17" s="34">
        <f>M17-L17</f>
        <v>0</v>
      </c>
      <c r="P17" s="33" t="str">
        <f>IFERROR(M17/K17,"")</f>
        <v/>
      </c>
      <c r="Q17" s="35">
        <f>M17-K17</f>
        <v>0</v>
      </c>
      <c r="R17" s="24"/>
      <c r="S17" s="24"/>
      <c r="T17" s="24"/>
      <c r="U17" s="25"/>
      <c r="V17" s="25"/>
      <c r="W17" s="25"/>
      <c r="X17" s="26"/>
      <c r="Y17" s="46"/>
      <c r="Z17" s="27"/>
    </row>
    <row r="18" spans="1:26" x14ac:dyDescent="0.2">
      <c r="A18" s="28"/>
      <c r="B18" s="36" t="s">
        <v>16</v>
      </c>
      <c r="C18" s="30" t="s">
        <v>15</v>
      </c>
      <c r="D18" s="31"/>
      <c r="E18" s="32"/>
      <c r="F18" s="47"/>
      <c r="G18" s="33" t="str">
        <f>IFERROR(F18/E18,"")</f>
        <v/>
      </c>
      <c r="H18" s="34">
        <f>F18-E18</f>
        <v>0</v>
      </c>
      <c r="I18" s="33" t="str">
        <f>IFERROR(F18/D18,"")</f>
        <v/>
      </c>
      <c r="J18" s="34">
        <f>F18-D18</f>
        <v>0</v>
      </c>
      <c r="K18" s="31"/>
      <c r="L18" s="32"/>
      <c r="M18" s="32"/>
      <c r="N18" s="33" t="str">
        <f>IFERROR(M18/L18,"")</f>
        <v/>
      </c>
      <c r="O18" s="34">
        <f>M18-L18</f>
        <v>0</v>
      </c>
      <c r="P18" s="33" t="str">
        <f>IFERROR(M18/K18,"")</f>
        <v/>
      </c>
      <c r="Q18" s="35">
        <f>M18-K18</f>
        <v>0</v>
      </c>
      <c r="R18" s="24"/>
      <c r="S18" s="24"/>
      <c r="T18" s="24"/>
      <c r="U18" s="25"/>
      <c r="V18" s="25"/>
      <c r="W18" s="25"/>
      <c r="X18" s="26"/>
      <c r="Y18" s="27"/>
      <c r="Z18" s="27"/>
    </row>
    <row r="19" spans="1:26" x14ac:dyDescent="0.2">
      <c r="A19" s="28"/>
      <c r="B19" s="29" t="s">
        <v>13</v>
      </c>
      <c r="C19" s="30"/>
      <c r="D19" s="31"/>
      <c r="E19" s="32"/>
      <c r="F19" s="32"/>
      <c r="G19" s="33"/>
      <c r="H19" s="34"/>
      <c r="I19" s="33"/>
      <c r="J19" s="34"/>
      <c r="K19" s="31"/>
      <c r="L19" s="32"/>
      <c r="M19" s="32"/>
      <c r="N19" s="33"/>
      <c r="O19" s="34"/>
      <c r="P19" s="33"/>
      <c r="Q19" s="35"/>
      <c r="R19" s="24"/>
      <c r="S19" s="24"/>
      <c r="T19" s="24"/>
      <c r="U19" s="25"/>
      <c r="V19" s="25"/>
      <c r="W19" s="25"/>
      <c r="X19" s="26"/>
      <c r="Y19" s="27"/>
      <c r="Z19" s="27"/>
    </row>
    <row r="20" spans="1:26" x14ac:dyDescent="0.2">
      <c r="A20" s="28"/>
      <c r="B20" s="36" t="s">
        <v>17</v>
      </c>
      <c r="C20" s="30" t="s">
        <v>15</v>
      </c>
      <c r="D20" s="31"/>
      <c r="E20" s="32"/>
      <c r="F20" s="32"/>
      <c r="G20" s="33" t="str">
        <f>IFERROR(F20/E20,"")</f>
        <v/>
      </c>
      <c r="H20" s="34">
        <f>F20-E20</f>
        <v>0</v>
      </c>
      <c r="I20" s="33" t="str">
        <f>IFERROR(F20/D20,"")</f>
        <v/>
      </c>
      <c r="J20" s="34">
        <f>F20-D20</f>
        <v>0</v>
      </c>
      <c r="K20" s="31"/>
      <c r="L20" s="32"/>
      <c r="M20" s="32"/>
      <c r="N20" s="33" t="str">
        <f>IFERROR(M20/L20,"")</f>
        <v/>
      </c>
      <c r="O20" s="34">
        <f>M20-L20</f>
        <v>0</v>
      </c>
      <c r="P20" s="33" t="str">
        <f>IFERROR(M20/K20,"")</f>
        <v/>
      </c>
      <c r="Q20" s="35">
        <f>M20-K20</f>
        <v>0</v>
      </c>
      <c r="R20" s="24"/>
      <c r="S20" s="24"/>
      <c r="T20" s="24"/>
      <c r="U20" s="25"/>
      <c r="V20" s="25"/>
      <c r="W20" s="25"/>
      <c r="X20" s="26"/>
      <c r="Y20" s="27"/>
      <c r="Z20" s="27"/>
    </row>
    <row r="21" spans="1:26" x14ac:dyDescent="0.2">
      <c r="A21" s="28"/>
      <c r="B21" s="36" t="s">
        <v>22</v>
      </c>
      <c r="C21" s="30" t="s">
        <v>15</v>
      </c>
      <c r="D21" s="31"/>
      <c r="E21" s="32"/>
      <c r="F21" s="32"/>
      <c r="G21" s="33"/>
      <c r="H21" s="34"/>
      <c r="I21" s="33"/>
      <c r="J21" s="34"/>
      <c r="K21" s="31"/>
      <c r="L21" s="32"/>
      <c r="M21" s="32"/>
      <c r="N21" s="33"/>
      <c r="O21" s="34"/>
      <c r="P21" s="33"/>
      <c r="Q21" s="35"/>
      <c r="R21" s="24"/>
      <c r="S21" s="24"/>
      <c r="T21" s="24"/>
      <c r="U21" s="25"/>
      <c r="V21" s="25"/>
      <c r="W21" s="25"/>
      <c r="X21" s="26"/>
      <c r="Y21" s="27"/>
      <c r="Z21" s="27"/>
    </row>
    <row r="22" spans="1:26" x14ac:dyDescent="0.2">
      <c r="A22" s="38"/>
      <c r="B22" s="39" t="s">
        <v>18</v>
      </c>
      <c r="C22" s="40" t="s">
        <v>15</v>
      </c>
      <c r="D22" s="41"/>
      <c r="E22" s="42"/>
      <c r="F22" s="42"/>
      <c r="G22" s="43"/>
      <c r="H22" s="44"/>
      <c r="I22" s="43"/>
      <c r="J22" s="44"/>
      <c r="K22" s="41"/>
      <c r="L22" s="42"/>
      <c r="M22" s="42"/>
      <c r="N22" s="43"/>
      <c r="O22" s="44"/>
      <c r="P22" s="43"/>
      <c r="Q22" s="45"/>
      <c r="R22" s="24"/>
      <c r="S22" s="24"/>
      <c r="T22" s="24"/>
      <c r="U22" s="25"/>
      <c r="V22" s="25"/>
      <c r="W22" s="25"/>
      <c r="X22" s="26"/>
      <c r="Y22" s="27"/>
      <c r="Z22" s="27"/>
    </row>
    <row r="23" spans="1:26" s="55" customFormat="1" x14ac:dyDescent="0.2">
      <c r="A23" s="48" t="s">
        <v>23</v>
      </c>
      <c r="B23" s="49" t="s">
        <v>24</v>
      </c>
      <c r="C23" s="50"/>
      <c r="D23" s="51"/>
      <c r="E23" s="52"/>
      <c r="F23" s="52"/>
      <c r="G23" s="21"/>
      <c r="H23" s="53"/>
      <c r="I23" s="21"/>
      <c r="J23" s="53"/>
      <c r="K23" s="51"/>
      <c r="L23" s="52"/>
      <c r="M23" s="52"/>
      <c r="N23" s="21"/>
      <c r="O23" s="53"/>
      <c r="P23" s="21"/>
      <c r="Q23" s="54"/>
      <c r="R23" s="24"/>
      <c r="S23" s="24"/>
      <c r="T23" s="24"/>
      <c r="U23" s="25"/>
      <c r="V23" s="25"/>
      <c r="W23" s="25"/>
      <c r="X23" s="26"/>
      <c r="Y23" s="27"/>
      <c r="Z23" s="27"/>
    </row>
    <row r="24" spans="1:26" x14ac:dyDescent="0.2">
      <c r="A24" s="28"/>
      <c r="B24" s="29" t="s">
        <v>13</v>
      </c>
      <c r="C24" s="56"/>
      <c r="D24" s="31"/>
      <c r="E24" s="32"/>
      <c r="F24" s="32"/>
      <c r="G24" s="33"/>
      <c r="H24" s="34"/>
      <c r="I24" s="33"/>
      <c r="J24" s="34"/>
      <c r="K24" s="31"/>
      <c r="L24" s="32"/>
      <c r="M24" s="32"/>
      <c r="N24" s="33"/>
      <c r="O24" s="34"/>
      <c r="P24" s="33"/>
      <c r="Q24" s="35"/>
      <c r="R24" s="24"/>
      <c r="S24" s="24"/>
      <c r="T24" s="24"/>
      <c r="U24" s="25"/>
      <c r="V24" s="25"/>
      <c r="W24" s="25"/>
      <c r="X24" s="26"/>
      <c r="Y24" s="27"/>
      <c r="Z24" s="27"/>
    </row>
    <row r="25" spans="1:26" s="27" customFormat="1" x14ac:dyDescent="0.2">
      <c r="A25" s="57" t="s">
        <v>25</v>
      </c>
      <c r="B25" s="58" t="s">
        <v>26</v>
      </c>
      <c r="C25" s="59" t="s">
        <v>27</v>
      </c>
      <c r="D25" s="60">
        <f>SUM(D30:D31)</f>
        <v>0</v>
      </c>
      <c r="E25" s="61">
        <f>SUM(E30:E31)</f>
        <v>0</v>
      </c>
      <c r="F25" s="61">
        <f>SUM(F30:F31)</f>
        <v>0</v>
      </c>
      <c r="G25" s="62" t="str">
        <f>IFERROR(F25/E25,"")</f>
        <v/>
      </c>
      <c r="H25" s="63">
        <f>F25-E25</f>
        <v>0</v>
      </c>
      <c r="I25" s="62" t="str">
        <f>IFERROR(F25/D25,"")</f>
        <v/>
      </c>
      <c r="J25" s="63">
        <f>F25-D25</f>
        <v>0</v>
      </c>
      <c r="K25" s="60">
        <f>SUM(K30:K31)</f>
        <v>0</v>
      </c>
      <c r="L25" s="61">
        <f>SUM(L30:L31)</f>
        <v>0</v>
      </c>
      <c r="M25" s="61">
        <f>SUM(M30:M31)</f>
        <v>0</v>
      </c>
      <c r="N25" s="62" t="str">
        <f>IFERROR(M25/L25,"")</f>
        <v/>
      </c>
      <c r="O25" s="63">
        <f>M25-L25</f>
        <v>0</v>
      </c>
      <c r="P25" s="62" t="str">
        <f>IFERROR(M25/K25,"")</f>
        <v/>
      </c>
      <c r="Q25" s="64">
        <f>M25-K25</f>
        <v>0</v>
      </c>
      <c r="R25" s="24"/>
      <c r="S25" s="24"/>
      <c r="T25" s="24"/>
      <c r="U25" s="25"/>
      <c r="V25" s="25"/>
      <c r="W25" s="25"/>
      <c r="X25" s="26"/>
    </row>
    <row r="26" spans="1:26" x14ac:dyDescent="0.2">
      <c r="A26" s="28"/>
      <c r="B26" s="36" t="s">
        <v>13</v>
      </c>
      <c r="C26" s="56"/>
      <c r="D26" s="31"/>
      <c r="E26" s="32"/>
      <c r="F26" s="32"/>
      <c r="G26" s="33"/>
      <c r="H26" s="34"/>
      <c r="I26" s="33"/>
      <c r="J26" s="34"/>
      <c r="K26" s="31"/>
      <c r="L26" s="32"/>
      <c r="M26" s="32"/>
      <c r="N26" s="33"/>
      <c r="O26" s="34"/>
      <c r="P26" s="33"/>
      <c r="Q26" s="35"/>
      <c r="R26" s="24"/>
      <c r="S26" s="24"/>
      <c r="T26" s="24"/>
      <c r="U26" s="25"/>
      <c r="V26" s="25"/>
      <c r="W26" s="25"/>
      <c r="X26" s="26"/>
      <c r="Y26" s="27"/>
      <c r="Z26" s="27"/>
    </row>
    <row r="27" spans="1:26" x14ac:dyDescent="0.2">
      <c r="A27" s="28"/>
      <c r="B27" s="65" t="s">
        <v>14</v>
      </c>
      <c r="C27" s="30" t="s">
        <v>15</v>
      </c>
      <c r="D27" s="31"/>
      <c r="E27" s="32"/>
      <c r="F27" s="32"/>
      <c r="G27" s="33" t="str">
        <f>IFERROR(F27/E27,"")</f>
        <v/>
      </c>
      <c r="H27" s="34">
        <f>F27-E27</f>
        <v>0</v>
      </c>
      <c r="I27" s="33" t="str">
        <f>IFERROR(F27/D27,"")</f>
        <v/>
      </c>
      <c r="J27" s="34">
        <f>F27-D27</f>
        <v>0</v>
      </c>
      <c r="K27" s="31"/>
      <c r="L27" s="32"/>
      <c r="M27" s="32"/>
      <c r="N27" s="33" t="str">
        <f>IFERROR(M27/L27,"")</f>
        <v/>
      </c>
      <c r="O27" s="34">
        <f>M27-L27</f>
        <v>0</v>
      </c>
      <c r="P27" s="33" t="str">
        <f>IFERROR(M27/K27,"")</f>
        <v/>
      </c>
      <c r="Q27" s="35">
        <f>M27-K27</f>
        <v>0</v>
      </c>
      <c r="R27" s="24"/>
      <c r="S27" s="24"/>
      <c r="T27" s="24"/>
      <c r="U27" s="25"/>
      <c r="V27" s="25"/>
      <c r="W27" s="25"/>
      <c r="X27" s="26"/>
      <c r="Y27" s="27"/>
      <c r="Z27" s="27"/>
    </row>
    <row r="28" spans="1:26" x14ac:dyDescent="0.2">
      <c r="A28" s="28"/>
      <c r="B28" s="65" t="s">
        <v>16</v>
      </c>
      <c r="C28" s="30" t="s">
        <v>15</v>
      </c>
      <c r="D28" s="31"/>
      <c r="E28" s="32"/>
      <c r="F28" s="32"/>
      <c r="G28" s="33" t="str">
        <f>IFERROR(F28/E28,"")</f>
        <v/>
      </c>
      <c r="H28" s="34">
        <f>F28-E28</f>
        <v>0</v>
      </c>
      <c r="I28" s="33" t="str">
        <f>IFERROR(F28/D28,"")</f>
        <v/>
      </c>
      <c r="J28" s="34">
        <f>F28-D28</f>
        <v>0</v>
      </c>
      <c r="K28" s="31"/>
      <c r="L28" s="47"/>
      <c r="M28" s="32"/>
      <c r="N28" s="33" t="str">
        <f>IFERROR(M28/L28,"")</f>
        <v/>
      </c>
      <c r="O28" s="34">
        <f>M28-L28</f>
        <v>0</v>
      </c>
      <c r="P28" s="33" t="str">
        <f>IFERROR(M28/K28,"")</f>
        <v/>
      </c>
      <c r="Q28" s="35">
        <f>M28-K28</f>
        <v>0</v>
      </c>
      <c r="R28" s="24"/>
      <c r="S28" s="24"/>
      <c r="T28" s="24"/>
      <c r="U28" s="25"/>
      <c r="V28" s="25"/>
      <c r="W28" s="25"/>
      <c r="X28" s="26"/>
      <c r="Y28" s="27"/>
      <c r="Z28" s="27"/>
    </row>
    <row r="29" spans="1:26" x14ac:dyDescent="0.2">
      <c r="A29" s="28"/>
      <c r="B29" s="36" t="s">
        <v>13</v>
      </c>
      <c r="C29" s="30"/>
      <c r="D29" s="31"/>
      <c r="E29" s="32"/>
      <c r="F29" s="32"/>
      <c r="G29" s="33"/>
      <c r="H29" s="34"/>
      <c r="I29" s="33"/>
      <c r="J29" s="34"/>
      <c r="K29" s="31"/>
      <c r="L29" s="32"/>
      <c r="M29" s="32"/>
      <c r="N29" s="33"/>
      <c r="O29" s="34"/>
      <c r="P29" s="33"/>
      <c r="Q29" s="35"/>
      <c r="R29" s="24"/>
      <c r="S29" s="24"/>
      <c r="T29" s="24"/>
      <c r="U29" s="25"/>
      <c r="V29" s="25"/>
      <c r="W29" s="25"/>
      <c r="X29" s="26"/>
      <c r="Y29" s="27"/>
      <c r="Z29" s="27"/>
    </row>
    <row r="30" spans="1:26" x14ac:dyDescent="0.2">
      <c r="A30" s="28"/>
      <c r="B30" s="65" t="s">
        <v>17</v>
      </c>
      <c r="C30" s="30" t="s">
        <v>15</v>
      </c>
      <c r="D30" s="31"/>
      <c r="E30" s="32"/>
      <c r="F30" s="32"/>
      <c r="G30" s="33" t="str">
        <f>IFERROR(F30/E30,"")</f>
        <v/>
      </c>
      <c r="H30" s="34">
        <f>F30-E30</f>
        <v>0</v>
      </c>
      <c r="I30" s="33" t="str">
        <f>IFERROR(F30/D30,"")</f>
        <v/>
      </c>
      <c r="J30" s="34">
        <f>F30-D30</f>
        <v>0</v>
      </c>
      <c r="K30" s="31"/>
      <c r="L30" s="32"/>
      <c r="M30" s="32"/>
      <c r="N30" s="33" t="str">
        <f>IFERROR(M30/L30,"")</f>
        <v/>
      </c>
      <c r="O30" s="34">
        <f>M30-L30</f>
        <v>0</v>
      </c>
      <c r="P30" s="33" t="str">
        <f>IFERROR(M30/K30,"")</f>
        <v/>
      </c>
      <c r="Q30" s="35">
        <f>M30-K30</f>
        <v>0</v>
      </c>
      <c r="R30" s="24"/>
      <c r="S30" s="24"/>
      <c r="T30" s="24"/>
      <c r="U30" s="25"/>
      <c r="V30" s="25"/>
      <c r="W30" s="25"/>
      <c r="X30" s="26"/>
      <c r="Y30" s="27"/>
      <c r="Z30" s="27"/>
    </row>
    <row r="31" spans="1:26" x14ac:dyDescent="0.2">
      <c r="A31" s="38"/>
      <c r="B31" s="66" t="s">
        <v>18</v>
      </c>
      <c r="C31" s="40" t="s">
        <v>15</v>
      </c>
      <c r="D31" s="41"/>
      <c r="E31" s="42"/>
      <c r="F31" s="42"/>
      <c r="G31" s="43"/>
      <c r="H31" s="44"/>
      <c r="I31" s="43"/>
      <c r="J31" s="44"/>
      <c r="K31" s="41"/>
      <c r="L31" s="42"/>
      <c r="M31" s="42"/>
      <c r="N31" s="43"/>
      <c r="O31" s="44"/>
      <c r="P31" s="43"/>
      <c r="Q31" s="45"/>
      <c r="R31" s="24"/>
      <c r="S31" s="24"/>
      <c r="T31" s="24"/>
      <c r="U31" s="25"/>
      <c r="V31" s="25"/>
      <c r="W31" s="25"/>
      <c r="X31" s="26"/>
      <c r="Y31" s="27"/>
      <c r="Z31" s="27"/>
    </row>
    <row r="32" spans="1:26" s="27" customFormat="1" x14ac:dyDescent="0.2">
      <c r="A32" s="16" t="s">
        <v>28</v>
      </c>
      <c r="B32" s="67" t="s">
        <v>29</v>
      </c>
      <c r="C32" s="18" t="s">
        <v>30</v>
      </c>
      <c r="D32" s="19">
        <f>SUM(D37:D39)</f>
        <v>0</v>
      </c>
      <c r="E32" s="20">
        <f>SUM(E37:E39)</f>
        <v>0</v>
      </c>
      <c r="F32" s="20">
        <f>SUM(F37:F39)</f>
        <v>0</v>
      </c>
      <c r="G32" s="21" t="str">
        <f>IFERROR(F32/E32,"")</f>
        <v/>
      </c>
      <c r="H32" s="22">
        <f>F32-E32</f>
        <v>0</v>
      </c>
      <c r="I32" s="21" t="str">
        <f>IFERROR(F32/D32,"")</f>
        <v/>
      </c>
      <c r="J32" s="22">
        <f>F32-D32</f>
        <v>0</v>
      </c>
      <c r="K32" s="19">
        <f>SUM(K37:K39)</f>
        <v>0</v>
      </c>
      <c r="L32" s="20">
        <f>SUM(L37:L39)</f>
        <v>0</v>
      </c>
      <c r="M32" s="20">
        <f>SUM(M37:M39)</f>
        <v>0</v>
      </c>
      <c r="N32" s="21" t="str">
        <f>IFERROR(M32/L32,"")</f>
        <v/>
      </c>
      <c r="O32" s="22">
        <f>M32-L32</f>
        <v>0</v>
      </c>
      <c r="P32" s="21" t="str">
        <f>IFERROR(M32/K32,"")</f>
        <v/>
      </c>
      <c r="Q32" s="23">
        <f>M32-K32</f>
        <v>0</v>
      </c>
      <c r="R32" s="24"/>
      <c r="S32" s="24"/>
      <c r="T32" s="24"/>
      <c r="U32" s="25"/>
      <c r="V32" s="25"/>
      <c r="W32" s="25"/>
      <c r="X32" s="26"/>
    </row>
    <row r="33" spans="1:26" x14ac:dyDescent="0.2">
      <c r="A33" s="28"/>
      <c r="B33" s="36" t="s">
        <v>13</v>
      </c>
      <c r="C33" s="30"/>
      <c r="D33" s="31"/>
      <c r="E33" s="32"/>
      <c r="F33" s="32"/>
      <c r="G33" s="33"/>
      <c r="H33" s="34"/>
      <c r="I33" s="33"/>
      <c r="J33" s="34"/>
      <c r="K33" s="31"/>
      <c r="L33" s="32"/>
      <c r="M33" s="32"/>
      <c r="N33" s="33"/>
      <c r="O33" s="34"/>
      <c r="P33" s="33"/>
      <c r="Q33" s="35"/>
      <c r="R33" s="24"/>
      <c r="S33" s="24"/>
      <c r="T33" s="24"/>
      <c r="U33" s="25"/>
      <c r="V33" s="25"/>
      <c r="W33" s="25"/>
      <c r="X33" s="26"/>
      <c r="Y33" s="27"/>
      <c r="Z33" s="27"/>
    </row>
    <row r="34" spans="1:26" x14ac:dyDescent="0.2">
      <c r="A34" s="28"/>
      <c r="B34" s="65" t="s">
        <v>14</v>
      </c>
      <c r="C34" s="30" t="s">
        <v>15</v>
      </c>
      <c r="D34" s="31"/>
      <c r="E34" s="32"/>
      <c r="F34" s="47"/>
      <c r="G34" s="33" t="str">
        <f>IFERROR(F34/E34,"")</f>
        <v/>
      </c>
      <c r="H34" s="34">
        <f>F34-E34</f>
        <v>0</v>
      </c>
      <c r="I34" s="33" t="str">
        <f>IFERROR(F34/D34,"")</f>
        <v/>
      </c>
      <c r="J34" s="34">
        <f>F34-D34</f>
        <v>0</v>
      </c>
      <c r="K34" s="31"/>
      <c r="L34" s="32"/>
      <c r="M34" s="32"/>
      <c r="N34" s="33" t="str">
        <f>IFERROR(M34/L34,"")</f>
        <v/>
      </c>
      <c r="O34" s="34">
        <f>M34-L34</f>
        <v>0</v>
      </c>
      <c r="P34" s="33" t="str">
        <f>IFERROR(M34/K34,"")</f>
        <v/>
      </c>
      <c r="Q34" s="35">
        <f>M34-K34</f>
        <v>0</v>
      </c>
      <c r="R34" s="24"/>
      <c r="S34" s="24"/>
      <c r="T34" s="24"/>
      <c r="U34" s="25"/>
      <c r="V34" s="25"/>
      <c r="W34" s="25"/>
      <c r="X34" s="26"/>
      <c r="Y34" s="27"/>
      <c r="Z34" s="27"/>
    </row>
    <row r="35" spans="1:26" x14ac:dyDescent="0.2">
      <c r="A35" s="28"/>
      <c r="B35" s="65" t="s">
        <v>16</v>
      </c>
      <c r="C35" s="30" t="s">
        <v>15</v>
      </c>
      <c r="D35" s="31"/>
      <c r="E35" s="32"/>
      <c r="F35" s="32"/>
      <c r="G35" s="33" t="str">
        <f>IFERROR(F35/E35,"")</f>
        <v/>
      </c>
      <c r="H35" s="34">
        <f>F35-E35</f>
        <v>0</v>
      </c>
      <c r="I35" s="33" t="str">
        <f>IFERROR(F35/D35,"")</f>
        <v/>
      </c>
      <c r="J35" s="34">
        <f>F35-D35</f>
        <v>0</v>
      </c>
      <c r="K35" s="31"/>
      <c r="L35" s="32"/>
      <c r="M35" s="32"/>
      <c r="N35" s="33" t="str">
        <f>IFERROR(M35/L35,"")</f>
        <v/>
      </c>
      <c r="O35" s="34">
        <f>M35-L35</f>
        <v>0</v>
      </c>
      <c r="P35" s="33" t="str">
        <f>IFERROR(M35/K35,"")</f>
        <v/>
      </c>
      <c r="Q35" s="35">
        <f>M35-K35</f>
        <v>0</v>
      </c>
      <c r="R35" s="24"/>
      <c r="S35" s="24"/>
      <c r="T35" s="24"/>
      <c r="U35" s="25"/>
      <c r="V35" s="25"/>
      <c r="W35" s="25"/>
      <c r="X35" s="26"/>
      <c r="Y35" s="27"/>
      <c r="Z35" s="27"/>
    </row>
    <row r="36" spans="1:26" x14ac:dyDescent="0.2">
      <c r="A36" s="28"/>
      <c r="B36" s="36" t="s">
        <v>13</v>
      </c>
      <c r="C36" s="30"/>
      <c r="D36" s="31"/>
      <c r="E36" s="32"/>
      <c r="F36" s="32"/>
      <c r="G36" s="33"/>
      <c r="H36" s="34"/>
      <c r="I36" s="33"/>
      <c r="J36" s="34"/>
      <c r="K36" s="31"/>
      <c r="L36" s="32"/>
      <c r="M36" s="32"/>
      <c r="N36" s="33"/>
      <c r="O36" s="34"/>
      <c r="P36" s="33"/>
      <c r="Q36" s="35"/>
      <c r="R36" s="24"/>
      <c r="S36" s="24"/>
      <c r="T36" s="24"/>
      <c r="U36" s="25"/>
      <c r="V36" s="25"/>
      <c r="W36" s="25"/>
      <c r="X36" s="26"/>
      <c r="Y36" s="27"/>
      <c r="Z36" s="27"/>
    </row>
    <row r="37" spans="1:26" x14ac:dyDescent="0.2">
      <c r="A37" s="28"/>
      <c r="B37" s="65" t="s">
        <v>17</v>
      </c>
      <c r="C37" s="30" t="s">
        <v>15</v>
      </c>
      <c r="D37" s="31"/>
      <c r="E37" s="32"/>
      <c r="F37" s="32"/>
      <c r="G37" s="33" t="str">
        <f>IFERROR(F37/E37,"")</f>
        <v/>
      </c>
      <c r="H37" s="34">
        <f>F37-E37</f>
        <v>0</v>
      </c>
      <c r="I37" s="33" t="str">
        <f>IFERROR(F37/D37,"")</f>
        <v/>
      </c>
      <c r="J37" s="34">
        <f>F37-D37</f>
        <v>0</v>
      </c>
      <c r="K37" s="31"/>
      <c r="L37" s="32"/>
      <c r="M37" s="32"/>
      <c r="N37" s="33" t="str">
        <f>IFERROR(M37/L37,"")</f>
        <v/>
      </c>
      <c r="O37" s="34">
        <f>M37-L37</f>
        <v>0</v>
      </c>
      <c r="P37" s="33" t="str">
        <f>IFERROR(M37/K37,"")</f>
        <v/>
      </c>
      <c r="Q37" s="35">
        <f>M37-K37</f>
        <v>0</v>
      </c>
      <c r="R37" s="24"/>
      <c r="S37" s="24"/>
      <c r="T37" s="24"/>
      <c r="U37" s="25"/>
      <c r="V37" s="25"/>
      <c r="W37" s="25"/>
      <c r="X37" s="26"/>
      <c r="Y37" s="27"/>
      <c r="Z37" s="27"/>
    </row>
    <row r="38" spans="1:26" x14ac:dyDescent="0.2">
      <c r="A38" s="28"/>
      <c r="B38" s="65" t="s">
        <v>22</v>
      </c>
      <c r="C38" s="30" t="s">
        <v>15</v>
      </c>
      <c r="D38" s="31"/>
      <c r="E38" s="32"/>
      <c r="F38" s="32"/>
      <c r="G38" s="33"/>
      <c r="H38" s="34"/>
      <c r="I38" s="33"/>
      <c r="J38" s="34"/>
      <c r="K38" s="31"/>
      <c r="L38" s="32"/>
      <c r="M38" s="32"/>
      <c r="N38" s="33"/>
      <c r="O38" s="34"/>
      <c r="P38" s="33"/>
      <c r="Q38" s="35"/>
      <c r="R38" s="24"/>
      <c r="S38" s="24"/>
      <c r="T38" s="24"/>
      <c r="U38" s="25"/>
      <c r="V38" s="25"/>
      <c r="W38" s="25"/>
      <c r="X38" s="26"/>
      <c r="Y38" s="27"/>
      <c r="Z38" s="27"/>
    </row>
    <row r="39" spans="1:26" x14ac:dyDescent="0.2">
      <c r="A39" s="38"/>
      <c r="B39" s="66" t="s">
        <v>18</v>
      </c>
      <c r="C39" s="40" t="s">
        <v>15</v>
      </c>
      <c r="D39" s="41"/>
      <c r="E39" s="42"/>
      <c r="F39" s="42"/>
      <c r="G39" s="43"/>
      <c r="H39" s="44"/>
      <c r="I39" s="43"/>
      <c r="J39" s="44"/>
      <c r="K39" s="41"/>
      <c r="L39" s="42"/>
      <c r="M39" s="42"/>
      <c r="N39" s="43"/>
      <c r="O39" s="44"/>
      <c r="P39" s="43"/>
      <c r="Q39" s="45"/>
      <c r="R39" s="24"/>
      <c r="S39" s="24"/>
      <c r="T39" s="24"/>
      <c r="U39" s="25"/>
      <c r="V39" s="25"/>
      <c r="W39" s="25"/>
      <c r="X39" s="26"/>
      <c r="Y39" s="27"/>
      <c r="Z39" s="27"/>
    </row>
    <row r="40" spans="1:26" s="27" customFormat="1" x14ac:dyDescent="0.2">
      <c r="A40" s="16" t="s">
        <v>31</v>
      </c>
      <c r="B40" s="67" t="s">
        <v>32</v>
      </c>
      <c r="C40" s="18" t="s">
        <v>30</v>
      </c>
      <c r="D40" s="19">
        <f>SUM(D45:D47)</f>
        <v>0</v>
      </c>
      <c r="E40" s="20">
        <f>SUM(E45:E47)</f>
        <v>0</v>
      </c>
      <c r="F40" s="20">
        <f>SUM(F45:F47)</f>
        <v>0</v>
      </c>
      <c r="G40" s="21" t="str">
        <f>IFERROR(F40/E40,"")</f>
        <v/>
      </c>
      <c r="H40" s="22">
        <f>F40-E40</f>
        <v>0</v>
      </c>
      <c r="I40" s="21" t="str">
        <f>IFERROR(F40/D40,"")</f>
        <v/>
      </c>
      <c r="J40" s="22">
        <f>F40-D40</f>
        <v>0</v>
      </c>
      <c r="K40" s="19">
        <f>SUM(K45:K47)</f>
        <v>0</v>
      </c>
      <c r="L40" s="20">
        <f>SUM(L45:L47)</f>
        <v>0</v>
      </c>
      <c r="M40" s="20">
        <f>SUM(M45:M47)</f>
        <v>0</v>
      </c>
      <c r="N40" s="21" t="str">
        <f>IFERROR(M40/L40,"")</f>
        <v/>
      </c>
      <c r="O40" s="22">
        <f>M40-L40</f>
        <v>0</v>
      </c>
      <c r="P40" s="21" t="str">
        <f>IFERROR(M40/K40,"")</f>
        <v/>
      </c>
      <c r="Q40" s="23">
        <f>M40-K40</f>
        <v>0</v>
      </c>
      <c r="R40" s="24"/>
      <c r="S40" s="24"/>
      <c r="T40" s="24"/>
      <c r="U40" s="25"/>
      <c r="V40" s="25"/>
      <c r="W40" s="25"/>
      <c r="X40" s="26"/>
    </row>
    <row r="41" spans="1:26" x14ac:dyDescent="0.2">
      <c r="A41" s="28"/>
      <c r="B41" s="36" t="s">
        <v>13</v>
      </c>
      <c r="C41" s="30"/>
      <c r="D41" s="31"/>
      <c r="E41" s="32"/>
      <c r="F41" s="32"/>
      <c r="G41" s="33"/>
      <c r="H41" s="34"/>
      <c r="I41" s="33"/>
      <c r="J41" s="34"/>
      <c r="K41" s="31"/>
      <c r="L41" s="32"/>
      <c r="M41" s="32"/>
      <c r="N41" s="33"/>
      <c r="O41" s="34"/>
      <c r="P41" s="33"/>
      <c r="Q41" s="35"/>
      <c r="R41" s="24"/>
      <c r="S41" s="24"/>
      <c r="T41" s="24"/>
      <c r="U41" s="25"/>
      <c r="V41" s="25"/>
      <c r="W41" s="25"/>
      <c r="X41" s="26"/>
      <c r="Y41" s="27"/>
      <c r="Z41" s="27"/>
    </row>
    <row r="42" spans="1:26" x14ac:dyDescent="0.2">
      <c r="A42" s="28"/>
      <c r="B42" s="65" t="s">
        <v>14</v>
      </c>
      <c r="C42" s="30" t="s">
        <v>15</v>
      </c>
      <c r="D42" s="31"/>
      <c r="E42" s="32"/>
      <c r="F42" s="32"/>
      <c r="G42" s="33" t="str">
        <f>IFERROR(F42/E42,"")</f>
        <v/>
      </c>
      <c r="H42" s="34">
        <f>F42-E42</f>
        <v>0</v>
      </c>
      <c r="I42" s="33" t="str">
        <f>IFERROR(F42/D42,"")</f>
        <v/>
      </c>
      <c r="J42" s="34">
        <f>F42-D42</f>
        <v>0</v>
      </c>
      <c r="K42" s="31"/>
      <c r="L42" s="32"/>
      <c r="M42" s="32"/>
      <c r="N42" s="33" t="str">
        <f>IFERROR(M42/L42,"")</f>
        <v/>
      </c>
      <c r="O42" s="34">
        <f>M42-L42</f>
        <v>0</v>
      </c>
      <c r="P42" s="33" t="str">
        <f>IFERROR(M42/K42,"")</f>
        <v/>
      </c>
      <c r="Q42" s="35">
        <f>M42-K42</f>
        <v>0</v>
      </c>
      <c r="R42" s="24"/>
      <c r="S42" s="24"/>
      <c r="T42" s="24"/>
      <c r="U42" s="25"/>
      <c r="V42" s="25"/>
      <c r="W42" s="25"/>
      <c r="X42" s="26"/>
      <c r="Y42" s="46"/>
      <c r="Z42" s="27"/>
    </row>
    <row r="43" spans="1:26" x14ac:dyDescent="0.2">
      <c r="A43" s="28"/>
      <c r="B43" s="65" t="s">
        <v>16</v>
      </c>
      <c r="C43" s="30" t="s">
        <v>15</v>
      </c>
      <c r="D43" s="31"/>
      <c r="E43" s="47"/>
      <c r="F43" s="32"/>
      <c r="G43" s="33" t="str">
        <f>IFERROR(F43/E43,"")</f>
        <v/>
      </c>
      <c r="H43" s="34">
        <f>F43-E43</f>
        <v>0</v>
      </c>
      <c r="I43" s="33" t="str">
        <f>IFERROR(F43/D43,"")</f>
        <v/>
      </c>
      <c r="J43" s="34">
        <f>F43-D43</f>
        <v>0</v>
      </c>
      <c r="K43" s="31"/>
      <c r="L43" s="32"/>
      <c r="M43" s="32"/>
      <c r="N43" s="33" t="str">
        <f>IFERROR(M43/L43,"")</f>
        <v/>
      </c>
      <c r="O43" s="34">
        <f>M43-L43</f>
        <v>0</v>
      </c>
      <c r="P43" s="33" t="str">
        <f>IFERROR(M43/K43,"")</f>
        <v/>
      </c>
      <c r="Q43" s="35">
        <f>M43-K43</f>
        <v>0</v>
      </c>
      <c r="R43" s="24"/>
      <c r="S43" s="24"/>
      <c r="T43" s="24"/>
      <c r="U43" s="25"/>
      <c r="V43" s="25"/>
      <c r="W43" s="25"/>
      <c r="X43" s="26"/>
      <c r="Y43" s="27"/>
      <c r="Z43" s="27"/>
    </row>
    <row r="44" spans="1:26" x14ac:dyDescent="0.2">
      <c r="A44" s="28"/>
      <c r="B44" s="36" t="s">
        <v>13</v>
      </c>
      <c r="C44" s="30"/>
      <c r="D44" s="31"/>
      <c r="E44" s="32"/>
      <c r="F44" s="32"/>
      <c r="G44" s="33"/>
      <c r="H44" s="34"/>
      <c r="I44" s="33"/>
      <c r="J44" s="34"/>
      <c r="K44" s="31"/>
      <c r="L44" s="32"/>
      <c r="M44" s="32"/>
      <c r="N44" s="33"/>
      <c r="O44" s="34"/>
      <c r="P44" s="33"/>
      <c r="Q44" s="35"/>
      <c r="R44" s="24"/>
      <c r="S44" s="24"/>
      <c r="T44" s="24"/>
      <c r="U44" s="25"/>
      <c r="V44" s="25"/>
      <c r="W44" s="25"/>
      <c r="X44" s="26"/>
      <c r="Y44" s="27"/>
      <c r="Z44" s="27"/>
    </row>
    <row r="45" spans="1:26" x14ac:dyDescent="0.2">
      <c r="A45" s="28"/>
      <c r="B45" s="65" t="s">
        <v>17</v>
      </c>
      <c r="C45" s="30" t="s">
        <v>15</v>
      </c>
      <c r="D45" s="31"/>
      <c r="E45" s="32"/>
      <c r="F45" s="32"/>
      <c r="G45" s="33" t="str">
        <f>IFERROR(F45/E45,"")</f>
        <v/>
      </c>
      <c r="H45" s="34">
        <f>F45-E45</f>
        <v>0</v>
      </c>
      <c r="I45" s="33" t="str">
        <f>IFERROR(F45/D45,"")</f>
        <v/>
      </c>
      <c r="J45" s="34">
        <f>F45-D45</f>
        <v>0</v>
      </c>
      <c r="K45" s="31"/>
      <c r="L45" s="32"/>
      <c r="M45" s="32"/>
      <c r="N45" s="33" t="str">
        <f>IFERROR(M45/L45,"")</f>
        <v/>
      </c>
      <c r="O45" s="34">
        <f>M45-L45</f>
        <v>0</v>
      </c>
      <c r="P45" s="33" t="str">
        <f>IFERROR(M45/K45,"")</f>
        <v/>
      </c>
      <c r="Q45" s="35">
        <f>M45-K45</f>
        <v>0</v>
      </c>
      <c r="R45" s="24"/>
      <c r="S45" s="24"/>
      <c r="T45" s="24"/>
      <c r="U45" s="25"/>
      <c r="V45" s="25"/>
      <c r="W45" s="25"/>
      <c r="X45" s="26"/>
      <c r="Y45" s="27"/>
      <c r="Z45" s="27"/>
    </row>
    <row r="46" spans="1:26" x14ac:dyDescent="0.2">
      <c r="A46" s="28"/>
      <c r="B46" s="65" t="s">
        <v>22</v>
      </c>
      <c r="C46" s="30" t="s">
        <v>15</v>
      </c>
      <c r="D46" s="31"/>
      <c r="E46" s="32"/>
      <c r="F46" s="32"/>
      <c r="G46" s="33"/>
      <c r="H46" s="34"/>
      <c r="I46" s="33"/>
      <c r="J46" s="34"/>
      <c r="K46" s="31"/>
      <c r="L46" s="32"/>
      <c r="M46" s="32"/>
      <c r="N46" s="33"/>
      <c r="O46" s="34"/>
      <c r="P46" s="33"/>
      <c r="Q46" s="35"/>
      <c r="R46" s="24"/>
      <c r="S46" s="24"/>
      <c r="T46" s="24"/>
      <c r="U46" s="25"/>
      <c r="V46" s="25"/>
      <c r="W46" s="25"/>
      <c r="X46" s="26"/>
      <c r="Y46" s="27"/>
      <c r="Z46" s="27"/>
    </row>
    <row r="47" spans="1:26" x14ac:dyDescent="0.2">
      <c r="A47" s="38"/>
      <c r="B47" s="66" t="s">
        <v>18</v>
      </c>
      <c r="C47" s="40" t="s">
        <v>15</v>
      </c>
      <c r="D47" s="41"/>
      <c r="E47" s="42"/>
      <c r="F47" s="42"/>
      <c r="G47" s="43"/>
      <c r="H47" s="44"/>
      <c r="I47" s="43"/>
      <c r="J47" s="44"/>
      <c r="K47" s="41"/>
      <c r="L47" s="42"/>
      <c r="M47" s="42"/>
      <c r="N47" s="43"/>
      <c r="O47" s="44"/>
      <c r="P47" s="43"/>
      <c r="Q47" s="45"/>
      <c r="R47" s="24"/>
      <c r="S47" s="24"/>
      <c r="T47" s="24"/>
      <c r="U47" s="25"/>
      <c r="V47" s="25"/>
      <c r="W47" s="25"/>
      <c r="X47" s="26"/>
      <c r="Y47" s="27"/>
      <c r="Z47" s="27"/>
    </row>
    <row r="48" spans="1:26" s="27" customFormat="1" ht="22.5" x14ac:dyDescent="0.2">
      <c r="A48" s="16" t="s">
        <v>33</v>
      </c>
      <c r="B48" s="68" t="s">
        <v>34</v>
      </c>
      <c r="C48" s="18" t="s">
        <v>8</v>
      </c>
      <c r="D48" s="69">
        <f>IFERROR(D15/D63*100,0)</f>
        <v>0</v>
      </c>
      <c r="E48" s="70">
        <f>IFERROR(E15/E63*100,0)</f>
        <v>0</v>
      </c>
      <c r="F48" s="70">
        <f>IFERROR(F15/F63*100,0)</f>
        <v>0</v>
      </c>
      <c r="G48" s="21" t="str">
        <f>IFERROR(F48/E48,"")</f>
        <v/>
      </c>
      <c r="H48" s="22">
        <f>F48-E48</f>
        <v>0</v>
      </c>
      <c r="I48" s="21" t="str">
        <f>IFERROR(F48/D48,"")</f>
        <v/>
      </c>
      <c r="J48" s="22">
        <f>F48-D48</f>
        <v>0</v>
      </c>
      <c r="K48" s="69">
        <f>IFERROR(K15/K63*100,0)</f>
        <v>0</v>
      </c>
      <c r="L48" s="70">
        <f>IFERROR(L15/L63*100,0)</f>
        <v>0</v>
      </c>
      <c r="M48" s="70">
        <f>IFERROR(M15/M63*100,0)</f>
        <v>0</v>
      </c>
      <c r="N48" s="21" t="str">
        <f>IFERROR(M48/L48,"")</f>
        <v/>
      </c>
      <c r="O48" s="22">
        <f>M48-L48</f>
        <v>0</v>
      </c>
      <c r="P48" s="21" t="str">
        <f>IFERROR(M48/K48,"")</f>
        <v/>
      </c>
      <c r="Q48" s="23">
        <f>M48-K48</f>
        <v>0</v>
      </c>
      <c r="R48" s="24"/>
      <c r="S48" s="24"/>
      <c r="T48" s="24"/>
      <c r="U48" s="25"/>
      <c r="V48" s="25"/>
      <c r="W48" s="25"/>
      <c r="X48" s="26"/>
    </row>
    <row r="49" spans="1:26" x14ac:dyDescent="0.2">
      <c r="A49" s="28"/>
      <c r="B49" s="29" t="s">
        <v>13</v>
      </c>
      <c r="C49" s="30"/>
      <c r="D49" s="71"/>
      <c r="E49" s="72"/>
      <c r="F49" s="72"/>
      <c r="G49" s="33"/>
      <c r="H49" s="34"/>
      <c r="I49" s="33"/>
      <c r="J49" s="34"/>
      <c r="K49" s="71"/>
      <c r="L49" s="72"/>
      <c r="M49" s="72"/>
      <c r="N49" s="33"/>
      <c r="O49" s="34"/>
      <c r="P49" s="33"/>
      <c r="Q49" s="35"/>
      <c r="R49" s="24"/>
      <c r="S49" s="24"/>
      <c r="T49" s="24"/>
      <c r="U49" s="25"/>
      <c r="V49" s="25"/>
      <c r="W49" s="25"/>
      <c r="X49" s="26"/>
      <c r="Y49" s="27"/>
      <c r="Z49" s="27"/>
    </row>
    <row r="50" spans="1:26" x14ac:dyDescent="0.2">
      <c r="A50" s="28"/>
      <c r="B50" s="36" t="s">
        <v>14</v>
      </c>
      <c r="C50" s="30" t="s">
        <v>15</v>
      </c>
      <c r="D50" s="71">
        <f t="shared" ref="D50:F51" si="0">IFERROR(D17/D65*100,0)</f>
        <v>0</v>
      </c>
      <c r="E50" s="72">
        <f t="shared" si="0"/>
        <v>0</v>
      </c>
      <c r="F50" s="72">
        <f t="shared" si="0"/>
        <v>0</v>
      </c>
      <c r="G50" s="33" t="str">
        <f>IFERROR(F50/E50,"")</f>
        <v/>
      </c>
      <c r="H50" s="34">
        <f>F50-E50</f>
        <v>0</v>
      </c>
      <c r="I50" s="33" t="str">
        <f>IFERROR(F50/D50,"")</f>
        <v/>
      </c>
      <c r="J50" s="34">
        <f>F50-D50</f>
        <v>0</v>
      </c>
      <c r="K50" s="71">
        <f t="shared" ref="K50:M51" si="1">IFERROR(K17/K65*100,0)</f>
        <v>0</v>
      </c>
      <c r="L50" s="72">
        <f t="shared" si="1"/>
        <v>0</v>
      </c>
      <c r="M50" s="72">
        <f t="shared" si="1"/>
        <v>0</v>
      </c>
      <c r="N50" s="33" t="str">
        <f>IFERROR(M50/L50,"")</f>
        <v/>
      </c>
      <c r="O50" s="34">
        <f>M50-L50</f>
        <v>0</v>
      </c>
      <c r="P50" s="33" t="str">
        <f>IFERROR(M50/K50,"")</f>
        <v/>
      </c>
      <c r="Q50" s="35">
        <f>M50-K50</f>
        <v>0</v>
      </c>
      <c r="R50" s="24"/>
      <c r="S50" s="24"/>
      <c r="T50" s="24"/>
      <c r="U50" s="25"/>
      <c r="V50" s="25"/>
      <c r="W50" s="25"/>
      <c r="X50" s="26"/>
      <c r="Y50" s="27"/>
      <c r="Z50" s="27"/>
    </row>
    <row r="51" spans="1:26" x14ac:dyDescent="0.2">
      <c r="A51" s="28"/>
      <c r="B51" s="36" t="s">
        <v>16</v>
      </c>
      <c r="C51" s="30" t="s">
        <v>15</v>
      </c>
      <c r="D51" s="71">
        <f t="shared" si="0"/>
        <v>0</v>
      </c>
      <c r="E51" s="72">
        <f t="shared" si="0"/>
        <v>0</v>
      </c>
      <c r="F51" s="72">
        <f t="shared" si="0"/>
        <v>0</v>
      </c>
      <c r="G51" s="33" t="str">
        <f>IFERROR(F51/E51,"")</f>
        <v/>
      </c>
      <c r="H51" s="34">
        <f>F51-E51</f>
        <v>0</v>
      </c>
      <c r="I51" s="33" t="str">
        <f>IFERROR(F51/D51,"")</f>
        <v/>
      </c>
      <c r="J51" s="34">
        <f>F51-D51</f>
        <v>0</v>
      </c>
      <c r="K51" s="71">
        <f t="shared" si="1"/>
        <v>0</v>
      </c>
      <c r="L51" s="72">
        <f t="shared" si="1"/>
        <v>0</v>
      </c>
      <c r="M51" s="72">
        <f t="shared" si="1"/>
        <v>0</v>
      </c>
      <c r="N51" s="33" t="str">
        <f>IFERROR(M51/L51,"")</f>
        <v/>
      </c>
      <c r="O51" s="34">
        <f>M51-L51</f>
        <v>0</v>
      </c>
      <c r="P51" s="33" t="str">
        <f>IFERROR(M51/K51,"")</f>
        <v/>
      </c>
      <c r="Q51" s="35">
        <f>M51-K51</f>
        <v>0</v>
      </c>
      <c r="R51" s="24"/>
      <c r="S51" s="24"/>
      <c r="T51" s="24"/>
      <c r="U51" s="25"/>
      <c r="V51" s="25"/>
      <c r="W51" s="25"/>
      <c r="X51" s="26"/>
      <c r="Y51" s="27"/>
      <c r="Z51" s="27"/>
    </row>
    <row r="52" spans="1:26" x14ac:dyDescent="0.2">
      <c r="A52" s="28"/>
      <c r="B52" s="29" t="s">
        <v>13</v>
      </c>
      <c r="C52" s="30"/>
      <c r="D52" s="71"/>
      <c r="E52" s="72"/>
      <c r="F52" s="72"/>
      <c r="G52" s="33"/>
      <c r="H52" s="34"/>
      <c r="I52" s="33"/>
      <c r="J52" s="34"/>
      <c r="K52" s="71"/>
      <c r="L52" s="72"/>
      <c r="M52" s="72"/>
      <c r="N52" s="33"/>
      <c r="O52" s="34"/>
      <c r="P52" s="33"/>
      <c r="Q52" s="35"/>
      <c r="R52" s="24"/>
      <c r="S52" s="24"/>
      <c r="T52" s="24"/>
      <c r="U52" s="25"/>
      <c r="V52" s="25"/>
      <c r="W52" s="25"/>
      <c r="X52" s="26"/>
      <c r="Y52" s="27"/>
      <c r="Z52" s="27"/>
    </row>
    <row r="53" spans="1:26" x14ac:dyDescent="0.2">
      <c r="A53" s="28"/>
      <c r="B53" s="36" t="s">
        <v>17</v>
      </c>
      <c r="C53" s="30" t="s">
        <v>15</v>
      </c>
      <c r="D53" s="71">
        <f t="shared" ref="D53:F55" si="2">IFERROR(D20/D68*100,0)</f>
        <v>0</v>
      </c>
      <c r="E53" s="72">
        <f t="shared" si="2"/>
        <v>0</v>
      </c>
      <c r="F53" s="72">
        <f t="shared" si="2"/>
        <v>0</v>
      </c>
      <c r="G53" s="33" t="str">
        <f>IFERROR(F53/E53,"")</f>
        <v/>
      </c>
      <c r="H53" s="34">
        <f>F53-E53</f>
        <v>0</v>
      </c>
      <c r="I53" s="33" t="str">
        <f>IFERROR(F53/D53,"")</f>
        <v/>
      </c>
      <c r="J53" s="34">
        <f>F53-D53</f>
        <v>0</v>
      </c>
      <c r="K53" s="71">
        <f t="shared" ref="K53:M55" si="3">IFERROR(K20/K68*100,0)</f>
        <v>0</v>
      </c>
      <c r="L53" s="72">
        <f t="shared" si="3"/>
        <v>0</v>
      </c>
      <c r="M53" s="72">
        <f t="shared" si="3"/>
        <v>0</v>
      </c>
      <c r="N53" s="33" t="str">
        <f>IFERROR(M53/L53,"")</f>
        <v/>
      </c>
      <c r="O53" s="34">
        <f>M53-L53</f>
        <v>0</v>
      </c>
      <c r="P53" s="33" t="str">
        <f>IFERROR(M53/K53,"")</f>
        <v/>
      </c>
      <c r="Q53" s="35">
        <f>M53-K53</f>
        <v>0</v>
      </c>
      <c r="R53" s="24"/>
      <c r="S53" s="24"/>
      <c r="T53" s="24"/>
      <c r="U53" s="25"/>
      <c r="V53" s="25"/>
      <c r="W53" s="25"/>
      <c r="X53" s="26"/>
      <c r="Y53" s="27"/>
      <c r="Z53" s="27"/>
    </row>
    <row r="54" spans="1:26" x14ac:dyDescent="0.2">
      <c r="A54" s="28"/>
      <c r="B54" s="36" t="s">
        <v>22</v>
      </c>
      <c r="C54" s="30" t="s">
        <v>15</v>
      </c>
      <c r="D54" s="71">
        <f t="shared" si="2"/>
        <v>0</v>
      </c>
      <c r="E54" s="72">
        <f t="shared" si="2"/>
        <v>0</v>
      </c>
      <c r="F54" s="72">
        <f t="shared" si="2"/>
        <v>0</v>
      </c>
      <c r="G54" s="33"/>
      <c r="H54" s="34"/>
      <c r="I54" s="33"/>
      <c r="J54" s="34"/>
      <c r="K54" s="71">
        <f t="shared" si="3"/>
        <v>0</v>
      </c>
      <c r="L54" s="72">
        <f t="shared" si="3"/>
        <v>0</v>
      </c>
      <c r="M54" s="72">
        <f t="shared" si="3"/>
        <v>0</v>
      </c>
      <c r="N54" s="33"/>
      <c r="O54" s="34"/>
      <c r="P54" s="33"/>
      <c r="Q54" s="35"/>
      <c r="R54" s="24"/>
      <c r="S54" s="24"/>
      <c r="T54" s="24"/>
      <c r="U54" s="25"/>
      <c r="V54" s="25"/>
      <c r="W54" s="25"/>
      <c r="X54" s="26"/>
      <c r="Y54" s="27"/>
      <c r="Z54" s="27"/>
    </row>
    <row r="55" spans="1:26" x14ac:dyDescent="0.2">
      <c r="A55" s="38"/>
      <c r="B55" s="39" t="s">
        <v>18</v>
      </c>
      <c r="C55" s="40" t="s">
        <v>15</v>
      </c>
      <c r="D55" s="73">
        <f t="shared" si="2"/>
        <v>0</v>
      </c>
      <c r="E55" s="74">
        <f t="shared" si="2"/>
        <v>0</v>
      </c>
      <c r="F55" s="74">
        <f t="shared" si="2"/>
        <v>0</v>
      </c>
      <c r="G55" s="43"/>
      <c r="H55" s="44"/>
      <c r="I55" s="43"/>
      <c r="J55" s="44"/>
      <c r="K55" s="73">
        <f t="shared" si="3"/>
        <v>0</v>
      </c>
      <c r="L55" s="74">
        <f t="shared" si="3"/>
        <v>0</v>
      </c>
      <c r="M55" s="74">
        <f t="shared" si="3"/>
        <v>0</v>
      </c>
      <c r="N55" s="43"/>
      <c r="O55" s="44"/>
      <c r="P55" s="43"/>
      <c r="Q55" s="45"/>
      <c r="R55" s="24"/>
      <c r="S55" s="24"/>
      <c r="T55" s="24"/>
      <c r="U55" s="25"/>
      <c r="V55" s="25"/>
      <c r="W55" s="25"/>
      <c r="X55" s="26"/>
      <c r="Y55" s="27"/>
      <c r="Z55" s="27"/>
    </row>
    <row r="56" spans="1:26" s="27" customFormat="1" ht="22.5" x14ac:dyDescent="0.2">
      <c r="A56" s="16" t="s">
        <v>35</v>
      </c>
      <c r="B56" s="17" t="s">
        <v>36</v>
      </c>
      <c r="C56" s="18" t="s">
        <v>8</v>
      </c>
      <c r="D56" s="69">
        <f>IFERROR(D8/D71*100,0)</f>
        <v>0</v>
      </c>
      <c r="E56" s="70">
        <f>IFERROR(E8/E71*100,0)</f>
        <v>0</v>
      </c>
      <c r="F56" s="70">
        <f>IFERROR(F8/F71*100,0)</f>
        <v>0</v>
      </c>
      <c r="G56" s="62" t="str">
        <f>IFERROR(F56/E56,"")</f>
        <v/>
      </c>
      <c r="H56" s="22">
        <f>F56-E56</f>
        <v>0</v>
      </c>
      <c r="I56" s="62" t="str">
        <f>IFERROR(F56/D56,"")</f>
        <v/>
      </c>
      <c r="J56" s="22">
        <f>F56-D56</f>
        <v>0</v>
      </c>
      <c r="K56" s="69">
        <f>IFERROR(K8/K71*100,0)</f>
        <v>0</v>
      </c>
      <c r="L56" s="70">
        <f>IFERROR(L8/L71*100,0)</f>
        <v>0</v>
      </c>
      <c r="M56" s="70">
        <f>IFERROR(M8/M71*100,0)</f>
        <v>0</v>
      </c>
      <c r="N56" s="62" t="str">
        <f>IFERROR(M56/L56,"")</f>
        <v/>
      </c>
      <c r="O56" s="22">
        <f>M56-L56</f>
        <v>0</v>
      </c>
      <c r="P56" s="62" t="str">
        <f>IFERROR(M56/K56,"")</f>
        <v/>
      </c>
      <c r="Q56" s="23">
        <f>M56-K56</f>
        <v>0</v>
      </c>
      <c r="R56" s="24"/>
      <c r="S56" s="24"/>
      <c r="T56" s="24"/>
      <c r="U56" s="25"/>
      <c r="V56" s="25"/>
      <c r="W56" s="25"/>
      <c r="X56" s="26"/>
    </row>
    <row r="57" spans="1:26" x14ac:dyDescent="0.2">
      <c r="A57" s="28"/>
      <c r="B57" s="29" t="s">
        <v>13</v>
      </c>
      <c r="C57" s="30"/>
      <c r="D57" s="71"/>
      <c r="E57" s="72"/>
      <c r="F57" s="72"/>
      <c r="G57" s="33"/>
      <c r="H57" s="34"/>
      <c r="I57" s="33"/>
      <c r="J57" s="34"/>
      <c r="K57" s="71"/>
      <c r="L57" s="72"/>
      <c r="M57" s="72"/>
      <c r="N57" s="33"/>
      <c r="O57" s="34"/>
      <c r="P57" s="33"/>
      <c r="Q57" s="35"/>
      <c r="R57" s="24"/>
      <c r="S57" s="24"/>
      <c r="T57" s="24"/>
      <c r="U57" s="25"/>
      <c r="V57" s="25"/>
      <c r="W57" s="25"/>
      <c r="X57" s="26"/>
      <c r="Y57" s="27"/>
      <c r="Z57" s="27"/>
    </row>
    <row r="58" spans="1:26" x14ac:dyDescent="0.2">
      <c r="A58" s="28"/>
      <c r="B58" s="36" t="s">
        <v>14</v>
      </c>
      <c r="C58" s="30" t="s">
        <v>15</v>
      </c>
      <c r="D58" s="71">
        <f t="shared" ref="D58:F59" si="4">IFERROR(D10/D73*100,0)</f>
        <v>0</v>
      </c>
      <c r="E58" s="72">
        <f t="shared" si="4"/>
        <v>0</v>
      </c>
      <c r="F58" s="72">
        <f t="shared" si="4"/>
        <v>0</v>
      </c>
      <c r="G58" s="33" t="str">
        <f>IFERROR(F58/E58,"")</f>
        <v/>
      </c>
      <c r="H58" s="34">
        <f>F58-E58</f>
        <v>0</v>
      </c>
      <c r="I58" s="33" t="str">
        <f>IFERROR(F58/D58,"")</f>
        <v/>
      </c>
      <c r="J58" s="34">
        <f>F58-D58</f>
        <v>0</v>
      </c>
      <c r="K58" s="71">
        <f t="shared" ref="K58:M59" si="5">IFERROR(K10/K73*100,0)</f>
        <v>0</v>
      </c>
      <c r="L58" s="72">
        <f t="shared" si="5"/>
        <v>0</v>
      </c>
      <c r="M58" s="72">
        <f t="shared" si="5"/>
        <v>0</v>
      </c>
      <c r="N58" s="33" t="str">
        <f>IFERROR(M58/L58,"")</f>
        <v/>
      </c>
      <c r="O58" s="34">
        <f>M58-L58</f>
        <v>0</v>
      </c>
      <c r="P58" s="33" t="str">
        <f>IFERROR(M58/K58,"")</f>
        <v/>
      </c>
      <c r="Q58" s="35">
        <f>M58-K58</f>
        <v>0</v>
      </c>
      <c r="R58" s="24"/>
      <c r="S58" s="24"/>
      <c r="T58" s="24"/>
      <c r="U58" s="25"/>
      <c r="V58" s="25"/>
      <c r="W58" s="25"/>
      <c r="X58" s="26"/>
      <c r="Y58" s="27"/>
      <c r="Z58" s="27"/>
    </row>
    <row r="59" spans="1:26" x14ac:dyDescent="0.2">
      <c r="A59" s="28"/>
      <c r="B59" s="36" t="s">
        <v>16</v>
      </c>
      <c r="C59" s="30" t="s">
        <v>15</v>
      </c>
      <c r="D59" s="71">
        <f t="shared" si="4"/>
        <v>0</v>
      </c>
      <c r="E59" s="72">
        <f t="shared" si="4"/>
        <v>0</v>
      </c>
      <c r="F59" s="72">
        <f t="shared" si="4"/>
        <v>0</v>
      </c>
      <c r="G59" s="33" t="str">
        <f>IFERROR(F59/E59,"")</f>
        <v/>
      </c>
      <c r="H59" s="34">
        <f>F59-E59</f>
        <v>0</v>
      </c>
      <c r="I59" s="33" t="str">
        <f>IFERROR(F59/D59,"")</f>
        <v/>
      </c>
      <c r="J59" s="34">
        <f>F59-D59</f>
        <v>0</v>
      </c>
      <c r="K59" s="71">
        <f t="shared" si="5"/>
        <v>0</v>
      </c>
      <c r="L59" s="72">
        <f t="shared" si="5"/>
        <v>0</v>
      </c>
      <c r="M59" s="72">
        <f t="shared" si="5"/>
        <v>0</v>
      </c>
      <c r="N59" s="33" t="str">
        <f>IFERROR(M59/L59,"")</f>
        <v/>
      </c>
      <c r="O59" s="34">
        <f>M59-L59</f>
        <v>0</v>
      </c>
      <c r="P59" s="33" t="str">
        <f>IFERROR(M59/K59,"")</f>
        <v/>
      </c>
      <c r="Q59" s="35">
        <f>M59-K59</f>
        <v>0</v>
      </c>
      <c r="R59" s="24"/>
      <c r="S59" s="24"/>
      <c r="T59" s="24"/>
      <c r="U59" s="25"/>
      <c r="V59" s="25"/>
      <c r="W59" s="25"/>
      <c r="X59" s="26"/>
      <c r="Y59" s="27"/>
      <c r="Z59" s="27"/>
    </row>
    <row r="60" spans="1:26" x14ac:dyDescent="0.2">
      <c r="A60" s="28"/>
      <c r="B60" s="29" t="s">
        <v>13</v>
      </c>
      <c r="C60" s="30"/>
      <c r="D60" s="71"/>
      <c r="E60" s="72"/>
      <c r="F60" s="72"/>
      <c r="G60" s="33"/>
      <c r="H60" s="34"/>
      <c r="I60" s="33"/>
      <c r="J60" s="34"/>
      <c r="K60" s="71"/>
      <c r="L60" s="72"/>
      <c r="M60" s="72"/>
      <c r="N60" s="33"/>
      <c r="O60" s="34"/>
      <c r="P60" s="33"/>
      <c r="Q60" s="35"/>
      <c r="R60" s="24"/>
      <c r="S60" s="24"/>
      <c r="T60" s="24"/>
      <c r="U60" s="25"/>
      <c r="V60" s="25"/>
      <c r="W60" s="25"/>
      <c r="X60" s="26"/>
      <c r="Y60" s="27"/>
      <c r="Z60" s="27"/>
    </row>
    <row r="61" spans="1:26" x14ac:dyDescent="0.2">
      <c r="A61" s="28"/>
      <c r="B61" s="36" t="s">
        <v>17</v>
      </c>
      <c r="C61" s="30" t="s">
        <v>15</v>
      </c>
      <c r="D61" s="71">
        <f t="shared" ref="D61:F62" si="6">IFERROR(D13/D76*100,0)</f>
        <v>0</v>
      </c>
      <c r="E61" s="72">
        <f t="shared" si="6"/>
        <v>0</v>
      </c>
      <c r="F61" s="72">
        <f t="shared" si="6"/>
        <v>0</v>
      </c>
      <c r="G61" s="33" t="str">
        <f>IFERROR(F61/E61,"")</f>
        <v/>
      </c>
      <c r="H61" s="34">
        <f>F61-E61</f>
        <v>0</v>
      </c>
      <c r="I61" s="33" t="str">
        <f>IFERROR(F61/D61,"")</f>
        <v/>
      </c>
      <c r="J61" s="34">
        <f>F61-D61</f>
        <v>0</v>
      </c>
      <c r="K61" s="71">
        <f t="shared" ref="K61:M62" si="7">IFERROR(K13/K76*100,0)</f>
        <v>0</v>
      </c>
      <c r="L61" s="72">
        <f t="shared" si="7"/>
        <v>0</v>
      </c>
      <c r="M61" s="72">
        <f t="shared" si="7"/>
        <v>0</v>
      </c>
      <c r="N61" s="33" t="str">
        <f>IFERROR(M61/L61,"")</f>
        <v/>
      </c>
      <c r="O61" s="34">
        <f>M61-L61</f>
        <v>0</v>
      </c>
      <c r="P61" s="33" t="str">
        <f>IFERROR(M61/K61,"")</f>
        <v/>
      </c>
      <c r="Q61" s="35">
        <f>M61-K61</f>
        <v>0</v>
      </c>
      <c r="R61" s="24"/>
      <c r="S61" s="24"/>
      <c r="T61" s="24"/>
      <c r="U61" s="25"/>
      <c r="V61" s="25"/>
      <c r="W61" s="25"/>
      <c r="X61" s="26"/>
      <c r="Y61" s="27"/>
      <c r="Z61" s="27"/>
    </row>
    <row r="62" spans="1:26" x14ac:dyDescent="0.2">
      <c r="A62" s="38"/>
      <c r="B62" s="39" t="s">
        <v>18</v>
      </c>
      <c r="C62" s="40" t="s">
        <v>15</v>
      </c>
      <c r="D62" s="71">
        <f t="shared" si="6"/>
        <v>0</v>
      </c>
      <c r="E62" s="72">
        <f t="shared" si="6"/>
        <v>0</v>
      </c>
      <c r="F62" s="72">
        <f t="shared" si="6"/>
        <v>0</v>
      </c>
      <c r="G62" s="43"/>
      <c r="H62" s="34"/>
      <c r="I62" s="43"/>
      <c r="J62" s="34"/>
      <c r="K62" s="71">
        <f t="shared" si="7"/>
        <v>0</v>
      </c>
      <c r="L62" s="72">
        <f t="shared" si="7"/>
        <v>0</v>
      </c>
      <c r="M62" s="72">
        <f t="shared" si="7"/>
        <v>0</v>
      </c>
      <c r="N62" s="43"/>
      <c r="O62" s="34"/>
      <c r="P62" s="43"/>
      <c r="Q62" s="35"/>
      <c r="R62" s="24"/>
      <c r="S62" s="24"/>
      <c r="T62" s="24"/>
      <c r="U62" s="25"/>
      <c r="V62" s="25"/>
      <c r="W62" s="25"/>
      <c r="X62" s="26"/>
      <c r="Y62" s="27"/>
      <c r="Z62" s="27"/>
    </row>
    <row r="63" spans="1:26" s="27" customFormat="1" ht="22.5" x14ac:dyDescent="0.2">
      <c r="A63" s="16" t="s">
        <v>37</v>
      </c>
      <c r="B63" s="17" t="s">
        <v>38</v>
      </c>
      <c r="C63" s="18" t="s">
        <v>21</v>
      </c>
      <c r="D63" s="19">
        <f>SUM(D68:D70)</f>
        <v>0</v>
      </c>
      <c r="E63" s="20">
        <f>SUM(E68:E70)</f>
        <v>0</v>
      </c>
      <c r="F63" s="20">
        <f>SUM(F68:F70)</f>
        <v>0</v>
      </c>
      <c r="G63" s="21" t="str">
        <f>IFERROR(F63/E63,"")</f>
        <v/>
      </c>
      <c r="H63" s="22">
        <f>F63-E63</f>
        <v>0</v>
      </c>
      <c r="I63" s="21" t="str">
        <f>IFERROR(F63/D63,"")</f>
        <v/>
      </c>
      <c r="J63" s="22">
        <f>F63-D63</f>
        <v>0</v>
      </c>
      <c r="K63" s="19">
        <f>SUM(K68:K70)</f>
        <v>0</v>
      </c>
      <c r="L63" s="20">
        <f>SUM(L68:L70)</f>
        <v>0</v>
      </c>
      <c r="M63" s="20">
        <f>SUM(M68:M70)</f>
        <v>0</v>
      </c>
      <c r="N63" s="21" t="str">
        <f>IFERROR(M63/L63,"")</f>
        <v/>
      </c>
      <c r="O63" s="22">
        <f>M63-L63</f>
        <v>0</v>
      </c>
      <c r="P63" s="21" t="str">
        <f>IFERROR(M63/K63,"")</f>
        <v/>
      </c>
      <c r="Q63" s="23">
        <f>M63-K63</f>
        <v>0</v>
      </c>
      <c r="R63" s="24"/>
      <c r="S63" s="24"/>
      <c r="T63" s="24"/>
      <c r="U63" s="25"/>
      <c r="V63" s="25"/>
      <c r="W63" s="25"/>
      <c r="X63" s="26"/>
    </row>
    <row r="64" spans="1:26" x14ac:dyDescent="0.2">
      <c r="A64" s="28"/>
      <c r="B64" s="29" t="s">
        <v>13</v>
      </c>
      <c r="C64" s="30"/>
      <c r="D64" s="31"/>
      <c r="E64" s="32"/>
      <c r="F64" s="32"/>
      <c r="G64" s="33"/>
      <c r="H64" s="34"/>
      <c r="I64" s="33"/>
      <c r="J64" s="34"/>
      <c r="K64" s="31"/>
      <c r="L64" s="32"/>
      <c r="M64" s="32"/>
      <c r="N64" s="33"/>
      <c r="O64" s="34"/>
      <c r="P64" s="33"/>
      <c r="Q64" s="35"/>
      <c r="R64" s="24"/>
      <c r="S64" s="24"/>
      <c r="T64" s="24"/>
      <c r="U64" s="25"/>
      <c r="V64" s="25"/>
      <c r="W64" s="25"/>
      <c r="X64" s="26"/>
      <c r="Y64" s="27"/>
      <c r="Z64" s="27"/>
    </row>
    <row r="65" spans="1:26" x14ac:dyDescent="0.2">
      <c r="A65" s="28"/>
      <c r="B65" s="36" t="s">
        <v>14</v>
      </c>
      <c r="C65" s="30" t="s">
        <v>15</v>
      </c>
      <c r="D65" s="31"/>
      <c r="E65" s="32"/>
      <c r="F65" s="32"/>
      <c r="G65" s="33" t="str">
        <f>IFERROR(F65/E65,"")</f>
        <v/>
      </c>
      <c r="H65" s="34">
        <f>F65-E65</f>
        <v>0</v>
      </c>
      <c r="I65" s="33" t="str">
        <f>IFERROR(F65/D65,"")</f>
        <v/>
      </c>
      <c r="J65" s="34">
        <f>F65-D65</f>
        <v>0</v>
      </c>
      <c r="K65" s="31"/>
      <c r="L65" s="32"/>
      <c r="M65" s="47"/>
      <c r="N65" s="33" t="str">
        <f>IFERROR(M65/L65,"")</f>
        <v/>
      </c>
      <c r="O65" s="34">
        <f>M65-L65</f>
        <v>0</v>
      </c>
      <c r="P65" s="33" t="str">
        <f>IFERROR(M65/K65,"")</f>
        <v/>
      </c>
      <c r="Q65" s="35">
        <f>M65-K65</f>
        <v>0</v>
      </c>
      <c r="R65" s="24"/>
      <c r="S65" s="24"/>
      <c r="T65" s="24"/>
      <c r="U65" s="25"/>
      <c r="V65" s="25"/>
      <c r="W65" s="25"/>
      <c r="X65" s="26"/>
      <c r="Y65" s="27"/>
      <c r="Z65" s="27"/>
    </row>
    <row r="66" spans="1:26" x14ac:dyDescent="0.2">
      <c r="A66" s="28"/>
      <c r="B66" s="36" t="s">
        <v>16</v>
      </c>
      <c r="C66" s="30" t="s">
        <v>15</v>
      </c>
      <c r="D66" s="31"/>
      <c r="E66" s="32"/>
      <c r="F66" s="32"/>
      <c r="G66" s="33" t="str">
        <f>IFERROR(F66/E66,"")</f>
        <v/>
      </c>
      <c r="H66" s="34">
        <f>F66-E66</f>
        <v>0</v>
      </c>
      <c r="I66" s="33" t="str">
        <f>IFERROR(F66/D66,"")</f>
        <v/>
      </c>
      <c r="J66" s="34">
        <f>F66-D66</f>
        <v>0</v>
      </c>
      <c r="K66" s="31"/>
      <c r="L66" s="32"/>
      <c r="M66" s="32"/>
      <c r="N66" s="33" t="str">
        <f>IFERROR(M66/L66,"")</f>
        <v/>
      </c>
      <c r="O66" s="34">
        <f>M66-L66</f>
        <v>0</v>
      </c>
      <c r="P66" s="33" t="str">
        <f>IFERROR(M66/K66,"")</f>
        <v/>
      </c>
      <c r="Q66" s="35">
        <f>M66-K66</f>
        <v>0</v>
      </c>
      <c r="R66" s="24"/>
      <c r="S66" s="24"/>
      <c r="T66" s="24"/>
      <c r="U66" s="25"/>
      <c r="V66" s="25"/>
      <c r="W66" s="25"/>
      <c r="X66" s="26"/>
      <c r="Y66" s="27"/>
      <c r="Z66" s="27"/>
    </row>
    <row r="67" spans="1:26" x14ac:dyDescent="0.2">
      <c r="A67" s="28"/>
      <c r="B67" s="29" t="s">
        <v>13</v>
      </c>
      <c r="C67" s="30"/>
      <c r="D67" s="31"/>
      <c r="E67" s="32"/>
      <c r="F67" s="32"/>
      <c r="G67" s="33"/>
      <c r="H67" s="34"/>
      <c r="I67" s="33"/>
      <c r="J67" s="34"/>
      <c r="K67" s="31"/>
      <c r="L67" s="32"/>
      <c r="M67" s="32"/>
      <c r="N67" s="33"/>
      <c r="O67" s="34"/>
      <c r="P67" s="33"/>
      <c r="Q67" s="35"/>
      <c r="R67" s="24"/>
      <c r="S67" s="24"/>
      <c r="T67" s="24"/>
      <c r="U67" s="25"/>
      <c r="V67" s="25"/>
      <c r="W67" s="25"/>
      <c r="X67" s="26"/>
      <c r="Y67" s="27"/>
      <c r="Z67" s="27"/>
    </row>
    <row r="68" spans="1:26" x14ac:dyDescent="0.2">
      <c r="A68" s="28"/>
      <c r="B68" s="36" t="s">
        <v>17</v>
      </c>
      <c r="C68" s="30" t="s">
        <v>15</v>
      </c>
      <c r="D68" s="31"/>
      <c r="E68" s="32"/>
      <c r="F68" s="32"/>
      <c r="G68" s="33" t="str">
        <f>IFERROR(F68/E68,"")</f>
        <v/>
      </c>
      <c r="H68" s="34">
        <f>F68-E68</f>
        <v>0</v>
      </c>
      <c r="I68" s="33" t="str">
        <f>IFERROR(F68/D68,"")</f>
        <v/>
      </c>
      <c r="J68" s="34">
        <f>F68-D68</f>
        <v>0</v>
      </c>
      <c r="K68" s="31"/>
      <c r="L68" s="32"/>
      <c r="M68" s="32"/>
      <c r="N68" s="33" t="str">
        <f>IFERROR(M68/L68,"")</f>
        <v/>
      </c>
      <c r="O68" s="34">
        <f>M68-L68</f>
        <v>0</v>
      </c>
      <c r="P68" s="33" t="str">
        <f>IFERROR(M68/K68,"")</f>
        <v/>
      </c>
      <c r="Q68" s="35">
        <f>M68-K68</f>
        <v>0</v>
      </c>
      <c r="R68" s="24"/>
      <c r="S68" s="24"/>
      <c r="T68" s="24"/>
      <c r="U68" s="25"/>
      <c r="V68" s="25"/>
      <c r="W68" s="25"/>
      <c r="X68" s="26"/>
      <c r="Y68" s="27"/>
      <c r="Z68" s="27"/>
    </row>
    <row r="69" spans="1:26" x14ac:dyDescent="0.2">
      <c r="A69" s="28"/>
      <c r="B69" s="36" t="s">
        <v>22</v>
      </c>
      <c r="C69" s="30" t="s">
        <v>15</v>
      </c>
      <c r="D69" s="31"/>
      <c r="E69" s="32"/>
      <c r="F69" s="32"/>
      <c r="G69" s="33"/>
      <c r="H69" s="34"/>
      <c r="I69" s="33"/>
      <c r="J69" s="34"/>
      <c r="K69" s="31"/>
      <c r="L69" s="32"/>
      <c r="M69" s="32"/>
      <c r="N69" s="33"/>
      <c r="O69" s="34"/>
      <c r="P69" s="33"/>
      <c r="Q69" s="35"/>
      <c r="R69" s="24"/>
      <c r="S69" s="24"/>
      <c r="T69" s="24"/>
      <c r="U69" s="25"/>
      <c r="V69" s="25"/>
      <c r="W69" s="25"/>
      <c r="X69" s="26"/>
      <c r="Y69" s="27"/>
      <c r="Z69" s="27"/>
    </row>
    <row r="70" spans="1:26" x14ac:dyDescent="0.2">
      <c r="A70" s="38"/>
      <c r="B70" s="39" t="s">
        <v>18</v>
      </c>
      <c r="C70" s="40" t="s">
        <v>15</v>
      </c>
      <c r="D70" s="41"/>
      <c r="E70" s="42"/>
      <c r="F70" s="42"/>
      <c r="G70" s="43"/>
      <c r="H70" s="44"/>
      <c r="I70" s="43"/>
      <c r="J70" s="44"/>
      <c r="K70" s="41"/>
      <c r="L70" s="42"/>
      <c r="M70" s="42"/>
      <c r="N70" s="43"/>
      <c r="O70" s="44"/>
      <c r="P70" s="43"/>
      <c r="Q70" s="45"/>
      <c r="R70" s="24"/>
      <c r="S70" s="24"/>
      <c r="T70" s="24"/>
      <c r="U70" s="25"/>
      <c r="V70" s="25"/>
      <c r="W70" s="25"/>
      <c r="X70" s="26"/>
      <c r="Y70" s="27"/>
      <c r="Z70" s="27"/>
    </row>
    <row r="71" spans="1:26" s="27" customFormat="1" ht="22.5" x14ac:dyDescent="0.2">
      <c r="A71" s="16" t="s">
        <v>39</v>
      </c>
      <c r="B71" s="17" t="s">
        <v>40</v>
      </c>
      <c r="C71" s="18" t="s">
        <v>41</v>
      </c>
      <c r="D71" s="19">
        <f>SUM(D76:D77)</f>
        <v>0</v>
      </c>
      <c r="E71" s="20">
        <f>SUM(E76:E77)</f>
        <v>0</v>
      </c>
      <c r="F71" s="20">
        <f>SUM(F76:F77)</f>
        <v>0</v>
      </c>
      <c r="G71" s="21" t="str">
        <f>IFERROR(F71/E71,"")</f>
        <v/>
      </c>
      <c r="H71" s="22">
        <f>F71-E71</f>
        <v>0</v>
      </c>
      <c r="I71" s="21" t="str">
        <f>IFERROR(F71/D71,"")</f>
        <v/>
      </c>
      <c r="J71" s="22">
        <f>F71-D71</f>
        <v>0</v>
      </c>
      <c r="K71" s="19">
        <f>SUM(K76:K77)</f>
        <v>0</v>
      </c>
      <c r="L71" s="20">
        <f>SUM(L76:L77)</f>
        <v>0</v>
      </c>
      <c r="M71" s="20">
        <f>SUM(M76:M77)</f>
        <v>0</v>
      </c>
      <c r="N71" s="21" t="str">
        <f>IFERROR(M71/L71,"")</f>
        <v/>
      </c>
      <c r="O71" s="22">
        <f>M71-L71</f>
        <v>0</v>
      </c>
      <c r="P71" s="21" t="str">
        <f>IFERROR(M71/K71,"")</f>
        <v/>
      </c>
      <c r="Q71" s="23">
        <f>M71-K71</f>
        <v>0</v>
      </c>
      <c r="R71" s="24"/>
      <c r="S71" s="24"/>
      <c r="T71" s="24"/>
      <c r="U71" s="25"/>
      <c r="V71" s="25"/>
      <c r="W71" s="25"/>
      <c r="X71" s="26"/>
      <c r="Y71" s="46"/>
    </row>
    <row r="72" spans="1:26" x14ac:dyDescent="0.2">
      <c r="A72" s="28"/>
      <c r="B72" s="29" t="s">
        <v>13</v>
      </c>
      <c r="C72" s="30"/>
      <c r="D72" s="31"/>
      <c r="E72" s="32"/>
      <c r="F72" s="32"/>
      <c r="G72" s="33"/>
      <c r="H72" s="34"/>
      <c r="I72" s="33"/>
      <c r="J72" s="34"/>
      <c r="K72" s="31"/>
      <c r="L72" s="32"/>
      <c r="M72" s="32"/>
      <c r="N72" s="33"/>
      <c r="O72" s="34"/>
      <c r="P72" s="33"/>
      <c r="Q72" s="35"/>
      <c r="R72" s="24"/>
      <c r="S72" s="24"/>
      <c r="T72" s="24"/>
      <c r="U72" s="25"/>
      <c r="V72" s="25"/>
      <c r="W72" s="25"/>
      <c r="X72" s="26"/>
      <c r="Y72" s="27"/>
      <c r="Z72" s="27"/>
    </row>
    <row r="73" spans="1:26" x14ac:dyDescent="0.2">
      <c r="A73" s="28"/>
      <c r="B73" s="36" t="s">
        <v>14</v>
      </c>
      <c r="C73" s="30" t="s">
        <v>15</v>
      </c>
      <c r="D73" s="31"/>
      <c r="E73" s="32"/>
      <c r="F73" s="32"/>
      <c r="G73" s="33" t="str">
        <f t="shared" ref="G73:G112" si="8">IFERROR(F73/E73,"")</f>
        <v/>
      </c>
      <c r="H73" s="34">
        <f>F73-E73</f>
        <v>0</v>
      </c>
      <c r="I73" s="33" t="str">
        <f t="shared" ref="I73:I112" si="9">IFERROR(F73/D73,"")</f>
        <v/>
      </c>
      <c r="J73" s="34">
        <f>F73-D73</f>
        <v>0</v>
      </c>
      <c r="K73" s="31"/>
      <c r="L73" s="32"/>
      <c r="M73" s="32"/>
      <c r="N73" s="33" t="str">
        <f t="shared" ref="N73:N112" si="10">IFERROR(M73/L73,"")</f>
        <v/>
      </c>
      <c r="O73" s="34">
        <f>M73-L73</f>
        <v>0</v>
      </c>
      <c r="P73" s="33" t="str">
        <f t="shared" ref="P73:P112" si="11">IFERROR(M73/K73,"")</f>
        <v/>
      </c>
      <c r="Q73" s="35">
        <f>M73-K73</f>
        <v>0</v>
      </c>
      <c r="R73" s="24"/>
      <c r="S73" s="24"/>
      <c r="T73" s="24"/>
      <c r="U73" s="25"/>
      <c r="V73" s="25"/>
      <c r="W73" s="25"/>
      <c r="X73" s="26"/>
      <c r="Y73" s="27"/>
      <c r="Z73" s="27"/>
    </row>
    <row r="74" spans="1:26" x14ac:dyDescent="0.2">
      <c r="A74" s="28"/>
      <c r="B74" s="36" t="s">
        <v>16</v>
      </c>
      <c r="C74" s="30" t="s">
        <v>15</v>
      </c>
      <c r="D74" s="37"/>
      <c r="E74" s="32"/>
      <c r="F74" s="32"/>
      <c r="G74" s="33" t="str">
        <f t="shared" si="8"/>
        <v/>
      </c>
      <c r="H74" s="34">
        <f>F74-E74</f>
        <v>0</v>
      </c>
      <c r="I74" s="33" t="str">
        <f t="shared" si="9"/>
        <v/>
      </c>
      <c r="J74" s="34">
        <f>F74-D74</f>
        <v>0</v>
      </c>
      <c r="K74" s="37"/>
      <c r="L74" s="47"/>
      <c r="M74" s="47"/>
      <c r="N74" s="33" t="str">
        <f t="shared" si="10"/>
        <v/>
      </c>
      <c r="O74" s="34">
        <f>M74-L74</f>
        <v>0</v>
      </c>
      <c r="P74" s="33" t="str">
        <f t="shared" si="11"/>
        <v/>
      </c>
      <c r="Q74" s="35">
        <f>M74-K74</f>
        <v>0</v>
      </c>
      <c r="R74" s="24"/>
      <c r="S74" s="24"/>
      <c r="T74" s="24"/>
      <c r="U74" s="25"/>
      <c r="V74" s="25"/>
      <c r="W74" s="25"/>
      <c r="X74" s="26"/>
      <c r="Y74" s="46"/>
      <c r="Z74" s="27"/>
    </row>
    <row r="75" spans="1:26" x14ac:dyDescent="0.2">
      <c r="A75" s="28"/>
      <c r="B75" s="29" t="s">
        <v>13</v>
      </c>
      <c r="C75" s="30"/>
      <c r="D75" s="37"/>
      <c r="E75" s="47"/>
      <c r="F75" s="47"/>
      <c r="G75" s="33"/>
      <c r="H75" s="34"/>
      <c r="I75" s="33"/>
      <c r="J75" s="34"/>
      <c r="K75" s="37"/>
      <c r="L75" s="47"/>
      <c r="M75" s="47"/>
      <c r="N75" s="33"/>
      <c r="O75" s="34"/>
      <c r="P75" s="33"/>
      <c r="Q75" s="35"/>
      <c r="R75" s="24"/>
      <c r="S75" s="24"/>
      <c r="T75" s="24"/>
      <c r="U75" s="25"/>
      <c r="V75" s="25"/>
      <c r="W75" s="25"/>
      <c r="X75" s="26"/>
      <c r="Y75" s="27"/>
      <c r="Z75" s="27"/>
    </row>
    <row r="76" spans="1:26" x14ac:dyDescent="0.2">
      <c r="A76" s="28"/>
      <c r="B76" s="36" t="s">
        <v>17</v>
      </c>
      <c r="C76" s="30" t="s">
        <v>15</v>
      </c>
      <c r="D76" s="37"/>
      <c r="E76" s="47"/>
      <c r="F76" s="47"/>
      <c r="G76" s="33" t="str">
        <f t="shared" si="8"/>
        <v/>
      </c>
      <c r="H76" s="34">
        <f>F76-E76</f>
        <v>0</v>
      </c>
      <c r="I76" s="33" t="str">
        <f t="shared" si="9"/>
        <v/>
      </c>
      <c r="J76" s="34">
        <f>F76-D76</f>
        <v>0</v>
      </c>
      <c r="K76" s="37"/>
      <c r="L76" s="47"/>
      <c r="M76" s="47"/>
      <c r="N76" s="33" t="str">
        <f t="shared" si="10"/>
        <v/>
      </c>
      <c r="O76" s="34">
        <f>M76-L76</f>
        <v>0</v>
      </c>
      <c r="P76" s="33" t="str">
        <f t="shared" si="11"/>
        <v/>
      </c>
      <c r="Q76" s="35">
        <f>M76-K76</f>
        <v>0</v>
      </c>
      <c r="R76" s="24"/>
      <c r="S76" s="24"/>
      <c r="T76" s="24"/>
      <c r="U76" s="25"/>
      <c r="V76" s="25"/>
      <c r="W76" s="25"/>
      <c r="X76" s="26"/>
      <c r="Y76" s="46"/>
      <c r="Z76" s="27"/>
    </row>
    <row r="77" spans="1:26" x14ac:dyDescent="0.2">
      <c r="A77" s="38"/>
      <c r="B77" s="39" t="s">
        <v>18</v>
      </c>
      <c r="C77" s="40" t="s">
        <v>15</v>
      </c>
      <c r="D77" s="75"/>
      <c r="E77" s="76"/>
      <c r="F77" s="76"/>
      <c r="G77" s="43"/>
      <c r="H77" s="44"/>
      <c r="I77" s="43"/>
      <c r="J77" s="44"/>
      <c r="K77" s="75"/>
      <c r="L77" s="76"/>
      <c r="M77" s="76"/>
      <c r="N77" s="43"/>
      <c r="O77" s="44"/>
      <c r="P77" s="43"/>
      <c r="Q77" s="45"/>
      <c r="R77" s="24"/>
      <c r="S77" s="24"/>
      <c r="T77" s="24"/>
      <c r="U77" s="25"/>
      <c r="V77" s="25"/>
      <c r="W77" s="25"/>
      <c r="X77" s="26"/>
      <c r="Y77" s="27"/>
      <c r="Z77" s="27"/>
    </row>
    <row r="78" spans="1:26" s="27" customFormat="1" x14ac:dyDescent="0.2">
      <c r="A78" s="16" t="s">
        <v>42</v>
      </c>
      <c r="B78" s="17" t="s">
        <v>43</v>
      </c>
      <c r="C78" s="18" t="s">
        <v>44</v>
      </c>
      <c r="D78" s="77"/>
      <c r="E78" s="78"/>
      <c r="F78" s="78"/>
      <c r="G78" s="79" t="str">
        <f t="shared" si="8"/>
        <v/>
      </c>
      <c r="H78" s="80">
        <f>F78-E78</f>
        <v>0</v>
      </c>
      <c r="I78" s="79" t="str">
        <f t="shared" si="9"/>
        <v/>
      </c>
      <c r="J78" s="80">
        <f>F78-D78</f>
        <v>0</v>
      </c>
      <c r="K78" s="77"/>
      <c r="L78" s="78"/>
      <c r="M78" s="78"/>
      <c r="N78" s="21" t="str">
        <f t="shared" si="10"/>
        <v/>
      </c>
      <c r="O78" s="81">
        <f>M78-L78</f>
        <v>0</v>
      </c>
      <c r="P78" s="21" t="str">
        <f t="shared" si="11"/>
        <v/>
      </c>
      <c r="Q78" s="82">
        <f>M78-K78</f>
        <v>0</v>
      </c>
      <c r="R78" s="24"/>
      <c r="S78" s="24"/>
      <c r="T78" s="24"/>
      <c r="U78" s="25"/>
      <c r="V78" s="25"/>
      <c r="W78" s="25"/>
      <c r="X78" s="26"/>
      <c r="Z78" s="46"/>
    </row>
    <row r="79" spans="1:26" s="90" customFormat="1" x14ac:dyDescent="0.2">
      <c r="A79" s="83"/>
      <c r="B79" s="84" t="s">
        <v>45</v>
      </c>
      <c r="C79" s="85"/>
      <c r="D79" s="86"/>
      <c r="E79" s="87"/>
      <c r="F79" s="87"/>
      <c r="G79" s="88" t="str">
        <f t="shared" si="8"/>
        <v/>
      </c>
      <c r="H79" s="89">
        <f>F79-E79</f>
        <v>0</v>
      </c>
      <c r="I79" s="88" t="str">
        <f t="shared" si="9"/>
        <v/>
      </c>
      <c r="J79" s="89">
        <f>F79-D79</f>
        <v>0</v>
      </c>
      <c r="K79" s="86"/>
      <c r="L79" s="87"/>
      <c r="M79" s="87"/>
      <c r="N79" s="43" t="str">
        <f t="shared" si="10"/>
        <v/>
      </c>
      <c r="O79" s="34">
        <f>M79-L79</f>
        <v>0</v>
      </c>
      <c r="P79" s="43" t="str">
        <f t="shared" si="11"/>
        <v/>
      </c>
      <c r="Q79" s="45">
        <f>M79-K79</f>
        <v>0</v>
      </c>
      <c r="R79" s="24"/>
      <c r="S79" s="24"/>
      <c r="T79" s="24"/>
      <c r="U79" s="25"/>
      <c r="V79" s="25"/>
      <c r="W79" s="25"/>
      <c r="X79" s="26"/>
      <c r="Y79" s="27"/>
      <c r="Z79" s="27"/>
    </row>
    <row r="80" spans="1:26" s="27" customFormat="1" x14ac:dyDescent="0.2">
      <c r="A80" s="91" t="s">
        <v>46</v>
      </c>
      <c r="B80" s="92" t="s">
        <v>47</v>
      </c>
      <c r="C80" s="93" t="s">
        <v>48</v>
      </c>
      <c r="D80" s="94">
        <f>IFERROR(D79/D15,0)*1000</f>
        <v>0</v>
      </c>
      <c r="E80" s="95">
        <f>IFERROR(E79/E15,0)*1000</f>
        <v>0</v>
      </c>
      <c r="F80" s="95">
        <f>IFERROR(F79/F15,0)*1000</f>
        <v>0</v>
      </c>
      <c r="G80" s="96" t="str">
        <f t="shared" si="8"/>
        <v/>
      </c>
      <c r="H80" s="97">
        <f>F80-E80</f>
        <v>0</v>
      </c>
      <c r="I80" s="96" t="str">
        <f t="shared" si="9"/>
        <v/>
      </c>
      <c r="J80" s="97">
        <f>F80-D80</f>
        <v>0</v>
      </c>
      <c r="K80" s="94">
        <f>IFERROR(K79/K15,0)*1000</f>
        <v>0</v>
      </c>
      <c r="L80" s="95">
        <f>IFERROR(L79/L15,0)*1000</f>
        <v>0</v>
      </c>
      <c r="M80" s="95">
        <f>IFERROR(M79/M15,0)*1000</f>
        <v>0</v>
      </c>
      <c r="N80" s="96" t="str">
        <f t="shared" si="10"/>
        <v/>
      </c>
      <c r="O80" s="97">
        <f>M80-L80</f>
        <v>0</v>
      </c>
      <c r="P80" s="96" t="str">
        <f t="shared" si="11"/>
        <v/>
      </c>
      <c r="Q80" s="98">
        <f>M80-K80</f>
        <v>0</v>
      </c>
      <c r="R80" s="24"/>
      <c r="S80" s="24"/>
      <c r="T80" s="24"/>
      <c r="U80" s="25"/>
      <c r="V80" s="25"/>
      <c r="W80" s="25"/>
      <c r="X80" s="26"/>
    </row>
    <row r="81" spans="1:26" s="27" customFormat="1" ht="22.5" x14ac:dyDescent="0.2">
      <c r="A81" s="16" t="s">
        <v>49</v>
      </c>
      <c r="B81" s="99" t="s">
        <v>50</v>
      </c>
      <c r="C81" s="100" t="s">
        <v>51</v>
      </c>
      <c r="D81" s="101">
        <f>D83+SUM(D93:D94)</f>
        <v>0</v>
      </c>
      <c r="E81" s="102">
        <f>E83+SUM(E93:E94)</f>
        <v>0</v>
      </c>
      <c r="F81" s="102">
        <f>F83+SUM(F93:F94)</f>
        <v>0</v>
      </c>
      <c r="G81" s="21" t="str">
        <f t="shared" si="8"/>
        <v/>
      </c>
      <c r="H81" s="103">
        <f>F81-E81</f>
        <v>0</v>
      </c>
      <c r="I81" s="21" t="str">
        <f t="shared" si="9"/>
        <v/>
      </c>
      <c r="J81" s="103">
        <f>F81-D81</f>
        <v>0</v>
      </c>
      <c r="K81" s="101">
        <f>K83+SUM(K93:K94)</f>
        <v>0</v>
      </c>
      <c r="L81" s="102">
        <f>L83+SUM(L93:L94)</f>
        <v>0</v>
      </c>
      <c r="M81" s="102">
        <f>M83+SUM(M93:M94)</f>
        <v>0</v>
      </c>
      <c r="N81" s="21" t="str">
        <f t="shared" si="10"/>
        <v/>
      </c>
      <c r="O81" s="103">
        <f>M81-L81</f>
        <v>0</v>
      </c>
      <c r="P81" s="21" t="str">
        <f t="shared" si="11"/>
        <v/>
      </c>
      <c r="Q81" s="104">
        <f>M81-K81</f>
        <v>0</v>
      </c>
      <c r="R81" s="24"/>
      <c r="S81" s="24"/>
      <c r="T81" s="24"/>
      <c r="U81" s="25"/>
      <c r="V81" s="25"/>
      <c r="W81" s="25"/>
      <c r="X81" s="26"/>
    </row>
    <row r="82" spans="1:26" x14ac:dyDescent="0.2">
      <c r="A82" s="28"/>
      <c r="B82" s="29" t="s">
        <v>13</v>
      </c>
      <c r="C82" s="30"/>
      <c r="D82" s="105"/>
      <c r="E82" s="106"/>
      <c r="F82" s="106"/>
      <c r="G82" s="33"/>
      <c r="H82" s="107"/>
      <c r="I82" s="33"/>
      <c r="J82" s="107"/>
      <c r="K82" s="108"/>
      <c r="L82" s="109"/>
      <c r="M82" s="109"/>
      <c r="N82" s="33"/>
      <c r="O82" s="107"/>
      <c r="P82" s="33"/>
      <c r="Q82" s="110"/>
      <c r="R82" s="24"/>
      <c r="S82" s="24"/>
      <c r="T82" s="24"/>
      <c r="U82" s="25"/>
      <c r="V82" s="25"/>
      <c r="W82" s="25"/>
      <c r="X82" s="26"/>
      <c r="Y82" s="27"/>
      <c r="Z82" s="27"/>
    </row>
    <row r="83" spans="1:26" x14ac:dyDescent="0.2">
      <c r="A83" s="28"/>
      <c r="B83" s="36" t="s">
        <v>52</v>
      </c>
      <c r="C83" s="30" t="s">
        <v>15</v>
      </c>
      <c r="D83" s="105">
        <f>SUM(D85:D92)</f>
        <v>0</v>
      </c>
      <c r="E83" s="106">
        <f>SUM(E85:E92)</f>
        <v>0</v>
      </c>
      <c r="F83" s="106">
        <f>SUM(F85:F92)</f>
        <v>0</v>
      </c>
      <c r="G83" s="33" t="str">
        <f t="shared" si="8"/>
        <v/>
      </c>
      <c r="H83" s="107">
        <f>F83-E83</f>
        <v>0</v>
      </c>
      <c r="I83" s="33" t="str">
        <f t="shared" si="9"/>
        <v/>
      </c>
      <c r="J83" s="107">
        <f>F83-D83</f>
        <v>0</v>
      </c>
      <c r="K83" s="105"/>
      <c r="L83" s="106"/>
      <c r="M83" s="106"/>
      <c r="N83" s="33" t="str">
        <f t="shared" si="10"/>
        <v/>
      </c>
      <c r="O83" s="107">
        <f>M83-L83</f>
        <v>0</v>
      </c>
      <c r="P83" s="33" t="str">
        <f t="shared" si="11"/>
        <v/>
      </c>
      <c r="Q83" s="110">
        <f>M83-K83</f>
        <v>0</v>
      </c>
      <c r="R83" s="24"/>
      <c r="S83" s="24"/>
      <c r="T83" s="24"/>
      <c r="U83" s="25"/>
      <c r="V83" s="25"/>
      <c r="W83" s="25"/>
      <c r="X83" s="26"/>
      <c r="Y83" s="27"/>
      <c r="Z83" s="27"/>
    </row>
    <row r="84" spans="1:26" x14ac:dyDescent="0.2">
      <c r="A84" s="28"/>
      <c r="B84" s="36" t="s">
        <v>13</v>
      </c>
      <c r="C84" s="30"/>
      <c r="D84" s="105"/>
      <c r="E84" s="106"/>
      <c r="F84" s="106"/>
      <c r="G84" s="33"/>
      <c r="H84" s="107"/>
      <c r="I84" s="33"/>
      <c r="J84" s="107"/>
      <c r="K84" s="105"/>
      <c r="L84" s="106"/>
      <c r="M84" s="106"/>
      <c r="N84" s="33"/>
      <c r="O84" s="107"/>
      <c r="P84" s="33"/>
      <c r="Q84" s="110"/>
      <c r="R84" s="24"/>
      <c r="S84" s="24"/>
      <c r="T84" s="24"/>
      <c r="U84" s="25"/>
      <c r="V84" s="25"/>
      <c r="W84" s="25"/>
      <c r="X84" s="26"/>
      <c r="Y84" s="27"/>
      <c r="Z84" s="27"/>
    </row>
    <row r="85" spans="1:26" x14ac:dyDescent="0.2">
      <c r="A85" s="28"/>
      <c r="B85" s="65" t="s">
        <v>53</v>
      </c>
      <c r="C85" s="30" t="s">
        <v>15</v>
      </c>
      <c r="D85" s="105"/>
      <c r="E85" s="106"/>
      <c r="F85" s="106"/>
      <c r="G85" s="33" t="str">
        <f t="shared" si="8"/>
        <v/>
      </c>
      <c r="H85" s="107">
        <f t="shared" ref="H85:H92" si="12">F85-E85</f>
        <v>0</v>
      </c>
      <c r="I85" s="33" t="str">
        <f t="shared" si="9"/>
        <v/>
      </c>
      <c r="J85" s="107">
        <f t="shared" ref="J85:J92" si="13">F85-D85</f>
        <v>0</v>
      </c>
      <c r="K85" s="105"/>
      <c r="L85" s="106"/>
      <c r="M85" s="106"/>
      <c r="N85" s="33" t="str">
        <f t="shared" si="10"/>
        <v/>
      </c>
      <c r="O85" s="107">
        <f t="shared" ref="O85:O92" si="14">M85-L85</f>
        <v>0</v>
      </c>
      <c r="P85" s="33" t="str">
        <f t="shared" si="11"/>
        <v/>
      </c>
      <c r="Q85" s="110">
        <f t="shared" ref="Q85:Q92" si="15">M85-K85</f>
        <v>0</v>
      </c>
      <c r="R85" s="24"/>
      <c r="S85" s="24"/>
      <c r="T85" s="24"/>
      <c r="U85" s="25"/>
      <c r="V85" s="25"/>
      <c r="W85" s="25"/>
      <c r="X85" s="26"/>
      <c r="Y85" s="46"/>
      <c r="Z85" s="46"/>
    </row>
    <row r="86" spans="1:26" x14ac:dyDescent="0.2">
      <c r="A86" s="28"/>
      <c r="B86" s="65" t="s">
        <v>54</v>
      </c>
      <c r="C86" s="30" t="s">
        <v>15</v>
      </c>
      <c r="D86" s="105"/>
      <c r="E86" s="106"/>
      <c r="F86" s="109"/>
      <c r="G86" s="33" t="str">
        <f t="shared" si="8"/>
        <v/>
      </c>
      <c r="H86" s="107">
        <f t="shared" si="12"/>
        <v>0</v>
      </c>
      <c r="I86" s="33" t="str">
        <f t="shared" si="9"/>
        <v/>
      </c>
      <c r="J86" s="107">
        <f t="shared" si="13"/>
        <v>0</v>
      </c>
      <c r="K86" s="105"/>
      <c r="L86" s="106"/>
      <c r="M86" s="106"/>
      <c r="N86" s="33" t="str">
        <f t="shared" si="10"/>
        <v/>
      </c>
      <c r="O86" s="107">
        <f t="shared" si="14"/>
        <v>0</v>
      </c>
      <c r="P86" s="33" t="str">
        <f t="shared" si="11"/>
        <v/>
      </c>
      <c r="Q86" s="110">
        <f t="shared" si="15"/>
        <v>0</v>
      </c>
      <c r="R86" s="24"/>
      <c r="S86" s="24"/>
      <c r="T86" s="24"/>
      <c r="U86" s="25"/>
      <c r="V86" s="25"/>
      <c r="W86" s="25"/>
      <c r="X86" s="26"/>
      <c r="Y86" s="27"/>
      <c r="Z86" s="27"/>
    </row>
    <row r="87" spans="1:26" hidden="1" x14ac:dyDescent="0.2">
      <c r="A87" s="28"/>
      <c r="B87" s="65" t="s">
        <v>55</v>
      </c>
      <c r="C87" s="30" t="s">
        <v>15</v>
      </c>
      <c r="D87" s="105"/>
      <c r="E87" s="106"/>
      <c r="F87" s="106"/>
      <c r="G87" s="33" t="str">
        <f t="shared" si="8"/>
        <v/>
      </c>
      <c r="H87" s="107">
        <f t="shared" si="12"/>
        <v>0</v>
      </c>
      <c r="I87" s="33" t="str">
        <f t="shared" si="9"/>
        <v/>
      </c>
      <c r="J87" s="107">
        <f t="shared" si="13"/>
        <v>0</v>
      </c>
      <c r="K87" s="105"/>
      <c r="L87" s="106"/>
      <c r="M87" s="106"/>
      <c r="N87" s="33" t="str">
        <f t="shared" si="10"/>
        <v/>
      </c>
      <c r="O87" s="107">
        <f t="shared" si="14"/>
        <v>0</v>
      </c>
      <c r="P87" s="33" t="str">
        <f t="shared" si="11"/>
        <v/>
      </c>
      <c r="Q87" s="110">
        <f t="shared" si="15"/>
        <v>0</v>
      </c>
      <c r="R87" s="24"/>
      <c r="S87" s="24"/>
      <c r="T87" s="24"/>
      <c r="U87" s="25"/>
      <c r="V87" s="25"/>
      <c r="W87" s="25"/>
      <c r="X87" s="26"/>
      <c r="Y87" s="27"/>
      <c r="Z87" s="27"/>
    </row>
    <row r="88" spans="1:26" x14ac:dyDescent="0.2">
      <c r="A88" s="28"/>
      <c r="B88" s="65" t="s">
        <v>56</v>
      </c>
      <c r="C88" s="30" t="s">
        <v>15</v>
      </c>
      <c r="D88" s="105"/>
      <c r="E88" s="106"/>
      <c r="F88" s="106"/>
      <c r="G88" s="33" t="str">
        <f>IFERROR(F88/E88,"")</f>
        <v/>
      </c>
      <c r="H88" s="107">
        <f t="shared" si="12"/>
        <v>0</v>
      </c>
      <c r="I88" s="33" t="str">
        <f>IFERROR(F88/D88,"")</f>
        <v/>
      </c>
      <c r="J88" s="107">
        <f t="shared" si="13"/>
        <v>0</v>
      </c>
      <c r="K88" s="105"/>
      <c r="L88" s="106"/>
      <c r="M88" s="106"/>
      <c r="N88" s="33" t="str">
        <f>IFERROR(M88/L88,"")</f>
        <v/>
      </c>
      <c r="O88" s="107">
        <f t="shared" si="14"/>
        <v>0</v>
      </c>
      <c r="P88" s="33" t="str">
        <f>IFERROR(M88/K88,"")</f>
        <v/>
      </c>
      <c r="Q88" s="110">
        <f t="shared" si="15"/>
        <v>0</v>
      </c>
      <c r="R88" s="24"/>
      <c r="S88" s="24"/>
      <c r="T88" s="24"/>
      <c r="U88" s="25"/>
      <c r="V88" s="25"/>
      <c r="W88" s="25"/>
      <c r="X88" s="26"/>
      <c r="Y88" s="27"/>
      <c r="Z88" s="27"/>
    </row>
    <row r="89" spans="1:26" x14ac:dyDescent="0.2">
      <c r="A89" s="28"/>
      <c r="B89" s="65" t="s">
        <v>57</v>
      </c>
      <c r="C89" s="30" t="s">
        <v>15</v>
      </c>
      <c r="D89" s="105"/>
      <c r="E89" s="106"/>
      <c r="F89" s="106"/>
      <c r="G89" s="33" t="str">
        <f>IFERROR(F89/E89,"")</f>
        <v/>
      </c>
      <c r="H89" s="107">
        <f t="shared" si="12"/>
        <v>0</v>
      </c>
      <c r="I89" s="33" t="str">
        <f>IFERROR(F89/D89,"")</f>
        <v/>
      </c>
      <c r="J89" s="107">
        <f t="shared" si="13"/>
        <v>0</v>
      </c>
      <c r="K89" s="105"/>
      <c r="L89" s="106"/>
      <c r="M89" s="106"/>
      <c r="N89" s="33" t="str">
        <f>IFERROR(M89/L89,"")</f>
        <v/>
      </c>
      <c r="O89" s="107">
        <f t="shared" si="14"/>
        <v>0</v>
      </c>
      <c r="P89" s="33" t="str">
        <f>IFERROR(M89/K89,"")</f>
        <v/>
      </c>
      <c r="Q89" s="110">
        <f t="shared" si="15"/>
        <v>0</v>
      </c>
      <c r="R89" s="24"/>
      <c r="S89" s="24"/>
      <c r="T89" s="24"/>
      <c r="U89" s="25"/>
      <c r="V89" s="25"/>
      <c r="W89" s="25"/>
      <c r="X89" s="26"/>
      <c r="Y89" s="27"/>
      <c r="Z89" s="27"/>
    </row>
    <row r="90" spans="1:26" x14ac:dyDescent="0.2">
      <c r="A90" s="28"/>
      <c r="B90" s="65" t="s">
        <v>58</v>
      </c>
      <c r="C90" s="30" t="s">
        <v>15</v>
      </c>
      <c r="D90" s="105"/>
      <c r="E90" s="106"/>
      <c r="F90" s="106"/>
      <c r="G90" s="33" t="str">
        <f>IFERROR(F90/E90,"")</f>
        <v/>
      </c>
      <c r="H90" s="107">
        <f t="shared" si="12"/>
        <v>0</v>
      </c>
      <c r="I90" s="33" t="str">
        <f>IFERROR(F90/D90,"")</f>
        <v/>
      </c>
      <c r="J90" s="107">
        <f t="shared" si="13"/>
        <v>0</v>
      </c>
      <c r="K90" s="105"/>
      <c r="L90" s="109"/>
      <c r="M90" s="106"/>
      <c r="N90" s="33" t="str">
        <f>IFERROR(M90/L90,"")</f>
        <v/>
      </c>
      <c r="O90" s="107">
        <f t="shared" si="14"/>
        <v>0</v>
      </c>
      <c r="P90" s="33" t="str">
        <f>IFERROR(M90/K90,"")</f>
        <v/>
      </c>
      <c r="Q90" s="110">
        <f t="shared" si="15"/>
        <v>0</v>
      </c>
      <c r="R90" s="24"/>
      <c r="S90" s="24"/>
      <c r="T90" s="24"/>
      <c r="U90" s="25"/>
      <c r="V90" s="25"/>
      <c r="W90" s="25"/>
      <c r="X90" s="26"/>
      <c r="Y90" s="27"/>
      <c r="Z90" s="27"/>
    </row>
    <row r="91" spans="1:26" x14ac:dyDescent="0.2">
      <c r="A91" s="28"/>
      <c r="B91" s="65" t="s">
        <v>59</v>
      </c>
      <c r="C91" s="30" t="s">
        <v>15</v>
      </c>
      <c r="D91" s="105"/>
      <c r="E91" s="106"/>
      <c r="F91" s="106"/>
      <c r="G91" s="33" t="str">
        <f>IFERROR(F91/E91,"")</f>
        <v/>
      </c>
      <c r="H91" s="107">
        <f>F91-E91</f>
        <v>0</v>
      </c>
      <c r="I91" s="33" t="str">
        <f>IFERROR(F91/D91,"")</f>
        <v/>
      </c>
      <c r="J91" s="107">
        <f>F91-D91</f>
        <v>0</v>
      </c>
      <c r="K91" s="105"/>
      <c r="L91" s="106"/>
      <c r="M91" s="106"/>
      <c r="N91" s="33" t="str">
        <f>IFERROR(M91/L91,"")</f>
        <v/>
      </c>
      <c r="O91" s="107">
        <f>M91-L91</f>
        <v>0</v>
      </c>
      <c r="P91" s="33" t="str">
        <f>IFERROR(M91/K91,"")</f>
        <v/>
      </c>
      <c r="Q91" s="110">
        <f>M91-K91</f>
        <v>0</v>
      </c>
      <c r="R91" s="24"/>
      <c r="S91" s="24"/>
      <c r="T91" s="24"/>
      <c r="U91" s="25"/>
      <c r="V91" s="25"/>
      <c r="W91" s="25"/>
      <c r="X91" s="26"/>
      <c r="Y91" s="27"/>
      <c r="Z91" s="27"/>
    </row>
    <row r="92" spans="1:26" x14ac:dyDescent="0.2">
      <c r="A92" s="28"/>
      <c r="B92" s="65" t="s">
        <v>60</v>
      </c>
      <c r="C92" s="30" t="s">
        <v>15</v>
      </c>
      <c r="D92" s="105"/>
      <c r="E92" s="106"/>
      <c r="F92" s="106"/>
      <c r="G92" s="33" t="str">
        <f>IFERROR(F92/E92,"")</f>
        <v/>
      </c>
      <c r="H92" s="107">
        <f t="shared" si="12"/>
        <v>0</v>
      </c>
      <c r="I92" s="33" t="str">
        <f>IFERROR(F92/D92,"")</f>
        <v/>
      </c>
      <c r="J92" s="107">
        <f t="shared" si="13"/>
        <v>0</v>
      </c>
      <c r="K92" s="105"/>
      <c r="L92" s="106"/>
      <c r="M92" s="106"/>
      <c r="N92" s="33" t="str">
        <f>IFERROR(M92/L92,"")</f>
        <v/>
      </c>
      <c r="O92" s="107">
        <f t="shared" si="14"/>
        <v>0</v>
      </c>
      <c r="P92" s="33" t="str">
        <f>IFERROR(M92/K92,"")</f>
        <v/>
      </c>
      <c r="Q92" s="110">
        <f t="shared" si="15"/>
        <v>0</v>
      </c>
      <c r="R92" s="24"/>
      <c r="S92" s="24"/>
      <c r="T92" s="24"/>
      <c r="U92" s="25"/>
      <c r="V92" s="25"/>
      <c r="W92" s="25"/>
      <c r="X92" s="26"/>
      <c r="Y92" s="27"/>
      <c r="Z92" s="27"/>
    </row>
    <row r="93" spans="1:26" x14ac:dyDescent="0.2">
      <c r="A93" s="28"/>
      <c r="B93" s="36" t="s">
        <v>61</v>
      </c>
      <c r="C93" s="30" t="s">
        <v>15</v>
      </c>
      <c r="D93" s="105"/>
      <c r="E93" s="106"/>
      <c r="F93" s="106"/>
      <c r="G93" s="33"/>
      <c r="H93" s="107"/>
      <c r="I93" s="33"/>
      <c r="J93" s="107"/>
      <c r="K93" s="105"/>
      <c r="L93" s="106"/>
      <c r="M93" s="106"/>
      <c r="N93" s="33"/>
      <c r="O93" s="107"/>
      <c r="P93" s="33"/>
      <c r="Q93" s="110"/>
      <c r="R93" s="24"/>
      <c r="S93" s="24"/>
      <c r="T93" s="24"/>
      <c r="U93" s="25"/>
      <c r="V93" s="25"/>
      <c r="W93" s="25"/>
      <c r="X93" s="26"/>
      <c r="Y93" s="27"/>
      <c r="Z93" s="27"/>
    </row>
    <row r="94" spans="1:26" x14ac:dyDescent="0.2">
      <c r="A94" s="28"/>
      <c r="B94" s="36" t="s">
        <v>62</v>
      </c>
      <c r="C94" s="30" t="s">
        <v>15</v>
      </c>
      <c r="D94" s="105"/>
      <c r="E94" s="106"/>
      <c r="F94" s="106"/>
      <c r="G94" s="33"/>
      <c r="H94" s="107"/>
      <c r="I94" s="33"/>
      <c r="J94" s="107"/>
      <c r="K94" s="105"/>
      <c r="L94" s="106"/>
      <c r="M94" s="106"/>
      <c r="N94" s="33"/>
      <c r="O94" s="107"/>
      <c r="P94" s="33"/>
      <c r="Q94" s="110"/>
      <c r="R94" s="24"/>
      <c r="S94" s="24"/>
      <c r="T94" s="24"/>
      <c r="U94" s="25"/>
      <c r="V94" s="25"/>
      <c r="W94" s="25"/>
      <c r="X94" s="26"/>
      <c r="Y94" s="27"/>
      <c r="Z94" s="27"/>
    </row>
    <row r="95" spans="1:26" s="27" customFormat="1" ht="22.5" x14ac:dyDescent="0.2">
      <c r="A95" s="16" t="s">
        <v>63</v>
      </c>
      <c r="B95" s="17" t="s">
        <v>64</v>
      </c>
      <c r="C95" s="18" t="s">
        <v>65</v>
      </c>
      <c r="D95" s="111">
        <f>IFERROR(D113/D81*1000000,0)</f>
        <v>0</v>
      </c>
      <c r="E95" s="112">
        <f>IFERROR(E113/E81*1000000,0)</f>
        <v>0</v>
      </c>
      <c r="F95" s="112">
        <f>IFERROR(F113/F81*1000000,0)</f>
        <v>0</v>
      </c>
      <c r="G95" s="21" t="str">
        <f t="shared" si="8"/>
        <v/>
      </c>
      <c r="H95" s="103">
        <f>F95-E95</f>
        <v>0</v>
      </c>
      <c r="I95" s="21" t="str">
        <f t="shared" si="9"/>
        <v/>
      </c>
      <c r="J95" s="103">
        <f>F95-D95</f>
        <v>0</v>
      </c>
      <c r="K95" s="111">
        <f>IFERROR(K113/K81*1000000,0)</f>
        <v>0</v>
      </c>
      <c r="L95" s="112">
        <f>IFERROR(L113/L81*1000000,0)</f>
        <v>0</v>
      </c>
      <c r="M95" s="112">
        <f>IFERROR(M113/M81*1000000,0)</f>
        <v>0</v>
      </c>
      <c r="N95" s="21" t="str">
        <f t="shared" si="10"/>
        <v/>
      </c>
      <c r="O95" s="103">
        <f>M95-L95</f>
        <v>0</v>
      </c>
      <c r="P95" s="21" t="str">
        <f t="shared" si="11"/>
        <v/>
      </c>
      <c r="Q95" s="104">
        <f>M95-K95</f>
        <v>0</v>
      </c>
      <c r="R95" s="24"/>
      <c r="S95" s="24"/>
      <c r="T95" s="24"/>
      <c r="U95" s="25"/>
      <c r="V95" s="25"/>
      <c r="W95" s="25"/>
      <c r="X95" s="26"/>
    </row>
    <row r="96" spans="1:26" x14ac:dyDescent="0.2">
      <c r="A96" s="28"/>
      <c r="B96" s="29" t="s">
        <v>13</v>
      </c>
      <c r="C96" s="30"/>
      <c r="D96" s="105"/>
      <c r="E96" s="106"/>
      <c r="F96" s="106"/>
      <c r="G96" s="33"/>
      <c r="H96" s="107"/>
      <c r="I96" s="33"/>
      <c r="J96" s="107"/>
      <c r="K96" s="105"/>
      <c r="L96" s="106"/>
      <c r="M96" s="106"/>
      <c r="N96" s="33"/>
      <c r="O96" s="107"/>
      <c r="P96" s="33"/>
      <c r="Q96" s="110"/>
      <c r="R96" s="24"/>
      <c r="S96" s="24"/>
      <c r="T96" s="24"/>
      <c r="U96" s="25"/>
      <c r="V96" s="25"/>
      <c r="W96" s="25"/>
      <c r="X96" s="26"/>
      <c r="Y96" s="27"/>
      <c r="Z96" s="27"/>
    </row>
    <row r="97" spans="1:26" x14ac:dyDescent="0.2">
      <c r="A97" s="28"/>
      <c r="B97" s="65" t="s">
        <v>53</v>
      </c>
      <c r="C97" s="30" t="s">
        <v>15</v>
      </c>
      <c r="D97" s="105">
        <f t="shared" ref="D97:F104" si="16">IFERROR(D115/D85*1000000,0)</f>
        <v>0</v>
      </c>
      <c r="E97" s="106">
        <f t="shared" si="16"/>
        <v>0</v>
      </c>
      <c r="F97" s="106">
        <f t="shared" si="16"/>
        <v>0</v>
      </c>
      <c r="G97" s="33" t="str">
        <f t="shared" si="8"/>
        <v/>
      </c>
      <c r="H97" s="107">
        <f t="shared" ref="H97:H105" si="17">F97-E97</f>
        <v>0</v>
      </c>
      <c r="I97" s="33" t="str">
        <f t="shared" si="9"/>
        <v/>
      </c>
      <c r="J97" s="107">
        <f t="shared" ref="J97:J105" si="18">F97-D97</f>
        <v>0</v>
      </c>
      <c r="K97" s="105">
        <f t="shared" ref="K97:M104" si="19">IFERROR(K115/K85*1000000,0)</f>
        <v>0</v>
      </c>
      <c r="L97" s="106">
        <f t="shared" si="19"/>
        <v>0</v>
      </c>
      <c r="M97" s="106">
        <f t="shared" si="19"/>
        <v>0</v>
      </c>
      <c r="N97" s="33" t="str">
        <f t="shared" si="10"/>
        <v/>
      </c>
      <c r="O97" s="107">
        <f t="shared" ref="O97:O105" si="20">M97-L97</f>
        <v>0</v>
      </c>
      <c r="P97" s="33" t="str">
        <f t="shared" si="11"/>
        <v/>
      </c>
      <c r="Q97" s="110">
        <f t="shared" ref="Q97:Q105" si="21">M97-K97</f>
        <v>0</v>
      </c>
      <c r="R97" s="24"/>
      <c r="S97" s="24"/>
      <c r="T97" s="24"/>
      <c r="U97" s="25"/>
      <c r="V97" s="25"/>
      <c r="W97" s="25"/>
      <c r="X97" s="26"/>
      <c r="Y97" s="27"/>
      <c r="Z97" s="27"/>
    </row>
    <row r="98" spans="1:26" x14ac:dyDescent="0.2">
      <c r="A98" s="28"/>
      <c r="B98" s="65" t="s">
        <v>54</v>
      </c>
      <c r="C98" s="30" t="s">
        <v>15</v>
      </c>
      <c r="D98" s="105">
        <f t="shared" si="16"/>
        <v>0</v>
      </c>
      <c r="E98" s="106">
        <f t="shared" si="16"/>
        <v>0</v>
      </c>
      <c r="F98" s="106">
        <f t="shared" si="16"/>
        <v>0</v>
      </c>
      <c r="G98" s="33" t="str">
        <f t="shared" si="8"/>
        <v/>
      </c>
      <c r="H98" s="107">
        <f t="shared" si="17"/>
        <v>0</v>
      </c>
      <c r="I98" s="33" t="str">
        <f t="shared" si="9"/>
        <v/>
      </c>
      <c r="J98" s="107">
        <f t="shared" si="18"/>
        <v>0</v>
      </c>
      <c r="K98" s="105">
        <f t="shared" si="19"/>
        <v>0</v>
      </c>
      <c r="L98" s="106">
        <f t="shared" si="19"/>
        <v>0</v>
      </c>
      <c r="M98" s="106">
        <f t="shared" si="19"/>
        <v>0</v>
      </c>
      <c r="N98" s="33" t="str">
        <f t="shared" si="10"/>
        <v/>
      </c>
      <c r="O98" s="107">
        <f t="shared" si="20"/>
        <v>0</v>
      </c>
      <c r="P98" s="33" t="str">
        <f t="shared" si="11"/>
        <v/>
      </c>
      <c r="Q98" s="110">
        <f t="shared" si="21"/>
        <v>0</v>
      </c>
      <c r="R98" s="24"/>
      <c r="S98" s="24"/>
      <c r="T98" s="24"/>
      <c r="U98" s="25"/>
      <c r="V98" s="25"/>
      <c r="W98" s="25"/>
      <c r="X98" s="26"/>
      <c r="Y98" s="27"/>
      <c r="Z98" s="27"/>
    </row>
    <row r="99" spans="1:26" hidden="1" x14ac:dyDescent="0.2">
      <c r="A99" s="28"/>
      <c r="B99" s="65" t="s">
        <v>55</v>
      </c>
      <c r="C99" s="30" t="s">
        <v>15</v>
      </c>
      <c r="D99" s="105">
        <f t="shared" si="16"/>
        <v>0</v>
      </c>
      <c r="E99" s="106">
        <f t="shared" si="16"/>
        <v>0</v>
      </c>
      <c r="F99" s="106">
        <f t="shared" si="16"/>
        <v>0</v>
      </c>
      <c r="G99" s="33" t="str">
        <f t="shared" si="8"/>
        <v/>
      </c>
      <c r="H99" s="107">
        <f t="shared" si="17"/>
        <v>0</v>
      </c>
      <c r="I99" s="33" t="str">
        <f t="shared" si="9"/>
        <v/>
      </c>
      <c r="J99" s="107">
        <f t="shared" si="18"/>
        <v>0</v>
      </c>
      <c r="K99" s="105">
        <f t="shared" si="19"/>
        <v>0</v>
      </c>
      <c r="L99" s="106">
        <f t="shared" si="19"/>
        <v>0</v>
      </c>
      <c r="M99" s="106">
        <f t="shared" si="19"/>
        <v>0</v>
      </c>
      <c r="N99" s="33" t="str">
        <f t="shared" si="10"/>
        <v/>
      </c>
      <c r="O99" s="107">
        <f t="shared" si="20"/>
        <v>0</v>
      </c>
      <c r="P99" s="33" t="str">
        <f t="shared" si="11"/>
        <v/>
      </c>
      <c r="Q99" s="110">
        <f t="shared" si="21"/>
        <v>0</v>
      </c>
      <c r="R99" s="24"/>
      <c r="S99" s="24"/>
      <c r="T99" s="24"/>
      <c r="U99" s="25"/>
      <c r="V99" s="25"/>
      <c r="W99" s="25"/>
      <c r="X99" s="26"/>
      <c r="Y99" s="27"/>
      <c r="Z99" s="27"/>
    </row>
    <row r="100" spans="1:26" x14ac:dyDescent="0.2">
      <c r="A100" s="113"/>
      <c r="B100" s="65" t="s">
        <v>56</v>
      </c>
      <c r="C100" s="30" t="s">
        <v>15</v>
      </c>
      <c r="D100" s="105">
        <f t="shared" si="16"/>
        <v>0</v>
      </c>
      <c r="E100" s="106">
        <f t="shared" si="16"/>
        <v>0</v>
      </c>
      <c r="F100" s="106">
        <f t="shared" si="16"/>
        <v>0</v>
      </c>
      <c r="G100" s="33" t="str">
        <f>IFERROR(F100/E100,"")</f>
        <v/>
      </c>
      <c r="H100" s="107">
        <f t="shared" si="17"/>
        <v>0</v>
      </c>
      <c r="I100" s="33" t="str">
        <f>IFERROR(F100/D100,"")</f>
        <v/>
      </c>
      <c r="J100" s="107">
        <f t="shared" si="18"/>
        <v>0</v>
      </c>
      <c r="K100" s="105">
        <f t="shared" si="19"/>
        <v>0</v>
      </c>
      <c r="L100" s="106">
        <f t="shared" si="19"/>
        <v>0</v>
      </c>
      <c r="M100" s="106">
        <f t="shared" si="19"/>
        <v>0</v>
      </c>
      <c r="N100" s="33" t="str">
        <f>IFERROR(M100/L100,"")</f>
        <v/>
      </c>
      <c r="O100" s="107">
        <f>M100-L100</f>
        <v>0</v>
      </c>
      <c r="P100" s="33" t="str">
        <f>IFERROR(M100/K100,"")</f>
        <v/>
      </c>
      <c r="Q100" s="110">
        <f>M100-K100</f>
        <v>0</v>
      </c>
      <c r="R100" s="24"/>
      <c r="S100" s="24"/>
      <c r="T100" s="24"/>
      <c r="U100" s="25"/>
      <c r="V100" s="25"/>
      <c r="W100" s="25"/>
      <c r="X100" s="26"/>
      <c r="Y100" s="27"/>
      <c r="Z100" s="27"/>
    </row>
    <row r="101" spans="1:26" x14ac:dyDescent="0.2">
      <c r="A101" s="113"/>
      <c r="B101" s="65" t="s">
        <v>57</v>
      </c>
      <c r="C101" s="30" t="s">
        <v>15</v>
      </c>
      <c r="D101" s="105">
        <f t="shared" si="16"/>
        <v>0</v>
      </c>
      <c r="E101" s="106">
        <f t="shared" si="16"/>
        <v>0</v>
      </c>
      <c r="F101" s="106">
        <f t="shared" si="16"/>
        <v>0</v>
      </c>
      <c r="G101" s="33" t="str">
        <f>IFERROR(F101/E101,"")</f>
        <v/>
      </c>
      <c r="H101" s="107">
        <f t="shared" si="17"/>
        <v>0</v>
      </c>
      <c r="I101" s="33" t="str">
        <f>IFERROR(F101/D101,"")</f>
        <v/>
      </c>
      <c r="J101" s="107">
        <f t="shared" si="18"/>
        <v>0</v>
      </c>
      <c r="K101" s="105">
        <f t="shared" si="19"/>
        <v>0</v>
      </c>
      <c r="L101" s="106">
        <f t="shared" si="19"/>
        <v>0</v>
      </c>
      <c r="M101" s="106">
        <f t="shared" si="19"/>
        <v>0</v>
      </c>
      <c r="N101" s="33" t="str">
        <f>IFERROR(M101/L101,"")</f>
        <v/>
      </c>
      <c r="O101" s="107">
        <f>M101-L101</f>
        <v>0</v>
      </c>
      <c r="P101" s="33" t="str">
        <f>IFERROR(M101/K101,"")</f>
        <v/>
      </c>
      <c r="Q101" s="110">
        <f>M101-K101</f>
        <v>0</v>
      </c>
      <c r="R101" s="24"/>
      <c r="S101" s="24"/>
      <c r="T101" s="24"/>
      <c r="U101" s="25"/>
      <c r="V101" s="25"/>
      <c r="W101" s="25"/>
      <c r="X101" s="26"/>
      <c r="Y101" s="27"/>
      <c r="Z101" s="27"/>
    </row>
    <row r="102" spans="1:26" x14ac:dyDescent="0.2">
      <c r="A102" s="113"/>
      <c r="B102" s="65" t="s">
        <v>58</v>
      </c>
      <c r="C102" s="30" t="s">
        <v>15</v>
      </c>
      <c r="D102" s="105">
        <f t="shared" si="16"/>
        <v>0</v>
      </c>
      <c r="E102" s="106">
        <f t="shared" si="16"/>
        <v>0</v>
      </c>
      <c r="F102" s="106">
        <f t="shared" si="16"/>
        <v>0</v>
      </c>
      <c r="G102" s="33" t="str">
        <f>IFERROR(F102/E102,"")</f>
        <v/>
      </c>
      <c r="H102" s="107">
        <f t="shared" si="17"/>
        <v>0</v>
      </c>
      <c r="I102" s="33" t="str">
        <f>IFERROR(F102/D102,"")</f>
        <v/>
      </c>
      <c r="J102" s="107">
        <f t="shared" si="18"/>
        <v>0</v>
      </c>
      <c r="K102" s="105">
        <f t="shared" si="19"/>
        <v>0</v>
      </c>
      <c r="L102" s="106">
        <f t="shared" si="19"/>
        <v>0</v>
      </c>
      <c r="M102" s="106">
        <f t="shared" si="19"/>
        <v>0</v>
      </c>
      <c r="N102" s="33" t="str">
        <f>IFERROR(M102/L102,"")</f>
        <v/>
      </c>
      <c r="O102" s="107">
        <f>M102-L102</f>
        <v>0</v>
      </c>
      <c r="P102" s="33" t="str">
        <f>IFERROR(M102/K102,"")</f>
        <v/>
      </c>
      <c r="Q102" s="110">
        <f>M102-K102</f>
        <v>0</v>
      </c>
      <c r="R102" s="24"/>
      <c r="S102" s="24"/>
      <c r="T102" s="24"/>
      <c r="U102" s="25"/>
      <c r="V102" s="25"/>
      <c r="W102" s="25"/>
      <c r="X102" s="26"/>
      <c r="Y102" s="27"/>
      <c r="Z102" s="27"/>
    </row>
    <row r="103" spans="1:26" x14ac:dyDescent="0.2">
      <c r="A103" s="113"/>
      <c r="B103" s="65" t="s">
        <v>59</v>
      </c>
      <c r="C103" s="30" t="s">
        <v>15</v>
      </c>
      <c r="D103" s="105">
        <f t="shared" si="16"/>
        <v>0</v>
      </c>
      <c r="E103" s="106">
        <f t="shared" si="16"/>
        <v>0</v>
      </c>
      <c r="F103" s="106">
        <f t="shared" si="16"/>
        <v>0</v>
      </c>
      <c r="G103" s="33" t="str">
        <f>IFERROR(F103/E103,"")</f>
        <v/>
      </c>
      <c r="H103" s="107">
        <f>F103-E103</f>
        <v>0</v>
      </c>
      <c r="I103" s="33" t="str">
        <f>IFERROR(F103/D103,"")</f>
        <v/>
      </c>
      <c r="J103" s="107">
        <f>F103-D103</f>
        <v>0</v>
      </c>
      <c r="K103" s="105">
        <f t="shared" si="19"/>
        <v>0</v>
      </c>
      <c r="L103" s="106">
        <f t="shared" si="19"/>
        <v>0</v>
      </c>
      <c r="M103" s="106">
        <f t="shared" si="19"/>
        <v>0</v>
      </c>
      <c r="N103" s="33" t="str">
        <f>IFERROR(M103/L103,"")</f>
        <v/>
      </c>
      <c r="O103" s="107">
        <f>M103-L103</f>
        <v>0</v>
      </c>
      <c r="P103" s="33" t="str">
        <f>IFERROR(M103/K103,"")</f>
        <v/>
      </c>
      <c r="Q103" s="110">
        <f>M103-K103</f>
        <v>0</v>
      </c>
      <c r="R103" s="24"/>
      <c r="S103" s="24"/>
      <c r="T103" s="24"/>
      <c r="U103" s="25"/>
      <c r="V103" s="25"/>
      <c r="W103" s="25"/>
      <c r="X103" s="26"/>
      <c r="Y103" s="27"/>
      <c r="Z103" s="27"/>
    </row>
    <row r="104" spans="1:26" x14ac:dyDescent="0.2">
      <c r="A104" s="113"/>
      <c r="B104" s="65" t="s">
        <v>60</v>
      </c>
      <c r="C104" s="30" t="s">
        <v>15</v>
      </c>
      <c r="D104" s="105">
        <f t="shared" si="16"/>
        <v>0</v>
      </c>
      <c r="E104" s="106">
        <f t="shared" si="16"/>
        <v>0</v>
      </c>
      <c r="F104" s="106">
        <f t="shared" si="16"/>
        <v>0</v>
      </c>
      <c r="G104" s="33" t="str">
        <f>IFERROR(F104/E104,"")</f>
        <v/>
      </c>
      <c r="H104" s="107">
        <f t="shared" si="17"/>
        <v>0</v>
      </c>
      <c r="I104" s="33" t="str">
        <f>IFERROR(F104/D104,"")</f>
        <v/>
      </c>
      <c r="J104" s="107">
        <f t="shared" si="18"/>
        <v>0</v>
      </c>
      <c r="K104" s="105">
        <f t="shared" si="19"/>
        <v>0</v>
      </c>
      <c r="L104" s="106">
        <f t="shared" si="19"/>
        <v>0</v>
      </c>
      <c r="M104" s="106">
        <f t="shared" si="19"/>
        <v>0</v>
      </c>
      <c r="N104" s="33" t="str">
        <f>IFERROR(M104/L104,"")</f>
        <v/>
      </c>
      <c r="O104" s="107">
        <f>M104-L104</f>
        <v>0</v>
      </c>
      <c r="P104" s="33" t="str">
        <f>IFERROR(M104/K104,"")</f>
        <v/>
      </c>
      <c r="Q104" s="110">
        <f>M104-K104</f>
        <v>0</v>
      </c>
      <c r="R104" s="24"/>
      <c r="S104" s="24"/>
      <c r="T104" s="24"/>
      <c r="U104" s="25"/>
      <c r="V104" s="25"/>
      <c r="W104" s="25"/>
      <c r="X104" s="26"/>
      <c r="Y104" s="27"/>
      <c r="Z104" s="27"/>
    </row>
    <row r="105" spans="1:26" s="27" customFormat="1" x14ac:dyDescent="0.2">
      <c r="A105" s="16" t="s">
        <v>66</v>
      </c>
      <c r="B105" s="17" t="s">
        <v>67</v>
      </c>
      <c r="C105" s="18" t="s">
        <v>68</v>
      </c>
      <c r="D105" s="111">
        <f>SUM(D107:D108)</f>
        <v>0</v>
      </c>
      <c r="E105" s="112">
        <f>SUM(E107:E108)</f>
        <v>0</v>
      </c>
      <c r="F105" s="112">
        <f>SUM(F107:F108)</f>
        <v>0</v>
      </c>
      <c r="G105" s="21" t="str">
        <f t="shared" si="8"/>
        <v/>
      </c>
      <c r="H105" s="103">
        <f t="shared" si="17"/>
        <v>0</v>
      </c>
      <c r="I105" s="21" t="str">
        <f t="shared" si="9"/>
        <v/>
      </c>
      <c r="J105" s="103">
        <f t="shared" si="18"/>
        <v>0</v>
      </c>
      <c r="K105" s="111">
        <f>SUM(K107:K108)</f>
        <v>0</v>
      </c>
      <c r="L105" s="112">
        <f>SUM(L107:L108)</f>
        <v>0</v>
      </c>
      <c r="M105" s="102">
        <f>SUM(M107:M108)</f>
        <v>0</v>
      </c>
      <c r="N105" s="21" t="str">
        <f t="shared" si="10"/>
        <v/>
      </c>
      <c r="O105" s="103">
        <f t="shared" si="20"/>
        <v>0</v>
      </c>
      <c r="P105" s="21" t="str">
        <f t="shared" si="11"/>
        <v/>
      </c>
      <c r="Q105" s="104">
        <f t="shared" si="21"/>
        <v>0</v>
      </c>
      <c r="R105" s="24"/>
      <c r="S105" s="24"/>
      <c r="T105" s="24"/>
      <c r="U105" s="25"/>
      <c r="V105" s="25"/>
      <c r="W105" s="25"/>
      <c r="X105" s="26"/>
    </row>
    <row r="106" spans="1:26" x14ac:dyDescent="0.2">
      <c r="A106" s="28"/>
      <c r="B106" s="29" t="s">
        <v>13</v>
      </c>
      <c r="C106" s="30"/>
      <c r="D106" s="105"/>
      <c r="E106" s="106"/>
      <c r="F106" s="106"/>
      <c r="G106" s="33"/>
      <c r="H106" s="107"/>
      <c r="I106" s="33"/>
      <c r="J106" s="107"/>
      <c r="K106" s="105"/>
      <c r="L106" s="106"/>
      <c r="M106" s="106"/>
      <c r="N106" s="33"/>
      <c r="O106" s="107"/>
      <c r="P106" s="33"/>
      <c r="Q106" s="110"/>
      <c r="R106" s="24"/>
      <c r="S106" s="24"/>
      <c r="T106" s="24"/>
      <c r="U106" s="25"/>
      <c r="V106" s="25"/>
      <c r="W106" s="25"/>
      <c r="X106" s="26"/>
      <c r="Y106" s="27"/>
      <c r="Z106" s="27"/>
    </row>
    <row r="107" spans="1:26" x14ac:dyDescent="0.2">
      <c r="A107" s="28"/>
      <c r="B107" s="36" t="s">
        <v>14</v>
      </c>
      <c r="C107" s="30" t="s">
        <v>15</v>
      </c>
      <c r="D107" s="105"/>
      <c r="E107" s="106"/>
      <c r="F107" s="106"/>
      <c r="G107" s="33" t="str">
        <f t="shared" si="8"/>
        <v/>
      </c>
      <c r="H107" s="107">
        <f>F107-E107</f>
        <v>0</v>
      </c>
      <c r="I107" s="33" t="str">
        <f t="shared" si="9"/>
        <v/>
      </c>
      <c r="J107" s="107">
        <f>F107-D107</f>
        <v>0</v>
      </c>
      <c r="K107" s="105"/>
      <c r="L107" s="106"/>
      <c r="M107" s="106"/>
      <c r="N107" s="33" t="str">
        <f t="shared" si="10"/>
        <v/>
      </c>
      <c r="O107" s="107">
        <f>M107-L107</f>
        <v>0</v>
      </c>
      <c r="P107" s="33" t="str">
        <f t="shared" si="11"/>
        <v/>
      </c>
      <c r="Q107" s="110">
        <f>M107-K107</f>
        <v>0</v>
      </c>
      <c r="R107" s="24"/>
      <c r="S107" s="24"/>
      <c r="T107" s="24"/>
      <c r="U107" s="25"/>
      <c r="V107" s="25"/>
      <c r="W107" s="25"/>
      <c r="X107" s="26"/>
      <c r="Y107" s="27"/>
      <c r="Z107" s="27"/>
    </row>
    <row r="108" spans="1:26" x14ac:dyDescent="0.2">
      <c r="A108" s="38"/>
      <c r="B108" s="39" t="s">
        <v>16</v>
      </c>
      <c r="C108" s="40" t="s">
        <v>15</v>
      </c>
      <c r="D108" s="114"/>
      <c r="E108" s="115"/>
      <c r="F108" s="115"/>
      <c r="G108" s="43" t="str">
        <f t="shared" si="8"/>
        <v/>
      </c>
      <c r="H108" s="116">
        <f>F108-E108</f>
        <v>0</v>
      </c>
      <c r="I108" s="43" t="str">
        <f t="shared" si="9"/>
        <v/>
      </c>
      <c r="J108" s="116">
        <f>F108-D108</f>
        <v>0</v>
      </c>
      <c r="K108" s="114"/>
      <c r="L108" s="115"/>
      <c r="M108" s="115"/>
      <c r="N108" s="43" t="str">
        <f t="shared" si="10"/>
        <v/>
      </c>
      <c r="O108" s="116">
        <f>M108-L108</f>
        <v>0</v>
      </c>
      <c r="P108" s="43" t="str">
        <f t="shared" si="11"/>
        <v/>
      </c>
      <c r="Q108" s="117">
        <f>M108-K108</f>
        <v>0</v>
      </c>
      <c r="R108" s="24"/>
      <c r="S108" s="24"/>
      <c r="T108" s="24"/>
      <c r="U108" s="25"/>
      <c r="V108" s="25"/>
      <c r="W108" s="25"/>
      <c r="X108" s="26"/>
      <c r="Y108" s="27"/>
      <c r="Z108" s="27"/>
    </row>
    <row r="109" spans="1:26" s="27" customFormat="1" x14ac:dyDescent="0.2">
      <c r="A109" s="16" t="s">
        <v>69</v>
      </c>
      <c r="B109" s="17" t="s">
        <v>70</v>
      </c>
      <c r="C109" s="18" t="s">
        <v>68</v>
      </c>
      <c r="D109" s="111">
        <f>SUM(D111:D112)</f>
        <v>0</v>
      </c>
      <c r="E109" s="112">
        <f>SUM(E111:E112)</f>
        <v>0</v>
      </c>
      <c r="F109" s="112">
        <f>SUM(F111:F112)</f>
        <v>0</v>
      </c>
      <c r="G109" s="21" t="str">
        <f t="shared" si="8"/>
        <v/>
      </c>
      <c r="H109" s="103">
        <f>F109-E109</f>
        <v>0</v>
      </c>
      <c r="I109" s="21" t="str">
        <f t="shared" si="9"/>
        <v/>
      </c>
      <c r="J109" s="103">
        <f>F109-D109</f>
        <v>0</v>
      </c>
      <c r="K109" s="111">
        <f>SUM(K111:K112)</f>
        <v>0</v>
      </c>
      <c r="L109" s="112">
        <f>SUM(L111:L112)</f>
        <v>0</v>
      </c>
      <c r="M109" s="102">
        <f>SUM(M111:M112)</f>
        <v>0</v>
      </c>
      <c r="N109" s="21" t="str">
        <f t="shared" si="10"/>
        <v/>
      </c>
      <c r="O109" s="103">
        <f>M109-L109</f>
        <v>0</v>
      </c>
      <c r="P109" s="21" t="str">
        <f t="shared" si="11"/>
        <v/>
      </c>
      <c r="Q109" s="104">
        <f>M109-K109</f>
        <v>0</v>
      </c>
      <c r="R109" s="24"/>
      <c r="S109" s="24"/>
      <c r="T109" s="24"/>
      <c r="U109" s="25"/>
      <c r="V109" s="25"/>
      <c r="W109" s="25"/>
      <c r="X109" s="26"/>
    </row>
    <row r="110" spans="1:26" x14ac:dyDescent="0.2">
      <c r="A110" s="28"/>
      <c r="B110" s="29" t="s">
        <v>13</v>
      </c>
      <c r="C110" s="30"/>
      <c r="D110" s="105"/>
      <c r="E110" s="106"/>
      <c r="F110" s="106"/>
      <c r="G110" s="33"/>
      <c r="H110" s="107"/>
      <c r="I110" s="33"/>
      <c r="J110" s="107"/>
      <c r="K110" s="105"/>
      <c r="L110" s="106"/>
      <c r="M110" s="106"/>
      <c r="N110" s="33"/>
      <c r="O110" s="107"/>
      <c r="P110" s="33"/>
      <c r="Q110" s="110"/>
      <c r="R110" s="24"/>
      <c r="S110" s="24"/>
      <c r="T110" s="24"/>
      <c r="U110" s="25"/>
      <c r="V110" s="25"/>
      <c r="W110" s="25"/>
      <c r="X110" s="26"/>
      <c r="Y110" s="27"/>
      <c r="Z110" s="27"/>
    </row>
    <row r="111" spans="1:26" x14ac:dyDescent="0.2">
      <c r="A111" s="28"/>
      <c r="B111" s="36" t="s">
        <v>14</v>
      </c>
      <c r="C111" s="30" t="s">
        <v>15</v>
      </c>
      <c r="D111" s="105"/>
      <c r="E111" s="109"/>
      <c r="F111" s="106"/>
      <c r="G111" s="33" t="str">
        <f t="shared" si="8"/>
        <v/>
      </c>
      <c r="H111" s="107">
        <f>F111-E111</f>
        <v>0</v>
      </c>
      <c r="I111" s="33" t="str">
        <f t="shared" si="9"/>
        <v/>
      </c>
      <c r="J111" s="107">
        <f>F111-D111</f>
        <v>0</v>
      </c>
      <c r="K111" s="105"/>
      <c r="L111" s="106"/>
      <c r="M111" s="106"/>
      <c r="N111" s="33" t="str">
        <f t="shared" si="10"/>
        <v/>
      </c>
      <c r="O111" s="107">
        <f>M111-L111</f>
        <v>0</v>
      </c>
      <c r="P111" s="33" t="str">
        <f t="shared" si="11"/>
        <v/>
      </c>
      <c r="Q111" s="110">
        <f>M111-K111</f>
        <v>0</v>
      </c>
      <c r="R111" s="24"/>
      <c r="S111" s="24"/>
      <c r="T111" s="24"/>
      <c r="U111" s="25"/>
      <c r="V111" s="25"/>
      <c r="W111" s="25"/>
      <c r="X111" s="26"/>
      <c r="Y111" s="27"/>
      <c r="Z111" s="27"/>
    </row>
    <row r="112" spans="1:26" x14ac:dyDescent="0.2">
      <c r="A112" s="38"/>
      <c r="B112" s="39" t="s">
        <v>16</v>
      </c>
      <c r="C112" s="40" t="s">
        <v>15</v>
      </c>
      <c r="D112" s="114"/>
      <c r="E112" s="118"/>
      <c r="F112" s="115"/>
      <c r="G112" s="43" t="str">
        <f t="shared" si="8"/>
        <v/>
      </c>
      <c r="H112" s="116">
        <f>F112-E112</f>
        <v>0</v>
      </c>
      <c r="I112" s="43" t="str">
        <f t="shared" si="9"/>
        <v/>
      </c>
      <c r="J112" s="116">
        <f>F112-D112</f>
        <v>0</v>
      </c>
      <c r="K112" s="114"/>
      <c r="L112" s="115"/>
      <c r="M112" s="115"/>
      <c r="N112" s="43" t="str">
        <f t="shared" si="10"/>
        <v/>
      </c>
      <c r="O112" s="116">
        <f>M112-L112</f>
        <v>0</v>
      </c>
      <c r="P112" s="43" t="str">
        <f t="shared" si="11"/>
        <v/>
      </c>
      <c r="Q112" s="117">
        <f>M112-K112</f>
        <v>0</v>
      </c>
      <c r="R112" s="24"/>
      <c r="S112" s="24"/>
      <c r="T112" s="24"/>
      <c r="U112" s="25"/>
      <c r="V112" s="25"/>
      <c r="W112" s="25"/>
      <c r="X112" s="26"/>
      <c r="Y112" s="27"/>
      <c r="Z112" s="27"/>
    </row>
    <row r="113" spans="1:26" s="27" customFormat="1" ht="22.5" outlineLevel="1" x14ac:dyDescent="0.2">
      <c r="A113" s="16" t="s">
        <v>71</v>
      </c>
      <c r="B113" s="17" t="s">
        <v>72</v>
      </c>
      <c r="C113" s="18" t="s">
        <v>21</v>
      </c>
      <c r="D113" s="19">
        <f>IF(SUM(D115:D122)=D15,SUM(D115:D122),"ошибка")</f>
        <v>0</v>
      </c>
      <c r="E113" s="20">
        <f>IF(SUM(E115:E122)=E15,SUM(E115:E122),"ошибка")</f>
        <v>0</v>
      </c>
      <c r="F113" s="20">
        <f>IF(SUM(F115:F122)=F15,SUM(F115:F122),"ошибка")</f>
        <v>0</v>
      </c>
      <c r="G113" s="21" t="str">
        <f>IFERROR(F113/E113,"")</f>
        <v/>
      </c>
      <c r="H113" s="119">
        <f>F113-E113</f>
        <v>0</v>
      </c>
      <c r="I113" s="21" t="str">
        <f>IFERROR(F113/D113,"")</f>
        <v/>
      </c>
      <c r="J113" s="119">
        <f>F113-D113</f>
        <v>0</v>
      </c>
      <c r="K113" s="19">
        <f>IF(ROUND(SUM(K115:K122),3)=ROUND(K15,3),SUM(K115:K122),"ошибка")</f>
        <v>0</v>
      </c>
      <c r="L113" s="20">
        <f>IF(SUM(L115:L122)=L15,SUM(L115:L122),"ошибка")</f>
        <v>0</v>
      </c>
      <c r="M113" s="20">
        <f>IF(ROUND(SUM(M115:M122),5)=ROUND(M15,5),SUM(M115:M122),"ошибка")</f>
        <v>0</v>
      </c>
      <c r="N113" s="21" t="str">
        <f>IFERROR(M113/L113,"")</f>
        <v/>
      </c>
      <c r="O113" s="119">
        <f>M113-L113</f>
        <v>0</v>
      </c>
      <c r="P113" s="21" t="str">
        <f>IFERROR(M113/K113,"")</f>
        <v/>
      </c>
      <c r="Q113" s="120">
        <f>M113-K113</f>
        <v>0</v>
      </c>
      <c r="R113" s="24"/>
      <c r="S113" s="24"/>
      <c r="T113" s="24"/>
      <c r="U113" s="25"/>
      <c r="V113" s="25"/>
      <c r="W113" s="25"/>
      <c r="X113" s="26"/>
    </row>
    <row r="114" spans="1:26" outlineLevel="1" x14ac:dyDescent="0.2">
      <c r="A114" s="28"/>
      <c r="B114" s="29" t="s">
        <v>13</v>
      </c>
      <c r="C114" s="30"/>
      <c r="D114" s="31"/>
      <c r="E114" s="32"/>
      <c r="F114" s="32"/>
      <c r="G114" s="33"/>
      <c r="H114" s="121"/>
      <c r="I114" s="33"/>
      <c r="J114" s="121"/>
      <c r="K114" s="31"/>
      <c r="L114" s="32"/>
      <c r="M114" s="32"/>
      <c r="N114" s="33"/>
      <c r="O114" s="121"/>
      <c r="P114" s="33"/>
      <c r="Q114" s="122"/>
      <c r="R114" s="24"/>
      <c r="S114" s="24"/>
      <c r="T114" s="24"/>
      <c r="U114" s="25"/>
      <c r="V114" s="25"/>
      <c r="W114" s="25"/>
      <c r="X114" s="26"/>
      <c r="Y114" s="27"/>
      <c r="Z114" s="27"/>
    </row>
    <row r="115" spans="1:26" outlineLevel="1" x14ac:dyDescent="0.2">
      <c r="A115" s="28"/>
      <c r="B115" s="65" t="s">
        <v>53</v>
      </c>
      <c r="C115" s="30" t="s">
        <v>15</v>
      </c>
      <c r="D115" s="105"/>
      <c r="E115" s="106"/>
      <c r="F115" s="106"/>
      <c r="G115" s="33" t="str">
        <f t="shared" ref="G115:G122" si="22">IFERROR(F115/E115,"")</f>
        <v/>
      </c>
      <c r="H115" s="107">
        <f t="shared" ref="H115:H122" si="23">F115-E115</f>
        <v>0</v>
      </c>
      <c r="I115" s="33" t="str">
        <f t="shared" ref="I115:I122" si="24">IFERROR(F115/D115,"")</f>
        <v/>
      </c>
      <c r="J115" s="107">
        <f t="shared" ref="J115:J122" si="25">F115-D115</f>
        <v>0</v>
      </c>
      <c r="K115" s="105"/>
      <c r="L115" s="106"/>
      <c r="M115" s="109"/>
      <c r="N115" s="33" t="str">
        <f t="shared" ref="N115:N122" si="26">IFERROR(M115/L115,"")</f>
        <v/>
      </c>
      <c r="O115" s="107">
        <f t="shared" ref="O115:O122" si="27">M115-L115</f>
        <v>0</v>
      </c>
      <c r="P115" s="33" t="str">
        <f t="shared" ref="P115:P122" si="28">IFERROR(M115/K115,"")</f>
        <v/>
      </c>
      <c r="Q115" s="110">
        <f t="shared" ref="Q115:Q122" si="29">M115-K115</f>
        <v>0</v>
      </c>
      <c r="R115" s="24"/>
      <c r="S115" s="24"/>
      <c r="T115" s="24"/>
      <c r="U115" s="25"/>
      <c r="V115" s="25"/>
      <c r="W115" s="25"/>
      <c r="X115" s="26"/>
      <c r="Y115" s="27"/>
      <c r="Z115" s="46"/>
    </row>
    <row r="116" spans="1:26" outlineLevel="1" x14ac:dyDescent="0.2">
      <c r="A116" s="28"/>
      <c r="B116" s="65" t="s">
        <v>54</v>
      </c>
      <c r="C116" s="30" t="s">
        <v>15</v>
      </c>
      <c r="D116" s="105"/>
      <c r="E116" s="106"/>
      <c r="F116" s="106"/>
      <c r="G116" s="33" t="str">
        <f t="shared" si="22"/>
        <v/>
      </c>
      <c r="H116" s="107">
        <f t="shared" si="23"/>
        <v>0</v>
      </c>
      <c r="I116" s="33" t="str">
        <f t="shared" si="24"/>
        <v/>
      </c>
      <c r="J116" s="107">
        <f t="shared" si="25"/>
        <v>0</v>
      </c>
      <c r="K116" s="105"/>
      <c r="L116" s="106"/>
      <c r="M116" s="106"/>
      <c r="N116" s="33" t="str">
        <f t="shared" si="26"/>
        <v/>
      </c>
      <c r="O116" s="107">
        <f t="shared" si="27"/>
        <v>0</v>
      </c>
      <c r="P116" s="33" t="str">
        <f t="shared" si="28"/>
        <v/>
      </c>
      <c r="Q116" s="110">
        <f t="shared" si="29"/>
        <v>0</v>
      </c>
      <c r="R116" s="24"/>
      <c r="S116" s="24"/>
      <c r="T116" s="24"/>
      <c r="U116" s="25"/>
      <c r="V116" s="25"/>
      <c r="W116" s="25"/>
      <c r="X116" s="26"/>
      <c r="Y116" s="27"/>
      <c r="Z116" s="27"/>
    </row>
    <row r="117" spans="1:26" hidden="1" outlineLevel="1" x14ac:dyDescent="0.2">
      <c r="A117" s="28"/>
      <c r="B117" s="65" t="s">
        <v>55</v>
      </c>
      <c r="C117" s="30" t="s">
        <v>15</v>
      </c>
      <c r="D117" s="105"/>
      <c r="E117" s="106"/>
      <c r="F117" s="106"/>
      <c r="G117" s="33" t="str">
        <f t="shared" si="22"/>
        <v/>
      </c>
      <c r="H117" s="107">
        <f t="shared" si="23"/>
        <v>0</v>
      </c>
      <c r="I117" s="33" t="str">
        <f t="shared" si="24"/>
        <v/>
      </c>
      <c r="J117" s="107">
        <f t="shared" si="25"/>
        <v>0</v>
      </c>
      <c r="K117" s="105"/>
      <c r="L117" s="106"/>
      <c r="M117" s="106"/>
      <c r="N117" s="33" t="str">
        <f t="shared" si="26"/>
        <v/>
      </c>
      <c r="O117" s="107">
        <f t="shared" si="27"/>
        <v>0</v>
      </c>
      <c r="P117" s="33" t="str">
        <f t="shared" si="28"/>
        <v/>
      </c>
      <c r="Q117" s="110">
        <f t="shared" si="29"/>
        <v>0</v>
      </c>
      <c r="R117" s="24"/>
      <c r="S117" s="24"/>
      <c r="T117" s="24"/>
      <c r="U117" s="25"/>
      <c r="V117" s="25"/>
      <c r="W117" s="25"/>
      <c r="X117" s="26"/>
      <c r="Y117" s="27"/>
      <c r="Z117" s="27"/>
    </row>
    <row r="118" spans="1:26" outlineLevel="1" x14ac:dyDescent="0.2">
      <c r="A118" s="113"/>
      <c r="B118" s="65" t="s">
        <v>56</v>
      </c>
      <c r="C118" s="30" t="s">
        <v>15</v>
      </c>
      <c r="D118" s="105"/>
      <c r="E118" s="106"/>
      <c r="F118" s="106"/>
      <c r="G118" s="33" t="str">
        <f t="shared" si="22"/>
        <v/>
      </c>
      <c r="H118" s="107">
        <f t="shared" si="23"/>
        <v>0</v>
      </c>
      <c r="I118" s="33" t="str">
        <f t="shared" si="24"/>
        <v/>
      </c>
      <c r="J118" s="107">
        <f t="shared" si="25"/>
        <v>0</v>
      </c>
      <c r="K118" s="105"/>
      <c r="L118" s="106"/>
      <c r="M118" s="106"/>
      <c r="N118" s="33" t="str">
        <f t="shared" si="26"/>
        <v/>
      </c>
      <c r="O118" s="107">
        <f t="shared" si="27"/>
        <v>0</v>
      </c>
      <c r="P118" s="33" t="str">
        <f t="shared" si="28"/>
        <v/>
      </c>
      <c r="Q118" s="110">
        <f t="shared" si="29"/>
        <v>0</v>
      </c>
      <c r="R118" s="24"/>
      <c r="S118" s="24"/>
      <c r="T118" s="24"/>
      <c r="U118" s="25"/>
      <c r="V118" s="25"/>
      <c r="W118" s="25"/>
      <c r="X118" s="26"/>
      <c r="Y118" s="27"/>
      <c r="Z118" s="27"/>
    </row>
    <row r="119" spans="1:26" outlineLevel="1" x14ac:dyDescent="0.2">
      <c r="A119" s="113"/>
      <c r="B119" s="65" t="s">
        <v>57</v>
      </c>
      <c r="C119" s="30" t="s">
        <v>15</v>
      </c>
      <c r="D119" s="105"/>
      <c r="E119" s="106"/>
      <c r="F119" s="106"/>
      <c r="G119" s="33" t="str">
        <f t="shared" si="22"/>
        <v/>
      </c>
      <c r="H119" s="107">
        <f t="shared" si="23"/>
        <v>0</v>
      </c>
      <c r="I119" s="33" t="str">
        <f t="shared" si="24"/>
        <v/>
      </c>
      <c r="J119" s="107">
        <f t="shared" si="25"/>
        <v>0</v>
      </c>
      <c r="K119" s="105"/>
      <c r="L119" s="106"/>
      <c r="M119" s="106"/>
      <c r="N119" s="33" t="str">
        <f t="shared" si="26"/>
        <v/>
      </c>
      <c r="O119" s="107">
        <f t="shared" si="27"/>
        <v>0</v>
      </c>
      <c r="P119" s="33" t="str">
        <f t="shared" si="28"/>
        <v/>
      </c>
      <c r="Q119" s="110">
        <f t="shared" si="29"/>
        <v>0</v>
      </c>
      <c r="R119" s="24"/>
      <c r="S119" s="24"/>
      <c r="T119" s="24"/>
      <c r="U119" s="25"/>
      <c r="V119" s="25"/>
      <c r="W119" s="25"/>
      <c r="X119" s="26"/>
      <c r="Y119" s="27"/>
      <c r="Z119" s="27"/>
    </row>
    <row r="120" spans="1:26" outlineLevel="1" x14ac:dyDescent="0.2">
      <c r="A120" s="113"/>
      <c r="B120" s="65" t="s">
        <v>58</v>
      </c>
      <c r="C120" s="30" t="s">
        <v>15</v>
      </c>
      <c r="D120" s="105"/>
      <c r="E120" s="106"/>
      <c r="F120" s="106"/>
      <c r="G120" s="33" t="str">
        <f t="shared" si="22"/>
        <v/>
      </c>
      <c r="H120" s="107">
        <f t="shared" si="23"/>
        <v>0</v>
      </c>
      <c r="I120" s="33" t="str">
        <f t="shared" si="24"/>
        <v/>
      </c>
      <c r="J120" s="107">
        <f t="shared" si="25"/>
        <v>0</v>
      </c>
      <c r="K120" s="105"/>
      <c r="L120" s="106"/>
      <c r="M120" s="106"/>
      <c r="N120" s="33" t="str">
        <f t="shared" si="26"/>
        <v/>
      </c>
      <c r="O120" s="107">
        <f t="shared" si="27"/>
        <v>0</v>
      </c>
      <c r="P120" s="33" t="str">
        <f t="shared" si="28"/>
        <v/>
      </c>
      <c r="Q120" s="110">
        <f t="shared" si="29"/>
        <v>0</v>
      </c>
      <c r="R120" s="24"/>
      <c r="S120" s="24"/>
      <c r="T120" s="24"/>
      <c r="U120" s="25"/>
      <c r="V120" s="25"/>
      <c r="W120" s="25"/>
      <c r="X120" s="26"/>
      <c r="Y120" s="27"/>
      <c r="Z120" s="27"/>
    </row>
    <row r="121" spans="1:26" outlineLevel="1" x14ac:dyDescent="0.2">
      <c r="A121" s="113"/>
      <c r="B121" s="65" t="s">
        <v>59</v>
      </c>
      <c r="C121" s="30" t="s">
        <v>15</v>
      </c>
      <c r="D121" s="105"/>
      <c r="E121" s="106"/>
      <c r="F121" s="106"/>
      <c r="G121" s="33" t="str">
        <f>IFERROR(F121/E121,"")</f>
        <v/>
      </c>
      <c r="H121" s="107">
        <f>F121-E121</f>
        <v>0</v>
      </c>
      <c r="I121" s="33" t="str">
        <f>IFERROR(F121/D121,"")</f>
        <v/>
      </c>
      <c r="J121" s="107">
        <f>F121-D121</f>
        <v>0</v>
      </c>
      <c r="K121" s="105"/>
      <c r="L121" s="106"/>
      <c r="M121" s="106"/>
      <c r="N121" s="33" t="str">
        <f>IFERROR(M121/L121,"")</f>
        <v/>
      </c>
      <c r="O121" s="107">
        <f>M121-L121</f>
        <v>0</v>
      </c>
      <c r="P121" s="33" t="str">
        <f>IFERROR(M121/K121,"")</f>
        <v/>
      </c>
      <c r="Q121" s="110">
        <f>M121-K121</f>
        <v>0</v>
      </c>
      <c r="R121" s="24"/>
      <c r="S121" s="24"/>
      <c r="T121" s="24"/>
      <c r="U121" s="25"/>
      <c r="V121" s="25"/>
      <c r="W121" s="25"/>
      <c r="X121" s="26"/>
      <c r="Y121" s="27"/>
      <c r="Z121" s="27"/>
    </row>
    <row r="122" spans="1:26" outlineLevel="1" x14ac:dyDescent="0.2">
      <c r="A122" s="38"/>
      <c r="B122" s="66" t="s">
        <v>60</v>
      </c>
      <c r="C122" s="40" t="s">
        <v>15</v>
      </c>
      <c r="D122" s="114"/>
      <c r="E122" s="115"/>
      <c r="F122" s="115"/>
      <c r="G122" s="43" t="str">
        <f t="shared" si="22"/>
        <v/>
      </c>
      <c r="H122" s="116">
        <f t="shared" si="23"/>
        <v>0</v>
      </c>
      <c r="I122" s="43" t="str">
        <f t="shared" si="24"/>
        <v/>
      </c>
      <c r="J122" s="116">
        <f t="shared" si="25"/>
        <v>0</v>
      </c>
      <c r="K122" s="114"/>
      <c r="L122" s="115"/>
      <c r="M122" s="115"/>
      <c r="N122" s="43" t="str">
        <f t="shared" si="26"/>
        <v/>
      </c>
      <c r="O122" s="116">
        <f t="shared" si="27"/>
        <v>0</v>
      </c>
      <c r="P122" s="43" t="str">
        <f t="shared" si="28"/>
        <v/>
      </c>
      <c r="Q122" s="117">
        <f t="shared" si="29"/>
        <v>0</v>
      </c>
      <c r="R122" s="24"/>
      <c r="S122" s="24"/>
      <c r="T122" s="24"/>
      <c r="U122" s="25"/>
      <c r="V122" s="25"/>
      <c r="W122" s="25"/>
      <c r="X122" s="26"/>
      <c r="Y122" s="27"/>
      <c r="Z122" s="27"/>
    </row>
    <row r="123" spans="1:26" x14ac:dyDescent="0.2">
      <c r="S123" s="24"/>
      <c r="T123" s="24"/>
    </row>
    <row r="124" spans="1:26" x14ac:dyDescent="0.2">
      <c r="M124" s="124"/>
    </row>
    <row r="125" spans="1:26" x14ac:dyDescent="0.2">
      <c r="M125" s="125"/>
    </row>
    <row r="127" spans="1:26" x14ac:dyDescent="0.2">
      <c r="M127" s="124"/>
    </row>
  </sheetData>
  <mergeCells count="11">
    <mergeCell ref="P6:Q6"/>
    <mergeCell ref="A5:A7"/>
    <mergeCell ref="B5:B7"/>
    <mergeCell ref="C5:C7"/>
    <mergeCell ref="D5:J5"/>
    <mergeCell ref="K5:Q5"/>
    <mergeCell ref="E6:F6"/>
    <mergeCell ref="G6:H6"/>
    <mergeCell ref="I6:J6"/>
    <mergeCell ref="L6:M6"/>
    <mergeCell ref="N6:O6"/>
  </mergeCells>
  <conditionalFormatting sqref="G8:G47 G63:G78 G80:G122 I80:I122 N80:N122 P80:P122">
    <cfRule type="cellIs" dxfId="739" priority="18" operator="lessThan">
      <formula>1</formula>
    </cfRule>
  </conditionalFormatting>
  <conditionalFormatting sqref="I8:I47 I63:I78">
    <cfRule type="cellIs" dxfId="738" priority="17" operator="lessThan">
      <formula>1</formula>
    </cfRule>
  </conditionalFormatting>
  <conditionalFormatting sqref="G48:G55">
    <cfRule type="cellIs" dxfId="737" priority="16" operator="lessThan">
      <formula>1</formula>
    </cfRule>
  </conditionalFormatting>
  <conditionalFormatting sqref="I48:I55">
    <cfRule type="cellIs" dxfId="736" priority="15" operator="lessThan">
      <formula>1</formula>
    </cfRule>
  </conditionalFormatting>
  <conditionalFormatting sqref="G56:G62">
    <cfRule type="cellIs" dxfId="735" priority="14" operator="lessThan">
      <formula>1</formula>
    </cfRule>
  </conditionalFormatting>
  <conditionalFormatting sqref="I56:I62">
    <cfRule type="cellIs" dxfId="734" priority="13" operator="lessThan">
      <formula>1</formula>
    </cfRule>
  </conditionalFormatting>
  <conditionalFormatting sqref="N8:N47 N63:N78">
    <cfRule type="cellIs" dxfId="733" priority="12" operator="lessThan">
      <formula>1</formula>
    </cfRule>
  </conditionalFormatting>
  <conditionalFormatting sqref="P8:P47 P63:P78">
    <cfRule type="cellIs" dxfId="732" priority="11" operator="lessThan">
      <formula>1</formula>
    </cfRule>
  </conditionalFormatting>
  <conditionalFormatting sqref="N48:N55">
    <cfRule type="cellIs" dxfId="731" priority="10" operator="lessThan">
      <formula>1</formula>
    </cfRule>
  </conditionalFormatting>
  <conditionalFormatting sqref="P48:P55">
    <cfRule type="cellIs" dxfId="730" priority="9" operator="lessThan">
      <formula>1</formula>
    </cfRule>
  </conditionalFormatting>
  <conditionalFormatting sqref="N56:N62">
    <cfRule type="cellIs" dxfId="729" priority="8" operator="lessThan">
      <formula>1</formula>
    </cfRule>
  </conditionalFormatting>
  <conditionalFormatting sqref="P56:P62">
    <cfRule type="cellIs" dxfId="728" priority="7" operator="lessThan">
      <formula>1</formula>
    </cfRule>
  </conditionalFormatting>
  <conditionalFormatting sqref="D78:F78">
    <cfRule type="cellIs" dxfId="727" priority="6" operator="equal">
      <formula>0</formula>
    </cfRule>
  </conditionalFormatting>
  <conditionalFormatting sqref="K78:M78">
    <cfRule type="cellIs" dxfId="726" priority="5" operator="equal">
      <formula>0</formula>
    </cfRule>
  </conditionalFormatting>
  <conditionalFormatting sqref="G79">
    <cfRule type="cellIs" dxfId="725" priority="4" operator="lessThan">
      <formula>1</formula>
    </cfRule>
  </conditionalFormatting>
  <conditionalFormatting sqref="I79">
    <cfRule type="cellIs" dxfId="724" priority="3" operator="lessThan">
      <formula>1</formula>
    </cfRule>
  </conditionalFormatting>
  <conditionalFormatting sqref="N79">
    <cfRule type="cellIs" dxfId="723" priority="2" operator="lessThan">
      <formula>1</formula>
    </cfRule>
  </conditionalFormatting>
  <conditionalFormatting sqref="P79">
    <cfRule type="cellIs" dxfId="722" priority="1" operator="lessThan">
      <formula>1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2"/>
  <sheetViews>
    <sheetView workbookViewId="0">
      <selection activeCell="K37" sqref="K37"/>
    </sheetView>
  </sheetViews>
  <sheetFormatPr defaultColWidth="9" defaultRowHeight="11.25" x14ac:dyDescent="0.2"/>
  <cols>
    <col min="1" max="1" width="4.140625" style="2" customWidth="1"/>
    <col min="2" max="2" width="29.5703125" style="2" customWidth="1"/>
    <col min="3" max="3" width="8.140625" style="2" bestFit="1" customWidth="1"/>
    <col min="4" max="6" width="11.140625" style="2" customWidth="1"/>
    <col min="7" max="7" width="9.7109375" style="2" customWidth="1"/>
    <col min="8" max="8" width="11.140625" style="2" customWidth="1"/>
    <col min="9" max="9" width="9.7109375" style="2" customWidth="1"/>
    <col min="10" max="13" width="11.140625" style="2" customWidth="1"/>
    <col min="14" max="14" width="9.7109375" style="2" customWidth="1"/>
    <col min="15" max="15" width="11.140625" style="2" customWidth="1"/>
    <col min="16" max="16" width="9.7109375" style="2" customWidth="1"/>
    <col min="17" max="17" width="11.140625" style="2" customWidth="1"/>
    <col min="18" max="21" width="9" style="2"/>
    <col min="22" max="22" width="12.28515625" style="2" customWidth="1"/>
    <col min="23" max="25" width="10.28515625" style="2" customWidth="1"/>
    <col min="26" max="16384" width="9" style="2"/>
  </cols>
  <sheetData>
    <row r="1" spans="1:28" ht="15.75" x14ac:dyDescent="0.25">
      <c r="A1" s="1" t="s">
        <v>0</v>
      </c>
      <c r="B1" s="1"/>
      <c r="C1" s="1"/>
      <c r="D1" s="1"/>
      <c r="E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28" ht="15.75" x14ac:dyDescent="0.2">
      <c r="A2" s="3" t="s">
        <v>73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126"/>
      <c r="N2" s="4"/>
      <c r="O2" s="4"/>
      <c r="P2" s="4"/>
      <c r="Q2" s="4"/>
    </row>
    <row r="3" spans="1:28" ht="15.75" x14ac:dyDescent="0.2">
      <c r="A3" s="5" t="str">
        <f>CONCATENATE("за ",[1]Период!$B$1," ",[1]Период!$B$3," года")</f>
        <v>за март 2019 года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127"/>
      <c r="N3" s="6"/>
      <c r="O3" s="6"/>
      <c r="P3" s="6"/>
      <c r="Q3" s="6"/>
    </row>
    <row r="4" spans="1:28" x14ac:dyDescent="0.2">
      <c r="A4" s="128"/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9"/>
    </row>
    <row r="5" spans="1:28" x14ac:dyDescent="0.2">
      <c r="A5" s="1246" t="s">
        <v>2</v>
      </c>
      <c r="B5" s="1259" t="s">
        <v>3</v>
      </c>
      <c r="C5" s="1251" t="s">
        <v>4</v>
      </c>
      <c r="D5" s="1253" t="str">
        <f>CONCATENATE("Отчетный период (",[1]Период!B1,")")</f>
        <v>Отчетный период (март)</v>
      </c>
      <c r="E5" s="1254"/>
      <c r="F5" s="1254"/>
      <c r="G5" s="1254"/>
      <c r="H5" s="1254"/>
      <c r="I5" s="1254"/>
      <c r="J5" s="1255"/>
      <c r="K5" s="1254" t="str">
        <f>CONCATENATE("Нарастающим итогом (",[1]Период!B2," мес.)")</f>
        <v>Нарастающим итогом (3 мес.)</v>
      </c>
      <c r="L5" s="1254"/>
      <c r="M5" s="1254"/>
      <c r="N5" s="1254"/>
      <c r="O5" s="1254"/>
      <c r="P5" s="1254"/>
      <c r="Q5" s="1255"/>
    </row>
    <row r="6" spans="1:28" x14ac:dyDescent="0.2">
      <c r="A6" s="1247"/>
      <c r="B6" s="1260"/>
      <c r="C6" s="1252"/>
      <c r="D6" s="12" t="str">
        <f>CONCATENATE(MID(RIGHT($A$3,9),1,4)-1," год")</f>
        <v>2018 год</v>
      </c>
      <c r="E6" s="1261" t="str">
        <f>CONCATENATE(MID(RIGHT($A$3,9),1,4)," год")</f>
        <v>2019 год</v>
      </c>
      <c r="F6" s="1262" t="str">
        <f>CONCATENATE(MID(RIGHT($A$3,9),1,4)-1," год")</f>
        <v>2018 год</v>
      </c>
      <c r="G6" s="1257" t="s">
        <v>5</v>
      </c>
      <c r="H6" s="1263"/>
      <c r="I6" s="1257" t="str">
        <f>CONCATENATE("Отклонение от ",MID(D$6,1,4),"г.")</f>
        <v>Отклонение от 2018г.</v>
      </c>
      <c r="J6" s="1258"/>
      <c r="K6" s="130" t="str">
        <f>CONCATENATE(MID(RIGHT($A$3,9),1,4)-1," год")</f>
        <v>2018 год</v>
      </c>
      <c r="L6" s="1261" t="str">
        <f>CONCATENATE(MID(RIGHT($A$3,9),1,4)," год")</f>
        <v>2019 год</v>
      </c>
      <c r="M6" s="1262" t="str">
        <f>CONCATENATE(MID(RIGHT($A$3,9),1,4)-1," год")</f>
        <v>2018 год</v>
      </c>
      <c r="N6" s="1257" t="s">
        <v>5</v>
      </c>
      <c r="O6" s="1263"/>
      <c r="P6" s="1257" t="str">
        <f>CONCATENATE("Отклонение от ",MID(K$6,1,4),"г.")</f>
        <v>Отклонение от 2018г.</v>
      </c>
      <c r="Q6" s="1258"/>
    </row>
    <row r="7" spans="1:28" x14ac:dyDescent="0.2">
      <c r="A7" s="1247"/>
      <c r="B7" s="1260"/>
      <c r="C7" s="1252"/>
      <c r="D7" s="13" t="s">
        <v>6</v>
      </c>
      <c r="E7" s="14" t="s">
        <v>7</v>
      </c>
      <c r="F7" s="14" t="s">
        <v>6</v>
      </c>
      <c r="G7" s="14" t="s">
        <v>8</v>
      </c>
      <c r="H7" s="14" t="s">
        <v>9</v>
      </c>
      <c r="I7" s="14" t="s">
        <v>8</v>
      </c>
      <c r="J7" s="15" t="s">
        <v>9</v>
      </c>
      <c r="K7" s="131" t="s">
        <v>6</v>
      </c>
      <c r="L7" s="14" t="s">
        <v>7</v>
      </c>
      <c r="M7" s="14" t="s">
        <v>6</v>
      </c>
      <c r="N7" s="14" t="s">
        <v>8</v>
      </c>
      <c r="O7" s="14" t="s">
        <v>9</v>
      </c>
      <c r="P7" s="14" t="s">
        <v>8</v>
      </c>
      <c r="Q7" s="15" t="s">
        <v>9</v>
      </c>
    </row>
    <row r="8" spans="1:28" x14ac:dyDescent="0.2">
      <c r="A8" s="132"/>
      <c r="B8" s="133" t="s">
        <v>74</v>
      </c>
      <c r="C8" s="134"/>
      <c r="D8" s="135"/>
      <c r="E8" s="136"/>
      <c r="F8" s="136"/>
      <c r="G8" s="137"/>
      <c r="H8" s="137"/>
      <c r="I8" s="136"/>
      <c r="J8" s="138"/>
      <c r="K8" s="139"/>
      <c r="L8" s="137"/>
      <c r="M8" s="137"/>
      <c r="N8" s="140"/>
      <c r="O8" s="140"/>
      <c r="P8" s="140"/>
      <c r="Q8" s="141"/>
    </row>
    <row r="9" spans="1:28" s="27" customFormat="1" x14ac:dyDescent="0.2">
      <c r="A9" s="16" t="s">
        <v>10</v>
      </c>
      <c r="B9" s="142" t="s">
        <v>75</v>
      </c>
      <c r="C9" s="18" t="s">
        <v>12</v>
      </c>
      <c r="D9" s="143" t="str">
        <f>IF(ROUND(SUM(D10:D11),4)&lt;&gt;ROUND('[1]ПП(общ)'!D8,4),"ошибка",SUM(D10:D11))</f>
        <v>ошибка</v>
      </c>
      <c r="E9" s="144" t="str">
        <f>IF(ROUND(SUM(E10:E11),5)&lt;&gt;ROUND('[1]ПП(общ)'!E8,5),"ошибка",SUM(E10:E11))</f>
        <v>ошибка</v>
      </c>
      <c r="F9" s="145" t="str">
        <f>IF(ROUND(SUM(F10:F11),5)&lt;&gt;ROUND('[1]ПП(общ)'!F8,5),"ошибка",SUM(F10:F11))</f>
        <v>ошибка</v>
      </c>
      <c r="G9" s="21" t="str">
        <f>IFERROR(F9/E9,"")</f>
        <v/>
      </c>
      <c r="H9" s="146" t="e">
        <f>F9-E9</f>
        <v>#VALUE!</v>
      </c>
      <c r="I9" s="21" t="str">
        <f>IFERROR(F9/D9,"")</f>
        <v/>
      </c>
      <c r="J9" s="146" t="e">
        <f>F9-D9</f>
        <v>#VALUE!</v>
      </c>
      <c r="K9" s="143" t="str">
        <f>IF(ROUND(SUM(K10:K11),0)&lt;&gt;ROUND('[1]ПП(общ)'!K8,0),"ошибка",SUM(K10:K11))</f>
        <v>ошибка</v>
      </c>
      <c r="L9" s="144" t="str">
        <f>IF(ROUND(SUM(L10:L11),5)&lt;&gt;ROUND('[1]ПП(общ)'!L8,5),"ошибка",SUM(L10:L11))</f>
        <v>ошибка</v>
      </c>
      <c r="M9" s="144" t="str">
        <f>IF(ROUND(SUM(M10:M11),5)&lt;&gt;ROUND('[1]ПП(общ)'!M8,5),"ошибка",SUM(M10:M11))</f>
        <v>ошибка</v>
      </c>
      <c r="N9" s="21" t="str">
        <f t="shared" ref="N9:N17" si="0">IFERROR(M9/L9,"")</f>
        <v/>
      </c>
      <c r="O9" s="146" t="e">
        <f t="shared" ref="O9:O17" si="1">M9-L9</f>
        <v>#VALUE!</v>
      </c>
      <c r="P9" s="21" t="str">
        <f t="shared" ref="P9:P17" si="2">IFERROR(M9/K9,"")</f>
        <v/>
      </c>
      <c r="Q9" s="147" t="e">
        <f t="shared" ref="Q9:Q17" si="3">M9-K9</f>
        <v>#VALUE!</v>
      </c>
      <c r="R9" s="24"/>
      <c r="S9" s="24"/>
      <c r="T9" s="24"/>
      <c r="U9" s="25"/>
      <c r="V9" s="25"/>
      <c r="W9" s="25"/>
    </row>
    <row r="10" spans="1:28" x14ac:dyDescent="0.2">
      <c r="A10" s="28"/>
      <c r="B10" s="148" t="s">
        <v>76</v>
      </c>
      <c r="C10" s="30" t="s">
        <v>15</v>
      </c>
      <c r="D10" s="149"/>
      <c r="E10" s="150"/>
      <c r="F10" s="150"/>
      <c r="G10" s="33" t="str">
        <f t="shared" ref="G10:G72" si="4">IFERROR(F10/E10,"")</f>
        <v/>
      </c>
      <c r="H10" s="151">
        <f t="shared" ref="H10:H72" si="5">F10-E10</f>
        <v>0</v>
      </c>
      <c r="I10" s="33" t="str">
        <f t="shared" ref="I10:I72" si="6">IFERROR(F10/D10,"")</f>
        <v/>
      </c>
      <c r="J10" s="151">
        <f t="shared" ref="J10:J72" si="7">F10-D10</f>
        <v>0</v>
      </c>
      <c r="K10" s="149"/>
      <c r="L10" s="150"/>
      <c r="M10" s="150"/>
      <c r="N10" s="33" t="str">
        <f t="shared" si="0"/>
        <v/>
      </c>
      <c r="O10" s="151">
        <f t="shared" si="1"/>
        <v>0</v>
      </c>
      <c r="P10" s="33" t="str">
        <f t="shared" si="2"/>
        <v/>
      </c>
      <c r="Q10" s="152">
        <f t="shared" si="3"/>
        <v>0</v>
      </c>
      <c r="R10" s="24"/>
      <c r="S10" s="24"/>
      <c r="T10" s="24"/>
      <c r="U10" s="25"/>
      <c r="V10" s="25"/>
      <c r="W10" s="25"/>
      <c r="X10" s="27"/>
      <c r="Y10" s="27"/>
      <c r="Z10" s="27"/>
      <c r="AA10" s="27"/>
      <c r="AB10" s="27"/>
    </row>
    <row r="11" spans="1:28" x14ac:dyDescent="0.2">
      <c r="A11" s="38"/>
      <c r="B11" s="153" t="s">
        <v>77</v>
      </c>
      <c r="C11" s="40" t="s">
        <v>15</v>
      </c>
      <c r="D11" s="154"/>
      <c r="E11" s="155"/>
      <c r="F11" s="155"/>
      <c r="G11" s="43" t="str">
        <f t="shared" si="4"/>
        <v/>
      </c>
      <c r="H11" s="156">
        <f t="shared" si="5"/>
        <v>0</v>
      </c>
      <c r="I11" s="43" t="str">
        <f t="shared" si="6"/>
        <v/>
      </c>
      <c r="J11" s="156">
        <f t="shared" si="7"/>
        <v>0</v>
      </c>
      <c r="K11" s="154"/>
      <c r="L11" s="155"/>
      <c r="M11" s="155"/>
      <c r="N11" s="43" t="str">
        <f t="shared" si="0"/>
        <v/>
      </c>
      <c r="O11" s="156">
        <f t="shared" si="1"/>
        <v>0</v>
      </c>
      <c r="P11" s="43" t="str">
        <f t="shared" si="2"/>
        <v/>
      </c>
      <c r="Q11" s="157">
        <f t="shared" si="3"/>
        <v>0</v>
      </c>
      <c r="R11" s="24"/>
      <c r="S11" s="24"/>
      <c r="T11" s="24"/>
      <c r="U11" s="25"/>
      <c r="V11" s="25"/>
      <c r="W11" s="25"/>
      <c r="X11" s="46"/>
      <c r="Y11" s="46"/>
      <c r="Z11" s="27"/>
      <c r="AA11" s="27"/>
      <c r="AB11" s="27"/>
    </row>
    <row r="12" spans="1:28" s="27" customFormat="1" x14ac:dyDescent="0.2">
      <c r="A12" s="16" t="s">
        <v>19</v>
      </c>
      <c r="B12" s="142" t="s">
        <v>78</v>
      </c>
      <c r="C12" s="100" t="s">
        <v>27</v>
      </c>
      <c r="D12" s="143" t="str">
        <f>IF(SUM(D13:D14)&lt;&gt;'[1]ПП(общ)'!D25,"ошибка",SUM(D13:D14))</f>
        <v>ошибка</v>
      </c>
      <c r="E12" s="144" t="str">
        <f>IF(SUM(E13:E14)&lt;&gt;'[1]ПП(общ)'!E25,"ошибка",SUM(E13:E14))</f>
        <v>ошибка</v>
      </c>
      <c r="F12" s="144" t="str">
        <f>IF(SUM(F13:F14)&lt;&gt;'[1]ПП(общ)'!F25,"ошибка",SUM(F13:F14))</f>
        <v>ошибка</v>
      </c>
      <c r="G12" s="21" t="str">
        <f t="shared" si="4"/>
        <v/>
      </c>
      <c r="H12" s="146" t="e">
        <f t="shared" si="5"/>
        <v>#VALUE!</v>
      </c>
      <c r="I12" s="21" t="str">
        <f t="shared" si="6"/>
        <v/>
      </c>
      <c r="J12" s="146" t="e">
        <f t="shared" si="7"/>
        <v>#VALUE!</v>
      </c>
      <c r="K12" s="143" t="str">
        <f>IF(SUM(K13:K14)&lt;&gt;'[1]ПП(общ)'!K25,"ошибка",SUM(K13:K14))</f>
        <v>ошибка</v>
      </c>
      <c r="L12" s="144" t="str">
        <f>IF(SUM(L13:L14)&lt;&gt;'[1]ПП(общ)'!L25,"ошибка",SUM(L13:L14))</f>
        <v>ошибка</v>
      </c>
      <c r="M12" s="144" t="str">
        <f>IF(SUM(M13:M14)&lt;&gt;'[1]ПП(общ)'!M25,"ошибка",SUM(M13:M14))</f>
        <v>ошибка</v>
      </c>
      <c r="N12" s="21" t="str">
        <f t="shared" si="0"/>
        <v/>
      </c>
      <c r="O12" s="146" t="e">
        <f t="shared" si="1"/>
        <v>#VALUE!</v>
      </c>
      <c r="P12" s="21" t="str">
        <f t="shared" si="2"/>
        <v/>
      </c>
      <c r="Q12" s="147" t="e">
        <f t="shared" si="3"/>
        <v>#VALUE!</v>
      </c>
      <c r="R12" s="24"/>
      <c r="S12" s="24"/>
      <c r="T12" s="24"/>
      <c r="U12" s="25"/>
      <c r="V12" s="25"/>
      <c r="W12" s="25"/>
    </row>
    <row r="13" spans="1:28" x14ac:dyDescent="0.2">
      <c r="A13" s="28"/>
      <c r="B13" s="148" t="s">
        <v>76</v>
      </c>
      <c r="C13" s="30" t="s">
        <v>15</v>
      </c>
      <c r="D13" s="149"/>
      <c r="E13" s="150"/>
      <c r="F13" s="150"/>
      <c r="G13" s="33" t="str">
        <f t="shared" si="4"/>
        <v/>
      </c>
      <c r="H13" s="151">
        <f t="shared" si="5"/>
        <v>0</v>
      </c>
      <c r="I13" s="33" t="str">
        <f t="shared" si="6"/>
        <v/>
      </c>
      <c r="J13" s="151">
        <f t="shared" si="7"/>
        <v>0</v>
      </c>
      <c r="K13" s="149"/>
      <c r="L13" s="150"/>
      <c r="M13" s="150"/>
      <c r="N13" s="33" t="str">
        <f t="shared" si="0"/>
        <v/>
      </c>
      <c r="O13" s="151">
        <f t="shared" si="1"/>
        <v>0</v>
      </c>
      <c r="P13" s="33" t="str">
        <f t="shared" si="2"/>
        <v/>
      </c>
      <c r="Q13" s="152">
        <f t="shared" si="3"/>
        <v>0</v>
      </c>
      <c r="R13" s="24"/>
      <c r="S13" s="24"/>
      <c r="T13" s="24"/>
      <c r="U13" s="25"/>
      <c r="V13" s="25"/>
      <c r="W13" s="25"/>
      <c r="X13" s="27"/>
      <c r="Y13" s="27"/>
      <c r="Z13" s="27"/>
      <c r="AA13" s="27"/>
      <c r="AB13" s="27"/>
    </row>
    <row r="14" spans="1:28" x14ac:dyDescent="0.2">
      <c r="A14" s="38"/>
      <c r="B14" s="148" t="s">
        <v>77</v>
      </c>
      <c r="C14" s="40" t="s">
        <v>15</v>
      </c>
      <c r="D14" s="154"/>
      <c r="E14" s="155"/>
      <c r="F14" s="155"/>
      <c r="G14" s="43" t="str">
        <f t="shared" si="4"/>
        <v/>
      </c>
      <c r="H14" s="156">
        <f t="shared" si="5"/>
        <v>0</v>
      </c>
      <c r="I14" s="43" t="str">
        <f t="shared" si="6"/>
        <v/>
      </c>
      <c r="J14" s="156">
        <f t="shared" si="7"/>
        <v>0</v>
      </c>
      <c r="K14" s="154"/>
      <c r="L14" s="155"/>
      <c r="M14" s="155"/>
      <c r="N14" s="43" t="str">
        <f t="shared" si="0"/>
        <v/>
      </c>
      <c r="O14" s="156">
        <f t="shared" si="1"/>
        <v>0</v>
      </c>
      <c r="P14" s="43" t="str">
        <f t="shared" si="2"/>
        <v/>
      </c>
      <c r="Q14" s="157">
        <f t="shared" si="3"/>
        <v>0</v>
      </c>
      <c r="R14" s="24"/>
      <c r="S14" s="24"/>
      <c r="T14" s="24"/>
      <c r="U14" s="25"/>
      <c r="V14" s="25"/>
      <c r="W14" s="25"/>
      <c r="X14" s="27"/>
      <c r="Y14" s="27"/>
      <c r="Z14" s="27"/>
      <c r="AA14" s="27"/>
      <c r="AB14" s="27"/>
    </row>
    <row r="15" spans="1:28" s="27" customFormat="1" ht="22.5" x14ac:dyDescent="0.2">
      <c r="A15" s="16" t="s">
        <v>23</v>
      </c>
      <c r="B15" s="17" t="s">
        <v>79</v>
      </c>
      <c r="C15" s="18" t="s">
        <v>8</v>
      </c>
      <c r="D15" s="143"/>
      <c r="E15" s="144"/>
      <c r="F15" s="144"/>
      <c r="G15" s="21" t="str">
        <f t="shared" si="4"/>
        <v/>
      </c>
      <c r="H15" s="146">
        <f t="shared" si="5"/>
        <v>0</v>
      </c>
      <c r="I15" s="21" t="str">
        <f t="shared" si="6"/>
        <v/>
      </c>
      <c r="J15" s="146">
        <f t="shared" si="7"/>
        <v>0</v>
      </c>
      <c r="K15" s="143"/>
      <c r="L15" s="144"/>
      <c r="M15" s="144"/>
      <c r="N15" s="21" t="str">
        <f t="shared" si="0"/>
        <v/>
      </c>
      <c r="O15" s="146">
        <f t="shared" si="1"/>
        <v>0</v>
      </c>
      <c r="P15" s="21" t="str">
        <f t="shared" si="2"/>
        <v/>
      </c>
      <c r="Q15" s="147">
        <f t="shared" si="3"/>
        <v>0</v>
      </c>
      <c r="R15" s="24"/>
      <c r="S15" s="24"/>
      <c r="T15" s="24"/>
      <c r="U15" s="25"/>
      <c r="V15" s="25"/>
      <c r="W15" s="25"/>
      <c r="X15" s="46"/>
      <c r="Y15" s="46"/>
    </row>
    <row r="16" spans="1:28" x14ac:dyDescent="0.2">
      <c r="A16" s="28"/>
      <c r="B16" s="148" t="s">
        <v>76</v>
      </c>
      <c r="C16" s="30" t="s">
        <v>15</v>
      </c>
      <c r="D16" s="149"/>
      <c r="E16" s="150"/>
      <c r="F16" s="150"/>
      <c r="G16" s="33" t="str">
        <f t="shared" si="4"/>
        <v/>
      </c>
      <c r="H16" s="151">
        <f t="shared" si="5"/>
        <v>0</v>
      </c>
      <c r="I16" s="33" t="str">
        <f t="shared" si="6"/>
        <v/>
      </c>
      <c r="J16" s="151">
        <f t="shared" si="7"/>
        <v>0</v>
      </c>
      <c r="K16" s="149"/>
      <c r="L16" s="150"/>
      <c r="M16" s="150"/>
      <c r="N16" s="33" t="str">
        <f t="shared" si="0"/>
        <v/>
      </c>
      <c r="O16" s="151">
        <f t="shared" si="1"/>
        <v>0</v>
      </c>
      <c r="P16" s="33" t="str">
        <f t="shared" si="2"/>
        <v/>
      </c>
      <c r="Q16" s="152">
        <f t="shared" si="3"/>
        <v>0</v>
      </c>
      <c r="R16" s="24"/>
      <c r="S16" s="24"/>
      <c r="T16" s="24"/>
      <c r="U16" s="25"/>
      <c r="V16" s="25"/>
      <c r="W16" s="25"/>
      <c r="X16" s="46"/>
      <c r="Y16" s="46"/>
      <c r="Z16" s="27"/>
      <c r="AA16" s="27"/>
      <c r="AB16" s="27"/>
    </row>
    <row r="17" spans="1:28" x14ac:dyDescent="0.2">
      <c r="A17" s="38"/>
      <c r="B17" s="148" t="s">
        <v>77</v>
      </c>
      <c r="C17" s="40" t="s">
        <v>15</v>
      </c>
      <c r="D17" s="154"/>
      <c r="E17" s="155"/>
      <c r="F17" s="155"/>
      <c r="G17" s="43" t="str">
        <f t="shared" si="4"/>
        <v/>
      </c>
      <c r="H17" s="156">
        <f t="shared" si="5"/>
        <v>0</v>
      </c>
      <c r="I17" s="43" t="str">
        <f t="shared" si="6"/>
        <v/>
      </c>
      <c r="J17" s="156">
        <f t="shared" si="7"/>
        <v>0</v>
      </c>
      <c r="K17" s="154"/>
      <c r="L17" s="155"/>
      <c r="M17" s="155"/>
      <c r="N17" s="43" t="str">
        <f t="shared" si="0"/>
        <v/>
      </c>
      <c r="O17" s="156">
        <f t="shared" si="1"/>
        <v>0</v>
      </c>
      <c r="P17" s="43" t="str">
        <f t="shared" si="2"/>
        <v/>
      </c>
      <c r="Q17" s="157">
        <f t="shared" si="3"/>
        <v>0</v>
      </c>
      <c r="R17" s="24"/>
      <c r="S17" s="24"/>
      <c r="T17" s="24"/>
      <c r="U17" s="25"/>
      <c r="V17" s="25"/>
      <c r="W17" s="25"/>
      <c r="X17" s="46"/>
      <c r="Y17" s="46"/>
      <c r="Z17" s="27"/>
      <c r="AA17" s="27"/>
      <c r="AB17" s="27"/>
    </row>
    <row r="18" spans="1:28" s="27" customFormat="1" x14ac:dyDescent="0.2">
      <c r="A18" s="158"/>
      <c r="B18" s="133" t="s">
        <v>80</v>
      </c>
      <c r="C18" s="159"/>
      <c r="D18" s="160"/>
      <c r="E18" s="161"/>
      <c r="F18" s="161"/>
      <c r="G18" s="162"/>
      <c r="H18" s="161"/>
      <c r="I18" s="162"/>
      <c r="J18" s="161"/>
      <c r="K18" s="160"/>
      <c r="L18" s="161"/>
      <c r="M18" s="161"/>
      <c r="N18" s="162"/>
      <c r="O18" s="161"/>
      <c r="P18" s="162"/>
      <c r="Q18" s="163"/>
      <c r="R18" s="24"/>
      <c r="S18" s="24"/>
      <c r="T18" s="24"/>
      <c r="U18" s="25"/>
      <c r="V18" s="25"/>
      <c r="W18" s="25"/>
    </row>
    <row r="19" spans="1:28" s="27" customFormat="1" x14ac:dyDescent="0.2">
      <c r="A19" s="16" t="s">
        <v>10</v>
      </c>
      <c r="B19" s="142" t="s">
        <v>75</v>
      </c>
      <c r="C19" s="18" t="s">
        <v>12</v>
      </c>
      <c r="D19" s="143" t="str">
        <f>IF(ROUND(SUM(D20:D27),4)&lt;&gt;ROUND('[1]ПП(общ)'!D8,4),"ошибка",SUM(D20:D27))</f>
        <v>ошибка</v>
      </c>
      <c r="E19" s="144" t="str">
        <f>IF(SUM(E20:E27)&lt;&gt;'[1]ПП(общ)'!E8,"ошибка",SUM(E20:E27))</f>
        <v>ошибка</v>
      </c>
      <c r="F19" s="144" t="str">
        <f>IF(SUM(F20:F27)&lt;&gt;'[1]ПП(общ)'!F8,"ошибка",SUM(F20:F27))</f>
        <v>ошибка</v>
      </c>
      <c r="G19" s="21" t="str">
        <f t="shared" si="4"/>
        <v/>
      </c>
      <c r="H19" s="146" t="e">
        <f t="shared" si="5"/>
        <v>#VALUE!</v>
      </c>
      <c r="I19" s="21" t="str">
        <f t="shared" si="6"/>
        <v/>
      </c>
      <c r="J19" s="146" t="e">
        <f t="shared" si="7"/>
        <v>#VALUE!</v>
      </c>
      <c r="K19" s="143" t="str">
        <f>IF(ROUND(SUM(K20:K27),5)&lt;&gt;ROUND('[1]ПП(общ)'!K8,5),"ошибка",SUM(K20:K27))</f>
        <v>ошибка</v>
      </c>
      <c r="L19" s="144" t="str">
        <f>IF(ROUND(SUM(L20:L27),5)&lt;&gt;ROUND('[1]ПП(общ)'!L8,5),"ошибка",SUM(L20:L27))</f>
        <v>ошибка</v>
      </c>
      <c r="M19" s="144" t="str">
        <f>IF(ROUND(SUM(M20:M27),5)&lt;&gt;ROUND('[1]ПП(общ)'!M8,5),"ошибка",SUM(M20:M27))</f>
        <v>ошибка</v>
      </c>
      <c r="N19" s="21" t="str">
        <f t="shared" ref="N19:N72" si="8">IFERROR(M19/L19,"")</f>
        <v/>
      </c>
      <c r="O19" s="146" t="e">
        <f t="shared" ref="O19:O72" si="9">M19-L19</f>
        <v>#VALUE!</v>
      </c>
      <c r="P19" s="21" t="str">
        <f t="shared" ref="P19:P72" si="10">IFERROR(M19/K19,"")</f>
        <v/>
      </c>
      <c r="Q19" s="147" t="e">
        <f t="shared" ref="Q19:Q72" si="11">M19-K19</f>
        <v>#VALUE!</v>
      </c>
      <c r="R19" s="24"/>
      <c r="S19" s="24"/>
      <c r="T19" s="24"/>
      <c r="U19" s="25"/>
      <c r="V19" s="25"/>
      <c r="W19" s="25"/>
    </row>
    <row r="20" spans="1:28" x14ac:dyDescent="0.2">
      <c r="A20" s="28"/>
      <c r="B20" s="148" t="s">
        <v>81</v>
      </c>
      <c r="C20" s="30" t="s">
        <v>15</v>
      </c>
      <c r="D20" s="31"/>
      <c r="E20" s="150"/>
      <c r="F20" s="150"/>
      <c r="G20" s="33" t="str">
        <f t="shared" si="4"/>
        <v/>
      </c>
      <c r="H20" s="151">
        <f t="shared" si="5"/>
        <v>0</v>
      </c>
      <c r="I20" s="33" t="str">
        <f t="shared" si="6"/>
        <v/>
      </c>
      <c r="J20" s="151">
        <f t="shared" si="7"/>
        <v>0</v>
      </c>
      <c r="K20" s="31"/>
      <c r="L20" s="150"/>
      <c r="M20" s="150"/>
      <c r="N20" s="33" t="str">
        <f t="shared" si="8"/>
        <v/>
      </c>
      <c r="O20" s="151">
        <f t="shared" si="9"/>
        <v>0</v>
      </c>
      <c r="P20" s="33" t="str">
        <f t="shared" si="10"/>
        <v/>
      </c>
      <c r="Q20" s="152">
        <f t="shared" si="11"/>
        <v>0</v>
      </c>
      <c r="R20" s="24"/>
      <c r="S20" s="24"/>
      <c r="T20" s="24"/>
      <c r="U20" s="25"/>
      <c r="V20" s="25"/>
      <c r="W20" s="25"/>
      <c r="X20" s="27"/>
      <c r="Y20" s="27"/>
      <c r="Z20" s="27"/>
      <c r="AA20" s="27"/>
      <c r="AB20" s="27"/>
    </row>
    <row r="21" spans="1:28" x14ac:dyDescent="0.2">
      <c r="A21" s="28"/>
      <c r="B21" s="148" t="s">
        <v>82</v>
      </c>
      <c r="C21" s="30" t="s">
        <v>15</v>
      </c>
      <c r="D21" s="31"/>
      <c r="E21" s="150"/>
      <c r="F21" s="150"/>
      <c r="G21" s="33" t="str">
        <f t="shared" si="4"/>
        <v/>
      </c>
      <c r="H21" s="151">
        <f t="shared" si="5"/>
        <v>0</v>
      </c>
      <c r="I21" s="33" t="str">
        <f t="shared" si="6"/>
        <v/>
      </c>
      <c r="J21" s="151">
        <f t="shared" si="7"/>
        <v>0</v>
      </c>
      <c r="K21" s="31"/>
      <c r="L21" s="150"/>
      <c r="M21" s="150"/>
      <c r="N21" s="33" t="str">
        <f t="shared" si="8"/>
        <v/>
      </c>
      <c r="O21" s="151">
        <f t="shared" si="9"/>
        <v>0</v>
      </c>
      <c r="P21" s="33" t="str">
        <f t="shared" si="10"/>
        <v/>
      </c>
      <c r="Q21" s="152">
        <f t="shared" si="11"/>
        <v>0</v>
      </c>
      <c r="R21" s="24"/>
      <c r="S21" s="24"/>
      <c r="T21" s="24"/>
      <c r="U21" s="25"/>
      <c r="V21" s="25"/>
      <c r="W21" s="25"/>
      <c r="X21" s="27"/>
      <c r="Y21" s="27"/>
      <c r="Z21" s="27"/>
      <c r="AA21" s="27"/>
      <c r="AB21" s="27"/>
    </row>
    <row r="22" spans="1:28" x14ac:dyDescent="0.2">
      <c r="A22" s="28"/>
      <c r="B22" s="148" t="s">
        <v>83</v>
      </c>
      <c r="C22" s="30" t="s">
        <v>15</v>
      </c>
      <c r="D22" s="31"/>
      <c r="E22" s="150"/>
      <c r="F22" s="150"/>
      <c r="G22" s="33" t="str">
        <f>IFERROR(F22/E22,"")</f>
        <v/>
      </c>
      <c r="H22" s="151">
        <f>F22-E22</f>
        <v>0</v>
      </c>
      <c r="I22" s="33" t="str">
        <f>IFERROR(F22/D22,"")</f>
        <v/>
      </c>
      <c r="J22" s="151">
        <f>F22-D22</f>
        <v>0</v>
      </c>
      <c r="K22" s="31"/>
      <c r="L22" s="150"/>
      <c r="M22" s="150"/>
      <c r="N22" s="33" t="str">
        <f>IFERROR(M22/L22,"")</f>
        <v/>
      </c>
      <c r="O22" s="151">
        <f>M22-L22</f>
        <v>0</v>
      </c>
      <c r="P22" s="33" t="str">
        <f>IFERROR(M22/K22,"")</f>
        <v/>
      </c>
      <c r="Q22" s="152">
        <f>M22-K22</f>
        <v>0</v>
      </c>
      <c r="R22" s="24"/>
      <c r="S22" s="24"/>
      <c r="T22" s="24"/>
      <c r="U22" s="25"/>
      <c r="V22" s="25"/>
      <c r="W22" s="25"/>
      <c r="X22" s="27"/>
      <c r="Y22" s="27"/>
      <c r="Z22" s="27"/>
      <c r="AA22" s="27"/>
      <c r="AB22" s="27"/>
    </row>
    <row r="23" spans="1:28" x14ac:dyDescent="0.2">
      <c r="A23" s="28"/>
      <c r="B23" s="148" t="s">
        <v>84</v>
      </c>
      <c r="C23" s="30" t="s">
        <v>15</v>
      </c>
      <c r="D23" s="31"/>
      <c r="E23" s="150"/>
      <c r="F23" s="150"/>
      <c r="G23" s="33" t="str">
        <f t="shared" si="4"/>
        <v/>
      </c>
      <c r="H23" s="151">
        <f t="shared" si="5"/>
        <v>0</v>
      </c>
      <c r="I23" s="33" t="str">
        <f t="shared" si="6"/>
        <v/>
      </c>
      <c r="J23" s="151">
        <f t="shared" si="7"/>
        <v>0</v>
      </c>
      <c r="K23" s="31"/>
      <c r="L23" s="150"/>
      <c r="M23" s="150"/>
      <c r="N23" s="33" t="str">
        <f t="shared" si="8"/>
        <v/>
      </c>
      <c r="O23" s="151">
        <f t="shared" si="9"/>
        <v>0</v>
      </c>
      <c r="P23" s="33" t="str">
        <f t="shared" si="10"/>
        <v/>
      </c>
      <c r="Q23" s="152">
        <f t="shared" si="11"/>
        <v>0</v>
      </c>
      <c r="R23" s="24"/>
      <c r="S23" s="24"/>
      <c r="T23" s="24"/>
      <c r="U23" s="25"/>
      <c r="V23" s="25"/>
      <c r="W23" s="25"/>
      <c r="X23" s="27"/>
      <c r="Y23" s="27"/>
      <c r="Z23" s="27"/>
      <c r="AA23" s="27"/>
      <c r="AB23" s="27"/>
    </row>
    <row r="24" spans="1:28" x14ac:dyDescent="0.2">
      <c r="A24" s="28"/>
      <c r="B24" s="148" t="s">
        <v>85</v>
      </c>
      <c r="C24" s="30" t="s">
        <v>15</v>
      </c>
      <c r="D24" s="31"/>
      <c r="E24" s="150"/>
      <c r="F24" s="150"/>
      <c r="G24" s="33" t="str">
        <f t="shared" si="4"/>
        <v/>
      </c>
      <c r="H24" s="151">
        <f t="shared" si="5"/>
        <v>0</v>
      </c>
      <c r="I24" s="33" t="str">
        <f t="shared" si="6"/>
        <v/>
      </c>
      <c r="J24" s="151">
        <f t="shared" si="7"/>
        <v>0</v>
      </c>
      <c r="K24" s="31"/>
      <c r="L24" s="150"/>
      <c r="M24" s="150"/>
      <c r="N24" s="33" t="str">
        <f t="shared" si="8"/>
        <v/>
      </c>
      <c r="O24" s="151">
        <f t="shared" si="9"/>
        <v>0</v>
      </c>
      <c r="P24" s="33" t="str">
        <f t="shared" si="10"/>
        <v/>
      </c>
      <c r="Q24" s="152">
        <f t="shared" si="11"/>
        <v>0</v>
      </c>
      <c r="R24" s="24"/>
      <c r="S24" s="24"/>
      <c r="T24" s="24"/>
      <c r="U24" s="25"/>
      <c r="V24" s="25"/>
      <c r="W24" s="25"/>
      <c r="X24" s="27"/>
      <c r="Y24" s="27"/>
      <c r="Z24" s="27"/>
      <c r="AA24" s="27"/>
      <c r="AB24" s="27"/>
    </row>
    <row r="25" spans="1:28" x14ac:dyDescent="0.2">
      <c r="A25" s="28"/>
      <c r="B25" s="148" t="s">
        <v>86</v>
      </c>
      <c r="C25" s="30"/>
      <c r="D25" s="31"/>
      <c r="E25" s="150"/>
      <c r="F25" s="150"/>
      <c r="G25" s="33" t="str">
        <f>IFERROR(F25/E25,"")</f>
        <v/>
      </c>
      <c r="H25" s="151">
        <f>F25-E25</f>
        <v>0</v>
      </c>
      <c r="I25" s="33"/>
      <c r="J25" s="151">
        <f>F25-D25</f>
        <v>0</v>
      </c>
      <c r="K25" s="31"/>
      <c r="L25" s="150"/>
      <c r="M25" s="150"/>
      <c r="N25" s="33" t="str">
        <f>IFERROR(M25/L25,"")</f>
        <v/>
      </c>
      <c r="O25" s="151">
        <f>M25-L25</f>
        <v>0</v>
      </c>
      <c r="P25" s="33" t="str">
        <f>IFERROR(M25/K25,"")</f>
        <v/>
      </c>
      <c r="Q25" s="152">
        <f>M25-K25</f>
        <v>0</v>
      </c>
      <c r="R25" s="24"/>
      <c r="S25" s="24"/>
      <c r="T25" s="24"/>
      <c r="U25" s="25"/>
      <c r="V25" s="25"/>
      <c r="W25" s="25"/>
      <c r="X25" s="27"/>
      <c r="Y25" s="27"/>
      <c r="Z25" s="27"/>
      <c r="AA25" s="27"/>
      <c r="AB25" s="27"/>
    </row>
    <row r="26" spans="1:28" x14ac:dyDescent="0.2">
      <c r="A26" s="28"/>
      <c r="B26" s="148" t="s">
        <v>87</v>
      </c>
      <c r="C26" s="30" t="s">
        <v>15</v>
      </c>
      <c r="D26" s="31"/>
      <c r="E26" s="150"/>
      <c r="F26" s="150"/>
      <c r="G26" s="33" t="str">
        <f t="shared" si="4"/>
        <v/>
      </c>
      <c r="H26" s="151">
        <f t="shared" si="5"/>
        <v>0</v>
      </c>
      <c r="I26" s="33" t="str">
        <f t="shared" si="6"/>
        <v/>
      </c>
      <c r="J26" s="151">
        <f t="shared" si="7"/>
        <v>0</v>
      </c>
      <c r="K26" s="31"/>
      <c r="L26" s="150"/>
      <c r="M26" s="150"/>
      <c r="N26" s="33" t="str">
        <f t="shared" si="8"/>
        <v/>
      </c>
      <c r="O26" s="151">
        <f t="shared" si="9"/>
        <v>0</v>
      </c>
      <c r="P26" s="33" t="str">
        <f t="shared" si="10"/>
        <v/>
      </c>
      <c r="Q26" s="152">
        <f t="shared" si="11"/>
        <v>0</v>
      </c>
      <c r="R26" s="24"/>
      <c r="S26" s="24"/>
      <c r="T26" s="24"/>
      <c r="U26" s="25"/>
      <c r="V26" s="25"/>
      <c r="W26" s="25"/>
      <c r="X26" s="27"/>
      <c r="Y26" s="27"/>
      <c r="Z26" s="27"/>
      <c r="AA26" s="27"/>
      <c r="AB26" s="27"/>
    </row>
    <row r="27" spans="1:28" x14ac:dyDescent="0.2">
      <c r="A27" s="38"/>
      <c r="B27" s="148" t="s">
        <v>88</v>
      </c>
      <c r="C27" s="40" t="s">
        <v>15</v>
      </c>
      <c r="D27" s="154"/>
      <c r="E27" s="155"/>
      <c r="F27" s="155"/>
      <c r="G27" s="43" t="str">
        <f t="shared" si="4"/>
        <v/>
      </c>
      <c r="H27" s="156">
        <f t="shared" si="5"/>
        <v>0</v>
      </c>
      <c r="I27" s="43" t="str">
        <f t="shared" si="6"/>
        <v/>
      </c>
      <c r="J27" s="156">
        <f t="shared" si="7"/>
        <v>0</v>
      </c>
      <c r="K27" s="154"/>
      <c r="L27" s="155"/>
      <c r="M27" s="155"/>
      <c r="N27" s="43" t="str">
        <f t="shared" si="8"/>
        <v/>
      </c>
      <c r="O27" s="156">
        <f t="shared" si="9"/>
        <v>0</v>
      </c>
      <c r="P27" s="43" t="str">
        <f t="shared" si="10"/>
        <v/>
      </c>
      <c r="Q27" s="157">
        <f t="shared" si="11"/>
        <v>0</v>
      </c>
      <c r="R27" s="24"/>
      <c r="S27" s="24"/>
      <c r="T27" s="24"/>
      <c r="U27" s="25"/>
      <c r="V27" s="25"/>
      <c r="W27" s="25"/>
      <c r="X27" s="27"/>
      <c r="Y27" s="27"/>
      <c r="Z27" s="27"/>
      <c r="AA27" s="27"/>
      <c r="AB27" s="27"/>
    </row>
    <row r="28" spans="1:28" s="27" customFormat="1" x14ac:dyDescent="0.2">
      <c r="A28" s="16" t="s">
        <v>19</v>
      </c>
      <c r="B28" s="142" t="s">
        <v>89</v>
      </c>
      <c r="C28" s="18" t="s">
        <v>21</v>
      </c>
      <c r="D28" s="143" t="str">
        <f>IF(SUM(D29:D36)&lt;&gt;'[1]ПП(общ)'!D15,"ошибка",SUM(D29:D36))</f>
        <v>ошибка</v>
      </c>
      <c r="E28" s="144" t="str">
        <f>IF(SUM(E29:E36)&lt;&gt;'[1]ПП(общ)'!E15,"ошибка",SUM(E29:E36))</f>
        <v>ошибка</v>
      </c>
      <c r="F28" s="144" t="str">
        <f>IF(SUM(F29:F36)&lt;&gt;'[1]ПП(общ)'!F15,"ошибка",SUM(F29:F36))</f>
        <v>ошибка</v>
      </c>
      <c r="G28" s="21" t="str">
        <f t="shared" si="4"/>
        <v/>
      </c>
      <c r="H28" s="146" t="e">
        <f t="shared" si="5"/>
        <v>#VALUE!</v>
      </c>
      <c r="I28" s="21" t="str">
        <f t="shared" si="6"/>
        <v/>
      </c>
      <c r="J28" s="146" t="e">
        <f t="shared" si="7"/>
        <v>#VALUE!</v>
      </c>
      <c r="K28" s="144" t="str">
        <f>IF(ROUND(SUM(K29:K36),0)&lt;&gt;ROUND('[1]ПП(общ)'!K15,0),"ошибка",SUM(K29:K36))</f>
        <v>ошибка</v>
      </c>
      <c r="L28" s="144" t="str">
        <f>IF(ROUND(SUM(L29:L36),0)&lt;&gt;ROUND('[1]ПП(общ)'!L15,0),"ошибка",SUM(L29:L36))</f>
        <v>ошибка</v>
      </c>
      <c r="M28" s="144" t="str">
        <f>IF(ROUND(SUM(M29:M36),5)&lt;&gt;ROUND('[1]ПП(общ)'!M15,5),"ошибка",SUM(M29:M36))</f>
        <v>ошибка</v>
      </c>
      <c r="N28" s="21" t="str">
        <f t="shared" si="8"/>
        <v/>
      </c>
      <c r="O28" s="146" t="e">
        <f t="shared" si="9"/>
        <v>#VALUE!</v>
      </c>
      <c r="P28" s="21" t="str">
        <f t="shared" si="10"/>
        <v/>
      </c>
      <c r="Q28" s="147" t="e">
        <f t="shared" si="11"/>
        <v>#VALUE!</v>
      </c>
      <c r="R28" s="24"/>
      <c r="S28" s="24"/>
      <c r="T28" s="24"/>
      <c r="U28" s="25"/>
      <c r="V28" s="25"/>
      <c r="W28" s="25"/>
    </row>
    <row r="29" spans="1:28" x14ac:dyDescent="0.2">
      <c r="A29" s="28"/>
      <c r="B29" s="148" t="s">
        <v>81</v>
      </c>
      <c r="C29" s="30" t="s">
        <v>15</v>
      </c>
      <c r="D29" s="31"/>
      <c r="E29" s="150"/>
      <c r="F29" s="150"/>
      <c r="G29" s="33" t="str">
        <f t="shared" si="4"/>
        <v/>
      </c>
      <c r="H29" s="151">
        <f t="shared" si="5"/>
        <v>0</v>
      </c>
      <c r="I29" s="33" t="str">
        <f t="shared" si="6"/>
        <v/>
      </c>
      <c r="J29" s="151">
        <f t="shared" si="7"/>
        <v>0</v>
      </c>
      <c r="K29" s="31"/>
      <c r="L29" s="150"/>
      <c r="M29" s="150"/>
      <c r="N29" s="33" t="str">
        <f t="shared" si="8"/>
        <v/>
      </c>
      <c r="O29" s="151">
        <f t="shared" si="9"/>
        <v>0</v>
      </c>
      <c r="P29" s="33" t="str">
        <f t="shared" si="10"/>
        <v/>
      </c>
      <c r="Q29" s="152">
        <f t="shared" si="11"/>
        <v>0</v>
      </c>
      <c r="R29" s="24"/>
      <c r="S29" s="24"/>
      <c r="T29" s="24"/>
      <c r="U29" s="25"/>
      <c r="V29" s="25"/>
      <c r="W29" s="25"/>
      <c r="X29" s="27"/>
      <c r="Y29" s="27"/>
      <c r="Z29" s="27"/>
      <c r="AA29" s="27"/>
      <c r="AB29" s="27"/>
    </row>
    <row r="30" spans="1:28" x14ac:dyDescent="0.2">
      <c r="A30" s="28"/>
      <c r="B30" s="148" t="s">
        <v>82</v>
      </c>
      <c r="C30" s="30" t="s">
        <v>15</v>
      </c>
      <c r="D30" s="149"/>
      <c r="E30" s="150"/>
      <c r="F30" s="150"/>
      <c r="G30" s="33" t="str">
        <f t="shared" si="4"/>
        <v/>
      </c>
      <c r="H30" s="151">
        <f t="shared" si="5"/>
        <v>0</v>
      </c>
      <c r="I30" s="33" t="str">
        <f t="shared" si="6"/>
        <v/>
      </c>
      <c r="J30" s="151">
        <f t="shared" si="7"/>
        <v>0</v>
      </c>
      <c r="K30" s="149"/>
      <c r="L30" s="150"/>
      <c r="M30" s="150"/>
      <c r="N30" s="33" t="str">
        <f t="shared" si="8"/>
        <v/>
      </c>
      <c r="O30" s="151">
        <f t="shared" si="9"/>
        <v>0</v>
      </c>
      <c r="P30" s="33" t="str">
        <f t="shared" si="10"/>
        <v/>
      </c>
      <c r="Q30" s="152">
        <f t="shared" si="11"/>
        <v>0</v>
      </c>
      <c r="R30" s="24"/>
      <c r="S30" s="24"/>
      <c r="T30" s="24"/>
      <c r="U30" s="25"/>
      <c r="V30" s="25"/>
      <c r="W30" s="25"/>
      <c r="X30" s="27"/>
      <c r="Y30" s="27"/>
      <c r="Z30" s="27"/>
      <c r="AA30" s="27"/>
      <c r="AB30" s="27"/>
    </row>
    <row r="31" spans="1:28" x14ac:dyDescent="0.2">
      <c r="A31" s="28"/>
      <c r="B31" s="148" t="s">
        <v>83</v>
      </c>
      <c r="C31" s="30" t="s">
        <v>15</v>
      </c>
      <c r="D31" s="149"/>
      <c r="E31" s="150"/>
      <c r="F31" s="150"/>
      <c r="G31" s="33" t="str">
        <f>IFERROR(F31/E31,"")</f>
        <v/>
      </c>
      <c r="H31" s="151">
        <f>F31-E31</f>
        <v>0</v>
      </c>
      <c r="I31" s="33" t="str">
        <f>IFERROR(F31/D31,"")</f>
        <v/>
      </c>
      <c r="J31" s="151">
        <f>F31-D31</f>
        <v>0</v>
      </c>
      <c r="K31" s="149"/>
      <c r="L31" s="150"/>
      <c r="M31" s="150"/>
      <c r="N31" s="33" t="str">
        <f>IFERROR(M31/L31,"")</f>
        <v/>
      </c>
      <c r="O31" s="151">
        <f>M31-L31</f>
        <v>0</v>
      </c>
      <c r="P31" s="33" t="str">
        <f>IFERROR(M31/K31,"")</f>
        <v/>
      </c>
      <c r="Q31" s="152">
        <f>M31-K31</f>
        <v>0</v>
      </c>
      <c r="R31" s="24"/>
      <c r="S31" s="24"/>
      <c r="T31" s="24"/>
      <c r="U31" s="25"/>
      <c r="V31" s="25"/>
      <c r="W31" s="25"/>
      <c r="X31" s="27"/>
      <c r="Y31" s="27"/>
      <c r="Z31" s="27"/>
      <c r="AA31" s="27"/>
      <c r="AB31" s="27"/>
    </row>
    <row r="32" spans="1:28" x14ac:dyDescent="0.2">
      <c r="A32" s="28"/>
      <c r="B32" s="148" t="s">
        <v>84</v>
      </c>
      <c r="C32" s="30" t="s">
        <v>15</v>
      </c>
      <c r="D32" s="149"/>
      <c r="E32" s="150"/>
      <c r="F32" s="150"/>
      <c r="G32" s="33" t="str">
        <f t="shared" si="4"/>
        <v/>
      </c>
      <c r="H32" s="151">
        <f t="shared" si="5"/>
        <v>0</v>
      </c>
      <c r="I32" s="33" t="str">
        <f t="shared" si="6"/>
        <v/>
      </c>
      <c r="J32" s="151">
        <f t="shared" si="7"/>
        <v>0</v>
      </c>
      <c r="K32" s="149"/>
      <c r="L32" s="150"/>
      <c r="M32" s="150"/>
      <c r="N32" s="33" t="str">
        <f t="shared" si="8"/>
        <v/>
      </c>
      <c r="O32" s="151">
        <f t="shared" si="9"/>
        <v>0</v>
      </c>
      <c r="P32" s="33" t="str">
        <f t="shared" si="10"/>
        <v/>
      </c>
      <c r="Q32" s="152">
        <f t="shared" si="11"/>
        <v>0</v>
      </c>
      <c r="R32" s="24"/>
      <c r="S32" s="24"/>
      <c r="T32" s="24"/>
      <c r="U32" s="25"/>
      <c r="V32" s="25"/>
      <c r="W32" s="25"/>
      <c r="X32" s="27"/>
      <c r="Y32" s="27"/>
      <c r="Z32" s="27"/>
      <c r="AA32" s="27"/>
      <c r="AB32" s="27"/>
    </row>
    <row r="33" spans="1:28" x14ac:dyDescent="0.2">
      <c r="A33" s="28"/>
      <c r="B33" s="148" t="s">
        <v>85</v>
      </c>
      <c r="C33" s="30" t="s">
        <v>15</v>
      </c>
      <c r="D33" s="149"/>
      <c r="E33" s="150"/>
      <c r="F33" s="150"/>
      <c r="G33" s="33" t="str">
        <f t="shared" si="4"/>
        <v/>
      </c>
      <c r="H33" s="151">
        <f t="shared" si="5"/>
        <v>0</v>
      </c>
      <c r="I33" s="33" t="str">
        <f t="shared" si="6"/>
        <v/>
      </c>
      <c r="J33" s="151">
        <f t="shared" si="7"/>
        <v>0</v>
      </c>
      <c r="K33" s="149"/>
      <c r="L33" s="150"/>
      <c r="M33" s="150"/>
      <c r="N33" s="33" t="str">
        <f t="shared" si="8"/>
        <v/>
      </c>
      <c r="O33" s="151">
        <f t="shared" si="9"/>
        <v>0</v>
      </c>
      <c r="P33" s="33" t="str">
        <f t="shared" si="10"/>
        <v/>
      </c>
      <c r="Q33" s="152">
        <f t="shared" si="11"/>
        <v>0</v>
      </c>
      <c r="R33" s="24"/>
      <c r="S33" s="24"/>
      <c r="T33" s="24"/>
      <c r="U33" s="25"/>
      <c r="V33" s="25"/>
      <c r="W33" s="25"/>
      <c r="X33" s="27"/>
      <c r="Y33" s="27"/>
      <c r="Z33" s="27"/>
      <c r="AA33" s="27"/>
      <c r="AB33" s="27"/>
    </row>
    <row r="34" spans="1:28" x14ac:dyDescent="0.2">
      <c r="A34" s="28"/>
      <c r="B34" s="148" t="s">
        <v>86</v>
      </c>
      <c r="C34" s="30"/>
      <c r="D34" s="149"/>
      <c r="E34" s="150"/>
      <c r="F34" s="150"/>
      <c r="G34" s="33" t="str">
        <f>IFERROR(F34/E34,"")</f>
        <v/>
      </c>
      <c r="H34" s="151">
        <f>F34-E34</f>
        <v>0</v>
      </c>
      <c r="I34" s="33" t="str">
        <f>IFERROR(F34/D34,"")</f>
        <v/>
      </c>
      <c r="J34" s="151">
        <f>F34-D34</f>
        <v>0</v>
      </c>
      <c r="K34" s="149"/>
      <c r="L34" s="150"/>
      <c r="M34" s="150"/>
      <c r="N34" s="33" t="str">
        <f>IFERROR(M34/L34,"")</f>
        <v/>
      </c>
      <c r="O34" s="151">
        <f>M34-L34</f>
        <v>0</v>
      </c>
      <c r="P34" s="33" t="str">
        <f>IFERROR(M34/K34,"")</f>
        <v/>
      </c>
      <c r="Q34" s="152">
        <f>M34-K34</f>
        <v>0</v>
      </c>
      <c r="R34" s="24"/>
      <c r="S34" s="24"/>
      <c r="T34" s="24"/>
      <c r="U34" s="25"/>
      <c r="V34" s="25"/>
      <c r="W34" s="25"/>
      <c r="X34" s="27"/>
      <c r="Y34" s="27"/>
      <c r="Z34" s="27"/>
      <c r="AA34" s="27"/>
      <c r="AB34" s="27"/>
    </row>
    <row r="35" spans="1:28" x14ac:dyDescent="0.2">
      <c r="A35" s="28"/>
      <c r="B35" s="148" t="s">
        <v>87</v>
      </c>
      <c r="C35" s="30" t="s">
        <v>15</v>
      </c>
      <c r="D35" s="149"/>
      <c r="E35" s="150"/>
      <c r="F35" s="150"/>
      <c r="G35" s="33" t="str">
        <f t="shared" si="4"/>
        <v/>
      </c>
      <c r="H35" s="151">
        <f t="shared" si="5"/>
        <v>0</v>
      </c>
      <c r="I35" s="33" t="str">
        <f t="shared" si="6"/>
        <v/>
      </c>
      <c r="J35" s="151">
        <f t="shared" si="7"/>
        <v>0</v>
      </c>
      <c r="K35" s="149"/>
      <c r="L35" s="150"/>
      <c r="M35" s="150"/>
      <c r="N35" s="33" t="str">
        <f t="shared" si="8"/>
        <v/>
      </c>
      <c r="O35" s="151">
        <f t="shared" si="9"/>
        <v>0</v>
      </c>
      <c r="P35" s="33" t="str">
        <f t="shared" si="10"/>
        <v/>
      </c>
      <c r="Q35" s="152">
        <f t="shared" si="11"/>
        <v>0</v>
      </c>
      <c r="R35" s="24"/>
      <c r="S35" s="24"/>
      <c r="T35" s="24"/>
      <c r="U35" s="25"/>
      <c r="V35" s="25"/>
      <c r="W35" s="25"/>
      <c r="X35" s="27"/>
      <c r="Y35" s="27"/>
      <c r="Z35" s="27"/>
      <c r="AA35" s="27"/>
      <c r="AB35" s="27"/>
    </row>
    <row r="36" spans="1:28" x14ac:dyDescent="0.2">
      <c r="A36" s="38"/>
      <c r="B36" s="148" t="s">
        <v>88</v>
      </c>
      <c r="C36" s="40" t="s">
        <v>15</v>
      </c>
      <c r="D36" s="154"/>
      <c r="E36" s="155"/>
      <c r="F36" s="155"/>
      <c r="G36" s="43" t="str">
        <f t="shared" si="4"/>
        <v/>
      </c>
      <c r="H36" s="156">
        <f t="shared" si="5"/>
        <v>0</v>
      </c>
      <c r="I36" s="43" t="str">
        <f t="shared" si="6"/>
        <v/>
      </c>
      <c r="J36" s="156">
        <f t="shared" si="7"/>
        <v>0</v>
      </c>
      <c r="K36" s="154"/>
      <c r="L36" s="155"/>
      <c r="M36" s="155"/>
      <c r="N36" s="43" t="str">
        <f t="shared" si="8"/>
        <v/>
      </c>
      <c r="O36" s="156">
        <f t="shared" si="9"/>
        <v>0</v>
      </c>
      <c r="P36" s="43" t="str">
        <f t="shared" si="10"/>
        <v/>
      </c>
      <c r="Q36" s="157">
        <f t="shared" si="11"/>
        <v>0</v>
      </c>
      <c r="R36" s="24"/>
      <c r="S36" s="24"/>
      <c r="T36" s="24"/>
      <c r="U36" s="25"/>
      <c r="V36" s="25"/>
      <c r="W36" s="25"/>
      <c r="X36" s="27"/>
      <c r="Y36" s="27"/>
      <c r="Z36" s="27"/>
      <c r="AA36" s="27"/>
      <c r="AB36" s="27"/>
    </row>
    <row r="37" spans="1:28" s="27" customFormat="1" x14ac:dyDescent="0.2">
      <c r="A37" s="16" t="s">
        <v>23</v>
      </c>
      <c r="B37" s="142" t="s">
        <v>78</v>
      </c>
      <c r="C37" s="100" t="s">
        <v>27</v>
      </c>
      <c r="D37" s="143" t="str">
        <f>IF(SUM(D38:D45)&lt;&gt;'[1]ПП(общ)'!D25,"ошибка",SUM(D38:D45))</f>
        <v>ошибка</v>
      </c>
      <c r="E37" s="144" t="str">
        <f>IF(SUM(E38:E45)&lt;&gt;'[1]ПП(общ)'!E25,"ошибка",SUM(E38:E45))</f>
        <v>ошибка</v>
      </c>
      <c r="F37" s="144" t="str">
        <f>IF(SUM(F38:F45)&lt;&gt;'[1]ПП(общ)'!F25,"ошибка",SUM(F38:F45))</f>
        <v>ошибка</v>
      </c>
      <c r="G37" s="21" t="str">
        <f t="shared" si="4"/>
        <v/>
      </c>
      <c r="H37" s="146" t="e">
        <f t="shared" si="5"/>
        <v>#VALUE!</v>
      </c>
      <c r="I37" s="21" t="str">
        <f t="shared" si="6"/>
        <v/>
      </c>
      <c r="J37" s="146" t="e">
        <f t="shared" si="7"/>
        <v>#VALUE!</v>
      </c>
      <c r="K37" s="143" t="str">
        <f>IF(SUM(K38:K45)&lt;&gt;'[1]ПП(общ)'!K25,"ошибка",SUM(K38:K45))</f>
        <v>ошибка</v>
      </c>
      <c r="L37" s="144" t="str">
        <f>IF(SUM(L38:L45)&lt;&gt;'[1]ПП(общ)'!L25,"ошибка",SUM(L38:L45))</f>
        <v>ошибка</v>
      </c>
      <c r="M37" s="144" t="str">
        <f>IF(SUM(M38:M45)&lt;&gt;'[1]ПП(общ)'!M25,"ошибка",SUM(M38:M45))</f>
        <v>ошибка</v>
      </c>
      <c r="N37" s="21" t="str">
        <f t="shared" si="8"/>
        <v/>
      </c>
      <c r="O37" s="146" t="e">
        <f t="shared" si="9"/>
        <v>#VALUE!</v>
      </c>
      <c r="P37" s="21" t="str">
        <f t="shared" si="10"/>
        <v/>
      </c>
      <c r="Q37" s="147" t="e">
        <f t="shared" si="11"/>
        <v>#VALUE!</v>
      </c>
      <c r="R37" s="24"/>
      <c r="S37" s="24"/>
      <c r="T37" s="24"/>
      <c r="U37" s="25"/>
      <c r="V37" s="25"/>
      <c r="W37" s="25"/>
    </row>
    <row r="38" spans="1:28" x14ac:dyDescent="0.2">
      <c r="A38" s="28"/>
      <c r="B38" s="148" t="s">
        <v>81</v>
      </c>
      <c r="C38" s="30" t="s">
        <v>15</v>
      </c>
      <c r="D38" s="31"/>
      <c r="E38" s="150"/>
      <c r="F38" s="150"/>
      <c r="G38" s="33" t="str">
        <f t="shared" si="4"/>
        <v/>
      </c>
      <c r="H38" s="151">
        <f t="shared" si="5"/>
        <v>0</v>
      </c>
      <c r="I38" s="33" t="str">
        <f t="shared" si="6"/>
        <v/>
      </c>
      <c r="J38" s="151">
        <f t="shared" si="7"/>
        <v>0</v>
      </c>
      <c r="K38" s="31"/>
      <c r="L38" s="150"/>
      <c r="M38" s="150"/>
      <c r="N38" s="33" t="str">
        <f t="shared" si="8"/>
        <v/>
      </c>
      <c r="O38" s="151">
        <f t="shared" si="9"/>
        <v>0</v>
      </c>
      <c r="P38" s="33" t="str">
        <f t="shared" si="10"/>
        <v/>
      </c>
      <c r="Q38" s="152">
        <f t="shared" si="11"/>
        <v>0</v>
      </c>
      <c r="R38" s="24"/>
      <c r="S38" s="24"/>
      <c r="T38" s="24"/>
      <c r="U38" s="25"/>
      <c r="V38" s="25"/>
      <c r="W38" s="25"/>
      <c r="X38" s="27"/>
      <c r="Y38" s="27"/>
      <c r="Z38" s="27"/>
      <c r="AA38" s="27"/>
      <c r="AB38" s="27"/>
    </row>
    <row r="39" spans="1:28" x14ac:dyDescent="0.2">
      <c r="A39" s="28"/>
      <c r="B39" s="148" t="s">
        <v>82</v>
      </c>
      <c r="C39" s="30" t="s">
        <v>15</v>
      </c>
      <c r="D39" s="149"/>
      <c r="E39" s="150"/>
      <c r="F39" s="150"/>
      <c r="G39" s="33" t="str">
        <f t="shared" si="4"/>
        <v/>
      </c>
      <c r="H39" s="151">
        <f t="shared" si="5"/>
        <v>0</v>
      </c>
      <c r="I39" s="33" t="str">
        <f t="shared" si="6"/>
        <v/>
      </c>
      <c r="J39" s="151">
        <f t="shared" si="7"/>
        <v>0</v>
      </c>
      <c r="K39" s="149"/>
      <c r="L39" s="150"/>
      <c r="M39" s="150"/>
      <c r="N39" s="33" t="str">
        <f t="shared" si="8"/>
        <v/>
      </c>
      <c r="O39" s="151">
        <f t="shared" si="9"/>
        <v>0</v>
      </c>
      <c r="P39" s="33" t="str">
        <f t="shared" si="10"/>
        <v/>
      </c>
      <c r="Q39" s="152">
        <f t="shared" si="11"/>
        <v>0</v>
      </c>
      <c r="R39" s="24"/>
      <c r="S39" s="24"/>
      <c r="T39" s="24"/>
      <c r="U39" s="25"/>
      <c r="V39" s="25"/>
      <c r="W39" s="25"/>
      <c r="X39" s="27"/>
      <c r="Y39" s="27"/>
      <c r="Z39" s="27"/>
      <c r="AA39" s="27"/>
      <c r="AB39" s="27"/>
    </row>
    <row r="40" spans="1:28" x14ac:dyDescent="0.2">
      <c r="A40" s="28"/>
      <c r="B40" s="148" t="s">
        <v>83</v>
      </c>
      <c r="C40" s="30" t="s">
        <v>15</v>
      </c>
      <c r="D40" s="149"/>
      <c r="E40" s="150"/>
      <c r="F40" s="150"/>
      <c r="G40" s="33" t="str">
        <f>IFERROR(F40/E40,"")</f>
        <v/>
      </c>
      <c r="H40" s="151">
        <f>F40-E40</f>
        <v>0</v>
      </c>
      <c r="I40" s="33" t="str">
        <f>IFERROR(F40/D40,"")</f>
        <v/>
      </c>
      <c r="J40" s="151">
        <f>F40-D40</f>
        <v>0</v>
      </c>
      <c r="K40" s="149"/>
      <c r="L40" s="150"/>
      <c r="M40" s="150"/>
      <c r="N40" s="33" t="str">
        <f>IFERROR(M40/L40,"")</f>
        <v/>
      </c>
      <c r="O40" s="151">
        <f>M40-L40</f>
        <v>0</v>
      </c>
      <c r="P40" s="33" t="str">
        <f>IFERROR(M40/K40,"")</f>
        <v/>
      </c>
      <c r="Q40" s="152">
        <f>M40-K40</f>
        <v>0</v>
      </c>
      <c r="R40" s="24"/>
      <c r="S40" s="24"/>
      <c r="T40" s="24"/>
      <c r="U40" s="25"/>
      <c r="V40" s="25"/>
      <c r="W40" s="25"/>
      <c r="X40" s="27"/>
      <c r="Y40" s="27"/>
      <c r="Z40" s="27"/>
      <c r="AA40" s="27"/>
      <c r="AB40" s="27"/>
    </row>
    <row r="41" spans="1:28" x14ac:dyDescent="0.2">
      <c r="A41" s="28"/>
      <c r="B41" s="148" t="s">
        <v>84</v>
      </c>
      <c r="C41" s="30" t="s">
        <v>15</v>
      </c>
      <c r="D41" s="149"/>
      <c r="E41" s="150"/>
      <c r="F41" s="150"/>
      <c r="G41" s="33" t="str">
        <f t="shared" si="4"/>
        <v/>
      </c>
      <c r="H41" s="151">
        <f t="shared" si="5"/>
        <v>0</v>
      </c>
      <c r="I41" s="33" t="str">
        <f t="shared" si="6"/>
        <v/>
      </c>
      <c r="J41" s="151">
        <f t="shared" si="7"/>
        <v>0</v>
      </c>
      <c r="K41" s="149"/>
      <c r="L41" s="150"/>
      <c r="M41" s="150"/>
      <c r="N41" s="33" t="str">
        <f t="shared" si="8"/>
        <v/>
      </c>
      <c r="O41" s="151">
        <f t="shared" si="9"/>
        <v>0</v>
      </c>
      <c r="P41" s="33" t="str">
        <f t="shared" si="10"/>
        <v/>
      </c>
      <c r="Q41" s="152">
        <f t="shared" si="11"/>
        <v>0</v>
      </c>
      <c r="R41" s="24"/>
      <c r="S41" s="24"/>
      <c r="T41" s="24"/>
      <c r="U41" s="25"/>
      <c r="V41" s="25"/>
      <c r="W41" s="25"/>
      <c r="X41" s="27"/>
      <c r="Y41" s="27"/>
      <c r="Z41" s="27"/>
      <c r="AA41" s="27"/>
      <c r="AB41" s="27"/>
    </row>
    <row r="42" spans="1:28" x14ac:dyDescent="0.2">
      <c r="A42" s="28"/>
      <c r="B42" s="148" t="s">
        <v>85</v>
      </c>
      <c r="C42" s="30" t="s">
        <v>15</v>
      </c>
      <c r="D42" s="149"/>
      <c r="E42" s="150"/>
      <c r="F42" s="150"/>
      <c r="G42" s="33" t="str">
        <f t="shared" si="4"/>
        <v/>
      </c>
      <c r="H42" s="151">
        <f t="shared" si="5"/>
        <v>0</v>
      </c>
      <c r="I42" s="33" t="str">
        <f t="shared" si="6"/>
        <v/>
      </c>
      <c r="J42" s="151">
        <f t="shared" si="7"/>
        <v>0</v>
      </c>
      <c r="K42" s="149"/>
      <c r="L42" s="150"/>
      <c r="M42" s="150"/>
      <c r="N42" s="33" t="str">
        <f t="shared" si="8"/>
        <v/>
      </c>
      <c r="O42" s="151">
        <f t="shared" si="9"/>
        <v>0</v>
      </c>
      <c r="P42" s="33" t="str">
        <f t="shared" si="10"/>
        <v/>
      </c>
      <c r="Q42" s="152">
        <f t="shared" si="11"/>
        <v>0</v>
      </c>
      <c r="R42" s="24"/>
      <c r="S42" s="24"/>
      <c r="T42" s="24"/>
      <c r="U42" s="25"/>
      <c r="V42" s="25"/>
      <c r="W42" s="25"/>
      <c r="X42" s="27"/>
      <c r="Y42" s="27"/>
      <c r="Z42" s="27"/>
      <c r="AA42" s="27"/>
      <c r="AB42" s="27"/>
    </row>
    <row r="43" spans="1:28" x14ac:dyDescent="0.2">
      <c r="A43" s="28"/>
      <c r="B43" s="148" t="s">
        <v>86</v>
      </c>
      <c r="C43" s="30"/>
      <c r="D43" s="149"/>
      <c r="E43" s="150"/>
      <c r="F43" s="150"/>
      <c r="G43" s="33" t="str">
        <f>IFERROR(F43/E43,"")</f>
        <v/>
      </c>
      <c r="H43" s="151">
        <f>F43-E43</f>
        <v>0</v>
      </c>
      <c r="I43" s="33" t="str">
        <f>IFERROR(F43/D43,"")</f>
        <v/>
      </c>
      <c r="J43" s="151">
        <f>F43-D43</f>
        <v>0</v>
      </c>
      <c r="K43" s="149"/>
      <c r="L43" s="150"/>
      <c r="M43" s="150"/>
      <c r="N43" s="33" t="str">
        <f>IFERROR(M43/L43,"")</f>
        <v/>
      </c>
      <c r="O43" s="151">
        <f>M43-L43</f>
        <v>0</v>
      </c>
      <c r="P43" s="33" t="str">
        <f>IFERROR(M43/K43,"")</f>
        <v/>
      </c>
      <c r="Q43" s="152">
        <f>M43-K43</f>
        <v>0</v>
      </c>
      <c r="R43" s="24"/>
      <c r="S43" s="24"/>
      <c r="T43" s="24"/>
      <c r="U43" s="25"/>
      <c r="V43" s="25"/>
      <c r="W43" s="25"/>
      <c r="X43" s="27"/>
      <c r="Y43" s="27"/>
      <c r="Z43" s="27"/>
      <c r="AA43" s="27"/>
      <c r="AB43" s="27"/>
    </row>
    <row r="44" spans="1:28" x14ac:dyDescent="0.2">
      <c r="A44" s="28"/>
      <c r="B44" s="148" t="s">
        <v>87</v>
      </c>
      <c r="C44" s="30" t="s">
        <v>15</v>
      </c>
      <c r="D44" s="149"/>
      <c r="E44" s="150"/>
      <c r="F44" s="150"/>
      <c r="G44" s="33" t="str">
        <f t="shared" si="4"/>
        <v/>
      </c>
      <c r="H44" s="151">
        <f t="shared" si="5"/>
        <v>0</v>
      </c>
      <c r="I44" s="33" t="str">
        <f t="shared" si="6"/>
        <v/>
      </c>
      <c r="J44" s="151">
        <f t="shared" si="7"/>
        <v>0</v>
      </c>
      <c r="K44" s="149"/>
      <c r="L44" s="150"/>
      <c r="M44" s="150"/>
      <c r="N44" s="33" t="str">
        <f t="shared" si="8"/>
        <v/>
      </c>
      <c r="O44" s="151">
        <f t="shared" si="9"/>
        <v>0</v>
      </c>
      <c r="P44" s="33" t="str">
        <f t="shared" si="10"/>
        <v/>
      </c>
      <c r="Q44" s="152">
        <f t="shared" si="11"/>
        <v>0</v>
      </c>
      <c r="R44" s="24"/>
      <c r="S44" s="24"/>
      <c r="T44" s="24"/>
      <c r="U44" s="25"/>
      <c r="V44" s="25"/>
      <c r="W44" s="25"/>
      <c r="X44" s="27"/>
      <c r="Y44" s="27"/>
      <c r="Z44" s="27"/>
      <c r="AA44" s="27"/>
      <c r="AB44" s="27"/>
    </row>
    <row r="45" spans="1:28" x14ac:dyDescent="0.2">
      <c r="A45" s="38"/>
      <c r="B45" s="148" t="s">
        <v>88</v>
      </c>
      <c r="C45" s="40" t="s">
        <v>15</v>
      </c>
      <c r="D45" s="154"/>
      <c r="E45" s="155"/>
      <c r="F45" s="155"/>
      <c r="G45" s="43" t="str">
        <f t="shared" si="4"/>
        <v/>
      </c>
      <c r="H45" s="156">
        <f t="shared" si="5"/>
        <v>0</v>
      </c>
      <c r="I45" s="43" t="str">
        <f t="shared" si="6"/>
        <v/>
      </c>
      <c r="J45" s="156">
        <f t="shared" si="7"/>
        <v>0</v>
      </c>
      <c r="K45" s="154"/>
      <c r="L45" s="155"/>
      <c r="M45" s="155"/>
      <c r="N45" s="43" t="str">
        <f t="shared" si="8"/>
        <v/>
      </c>
      <c r="O45" s="156">
        <f t="shared" si="9"/>
        <v>0</v>
      </c>
      <c r="P45" s="43" t="str">
        <f t="shared" si="10"/>
        <v/>
      </c>
      <c r="Q45" s="157">
        <f t="shared" si="11"/>
        <v>0</v>
      </c>
      <c r="R45" s="24"/>
      <c r="S45" s="24"/>
      <c r="T45" s="24"/>
      <c r="U45" s="25"/>
      <c r="V45" s="25"/>
      <c r="W45" s="25"/>
      <c r="X45" s="27"/>
      <c r="Y45" s="27"/>
      <c r="Z45" s="27"/>
      <c r="AA45" s="27"/>
      <c r="AB45" s="27"/>
    </row>
    <row r="46" spans="1:28" s="27" customFormat="1" ht="22.5" x14ac:dyDescent="0.2">
      <c r="A46" s="16" t="s">
        <v>33</v>
      </c>
      <c r="B46" s="17" t="s">
        <v>79</v>
      </c>
      <c r="C46" s="18" t="s">
        <v>8</v>
      </c>
      <c r="D46" s="143"/>
      <c r="E46" s="144"/>
      <c r="F46" s="144"/>
      <c r="G46" s="21" t="str">
        <f t="shared" si="4"/>
        <v/>
      </c>
      <c r="H46" s="146">
        <f t="shared" si="5"/>
        <v>0</v>
      </c>
      <c r="I46" s="21" t="str">
        <f t="shared" si="6"/>
        <v/>
      </c>
      <c r="J46" s="146">
        <f t="shared" si="7"/>
        <v>0</v>
      </c>
      <c r="K46" s="143"/>
      <c r="L46" s="144"/>
      <c r="M46" s="144"/>
      <c r="N46" s="21" t="str">
        <f t="shared" si="8"/>
        <v/>
      </c>
      <c r="O46" s="146">
        <f t="shared" si="9"/>
        <v>0</v>
      </c>
      <c r="P46" s="21" t="str">
        <f t="shared" si="10"/>
        <v/>
      </c>
      <c r="Q46" s="147">
        <f t="shared" si="11"/>
        <v>0</v>
      </c>
      <c r="R46" s="24"/>
      <c r="S46" s="24"/>
      <c r="T46" s="24"/>
      <c r="U46" s="25"/>
      <c r="V46" s="25"/>
      <c r="W46" s="25"/>
    </row>
    <row r="47" spans="1:28" x14ac:dyDescent="0.2">
      <c r="A47" s="28"/>
      <c r="B47" s="148" t="s">
        <v>81</v>
      </c>
      <c r="C47" s="30" t="s">
        <v>15</v>
      </c>
      <c r="D47" s="149"/>
      <c r="E47" s="150"/>
      <c r="F47" s="150"/>
      <c r="G47" s="33" t="str">
        <f t="shared" si="4"/>
        <v/>
      </c>
      <c r="H47" s="151">
        <f t="shared" si="5"/>
        <v>0</v>
      </c>
      <c r="I47" s="33" t="str">
        <f t="shared" si="6"/>
        <v/>
      </c>
      <c r="J47" s="151">
        <f t="shared" si="7"/>
        <v>0</v>
      </c>
      <c r="K47" s="149"/>
      <c r="L47" s="150"/>
      <c r="M47" s="150"/>
      <c r="N47" s="33" t="str">
        <f t="shared" si="8"/>
        <v/>
      </c>
      <c r="O47" s="151">
        <f t="shared" si="9"/>
        <v>0</v>
      </c>
      <c r="P47" s="33" t="str">
        <f t="shared" si="10"/>
        <v/>
      </c>
      <c r="Q47" s="152">
        <f t="shared" si="11"/>
        <v>0</v>
      </c>
      <c r="R47" s="24"/>
      <c r="S47" s="24"/>
      <c r="T47" s="24"/>
      <c r="U47" s="25"/>
      <c r="V47" s="25"/>
      <c r="W47" s="25"/>
      <c r="X47" s="27"/>
      <c r="Y47" s="27"/>
      <c r="Z47" s="27"/>
      <c r="AA47" s="27"/>
      <c r="AB47" s="27"/>
    </row>
    <row r="48" spans="1:28" x14ac:dyDescent="0.2">
      <c r="A48" s="28"/>
      <c r="B48" s="148" t="s">
        <v>82</v>
      </c>
      <c r="C48" s="30" t="s">
        <v>15</v>
      </c>
      <c r="D48" s="149"/>
      <c r="E48" s="150"/>
      <c r="F48" s="150"/>
      <c r="G48" s="33" t="str">
        <f t="shared" si="4"/>
        <v/>
      </c>
      <c r="H48" s="151">
        <f t="shared" si="5"/>
        <v>0</v>
      </c>
      <c r="I48" s="33" t="str">
        <f t="shared" si="6"/>
        <v/>
      </c>
      <c r="J48" s="151">
        <f t="shared" si="7"/>
        <v>0</v>
      </c>
      <c r="K48" s="149"/>
      <c r="L48" s="150"/>
      <c r="M48" s="150"/>
      <c r="N48" s="33" t="str">
        <f t="shared" si="8"/>
        <v/>
      </c>
      <c r="O48" s="151">
        <f t="shared" si="9"/>
        <v>0</v>
      </c>
      <c r="P48" s="33" t="str">
        <f t="shared" si="10"/>
        <v/>
      </c>
      <c r="Q48" s="152">
        <f t="shared" si="11"/>
        <v>0</v>
      </c>
      <c r="R48" s="24"/>
      <c r="S48" s="24"/>
      <c r="T48" s="24"/>
      <c r="U48" s="25"/>
      <c r="V48" s="25"/>
      <c r="W48" s="25"/>
      <c r="X48" s="27"/>
      <c r="Y48" s="27"/>
      <c r="Z48" s="27"/>
      <c r="AA48" s="27"/>
      <c r="AB48" s="27"/>
    </row>
    <row r="49" spans="1:28" x14ac:dyDescent="0.2">
      <c r="A49" s="28"/>
      <c r="B49" s="148" t="s">
        <v>83</v>
      </c>
      <c r="C49" s="30" t="s">
        <v>15</v>
      </c>
      <c r="D49" s="149"/>
      <c r="E49" s="150"/>
      <c r="F49" s="150"/>
      <c r="G49" s="33" t="str">
        <f>IFERROR(F49/E49,"")</f>
        <v/>
      </c>
      <c r="H49" s="151">
        <f>F49-E49</f>
        <v>0</v>
      </c>
      <c r="I49" s="33" t="str">
        <f>IFERROR(F49/D49,"")</f>
        <v/>
      </c>
      <c r="J49" s="151">
        <f>F49-D49</f>
        <v>0</v>
      </c>
      <c r="K49" s="149"/>
      <c r="L49" s="150"/>
      <c r="M49" s="150"/>
      <c r="N49" s="33" t="str">
        <f>IFERROR(M49/L49,"")</f>
        <v/>
      </c>
      <c r="O49" s="151">
        <f>M49-L49</f>
        <v>0</v>
      </c>
      <c r="P49" s="33" t="str">
        <f>IFERROR(M49/K49,"")</f>
        <v/>
      </c>
      <c r="Q49" s="152">
        <f>M49-K49</f>
        <v>0</v>
      </c>
      <c r="R49" s="24"/>
      <c r="S49" s="24"/>
      <c r="T49" s="24"/>
      <c r="U49" s="25"/>
      <c r="V49" s="25"/>
      <c r="W49" s="25"/>
      <c r="X49" s="27"/>
      <c r="Y49" s="27"/>
      <c r="Z49" s="27"/>
      <c r="AA49" s="27"/>
      <c r="AB49" s="27"/>
    </row>
    <row r="50" spans="1:28" x14ac:dyDescent="0.2">
      <c r="A50" s="28"/>
      <c r="B50" s="148" t="s">
        <v>84</v>
      </c>
      <c r="C50" s="30" t="s">
        <v>15</v>
      </c>
      <c r="D50" s="149"/>
      <c r="E50" s="150"/>
      <c r="F50" s="150"/>
      <c r="G50" s="33" t="str">
        <f t="shared" si="4"/>
        <v/>
      </c>
      <c r="H50" s="151">
        <f t="shared" si="5"/>
        <v>0</v>
      </c>
      <c r="I50" s="33" t="str">
        <f t="shared" si="6"/>
        <v/>
      </c>
      <c r="J50" s="151">
        <f t="shared" si="7"/>
        <v>0</v>
      </c>
      <c r="K50" s="149"/>
      <c r="L50" s="150"/>
      <c r="M50" s="150"/>
      <c r="N50" s="33" t="str">
        <f t="shared" si="8"/>
        <v/>
      </c>
      <c r="O50" s="151">
        <f t="shared" si="9"/>
        <v>0</v>
      </c>
      <c r="P50" s="33" t="str">
        <f t="shared" si="10"/>
        <v/>
      </c>
      <c r="Q50" s="152">
        <f t="shared" si="11"/>
        <v>0</v>
      </c>
      <c r="R50" s="24"/>
      <c r="S50" s="24"/>
      <c r="T50" s="24"/>
      <c r="U50" s="25"/>
      <c r="V50" s="25"/>
      <c r="W50" s="25"/>
      <c r="X50" s="27"/>
      <c r="Y50" s="27"/>
      <c r="Z50" s="27"/>
      <c r="AA50" s="27"/>
      <c r="AB50" s="27"/>
    </row>
    <row r="51" spans="1:28" x14ac:dyDescent="0.2">
      <c r="A51" s="28"/>
      <c r="B51" s="148" t="s">
        <v>85</v>
      </c>
      <c r="C51" s="30" t="s">
        <v>15</v>
      </c>
      <c r="D51" s="149"/>
      <c r="E51" s="150"/>
      <c r="F51" s="150"/>
      <c r="G51" s="33" t="str">
        <f t="shared" si="4"/>
        <v/>
      </c>
      <c r="H51" s="151">
        <f t="shared" si="5"/>
        <v>0</v>
      </c>
      <c r="I51" s="33" t="str">
        <f t="shared" si="6"/>
        <v/>
      </c>
      <c r="J51" s="151">
        <f t="shared" si="7"/>
        <v>0</v>
      </c>
      <c r="K51" s="149"/>
      <c r="L51" s="150"/>
      <c r="M51" s="150"/>
      <c r="N51" s="33" t="str">
        <f t="shared" si="8"/>
        <v/>
      </c>
      <c r="O51" s="151">
        <f t="shared" si="9"/>
        <v>0</v>
      </c>
      <c r="P51" s="33" t="str">
        <f t="shared" si="10"/>
        <v/>
      </c>
      <c r="Q51" s="152">
        <f t="shared" si="11"/>
        <v>0</v>
      </c>
      <c r="R51" s="24"/>
      <c r="S51" s="24"/>
      <c r="T51" s="24"/>
      <c r="U51" s="25"/>
      <c r="V51" s="25"/>
      <c r="W51" s="25"/>
      <c r="X51" s="27"/>
      <c r="Y51" s="27"/>
      <c r="Z51" s="27"/>
      <c r="AA51" s="27"/>
      <c r="AB51" s="27"/>
    </row>
    <row r="52" spans="1:28" x14ac:dyDescent="0.2">
      <c r="A52" s="28"/>
      <c r="B52" s="148" t="s">
        <v>86</v>
      </c>
      <c r="C52" s="30"/>
      <c r="D52" s="149"/>
      <c r="E52" s="150"/>
      <c r="F52" s="150"/>
      <c r="G52" s="33" t="str">
        <f>IFERROR(F52/E52,"")</f>
        <v/>
      </c>
      <c r="H52" s="151">
        <f>F52-E52</f>
        <v>0</v>
      </c>
      <c r="I52" s="33" t="str">
        <f>IFERROR(F52/D52,"")</f>
        <v/>
      </c>
      <c r="J52" s="151">
        <f>F52-D52</f>
        <v>0</v>
      </c>
      <c r="K52" s="149"/>
      <c r="L52" s="150"/>
      <c r="M52" s="150"/>
      <c r="N52" s="33" t="str">
        <f>IFERROR(M52/L52,"")</f>
        <v/>
      </c>
      <c r="O52" s="151">
        <f>M52-L52</f>
        <v>0</v>
      </c>
      <c r="P52" s="33" t="str">
        <f>IFERROR(M52/K52,"")</f>
        <v/>
      </c>
      <c r="Q52" s="152">
        <f>M52-K52</f>
        <v>0</v>
      </c>
      <c r="R52" s="24"/>
      <c r="S52" s="24"/>
      <c r="T52" s="24"/>
      <c r="U52" s="25"/>
      <c r="V52" s="25"/>
      <c r="W52" s="25"/>
      <c r="X52" s="27"/>
      <c r="Y52" s="27"/>
      <c r="Z52" s="27"/>
      <c r="AA52" s="27"/>
      <c r="AB52" s="27"/>
    </row>
    <row r="53" spans="1:28" x14ac:dyDescent="0.2">
      <c r="A53" s="28"/>
      <c r="B53" s="148" t="s">
        <v>87</v>
      </c>
      <c r="C53" s="30" t="s">
        <v>15</v>
      </c>
      <c r="D53" s="149"/>
      <c r="E53" s="150"/>
      <c r="F53" s="150"/>
      <c r="G53" s="33" t="str">
        <f t="shared" si="4"/>
        <v/>
      </c>
      <c r="H53" s="151">
        <f t="shared" si="5"/>
        <v>0</v>
      </c>
      <c r="I53" s="33" t="str">
        <f t="shared" si="6"/>
        <v/>
      </c>
      <c r="J53" s="151">
        <f t="shared" si="7"/>
        <v>0</v>
      </c>
      <c r="K53" s="149"/>
      <c r="L53" s="150"/>
      <c r="M53" s="150"/>
      <c r="N53" s="33" t="str">
        <f t="shared" si="8"/>
        <v/>
      </c>
      <c r="O53" s="151">
        <f t="shared" si="9"/>
        <v>0</v>
      </c>
      <c r="P53" s="33" t="str">
        <f t="shared" si="10"/>
        <v/>
      </c>
      <c r="Q53" s="152">
        <f t="shared" si="11"/>
        <v>0</v>
      </c>
      <c r="R53" s="24"/>
      <c r="S53" s="24"/>
      <c r="T53" s="24"/>
      <c r="U53" s="25"/>
      <c r="V53" s="25"/>
      <c r="W53" s="25"/>
      <c r="X53" s="27"/>
      <c r="Y53" s="27"/>
      <c r="Z53" s="27"/>
      <c r="AA53" s="27"/>
      <c r="AB53" s="27"/>
    </row>
    <row r="54" spans="1:28" x14ac:dyDescent="0.2">
      <c r="A54" s="38"/>
      <c r="B54" s="148" t="s">
        <v>88</v>
      </c>
      <c r="C54" s="40" t="s">
        <v>15</v>
      </c>
      <c r="D54" s="154"/>
      <c r="E54" s="155"/>
      <c r="F54" s="155"/>
      <c r="G54" s="43" t="str">
        <f t="shared" si="4"/>
        <v/>
      </c>
      <c r="H54" s="156">
        <f t="shared" si="5"/>
        <v>0</v>
      </c>
      <c r="I54" s="43" t="str">
        <f t="shared" si="6"/>
        <v/>
      </c>
      <c r="J54" s="156">
        <f t="shared" si="7"/>
        <v>0</v>
      </c>
      <c r="K54" s="154"/>
      <c r="L54" s="155"/>
      <c r="M54" s="155"/>
      <c r="N54" s="43" t="str">
        <f t="shared" si="8"/>
        <v/>
      </c>
      <c r="O54" s="156">
        <f t="shared" si="9"/>
        <v>0</v>
      </c>
      <c r="P54" s="43" t="str">
        <f t="shared" si="10"/>
        <v/>
      </c>
      <c r="Q54" s="157">
        <f t="shared" si="11"/>
        <v>0</v>
      </c>
      <c r="R54" s="24"/>
      <c r="S54" s="24"/>
      <c r="T54" s="24"/>
      <c r="U54" s="25"/>
      <c r="V54" s="25"/>
      <c r="W54" s="25"/>
      <c r="X54" s="27"/>
      <c r="Y54" s="27"/>
      <c r="Z54" s="27"/>
      <c r="AA54" s="27"/>
      <c r="AB54" s="27"/>
    </row>
    <row r="55" spans="1:28" s="27" customFormat="1" x14ac:dyDescent="0.2">
      <c r="A55" s="16" t="s">
        <v>35</v>
      </c>
      <c r="B55" s="164" t="s">
        <v>90</v>
      </c>
      <c r="C55" s="100" t="s">
        <v>91</v>
      </c>
      <c r="D55" s="165" t="str">
        <f>IF(SUM(D56:D63)&lt;&gt;'[1]ПП(общ)'!D105,"ошибка",SUM(D56:D63))</f>
        <v>ошибка</v>
      </c>
      <c r="E55" s="166" t="str">
        <f>IF(SUM(E56:E63)&lt;&gt;'[1]ПП(общ)'!E105,"ошибка",SUM(E56:E63))</f>
        <v>ошибка</v>
      </c>
      <c r="F55" s="166" t="str">
        <f>IF(SUM(F56:F63)&lt;&gt;'[1]ПП(общ)'!F105,"ошибка",SUM(F56:F63))</f>
        <v>ошибка</v>
      </c>
      <c r="G55" s="21" t="str">
        <f t="shared" si="4"/>
        <v/>
      </c>
      <c r="H55" s="167" t="e">
        <f t="shared" si="5"/>
        <v>#VALUE!</v>
      </c>
      <c r="I55" s="21" t="str">
        <f t="shared" si="6"/>
        <v/>
      </c>
      <c r="J55" s="167" t="e">
        <f t="shared" si="7"/>
        <v>#VALUE!</v>
      </c>
      <c r="K55" s="165" t="str">
        <f>IF(SUM(K56:K63)&lt;&gt;'[1]ПП(общ)'!K105,"ошибка",SUM(K56:K63))</f>
        <v>ошибка</v>
      </c>
      <c r="L55" s="166" t="str">
        <f>IF(SUM(L56:L63)&lt;&gt;'[1]ПП(общ)'!L105,"ошибка",SUM(L56:L63))</f>
        <v>ошибка</v>
      </c>
      <c r="M55" s="166" t="str">
        <f>IF(SUM(M56:M63)&lt;&gt;'[1]ПП(общ)'!M105,"ошибка",SUM(M56:M63))</f>
        <v>ошибка</v>
      </c>
      <c r="N55" s="21" t="str">
        <f t="shared" si="8"/>
        <v/>
      </c>
      <c r="O55" s="167" t="e">
        <f t="shared" si="9"/>
        <v>#VALUE!</v>
      </c>
      <c r="P55" s="21" t="str">
        <f t="shared" si="10"/>
        <v/>
      </c>
      <c r="Q55" s="168" t="e">
        <f t="shared" si="11"/>
        <v>#VALUE!</v>
      </c>
      <c r="R55" s="24"/>
      <c r="S55" s="24"/>
      <c r="T55" s="24"/>
      <c r="U55" s="25"/>
      <c r="V55" s="25"/>
      <c r="W55" s="25"/>
    </row>
    <row r="56" spans="1:28" x14ac:dyDescent="0.2">
      <c r="A56" s="28"/>
      <c r="B56" s="148" t="s">
        <v>81</v>
      </c>
      <c r="C56" s="30" t="s">
        <v>15</v>
      </c>
      <c r="D56" s="105"/>
      <c r="E56" s="169"/>
      <c r="F56" s="169"/>
      <c r="G56" s="33" t="str">
        <f t="shared" si="4"/>
        <v/>
      </c>
      <c r="H56" s="170">
        <f t="shared" si="5"/>
        <v>0</v>
      </c>
      <c r="I56" s="33" t="str">
        <f t="shared" si="6"/>
        <v/>
      </c>
      <c r="J56" s="170">
        <f t="shared" si="7"/>
        <v>0</v>
      </c>
      <c r="K56" s="105"/>
      <c r="L56" s="169"/>
      <c r="M56" s="169"/>
      <c r="N56" s="33" t="str">
        <f t="shared" si="8"/>
        <v/>
      </c>
      <c r="O56" s="170">
        <f t="shared" si="9"/>
        <v>0</v>
      </c>
      <c r="P56" s="33" t="str">
        <f t="shared" si="10"/>
        <v/>
      </c>
      <c r="Q56" s="171">
        <f t="shared" si="11"/>
        <v>0</v>
      </c>
      <c r="R56" s="24"/>
      <c r="S56" s="24"/>
      <c r="T56" s="24"/>
      <c r="U56" s="25"/>
      <c r="V56" s="25"/>
      <c r="W56" s="25"/>
      <c r="X56" s="27"/>
      <c r="Y56" s="27"/>
      <c r="Z56" s="27"/>
      <c r="AA56" s="27"/>
      <c r="AB56" s="27"/>
    </row>
    <row r="57" spans="1:28" x14ac:dyDescent="0.2">
      <c r="A57" s="28"/>
      <c r="B57" s="148" t="s">
        <v>82</v>
      </c>
      <c r="C57" s="30" t="s">
        <v>15</v>
      </c>
      <c r="D57" s="172"/>
      <c r="E57" s="169"/>
      <c r="F57" s="169"/>
      <c r="G57" s="33" t="str">
        <f t="shared" si="4"/>
        <v/>
      </c>
      <c r="H57" s="170">
        <f t="shared" si="5"/>
        <v>0</v>
      </c>
      <c r="I57" s="33" t="str">
        <f t="shared" si="6"/>
        <v/>
      </c>
      <c r="J57" s="170">
        <f t="shared" si="7"/>
        <v>0</v>
      </c>
      <c r="K57" s="172"/>
      <c r="L57" s="169"/>
      <c r="M57" s="169"/>
      <c r="N57" s="33" t="str">
        <f t="shared" si="8"/>
        <v/>
      </c>
      <c r="O57" s="170">
        <f t="shared" si="9"/>
        <v>0</v>
      </c>
      <c r="P57" s="33" t="str">
        <f t="shared" si="10"/>
        <v/>
      </c>
      <c r="Q57" s="171">
        <f t="shared" si="11"/>
        <v>0</v>
      </c>
      <c r="R57" s="24"/>
      <c r="S57" s="24"/>
      <c r="T57" s="24"/>
      <c r="U57" s="25"/>
      <c r="V57" s="25"/>
      <c r="W57" s="25"/>
      <c r="X57" s="27"/>
      <c r="Y57" s="27"/>
      <c r="Z57" s="27"/>
      <c r="AA57" s="27"/>
      <c r="AB57" s="27"/>
    </row>
    <row r="58" spans="1:28" x14ac:dyDescent="0.2">
      <c r="A58" s="28"/>
      <c r="B58" s="148" t="s">
        <v>83</v>
      </c>
      <c r="C58" s="30" t="s">
        <v>15</v>
      </c>
      <c r="D58" s="172"/>
      <c r="E58" s="169"/>
      <c r="F58" s="169"/>
      <c r="G58" s="33" t="str">
        <f t="shared" si="4"/>
        <v/>
      </c>
      <c r="H58" s="170">
        <f t="shared" si="5"/>
        <v>0</v>
      </c>
      <c r="I58" s="33" t="str">
        <f t="shared" si="6"/>
        <v/>
      </c>
      <c r="J58" s="170">
        <f t="shared" si="7"/>
        <v>0</v>
      </c>
      <c r="K58" s="172"/>
      <c r="L58" s="169"/>
      <c r="M58" s="169"/>
      <c r="N58" s="33" t="str">
        <f t="shared" si="8"/>
        <v/>
      </c>
      <c r="O58" s="170">
        <f t="shared" si="9"/>
        <v>0</v>
      </c>
      <c r="P58" s="33" t="str">
        <f t="shared" si="10"/>
        <v/>
      </c>
      <c r="Q58" s="171">
        <f t="shared" si="11"/>
        <v>0</v>
      </c>
      <c r="R58" s="24"/>
      <c r="S58" s="24"/>
      <c r="T58" s="24"/>
      <c r="U58" s="25"/>
      <c r="V58" s="25"/>
      <c r="W58" s="25"/>
      <c r="X58" s="27"/>
      <c r="Y58" s="27"/>
      <c r="Z58" s="27"/>
      <c r="AA58" s="27"/>
      <c r="AB58" s="27"/>
    </row>
    <row r="59" spans="1:28" x14ac:dyDescent="0.2">
      <c r="A59" s="28"/>
      <c r="B59" s="148" t="s">
        <v>84</v>
      </c>
      <c r="C59" s="30" t="s">
        <v>15</v>
      </c>
      <c r="D59" s="172"/>
      <c r="E59" s="169"/>
      <c r="F59" s="169"/>
      <c r="G59" s="33" t="str">
        <f>IFERROR(F59/E59,"")</f>
        <v/>
      </c>
      <c r="H59" s="170">
        <f>F59-E59</f>
        <v>0</v>
      </c>
      <c r="I59" s="33" t="str">
        <f>IFERROR(F59/D59,"")</f>
        <v/>
      </c>
      <c r="J59" s="170">
        <f>F59-D59</f>
        <v>0</v>
      </c>
      <c r="K59" s="172"/>
      <c r="L59" s="169"/>
      <c r="M59" s="169"/>
      <c r="N59" s="33" t="str">
        <f>IFERROR(M59/L59,"")</f>
        <v/>
      </c>
      <c r="O59" s="170">
        <f>M59-L59</f>
        <v>0</v>
      </c>
      <c r="P59" s="33" t="str">
        <f>IFERROR(M59/K59,"")</f>
        <v/>
      </c>
      <c r="Q59" s="171">
        <f>M59-K59</f>
        <v>0</v>
      </c>
      <c r="R59" s="24"/>
      <c r="S59" s="24"/>
      <c r="T59" s="24"/>
      <c r="U59" s="25"/>
      <c r="V59" s="25"/>
      <c r="W59" s="25"/>
      <c r="X59" s="27"/>
      <c r="Y59" s="27"/>
      <c r="Z59" s="27"/>
      <c r="AA59" s="27"/>
      <c r="AB59" s="27"/>
    </row>
    <row r="60" spans="1:28" x14ac:dyDescent="0.2">
      <c r="A60" s="28"/>
      <c r="B60" s="148" t="s">
        <v>85</v>
      </c>
      <c r="C60" s="30" t="s">
        <v>15</v>
      </c>
      <c r="D60" s="172"/>
      <c r="E60" s="169"/>
      <c r="F60" s="169"/>
      <c r="G60" s="33" t="str">
        <f t="shared" si="4"/>
        <v/>
      </c>
      <c r="H60" s="170">
        <f t="shared" si="5"/>
        <v>0</v>
      </c>
      <c r="I60" s="33" t="str">
        <f t="shared" si="6"/>
        <v/>
      </c>
      <c r="J60" s="170">
        <f t="shared" si="7"/>
        <v>0</v>
      </c>
      <c r="K60" s="172"/>
      <c r="L60" s="169"/>
      <c r="M60" s="169"/>
      <c r="N60" s="33" t="str">
        <f t="shared" si="8"/>
        <v/>
      </c>
      <c r="O60" s="170">
        <f t="shared" si="9"/>
        <v>0</v>
      </c>
      <c r="P60" s="33" t="str">
        <f t="shared" si="10"/>
        <v/>
      </c>
      <c r="Q60" s="171">
        <f t="shared" si="11"/>
        <v>0</v>
      </c>
      <c r="R60" s="24"/>
      <c r="S60" s="24"/>
      <c r="T60" s="24"/>
      <c r="U60" s="25"/>
      <c r="V60" s="25"/>
      <c r="W60" s="25"/>
      <c r="X60" s="27"/>
      <c r="Y60" s="27"/>
      <c r="Z60" s="27"/>
      <c r="AA60" s="27"/>
      <c r="AB60" s="27"/>
    </row>
    <row r="61" spans="1:28" x14ac:dyDescent="0.2">
      <c r="A61" s="28"/>
      <c r="B61" s="148" t="s">
        <v>86</v>
      </c>
      <c r="C61" s="30"/>
      <c r="D61" s="172"/>
      <c r="E61" s="169"/>
      <c r="F61" s="169"/>
      <c r="G61" s="33" t="str">
        <f>IFERROR(F61/E61,"")</f>
        <v/>
      </c>
      <c r="H61" s="170">
        <f>F61-E61</f>
        <v>0</v>
      </c>
      <c r="I61" s="33" t="str">
        <f>IFERROR(F61/D61,"")</f>
        <v/>
      </c>
      <c r="J61" s="170">
        <f>F61-D61</f>
        <v>0</v>
      </c>
      <c r="K61" s="172"/>
      <c r="L61" s="169"/>
      <c r="M61" s="169"/>
      <c r="N61" s="33" t="str">
        <f>IFERROR(M61/L61,"")</f>
        <v/>
      </c>
      <c r="O61" s="170">
        <f>M61-L61</f>
        <v>0</v>
      </c>
      <c r="P61" s="33" t="str">
        <f>IFERROR(M61/K61,"")</f>
        <v/>
      </c>
      <c r="Q61" s="171">
        <f>M61-K61</f>
        <v>0</v>
      </c>
      <c r="R61" s="24"/>
      <c r="S61" s="24"/>
      <c r="T61" s="24"/>
      <c r="U61" s="25"/>
      <c r="V61" s="25"/>
      <c r="W61" s="25"/>
      <c r="X61" s="27"/>
      <c r="Y61" s="27"/>
      <c r="Z61" s="27"/>
      <c r="AA61" s="27"/>
      <c r="AB61" s="27"/>
    </row>
    <row r="62" spans="1:28" x14ac:dyDescent="0.2">
      <c r="A62" s="28"/>
      <c r="B62" s="148" t="s">
        <v>87</v>
      </c>
      <c r="C62" s="30" t="s">
        <v>15</v>
      </c>
      <c r="D62" s="172"/>
      <c r="E62" s="169"/>
      <c r="F62" s="169"/>
      <c r="G62" s="33" t="str">
        <f t="shared" si="4"/>
        <v/>
      </c>
      <c r="H62" s="170">
        <f t="shared" si="5"/>
        <v>0</v>
      </c>
      <c r="I62" s="33" t="str">
        <f t="shared" si="6"/>
        <v/>
      </c>
      <c r="J62" s="170">
        <f t="shared" si="7"/>
        <v>0</v>
      </c>
      <c r="K62" s="172"/>
      <c r="L62" s="169"/>
      <c r="M62" s="169"/>
      <c r="N62" s="33" t="str">
        <f t="shared" si="8"/>
        <v/>
      </c>
      <c r="O62" s="170">
        <f t="shared" si="9"/>
        <v>0</v>
      </c>
      <c r="P62" s="33" t="str">
        <f t="shared" si="10"/>
        <v/>
      </c>
      <c r="Q62" s="171">
        <f t="shared" si="11"/>
        <v>0</v>
      </c>
      <c r="R62" s="24"/>
      <c r="S62" s="24"/>
      <c r="T62" s="24"/>
      <c r="U62" s="25"/>
      <c r="V62" s="25"/>
      <c r="W62" s="25"/>
      <c r="X62" s="27"/>
      <c r="Y62" s="27"/>
      <c r="Z62" s="27"/>
      <c r="AA62" s="27"/>
      <c r="AB62" s="27"/>
    </row>
    <row r="63" spans="1:28" x14ac:dyDescent="0.2">
      <c r="A63" s="38"/>
      <c r="B63" s="148" t="s">
        <v>88</v>
      </c>
      <c r="C63" s="40" t="s">
        <v>15</v>
      </c>
      <c r="D63" s="173"/>
      <c r="E63" s="174"/>
      <c r="F63" s="174"/>
      <c r="G63" s="43" t="str">
        <f t="shared" si="4"/>
        <v/>
      </c>
      <c r="H63" s="175">
        <f t="shared" si="5"/>
        <v>0</v>
      </c>
      <c r="I63" s="43" t="str">
        <f t="shared" si="6"/>
        <v/>
      </c>
      <c r="J63" s="175">
        <f t="shared" si="7"/>
        <v>0</v>
      </c>
      <c r="K63" s="173"/>
      <c r="L63" s="174"/>
      <c r="M63" s="174"/>
      <c r="N63" s="43" t="str">
        <f t="shared" si="8"/>
        <v/>
      </c>
      <c r="O63" s="175">
        <f t="shared" si="9"/>
        <v>0</v>
      </c>
      <c r="P63" s="43" t="str">
        <f t="shared" si="10"/>
        <v/>
      </c>
      <c r="Q63" s="176">
        <f t="shared" si="11"/>
        <v>0</v>
      </c>
      <c r="R63" s="24"/>
      <c r="S63" s="24"/>
      <c r="T63" s="24"/>
      <c r="U63" s="25"/>
      <c r="V63" s="25"/>
      <c r="W63" s="25"/>
      <c r="X63" s="27"/>
      <c r="Y63" s="27"/>
      <c r="Z63" s="27"/>
      <c r="AA63" s="27"/>
      <c r="AB63" s="27"/>
    </row>
    <row r="64" spans="1:28" s="27" customFormat="1" x14ac:dyDescent="0.2">
      <c r="A64" s="16" t="s">
        <v>37</v>
      </c>
      <c r="B64" s="68" t="s">
        <v>92</v>
      </c>
      <c r="C64" s="18" t="s">
        <v>8</v>
      </c>
      <c r="D64" s="143"/>
      <c r="E64" s="144"/>
      <c r="F64" s="144"/>
      <c r="G64" s="21" t="str">
        <f t="shared" si="4"/>
        <v/>
      </c>
      <c r="H64" s="146">
        <f t="shared" si="5"/>
        <v>0</v>
      </c>
      <c r="I64" s="21" t="str">
        <f t="shared" si="6"/>
        <v/>
      </c>
      <c r="J64" s="146">
        <f t="shared" si="7"/>
        <v>0</v>
      </c>
      <c r="K64" s="143"/>
      <c r="L64" s="144"/>
      <c r="M64" s="144"/>
      <c r="N64" s="21" t="str">
        <f t="shared" si="8"/>
        <v/>
      </c>
      <c r="O64" s="146">
        <f t="shared" si="9"/>
        <v>0</v>
      </c>
      <c r="P64" s="21" t="str">
        <f t="shared" si="10"/>
        <v/>
      </c>
      <c r="Q64" s="147">
        <f t="shared" si="11"/>
        <v>0</v>
      </c>
      <c r="R64" s="24"/>
      <c r="S64" s="24"/>
      <c r="T64" s="24"/>
      <c r="U64" s="25"/>
      <c r="V64" s="25"/>
      <c r="W64" s="25"/>
    </row>
    <row r="65" spans="1:28" x14ac:dyDescent="0.2">
      <c r="A65" s="28"/>
      <c r="B65" s="148" t="s">
        <v>81</v>
      </c>
      <c r="C65" s="30" t="s">
        <v>15</v>
      </c>
      <c r="D65" s="149"/>
      <c r="E65" s="150"/>
      <c r="F65" s="150"/>
      <c r="G65" s="33" t="str">
        <f t="shared" si="4"/>
        <v/>
      </c>
      <c r="H65" s="151">
        <f t="shared" si="5"/>
        <v>0</v>
      </c>
      <c r="I65" s="33" t="str">
        <f t="shared" si="6"/>
        <v/>
      </c>
      <c r="J65" s="151">
        <f t="shared" si="7"/>
        <v>0</v>
      </c>
      <c r="K65" s="149"/>
      <c r="L65" s="150"/>
      <c r="M65" s="150"/>
      <c r="N65" s="33" t="str">
        <f t="shared" si="8"/>
        <v/>
      </c>
      <c r="O65" s="151">
        <f t="shared" si="9"/>
        <v>0</v>
      </c>
      <c r="P65" s="33" t="str">
        <f t="shared" si="10"/>
        <v/>
      </c>
      <c r="Q65" s="152">
        <f t="shared" si="11"/>
        <v>0</v>
      </c>
      <c r="R65" s="24"/>
      <c r="S65" s="24"/>
      <c r="T65" s="24"/>
      <c r="U65" s="25"/>
      <c r="V65" s="25"/>
      <c r="W65" s="25"/>
      <c r="X65" s="27"/>
      <c r="Y65" s="27"/>
      <c r="Z65" s="27"/>
      <c r="AA65" s="27"/>
      <c r="AB65" s="27"/>
    </row>
    <row r="66" spans="1:28" x14ac:dyDescent="0.2">
      <c r="A66" s="28"/>
      <c r="B66" s="148" t="s">
        <v>82</v>
      </c>
      <c r="C66" s="30" t="s">
        <v>15</v>
      </c>
      <c r="D66" s="149"/>
      <c r="E66" s="150"/>
      <c r="F66" s="150"/>
      <c r="G66" s="33" t="str">
        <f t="shared" si="4"/>
        <v/>
      </c>
      <c r="H66" s="151">
        <f t="shared" si="5"/>
        <v>0</v>
      </c>
      <c r="I66" s="33" t="str">
        <f t="shared" si="6"/>
        <v/>
      </c>
      <c r="J66" s="151">
        <f t="shared" si="7"/>
        <v>0</v>
      </c>
      <c r="K66" s="149"/>
      <c r="L66" s="150"/>
      <c r="M66" s="150"/>
      <c r="N66" s="33" t="str">
        <f t="shared" si="8"/>
        <v/>
      </c>
      <c r="O66" s="151">
        <f t="shared" si="9"/>
        <v>0</v>
      </c>
      <c r="P66" s="33" t="str">
        <f t="shared" si="10"/>
        <v/>
      </c>
      <c r="Q66" s="152">
        <f t="shared" si="11"/>
        <v>0</v>
      </c>
      <c r="R66" s="24"/>
      <c r="S66" s="24"/>
      <c r="T66" s="24"/>
      <c r="U66" s="25"/>
      <c r="V66" s="25"/>
      <c r="W66" s="25"/>
      <c r="X66" s="27"/>
      <c r="Y66" s="27"/>
      <c r="Z66" s="27"/>
      <c r="AA66" s="27"/>
      <c r="AB66" s="27"/>
    </row>
    <row r="67" spans="1:28" x14ac:dyDescent="0.2">
      <c r="A67" s="28"/>
      <c r="B67" s="148" t="s">
        <v>83</v>
      </c>
      <c r="C67" s="30" t="s">
        <v>15</v>
      </c>
      <c r="D67" s="149"/>
      <c r="E67" s="150"/>
      <c r="F67" s="150"/>
      <c r="G67" s="33" t="str">
        <f t="shared" si="4"/>
        <v/>
      </c>
      <c r="H67" s="151">
        <f t="shared" si="5"/>
        <v>0</v>
      </c>
      <c r="I67" s="33" t="str">
        <f t="shared" si="6"/>
        <v/>
      </c>
      <c r="J67" s="151">
        <f t="shared" si="7"/>
        <v>0</v>
      </c>
      <c r="K67" s="149"/>
      <c r="L67" s="150"/>
      <c r="M67" s="150"/>
      <c r="N67" s="33" t="str">
        <f t="shared" si="8"/>
        <v/>
      </c>
      <c r="O67" s="151">
        <f t="shared" si="9"/>
        <v>0</v>
      </c>
      <c r="P67" s="33" t="str">
        <f t="shared" si="10"/>
        <v/>
      </c>
      <c r="Q67" s="152">
        <f t="shared" si="11"/>
        <v>0</v>
      </c>
      <c r="R67" s="24"/>
      <c r="S67" s="24"/>
      <c r="T67" s="24"/>
      <c r="U67" s="25"/>
      <c r="V67" s="25"/>
      <c r="W67" s="25"/>
      <c r="X67" s="27"/>
      <c r="Y67" s="27"/>
      <c r="Z67" s="27"/>
      <c r="AA67" s="27"/>
      <c r="AB67" s="27"/>
    </row>
    <row r="68" spans="1:28" x14ac:dyDescent="0.2">
      <c r="A68" s="28"/>
      <c r="B68" s="148" t="s">
        <v>84</v>
      </c>
      <c r="C68" s="30" t="s">
        <v>15</v>
      </c>
      <c r="D68" s="149"/>
      <c r="E68" s="150"/>
      <c r="F68" s="150"/>
      <c r="G68" s="33" t="str">
        <f>IFERROR(F68/E68,"")</f>
        <v/>
      </c>
      <c r="H68" s="151">
        <f>F68-E68</f>
        <v>0</v>
      </c>
      <c r="I68" s="33" t="str">
        <f>IFERROR(F68/D68,"")</f>
        <v/>
      </c>
      <c r="J68" s="151">
        <f>F68-D68</f>
        <v>0</v>
      </c>
      <c r="K68" s="149"/>
      <c r="L68" s="150"/>
      <c r="M68" s="150"/>
      <c r="N68" s="33" t="str">
        <f>IFERROR(M68/L68,"")</f>
        <v/>
      </c>
      <c r="O68" s="151">
        <f>M68-L68</f>
        <v>0</v>
      </c>
      <c r="P68" s="33" t="str">
        <f>IFERROR(M68/K68,"")</f>
        <v/>
      </c>
      <c r="Q68" s="152">
        <f>M68-K68</f>
        <v>0</v>
      </c>
      <c r="R68" s="24"/>
      <c r="S68" s="24"/>
      <c r="T68" s="24"/>
      <c r="U68" s="25"/>
      <c r="V68" s="25"/>
      <c r="W68" s="25"/>
      <c r="X68" s="27"/>
      <c r="Y68" s="27"/>
      <c r="Z68" s="27"/>
      <c r="AA68" s="27"/>
      <c r="AB68" s="27"/>
    </row>
    <row r="69" spans="1:28" x14ac:dyDescent="0.2">
      <c r="A69" s="28"/>
      <c r="B69" s="148" t="s">
        <v>85</v>
      </c>
      <c r="C69" s="30" t="s">
        <v>15</v>
      </c>
      <c r="D69" s="149"/>
      <c r="E69" s="150"/>
      <c r="F69" s="150"/>
      <c r="G69" s="33" t="str">
        <f>IFERROR(F69/E69,"")</f>
        <v/>
      </c>
      <c r="H69" s="151">
        <f>F69-E69</f>
        <v>0</v>
      </c>
      <c r="I69" s="33" t="str">
        <f>IFERROR(F69/D69,"")</f>
        <v/>
      </c>
      <c r="J69" s="151">
        <f>F69-D69</f>
        <v>0</v>
      </c>
      <c r="K69" s="149"/>
      <c r="L69" s="150"/>
      <c r="M69" s="150"/>
      <c r="N69" s="33" t="str">
        <f>IFERROR(M69/L69,"")</f>
        <v/>
      </c>
      <c r="O69" s="151">
        <f>M69-L69</f>
        <v>0</v>
      </c>
      <c r="P69" s="33" t="str">
        <f>IFERROR(M69/K69,"")</f>
        <v/>
      </c>
      <c r="Q69" s="152">
        <f>M69-K69</f>
        <v>0</v>
      </c>
      <c r="R69" s="24"/>
      <c r="S69" s="24"/>
      <c r="T69" s="24"/>
      <c r="U69" s="25"/>
      <c r="V69" s="25"/>
      <c r="W69" s="25"/>
      <c r="X69" s="27"/>
      <c r="Y69" s="27"/>
      <c r="Z69" s="27"/>
      <c r="AA69" s="27"/>
      <c r="AB69" s="27"/>
    </row>
    <row r="70" spans="1:28" x14ac:dyDescent="0.2">
      <c r="A70" s="28"/>
      <c r="B70" s="148" t="s">
        <v>86</v>
      </c>
      <c r="C70" s="30"/>
      <c r="D70" s="149"/>
      <c r="E70" s="150"/>
      <c r="F70" s="150"/>
      <c r="G70" s="33" t="str">
        <f>IFERROR(F70/E70,"")</f>
        <v/>
      </c>
      <c r="H70" s="151">
        <f>F70-E70</f>
        <v>0</v>
      </c>
      <c r="I70" s="33" t="str">
        <f>IFERROR(F70/D70,"")</f>
        <v/>
      </c>
      <c r="J70" s="151">
        <f>F70-D70</f>
        <v>0</v>
      </c>
      <c r="K70" s="149"/>
      <c r="L70" s="150"/>
      <c r="M70" s="150"/>
      <c r="N70" s="33" t="str">
        <f>IFERROR(M70/L70,"")</f>
        <v/>
      </c>
      <c r="O70" s="151">
        <f>M70-L70</f>
        <v>0</v>
      </c>
      <c r="P70" s="33" t="str">
        <f>IFERROR(M70/K70,"")</f>
        <v/>
      </c>
      <c r="Q70" s="152">
        <f>M70-K70</f>
        <v>0</v>
      </c>
      <c r="R70" s="24"/>
      <c r="S70" s="24"/>
      <c r="T70" s="24"/>
      <c r="U70" s="25"/>
      <c r="V70" s="25"/>
      <c r="W70" s="25"/>
      <c r="X70" s="27"/>
      <c r="Y70" s="27"/>
      <c r="Z70" s="27"/>
      <c r="AA70" s="27"/>
      <c r="AB70" s="27"/>
    </row>
    <row r="71" spans="1:28" x14ac:dyDescent="0.2">
      <c r="A71" s="28"/>
      <c r="B71" s="148" t="s">
        <v>87</v>
      </c>
      <c r="C71" s="30" t="s">
        <v>15</v>
      </c>
      <c r="D71" s="149"/>
      <c r="E71" s="150"/>
      <c r="F71" s="150"/>
      <c r="G71" s="33" t="str">
        <f t="shared" si="4"/>
        <v/>
      </c>
      <c r="H71" s="151">
        <f t="shared" si="5"/>
        <v>0</v>
      </c>
      <c r="I71" s="33" t="str">
        <f t="shared" si="6"/>
        <v/>
      </c>
      <c r="J71" s="151">
        <f t="shared" si="7"/>
        <v>0</v>
      </c>
      <c r="K71" s="149"/>
      <c r="L71" s="150"/>
      <c r="M71" s="150"/>
      <c r="N71" s="33" t="str">
        <f t="shared" si="8"/>
        <v/>
      </c>
      <c r="O71" s="151">
        <f t="shared" si="9"/>
        <v>0</v>
      </c>
      <c r="P71" s="33" t="str">
        <f t="shared" si="10"/>
        <v/>
      </c>
      <c r="Q71" s="152">
        <f t="shared" si="11"/>
        <v>0</v>
      </c>
      <c r="R71" s="24"/>
      <c r="S71" s="24"/>
      <c r="T71" s="24"/>
      <c r="U71" s="25"/>
      <c r="V71" s="25"/>
      <c r="W71" s="25"/>
      <c r="X71" s="27"/>
      <c r="Y71" s="27"/>
      <c r="Z71" s="27"/>
      <c r="AA71" s="27"/>
      <c r="AB71" s="27"/>
    </row>
    <row r="72" spans="1:28" x14ac:dyDescent="0.2">
      <c r="A72" s="38"/>
      <c r="B72" s="153" t="s">
        <v>88</v>
      </c>
      <c r="C72" s="40" t="s">
        <v>15</v>
      </c>
      <c r="D72" s="154"/>
      <c r="E72" s="155"/>
      <c r="F72" s="155"/>
      <c r="G72" s="43" t="str">
        <f t="shared" si="4"/>
        <v/>
      </c>
      <c r="H72" s="156">
        <f t="shared" si="5"/>
        <v>0</v>
      </c>
      <c r="I72" s="43" t="str">
        <f t="shared" si="6"/>
        <v/>
      </c>
      <c r="J72" s="156">
        <f t="shared" si="7"/>
        <v>0</v>
      </c>
      <c r="K72" s="154"/>
      <c r="L72" s="155"/>
      <c r="M72" s="155"/>
      <c r="N72" s="43" t="str">
        <f t="shared" si="8"/>
        <v/>
      </c>
      <c r="O72" s="156">
        <f t="shared" si="9"/>
        <v>0</v>
      </c>
      <c r="P72" s="43" t="str">
        <f t="shared" si="10"/>
        <v/>
      </c>
      <c r="Q72" s="157">
        <f t="shared" si="11"/>
        <v>0</v>
      </c>
      <c r="R72" s="24"/>
      <c r="S72" s="24"/>
      <c r="T72" s="24"/>
      <c r="U72" s="25"/>
      <c r="V72" s="25"/>
      <c r="W72" s="25"/>
      <c r="X72" s="27"/>
      <c r="Y72" s="27"/>
      <c r="Z72" s="27"/>
      <c r="AA72" s="27"/>
      <c r="AB72" s="27"/>
    </row>
  </sheetData>
  <mergeCells count="11">
    <mergeCell ref="P6:Q6"/>
    <mergeCell ref="A5:A7"/>
    <mergeCell ref="B5:B7"/>
    <mergeCell ref="C5:C7"/>
    <mergeCell ref="D5:J5"/>
    <mergeCell ref="K5:Q5"/>
    <mergeCell ref="E6:F6"/>
    <mergeCell ref="G6:H6"/>
    <mergeCell ref="I6:J6"/>
    <mergeCell ref="L6:M6"/>
    <mergeCell ref="N6:O6"/>
  </mergeCells>
  <conditionalFormatting sqref="D9:F72">
    <cfRule type="cellIs" dxfId="721" priority="18" operator="equal">
      <formula>"ошибка"</formula>
    </cfRule>
  </conditionalFormatting>
  <conditionalFormatting sqref="G9:G17 G19:G72">
    <cfRule type="cellIs" dxfId="720" priority="17" operator="lessThan">
      <formula>1</formula>
    </cfRule>
  </conditionalFormatting>
  <conditionalFormatting sqref="I9:I17 I19:I72">
    <cfRule type="cellIs" dxfId="719" priority="16" operator="lessThan">
      <formula>1</formula>
    </cfRule>
  </conditionalFormatting>
  <conditionalFormatting sqref="G18 I18">
    <cfRule type="cellIs" dxfId="718" priority="15" operator="equal">
      <formula>"ошибка"</formula>
    </cfRule>
  </conditionalFormatting>
  <conditionalFormatting sqref="H9:H72">
    <cfRule type="cellIs" dxfId="717" priority="14" operator="equal">
      <formula>"ошибка"</formula>
    </cfRule>
  </conditionalFormatting>
  <conditionalFormatting sqref="J9:J72">
    <cfRule type="cellIs" dxfId="716" priority="13" operator="equal">
      <formula>"ошибка"</formula>
    </cfRule>
  </conditionalFormatting>
  <conditionalFormatting sqref="K9:M9 K12:M12 K10:L11 K15:M15 K13:L14 K16:L17 K64:M72 K18:M18 K20:M27 K19:L19 K29:M54 K28:L28">
    <cfRule type="cellIs" dxfId="715" priority="12" operator="equal">
      <formula>"ошибка"</formula>
    </cfRule>
  </conditionalFormatting>
  <conditionalFormatting sqref="N9:N17 N19:N72">
    <cfRule type="cellIs" dxfId="714" priority="11" operator="lessThan">
      <formula>1</formula>
    </cfRule>
  </conditionalFormatting>
  <conditionalFormatting sqref="P9:P17 P19:P72">
    <cfRule type="cellIs" dxfId="713" priority="10" operator="lessThan">
      <formula>1</formula>
    </cfRule>
  </conditionalFormatting>
  <conditionalFormatting sqref="N18 P18">
    <cfRule type="cellIs" dxfId="712" priority="9" operator="equal">
      <formula>"ошибка"</formula>
    </cfRule>
  </conditionalFormatting>
  <conditionalFormatting sqref="O9:O72">
    <cfRule type="cellIs" dxfId="711" priority="8" operator="equal">
      <formula>"ошибка"</formula>
    </cfRule>
  </conditionalFormatting>
  <conditionalFormatting sqref="Q9:Q72">
    <cfRule type="cellIs" dxfId="710" priority="7" operator="equal">
      <formula>"ошибка"</formula>
    </cfRule>
  </conditionalFormatting>
  <conditionalFormatting sqref="M10:M11">
    <cfRule type="cellIs" dxfId="709" priority="6" operator="equal">
      <formula>"ошибка"</formula>
    </cfRule>
  </conditionalFormatting>
  <conditionalFormatting sqref="M13:M14">
    <cfRule type="cellIs" dxfId="708" priority="5" operator="equal">
      <formula>"ошибка"</formula>
    </cfRule>
  </conditionalFormatting>
  <conditionalFormatting sqref="M16:M17">
    <cfRule type="cellIs" dxfId="707" priority="4" operator="equal">
      <formula>"ошибка"</formula>
    </cfRule>
  </conditionalFormatting>
  <conditionalFormatting sqref="K55:M63">
    <cfRule type="cellIs" dxfId="706" priority="3" operator="equal">
      <formula>"ошибка"</formula>
    </cfRule>
  </conditionalFormatting>
  <conditionalFormatting sqref="M19">
    <cfRule type="cellIs" dxfId="705" priority="2" operator="equal">
      <formula>"ошибка"</formula>
    </cfRule>
  </conditionalFormatting>
  <conditionalFormatting sqref="M28">
    <cfRule type="cellIs" dxfId="704" priority="1" operator="equal">
      <formula>"ошибка"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95"/>
  <sheetViews>
    <sheetView workbookViewId="0">
      <selection activeCell="C40" sqref="C40:E40"/>
    </sheetView>
  </sheetViews>
  <sheetFormatPr defaultRowHeight="11.25" x14ac:dyDescent="0.2"/>
  <cols>
    <col min="1" max="1" width="7.5703125" style="230" customWidth="1"/>
    <col min="2" max="2" width="32.85546875" style="208" customWidth="1"/>
    <col min="3" max="3" width="12.28515625" style="208" customWidth="1"/>
    <col min="4" max="5" width="12.28515625" style="228" customWidth="1"/>
    <col min="6" max="7" width="9.7109375" style="208" customWidth="1"/>
    <col min="8" max="8" width="12.28515625" style="208" customWidth="1"/>
    <col min="9" max="10" width="12.28515625" style="228" customWidth="1"/>
    <col min="11" max="12" width="9.7109375" style="208" customWidth="1"/>
    <col min="13" max="17" width="9.140625" style="208" customWidth="1"/>
    <col min="18" max="18" width="13.5703125" style="208" customWidth="1"/>
    <col min="19" max="23" width="9.140625" style="208" customWidth="1"/>
    <col min="24" max="24" width="12" style="208" customWidth="1"/>
    <col min="25" max="201" width="9.140625" style="208"/>
    <col min="202" max="202" width="7.5703125" style="208" customWidth="1"/>
    <col min="203" max="203" width="5.7109375" style="208" customWidth="1"/>
    <col min="204" max="204" width="33.42578125" style="208" customWidth="1"/>
    <col min="205" max="214" width="9.140625" style="208" customWidth="1"/>
    <col min="215" max="217" width="10.28515625" style="208" bestFit="1" customWidth="1"/>
    <col min="218" max="218" width="11.85546875" style="208" customWidth="1"/>
    <col min="219" max="219" width="10.42578125" style="208" bestFit="1" customWidth="1"/>
    <col min="220" max="220" width="9.85546875" style="208" customWidth="1"/>
    <col min="221" max="221" width="13.140625" style="208" bestFit="1" customWidth="1"/>
    <col min="222" max="222" width="17.5703125" style="208" customWidth="1"/>
    <col min="223" max="223" width="26.7109375" style="208" customWidth="1"/>
    <col min="224" max="224" width="1.85546875" style="208" customWidth="1"/>
    <col min="225" max="225" width="7.85546875" style="208" customWidth="1"/>
    <col min="226" max="226" width="6.7109375" style="208" customWidth="1"/>
    <col min="227" max="227" width="8.42578125" style="208" customWidth="1"/>
    <col min="228" max="228" width="8.140625" style="208" customWidth="1"/>
    <col min="229" max="457" width="9.140625" style="208"/>
    <col min="458" max="458" width="7.5703125" style="208" customWidth="1"/>
    <col min="459" max="459" width="5.7109375" style="208" customWidth="1"/>
    <col min="460" max="460" width="33.42578125" style="208" customWidth="1"/>
    <col min="461" max="470" width="9.140625" style="208" customWidth="1"/>
    <col min="471" max="473" width="10.28515625" style="208" bestFit="1" customWidth="1"/>
    <col min="474" max="474" width="11.85546875" style="208" customWidth="1"/>
    <col min="475" max="475" width="10.42578125" style="208" bestFit="1" customWidth="1"/>
    <col min="476" max="476" width="9.85546875" style="208" customWidth="1"/>
    <col min="477" max="477" width="13.140625" style="208" bestFit="1" customWidth="1"/>
    <col min="478" max="478" width="17.5703125" style="208" customWidth="1"/>
    <col min="479" max="479" width="26.7109375" style="208" customWidth="1"/>
    <col min="480" max="480" width="1.85546875" style="208" customWidth="1"/>
    <col min="481" max="481" width="7.85546875" style="208" customWidth="1"/>
    <col min="482" max="482" width="6.7109375" style="208" customWidth="1"/>
    <col min="483" max="483" width="8.42578125" style="208" customWidth="1"/>
    <col min="484" max="484" width="8.140625" style="208" customWidth="1"/>
    <col min="485" max="713" width="9.140625" style="208"/>
    <col min="714" max="714" width="7.5703125" style="208" customWidth="1"/>
    <col min="715" max="715" width="5.7109375" style="208" customWidth="1"/>
    <col min="716" max="716" width="33.42578125" style="208" customWidth="1"/>
    <col min="717" max="726" width="9.140625" style="208" customWidth="1"/>
    <col min="727" max="729" width="10.28515625" style="208" bestFit="1" customWidth="1"/>
    <col min="730" max="730" width="11.85546875" style="208" customWidth="1"/>
    <col min="731" max="731" width="10.42578125" style="208" bestFit="1" customWidth="1"/>
    <col min="732" max="732" width="9.85546875" style="208" customWidth="1"/>
    <col min="733" max="733" width="13.140625" style="208" bestFit="1" customWidth="1"/>
    <col min="734" max="734" width="17.5703125" style="208" customWidth="1"/>
    <col min="735" max="735" width="26.7109375" style="208" customWidth="1"/>
    <col min="736" max="736" width="1.85546875" style="208" customWidth="1"/>
    <col min="737" max="737" width="7.85546875" style="208" customWidth="1"/>
    <col min="738" max="738" width="6.7109375" style="208" customWidth="1"/>
    <col min="739" max="739" width="8.42578125" style="208" customWidth="1"/>
    <col min="740" max="740" width="8.140625" style="208" customWidth="1"/>
    <col min="741" max="969" width="9.140625" style="208"/>
    <col min="970" max="970" width="7.5703125" style="208" customWidth="1"/>
    <col min="971" max="971" width="5.7109375" style="208" customWidth="1"/>
    <col min="972" max="972" width="33.42578125" style="208" customWidth="1"/>
    <col min="973" max="982" width="9.140625" style="208" customWidth="1"/>
    <col min="983" max="985" width="10.28515625" style="208" bestFit="1" customWidth="1"/>
    <col min="986" max="986" width="11.85546875" style="208" customWidth="1"/>
    <col min="987" max="987" width="10.42578125" style="208" bestFit="1" customWidth="1"/>
    <col min="988" max="988" width="9.85546875" style="208" customWidth="1"/>
    <col min="989" max="989" width="13.140625" style="208" bestFit="1" customWidth="1"/>
    <col min="990" max="990" width="17.5703125" style="208" customWidth="1"/>
    <col min="991" max="991" width="26.7109375" style="208" customWidth="1"/>
    <col min="992" max="992" width="1.85546875" style="208" customWidth="1"/>
    <col min="993" max="993" width="7.85546875" style="208" customWidth="1"/>
    <col min="994" max="994" width="6.7109375" style="208" customWidth="1"/>
    <col min="995" max="995" width="8.42578125" style="208" customWidth="1"/>
    <col min="996" max="996" width="8.140625" style="208" customWidth="1"/>
    <col min="997" max="1225" width="9.140625" style="208"/>
    <col min="1226" max="1226" width="7.5703125" style="208" customWidth="1"/>
    <col min="1227" max="1227" width="5.7109375" style="208" customWidth="1"/>
    <col min="1228" max="1228" width="33.42578125" style="208" customWidth="1"/>
    <col min="1229" max="1238" width="9.140625" style="208" customWidth="1"/>
    <col min="1239" max="1241" width="10.28515625" style="208" bestFit="1" customWidth="1"/>
    <col min="1242" max="1242" width="11.85546875" style="208" customWidth="1"/>
    <col min="1243" max="1243" width="10.42578125" style="208" bestFit="1" customWidth="1"/>
    <col min="1244" max="1244" width="9.85546875" style="208" customWidth="1"/>
    <col min="1245" max="1245" width="13.140625" style="208" bestFit="1" customWidth="1"/>
    <col min="1246" max="1246" width="17.5703125" style="208" customWidth="1"/>
    <col min="1247" max="1247" width="26.7109375" style="208" customWidth="1"/>
    <col min="1248" max="1248" width="1.85546875" style="208" customWidth="1"/>
    <col min="1249" max="1249" width="7.85546875" style="208" customWidth="1"/>
    <col min="1250" max="1250" width="6.7109375" style="208" customWidth="1"/>
    <col min="1251" max="1251" width="8.42578125" style="208" customWidth="1"/>
    <col min="1252" max="1252" width="8.140625" style="208" customWidth="1"/>
    <col min="1253" max="1481" width="9.140625" style="208"/>
    <col min="1482" max="1482" width="7.5703125" style="208" customWidth="1"/>
    <col min="1483" max="1483" width="5.7109375" style="208" customWidth="1"/>
    <col min="1484" max="1484" width="33.42578125" style="208" customWidth="1"/>
    <col min="1485" max="1494" width="9.140625" style="208" customWidth="1"/>
    <col min="1495" max="1497" width="10.28515625" style="208" bestFit="1" customWidth="1"/>
    <col min="1498" max="1498" width="11.85546875" style="208" customWidth="1"/>
    <col min="1499" max="1499" width="10.42578125" style="208" bestFit="1" customWidth="1"/>
    <col min="1500" max="1500" width="9.85546875" style="208" customWidth="1"/>
    <col min="1501" max="1501" width="13.140625" style="208" bestFit="1" customWidth="1"/>
    <col min="1502" max="1502" width="17.5703125" style="208" customWidth="1"/>
    <col min="1503" max="1503" width="26.7109375" style="208" customWidth="1"/>
    <col min="1504" max="1504" width="1.85546875" style="208" customWidth="1"/>
    <col min="1505" max="1505" width="7.85546875" style="208" customWidth="1"/>
    <col min="1506" max="1506" width="6.7109375" style="208" customWidth="1"/>
    <col min="1507" max="1507" width="8.42578125" style="208" customWidth="1"/>
    <col min="1508" max="1508" width="8.140625" style="208" customWidth="1"/>
    <col min="1509" max="1737" width="9.140625" style="208"/>
    <col min="1738" max="1738" width="7.5703125" style="208" customWidth="1"/>
    <col min="1739" max="1739" width="5.7109375" style="208" customWidth="1"/>
    <col min="1740" max="1740" width="33.42578125" style="208" customWidth="1"/>
    <col min="1741" max="1750" width="9.140625" style="208" customWidth="1"/>
    <col min="1751" max="1753" width="10.28515625" style="208" bestFit="1" customWidth="1"/>
    <col min="1754" max="1754" width="11.85546875" style="208" customWidth="1"/>
    <col min="1755" max="1755" width="10.42578125" style="208" bestFit="1" customWidth="1"/>
    <col min="1756" max="1756" width="9.85546875" style="208" customWidth="1"/>
    <col min="1757" max="1757" width="13.140625" style="208" bestFit="1" customWidth="1"/>
    <col min="1758" max="1758" width="17.5703125" style="208" customWidth="1"/>
    <col min="1759" max="1759" width="26.7109375" style="208" customWidth="1"/>
    <col min="1760" max="1760" width="1.85546875" style="208" customWidth="1"/>
    <col min="1761" max="1761" width="7.85546875" style="208" customWidth="1"/>
    <col min="1762" max="1762" width="6.7109375" style="208" customWidth="1"/>
    <col min="1763" max="1763" width="8.42578125" style="208" customWidth="1"/>
    <col min="1764" max="1764" width="8.140625" style="208" customWidth="1"/>
    <col min="1765" max="1993" width="9.140625" style="208"/>
    <col min="1994" max="1994" width="7.5703125" style="208" customWidth="1"/>
    <col min="1995" max="1995" width="5.7109375" style="208" customWidth="1"/>
    <col min="1996" max="1996" width="33.42578125" style="208" customWidth="1"/>
    <col min="1997" max="2006" width="9.140625" style="208" customWidth="1"/>
    <col min="2007" max="2009" width="10.28515625" style="208" bestFit="1" customWidth="1"/>
    <col min="2010" max="2010" width="11.85546875" style="208" customWidth="1"/>
    <col min="2011" max="2011" width="10.42578125" style="208" bestFit="1" customWidth="1"/>
    <col min="2012" max="2012" width="9.85546875" style="208" customWidth="1"/>
    <col min="2013" max="2013" width="13.140625" style="208" bestFit="1" customWidth="1"/>
    <col min="2014" max="2014" width="17.5703125" style="208" customWidth="1"/>
    <col min="2015" max="2015" width="26.7109375" style="208" customWidth="1"/>
    <col min="2016" max="2016" width="1.85546875" style="208" customWidth="1"/>
    <col min="2017" max="2017" width="7.85546875" style="208" customWidth="1"/>
    <col min="2018" max="2018" width="6.7109375" style="208" customWidth="1"/>
    <col min="2019" max="2019" width="8.42578125" style="208" customWidth="1"/>
    <col min="2020" max="2020" width="8.140625" style="208" customWidth="1"/>
    <col min="2021" max="2249" width="9.140625" style="208"/>
    <col min="2250" max="2250" width="7.5703125" style="208" customWidth="1"/>
    <col min="2251" max="2251" width="5.7109375" style="208" customWidth="1"/>
    <col min="2252" max="2252" width="33.42578125" style="208" customWidth="1"/>
    <col min="2253" max="2262" width="9.140625" style="208" customWidth="1"/>
    <col min="2263" max="2265" width="10.28515625" style="208" bestFit="1" customWidth="1"/>
    <col min="2266" max="2266" width="11.85546875" style="208" customWidth="1"/>
    <col min="2267" max="2267" width="10.42578125" style="208" bestFit="1" customWidth="1"/>
    <col min="2268" max="2268" width="9.85546875" style="208" customWidth="1"/>
    <col min="2269" max="2269" width="13.140625" style="208" bestFit="1" customWidth="1"/>
    <col min="2270" max="2270" width="17.5703125" style="208" customWidth="1"/>
    <col min="2271" max="2271" width="26.7109375" style="208" customWidth="1"/>
    <col min="2272" max="2272" width="1.85546875" style="208" customWidth="1"/>
    <col min="2273" max="2273" width="7.85546875" style="208" customWidth="1"/>
    <col min="2274" max="2274" width="6.7109375" style="208" customWidth="1"/>
    <col min="2275" max="2275" width="8.42578125" style="208" customWidth="1"/>
    <col min="2276" max="2276" width="8.140625" style="208" customWidth="1"/>
    <col min="2277" max="2505" width="9.140625" style="208"/>
    <col min="2506" max="2506" width="7.5703125" style="208" customWidth="1"/>
    <col min="2507" max="2507" width="5.7109375" style="208" customWidth="1"/>
    <col min="2508" max="2508" width="33.42578125" style="208" customWidth="1"/>
    <col min="2509" max="2518" width="9.140625" style="208" customWidth="1"/>
    <col min="2519" max="2521" width="10.28515625" style="208" bestFit="1" customWidth="1"/>
    <col min="2522" max="2522" width="11.85546875" style="208" customWidth="1"/>
    <col min="2523" max="2523" width="10.42578125" style="208" bestFit="1" customWidth="1"/>
    <col min="2524" max="2524" width="9.85546875" style="208" customWidth="1"/>
    <col min="2525" max="2525" width="13.140625" style="208" bestFit="1" customWidth="1"/>
    <col min="2526" max="2526" width="17.5703125" style="208" customWidth="1"/>
    <col min="2527" max="2527" width="26.7109375" style="208" customWidth="1"/>
    <col min="2528" max="2528" width="1.85546875" style="208" customWidth="1"/>
    <col min="2529" max="2529" width="7.85546875" style="208" customWidth="1"/>
    <col min="2530" max="2530" width="6.7109375" style="208" customWidth="1"/>
    <col min="2531" max="2531" width="8.42578125" style="208" customWidth="1"/>
    <col min="2532" max="2532" width="8.140625" style="208" customWidth="1"/>
    <col min="2533" max="2761" width="9.140625" style="208"/>
    <col min="2762" max="2762" width="7.5703125" style="208" customWidth="1"/>
    <col min="2763" max="2763" width="5.7109375" style="208" customWidth="1"/>
    <col min="2764" max="2764" width="33.42578125" style="208" customWidth="1"/>
    <col min="2765" max="2774" width="9.140625" style="208" customWidth="1"/>
    <col min="2775" max="2777" width="10.28515625" style="208" bestFit="1" customWidth="1"/>
    <col min="2778" max="2778" width="11.85546875" style="208" customWidth="1"/>
    <col min="2779" max="2779" width="10.42578125" style="208" bestFit="1" customWidth="1"/>
    <col min="2780" max="2780" width="9.85546875" style="208" customWidth="1"/>
    <col min="2781" max="2781" width="13.140625" style="208" bestFit="1" customWidth="1"/>
    <col min="2782" max="2782" width="17.5703125" style="208" customWidth="1"/>
    <col min="2783" max="2783" width="26.7109375" style="208" customWidth="1"/>
    <col min="2784" max="2784" width="1.85546875" style="208" customWidth="1"/>
    <col min="2785" max="2785" width="7.85546875" style="208" customWidth="1"/>
    <col min="2786" max="2786" width="6.7109375" style="208" customWidth="1"/>
    <col min="2787" max="2787" width="8.42578125" style="208" customWidth="1"/>
    <col min="2788" max="2788" width="8.140625" style="208" customWidth="1"/>
    <col min="2789" max="3017" width="9.140625" style="208"/>
    <col min="3018" max="3018" width="7.5703125" style="208" customWidth="1"/>
    <col min="3019" max="3019" width="5.7109375" style="208" customWidth="1"/>
    <col min="3020" max="3020" width="33.42578125" style="208" customWidth="1"/>
    <col min="3021" max="3030" width="9.140625" style="208" customWidth="1"/>
    <col min="3031" max="3033" width="10.28515625" style="208" bestFit="1" customWidth="1"/>
    <col min="3034" max="3034" width="11.85546875" style="208" customWidth="1"/>
    <col min="3035" max="3035" width="10.42578125" style="208" bestFit="1" customWidth="1"/>
    <col min="3036" max="3036" width="9.85546875" style="208" customWidth="1"/>
    <col min="3037" max="3037" width="13.140625" style="208" bestFit="1" customWidth="1"/>
    <col min="3038" max="3038" width="17.5703125" style="208" customWidth="1"/>
    <col min="3039" max="3039" width="26.7109375" style="208" customWidth="1"/>
    <col min="3040" max="3040" width="1.85546875" style="208" customWidth="1"/>
    <col min="3041" max="3041" width="7.85546875" style="208" customWidth="1"/>
    <col min="3042" max="3042" width="6.7109375" style="208" customWidth="1"/>
    <col min="3043" max="3043" width="8.42578125" style="208" customWidth="1"/>
    <col min="3044" max="3044" width="8.140625" style="208" customWidth="1"/>
    <col min="3045" max="3273" width="9.140625" style="208"/>
    <col min="3274" max="3274" width="7.5703125" style="208" customWidth="1"/>
    <col min="3275" max="3275" width="5.7109375" style="208" customWidth="1"/>
    <col min="3276" max="3276" width="33.42578125" style="208" customWidth="1"/>
    <col min="3277" max="3286" width="9.140625" style="208" customWidth="1"/>
    <col min="3287" max="3289" width="10.28515625" style="208" bestFit="1" customWidth="1"/>
    <col min="3290" max="3290" width="11.85546875" style="208" customWidth="1"/>
    <col min="3291" max="3291" width="10.42578125" style="208" bestFit="1" customWidth="1"/>
    <col min="3292" max="3292" width="9.85546875" style="208" customWidth="1"/>
    <col min="3293" max="3293" width="13.140625" style="208" bestFit="1" customWidth="1"/>
    <col min="3294" max="3294" width="17.5703125" style="208" customWidth="1"/>
    <col min="3295" max="3295" width="26.7109375" style="208" customWidth="1"/>
    <col min="3296" max="3296" width="1.85546875" style="208" customWidth="1"/>
    <col min="3297" max="3297" width="7.85546875" style="208" customWidth="1"/>
    <col min="3298" max="3298" width="6.7109375" style="208" customWidth="1"/>
    <col min="3299" max="3299" width="8.42578125" style="208" customWidth="1"/>
    <col min="3300" max="3300" width="8.140625" style="208" customWidth="1"/>
    <col min="3301" max="3529" width="9.140625" style="208"/>
    <col min="3530" max="3530" width="7.5703125" style="208" customWidth="1"/>
    <col min="3531" max="3531" width="5.7109375" style="208" customWidth="1"/>
    <col min="3532" max="3532" width="33.42578125" style="208" customWidth="1"/>
    <col min="3533" max="3542" width="9.140625" style="208" customWidth="1"/>
    <col min="3543" max="3545" width="10.28515625" style="208" bestFit="1" customWidth="1"/>
    <col min="3546" max="3546" width="11.85546875" style="208" customWidth="1"/>
    <col min="3547" max="3547" width="10.42578125" style="208" bestFit="1" customWidth="1"/>
    <col min="3548" max="3548" width="9.85546875" style="208" customWidth="1"/>
    <col min="3549" max="3549" width="13.140625" style="208" bestFit="1" customWidth="1"/>
    <col min="3550" max="3550" width="17.5703125" style="208" customWidth="1"/>
    <col min="3551" max="3551" width="26.7109375" style="208" customWidth="1"/>
    <col min="3552" max="3552" width="1.85546875" style="208" customWidth="1"/>
    <col min="3553" max="3553" width="7.85546875" style="208" customWidth="1"/>
    <col min="3554" max="3554" width="6.7109375" style="208" customWidth="1"/>
    <col min="3555" max="3555" width="8.42578125" style="208" customWidth="1"/>
    <col min="3556" max="3556" width="8.140625" style="208" customWidth="1"/>
    <col min="3557" max="3785" width="9.140625" style="208"/>
    <col min="3786" max="3786" width="7.5703125" style="208" customWidth="1"/>
    <col min="3787" max="3787" width="5.7109375" style="208" customWidth="1"/>
    <col min="3788" max="3788" width="33.42578125" style="208" customWidth="1"/>
    <col min="3789" max="3798" width="9.140625" style="208" customWidth="1"/>
    <col min="3799" max="3801" width="10.28515625" style="208" bestFit="1" customWidth="1"/>
    <col min="3802" max="3802" width="11.85546875" style="208" customWidth="1"/>
    <col min="3803" max="3803" width="10.42578125" style="208" bestFit="1" customWidth="1"/>
    <col min="3804" max="3804" width="9.85546875" style="208" customWidth="1"/>
    <col min="3805" max="3805" width="13.140625" style="208" bestFit="1" customWidth="1"/>
    <col min="3806" max="3806" width="17.5703125" style="208" customWidth="1"/>
    <col min="3807" max="3807" width="26.7109375" style="208" customWidth="1"/>
    <col min="3808" max="3808" width="1.85546875" style="208" customWidth="1"/>
    <col min="3809" max="3809" width="7.85546875" style="208" customWidth="1"/>
    <col min="3810" max="3810" width="6.7109375" style="208" customWidth="1"/>
    <col min="3811" max="3811" width="8.42578125" style="208" customWidth="1"/>
    <col min="3812" max="3812" width="8.140625" style="208" customWidth="1"/>
    <col min="3813" max="4041" width="9.140625" style="208"/>
    <col min="4042" max="4042" width="7.5703125" style="208" customWidth="1"/>
    <col min="4043" max="4043" width="5.7109375" style="208" customWidth="1"/>
    <col min="4044" max="4044" width="33.42578125" style="208" customWidth="1"/>
    <col min="4045" max="4054" width="9.140625" style="208" customWidth="1"/>
    <col min="4055" max="4057" width="10.28515625" style="208" bestFit="1" customWidth="1"/>
    <col min="4058" max="4058" width="11.85546875" style="208" customWidth="1"/>
    <col min="4059" max="4059" width="10.42578125" style="208" bestFit="1" customWidth="1"/>
    <col min="4060" max="4060" width="9.85546875" style="208" customWidth="1"/>
    <col min="4061" max="4061" width="13.140625" style="208" bestFit="1" customWidth="1"/>
    <col min="4062" max="4062" width="17.5703125" style="208" customWidth="1"/>
    <col min="4063" max="4063" width="26.7109375" style="208" customWidth="1"/>
    <col min="4064" max="4064" width="1.85546875" style="208" customWidth="1"/>
    <col min="4065" max="4065" width="7.85546875" style="208" customWidth="1"/>
    <col min="4066" max="4066" width="6.7109375" style="208" customWidth="1"/>
    <col min="4067" max="4067" width="8.42578125" style="208" customWidth="1"/>
    <col min="4068" max="4068" width="8.140625" style="208" customWidth="1"/>
    <col min="4069" max="4297" width="9.140625" style="208"/>
    <col min="4298" max="4298" width="7.5703125" style="208" customWidth="1"/>
    <col min="4299" max="4299" width="5.7109375" style="208" customWidth="1"/>
    <col min="4300" max="4300" width="33.42578125" style="208" customWidth="1"/>
    <col min="4301" max="4310" width="9.140625" style="208" customWidth="1"/>
    <col min="4311" max="4313" width="10.28515625" style="208" bestFit="1" customWidth="1"/>
    <col min="4314" max="4314" width="11.85546875" style="208" customWidth="1"/>
    <col min="4315" max="4315" width="10.42578125" style="208" bestFit="1" customWidth="1"/>
    <col min="4316" max="4316" width="9.85546875" style="208" customWidth="1"/>
    <col min="4317" max="4317" width="13.140625" style="208" bestFit="1" customWidth="1"/>
    <col min="4318" max="4318" width="17.5703125" style="208" customWidth="1"/>
    <col min="4319" max="4319" width="26.7109375" style="208" customWidth="1"/>
    <col min="4320" max="4320" width="1.85546875" style="208" customWidth="1"/>
    <col min="4321" max="4321" width="7.85546875" style="208" customWidth="1"/>
    <col min="4322" max="4322" width="6.7109375" style="208" customWidth="1"/>
    <col min="4323" max="4323" width="8.42578125" style="208" customWidth="1"/>
    <col min="4324" max="4324" width="8.140625" style="208" customWidth="1"/>
    <col min="4325" max="4553" width="9.140625" style="208"/>
    <col min="4554" max="4554" width="7.5703125" style="208" customWidth="1"/>
    <col min="4555" max="4555" width="5.7109375" style="208" customWidth="1"/>
    <col min="4556" max="4556" width="33.42578125" style="208" customWidth="1"/>
    <col min="4557" max="4566" width="9.140625" style="208" customWidth="1"/>
    <col min="4567" max="4569" width="10.28515625" style="208" bestFit="1" customWidth="1"/>
    <col min="4570" max="4570" width="11.85546875" style="208" customWidth="1"/>
    <col min="4571" max="4571" width="10.42578125" style="208" bestFit="1" customWidth="1"/>
    <col min="4572" max="4572" width="9.85546875" style="208" customWidth="1"/>
    <col min="4573" max="4573" width="13.140625" style="208" bestFit="1" customWidth="1"/>
    <col min="4574" max="4574" width="17.5703125" style="208" customWidth="1"/>
    <col min="4575" max="4575" width="26.7109375" style="208" customWidth="1"/>
    <col min="4576" max="4576" width="1.85546875" style="208" customWidth="1"/>
    <col min="4577" max="4577" width="7.85546875" style="208" customWidth="1"/>
    <col min="4578" max="4578" width="6.7109375" style="208" customWidth="1"/>
    <col min="4579" max="4579" width="8.42578125" style="208" customWidth="1"/>
    <col min="4580" max="4580" width="8.140625" style="208" customWidth="1"/>
    <col min="4581" max="4809" width="9.140625" style="208"/>
    <col min="4810" max="4810" width="7.5703125" style="208" customWidth="1"/>
    <col min="4811" max="4811" width="5.7109375" style="208" customWidth="1"/>
    <col min="4812" max="4812" width="33.42578125" style="208" customWidth="1"/>
    <col min="4813" max="4822" width="9.140625" style="208" customWidth="1"/>
    <col min="4823" max="4825" width="10.28515625" style="208" bestFit="1" customWidth="1"/>
    <col min="4826" max="4826" width="11.85546875" style="208" customWidth="1"/>
    <col min="4827" max="4827" width="10.42578125" style="208" bestFit="1" customWidth="1"/>
    <col min="4828" max="4828" width="9.85546875" style="208" customWidth="1"/>
    <col min="4829" max="4829" width="13.140625" style="208" bestFit="1" customWidth="1"/>
    <col min="4830" max="4830" width="17.5703125" style="208" customWidth="1"/>
    <col min="4831" max="4831" width="26.7109375" style="208" customWidth="1"/>
    <col min="4832" max="4832" width="1.85546875" style="208" customWidth="1"/>
    <col min="4833" max="4833" width="7.85546875" style="208" customWidth="1"/>
    <col min="4834" max="4834" width="6.7109375" style="208" customWidth="1"/>
    <col min="4835" max="4835" width="8.42578125" style="208" customWidth="1"/>
    <col min="4836" max="4836" width="8.140625" style="208" customWidth="1"/>
    <col min="4837" max="5065" width="9.140625" style="208"/>
    <col min="5066" max="5066" width="7.5703125" style="208" customWidth="1"/>
    <col min="5067" max="5067" width="5.7109375" style="208" customWidth="1"/>
    <col min="5068" max="5068" width="33.42578125" style="208" customWidth="1"/>
    <col min="5069" max="5078" width="9.140625" style="208" customWidth="1"/>
    <col min="5079" max="5081" width="10.28515625" style="208" bestFit="1" customWidth="1"/>
    <col min="5082" max="5082" width="11.85546875" style="208" customWidth="1"/>
    <col min="5083" max="5083" width="10.42578125" style="208" bestFit="1" customWidth="1"/>
    <col min="5084" max="5084" width="9.85546875" style="208" customWidth="1"/>
    <col min="5085" max="5085" width="13.140625" style="208" bestFit="1" customWidth="1"/>
    <col min="5086" max="5086" width="17.5703125" style="208" customWidth="1"/>
    <col min="5087" max="5087" width="26.7109375" style="208" customWidth="1"/>
    <col min="5088" max="5088" width="1.85546875" style="208" customWidth="1"/>
    <col min="5089" max="5089" width="7.85546875" style="208" customWidth="1"/>
    <col min="5090" max="5090" width="6.7109375" style="208" customWidth="1"/>
    <col min="5091" max="5091" width="8.42578125" style="208" customWidth="1"/>
    <col min="5092" max="5092" width="8.140625" style="208" customWidth="1"/>
    <col min="5093" max="5321" width="9.140625" style="208"/>
    <col min="5322" max="5322" width="7.5703125" style="208" customWidth="1"/>
    <col min="5323" max="5323" width="5.7109375" style="208" customWidth="1"/>
    <col min="5324" max="5324" width="33.42578125" style="208" customWidth="1"/>
    <col min="5325" max="5334" width="9.140625" style="208" customWidth="1"/>
    <col min="5335" max="5337" width="10.28515625" style="208" bestFit="1" customWidth="1"/>
    <col min="5338" max="5338" width="11.85546875" style="208" customWidth="1"/>
    <col min="5339" max="5339" width="10.42578125" style="208" bestFit="1" customWidth="1"/>
    <col min="5340" max="5340" width="9.85546875" style="208" customWidth="1"/>
    <col min="5341" max="5341" width="13.140625" style="208" bestFit="1" customWidth="1"/>
    <col min="5342" max="5342" width="17.5703125" style="208" customWidth="1"/>
    <col min="5343" max="5343" width="26.7109375" style="208" customWidth="1"/>
    <col min="5344" max="5344" width="1.85546875" style="208" customWidth="1"/>
    <col min="5345" max="5345" width="7.85546875" style="208" customWidth="1"/>
    <col min="5346" max="5346" width="6.7109375" style="208" customWidth="1"/>
    <col min="5347" max="5347" width="8.42578125" style="208" customWidth="1"/>
    <col min="5348" max="5348" width="8.140625" style="208" customWidth="1"/>
    <col min="5349" max="5577" width="9.140625" style="208"/>
    <col min="5578" max="5578" width="7.5703125" style="208" customWidth="1"/>
    <col min="5579" max="5579" width="5.7109375" style="208" customWidth="1"/>
    <col min="5580" max="5580" width="33.42578125" style="208" customWidth="1"/>
    <col min="5581" max="5590" width="9.140625" style="208" customWidth="1"/>
    <col min="5591" max="5593" width="10.28515625" style="208" bestFit="1" customWidth="1"/>
    <col min="5594" max="5594" width="11.85546875" style="208" customWidth="1"/>
    <col min="5595" max="5595" width="10.42578125" style="208" bestFit="1" customWidth="1"/>
    <col min="5596" max="5596" width="9.85546875" style="208" customWidth="1"/>
    <col min="5597" max="5597" width="13.140625" style="208" bestFit="1" customWidth="1"/>
    <col min="5598" max="5598" width="17.5703125" style="208" customWidth="1"/>
    <col min="5599" max="5599" width="26.7109375" style="208" customWidth="1"/>
    <col min="5600" max="5600" width="1.85546875" style="208" customWidth="1"/>
    <col min="5601" max="5601" width="7.85546875" style="208" customWidth="1"/>
    <col min="5602" max="5602" width="6.7109375" style="208" customWidth="1"/>
    <col min="5603" max="5603" width="8.42578125" style="208" customWidth="1"/>
    <col min="5604" max="5604" width="8.140625" style="208" customWidth="1"/>
    <col min="5605" max="5833" width="9.140625" style="208"/>
    <col min="5834" max="5834" width="7.5703125" style="208" customWidth="1"/>
    <col min="5835" max="5835" width="5.7109375" style="208" customWidth="1"/>
    <col min="5836" max="5836" width="33.42578125" style="208" customWidth="1"/>
    <col min="5837" max="5846" width="9.140625" style="208" customWidth="1"/>
    <col min="5847" max="5849" width="10.28515625" style="208" bestFit="1" customWidth="1"/>
    <col min="5850" max="5850" width="11.85546875" style="208" customWidth="1"/>
    <col min="5851" max="5851" width="10.42578125" style="208" bestFit="1" customWidth="1"/>
    <col min="5852" max="5852" width="9.85546875" style="208" customWidth="1"/>
    <col min="5853" max="5853" width="13.140625" style="208" bestFit="1" customWidth="1"/>
    <col min="5854" max="5854" width="17.5703125" style="208" customWidth="1"/>
    <col min="5855" max="5855" width="26.7109375" style="208" customWidth="1"/>
    <col min="5856" max="5856" width="1.85546875" style="208" customWidth="1"/>
    <col min="5857" max="5857" width="7.85546875" style="208" customWidth="1"/>
    <col min="5858" max="5858" width="6.7109375" style="208" customWidth="1"/>
    <col min="5859" max="5859" width="8.42578125" style="208" customWidth="1"/>
    <col min="5860" max="5860" width="8.140625" style="208" customWidth="1"/>
    <col min="5861" max="6089" width="9.140625" style="208"/>
    <col min="6090" max="6090" width="7.5703125" style="208" customWidth="1"/>
    <col min="6091" max="6091" width="5.7109375" style="208" customWidth="1"/>
    <col min="6092" max="6092" width="33.42578125" style="208" customWidth="1"/>
    <col min="6093" max="6102" width="9.140625" style="208" customWidth="1"/>
    <col min="6103" max="6105" width="10.28515625" style="208" bestFit="1" customWidth="1"/>
    <col min="6106" max="6106" width="11.85546875" style="208" customWidth="1"/>
    <col min="6107" max="6107" width="10.42578125" style="208" bestFit="1" customWidth="1"/>
    <col min="6108" max="6108" width="9.85546875" style="208" customWidth="1"/>
    <col min="6109" max="6109" width="13.140625" style="208" bestFit="1" customWidth="1"/>
    <col min="6110" max="6110" width="17.5703125" style="208" customWidth="1"/>
    <col min="6111" max="6111" width="26.7109375" style="208" customWidth="1"/>
    <col min="6112" max="6112" width="1.85546875" style="208" customWidth="1"/>
    <col min="6113" max="6113" width="7.85546875" style="208" customWidth="1"/>
    <col min="6114" max="6114" width="6.7109375" style="208" customWidth="1"/>
    <col min="6115" max="6115" width="8.42578125" style="208" customWidth="1"/>
    <col min="6116" max="6116" width="8.140625" style="208" customWidth="1"/>
    <col min="6117" max="6345" width="9.140625" style="208"/>
    <col min="6346" max="6346" width="7.5703125" style="208" customWidth="1"/>
    <col min="6347" max="6347" width="5.7109375" style="208" customWidth="1"/>
    <col min="6348" max="6348" width="33.42578125" style="208" customWidth="1"/>
    <col min="6349" max="6358" width="9.140625" style="208" customWidth="1"/>
    <col min="6359" max="6361" width="10.28515625" style="208" bestFit="1" customWidth="1"/>
    <col min="6362" max="6362" width="11.85546875" style="208" customWidth="1"/>
    <col min="6363" max="6363" width="10.42578125" style="208" bestFit="1" customWidth="1"/>
    <col min="6364" max="6364" width="9.85546875" style="208" customWidth="1"/>
    <col min="6365" max="6365" width="13.140625" style="208" bestFit="1" customWidth="1"/>
    <col min="6366" max="6366" width="17.5703125" style="208" customWidth="1"/>
    <col min="6367" max="6367" width="26.7109375" style="208" customWidth="1"/>
    <col min="6368" max="6368" width="1.85546875" style="208" customWidth="1"/>
    <col min="6369" max="6369" width="7.85546875" style="208" customWidth="1"/>
    <col min="6370" max="6370" width="6.7109375" style="208" customWidth="1"/>
    <col min="6371" max="6371" width="8.42578125" style="208" customWidth="1"/>
    <col min="6372" max="6372" width="8.140625" style="208" customWidth="1"/>
    <col min="6373" max="6601" width="9.140625" style="208"/>
    <col min="6602" max="6602" width="7.5703125" style="208" customWidth="1"/>
    <col min="6603" max="6603" width="5.7109375" style="208" customWidth="1"/>
    <col min="6604" max="6604" width="33.42578125" style="208" customWidth="1"/>
    <col min="6605" max="6614" width="9.140625" style="208" customWidth="1"/>
    <col min="6615" max="6617" width="10.28515625" style="208" bestFit="1" customWidth="1"/>
    <col min="6618" max="6618" width="11.85546875" style="208" customWidth="1"/>
    <col min="6619" max="6619" width="10.42578125" style="208" bestFit="1" customWidth="1"/>
    <col min="6620" max="6620" width="9.85546875" style="208" customWidth="1"/>
    <col min="6621" max="6621" width="13.140625" style="208" bestFit="1" customWidth="1"/>
    <col min="6622" max="6622" width="17.5703125" style="208" customWidth="1"/>
    <col min="6623" max="6623" width="26.7109375" style="208" customWidth="1"/>
    <col min="6624" max="6624" width="1.85546875" style="208" customWidth="1"/>
    <col min="6625" max="6625" width="7.85546875" style="208" customWidth="1"/>
    <col min="6626" max="6626" width="6.7109375" style="208" customWidth="1"/>
    <col min="6627" max="6627" width="8.42578125" style="208" customWidth="1"/>
    <col min="6628" max="6628" width="8.140625" style="208" customWidth="1"/>
    <col min="6629" max="6857" width="9.140625" style="208"/>
    <col min="6858" max="6858" width="7.5703125" style="208" customWidth="1"/>
    <col min="6859" max="6859" width="5.7109375" style="208" customWidth="1"/>
    <col min="6860" max="6860" width="33.42578125" style="208" customWidth="1"/>
    <col min="6861" max="6870" width="9.140625" style="208" customWidth="1"/>
    <col min="6871" max="6873" width="10.28515625" style="208" bestFit="1" customWidth="1"/>
    <col min="6874" max="6874" width="11.85546875" style="208" customWidth="1"/>
    <col min="6875" max="6875" width="10.42578125" style="208" bestFit="1" customWidth="1"/>
    <col min="6876" max="6876" width="9.85546875" style="208" customWidth="1"/>
    <col min="6877" max="6877" width="13.140625" style="208" bestFit="1" customWidth="1"/>
    <col min="6878" max="6878" width="17.5703125" style="208" customWidth="1"/>
    <col min="6879" max="6879" width="26.7109375" style="208" customWidth="1"/>
    <col min="6880" max="6880" width="1.85546875" style="208" customWidth="1"/>
    <col min="6881" max="6881" width="7.85546875" style="208" customWidth="1"/>
    <col min="6882" max="6882" width="6.7109375" style="208" customWidth="1"/>
    <col min="6883" max="6883" width="8.42578125" style="208" customWidth="1"/>
    <col min="6884" max="6884" width="8.140625" style="208" customWidth="1"/>
    <col min="6885" max="7113" width="9.140625" style="208"/>
    <col min="7114" max="7114" width="7.5703125" style="208" customWidth="1"/>
    <col min="7115" max="7115" width="5.7109375" style="208" customWidth="1"/>
    <col min="7116" max="7116" width="33.42578125" style="208" customWidth="1"/>
    <col min="7117" max="7126" width="9.140625" style="208" customWidth="1"/>
    <col min="7127" max="7129" width="10.28515625" style="208" bestFit="1" customWidth="1"/>
    <col min="7130" max="7130" width="11.85546875" style="208" customWidth="1"/>
    <col min="7131" max="7131" width="10.42578125" style="208" bestFit="1" customWidth="1"/>
    <col min="7132" max="7132" width="9.85546875" style="208" customWidth="1"/>
    <col min="7133" max="7133" width="13.140625" style="208" bestFit="1" customWidth="1"/>
    <col min="7134" max="7134" width="17.5703125" style="208" customWidth="1"/>
    <col min="7135" max="7135" width="26.7109375" style="208" customWidth="1"/>
    <col min="7136" max="7136" width="1.85546875" style="208" customWidth="1"/>
    <col min="7137" max="7137" width="7.85546875" style="208" customWidth="1"/>
    <col min="7138" max="7138" width="6.7109375" style="208" customWidth="1"/>
    <col min="7139" max="7139" width="8.42578125" style="208" customWidth="1"/>
    <col min="7140" max="7140" width="8.140625" style="208" customWidth="1"/>
    <col min="7141" max="7369" width="9.140625" style="208"/>
    <col min="7370" max="7370" width="7.5703125" style="208" customWidth="1"/>
    <col min="7371" max="7371" width="5.7109375" style="208" customWidth="1"/>
    <col min="7372" max="7372" width="33.42578125" style="208" customWidth="1"/>
    <col min="7373" max="7382" width="9.140625" style="208" customWidth="1"/>
    <col min="7383" max="7385" width="10.28515625" style="208" bestFit="1" customWidth="1"/>
    <col min="7386" max="7386" width="11.85546875" style="208" customWidth="1"/>
    <col min="7387" max="7387" width="10.42578125" style="208" bestFit="1" customWidth="1"/>
    <col min="7388" max="7388" width="9.85546875" style="208" customWidth="1"/>
    <col min="7389" max="7389" width="13.140625" style="208" bestFit="1" customWidth="1"/>
    <col min="7390" max="7390" width="17.5703125" style="208" customWidth="1"/>
    <col min="7391" max="7391" width="26.7109375" style="208" customWidth="1"/>
    <col min="7392" max="7392" width="1.85546875" style="208" customWidth="1"/>
    <col min="7393" max="7393" width="7.85546875" style="208" customWidth="1"/>
    <col min="7394" max="7394" width="6.7109375" style="208" customWidth="1"/>
    <col min="7395" max="7395" width="8.42578125" style="208" customWidth="1"/>
    <col min="7396" max="7396" width="8.140625" style="208" customWidth="1"/>
    <col min="7397" max="7625" width="9.140625" style="208"/>
    <col min="7626" max="7626" width="7.5703125" style="208" customWidth="1"/>
    <col min="7627" max="7627" width="5.7109375" style="208" customWidth="1"/>
    <col min="7628" max="7628" width="33.42578125" style="208" customWidth="1"/>
    <col min="7629" max="7638" width="9.140625" style="208" customWidth="1"/>
    <col min="7639" max="7641" width="10.28515625" style="208" bestFit="1" customWidth="1"/>
    <col min="7642" max="7642" width="11.85546875" style="208" customWidth="1"/>
    <col min="7643" max="7643" width="10.42578125" style="208" bestFit="1" customWidth="1"/>
    <col min="7644" max="7644" width="9.85546875" style="208" customWidth="1"/>
    <col min="7645" max="7645" width="13.140625" style="208" bestFit="1" customWidth="1"/>
    <col min="7646" max="7646" width="17.5703125" style="208" customWidth="1"/>
    <col min="7647" max="7647" width="26.7109375" style="208" customWidth="1"/>
    <col min="7648" max="7648" width="1.85546875" style="208" customWidth="1"/>
    <col min="7649" max="7649" width="7.85546875" style="208" customWidth="1"/>
    <col min="7650" max="7650" width="6.7109375" style="208" customWidth="1"/>
    <col min="7651" max="7651" width="8.42578125" style="208" customWidth="1"/>
    <col min="7652" max="7652" width="8.140625" style="208" customWidth="1"/>
    <col min="7653" max="7881" width="9.140625" style="208"/>
    <col min="7882" max="7882" width="7.5703125" style="208" customWidth="1"/>
    <col min="7883" max="7883" width="5.7109375" style="208" customWidth="1"/>
    <col min="7884" max="7884" width="33.42578125" style="208" customWidth="1"/>
    <col min="7885" max="7894" width="9.140625" style="208" customWidth="1"/>
    <col min="7895" max="7897" width="10.28515625" style="208" bestFit="1" customWidth="1"/>
    <col min="7898" max="7898" width="11.85546875" style="208" customWidth="1"/>
    <col min="7899" max="7899" width="10.42578125" style="208" bestFit="1" customWidth="1"/>
    <col min="7900" max="7900" width="9.85546875" style="208" customWidth="1"/>
    <col min="7901" max="7901" width="13.140625" style="208" bestFit="1" customWidth="1"/>
    <col min="7902" max="7902" width="17.5703125" style="208" customWidth="1"/>
    <col min="7903" max="7903" width="26.7109375" style="208" customWidth="1"/>
    <col min="7904" max="7904" width="1.85546875" style="208" customWidth="1"/>
    <col min="7905" max="7905" width="7.85546875" style="208" customWidth="1"/>
    <col min="7906" max="7906" width="6.7109375" style="208" customWidth="1"/>
    <col min="7907" max="7907" width="8.42578125" style="208" customWidth="1"/>
    <col min="7908" max="7908" width="8.140625" style="208" customWidth="1"/>
    <col min="7909" max="8137" width="9.140625" style="208"/>
    <col min="8138" max="8138" width="7.5703125" style="208" customWidth="1"/>
    <col min="8139" max="8139" width="5.7109375" style="208" customWidth="1"/>
    <col min="8140" max="8140" width="33.42578125" style="208" customWidth="1"/>
    <col min="8141" max="8150" width="9.140625" style="208" customWidth="1"/>
    <col min="8151" max="8153" width="10.28515625" style="208" bestFit="1" customWidth="1"/>
    <col min="8154" max="8154" width="11.85546875" style="208" customWidth="1"/>
    <col min="8155" max="8155" width="10.42578125" style="208" bestFit="1" customWidth="1"/>
    <col min="8156" max="8156" width="9.85546875" style="208" customWidth="1"/>
    <col min="8157" max="8157" width="13.140625" style="208" bestFit="1" customWidth="1"/>
    <col min="8158" max="8158" width="17.5703125" style="208" customWidth="1"/>
    <col min="8159" max="8159" width="26.7109375" style="208" customWidth="1"/>
    <col min="8160" max="8160" width="1.85546875" style="208" customWidth="1"/>
    <col min="8161" max="8161" width="7.85546875" style="208" customWidth="1"/>
    <col min="8162" max="8162" width="6.7109375" style="208" customWidth="1"/>
    <col min="8163" max="8163" width="8.42578125" style="208" customWidth="1"/>
    <col min="8164" max="8164" width="8.140625" style="208" customWidth="1"/>
    <col min="8165" max="8393" width="9.140625" style="208"/>
    <col min="8394" max="8394" width="7.5703125" style="208" customWidth="1"/>
    <col min="8395" max="8395" width="5.7109375" style="208" customWidth="1"/>
    <col min="8396" max="8396" width="33.42578125" style="208" customWidth="1"/>
    <col min="8397" max="8406" width="9.140625" style="208" customWidth="1"/>
    <col min="8407" max="8409" width="10.28515625" style="208" bestFit="1" customWidth="1"/>
    <col min="8410" max="8410" width="11.85546875" style="208" customWidth="1"/>
    <col min="8411" max="8411" width="10.42578125" style="208" bestFit="1" customWidth="1"/>
    <col min="8412" max="8412" width="9.85546875" style="208" customWidth="1"/>
    <col min="8413" max="8413" width="13.140625" style="208" bestFit="1" customWidth="1"/>
    <col min="8414" max="8414" width="17.5703125" style="208" customWidth="1"/>
    <col min="8415" max="8415" width="26.7109375" style="208" customWidth="1"/>
    <col min="8416" max="8416" width="1.85546875" style="208" customWidth="1"/>
    <col min="8417" max="8417" width="7.85546875" style="208" customWidth="1"/>
    <col min="8418" max="8418" width="6.7109375" style="208" customWidth="1"/>
    <col min="8419" max="8419" width="8.42578125" style="208" customWidth="1"/>
    <col min="8420" max="8420" width="8.140625" style="208" customWidth="1"/>
    <col min="8421" max="8649" width="9.140625" style="208"/>
    <col min="8650" max="8650" width="7.5703125" style="208" customWidth="1"/>
    <col min="8651" max="8651" width="5.7109375" style="208" customWidth="1"/>
    <col min="8652" max="8652" width="33.42578125" style="208" customWidth="1"/>
    <col min="8653" max="8662" width="9.140625" style="208" customWidth="1"/>
    <col min="8663" max="8665" width="10.28515625" style="208" bestFit="1" customWidth="1"/>
    <col min="8666" max="8666" width="11.85546875" style="208" customWidth="1"/>
    <col min="8667" max="8667" width="10.42578125" style="208" bestFit="1" customWidth="1"/>
    <col min="8668" max="8668" width="9.85546875" style="208" customWidth="1"/>
    <col min="8669" max="8669" width="13.140625" style="208" bestFit="1" customWidth="1"/>
    <col min="8670" max="8670" width="17.5703125" style="208" customWidth="1"/>
    <col min="8671" max="8671" width="26.7109375" style="208" customWidth="1"/>
    <col min="8672" max="8672" width="1.85546875" style="208" customWidth="1"/>
    <col min="8673" max="8673" width="7.85546875" style="208" customWidth="1"/>
    <col min="8674" max="8674" width="6.7109375" style="208" customWidth="1"/>
    <col min="8675" max="8675" width="8.42578125" style="208" customWidth="1"/>
    <col min="8676" max="8676" width="8.140625" style="208" customWidth="1"/>
    <col min="8677" max="8905" width="9.140625" style="208"/>
    <col min="8906" max="8906" width="7.5703125" style="208" customWidth="1"/>
    <col min="8907" max="8907" width="5.7109375" style="208" customWidth="1"/>
    <col min="8908" max="8908" width="33.42578125" style="208" customWidth="1"/>
    <col min="8909" max="8918" width="9.140625" style="208" customWidth="1"/>
    <col min="8919" max="8921" width="10.28515625" style="208" bestFit="1" customWidth="1"/>
    <col min="8922" max="8922" width="11.85546875" style="208" customWidth="1"/>
    <col min="8923" max="8923" width="10.42578125" style="208" bestFit="1" customWidth="1"/>
    <col min="8924" max="8924" width="9.85546875" style="208" customWidth="1"/>
    <col min="8925" max="8925" width="13.140625" style="208" bestFit="1" customWidth="1"/>
    <col min="8926" max="8926" width="17.5703125" style="208" customWidth="1"/>
    <col min="8927" max="8927" width="26.7109375" style="208" customWidth="1"/>
    <col min="8928" max="8928" width="1.85546875" style="208" customWidth="1"/>
    <col min="8929" max="8929" width="7.85546875" style="208" customWidth="1"/>
    <col min="8930" max="8930" width="6.7109375" style="208" customWidth="1"/>
    <col min="8931" max="8931" width="8.42578125" style="208" customWidth="1"/>
    <col min="8932" max="8932" width="8.140625" style="208" customWidth="1"/>
    <col min="8933" max="9161" width="9.140625" style="208"/>
    <col min="9162" max="9162" width="7.5703125" style="208" customWidth="1"/>
    <col min="9163" max="9163" width="5.7109375" style="208" customWidth="1"/>
    <col min="9164" max="9164" width="33.42578125" style="208" customWidth="1"/>
    <col min="9165" max="9174" width="9.140625" style="208" customWidth="1"/>
    <col min="9175" max="9177" width="10.28515625" style="208" bestFit="1" customWidth="1"/>
    <col min="9178" max="9178" width="11.85546875" style="208" customWidth="1"/>
    <col min="9179" max="9179" width="10.42578125" style="208" bestFit="1" customWidth="1"/>
    <col min="9180" max="9180" width="9.85546875" style="208" customWidth="1"/>
    <col min="9181" max="9181" width="13.140625" style="208" bestFit="1" customWidth="1"/>
    <col min="9182" max="9182" width="17.5703125" style="208" customWidth="1"/>
    <col min="9183" max="9183" width="26.7109375" style="208" customWidth="1"/>
    <col min="9184" max="9184" width="1.85546875" style="208" customWidth="1"/>
    <col min="9185" max="9185" width="7.85546875" style="208" customWidth="1"/>
    <col min="9186" max="9186" width="6.7109375" style="208" customWidth="1"/>
    <col min="9187" max="9187" width="8.42578125" style="208" customWidth="1"/>
    <col min="9188" max="9188" width="8.140625" style="208" customWidth="1"/>
    <col min="9189" max="9417" width="9.140625" style="208"/>
    <col min="9418" max="9418" width="7.5703125" style="208" customWidth="1"/>
    <col min="9419" max="9419" width="5.7109375" style="208" customWidth="1"/>
    <col min="9420" max="9420" width="33.42578125" style="208" customWidth="1"/>
    <col min="9421" max="9430" width="9.140625" style="208" customWidth="1"/>
    <col min="9431" max="9433" width="10.28515625" style="208" bestFit="1" customWidth="1"/>
    <col min="9434" max="9434" width="11.85546875" style="208" customWidth="1"/>
    <col min="9435" max="9435" width="10.42578125" style="208" bestFit="1" customWidth="1"/>
    <col min="9436" max="9436" width="9.85546875" style="208" customWidth="1"/>
    <col min="9437" max="9437" width="13.140625" style="208" bestFit="1" customWidth="1"/>
    <col min="9438" max="9438" width="17.5703125" style="208" customWidth="1"/>
    <col min="9439" max="9439" width="26.7109375" style="208" customWidth="1"/>
    <col min="9440" max="9440" width="1.85546875" style="208" customWidth="1"/>
    <col min="9441" max="9441" width="7.85546875" style="208" customWidth="1"/>
    <col min="9442" max="9442" width="6.7109375" style="208" customWidth="1"/>
    <col min="9443" max="9443" width="8.42578125" style="208" customWidth="1"/>
    <col min="9444" max="9444" width="8.140625" style="208" customWidth="1"/>
    <col min="9445" max="9673" width="9.140625" style="208"/>
    <col min="9674" max="9674" width="7.5703125" style="208" customWidth="1"/>
    <col min="9675" max="9675" width="5.7109375" style="208" customWidth="1"/>
    <col min="9676" max="9676" width="33.42578125" style="208" customWidth="1"/>
    <col min="9677" max="9686" width="9.140625" style="208" customWidth="1"/>
    <col min="9687" max="9689" width="10.28515625" style="208" bestFit="1" customWidth="1"/>
    <col min="9690" max="9690" width="11.85546875" style="208" customWidth="1"/>
    <col min="9691" max="9691" width="10.42578125" style="208" bestFit="1" customWidth="1"/>
    <col min="9692" max="9692" width="9.85546875" style="208" customWidth="1"/>
    <col min="9693" max="9693" width="13.140625" style="208" bestFit="1" customWidth="1"/>
    <col min="9694" max="9694" width="17.5703125" style="208" customWidth="1"/>
    <col min="9695" max="9695" width="26.7109375" style="208" customWidth="1"/>
    <col min="9696" max="9696" width="1.85546875" style="208" customWidth="1"/>
    <col min="9697" max="9697" width="7.85546875" style="208" customWidth="1"/>
    <col min="9698" max="9698" width="6.7109375" style="208" customWidth="1"/>
    <col min="9699" max="9699" width="8.42578125" style="208" customWidth="1"/>
    <col min="9700" max="9700" width="8.140625" style="208" customWidth="1"/>
    <col min="9701" max="9929" width="9.140625" style="208"/>
    <col min="9930" max="9930" width="7.5703125" style="208" customWidth="1"/>
    <col min="9931" max="9931" width="5.7109375" style="208" customWidth="1"/>
    <col min="9932" max="9932" width="33.42578125" style="208" customWidth="1"/>
    <col min="9933" max="9942" width="9.140625" style="208" customWidth="1"/>
    <col min="9943" max="9945" width="10.28515625" style="208" bestFit="1" customWidth="1"/>
    <col min="9946" max="9946" width="11.85546875" style="208" customWidth="1"/>
    <col min="9947" max="9947" width="10.42578125" style="208" bestFit="1" customWidth="1"/>
    <col min="9948" max="9948" width="9.85546875" style="208" customWidth="1"/>
    <col min="9949" max="9949" width="13.140625" style="208" bestFit="1" customWidth="1"/>
    <col min="9950" max="9950" width="17.5703125" style="208" customWidth="1"/>
    <col min="9951" max="9951" width="26.7109375" style="208" customWidth="1"/>
    <col min="9952" max="9952" width="1.85546875" style="208" customWidth="1"/>
    <col min="9953" max="9953" width="7.85546875" style="208" customWidth="1"/>
    <col min="9954" max="9954" width="6.7109375" style="208" customWidth="1"/>
    <col min="9955" max="9955" width="8.42578125" style="208" customWidth="1"/>
    <col min="9956" max="9956" width="8.140625" style="208" customWidth="1"/>
    <col min="9957" max="10185" width="9.140625" style="208"/>
    <col min="10186" max="10186" width="7.5703125" style="208" customWidth="1"/>
    <col min="10187" max="10187" width="5.7109375" style="208" customWidth="1"/>
    <col min="10188" max="10188" width="33.42578125" style="208" customWidth="1"/>
    <col min="10189" max="10198" width="9.140625" style="208" customWidth="1"/>
    <col min="10199" max="10201" width="10.28515625" style="208" bestFit="1" customWidth="1"/>
    <col min="10202" max="10202" width="11.85546875" style="208" customWidth="1"/>
    <col min="10203" max="10203" width="10.42578125" style="208" bestFit="1" customWidth="1"/>
    <col min="10204" max="10204" width="9.85546875" style="208" customWidth="1"/>
    <col min="10205" max="10205" width="13.140625" style="208" bestFit="1" customWidth="1"/>
    <col min="10206" max="10206" width="17.5703125" style="208" customWidth="1"/>
    <col min="10207" max="10207" width="26.7109375" style="208" customWidth="1"/>
    <col min="10208" max="10208" width="1.85546875" style="208" customWidth="1"/>
    <col min="10209" max="10209" width="7.85546875" style="208" customWidth="1"/>
    <col min="10210" max="10210" width="6.7109375" style="208" customWidth="1"/>
    <col min="10211" max="10211" width="8.42578125" style="208" customWidth="1"/>
    <col min="10212" max="10212" width="8.140625" style="208" customWidth="1"/>
    <col min="10213" max="10441" width="9.140625" style="208"/>
    <col min="10442" max="10442" width="7.5703125" style="208" customWidth="1"/>
    <col min="10443" max="10443" width="5.7109375" style="208" customWidth="1"/>
    <col min="10444" max="10444" width="33.42578125" style="208" customWidth="1"/>
    <col min="10445" max="10454" width="9.140625" style="208" customWidth="1"/>
    <col min="10455" max="10457" width="10.28515625" style="208" bestFit="1" customWidth="1"/>
    <col min="10458" max="10458" width="11.85546875" style="208" customWidth="1"/>
    <col min="10459" max="10459" width="10.42578125" style="208" bestFit="1" customWidth="1"/>
    <col min="10460" max="10460" width="9.85546875" style="208" customWidth="1"/>
    <col min="10461" max="10461" width="13.140625" style="208" bestFit="1" customWidth="1"/>
    <col min="10462" max="10462" width="17.5703125" style="208" customWidth="1"/>
    <col min="10463" max="10463" width="26.7109375" style="208" customWidth="1"/>
    <col min="10464" max="10464" width="1.85546875" style="208" customWidth="1"/>
    <col min="10465" max="10465" width="7.85546875" style="208" customWidth="1"/>
    <col min="10466" max="10466" width="6.7109375" style="208" customWidth="1"/>
    <col min="10467" max="10467" width="8.42578125" style="208" customWidth="1"/>
    <col min="10468" max="10468" width="8.140625" style="208" customWidth="1"/>
    <col min="10469" max="10697" width="9.140625" style="208"/>
    <col min="10698" max="10698" width="7.5703125" style="208" customWidth="1"/>
    <col min="10699" max="10699" width="5.7109375" style="208" customWidth="1"/>
    <col min="10700" max="10700" width="33.42578125" style="208" customWidth="1"/>
    <col min="10701" max="10710" width="9.140625" style="208" customWidth="1"/>
    <col min="10711" max="10713" width="10.28515625" style="208" bestFit="1" customWidth="1"/>
    <col min="10714" max="10714" width="11.85546875" style="208" customWidth="1"/>
    <col min="10715" max="10715" width="10.42578125" style="208" bestFit="1" customWidth="1"/>
    <col min="10716" max="10716" width="9.85546875" style="208" customWidth="1"/>
    <col min="10717" max="10717" width="13.140625" style="208" bestFit="1" customWidth="1"/>
    <col min="10718" max="10718" width="17.5703125" style="208" customWidth="1"/>
    <col min="10719" max="10719" width="26.7109375" style="208" customWidth="1"/>
    <col min="10720" max="10720" width="1.85546875" style="208" customWidth="1"/>
    <col min="10721" max="10721" width="7.85546875" style="208" customWidth="1"/>
    <col min="10722" max="10722" width="6.7109375" style="208" customWidth="1"/>
    <col min="10723" max="10723" width="8.42578125" style="208" customWidth="1"/>
    <col min="10724" max="10724" width="8.140625" style="208" customWidth="1"/>
    <col min="10725" max="10953" width="9.140625" style="208"/>
    <col min="10954" max="10954" width="7.5703125" style="208" customWidth="1"/>
    <col min="10955" max="10955" width="5.7109375" style="208" customWidth="1"/>
    <col min="10956" max="10956" width="33.42578125" style="208" customWidth="1"/>
    <col min="10957" max="10966" width="9.140625" style="208" customWidth="1"/>
    <col min="10967" max="10969" width="10.28515625" style="208" bestFit="1" customWidth="1"/>
    <col min="10970" max="10970" width="11.85546875" style="208" customWidth="1"/>
    <col min="10971" max="10971" width="10.42578125" style="208" bestFit="1" customWidth="1"/>
    <col min="10972" max="10972" width="9.85546875" style="208" customWidth="1"/>
    <col min="10973" max="10973" width="13.140625" style="208" bestFit="1" customWidth="1"/>
    <col min="10974" max="10974" width="17.5703125" style="208" customWidth="1"/>
    <col min="10975" max="10975" width="26.7109375" style="208" customWidth="1"/>
    <col min="10976" max="10976" width="1.85546875" style="208" customWidth="1"/>
    <col min="10977" max="10977" width="7.85546875" style="208" customWidth="1"/>
    <col min="10978" max="10978" width="6.7109375" style="208" customWidth="1"/>
    <col min="10979" max="10979" width="8.42578125" style="208" customWidth="1"/>
    <col min="10980" max="10980" width="8.140625" style="208" customWidth="1"/>
    <col min="10981" max="11209" width="9.140625" style="208"/>
    <col min="11210" max="11210" width="7.5703125" style="208" customWidth="1"/>
    <col min="11211" max="11211" width="5.7109375" style="208" customWidth="1"/>
    <col min="11212" max="11212" width="33.42578125" style="208" customWidth="1"/>
    <col min="11213" max="11222" width="9.140625" style="208" customWidth="1"/>
    <col min="11223" max="11225" width="10.28515625" style="208" bestFit="1" customWidth="1"/>
    <col min="11226" max="11226" width="11.85546875" style="208" customWidth="1"/>
    <col min="11227" max="11227" width="10.42578125" style="208" bestFit="1" customWidth="1"/>
    <col min="11228" max="11228" width="9.85546875" style="208" customWidth="1"/>
    <col min="11229" max="11229" width="13.140625" style="208" bestFit="1" customWidth="1"/>
    <col min="11230" max="11230" width="17.5703125" style="208" customWidth="1"/>
    <col min="11231" max="11231" width="26.7109375" style="208" customWidth="1"/>
    <col min="11232" max="11232" width="1.85546875" style="208" customWidth="1"/>
    <col min="11233" max="11233" width="7.85546875" style="208" customWidth="1"/>
    <col min="11234" max="11234" width="6.7109375" style="208" customWidth="1"/>
    <col min="11235" max="11235" width="8.42578125" style="208" customWidth="1"/>
    <col min="11236" max="11236" width="8.140625" style="208" customWidth="1"/>
    <col min="11237" max="11465" width="9.140625" style="208"/>
    <col min="11466" max="11466" width="7.5703125" style="208" customWidth="1"/>
    <col min="11467" max="11467" width="5.7109375" style="208" customWidth="1"/>
    <col min="11468" max="11468" width="33.42578125" style="208" customWidth="1"/>
    <col min="11469" max="11478" width="9.140625" style="208" customWidth="1"/>
    <col min="11479" max="11481" width="10.28515625" style="208" bestFit="1" customWidth="1"/>
    <col min="11482" max="11482" width="11.85546875" style="208" customWidth="1"/>
    <col min="11483" max="11483" width="10.42578125" style="208" bestFit="1" customWidth="1"/>
    <col min="11484" max="11484" width="9.85546875" style="208" customWidth="1"/>
    <col min="11485" max="11485" width="13.140625" style="208" bestFit="1" customWidth="1"/>
    <col min="11486" max="11486" width="17.5703125" style="208" customWidth="1"/>
    <col min="11487" max="11487" width="26.7109375" style="208" customWidth="1"/>
    <col min="11488" max="11488" width="1.85546875" style="208" customWidth="1"/>
    <col min="11489" max="11489" width="7.85546875" style="208" customWidth="1"/>
    <col min="11490" max="11490" width="6.7109375" style="208" customWidth="1"/>
    <col min="11491" max="11491" width="8.42578125" style="208" customWidth="1"/>
    <col min="11492" max="11492" width="8.140625" style="208" customWidth="1"/>
    <col min="11493" max="11721" width="9.140625" style="208"/>
    <col min="11722" max="11722" width="7.5703125" style="208" customWidth="1"/>
    <col min="11723" max="11723" width="5.7109375" style="208" customWidth="1"/>
    <col min="11724" max="11724" width="33.42578125" style="208" customWidth="1"/>
    <col min="11725" max="11734" width="9.140625" style="208" customWidth="1"/>
    <col min="11735" max="11737" width="10.28515625" style="208" bestFit="1" customWidth="1"/>
    <col min="11738" max="11738" width="11.85546875" style="208" customWidth="1"/>
    <col min="11739" max="11739" width="10.42578125" style="208" bestFit="1" customWidth="1"/>
    <col min="11740" max="11740" width="9.85546875" style="208" customWidth="1"/>
    <col min="11741" max="11741" width="13.140625" style="208" bestFit="1" customWidth="1"/>
    <col min="11742" max="11742" width="17.5703125" style="208" customWidth="1"/>
    <col min="11743" max="11743" width="26.7109375" style="208" customWidth="1"/>
    <col min="11744" max="11744" width="1.85546875" style="208" customWidth="1"/>
    <col min="11745" max="11745" width="7.85546875" style="208" customWidth="1"/>
    <col min="11746" max="11746" width="6.7109375" style="208" customWidth="1"/>
    <col min="11747" max="11747" width="8.42578125" style="208" customWidth="1"/>
    <col min="11748" max="11748" width="8.140625" style="208" customWidth="1"/>
    <col min="11749" max="11977" width="9.140625" style="208"/>
    <col min="11978" max="11978" width="7.5703125" style="208" customWidth="1"/>
    <col min="11979" max="11979" width="5.7109375" style="208" customWidth="1"/>
    <col min="11980" max="11980" width="33.42578125" style="208" customWidth="1"/>
    <col min="11981" max="11990" width="9.140625" style="208" customWidth="1"/>
    <col min="11991" max="11993" width="10.28515625" style="208" bestFit="1" customWidth="1"/>
    <col min="11994" max="11994" width="11.85546875" style="208" customWidth="1"/>
    <col min="11995" max="11995" width="10.42578125" style="208" bestFit="1" customWidth="1"/>
    <col min="11996" max="11996" width="9.85546875" style="208" customWidth="1"/>
    <col min="11997" max="11997" width="13.140625" style="208" bestFit="1" customWidth="1"/>
    <col min="11998" max="11998" width="17.5703125" style="208" customWidth="1"/>
    <col min="11999" max="11999" width="26.7109375" style="208" customWidth="1"/>
    <col min="12000" max="12000" width="1.85546875" style="208" customWidth="1"/>
    <col min="12001" max="12001" width="7.85546875" style="208" customWidth="1"/>
    <col min="12002" max="12002" width="6.7109375" style="208" customWidth="1"/>
    <col min="12003" max="12003" width="8.42578125" style="208" customWidth="1"/>
    <col min="12004" max="12004" width="8.140625" style="208" customWidth="1"/>
    <col min="12005" max="12233" width="9.140625" style="208"/>
    <col min="12234" max="12234" width="7.5703125" style="208" customWidth="1"/>
    <col min="12235" max="12235" width="5.7109375" style="208" customWidth="1"/>
    <col min="12236" max="12236" width="33.42578125" style="208" customWidth="1"/>
    <col min="12237" max="12246" width="9.140625" style="208" customWidth="1"/>
    <col min="12247" max="12249" width="10.28515625" style="208" bestFit="1" customWidth="1"/>
    <col min="12250" max="12250" width="11.85546875" style="208" customWidth="1"/>
    <col min="12251" max="12251" width="10.42578125" style="208" bestFit="1" customWidth="1"/>
    <col min="12252" max="12252" width="9.85546875" style="208" customWidth="1"/>
    <col min="12253" max="12253" width="13.140625" style="208" bestFit="1" customWidth="1"/>
    <col min="12254" max="12254" width="17.5703125" style="208" customWidth="1"/>
    <col min="12255" max="12255" width="26.7109375" style="208" customWidth="1"/>
    <col min="12256" max="12256" width="1.85546875" style="208" customWidth="1"/>
    <col min="12257" max="12257" width="7.85546875" style="208" customWidth="1"/>
    <col min="12258" max="12258" width="6.7109375" style="208" customWidth="1"/>
    <col min="12259" max="12259" width="8.42578125" style="208" customWidth="1"/>
    <col min="12260" max="12260" width="8.140625" style="208" customWidth="1"/>
    <col min="12261" max="12489" width="9.140625" style="208"/>
    <col min="12490" max="12490" width="7.5703125" style="208" customWidth="1"/>
    <col min="12491" max="12491" width="5.7109375" style="208" customWidth="1"/>
    <col min="12492" max="12492" width="33.42578125" style="208" customWidth="1"/>
    <col min="12493" max="12502" width="9.140625" style="208" customWidth="1"/>
    <col min="12503" max="12505" width="10.28515625" style="208" bestFit="1" customWidth="1"/>
    <col min="12506" max="12506" width="11.85546875" style="208" customWidth="1"/>
    <col min="12507" max="12507" width="10.42578125" style="208" bestFit="1" customWidth="1"/>
    <col min="12508" max="12508" width="9.85546875" style="208" customWidth="1"/>
    <col min="12509" max="12509" width="13.140625" style="208" bestFit="1" customWidth="1"/>
    <col min="12510" max="12510" width="17.5703125" style="208" customWidth="1"/>
    <col min="12511" max="12511" width="26.7109375" style="208" customWidth="1"/>
    <col min="12512" max="12512" width="1.85546875" style="208" customWidth="1"/>
    <col min="12513" max="12513" width="7.85546875" style="208" customWidth="1"/>
    <col min="12514" max="12514" width="6.7109375" style="208" customWidth="1"/>
    <col min="12515" max="12515" width="8.42578125" style="208" customWidth="1"/>
    <col min="12516" max="12516" width="8.140625" style="208" customWidth="1"/>
    <col min="12517" max="12745" width="9.140625" style="208"/>
    <col min="12746" max="12746" width="7.5703125" style="208" customWidth="1"/>
    <col min="12747" max="12747" width="5.7109375" style="208" customWidth="1"/>
    <col min="12748" max="12748" width="33.42578125" style="208" customWidth="1"/>
    <col min="12749" max="12758" width="9.140625" style="208" customWidth="1"/>
    <col min="12759" max="12761" width="10.28515625" style="208" bestFit="1" customWidth="1"/>
    <col min="12762" max="12762" width="11.85546875" style="208" customWidth="1"/>
    <col min="12763" max="12763" width="10.42578125" style="208" bestFit="1" customWidth="1"/>
    <col min="12764" max="12764" width="9.85546875" style="208" customWidth="1"/>
    <col min="12765" max="12765" width="13.140625" style="208" bestFit="1" customWidth="1"/>
    <col min="12766" max="12766" width="17.5703125" style="208" customWidth="1"/>
    <col min="12767" max="12767" width="26.7109375" style="208" customWidth="1"/>
    <col min="12768" max="12768" width="1.85546875" style="208" customWidth="1"/>
    <col min="12769" max="12769" width="7.85546875" style="208" customWidth="1"/>
    <col min="12770" max="12770" width="6.7109375" style="208" customWidth="1"/>
    <col min="12771" max="12771" width="8.42578125" style="208" customWidth="1"/>
    <col min="12772" max="12772" width="8.140625" style="208" customWidth="1"/>
    <col min="12773" max="13001" width="9.140625" style="208"/>
    <col min="13002" max="13002" width="7.5703125" style="208" customWidth="1"/>
    <col min="13003" max="13003" width="5.7109375" style="208" customWidth="1"/>
    <col min="13004" max="13004" width="33.42578125" style="208" customWidth="1"/>
    <col min="13005" max="13014" width="9.140625" style="208" customWidth="1"/>
    <col min="13015" max="13017" width="10.28515625" style="208" bestFit="1" customWidth="1"/>
    <col min="13018" max="13018" width="11.85546875" style="208" customWidth="1"/>
    <col min="13019" max="13019" width="10.42578125" style="208" bestFit="1" customWidth="1"/>
    <col min="13020" max="13020" width="9.85546875" style="208" customWidth="1"/>
    <col min="13021" max="13021" width="13.140625" style="208" bestFit="1" customWidth="1"/>
    <col min="13022" max="13022" width="17.5703125" style="208" customWidth="1"/>
    <col min="13023" max="13023" width="26.7109375" style="208" customWidth="1"/>
    <col min="13024" max="13024" width="1.85546875" style="208" customWidth="1"/>
    <col min="13025" max="13025" width="7.85546875" style="208" customWidth="1"/>
    <col min="13026" max="13026" width="6.7109375" style="208" customWidth="1"/>
    <col min="13027" max="13027" width="8.42578125" style="208" customWidth="1"/>
    <col min="13028" max="13028" width="8.140625" style="208" customWidth="1"/>
    <col min="13029" max="13257" width="9.140625" style="208"/>
    <col min="13258" max="13258" width="7.5703125" style="208" customWidth="1"/>
    <col min="13259" max="13259" width="5.7109375" style="208" customWidth="1"/>
    <col min="13260" max="13260" width="33.42578125" style="208" customWidth="1"/>
    <col min="13261" max="13270" width="9.140625" style="208" customWidth="1"/>
    <col min="13271" max="13273" width="10.28515625" style="208" bestFit="1" customWidth="1"/>
    <col min="13274" max="13274" width="11.85546875" style="208" customWidth="1"/>
    <col min="13275" max="13275" width="10.42578125" style="208" bestFit="1" customWidth="1"/>
    <col min="13276" max="13276" width="9.85546875" style="208" customWidth="1"/>
    <col min="13277" max="13277" width="13.140625" style="208" bestFit="1" customWidth="1"/>
    <col min="13278" max="13278" width="17.5703125" style="208" customWidth="1"/>
    <col min="13279" max="13279" width="26.7109375" style="208" customWidth="1"/>
    <col min="13280" max="13280" width="1.85546875" style="208" customWidth="1"/>
    <col min="13281" max="13281" width="7.85546875" style="208" customWidth="1"/>
    <col min="13282" max="13282" width="6.7109375" style="208" customWidth="1"/>
    <col min="13283" max="13283" width="8.42578125" style="208" customWidth="1"/>
    <col min="13284" max="13284" width="8.140625" style="208" customWidth="1"/>
    <col min="13285" max="13513" width="9.140625" style="208"/>
    <col min="13514" max="13514" width="7.5703125" style="208" customWidth="1"/>
    <col min="13515" max="13515" width="5.7109375" style="208" customWidth="1"/>
    <col min="13516" max="13516" width="33.42578125" style="208" customWidth="1"/>
    <col min="13517" max="13526" width="9.140625" style="208" customWidth="1"/>
    <col min="13527" max="13529" width="10.28515625" style="208" bestFit="1" customWidth="1"/>
    <col min="13530" max="13530" width="11.85546875" style="208" customWidth="1"/>
    <col min="13531" max="13531" width="10.42578125" style="208" bestFit="1" customWidth="1"/>
    <col min="13532" max="13532" width="9.85546875" style="208" customWidth="1"/>
    <col min="13533" max="13533" width="13.140625" style="208" bestFit="1" customWidth="1"/>
    <col min="13534" max="13534" width="17.5703125" style="208" customWidth="1"/>
    <col min="13535" max="13535" width="26.7109375" style="208" customWidth="1"/>
    <col min="13536" max="13536" width="1.85546875" style="208" customWidth="1"/>
    <col min="13537" max="13537" width="7.85546875" style="208" customWidth="1"/>
    <col min="13538" max="13538" width="6.7109375" style="208" customWidth="1"/>
    <col min="13539" max="13539" width="8.42578125" style="208" customWidth="1"/>
    <col min="13540" max="13540" width="8.140625" style="208" customWidth="1"/>
    <col min="13541" max="13769" width="9.140625" style="208"/>
    <col min="13770" max="13770" width="7.5703125" style="208" customWidth="1"/>
    <col min="13771" max="13771" width="5.7109375" style="208" customWidth="1"/>
    <col min="13772" max="13772" width="33.42578125" style="208" customWidth="1"/>
    <col min="13773" max="13782" width="9.140625" style="208" customWidth="1"/>
    <col min="13783" max="13785" width="10.28515625" style="208" bestFit="1" customWidth="1"/>
    <col min="13786" max="13786" width="11.85546875" style="208" customWidth="1"/>
    <col min="13787" max="13787" width="10.42578125" style="208" bestFit="1" customWidth="1"/>
    <col min="13788" max="13788" width="9.85546875" style="208" customWidth="1"/>
    <col min="13789" max="13789" width="13.140625" style="208" bestFit="1" customWidth="1"/>
    <col min="13790" max="13790" width="17.5703125" style="208" customWidth="1"/>
    <col min="13791" max="13791" width="26.7109375" style="208" customWidth="1"/>
    <col min="13792" max="13792" width="1.85546875" style="208" customWidth="1"/>
    <col min="13793" max="13793" width="7.85546875" style="208" customWidth="1"/>
    <col min="13794" max="13794" width="6.7109375" style="208" customWidth="1"/>
    <col min="13795" max="13795" width="8.42578125" style="208" customWidth="1"/>
    <col min="13796" max="13796" width="8.140625" style="208" customWidth="1"/>
    <col min="13797" max="14025" width="9.140625" style="208"/>
    <col min="14026" max="14026" width="7.5703125" style="208" customWidth="1"/>
    <col min="14027" max="14027" width="5.7109375" style="208" customWidth="1"/>
    <col min="14028" max="14028" width="33.42578125" style="208" customWidth="1"/>
    <col min="14029" max="14038" width="9.140625" style="208" customWidth="1"/>
    <col min="14039" max="14041" width="10.28515625" style="208" bestFit="1" customWidth="1"/>
    <col min="14042" max="14042" width="11.85546875" style="208" customWidth="1"/>
    <col min="14043" max="14043" width="10.42578125" style="208" bestFit="1" customWidth="1"/>
    <col min="14044" max="14044" width="9.85546875" style="208" customWidth="1"/>
    <col min="14045" max="14045" width="13.140625" style="208" bestFit="1" customWidth="1"/>
    <col min="14046" max="14046" width="17.5703125" style="208" customWidth="1"/>
    <col min="14047" max="14047" width="26.7109375" style="208" customWidth="1"/>
    <col min="14048" max="14048" width="1.85546875" style="208" customWidth="1"/>
    <col min="14049" max="14049" width="7.85546875" style="208" customWidth="1"/>
    <col min="14050" max="14050" width="6.7109375" style="208" customWidth="1"/>
    <col min="14051" max="14051" width="8.42578125" style="208" customWidth="1"/>
    <col min="14052" max="14052" width="8.140625" style="208" customWidth="1"/>
    <col min="14053" max="14281" width="9.140625" style="208"/>
    <col min="14282" max="14282" width="7.5703125" style="208" customWidth="1"/>
    <col min="14283" max="14283" width="5.7109375" style="208" customWidth="1"/>
    <col min="14284" max="14284" width="33.42578125" style="208" customWidth="1"/>
    <col min="14285" max="14294" width="9.140625" style="208" customWidth="1"/>
    <col min="14295" max="14297" width="10.28515625" style="208" bestFit="1" customWidth="1"/>
    <col min="14298" max="14298" width="11.85546875" style="208" customWidth="1"/>
    <col min="14299" max="14299" width="10.42578125" style="208" bestFit="1" customWidth="1"/>
    <col min="14300" max="14300" width="9.85546875" style="208" customWidth="1"/>
    <col min="14301" max="14301" width="13.140625" style="208" bestFit="1" customWidth="1"/>
    <col min="14302" max="14302" width="17.5703125" style="208" customWidth="1"/>
    <col min="14303" max="14303" width="26.7109375" style="208" customWidth="1"/>
    <col min="14304" max="14304" width="1.85546875" style="208" customWidth="1"/>
    <col min="14305" max="14305" width="7.85546875" style="208" customWidth="1"/>
    <col min="14306" max="14306" width="6.7109375" style="208" customWidth="1"/>
    <col min="14307" max="14307" width="8.42578125" style="208" customWidth="1"/>
    <col min="14308" max="14308" width="8.140625" style="208" customWidth="1"/>
    <col min="14309" max="14537" width="9.140625" style="208"/>
    <col min="14538" max="14538" width="7.5703125" style="208" customWidth="1"/>
    <col min="14539" max="14539" width="5.7109375" style="208" customWidth="1"/>
    <col min="14540" max="14540" width="33.42578125" style="208" customWidth="1"/>
    <col min="14541" max="14550" width="9.140625" style="208" customWidth="1"/>
    <col min="14551" max="14553" width="10.28515625" style="208" bestFit="1" customWidth="1"/>
    <col min="14554" max="14554" width="11.85546875" style="208" customWidth="1"/>
    <col min="14555" max="14555" width="10.42578125" style="208" bestFit="1" customWidth="1"/>
    <col min="14556" max="14556" width="9.85546875" style="208" customWidth="1"/>
    <col min="14557" max="14557" width="13.140625" style="208" bestFit="1" customWidth="1"/>
    <col min="14558" max="14558" width="17.5703125" style="208" customWidth="1"/>
    <col min="14559" max="14559" width="26.7109375" style="208" customWidth="1"/>
    <col min="14560" max="14560" width="1.85546875" style="208" customWidth="1"/>
    <col min="14561" max="14561" width="7.85546875" style="208" customWidth="1"/>
    <col min="14562" max="14562" width="6.7109375" style="208" customWidth="1"/>
    <col min="14563" max="14563" width="8.42578125" style="208" customWidth="1"/>
    <col min="14564" max="14564" width="8.140625" style="208" customWidth="1"/>
    <col min="14565" max="14793" width="9.140625" style="208"/>
    <col min="14794" max="14794" width="7.5703125" style="208" customWidth="1"/>
    <col min="14795" max="14795" width="5.7109375" style="208" customWidth="1"/>
    <col min="14796" max="14796" width="33.42578125" style="208" customWidth="1"/>
    <col min="14797" max="14806" width="9.140625" style="208" customWidth="1"/>
    <col min="14807" max="14809" width="10.28515625" style="208" bestFit="1" customWidth="1"/>
    <col min="14810" max="14810" width="11.85546875" style="208" customWidth="1"/>
    <col min="14811" max="14811" width="10.42578125" style="208" bestFit="1" customWidth="1"/>
    <col min="14812" max="14812" width="9.85546875" style="208" customWidth="1"/>
    <col min="14813" max="14813" width="13.140625" style="208" bestFit="1" customWidth="1"/>
    <col min="14814" max="14814" width="17.5703125" style="208" customWidth="1"/>
    <col min="14815" max="14815" width="26.7109375" style="208" customWidth="1"/>
    <col min="14816" max="14816" width="1.85546875" style="208" customWidth="1"/>
    <col min="14817" max="14817" width="7.85546875" style="208" customWidth="1"/>
    <col min="14818" max="14818" width="6.7109375" style="208" customWidth="1"/>
    <col min="14819" max="14819" width="8.42578125" style="208" customWidth="1"/>
    <col min="14820" max="14820" width="8.140625" style="208" customWidth="1"/>
    <col min="14821" max="15049" width="9.140625" style="208"/>
    <col min="15050" max="15050" width="7.5703125" style="208" customWidth="1"/>
    <col min="15051" max="15051" width="5.7109375" style="208" customWidth="1"/>
    <col min="15052" max="15052" width="33.42578125" style="208" customWidth="1"/>
    <col min="15053" max="15062" width="9.140625" style="208" customWidth="1"/>
    <col min="15063" max="15065" width="10.28515625" style="208" bestFit="1" customWidth="1"/>
    <col min="15066" max="15066" width="11.85546875" style="208" customWidth="1"/>
    <col min="15067" max="15067" width="10.42578125" style="208" bestFit="1" customWidth="1"/>
    <col min="15068" max="15068" width="9.85546875" style="208" customWidth="1"/>
    <col min="15069" max="15069" width="13.140625" style="208" bestFit="1" customWidth="1"/>
    <col min="15070" max="15070" width="17.5703125" style="208" customWidth="1"/>
    <col min="15071" max="15071" width="26.7109375" style="208" customWidth="1"/>
    <col min="15072" max="15072" width="1.85546875" style="208" customWidth="1"/>
    <col min="15073" max="15073" width="7.85546875" style="208" customWidth="1"/>
    <col min="15074" max="15074" width="6.7109375" style="208" customWidth="1"/>
    <col min="15075" max="15075" width="8.42578125" style="208" customWidth="1"/>
    <col min="15076" max="15076" width="8.140625" style="208" customWidth="1"/>
    <col min="15077" max="15305" width="9.140625" style="208"/>
    <col min="15306" max="15306" width="7.5703125" style="208" customWidth="1"/>
    <col min="15307" max="15307" width="5.7109375" style="208" customWidth="1"/>
    <col min="15308" max="15308" width="33.42578125" style="208" customWidth="1"/>
    <col min="15309" max="15318" width="9.140625" style="208" customWidth="1"/>
    <col min="15319" max="15321" width="10.28515625" style="208" bestFit="1" customWidth="1"/>
    <col min="15322" max="15322" width="11.85546875" style="208" customWidth="1"/>
    <col min="15323" max="15323" width="10.42578125" style="208" bestFit="1" customWidth="1"/>
    <col min="15324" max="15324" width="9.85546875" style="208" customWidth="1"/>
    <col min="15325" max="15325" width="13.140625" style="208" bestFit="1" customWidth="1"/>
    <col min="15326" max="15326" width="17.5703125" style="208" customWidth="1"/>
    <col min="15327" max="15327" width="26.7109375" style="208" customWidth="1"/>
    <col min="15328" max="15328" width="1.85546875" style="208" customWidth="1"/>
    <col min="15329" max="15329" width="7.85546875" style="208" customWidth="1"/>
    <col min="15330" max="15330" width="6.7109375" style="208" customWidth="1"/>
    <col min="15331" max="15331" width="8.42578125" style="208" customWidth="1"/>
    <col min="15332" max="15332" width="8.140625" style="208" customWidth="1"/>
    <col min="15333" max="15561" width="9.140625" style="208"/>
    <col min="15562" max="15562" width="7.5703125" style="208" customWidth="1"/>
    <col min="15563" max="15563" width="5.7109375" style="208" customWidth="1"/>
    <col min="15564" max="15564" width="33.42578125" style="208" customWidth="1"/>
    <col min="15565" max="15574" width="9.140625" style="208" customWidth="1"/>
    <col min="15575" max="15577" width="10.28515625" style="208" bestFit="1" customWidth="1"/>
    <col min="15578" max="15578" width="11.85546875" style="208" customWidth="1"/>
    <col min="15579" max="15579" width="10.42578125" style="208" bestFit="1" customWidth="1"/>
    <col min="15580" max="15580" width="9.85546875" style="208" customWidth="1"/>
    <col min="15581" max="15581" width="13.140625" style="208" bestFit="1" customWidth="1"/>
    <col min="15582" max="15582" width="17.5703125" style="208" customWidth="1"/>
    <col min="15583" max="15583" width="26.7109375" style="208" customWidth="1"/>
    <col min="15584" max="15584" width="1.85546875" style="208" customWidth="1"/>
    <col min="15585" max="15585" width="7.85546875" style="208" customWidth="1"/>
    <col min="15586" max="15586" width="6.7109375" style="208" customWidth="1"/>
    <col min="15587" max="15587" width="8.42578125" style="208" customWidth="1"/>
    <col min="15588" max="15588" width="8.140625" style="208" customWidth="1"/>
    <col min="15589" max="15817" width="9.140625" style="208"/>
    <col min="15818" max="15818" width="7.5703125" style="208" customWidth="1"/>
    <col min="15819" max="15819" width="5.7109375" style="208" customWidth="1"/>
    <col min="15820" max="15820" width="33.42578125" style="208" customWidth="1"/>
    <col min="15821" max="15830" width="9.140625" style="208" customWidth="1"/>
    <col min="15831" max="15833" width="10.28515625" style="208" bestFit="1" customWidth="1"/>
    <col min="15834" max="15834" width="11.85546875" style="208" customWidth="1"/>
    <col min="15835" max="15835" width="10.42578125" style="208" bestFit="1" customWidth="1"/>
    <col min="15836" max="15836" width="9.85546875" style="208" customWidth="1"/>
    <col min="15837" max="15837" width="13.140625" style="208" bestFit="1" customWidth="1"/>
    <col min="15838" max="15838" width="17.5703125" style="208" customWidth="1"/>
    <col min="15839" max="15839" width="26.7109375" style="208" customWidth="1"/>
    <col min="15840" max="15840" width="1.85546875" style="208" customWidth="1"/>
    <col min="15841" max="15841" width="7.85546875" style="208" customWidth="1"/>
    <col min="15842" max="15842" width="6.7109375" style="208" customWidth="1"/>
    <col min="15843" max="15843" width="8.42578125" style="208" customWidth="1"/>
    <col min="15844" max="15844" width="8.140625" style="208" customWidth="1"/>
    <col min="15845" max="16073" width="9.140625" style="208"/>
    <col min="16074" max="16074" width="7.5703125" style="208" customWidth="1"/>
    <col min="16075" max="16075" width="5.7109375" style="208" customWidth="1"/>
    <col min="16076" max="16076" width="33.42578125" style="208" customWidth="1"/>
    <col min="16077" max="16086" width="9.140625" style="208" customWidth="1"/>
    <col min="16087" max="16089" width="10.28515625" style="208" bestFit="1" customWidth="1"/>
    <col min="16090" max="16090" width="11.85546875" style="208" customWidth="1"/>
    <col min="16091" max="16091" width="10.42578125" style="208" bestFit="1" customWidth="1"/>
    <col min="16092" max="16092" width="9.85546875" style="208" customWidth="1"/>
    <col min="16093" max="16093" width="13.140625" style="208" bestFit="1" customWidth="1"/>
    <col min="16094" max="16094" width="17.5703125" style="208" customWidth="1"/>
    <col min="16095" max="16095" width="26.7109375" style="208" customWidth="1"/>
    <col min="16096" max="16096" width="1.85546875" style="208" customWidth="1"/>
    <col min="16097" max="16097" width="7.85546875" style="208" customWidth="1"/>
    <col min="16098" max="16098" width="6.7109375" style="208" customWidth="1"/>
    <col min="16099" max="16099" width="8.42578125" style="208" customWidth="1"/>
    <col min="16100" max="16100" width="8.140625" style="208" customWidth="1"/>
    <col min="16101" max="16384" width="9.140625" style="208"/>
  </cols>
  <sheetData>
    <row r="1" spans="1:82" s="178" customFormat="1" ht="15.75" x14ac:dyDescent="0.25">
      <c r="A1" s="1" t="s">
        <v>0</v>
      </c>
      <c r="B1" s="177"/>
      <c r="C1" s="177"/>
      <c r="D1" s="177"/>
      <c r="E1" s="177"/>
      <c r="H1" s="177"/>
      <c r="I1" s="177"/>
      <c r="J1" s="177"/>
    </row>
    <row r="2" spans="1:82" s="178" customFormat="1" ht="15.75" x14ac:dyDescent="0.2">
      <c r="A2" s="179" t="s">
        <v>93</v>
      </c>
      <c r="B2" s="180"/>
      <c r="C2" s="180"/>
      <c r="D2" s="180"/>
      <c r="E2" s="180"/>
      <c r="H2" s="180"/>
      <c r="I2" s="180"/>
      <c r="J2" s="180"/>
    </row>
    <row r="3" spans="1:82" s="178" customFormat="1" ht="15.75" x14ac:dyDescent="0.2">
      <c r="A3" s="5" t="str">
        <f>CONCATENATE("за ",[1]Период!$B$1," ",[1]Период!$B$3," года")</f>
        <v>за март 2019 года</v>
      </c>
      <c r="B3" s="180"/>
      <c r="C3" s="180"/>
      <c r="D3" s="180"/>
      <c r="E3" s="180"/>
      <c r="H3" s="180"/>
      <c r="I3" s="180"/>
      <c r="J3" s="180"/>
    </row>
    <row r="4" spans="1:82" s="183" customFormat="1" x14ac:dyDescent="0.2">
      <c r="A4" s="181"/>
      <c r="B4" s="182"/>
      <c r="C4" s="182"/>
      <c r="D4" s="182"/>
      <c r="E4" s="182"/>
      <c r="H4" s="182"/>
      <c r="I4" s="182"/>
      <c r="J4" s="182"/>
    </row>
    <row r="5" spans="1:82" s="189" customFormat="1" ht="11.25" customHeight="1" x14ac:dyDescent="0.2">
      <c r="A5" s="184"/>
      <c r="B5" s="185"/>
      <c r="C5" s="1270" t="str">
        <f>CONCATENATE("Отчетный период (",[1]Период!B1,")")</f>
        <v>Отчетный период (март)</v>
      </c>
      <c r="D5" s="1271"/>
      <c r="E5" s="1271"/>
      <c r="F5" s="1271"/>
      <c r="G5" s="1272"/>
      <c r="H5" s="1270" t="str">
        <f>CONCATENATE("Нарастающим итогом (",[1]Период!B2," мес.)")</f>
        <v>Нарастающим итогом (3 мес.)</v>
      </c>
      <c r="I5" s="1271"/>
      <c r="J5" s="1271"/>
      <c r="K5" s="1271"/>
      <c r="L5" s="1272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7"/>
      <c r="X5" s="186"/>
      <c r="Y5" s="187"/>
      <c r="Z5" s="187"/>
      <c r="AA5" s="187"/>
      <c r="AB5" s="186"/>
      <c r="AC5" s="186"/>
      <c r="AD5" s="186"/>
      <c r="AE5" s="186"/>
      <c r="AF5" s="186"/>
      <c r="AG5" s="186"/>
      <c r="AH5" s="186"/>
      <c r="AI5" s="186"/>
      <c r="AJ5" s="186"/>
      <c r="AK5" s="186"/>
      <c r="AL5" s="186"/>
      <c r="AM5" s="186"/>
      <c r="AN5" s="186"/>
      <c r="AO5" s="186"/>
      <c r="AP5" s="186"/>
      <c r="AQ5" s="186"/>
      <c r="AR5" s="186"/>
      <c r="AS5" s="186"/>
      <c r="AT5" s="186"/>
      <c r="AU5" s="186"/>
      <c r="AV5" s="186"/>
      <c r="AW5" s="186"/>
      <c r="AX5" s="186"/>
      <c r="AY5" s="186"/>
      <c r="AZ5" s="186"/>
      <c r="BA5" s="186"/>
      <c r="BB5" s="186"/>
      <c r="BC5" s="186"/>
      <c r="BD5" s="186"/>
      <c r="BE5" s="186"/>
      <c r="BF5" s="186"/>
      <c r="BG5" s="186"/>
      <c r="BH5" s="186"/>
      <c r="BI5" s="186"/>
      <c r="BJ5" s="186"/>
      <c r="BK5" s="186"/>
      <c r="BL5" s="188"/>
      <c r="BM5" s="186"/>
      <c r="BN5" s="186"/>
      <c r="BO5" s="186"/>
      <c r="BP5" s="186"/>
      <c r="BQ5" s="186"/>
      <c r="BR5" s="186"/>
      <c r="BS5" s="186"/>
      <c r="BT5" s="186"/>
      <c r="BU5" s="186"/>
      <c r="BV5" s="186"/>
      <c r="BW5" s="186"/>
      <c r="BX5" s="186"/>
      <c r="BY5" s="186"/>
      <c r="BZ5" s="186"/>
      <c r="CA5" s="186"/>
      <c r="CB5" s="186"/>
      <c r="CC5" s="186"/>
      <c r="CD5" s="186"/>
    </row>
    <row r="6" spans="1:82" s="189" customFormat="1" ht="11.25" customHeight="1" x14ac:dyDescent="0.2">
      <c r="A6" s="190"/>
      <c r="B6" s="191"/>
      <c r="C6" s="192" t="str">
        <f>CONCATENATE(MID(RIGHT($A$3,9),1,4)-1," год")</f>
        <v>2018 год</v>
      </c>
      <c r="D6" s="1273" t="str">
        <f>CONCATENATE(MID(RIGHT($A$3,9),1,4)," год")</f>
        <v>2019 год</v>
      </c>
      <c r="E6" s="1274" t="str">
        <f>CONCATENATE(MID(RIGHT($A$3,9),1,4)-1," год")</f>
        <v>2018 год</v>
      </c>
      <c r="F6" s="1275" t="s">
        <v>94</v>
      </c>
      <c r="G6" s="1277" t="s">
        <v>95</v>
      </c>
      <c r="H6" s="192" t="str">
        <f>CONCATENATE(MID(RIGHT($A$3,9),1,4)-1," год")</f>
        <v>2018 год</v>
      </c>
      <c r="I6" s="1273" t="str">
        <f>CONCATENATE(MID(RIGHT($A$3,9),1,4)," год")</f>
        <v>2019 год</v>
      </c>
      <c r="J6" s="1274" t="str">
        <f>CONCATENATE(MID(RIGHT($A$3,9),1,4)-1," год")</f>
        <v>2018 год</v>
      </c>
      <c r="K6" s="1275" t="s">
        <v>94</v>
      </c>
      <c r="L6" s="1277" t="s">
        <v>95</v>
      </c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7"/>
      <c r="X6" s="186"/>
      <c r="Y6" s="187"/>
      <c r="Z6" s="187"/>
      <c r="AA6" s="187"/>
      <c r="AB6" s="186"/>
      <c r="AC6" s="186"/>
      <c r="AD6" s="186"/>
      <c r="AE6" s="186"/>
      <c r="AF6" s="186"/>
      <c r="AG6" s="186"/>
      <c r="AH6" s="186"/>
      <c r="AI6" s="186"/>
      <c r="AJ6" s="186"/>
      <c r="AK6" s="186"/>
      <c r="AL6" s="186"/>
      <c r="AM6" s="186"/>
      <c r="AN6" s="186"/>
      <c r="AO6" s="186"/>
      <c r="AP6" s="186"/>
      <c r="AQ6" s="186"/>
      <c r="AR6" s="186"/>
      <c r="AS6" s="186"/>
      <c r="AT6" s="186"/>
      <c r="AU6" s="186"/>
      <c r="AV6" s="186"/>
      <c r="AW6" s="186"/>
      <c r="AX6" s="186"/>
      <c r="AY6" s="186"/>
      <c r="AZ6" s="186"/>
      <c r="BA6" s="186"/>
      <c r="BB6" s="186"/>
      <c r="BC6" s="186"/>
      <c r="BD6" s="186"/>
      <c r="BE6" s="186"/>
      <c r="BF6" s="186"/>
      <c r="BG6" s="186"/>
      <c r="BH6" s="186"/>
      <c r="BI6" s="186"/>
      <c r="BJ6" s="186"/>
      <c r="BK6" s="186"/>
      <c r="BL6" s="188"/>
      <c r="BM6" s="186"/>
      <c r="BN6" s="186"/>
      <c r="BO6" s="186"/>
      <c r="BP6" s="186"/>
      <c r="BQ6" s="186"/>
      <c r="BR6" s="186"/>
      <c r="BS6" s="186"/>
      <c r="BT6" s="186"/>
      <c r="BU6" s="186"/>
      <c r="BV6" s="186"/>
      <c r="BW6" s="186"/>
      <c r="BX6" s="186"/>
      <c r="BY6" s="186"/>
      <c r="BZ6" s="186"/>
      <c r="CA6" s="186"/>
      <c r="CB6" s="186"/>
      <c r="CC6" s="186"/>
      <c r="CD6" s="186"/>
    </row>
    <row r="7" spans="1:82" s="197" customFormat="1" x14ac:dyDescent="0.2">
      <c r="A7" s="193"/>
      <c r="B7" s="194"/>
      <c r="C7" s="195" t="s">
        <v>6</v>
      </c>
      <c r="D7" s="196" t="s">
        <v>7</v>
      </c>
      <c r="E7" s="196" t="s">
        <v>6</v>
      </c>
      <c r="F7" s="1276"/>
      <c r="G7" s="1278"/>
      <c r="H7" s="195" t="s">
        <v>6</v>
      </c>
      <c r="I7" s="196" t="s">
        <v>7</v>
      </c>
      <c r="J7" s="196" t="s">
        <v>6</v>
      </c>
      <c r="K7" s="1276"/>
      <c r="L7" s="1278"/>
    </row>
    <row r="8" spans="1:82" s="202" customFormat="1" x14ac:dyDescent="0.2">
      <c r="A8" s="1264" t="s">
        <v>53</v>
      </c>
      <c r="B8" s="198" t="s">
        <v>96</v>
      </c>
      <c r="C8" s="199"/>
      <c r="D8" s="200"/>
      <c r="E8" s="200"/>
      <c r="F8" s="21" t="str">
        <f t="shared" ref="F8:F71" si="0">IFERROR(E8/D8,"")</f>
        <v/>
      </c>
      <c r="G8" s="201" t="str">
        <f t="shared" ref="G8:G71" si="1">IFERROR(E8/C8,"")</f>
        <v/>
      </c>
      <c r="H8" s="199"/>
      <c r="I8" s="200"/>
      <c r="J8" s="200"/>
      <c r="K8" s="21" t="str">
        <f t="shared" ref="K8:K71" si="2">IFERROR(J8/I8,"")</f>
        <v/>
      </c>
      <c r="L8" s="201" t="str">
        <f t="shared" ref="L8:L71" si="3">IFERROR(J8/H8,"")</f>
        <v/>
      </c>
      <c r="P8" s="203"/>
      <c r="Q8" s="203"/>
      <c r="R8" s="203"/>
      <c r="V8" s="203"/>
      <c r="W8" s="203"/>
      <c r="X8" s="203"/>
    </row>
    <row r="9" spans="1:82" x14ac:dyDescent="0.2">
      <c r="A9" s="1265"/>
      <c r="B9" s="204" t="s">
        <v>97</v>
      </c>
      <c r="C9" s="205"/>
      <c r="D9" s="205"/>
      <c r="E9" s="205"/>
      <c r="F9" s="206" t="str">
        <f t="shared" si="0"/>
        <v/>
      </c>
      <c r="G9" s="207" t="str">
        <f t="shared" si="1"/>
        <v/>
      </c>
      <c r="H9" s="205"/>
      <c r="I9" s="205"/>
      <c r="J9" s="205"/>
      <c r="K9" s="206" t="str">
        <f t="shared" si="2"/>
        <v/>
      </c>
      <c r="L9" s="207" t="str">
        <f t="shared" si="3"/>
        <v/>
      </c>
      <c r="P9" s="203"/>
      <c r="Q9" s="203"/>
      <c r="R9" s="203"/>
      <c r="S9" s="202"/>
      <c r="V9" s="203"/>
      <c r="W9" s="203"/>
      <c r="X9" s="203"/>
    </row>
    <row r="10" spans="1:82" x14ac:dyDescent="0.2">
      <c r="A10" s="1265"/>
      <c r="B10" s="204" t="s">
        <v>98</v>
      </c>
      <c r="C10" s="209"/>
      <c r="D10" s="209"/>
      <c r="E10" s="205"/>
      <c r="F10" s="206" t="str">
        <f t="shared" si="0"/>
        <v/>
      </c>
      <c r="G10" s="207" t="str">
        <f t="shared" si="1"/>
        <v/>
      </c>
      <c r="H10" s="205"/>
      <c r="I10" s="209"/>
      <c r="J10" s="209"/>
      <c r="K10" s="206" t="str">
        <f t="shared" si="2"/>
        <v/>
      </c>
      <c r="L10" s="207" t="str">
        <f t="shared" si="3"/>
        <v/>
      </c>
      <c r="P10" s="203"/>
      <c r="Q10" s="203"/>
      <c r="R10" s="203"/>
      <c r="S10" s="202"/>
      <c r="V10" s="203"/>
      <c r="W10" s="203"/>
      <c r="X10" s="203"/>
    </row>
    <row r="11" spans="1:82" s="202" customFormat="1" x14ac:dyDescent="0.2">
      <c r="A11" s="1265"/>
      <c r="B11" s="210" t="s">
        <v>99</v>
      </c>
      <c r="C11" s="211" t="str">
        <f>IFERROR(C10/C9,"")</f>
        <v/>
      </c>
      <c r="D11" s="211" t="str">
        <f>IFERROR(D10/D9,"")</f>
        <v/>
      </c>
      <c r="E11" s="211" t="str">
        <f>IFERROR(E10/E9,"")</f>
        <v/>
      </c>
      <c r="F11" s="212" t="str">
        <f t="shared" si="0"/>
        <v/>
      </c>
      <c r="G11" s="213" t="str">
        <f t="shared" si="1"/>
        <v/>
      </c>
      <c r="H11" s="211"/>
      <c r="I11" s="211"/>
      <c r="J11" s="211"/>
      <c r="K11" s="212" t="str">
        <f t="shared" si="2"/>
        <v/>
      </c>
      <c r="L11" s="213" t="str">
        <f t="shared" si="3"/>
        <v/>
      </c>
      <c r="P11" s="203"/>
      <c r="Q11" s="203"/>
      <c r="R11" s="203"/>
      <c r="V11" s="203"/>
      <c r="W11" s="203"/>
      <c r="X11" s="203"/>
    </row>
    <row r="12" spans="1:82" x14ac:dyDescent="0.2">
      <c r="A12" s="1265"/>
      <c r="B12" s="204" t="s">
        <v>100</v>
      </c>
      <c r="C12" s="214" t="str">
        <f>IFERROR(C8/C9,"")</f>
        <v/>
      </c>
      <c r="D12" s="214" t="str">
        <f>IFERROR(D8/D9,"")</f>
        <v/>
      </c>
      <c r="E12" s="214" t="str">
        <f>IFERROR(E8/E9,"")</f>
        <v/>
      </c>
      <c r="F12" s="206" t="str">
        <f t="shared" si="0"/>
        <v/>
      </c>
      <c r="G12" s="207" t="str">
        <f t="shared" si="1"/>
        <v/>
      </c>
      <c r="H12" s="214"/>
      <c r="I12" s="214"/>
      <c r="J12" s="214"/>
      <c r="K12" s="206" t="str">
        <f t="shared" si="2"/>
        <v/>
      </c>
      <c r="L12" s="207" t="str">
        <f t="shared" si="3"/>
        <v/>
      </c>
      <c r="P12" s="203"/>
      <c r="Q12" s="203"/>
      <c r="R12" s="203"/>
      <c r="S12" s="202"/>
      <c r="V12" s="203"/>
      <c r="W12" s="203"/>
      <c r="X12" s="215"/>
    </row>
    <row r="13" spans="1:82" x14ac:dyDescent="0.2">
      <c r="A13" s="1265"/>
      <c r="B13" s="204" t="s">
        <v>101</v>
      </c>
      <c r="C13" s="214" t="str">
        <f>IFERROR(C8/C10,"")</f>
        <v/>
      </c>
      <c r="D13" s="214" t="str">
        <f>IFERROR(D8/D10,"")</f>
        <v/>
      </c>
      <c r="E13" s="214" t="str">
        <f>IFERROR(E8/E10,"")</f>
        <v/>
      </c>
      <c r="F13" s="206" t="str">
        <f t="shared" si="0"/>
        <v/>
      </c>
      <c r="G13" s="207" t="str">
        <f t="shared" si="1"/>
        <v/>
      </c>
      <c r="H13" s="214"/>
      <c r="I13" s="214"/>
      <c r="J13" s="214"/>
      <c r="K13" s="206" t="str">
        <f t="shared" si="2"/>
        <v/>
      </c>
      <c r="L13" s="207" t="str">
        <f t="shared" si="3"/>
        <v/>
      </c>
      <c r="P13" s="203"/>
      <c r="Q13" s="203"/>
      <c r="R13" s="203"/>
      <c r="S13" s="202"/>
      <c r="V13" s="203"/>
      <c r="W13" s="203"/>
      <c r="X13" s="203"/>
    </row>
    <row r="14" spans="1:82" x14ac:dyDescent="0.2">
      <c r="A14" s="1265"/>
      <c r="B14" s="216" t="s">
        <v>102</v>
      </c>
      <c r="C14" s="217" t="str">
        <f>IFERROR(C12/VLOOKUP([1]Период!$B$1,[1]Период!$A$6:$F$17,5,FALSE),"")</f>
        <v/>
      </c>
      <c r="D14" s="218" t="str">
        <f>IFERROR(D12/VLOOKUP([1]Период!$B$1,[1]Период!$A$6:$D$17,3,FALSE),"")</f>
        <v/>
      </c>
      <c r="E14" s="218" t="str">
        <f>IFERROR(E12/VLOOKUP([1]Период!$B$1,[1]Период!$A$6:$D$17,3,FALSE),"")</f>
        <v/>
      </c>
      <c r="F14" s="206" t="str">
        <f t="shared" si="0"/>
        <v/>
      </c>
      <c r="G14" s="207" t="str">
        <f t="shared" si="1"/>
        <v/>
      </c>
      <c r="H14" s="217"/>
      <c r="I14" s="218"/>
      <c r="J14" s="218"/>
      <c r="K14" s="206" t="str">
        <f t="shared" si="2"/>
        <v/>
      </c>
      <c r="L14" s="207" t="str">
        <f t="shared" si="3"/>
        <v/>
      </c>
      <c r="P14" s="203"/>
      <c r="Q14" s="203"/>
      <c r="R14" s="203"/>
      <c r="S14" s="202"/>
      <c r="V14" s="203"/>
      <c r="W14" s="203"/>
      <c r="X14" s="203"/>
    </row>
    <row r="15" spans="1:82" x14ac:dyDescent="0.2">
      <c r="A15" s="1266"/>
      <c r="B15" s="219" t="s">
        <v>103</v>
      </c>
      <c r="C15" s="220" t="str">
        <f>IFERROR(C13/VLOOKUP([1]Период!$B$1,[1]Период!$A$6:$F$17,5,FALSE),"")</f>
        <v/>
      </c>
      <c r="D15" s="217" t="str">
        <f>IFERROR(D13/VLOOKUP([1]Период!$B$1,[1]Период!$A$6:$D$17,3,FALSE),"")</f>
        <v/>
      </c>
      <c r="E15" s="221" t="str">
        <f>IFERROR(E13/VLOOKUP([1]Период!$B$1,[1]Период!$A$6:$D$17,3,FALSE),"")</f>
        <v/>
      </c>
      <c r="F15" s="222" t="str">
        <f t="shared" si="0"/>
        <v/>
      </c>
      <c r="G15" s="223" t="str">
        <f t="shared" si="1"/>
        <v/>
      </c>
      <c r="H15" s="220"/>
      <c r="I15" s="217"/>
      <c r="J15" s="221"/>
      <c r="K15" s="222" t="str">
        <f t="shared" si="2"/>
        <v/>
      </c>
      <c r="L15" s="223" t="str">
        <f t="shared" si="3"/>
        <v/>
      </c>
      <c r="P15" s="203"/>
      <c r="Q15" s="203"/>
      <c r="R15" s="203"/>
      <c r="S15" s="202"/>
      <c r="V15" s="203"/>
      <c r="W15" s="203"/>
      <c r="X15" s="203"/>
    </row>
    <row r="16" spans="1:82" s="202" customFormat="1" x14ac:dyDescent="0.2">
      <c r="A16" s="1264" t="s">
        <v>54</v>
      </c>
      <c r="B16" s="198" t="s">
        <v>96</v>
      </c>
      <c r="C16" s="199"/>
      <c r="D16" s="200"/>
      <c r="E16" s="200"/>
      <c r="F16" s="21" t="str">
        <f t="shared" si="0"/>
        <v/>
      </c>
      <c r="G16" s="201" t="str">
        <f t="shared" si="1"/>
        <v/>
      </c>
      <c r="H16" s="199"/>
      <c r="I16" s="200"/>
      <c r="J16" s="200"/>
      <c r="K16" s="21" t="str">
        <f t="shared" si="2"/>
        <v/>
      </c>
      <c r="L16" s="201" t="str">
        <f t="shared" si="3"/>
        <v/>
      </c>
      <c r="P16" s="203"/>
      <c r="Q16" s="203"/>
      <c r="R16" s="203"/>
      <c r="V16" s="203"/>
      <c r="W16" s="203"/>
      <c r="X16" s="203"/>
    </row>
    <row r="17" spans="1:24" x14ac:dyDescent="0.2">
      <c r="A17" s="1265"/>
      <c r="B17" s="204" t="s">
        <v>97</v>
      </c>
      <c r="C17" s="205"/>
      <c r="D17" s="205"/>
      <c r="E17" s="205"/>
      <c r="F17" s="206" t="str">
        <f t="shared" si="0"/>
        <v/>
      </c>
      <c r="G17" s="207" t="str">
        <f t="shared" si="1"/>
        <v/>
      </c>
      <c r="H17" s="205"/>
      <c r="I17" s="205"/>
      <c r="J17" s="205"/>
      <c r="K17" s="206" t="str">
        <f t="shared" si="2"/>
        <v/>
      </c>
      <c r="L17" s="207" t="str">
        <f t="shared" si="3"/>
        <v/>
      </c>
      <c r="P17" s="203"/>
      <c r="Q17" s="203"/>
      <c r="R17" s="203"/>
      <c r="S17" s="202"/>
      <c r="V17" s="203"/>
      <c r="W17" s="203"/>
      <c r="X17" s="203"/>
    </row>
    <row r="18" spans="1:24" s="224" customFormat="1" x14ac:dyDescent="0.2">
      <c r="A18" s="1265"/>
      <c r="B18" s="204" t="s">
        <v>98</v>
      </c>
      <c r="C18" s="209"/>
      <c r="D18" s="209"/>
      <c r="E18" s="205"/>
      <c r="F18" s="206" t="str">
        <f t="shared" si="0"/>
        <v/>
      </c>
      <c r="G18" s="207" t="str">
        <f t="shared" si="1"/>
        <v/>
      </c>
      <c r="H18" s="205"/>
      <c r="I18" s="209"/>
      <c r="J18" s="209"/>
      <c r="K18" s="206" t="str">
        <f t="shared" si="2"/>
        <v/>
      </c>
      <c r="L18" s="207" t="str">
        <f t="shared" si="3"/>
        <v/>
      </c>
      <c r="M18" s="208"/>
      <c r="N18" s="208"/>
      <c r="O18" s="208"/>
      <c r="P18" s="203"/>
      <c r="Q18" s="203"/>
      <c r="R18" s="203"/>
      <c r="S18" s="202"/>
      <c r="V18" s="203"/>
      <c r="W18" s="203"/>
      <c r="X18" s="203"/>
    </row>
    <row r="19" spans="1:24" s="224" customFormat="1" x14ac:dyDescent="0.2">
      <c r="A19" s="1265"/>
      <c r="B19" s="210" t="s">
        <v>99</v>
      </c>
      <c r="C19" s="211" t="str">
        <f>IFERROR(C18/C17,"")</f>
        <v/>
      </c>
      <c r="D19" s="211" t="str">
        <f>IFERROR(D18/D17,"")</f>
        <v/>
      </c>
      <c r="E19" s="211" t="str">
        <f>IFERROR(E18/E17,"")</f>
        <v/>
      </c>
      <c r="F19" s="212" t="str">
        <f t="shared" si="0"/>
        <v/>
      </c>
      <c r="G19" s="213" t="str">
        <f t="shared" si="1"/>
        <v/>
      </c>
      <c r="H19" s="211"/>
      <c r="I19" s="211"/>
      <c r="J19" s="211"/>
      <c r="K19" s="212" t="str">
        <f t="shared" si="2"/>
        <v/>
      </c>
      <c r="L19" s="213" t="str">
        <f t="shared" si="3"/>
        <v/>
      </c>
      <c r="M19" s="202"/>
      <c r="N19" s="202"/>
      <c r="O19" s="202"/>
      <c r="P19" s="203"/>
      <c r="Q19" s="203"/>
      <c r="R19" s="203"/>
      <c r="S19" s="202"/>
      <c r="V19" s="203"/>
      <c r="W19" s="203"/>
      <c r="X19" s="203"/>
    </row>
    <row r="20" spans="1:24" x14ac:dyDescent="0.2">
      <c r="A20" s="1265"/>
      <c r="B20" s="204" t="s">
        <v>100</v>
      </c>
      <c r="C20" s="214" t="str">
        <f>IFERROR(C16/C17,"")</f>
        <v/>
      </c>
      <c r="D20" s="214" t="str">
        <f>IFERROR(D16/D17,"")</f>
        <v/>
      </c>
      <c r="E20" s="214" t="str">
        <f>IFERROR(E16/E17,"")</f>
        <v/>
      </c>
      <c r="F20" s="206" t="str">
        <f t="shared" si="0"/>
        <v/>
      </c>
      <c r="G20" s="207" t="str">
        <f t="shared" si="1"/>
        <v/>
      </c>
      <c r="H20" s="214"/>
      <c r="I20" s="214"/>
      <c r="J20" s="214"/>
      <c r="K20" s="206" t="str">
        <f t="shared" si="2"/>
        <v/>
      </c>
      <c r="L20" s="207" t="str">
        <f t="shared" si="3"/>
        <v/>
      </c>
      <c r="P20" s="203"/>
      <c r="Q20" s="203"/>
      <c r="R20" s="203"/>
      <c r="S20" s="202"/>
      <c r="V20" s="203"/>
      <c r="W20" s="203"/>
      <c r="X20" s="203"/>
    </row>
    <row r="21" spans="1:24" s="224" customFormat="1" x14ac:dyDescent="0.2">
      <c r="A21" s="1265"/>
      <c r="B21" s="204" t="s">
        <v>101</v>
      </c>
      <c r="C21" s="214" t="str">
        <f>IFERROR(C16/C18,"")</f>
        <v/>
      </c>
      <c r="D21" s="214" t="str">
        <f>IFERROR(D16/D18,"")</f>
        <v/>
      </c>
      <c r="E21" s="214" t="str">
        <f>IFERROR(E16/E18,"")</f>
        <v/>
      </c>
      <c r="F21" s="206" t="str">
        <f t="shared" si="0"/>
        <v/>
      </c>
      <c r="G21" s="207" t="str">
        <f t="shared" si="1"/>
        <v/>
      </c>
      <c r="H21" s="214"/>
      <c r="I21" s="214"/>
      <c r="J21" s="214"/>
      <c r="K21" s="206" t="str">
        <f t="shared" si="2"/>
        <v/>
      </c>
      <c r="L21" s="207" t="str">
        <f t="shared" si="3"/>
        <v/>
      </c>
      <c r="M21" s="208"/>
      <c r="N21" s="208"/>
      <c r="O21" s="208"/>
      <c r="P21" s="203"/>
      <c r="Q21" s="203"/>
      <c r="R21" s="203"/>
      <c r="S21" s="202"/>
      <c r="V21" s="203"/>
      <c r="W21" s="203"/>
      <c r="X21" s="203"/>
    </row>
    <row r="22" spans="1:24" s="224" customFormat="1" x14ac:dyDescent="0.2">
      <c r="A22" s="1265"/>
      <c r="B22" s="216" t="s">
        <v>102</v>
      </c>
      <c r="C22" s="217" t="str">
        <f>IFERROR(C20/VLOOKUP([1]Период!$B$1,[1]Период!$A$6:$F$17,5,FALSE),"")</f>
        <v/>
      </c>
      <c r="D22" s="218" t="str">
        <f>IFERROR(D20/VLOOKUP([1]Период!$B$1,[1]Период!$A$6:$D$17,3,FALSE),"")</f>
        <v/>
      </c>
      <c r="E22" s="218" t="str">
        <f>IFERROR(E20/VLOOKUP([1]Период!$B$1,[1]Период!$A$6:$D$17,3,FALSE),"")</f>
        <v/>
      </c>
      <c r="F22" s="206" t="str">
        <f t="shared" si="0"/>
        <v/>
      </c>
      <c r="G22" s="207" t="str">
        <f t="shared" si="1"/>
        <v/>
      </c>
      <c r="H22" s="217"/>
      <c r="I22" s="218"/>
      <c r="J22" s="218"/>
      <c r="K22" s="206" t="str">
        <f t="shared" si="2"/>
        <v/>
      </c>
      <c r="L22" s="207" t="str">
        <f t="shared" si="3"/>
        <v/>
      </c>
      <c r="M22" s="208"/>
      <c r="N22" s="208"/>
      <c r="O22" s="208"/>
      <c r="P22" s="203"/>
      <c r="Q22" s="203"/>
      <c r="R22" s="203"/>
      <c r="S22" s="202"/>
      <c r="V22" s="203"/>
      <c r="W22" s="203"/>
      <c r="X22" s="203"/>
    </row>
    <row r="23" spans="1:24" s="224" customFormat="1" x14ac:dyDescent="0.2">
      <c r="A23" s="1266"/>
      <c r="B23" s="219" t="s">
        <v>103</v>
      </c>
      <c r="C23" s="220" t="str">
        <f>IFERROR(C21/VLOOKUP([1]Период!$B$1,[1]Период!$A$6:$F$17,5,FALSE),"")</f>
        <v/>
      </c>
      <c r="D23" s="217" t="str">
        <f>IFERROR(D21/VLOOKUP([1]Период!$B$1,[1]Период!$A$6:$D$17,3,FALSE),"")</f>
        <v/>
      </c>
      <c r="E23" s="221" t="str">
        <f>IFERROR(E21/VLOOKUP([1]Период!$B$1,[1]Период!$A$6:$D$17,3,FALSE),"")</f>
        <v/>
      </c>
      <c r="F23" s="222" t="str">
        <f t="shared" si="0"/>
        <v/>
      </c>
      <c r="G23" s="223" t="str">
        <f t="shared" si="1"/>
        <v/>
      </c>
      <c r="H23" s="220"/>
      <c r="I23" s="217"/>
      <c r="J23" s="221"/>
      <c r="K23" s="222" t="str">
        <f t="shared" si="2"/>
        <v/>
      </c>
      <c r="L23" s="223" t="str">
        <f t="shared" si="3"/>
        <v/>
      </c>
      <c r="M23" s="208"/>
      <c r="N23" s="208"/>
      <c r="O23" s="208"/>
      <c r="P23" s="203"/>
      <c r="Q23" s="203"/>
      <c r="R23" s="203"/>
      <c r="S23" s="202"/>
      <c r="V23" s="203"/>
      <c r="W23" s="203"/>
      <c r="X23" s="203"/>
    </row>
    <row r="24" spans="1:24" s="202" customFormat="1" hidden="1" x14ac:dyDescent="0.2">
      <c r="A24" s="1264" t="s">
        <v>55</v>
      </c>
      <c r="B24" s="198" t="s">
        <v>96</v>
      </c>
      <c r="C24" s="199">
        <f>'[1]ПП(общ)'!D87</f>
        <v>0</v>
      </c>
      <c r="D24" s="200">
        <f>'[1]ПП(общ)'!E87</f>
        <v>0</v>
      </c>
      <c r="E24" s="200">
        <f>'[1]ПП(общ)'!F87</f>
        <v>0</v>
      </c>
      <c r="F24" s="21" t="str">
        <f t="shared" si="0"/>
        <v/>
      </c>
      <c r="G24" s="201" t="str">
        <f t="shared" si="1"/>
        <v/>
      </c>
      <c r="H24" s="199"/>
      <c r="I24" s="200"/>
      <c r="J24" s="200"/>
      <c r="K24" s="21" t="str">
        <f t="shared" si="2"/>
        <v/>
      </c>
      <c r="L24" s="201" t="str">
        <f t="shared" si="3"/>
        <v/>
      </c>
      <c r="P24" s="203"/>
      <c r="Q24" s="203"/>
      <c r="R24" s="203"/>
      <c r="V24" s="203"/>
      <c r="W24" s="203"/>
      <c r="X24" s="203"/>
    </row>
    <row r="25" spans="1:24" hidden="1" x14ac:dyDescent="0.2">
      <c r="A25" s="1265"/>
      <c r="B25" s="204" t="s">
        <v>97</v>
      </c>
      <c r="C25" s="205"/>
      <c r="D25" s="205"/>
      <c r="E25" s="205"/>
      <c r="F25" s="206" t="str">
        <f t="shared" si="0"/>
        <v/>
      </c>
      <c r="G25" s="207" t="str">
        <f t="shared" si="1"/>
        <v/>
      </c>
      <c r="H25" s="205"/>
      <c r="I25" s="205"/>
      <c r="J25" s="205"/>
      <c r="K25" s="206" t="str">
        <f t="shared" si="2"/>
        <v/>
      </c>
      <c r="L25" s="207" t="str">
        <f t="shared" si="3"/>
        <v/>
      </c>
      <c r="P25" s="203"/>
      <c r="Q25" s="203"/>
      <c r="R25" s="203"/>
      <c r="S25" s="202"/>
      <c r="V25" s="203"/>
      <c r="W25" s="203"/>
      <c r="X25" s="203"/>
    </row>
    <row r="26" spans="1:24" s="224" customFormat="1" hidden="1" x14ac:dyDescent="0.2">
      <c r="A26" s="1265"/>
      <c r="B26" s="204" t="s">
        <v>98</v>
      </c>
      <c r="C26" s="205"/>
      <c r="D26" s="205"/>
      <c r="E26" s="209"/>
      <c r="F26" s="206" t="str">
        <f t="shared" si="0"/>
        <v/>
      </c>
      <c r="G26" s="207" t="str">
        <f t="shared" si="1"/>
        <v/>
      </c>
      <c r="H26" s="205"/>
      <c r="I26" s="209"/>
      <c r="J26" s="209"/>
      <c r="K26" s="206" t="str">
        <f t="shared" si="2"/>
        <v/>
      </c>
      <c r="L26" s="207" t="str">
        <f t="shared" si="3"/>
        <v/>
      </c>
      <c r="M26" s="208"/>
      <c r="N26" s="208"/>
      <c r="O26" s="208"/>
      <c r="P26" s="203"/>
      <c r="Q26" s="203"/>
      <c r="R26" s="203"/>
      <c r="S26" s="202"/>
      <c r="V26" s="203"/>
      <c r="W26" s="203"/>
      <c r="X26" s="203"/>
    </row>
    <row r="27" spans="1:24" s="224" customFormat="1" hidden="1" x14ac:dyDescent="0.2">
      <c r="A27" s="1265"/>
      <c r="B27" s="210" t="s">
        <v>99</v>
      </c>
      <c r="C27" s="211" t="str">
        <f>IFERROR(C26/C25,"")</f>
        <v/>
      </c>
      <c r="D27" s="211" t="str">
        <f>IFERROR(D26/D25,"")</f>
        <v/>
      </c>
      <c r="E27" s="211" t="str">
        <f>IFERROR(E26/E25,"")</f>
        <v/>
      </c>
      <c r="F27" s="212" t="str">
        <f t="shared" si="0"/>
        <v/>
      </c>
      <c r="G27" s="213" t="str">
        <f t="shared" si="1"/>
        <v/>
      </c>
      <c r="H27" s="211"/>
      <c r="I27" s="211"/>
      <c r="J27" s="211"/>
      <c r="K27" s="212" t="str">
        <f t="shared" si="2"/>
        <v/>
      </c>
      <c r="L27" s="213" t="str">
        <f t="shared" si="3"/>
        <v/>
      </c>
      <c r="M27" s="202"/>
      <c r="N27" s="202"/>
      <c r="O27" s="202"/>
      <c r="P27" s="203"/>
      <c r="Q27" s="203"/>
      <c r="R27" s="203"/>
      <c r="S27" s="202"/>
      <c r="V27" s="203"/>
      <c r="W27" s="203"/>
      <c r="X27" s="203"/>
    </row>
    <row r="28" spans="1:24" hidden="1" x14ac:dyDescent="0.2">
      <c r="A28" s="1265"/>
      <c r="B28" s="204" t="s">
        <v>100</v>
      </c>
      <c r="C28" s="214" t="str">
        <f>IFERROR(C24/C25,"")</f>
        <v/>
      </c>
      <c r="D28" s="214" t="str">
        <f>IFERROR(D24/D25,"")</f>
        <v/>
      </c>
      <c r="E28" s="214" t="str">
        <f>IFERROR(E24/E25,"")</f>
        <v/>
      </c>
      <c r="F28" s="206" t="str">
        <f t="shared" si="0"/>
        <v/>
      </c>
      <c r="G28" s="207" t="str">
        <f t="shared" si="1"/>
        <v/>
      </c>
      <c r="H28" s="214"/>
      <c r="I28" s="214"/>
      <c r="J28" s="214"/>
      <c r="K28" s="206" t="str">
        <f t="shared" si="2"/>
        <v/>
      </c>
      <c r="L28" s="207" t="str">
        <f t="shared" si="3"/>
        <v/>
      </c>
      <c r="P28" s="203"/>
      <c r="Q28" s="203"/>
      <c r="R28" s="203"/>
      <c r="S28" s="202"/>
      <c r="V28" s="203"/>
      <c r="W28" s="203"/>
      <c r="X28" s="203"/>
    </row>
    <row r="29" spans="1:24" s="224" customFormat="1" hidden="1" x14ac:dyDescent="0.2">
      <c r="A29" s="1265"/>
      <c r="B29" s="204" t="s">
        <v>101</v>
      </c>
      <c r="C29" s="214" t="str">
        <f>IFERROR(C24/C26,"")</f>
        <v/>
      </c>
      <c r="D29" s="214" t="str">
        <f>IFERROR(D24/D26,"")</f>
        <v/>
      </c>
      <c r="E29" s="214" t="str">
        <f>IFERROR(E24/E26,"")</f>
        <v/>
      </c>
      <c r="F29" s="206" t="str">
        <f t="shared" si="0"/>
        <v/>
      </c>
      <c r="G29" s="207" t="str">
        <f t="shared" si="1"/>
        <v/>
      </c>
      <c r="H29" s="214"/>
      <c r="I29" s="214"/>
      <c r="J29" s="214"/>
      <c r="K29" s="206" t="str">
        <f t="shared" si="2"/>
        <v/>
      </c>
      <c r="L29" s="207" t="str">
        <f t="shared" si="3"/>
        <v/>
      </c>
      <c r="M29" s="208"/>
      <c r="N29" s="208"/>
      <c r="O29" s="208"/>
      <c r="P29" s="203"/>
      <c r="Q29" s="203"/>
      <c r="R29" s="203"/>
      <c r="S29" s="202"/>
      <c r="V29" s="203"/>
      <c r="W29" s="203"/>
      <c r="X29" s="203"/>
    </row>
    <row r="30" spans="1:24" s="224" customFormat="1" hidden="1" x14ac:dyDescent="0.2">
      <c r="A30" s="1265"/>
      <c r="B30" s="216" t="s">
        <v>102</v>
      </c>
      <c r="C30" s="217" t="str">
        <f>IFERROR(C28/VLOOKUP([1]Период!$B$1,[1]Период!$A$6:$F$17,5,FALSE),"")</f>
        <v/>
      </c>
      <c r="D30" s="218" t="str">
        <f>IFERROR(D28/VLOOKUP([1]Период!$B$1,[1]Период!$A$6:$D$17,3,FALSE),"")</f>
        <v/>
      </c>
      <c r="E30" s="218" t="str">
        <f>IFERROR(E28/VLOOKUP([1]Период!$B$1,[1]Период!$A$6:$D$17,3,FALSE),"")</f>
        <v/>
      </c>
      <c r="F30" s="206" t="str">
        <f t="shared" si="0"/>
        <v/>
      </c>
      <c r="G30" s="207" t="str">
        <f t="shared" si="1"/>
        <v/>
      </c>
      <c r="H30" s="217"/>
      <c r="I30" s="218"/>
      <c r="J30" s="218"/>
      <c r="K30" s="206" t="str">
        <f t="shared" si="2"/>
        <v/>
      </c>
      <c r="L30" s="207" t="str">
        <f t="shared" si="3"/>
        <v/>
      </c>
      <c r="M30" s="208"/>
      <c r="N30" s="208"/>
      <c r="O30" s="208"/>
      <c r="P30" s="203"/>
      <c r="Q30" s="203"/>
      <c r="R30" s="203"/>
      <c r="S30" s="202"/>
      <c r="V30" s="203"/>
      <c r="W30" s="203"/>
      <c r="X30" s="203"/>
    </row>
    <row r="31" spans="1:24" s="224" customFormat="1" hidden="1" x14ac:dyDescent="0.2">
      <c r="A31" s="1266"/>
      <c r="B31" s="219" t="s">
        <v>103</v>
      </c>
      <c r="C31" s="220" t="str">
        <f>IFERROR(C29/VLOOKUP([1]Период!$B$1,[1]Период!$A$6:$F$17,5,FALSE),"")</f>
        <v/>
      </c>
      <c r="D31" s="217" t="str">
        <f>IFERROR(D29/VLOOKUP([1]Период!$B$1,[1]Период!$A$6:$D$17,3,FALSE),"")</f>
        <v/>
      </c>
      <c r="E31" s="221" t="str">
        <f>IFERROR(E29/VLOOKUP([1]Период!$B$1,[1]Период!$A$6:$D$17,3,FALSE),"")</f>
        <v/>
      </c>
      <c r="F31" s="222" t="str">
        <f t="shared" si="0"/>
        <v/>
      </c>
      <c r="G31" s="223" t="str">
        <f t="shared" si="1"/>
        <v/>
      </c>
      <c r="H31" s="220"/>
      <c r="I31" s="217"/>
      <c r="J31" s="221"/>
      <c r="K31" s="222" t="str">
        <f t="shared" si="2"/>
        <v/>
      </c>
      <c r="L31" s="223" t="str">
        <f t="shared" si="3"/>
        <v/>
      </c>
      <c r="M31" s="208"/>
      <c r="N31" s="208"/>
      <c r="O31" s="208"/>
      <c r="P31" s="203"/>
      <c r="Q31" s="203"/>
      <c r="R31" s="203"/>
      <c r="S31" s="202"/>
      <c r="V31" s="203"/>
      <c r="W31" s="203"/>
      <c r="X31" s="203"/>
    </row>
    <row r="32" spans="1:24" s="224" customFormat="1" x14ac:dyDescent="0.2">
      <c r="A32" s="1264" t="s">
        <v>104</v>
      </c>
      <c r="B32" s="198" t="s">
        <v>96</v>
      </c>
      <c r="C32" s="199"/>
      <c r="D32" s="200"/>
      <c r="E32" s="200"/>
      <c r="F32" s="21" t="str">
        <f t="shared" si="0"/>
        <v/>
      </c>
      <c r="G32" s="201" t="str">
        <f t="shared" si="1"/>
        <v/>
      </c>
      <c r="H32" s="199"/>
      <c r="I32" s="200"/>
      <c r="J32" s="200"/>
      <c r="K32" s="21" t="str">
        <f t="shared" si="2"/>
        <v/>
      </c>
      <c r="L32" s="201" t="str">
        <f t="shared" si="3"/>
        <v/>
      </c>
      <c r="M32" s="202"/>
      <c r="N32" s="202"/>
      <c r="O32" s="202"/>
      <c r="P32" s="203"/>
      <c r="Q32" s="203"/>
      <c r="R32" s="203"/>
      <c r="S32" s="202"/>
      <c r="V32" s="203"/>
      <c r="W32" s="203"/>
      <c r="X32" s="203"/>
    </row>
    <row r="33" spans="1:24" s="224" customFormat="1" x14ac:dyDescent="0.2">
      <c r="A33" s="1265"/>
      <c r="B33" s="204" t="s">
        <v>97</v>
      </c>
      <c r="C33" s="205"/>
      <c r="D33" s="205"/>
      <c r="E33" s="205"/>
      <c r="F33" s="206" t="str">
        <f t="shared" si="0"/>
        <v/>
      </c>
      <c r="G33" s="207" t="str">
        <f t="shared" si="1"/>
        <v/>
      </c>
      <c r="H33" s="205"/>
      <c r="I33" s="209"/>
      <c r="J33" s="209"/>
      <c r="K33" s="206" t="str">
        <f t="shared" si="2"/>
        <v/>
      </c>
      <c r="L33" s="207" t="str">
        <f t="shared" si="3"/>
        <v/>
      </c>
      <c r="M33" s="208"/>
      <c r="N33" s="208"/>
      <c r="O33" s="208"/>
      <c r="P33" s="203"/>
      <c r="Q33" s="203"/>
      <c r="R33" s="203"/>
      <c r="S33" s="202"/>
      <c r="V33" s="203"/>
      <c r="W33" s="203"/>
      <c r="X33" s="203"/>
    </row>
    <row r="34" spans="1:24" s="224" customFormat="1" x14ac:dyDescent="0.2">
      <c r="A34" s="1265"/>
      <c r="B34" s="204" t="s">
        <v>98</v>
      </c>
      <c r="C34" s="209"/>
      <c r="D34" s="209"/>
      <c r="E34" s="205"/>
      <c r="F34" s="206" t="str">
        <f t="shared" si="0"/>
        <v/>
      </c>
      <c r="G34" s="207" t="str">
        <f t="shared" si="1"/>
        <v/>
      </c>
      <c r="H34" s="205"/>
      <c r="I34" s="209"/>
      <c r="J34" s="209"/>
      <c r="K34" s="206" t="str">
        <f t="shared" si="2"/>
        <v/>
      </c>
      <c r="L34" s="207" t="str">
        <f t="shared" si="3"/>
        <v/>
      </c>
      <c r="M34" s="208"/>
      <c r="N34" s="208"/>
      <c r="O34" s="208"/>
      <c r="P34" s="203"/>
      <c r="Q34" s="203"/>
      <c r="R34" s="203"/>
      <c r="S34" s="202"/>
      <c r="V34" s="203"/>
      <c r="W34" s="203"/>
      <c r="X34" s="203"/>
    </row>
    <row r="35" spans="1:24" s="224" customFormat="1" x14ac:dyDescent="0.2">
      <c r="A35" s="1265"/>
      <c r="B35" s="210" t="s">
        <v>99</v>
      </c>
      <c r="C35" s="211"/>
      <c r="D35" s="211"/>
      <c r="E35" s="211"/>
      <c r="F35" s="212" t="str">
        <f t="shared" si="0"/>
        <v/>
      </c>
      <c r="G35" s="213" t="str">
        <f t="shared" si="1"/>
        <v/>
      </c>
      <c r="H35" s="211"/>
      <c r="I35" s="211"/>
      <c r="J35" s="211"/>
      <c r="K35" s="212" t="str">
        <f t="shared" si="2"/>
        <v/>
      </c>
      <c r="L35" s="213" t="str">
        <f t="shared" si="3"/>
        <v/>
      </c>
      <c r="M35" s="202"/>
      <c r="N35" s="202"/>
      <c r="O35" s="202"/>
      <c r="P35" s="203"/>
      <c r="Q35" s="203"/>
      <c r="R35" s="203"/>
      <c r="S35" s="202"/>
      <c r="V35" s="203"/>
      <c r="W35" s="203"/>
      <c r="X35" s="203"/>
    </row>
    <row r="36" spans="1:24" s="224" customFormat="1" x14ac:dyDescent="0.2">
      <c r="A36" s="1265"/>
      <c r="B36" s="204" t="s">
        <v>100</v>
      </c>
      <c r="C36" s="214"/>
      <c r="D36" s="214"/>
      <c r="E36" s="214"/>
      <c r="F36" s="206" t="str">
        <f t="shared" si="0"/>
        <v/>
      </c>
      <c r="G36" s="207" t="str">
        <f t="shared" si="1"/>
        <v/>
      </c>
      <c r="H36" s="214"/>
      <c r="I36" s="214"/>
      <c r="J36" s="214"/>
      <c r="K36" s="206" t="str">
        <f t="shared" si="2"/>
        <v/>
      </c>
      <c r="L36" s="207" t="str">
        <f t="shared" si="3"/>
        <v/>
      </c>
      <c r="M36" s="208"/>
      <c r="N36" s="208"/>
      <c r="O36" s="208"/>
      <c r="P36" s="203"/>
      <c r="Q36" s="203"/>
      <c r="R36" s="203"/>
      <c r="S36" s="202"/>
      <c r="V36" s="203"/>
      <c r="W36" s="203"/>
      <c r="X36" s="203"/>
    </row>
    <row r="37" spans="1:24" s="224" customFormat="1" x14ac:dyDescent="0.2">
      <c r="A37" s="1265"/>
      <c r="B37" s="204" t="s">
        <v>101</v>
      </c>
      <c r="C37" s="214"/>
      <c r="D37" s="214"/>
      <c r="E37" s="214"/>
      <c r="F37" s="206" t="str">
        <f t="shared" si="0"/>
        <v/>
      </c>
      <c r="G37" s="207" t="str">
        <f t="shared" si="1"/>
        <v/>
      </c>
      <c r="H37" s="214"/>
      <c r="I37" s="214"/>
      <c r="J37" s="214"/>
      <c r="K37" s="206" t="str">
        <f t="shared" si="2"/>
        <v/>
      </c>
      <c r="L37" s="207" t="str">
        <f t="shared" si="3"/>
        <v/>
      </c>
      <c r="M37" s="208"/>
      <c r="N37" s="208"/>
      <c r="O37" s="208"/>
      <c r="P37" s="203"/>
      <c r="Q37" s="203"/>
      <c r="R37" s="203"/>
      <c r="S37" s="202"/>
      <c r="V37" s="203"/>
      <c r="W37" s="203"/>
      <c r="X37" s="203"/>
    </row>
    <row r="38" spans="1:24" s="224" customFormat="1" x14ac:dyDescent="0.2">
      <c r="A38" s="1265"/>
      <c r="B38" s="216" t="s">
        <v>102</v>
      </c>
      <c r="C38" s="217"/>
      <c r="D38" s="218"/>
      <c r="E38" s="218"/>
      <c r="F38" s="206" t="str">
        <f t="shared" si="0"/>
        <v/>
      </c>
      <c r="G38" s="207" t="str">
        <f t="shared" si="1"/>
        <v/>
      </c>
      <c r="H38" s="217"/>
      <c r="I38" s="218"/>
      <c r="J38" s="218"/>
      <c r="K38" s="206" t="str">
        <f t="shared" si="2"/>
        <v/>
      </c>
      <c r="L38" s="207" t="str">
        <f t="shared" si="3"/>
        <v/>
      </c>
      <c r="M38" s="208"/>
      <c r="N38" s="208"/>
      <c r="O38" s="208"/>
      <c r="P38" s="203"/>
      <c r="Q38" s="203"/>
      <c r="R38" s="203"/>
      <c r="S38" s="202"/>
      <c r="V38" s="203"/>
      <c r="W38" s="203"/>
      <c r="X38" s="203"/>
    </row>
    <row r="39" spans="1:24" s="224" customFormat="1" x14ac:dyDescent="0.2">
      <c r="A39" s="1266"/>
      <c r="B39" s="219" t="s">
        <v>103</v>
      </c>
      <c r="C39" s="220"/>
      <c r="D39" s="220"/>
      <c r="E39" s="221"/>
      <c r="F39" s="222" t="str">
        <f t="shared" si="0"/>
        <v/>
      </c>
      <c r="G39" s="223" t="str">
        <f t="shared" si="1"/>
        <v/>
      </c>
      <c r="H39" s="220"/>
      <c r="I39" s="220"/>
      <c r="J39" s="221"/>
      <c r="K39" s="222" t="str">
        <f t="shared" si="2"/>
        <v/>
      </c>
      <c r="L39" s="223" t="str">
        <f t="shared" si="3"/>
        <v/>
      </c>
      <c r="M39" s="208"/>
      <c r="N39" s="208"/>
      <c r="O39" s="208"/>
      <c r="P39" s="203"/>
      <c r="Q39" s="203"/>
      <c r="R39" s="203"/>
      <c r="S39" s="202"/>
      <c r="V39" s="203"/>
      <c r="W39" s="203"/>
      <c r="X39" s="203"/>
    </row>
    <row r="40" spans="1:24" s="224" customFormat="1" x14ac:dyDescent="0.2">
      <c r="A40" s="1264" t="s">
        <v>57</v>
      </c>
      <c r="B40" s="198" t="s">
        <v>96</v>
      </c>
      <c r="C40" s="199"/>
      <c r="D40" s="200"/>
      <c r="E40" s="200"/>
      <c r="F40" s="21" t="str">
        <f t="shared" si="0"/>
        <v/>
      </c>
      <c r="G40" s="201" t="str">
        <f t="shared" si="1"/>
        <v/>
      </c>
      <c r="H40" s="199"/>
      <c r="I40" s="200"/>
      <c r="J40" s="200"/>
      <c r="K40" s="21" t="str">
        <f t="shared" si="2"/>
        <v/>
      </c>
      <c r="L40" s="201" t="str">
        <f t="shared" si="3"/>
        <v/>
      </c>
      <c r="M40" s="202"/>
      <c r="N40" s="202"/>
      <c r="O40" s="202"/>
      <c r="P40" s="203"/>
      <c r="Q40" s="203"/>
      <c r="R40" s="203"/>
      <c r="S40" s="202"/>
      <c r="V40" s="203"/>
      <c r="W40" s="203"/>
      <c r="X40" s="203"/>
    </row>
    <row r="41" spans="1:24" s="224" customFormat="1" x14ac:dyDescent="0.2">
      <c r="A41" s="1265"/>
      <c r="B41" s="204" t="s">
        <v>97</v>
      </c>
      <c r="C41" s="205"/>
      <c r="D41" s="209"/>
      <c r="E41" s="209"/>
      <c r="F41" s="206" t="str">
        <f t="shared" si="0"/>
        <v/>
      </c>
      <c r="G41" s="207" t="str">
        <f t="shared" si="1"/>
        <v/>
      </c>
      <c r="H41" s="205"/>
      <c r="I41" s="209"/>
      <c r="J41" s="209"/>
      <c r="K41" s="206" t="str">
        <f t="shared" si="2"/>
        <v/>
      </c>
      <c r="L41" s="207" t="str">
        <f t="shared" si="3"/>
        <v/>
      </c>
      <c r="M41" s="208"/>
      <c r="N41" s="208"/>
      <c r="O41" s="208"/>
      <c r="P41" s="203"/>
      <c r="Q41" s="203"/>
      <c r="R41" s="203"/>
      <c r="S41" s="202"/>
      <c r="V41" s="203"/>
      <c r="W41" s="203"/>
      <c r="X41" s="203"/>
    </row>
    <row r="42" spans="1:24" s="224" customFormat="1" x14ac:dyDescent="0.2">
      <c r="A42" s="1265"/>
      <c r="B42" s="204" t="s">
        <v>98</v>
      </c>
      <c r="C42" s="205"/>
      <c r="D42" s="209"/>
      <c r="E42" s="209"/>
      <c r="F42" s="206" t="str">
        <f t="shared" si="0"/>
        <v/>
      </c>
      <c r="G42" s="207" t="str">
        <f t="shared" si="1"/>
        <v/>
      </c>
      <c r="H42" s="205"/>
      <c r="I42" s="209"/>
      <c r="J42" s="209"/>
      <c r="K42" s="206" t="str">
        <f t="shared" si="2"/>
        <v/>
      </c>
      <c r="L42" s="207" t="str">
        <f t="shared" si="3"/>
        <v/>
      </c>
      <c r="M42" s="208"/>
      <c r="N42" s="208"/>
      <c r="O42" s="208"/>
      <c r="P42" s="203"/>
      <c r="Q42" s="203"/>
      <c r="R42" s="203"/>
      <c r="S42" s="202"/>
      <c r="V42" s="203"/>
      <c r="W42" s="203"/>
      <c r="X42" s="203"/>
    </row>
    <row r="43" spans="1:24" s="224" customFormat="1" x14ac:dyDescent="0.2">
      <c r="A43" s="1265"/>
      <c r="B43" s="210" t="s">
        <v>99</v>
      </c>
      <c r="C43" s="211" t="str">
        <f>IFERROR(C42/C41,"")</f>
        <v/>
      </c>
      <c r="D43" s="211" t="str">
        <f>IFERROR(D42/D41,"")</f>
        <v/>
      </c>
      <c r="E43" s="211" t="str">
        <f>IFERROR(E42/E41,"")</f>
        <v/>
      </c>
      <c r="F43" s="212" t="str">
        <f t="shared" si="0"/>
        <v/>
      </c>
      <c r="G43" s="213" t="str">
        <f t="shared" si="1"/>
        <v/>
      </c>
      <c r="H43" s="211"/>
      <c r="I43" s="211"/>
      <c r="J43" s="211"/>
      <c r="K43" s="212" t="str">
        <f t="shared" si="2"/>
        <v/>
      </c>
      <c r="L43" s="213" t="str">
        <f t="shared" si="3"/>
        <v/>
      </c>
      <c r="M43" s="202"/>
      <c r="N43" s="202"/>
      <c r="O43" s="202"/>
      <c r="P43" s="203"/>
      <c r="Q43" s="203"/>
      <c r="R43" s="203"/>
      <c r="S43" s="202"/>
      <c r="V43" s="203"/>
      <c r="W43" s="203"/>
      <c r="X43" s="203"/>
    </row>
    <row r="44" spans="1:24" s="224" customFormat="1" x14ac:dyDescent="0.2">
      <c r="A44" s="1265"/>
      <c r="B44" s="204" t="s">
        <v>100</v>
      </c>
      <c r="C44" s="214" t="str">
        <f>IFERROR(C40/C41,"")</f>
        <v/>
      </c>
      <c r="D44" s="214" t="str">
        <f>IFERROR(D40/D41,"")</f>
        <v/>
      </c>
      <c r="E44" s="214" t="str">
        <f>IFERROR(E40/E41,"")</f>
        <v/>
      </c>
      <c r="F44" s="206" t="str">
        <f t="shared" si="0"/>
        <v/>
      </c>
      <c r="G44" s="207" t="str">
        <f t="shared" si="1"/>
        <v/>
      </c>
      <c r="H44" s="214"/>
      <c r="I44" s="214"/>
      <c r="J44" s="214"/>
      <c r="K44" s="206" t="str">
        <f t="shared" si="2"/>
        <v/>
      </c>
      <c r="L44" s="207" t="str">
        <f t="shared" si="3"/>
        <v/>
      </c>
      <c r="M44" s="208"/>
      <c r="N44" s="208"/>
      <c r="O44" s="208"/>
      <c r="P44" s="203"/>
      <c r="Q44" s="203"/>
      <c r="R44" s="203"/>
      <c r="S44" s="202"/>
      <c r="V44" s="203"/>
      <c r="W44" s="203"/>
      <c r="X44" s="203"/>
    </row>
    <row r="45" spans="1:24" s="224" customFormat="1" x14ac:dyDescent="0.2">
      <c r="A45" s="1265"/>
      <c r="B45" s="204" t="s">
        <v>101</v>
      </c>
      <c r="C45" s="214" t="str">
        <f>IFERROR(C40/C42,"")</f>
        <v/>
      </c>
      <c r="D45" s="214" t="str">
        <f>IFERROR(D40/D42,"")</f>
        <v/>
      </c>
      <c r="E45" s="214" t="str">
        <f>IFERROR(E40/E42,"")</f>
        <v/>
      </c>
      <c r="F45" s="206" t="str">
        <f t="shared" si="0"/>
        <v/>
      </c>
      <c r="G45" s="207" t="str">
        <f t="shared" si="1"/>
        <v/>
      </c>
      <c r="H45" s="214"/>
      <c r="I45" s="214"/>
      <c r="J45" s="214"/>
      <c r="K45" s="206" t="str">
        <f t="shared" si="2"/>
        <v/>
      </c>
      <c r="L45" s="207" t="str">
        <f t="shared" si="3"/>
        <v/>
      </c>
      <c r="M45" s="208"/>
      <c r="N45" s="208"/>
      <c r="O45" s="208"/>
      <c r="P45" s="203"/>
      <c r="Q45" s="203"/>
      <c r="R45" s="203"/>
      <c r="S45" s="202"/>
      <c r="V45" s="203"/>
      <c r="W45" s="203"/>
      <c r="X45" s="203"/>
    </row>
    <row r="46" spans="1:24" s="224" customFormat="1" x14ac:dyDescent="0.2">
      <c r="A46" s="1265"/>
      <c r="B46" s="216" t="s">
        <v>102</v>
      </c>
      <c r="C46" s="217" t="str">
        <f>IFERROR(C44/VLOOKUP([1]Период!$B$1,[1]Период!$A$6:$F$17,5,FALSE),"")</f>
        <v/>
      </c>
      <c r="D46" s="218" t="str">
        <f>IFERROR(D44/VLOOKUP([1]Период!$B$1,[1]Период!$A$6:$D$17,3,FALSE),"")</f>
        <v/>
      </c>
      <c r="E46" s="218" t="str">
        <f>IFERROR(E44/VLOOKUP([1]Период!$B$1,[1]Период!$A$6:$D$17,3,FALSE),"")</f>
        <v/>
      </c>
      <c r="F46" s="206" t="str">
        <f t="shared" si="0"/>
        <v/>
      </c>
      <c r="G46" s="207" t="str">
        <f t="shared" si="1"/>
        <v/>
      </c>
      <c r="H46" s="217"/>
      <c r="I46" s="218"/>
      <c r="J46" s="218"/>
      <c r="K46" s="206" t="str">
        <f t="shared" si="2"/>
        <v/>
      </c>
      <c r="L46" s="207" t="str">
        <f t="shared" si="3"/>
        <v/>
      </c>
      <c r="M46" s="208"/>
      <c r="N46" s="208"/>
      <c r="O46" s="208"/>
      <c r="P46" s="203"/>
      <c r="Q46" s="203"/>
      <c r="R46" s="203"/>
      <c r="S46" s="202"/>
      <c r="V46" s="203"/>
      <c r="W46" s="203"/>
      <c r="X46" s="203"/>
    </row>
    <row r="47" spans="1:24" s="224" customFormat="1" x14ac:dyDescent="0.2">
      <c r="A47" s="1266"/>
      <c r="B47" s="219" t="s">
        <v>103</v>
      </c>
      <c r="C47" s="220" t="str">
        <f>IFERROR(C45/VLOOKUP([1]Период!$B$1,[1]Период!$A$6:$F$17,5,FALSE),"")</f>
        <v/>
      </c>
      <c r="D47" s="220" t="str">
        <f>IFERROR(D45/VLOOKUP([1]Период!$B$1,[1]Период!$A$6:$D$17,3,FALSE),"")</f>
        <v/>
      </c>
      <c r="E47" s="221" t="str">
        <f>IFERROR(E45/VLOOKUP([1]Период!$B$1,[1]Период!$A$6:$D$17,3,FALSE),"")</f>
        <v/>
      </c>
      <c r="F47" s="222" t="str">
        <f t="shared" si="0"/>
        <v/>
      </c>
      <c r="G47" s="223" t="str">
        <f t="shared" si="1"/>
        <v/>
      </c>
      <c r="H47" s="220"/>
      <c r="I47" s="220"/>
      <c r="J47" s="221"/>
      <c r="K47" s="222" t="str">
        <f t="shared" si="2"/>
        <v/>
      </c>
      <c r="L47" s="223" t="str">
        <f t="shared" si="3"/>
        <v/>
      </c>
      <c r="M47" s="208"/>
      <c r="N47" s="208"/>
      <c r="O47" s="208"/>
      <c r="P47" s="203"/>
      <c r="Q47" s="203"/>
      <c r="R47" s="203"/>
      <c r="S47" s="202"/>
      <c r="V47" s="203"/>
      <c r="W47" s="203"/>
      <c r="X47" s="203"/>
    </row>
    <row r="48" spans="1:24" s="224" customFormat="1" x14ac:dyDescent="0.2">
      <c r="A48" s="1264" t="s">
        <v>58</v>
      </c>
      <c r="B48" s="198" t="s">
        <v>96</v>
      </c>
      <c r="C48" s="199"/>
      <c r="D48" s="200"/>
      <c r="E48" s="200"/>
      <c r="F48" s="21" t="str">
        <f t="shared" si="0"/>
        <v/>
      </c>
      <c r="G48" s="201" t="str">
        <f t="shared" si="1"/>
        <v/>
      </c>
      <c r="H48" s="199"/>
      <c r="I48" s="200"/>
      <c r="J48" s="200"/>
      <c r="K48" s="21" t="str">
        <f t="shared" si="2"/>
        <v/>
      </c>
      <c r="L48" s="201" t="str">
        <f t="shared" si="3"/>
        <v/>
      </c>
      <c r="M48" s="202"/>
      <c r="N48" s="202"/>
      <c r="O48" s="202"/>
      <c r="P48" s="203"/>
      <c r="Q48" s="203"/>
      <c r="R48" s="203"/>
      <c r="S48" s="202"/>
      <c r="V48" s="203"/>
      <c r="W48" s="203"/>
      <c r="X48" s="203"/>
    </row>
    <row r="49" spans="1:24" s="224" customFormat="1" x14ac:dyDescent="0.2">
      <c r="A49" s="1265"/>
      <c r="B49" s="204" t="s">
        <v>97</v>
      </c>
      <c r="C49" s="205"/>
      <c r="D49" s="205"/>
      <c r="E49" s="205"/>
      <c r="F49" s="206" t="str">
        <f t="shared" si="0"/>
        <v/>
      </c>
      <c r="G49" s="207" t="str">
        <f t="shared" si="1"/>
        <v/>
      </c>
      <c r="H49" s="205"/>
      <c r="I49" s="209"/>
      <c r="J49" s="209"/>
      <c r="K49" s="206" t="str">
        <f t="shared" si="2"/>
        <v/>
      </c>
      <c r="L49" s="207" t="str">
        <f t="shared" si="3"/>
        <v/>
      </c>
      <c r="M49" s="208"/>
      <c r="N49" s="208"/>
      <c r="O49" s="208"/>
      <c r="P49" s="203"/>
      <c r="Q49" s="203"/>
      <c r="R49" s="203"/>
      <c r="S49" s="202"/>
      <c r="V49" s="203"/>
      <c r="W49" s="203"/>
      <c r="X49" s="203"/>
    </row>
    <row r="50" spans="1:24" s="224" customFormat="1" x14ac:dyDescent="0.2">
      <c r="A50" s="1265"/>
      <c r="B50" s="204" t="s">
        <v>98</v>
      </c>
      <c r="C50" s="209"/>
      <c r="D50" s="209"/>
      <c r="E50" s="205"/>
      <c r="F50" s="206" t="str">
        <f t="shared" si="0"/>
        <v/>
      </c>
      <c r="G50" s="207" t="str">
        <f t="shared" si="1"/>
        <v/>
      </c>
      <c r="H50" s="205"/>
      <c r="I50" s="209"/>
      <c r="J50" s="209"/>
      <c r="K50" s="206" t="str">
        <f t="shared" si="2"/>
        <v/>
      </c>
      <c r="L50" s="207" t="str">
        <f t="shared" si="3"/>
        <v/>
      </c>
      <c r="M50" s="208"/>
      <c r="N50" s="208"/>
      <c r="O50" s="208"/>
      <c r="P50" s="203"/>
      <c r="Q50" s="203"/>
      <c r="R50" s="203"/>
      <c r="S50" s="202"/>
      <c r="V50" s="203"/>
      <c r="W50" s="203"/>
      <c r="X50" s="203"/>
    </row>
    <row r="51" spans="1:24" s="224" customFormat="1" x14ac:dyDescent="0.2">
      <c r="A51" s="1265"/>
      <c r="B51" s="210" t="s">
        <v>99</v>
      </c>
      <c r="C51" s="211"/>
      <c r="D51" s="211"/>
      <c r="E51" s="211"/>
      <c r="F51" s="212" t="str">
        <f t="shared" si="0"/>
        <v/>
      </c>
      <c r="G51" s="213" t="str">
        <f t="shared" si="1"/>
        <v/>
      </c>
      <c r="H51" s="211"/>
      <c r="I51" s="211"/>
      <c r="J51" s="211"/>
      <c r="K51" s="212" t="str">
        <f t="shared" si="2"/>
        <v/>
      </c>
      <c r="L51" s="213" t="str">
        <f t="shared" si="3"/>
        <v/>
      </c>
      <c r="M51" s="202"/>
      <c r="N51" s="202"/>
      <c r="O51" s="202"/>
      <c r="P51" s="203"/>
      <c r="Q51" s="203"/>
      <c r="R51" s="203"/>
      <c r="S51" s="202"/>
      <c r="V51" s="203"/>
      <c r="W51" s="203"/>
      <c r="X51" s="203"/>
    </row>
    <row r="52" spans="1:24" s="224" customFormat="1" x14ac:dyDescent="0.2">
      <c r="A52" s="1265"/>
      <c r="B52" s="204" t="s">
        <v>100</v>
      </c>
      <c r="C52" s="214"/>
      <c r="D52" s="214"/>
      <c r="E52" s="214"/>
      <c r="F52" s="206" t="str">
        <f t="shared" si="0"/>
        <v/>
      </c>
      <c r="G52" s="207" t="str">
        <f t="shared" si="1"/>
        <v/>
      </c>
      <c r="H52" s="214"/>
      <c r="I52" s="214"/>
      <c r="J52" s="214"/>
      <c r="K52" s="206" t="str">
        <f t="shared" si="2"/>
        <v/>
      </c>
      <c r="L52" s="207" t="str">
        <f t="shared" si="3"/>
        <v/>
      </c>
      <c r="M52" s="208"/>
      <c r="N52" s="208"/>
      <c r="O52" s="208"/>
      <c r="P52" s="203"/>
      <c r="Q52" s="203"/>
      <c r="R52" s="203"/>
      <c r="S52" s="202"/>
      <c r="V52" s="203"/>
      <c r="W52" s="203"/>
      <c r="X52" s="203"/>
    </row>
    <row r="53" spans="1:24" s="224" customFormat="1" x14ac:dyDescent="0.2">
      <c r="A53" s="1265"/>
      <c r="B53" s="204" t="s">
        <v>101</v>
      </c>
      <c r="C53" s="214"/>
      <c r="D53" s="214"/>
      <c r="E53" s="214"/>
      <c r="F53" s="206" t="str">
        <f t="shared" si="0"/>
        <v/>
      </c>
      <c r="G53" s="207" t="str">
        <f t="shared" si="1"/>
        <v/>
      </c>
      <c r="H53" s="214"/>
      <c r="I53" s="214"/>
      <c r="J53" s="214"/>
      <c r="K53" s="206" t="str">
        <f t="shared" si="2"/>
        <v/>
      </c>
      <c r="L53" s="207" t="str">
        <f t="shared" si="3"/>
        <v/>
      </c>
      <c r="M53" s="208"/>
      <c r="N53" s="208"/>
      <c r="O53" s="208"/>
      <c r="P53" s="203"/>
      <c r="Q53" s="203"/>
      <c r="R53" s="203"/>
      <c r="S53" s="202"/>
      <c r="V53" s="203"/>
      <c r="W53" s="203"/>
      <c r="X53" s="203"/>
    </row>
    <row r="54" spans="1:24" s="224" customFormat="1" x14ac:dyDescent="0.2">
      <c r="A54" s="1265"/>
      <c r="B54" s="216" t="s">
        <v>102</v>
      </c>
      <c r="C54" s="217"/>
      <c r="D54" s="218"/>
      <c r="E54" s="218"/>
      <c r="F54" s="206" t="str">
        <f t="shared" si="0"/>
        <v/>
      </c>
      <c r="G54" s="207" t="str">
        <f t="shared" si="1"/>
        <v/>
      </c>
      <c r="H54" s="217"/>
      <c r="I54" s="218"/>
      <c r="J54" s="218"/>
      <c r="K54" s="206" t="str">
        <f t="shared" si="2"/>
        <v/>
      </c>
      <c r="L54" s="207" t="str">
        <f t="shared" si="3"/>
        <v/>
      </c>
      <c r="M54" s="208"/>
      <c r="N54" s="208"/>
      <c r="O54" s="208"/>
      <c r="P54" s="203"/>
      <c r="Q54" s="203"/>
      <c r="R54" s="203"/>
      <c r="S54" s="202"/>
      <c r="V54" s="203"/>
      <c r="W54" s="203"/>
      <c r="X54" s="203"/>
    </row>
    <row r="55" spans="1:24" s="224" customFormat="1" x14ac:dyDescent="0.2">
      <c r="A55" s="1266"/>
      <c r="B55" s="219" t="s">
        <v>103</v>
      </c>
      <c r="C55" s="220"/>
      <c r="D55" s="220"/>
      <c r="E55" s="221"/>
      <c r="F55" s="222" t="str">
        <f t="shared" si="0"/>
        <v/>
      </c>
      <c r="G55" s="223" t="str">
        <f t="shared" si="1"/>
        <v/>
      </c>
      <c r="H55" s="220"/>
      <c r="I55" s="220"/>
      <c r="J55" s="221"/>
      <c r="K55" s="222" t="str">
        <f t="shared" si="2"/>
        <v/>
      </c>
      <c r="L55" s="223" t="str">
        <f t="shared" si="3"/>
        <v/>
      </c>
      <c r="M55" s="208"/>
      <c r="N55" s="208"/>
      <c r="O55" s="208"/>
      <c r="P55" s="203"/>
      <c r="Q55" s="203"/>
      <c r="R55" s="203"/>
      <c r="S55" s="202"/>
      <c r="V55" s="203"/>
      <c r="W55" s="203"/>
      <c r="X55" s="203"/>
    </row>
    <row r="56" spans="1:24" s="224" customFormat="1" x14ac:dyDescent="0.2">
      <c r="A56" s="1264" t="s">
        <v>59</v>
      </c>
      <c r="B56" s="198" t="s">
        <v>96</v>
      </c>
      <c r="C56" s="199"/>
      <c r="D56" s="200"/>
      <c r="E56" s="200"/>
      <c r="F56" s="21" t="str">
        <f t="shared" si="0"/>
        <v/>
      </c>
      <c r="G56" s="201" t="str">
        <f t="shared" si="1"/>
        <v/>
      </c>
      <c r="H56" s="199"/>
      <c r="I56" s="200"/>
      <c r="J56" s="200"/>
      <c r="K56" s="21" t="str">
        <f t="shared" si="2"/>
        <v/>
      </c>
      <c r="L56" s="201" t="str">
        <f t="shared" si="3"/>
        <v/>
      </c>
      <c r="M56" s="202"/>
      <c r="N56" s="202"/>
      <c r="O56" s="202"/>
      <c r="P56" s="203"/>
      <c r="Q56" s="203"/>
      <c r="R56" s="203"/>
      <c r="S56" s="202"/>
      <c r="V56" s="203"/>
      <c r="W56" s="203"/>
      <c r="X56" s="203"/>
    </row>
    <row r="57" spans="1:24" s="224" customFormat="1" x14ac:dyDescent="0.2">
      <c r="A57" s="1265"/>
      <c r="B57" s="204" t="s">
        <v>97</v>
      </c>
      <c r="C57" s="205"/>
      <c r="D57" s="205"/>
      <c r="E57" s="205"/>
      <c r="F57" s="206" t="str">
        <f t="shared" si="0"/>
        <v/>
      </c>
      <c r="G57" s="207" t="str">
        <f t="shared" si="1"/>
        <v/>
      </c>
      <c r="H57" s="205"/>
      <c r="I57" s="209"/>
      <c r="J57" s="209"/>
      <c r="K57" s="206" t="str">
        <f t="shared" si="2"/>
        <v/>
      </c>
      <c r="L57" s="207" t="str">
        <f t="shared" si="3"/>
        <v/>
      </c>
      <c r="M57" s="208"/>
      <c r="N57" s="208"/>
      <c r="O57" s="208"/>
      <c r="P57" s="203"/>
      <c r="Q57" s="203"/>
      <c r="R57" s="203"/>
      <c r="S57" s="202"/>
      <c r="V57" s="203"/>
      <c r="W57" s="203"/>
      <c r="X57" s="203"/>
    </row>
    <row r="58" spans="1:24" s="224" customFormat="1" x14ac:dyDescent="0.2">
      <c r="A58" s="1265"/>
      <c r="B58" s="204" t="s">
        <v>98</v>
      </c>
      <c r="C58" s="209"/>
      <c r="D58" s="209"/>
      <c r="E58" s="205"/>
      <c r="F58" s="206" t="str">
        <f t="shared" si="0"/>
        <v/>
      </c>
      <c r="G58" s="207" t="str">
        <f t="shared" si="1"/>
        <v/>
      </c>
      <c r="H58" s="205"/>
      <c r="I58" s="209"/>
      <c r="J58" s="209"/>
      <c r="K58" s="206" t="str">
        <f t="shared" si="2"/>
        <v/>
      </c>
      <c r="L58" s="207" t="str">
        <f t="shared" si="3"/>
        <v/>
      </c>
      <c r="M58" s="208"/>
      <c r="N58" s="208"/>
      <c r="O58" s="208"/>
      <c r="P58" s="203"/>
      <c r="Q58" s="203"/>
      <c r="R58" s="203"/>
      <c r="S58" s="202"/>
      <c r="V58" s="203"/>
      <c r="W58" s="203"/>
      <c r="X58" s="203"/>
    </row>
    <row r="59" spans="1:24" s="224" customFormat="1" x14ac:dyDescent="0.2">
      <c r="A59" s="1265"/>
      <c r="B59" s="210" t="s">
        <v>99</v>
      </c>
      <c r="C59" s="211"/>
      <c r="D59" s="211"/>
      <c r="E59" s="211"/>
      <c r="F59" s="212" t="str">
        <f t="shared" si="0"/>
        <v/>
      </c>
      <c r="G59" s="213" t="str">
        <f t="shared" si="1"/>
        <v/>
      </c>
      <c r="H59" s="211"/>
      <c r="I59" s="211"/>
      <c r="J59" s="211"/>
      <c r="K59" s="212" t="str">
        <f t="shared" si="2"/>
        <v/>
      </c>
      <c r="L59" s="213" t="str">
        <f t="shared" si="3"/>
        <v/>
      </c>
      <c r="M59" s="202"/>
      <c r="N59" s="202"/>
      <c r="O59" s="202"/>
      <c r="P59" s="203"/>
      <c r="Q59" s="203"/>
      <c r="R59" s="203"/>
      <c r="S59" s="202"/>
      <c r="V59" s="203"/>
      <c r="W59" s="203"/>
      <c r="X59" s="203"/>
    </row>
    <row r="60" spans="1:24" s="224" customFormat="1" x14ac:dyDescent="0.2">
      <c r="A60" s="1265"/>
      <c r="B60" s="204" t="s">
        <v>100</v>
      </c>
      <c r="C60" s="214"/>
      <c r="D60" s="214"/>
      <c r="E60" s="214"/>
      <c r="F60" s="206" t="str">
        <f t="shared" si="0"/>
        <v/>
      </c>
      <c r="G60" s="207" t="str">
        <f t="shared" si="1"/>
        <v/>
      </c>
      <c r="H60" s="214"/>
      <c r="I60" s="214"/>
      <c r="J60" s="214"/>
      <c r="K60" s="206" t="str">
        <f t="shared" si="2"/>
        <v/>
      </c>
      <c r="L60" s="207" t="str">
        <f t="shared" si="3"/>
        <v/>
      </c>
      <c r="M60" s="208"/>
      <c r="N60" s="208"/>
      <c r="O60" s="208"/>
      <c r="P60" s="203"/>
      <c r="Q60" s="203"/>
      <c r="R60" s="203"/>
      <c r="S60" s="202"/>
      <c r="V60" s="203"/>
      <c r="W60" s="203"/>
      <c r="X60" s="203"/>
    </row>
    <row r="61" spans="1:24" s="224" customFormat="1" x14ac:dyDescent="0.2">
      <c r="A61" s="1265"/>
      <c r="B61" s="204" t="s">
        <v>101</v>
      </c>
      <c r="C61" s="214"/>
      <c r="D61" s="214"/>
      <c r="E61" s="214"/>
      <c r="F61" s="206" t="str">
        <f t="shared" si="0"/>
        <v/>
      </c>
      <c r="G61" s="207" t="str">
        <f t="shared" si="1"/>
        <v/>
      </c>
      <c r="H61" s="214"/>
      <c r="I61" s="214"/>
      <c r="J61" s="214"/>
      <c r="K61" s="206" t="str">
        <f t="shared" si="2"/>
        <v/>
      </c>
      <c r="L61" s="207" t="str">
        <f t="shared" si="3"/>
        <v/>
      </c>
      <c r="M61" s="208"/>
      <c r="N61" s="208"/>
      <c r="O61" s="208"/>
      <c r="P61" s="203"/>
      <c r="Q61" s="203"/>
      <c r="R61" s="203"/>
      <c r="S61" s="202"/>
      <c r="V61" s="203"/>
      <c r="W61" s="203"/>
      <c r="X61" s="203"/>
    </row>
    <row r="62" spans="1:24" s="224" customFormat="1" x14ac:dyDescent="0.2">
      <c r="A62" s="1265"/>
      <c r="B62" s="216" t="s">
        <v>102</v>
      </c>
      <c r="C62" s="217"/>
      <c r="D62" s="218"/>
      <c r="E62" s="218"/>
      <c r="F62" s="206" t="str">
        <f t="shared" si="0"/>
        <v/>
      </c>
      <c r="G62" s="207" t="str">
        <f t="shared" si="1"/>
        <v/>
      </c>
      <c r="H62" s="217"/>
      <c r="I62" s="218"/>
      <c r="J62" s="218"/>
      <c r="K62" s="206" t="str">
        <f t="shared" si="2"/>
        <v/>
      </c>
      <c r="L62" s="207" t="str">
        <f t="shared" si="3"/>
        <v/>
      </c>
      <c r="M62" s="208"/>
      <c r="N62" s="208"/>
      <c r="O62" s="208"/>
      <c r="P62" s="203"/>
      <c r="Q62" s="203"/>
      <c r="R62" s="203"/>
      <c r="S62" s="202"/>
      <c r="V62" s="203"/>
      <c r="W62" s="203"/>
      <c r="X62" s="203"/>
    </row>
    <row r="63" spans="1:24" s="224" customFormat="1" x14ac:dyDescent="0.2">
      <c r="A63" s="1266"/>
      <c r="B63" s="219" t="s">
        <v>103</v>
      </c>
      <c r="C63" s="220"/>
      <c r="D63" s="220"/>
      <c r="E63" s="221"/>
      <c r="F63" s="222" t="str">
        <f t="shared" si="0"/>
        <v/>
      </c>
      <c r="G63" s="223" t="str">
        <f t="shared" si="1"/>
        <v/>
      </c>
      <c r="H63" s="220"/>
      <c r="I63" s="220"/>
      <c r="J63" s="221"/>
      <c r="K63" s="222" t="str">
        <f t="shared" si="2"/>
        <v/>
      </c>
      <c r="L63" s="223" t="str">
        <f t="shared" si="3"/>
        <v/>
      </c>
      <c r="M63" s="208"/>
      <c r="N63" s="208"/>
      <c r="O63" s="208"/>
      <c r="P63" s="203"/>
      <c r="Q63" s="203"/>
      <c r="R63" s="203"/>
      <c r="S63" s="202"/>
      <c r="V63" s="203"/>
      <c r="W63" s="203"/>
      <c r="X63" s="203"/>
    </row>
    <row r="64" spans="1:24" s="224" customFormat="1" x14ac:dyDescent="0.2">
      <c r="A64" s="1264" t="s">
        <v>60</v>
      </c>
      <c r="B64" s="198" t="s">
        <v>96</v>
      </c>
      <c r="C64" s="199"/>
      <c r="D64" s="200"/>
      <c r="E64" s="200"/>
      <c r="F64" s="21" t="str">
        <f t="shared" si="0"/>
        <v/>
      </c>
      <c r="G64" s="201" t="str">
        <f t="shared" si="1"/>
        <v/>
      </c>
      <c r="H64" s="199"/>
      <c r="I64" s="200"/>
      <c r="J64" s="200"/>
      <c r="K64" s="21" t="str">
        <f t="shared" si="2"/>
        <v/>
      </c>
      <c r="L64" s="201" t="str">
        <f t="shared" si="3"/>
        <v/>
      </c>
      <c r="M64" s="202"/>
      <c r="N64" s="202"/>
      <c r="O64" s="202"/>
      <c r="P64" s="203"/>
      <c r="Q64" s="203"/>
      <c r="R64" s="203"/>
      <c r="S64" s="202"/>
      <c r="V64" s="203"/>
      <c r="W64" s="203"/>
      <c r="X64" s="203"/>
    </row>
    <row r="65" spans="1:24" s="224" customFormat="1" x14ac:dyDescent="0.2">
      <c r="A65" s="1265"/>
      <c r="B65" s="204" t="s">
        <v>97</v>
      </c>
      <c r="C65" s="205"/>
      <c r="D65" s="205"/>
      <c r="E65" s="205"/>
      <c r="F65" s="206" t="str">
        <f t="shared" si="0"/>
        <v/>
      </c>
      <c r="G65" s="207" t="str">
        <f t="shared" si="1"/>
        <v/>
      </c>
      <c r="H65" s="205"/>
      <c r="I65" s="209"/>
      <c r="J65" s="209"/>
      <c r="K65" s="206" t="str">
        <f t="shared" si="2"/>
        <v/>
      </c>
      <c r="L65" s="207" t="str">
        <f t="shared" si="3"/>
        <v/>
      </c>
      <c r="M65" s="208"/>
      <c r="N65" s="208"/>
      <c r="O65" s="208"/>
      <c r="P65" s="203"/>
      <c r="Q65" s="203"/>
      <c r="R65" s="203"/>
      <c r="S65" s="202"/>
      <c r="V65" s="203"/>
      <c r="W65" s="203"/>
      <c r="X65" s="203"/>
    </row>
    <row r="66" spans="1:24" s="224" customFormat="1" x14ac:dyDescent="0.2">
      <c r="A66" s="1265"/>
      <c r="B66" s="204" t="s">
        <v>98</v>
      </c>
      <c r="C66" s="209"/>
      <c r="D66" s="209"/>
      <c r="E66" s="205"/>
      <c r="F66" s="206" t="str">
        <f t="shared" si="0"/>
        <v/>
      </c>
      <c r="G66" s="207" t="str">
        <f t="shared" si="1"/>
        <v/>
      </c>
      <c r="H66" s="205"/>
      <c r="I66" s="209"/>
      <c r="J66" s="209"/>
      <c r="K66" s="206" t="str">
        <f t="shared" si="2"/>
        <v/>
      </c>
      <c r="L66" s="207" t="str">
        <f t="shared" si="3"/>
        <v/>
      </c>
      <c r="M66" s="208"/>
      <c r="N66" s="208"/>
      <c r="O66" s="208"/>
      <c r="P66" s="203"/>
      <c r="Q66" s="203"/>
      <c r="R66" s="203"/>
      <c r="S66" s="202"/>
      <c r="V66" s="203"/>
      <c r="W66" s="203"/>
      <c r="X66" s="203"/>
    </row>
    <row r="67" spans="1:24" s="224" customFormat="1" x14ac:dyDescent="0.2">
      <c r="A67" s="1265"/>
      <c r="B67" s="210" t="s">
        <v>99</v>
      </c>
      <c r="C67" s="211"/>
      <c r="D67" s="211"/>
      <c r="E67" s="211"/>
      <c r="F67" s="212" t="str">
        <f t="shared" si="0"/>
        <v/>
      </c>
      <c r="G67" s="213" t="str">
        <f t="shared" si="1"/>
        <v/>
      </c>
      <c r="H67" s="211"/>
      <c r="I67" s="211"/>
      <c r="J67" s="211"/>
      <c r="K67" s="212" t="str">
        <f t="shared" si="2"/>
        <v/>
      </c>
      <c r="L67" s="213" t="str">
        <f t="shared" si="3"/>
        <v/>
      </c>
      <c r="M67" s="202"/>
      <c r="N67" s="202"/>
      <c r="O67" s="202"/>
      <c r="P67" s="203"/>
      <c r="Q67" s="203"/>
      <c r="R67" s="203"/>
      <c r="S67" s="202"/>
      <c r="V67" s="203"/>
      <c r="W67" s="203"/>
      <c r="X67" s="203"/>
    </row>
    <row r="68" spans="1:24" s="224" customFormat="1" x14ac:dyDescent="0.2">
      <c r="A68" s="1265"/>
      <c r="B68" s="204" t="s">
        <v>100</v>
      </c>
      <c r="C68" s="214"/>
      <c r="D68" s="214"/>
      <c r="E68" s="214"/>
      <c r="F68" s="206" t="str">
        <f t="shared" si="0"/>
        <v/>
      </c>
      <c r="G68" s="207" t="str">
        <f t="shared" si="1"/>
        <v/>
      </c>
      <c r="H68" s="214"/>
      <c r="I68" s="214"/>
      <c r="J68" s="214"/>
      <c r="K68" s="206" t="str">
        <f t="shared" si="2"/>
        <v/>
      </c>
      <c r="L68" s="207" t="str">
        <f t="shared" si="3"/>
        <v/>
      </c>
      <c r="M68" s="208"/>
      <c r="N68" s="208"/>
      <c r="O68" s="208"/>
      <c r="P68" s="203"/>
      <c r="Q68" s="203"/>
      <c r="R68" s="203"/>
      <c r="S68" s="202"/>
      <c r="V68" s="203"/>
      <c r="W68" s="203"/>
      <c r="X68" s="203"/>
    </row>
    <row r="69" spans="1:24" s="224" customFormat="1" x14ac:dyDescent="0.2">
      <c r="A69" s="1265"/>
      <c r="B69" s="204" t="s">
        <v>101</v>
      </c>
      <c r="C69" s="214"/>
      <c r="D69" s="214"/>
      <c r="E69" s="214"/>
      <c r="F69" s="206" t="str">
        <f t="shared" si="0"/>
        <v/>
      </c>
      <c r="G69" s="207" t="str">
        <f t="shared" si="1"/>
        <v/>
      </c>
      <c r="H69" s="214"/>
      <c r="I69" s="214"/>
      <c r="J69" s="214"/>
      <c r="K69" s="206" t="str">
        <f t="shared" si="2"/>
        <v/>
      </c>
      <c r="L69" s="207" t="str">
        <f t="shared" si="3"/>
        <v/>
      </c>
      <c r="M69" s="208"/>
      <c r="N69" s="208"/>
      <c r="O69" s="208"/>
      <c r="P69" s="203"/>
      <c r="Q69" s="203"/>
      <c r="R69" s="203"/>
      <c r="S69" s="202"/>
      <c r="V69" s="203"/>
      <c r="W69" s="203"/>
      <c r="X69" s="203"/>
    </row>
    <row r="70" spans="1:24" s="224" customFormat="1" x14ac:dyDescent="0.2">
      <c r="A70" s="1265"/>
      <c r="B70" s="216" t="s">
        <v>102</v>
      </c>
      <c r="C70" s="217"/>
      <c r="D70" s="218"/>
      <c r="E70" s="218"/>
      <c r="F70" s="206" t="str">
        <f t="shared" si="0"/>
        <v/>
      </c>
      <c r="G70" s="207" t="str">
        <f t="shared" si="1"/>
        <v/>
      </c>
      <c r="H70" s="217"/>
      <c r="I70" s="218"/>
      <c r="J70" s="218"/>
      <c r="K70" s="206" t="str">
        <f t="shared" si="2"/>
        <v/>
      </c>
      <c r="L70" s="207" t="str">
        <f t="shared" si="3"/>
        <v/>
      </c>
      <c r="M70" s="208"/>
      <c r="N70" s="208"/>
      <c r="O70" s="208"/>
      <c r="P70" s="203"/>
      <c r="Q70" s="203"/>
      <c r="R70" s="203"/>
      <c r="S70" s="202"/>
      <c r="V70" s="203"/>
      <c r="W70" s="203"/>
      <c r="X70" s="203"/>
    </row>
    <row r="71" spans="1:24" s="224" customFormat="1" x14ac:dyDescent="0.2">
      <c r="A71" s="1266"/>
      <c r="B71" s="219" t="s">
        <v>103</v>
      </c>
      <c r="C71" s="220"/>
      <c r="D71" s="220"/>
      <c r="E71" s="221"/>
      <c r="F71" s="222" t="str">
        <f t="shared" si="0"/>
        <v/>
      </c>
      <c r="G71" s="223" t="str">
        <f t="shared" si="1"/>
        <v/>
      </c>
      <c r="H71" s="220"/>
      <c r="I71" s="220"/>
      <c r="J71" s="221"/>
      <c r="K71" s="222" t="str">
        <f t="shared" si="2"/>
        <v/>
      </c>
      <c r="L71" s="223" t="str">
        <f t="shared" si="3"/>
        <v/>
      </c>
      <c r="M71" s="208"/>
      <c r="N71" s="208"/>
      <c r="O71" s="208"/>
      <c r="P71" s="203"/>
      <c r="Q71" s="203"/>
      <c r="R71" s="203"/>
      <c r="S71" s="202"/>
      <c r="V71" s="203"/>
      <c r="W71" s="203"/>
      <c r="X71" s="203"/>
    </row>
    <row r="72" spans="1:24" s="202" customFormat="1" x14ac:dyDescent="0.2">
      <c r="A72" s="1267" t="s">
        <v>105</v>
      </c>
      <c r="B72" s="198" t="s">
        <v>96</v>
      </c>
      <c r="C72" s="225"/>
      <c r="D72" s="200"/>
      <c r="E72" s="200"/>
      <c r="F72" s="21" t="str">
        <f t="shared" ref="F72:F79" si="4">IFERROR(E72/D72,"")</f>
        <v/>
      </c>
      <c r="G72" s="201" t="str">
        <f t="shared" ref="G72:G79" si="5">IFERROR(E72/C72,"")</f>
        <v/>
      </c>
      <c r="H72" s="225"/>
      <c r="I72" s="200"/>
      <c r="J72" s="200"/>
      <c r="K72" s="21" t="str">
        <f t="shared" ref="K72:K79" si="6">IFERROR(J72/I72,"")</f>
        <v/>
      </c>
      <c r="L72" s="201" t="str">
        <f t="shared" ref="L72:L79" si="7">IFERROR(J72/H72,"")</f>
        <v/>
      </c>
      <c r="P72" s="203"/>
      <c r="Q72" s="203"/>
      <c r="R72" s="203"/>
      <c r="V72" s="203"/>
      <c r="W72" s="203"/>
      <c r="X72" s="203"/>
    </row>
    <row r="73" spans="1:24" x14ac:dyDescent="0.2">
      <c r="A73" s="1268"/>
      <c r="B73" s="204" t="s">
        <v>97</v>
      </c>
      <c r="C73" s="226"/>
      <c r="D73" s="227"/>
      <c r="E73" s="227"/>
      <c r="F73" s="206" t="str">
        <f t="shared" si="4"/>
        <v/>
      </c>
      <c r="G73" s="207" t="str">
        <f t="shared" si="5"/>
        <v/>
      </c>
      <c r="H73" s="226"/>
      <c r="I73" s="227"/>
      <c r="J73" s="227"/>
      <c r="K73" s="206" t="str">
        <f t="shared" si="6"/>
        <v/>
      </c>
      <c r="L73" s="207" t="str">
        <f t="shared" si="7"/>
        <v/>
      </c>
      <c r="P73" s="203"/>
      <c r="Q73" s="203"/>
      <c r="R73" s="203"/>
      <c r="S73" s="202"/>
      <c r="V73" s="203"/>
      <c r="W73" s="203"/>
      <c r="X73" s="203"/>
    </row>
    <row r="74" spans="1:24" s="224" customFormat="1" x14ac:dyDescent="0.2">
      <c r="A74" s="1268"/>
      <c r="B74" s="204" t="s">
        <v>98</v>
      </c>
      <c r="C74" s="226"/>
      <c r="D74" s="227"/>
      <c r="E74" s="227"/>
      <c r="F74" s="206" t="str">
        <f t="shared" si="4"/>
        <v/>
      </c>
      <c r="G74" s="207" t="str">
        <f t="shared" si="5"/>
        <v/>
      </c>
      <c r="H74" s="226"/>
      <c r="I74" s="227"/>
      <c r="J74" s="227"/>
      <c r="K74" s="206" t="str">
        <f t="shared" si="6"/>
        <v/>
      </c>
      <c r="L74" s="207" t="str">
        <f t="shared" si="7"/>
        <v/>
      </c>
      <c r="M74" s="208"/>
      <c r="N74" s="208"/>
      <c r="O74" s="208"/>
      <c r="P74" s="203"/>
      <c r="Q74" s="203"/>
      <c r="R74" s="203"/>
      <c r="S74" s="202"/>
      <c r="V74" s="203"/>
      <c r="W74" s="203"/>
      <c r="X74" s="203"/>
    </row>
    <row r="75" spans="1:24" s="224" customFormat="1" x14ac:dyDescent="0.2">
      <c r="A75" s="1268"/>
      <c r="B75" s="210" t="s">
        <v>99</v>
      </c>
      <c r="C75" s="211"/>
      <c r="D75" s="211"/>
      <c r="E75" s="211"/>
      <c r="F75" s="212" t="str">
        <f t="shared" si="4"/>
        <v/>
      </c>
      <c r="G75" s="213" t="str">
        <f t="shared" si="5"/>
        <v/>
      </c>
      <c r="H75" s="211"/>
      <c r="I75" s="211"/>
      <c r="J75" s="211"/>
      <c r="K75" s="212" t="str">
        <f t="shared" si="6"/>
        <v/>
      </c>
      <c r="L75" s="213" t="str">
        <f t="shared" si="7"/>
        <v/>
      </c>
      <c r="M75" s="208"/>
      <c r="N75" s="208"/>
      <c r="O75" s="208"/>
      <c r="P75" s="203"/>
      <c r="Q75" s="203"/>
      <c r="R75" s="203"/>
      <c r="S75" s="202"/>
      <c r="V75" s="203"/>
      <c r="W75" s="203"/>
      <c r="X75" s="203"/>
    </row>
    <row r="76" spans="1:24" x14ac:dyDescent="0.2">
      <c r="A76" s="1268"/>
      <c r="B76" s="204" t="s">
        <v>100</v>
      </c>
      <c r="C76" s="214"/>
      <c r="D76" s="214"/>
      <c r="E76" s="214"/>
      <c r="F76" s="206" t="str">
        <f t="shared" si="4"/>
        <v/>
      </c>
      <c r="G76" s="207" t="str">
        <f t="shared" si="5"/>
        <v/>
      </c>
      <c r="H76" s="214"/>
      <c r="I76" s="214"/>
      <c r="J76" s="214"/>
      <c r="K76" s="206" t="str">
        <f t="shared" si="6"/>
        <v/>
      </c>
      <c r="L76" s="207" t="str">
        <f t="shared" si="7"/>
        <v/>
      </c>
      <c r="P76" s="203"/>
      <c r="Q76" s="203"/>
      <c r="R76" s="203"/>
      <c r="S76" s="202"/>
      <c r="V76" s="203"/>
      <c r="W76" s="203"/>
      <c r="X76" s="203"/>
    </row>
    <row r="77" spans="1:24" s="224" customFormat="1" x14ac:dyDescent="0.2">
      <c r="A77" s="1268"/>
      <c r="B77" s="204" t="s">
        <v>101</v>
      </c>
      <c r="C77" s="214"/>
      <c r="D77" s="214"/>
      <c r="E77" s="214"/>
      <c r="F77" s="206" t="str">
        <f t="shared" si="4"/>
        <v/>
      </c>
      <c r="G77" s="207" t="str">
        <f t="shared" si="5"/>
        <v/>
      </c>
      <c r="H77" s="214"/>
      <c r="I77" s="214"/>
      <c r="J77" s="214"/>
      <c r="K77" s="206" t="str">
        <f t="shared" si="6"/>
        <v/>
      </c>
      <c r="L77" s="207" t="str">
        <f t="shared" si="7"/>
        <v/>
      </c>
      <c r="M77" s="208"/>
      <c r="N77" s="208"/>
      <c r="O77" s="208"/>
      <c r="P77" s="203"/>
      <c r="Q77" s="203"/>
      <c r="R77" s="203"/>
      <c r="S77" s="202"/>
      <c r="V77" s="203"/>
      <c r="W77" s="203"/>
      <c r="X77" s="203"/>
    </row>
    <row r="78" spans="1:24" s="224" customFormat="1" x14ac:dyDescent="0.2">
      <c r="A78" s="1268"/>
      <c r="B78" s="216" t="s">
        <v>102</v>
      </c>
      <c r="C78" s="217"/>
      <c r="D78" s="218"/>
      <c r="E78" s="218"/>
      <c r="F78" s="206" t="str">
        <f t="shared" si="4"/>
        <v/>
      </c>
      <c r="G78" s="207" t="str">
        <f t="shared" si="5"/>
        <v/>
      </c>
      <c r="H78" s="217"/>
      <c r="I78" s="218"/>
      <c r="J78" s="218"/>
      <c r="K78" s="206" t="str">
        <f t="shared" si="6"/>
        <v/>
      </c>
      <c r="L78" s="207" t="str">
        <f t="shared" si="7"/>
        <v/>
      </c>
      <c r="M78" s="208"/>
      <c r="N78" s="208"/>
      <c r="O78" s="208"/>
      <c r="P78" s="203"/>
      <c r="Q78" s="203"/>
      <c r="R78" s="203"/>
      <c r="S78" s="202"/>
      <c r="V78" s="203"/>
      <c r="W78" s="203"/>
      <c r="X78" s="203"/>
    </row>
    <row r="79" spans="1:24" s="224" customFormat="1" x14ac:dyDescent="0.2">
      <c r="A79" s="1269"/>
      <c r="B79" s="219" t="s">
        <v>103</v>
      </c>
      <c r="C79" s="220"/>
      <c r="D79" s="220"/>
      <c r="E79" s="221"/>
      <c r="F79" s="222" t="str">
        <f t="shared" si="4"/>
        <v/>
      </c>
      <c r="G79" s="223" t="str">
        <f t="shared" si="5"/>
        <v/>
      </c>
      <c r="H79" s="220"/>
      <c r="I79" s="220"/>
      <c r="J79" s="221"/>
      <c r="K79" s="222" t="str">
        <f t="shared" si="6"/>
        <v/>
      </c>
      <c r="L79" s="223" t="str">
        <f t="shared" si="7"/>
        <v/>
      </c>
      <c r="M79" s="208"/>
      <c r="N79" s="208"/>
      <c r="O79" s="208"/>
      <c r="P79" s="203"/>
      <c r="Q79" s="203"/>
      <c r="R79" s="203"/>
      <c r="S79" s="202"/>
      <c r="V79" s="203"/>
      <c r="W79" s="203"/>
      <c r="X79" s="203"/>
    </row>
    <row r="82" spans="1:10" x14ac:dyDescent="0.2">
      <c r="A82" s="208" t="s">
        <v>106</v>
      </c>
    </row>
    <row r="83" spans="1:10" x14ac:dyDescent="0.2">
      <c r="A83" s="229" t="s">
        <v>107</v>
      </c>
    </row>
    <row r="84" spans="1:10" x14ac:dyDescent="0.2">
      <c r="D84" s="208"/>
      <c r="E84" s="208"/>
      <c r="I84" s="208"/>
      <c r="J84" s="208"/>
    </row>
    <row r="85" spans="1:10" x14ac:dyDescent="0.2">
      <c r="D85" s="208"/>
      <c r="E85" s="208"/>
      <c r="I85" s="208"/>
      <c r="J85" s="208"/>
    </row>
    <row r="86" spans="1:10" x14ac:dyDescent="0.2">
      <c r="D86" s="208"/>
      <c r="E86" s="208"/>
      <c r="I86" s="208"/>
      <c r="J86" s="208"/>
    </row>
    <row r="87" spans="1:10" x14ac:dyDescent="0.2">
      <c r="D87" s="208"/>
      <c r="E87" s="208"/>
      <c r="I87" s="208"/>
      <c r="J87" s="208"/>
    </row>
    <row r="88" spans="1:10" x14ac:dyDescent="0.2">
      <c r="D88" s="208"/>
      <c r="E88" s="208"/>
      <c r="I88" s="208"/>
      <c r="J88" s="208"/>
    </row>
    <row r="89" spans="1:10" x14ac:dyDescent="0.2">
      <c r="D89" s="208"/>
      <c r="E89" s="208"/>
      <c r="I89" s="208"/>
      <c r="J89" s="208"/>
    </row>
    <row r="90" spans="1:10" x14ac:dyDescent="0.2">
      <c r="D90" s="208"/>
      <c r="E90" s="208"/>
      <c r="I90" s="208"/>
      <c r="J90" s="208"/>
    </row>
    <row r="91" spans="1:10" x14ac:dyDescent="0.2">
      <c r="D91" s="208"/>
      <c r="E91" s="208"/>
      <c r="I91" s="208"/>
      <c r="J91" s="208"/>
    </row>
    <row r="92" spans="1:10" x14ac:dyDescent="0.2">
      <c r="D92" s="208"/>
      <c r="E92" s="208"/>
      <c r="I92" s="208"/>
      <c r="J92" s="208"/>
    </row>
    <row r="93" spans="1:10" x14ac:dyDescent="0.2">
      <c r="D93" s="208"/>
      <c r="E93" s="208"/>
      <c r="I93" s="208"/>
      <c r="J93" s="208"/>
    </row>
    <row r="94" spans="1:10" x14ac:dyDescent="0.2">
      <c r="D94" s="208"/>
      <c r="E94" s="208"/>
      <c r="I94" s="208"/>
      <c r="J94" s="208"/>
    </row>
    <row r="95" spans="1:10" x14ac:dyDescent="0.2">
      <c r="D95" s="208"/>
      <c r="E95" s="208"/>
      <c r="I95" s="208"/>
      <c r="J95" s="208"/>
    </row>
  </sheetData>
  <mergeCells count="17">
    <mergeCell ref="C5:G5"/>
    <mergeCell ref="H5:L5"/>
    <mergeCell ref="D6:E6"/>
    <mergeCell ref="F6:F7"/>
    <mergeCell ref="G6:G7"/>
    <mergeCell ref="I6:J6"/>
    <mergeCell ref="K6:K7"/>
    <mergeCell ref="L6:L7"/>
    <mergeCell ref="A56:A63"/>
    <mergeCell ref="A64:A71"/>
    <mergeCell ref="A72:A79"/>
    <mergeCell ref="A8:A15"/>
    <mergeCell ref="A16:A23"/>
    <mergeCell ref="A24:A31"/>
    <mergeCell ref="A32:A39"/>
    <mergeCell ref="A40:A47"/>
    <mergeCell ref="A48:A55"/>
  </mergeCells>
  <conditionalFormatting sqref="BK5:BY6">
    <cfRule type="cellIs" dxfId="703" priority="75" operator="greaterThan">
      <formula>100</formula>
    </cfRule>
  </conditionalFormatting>
  <conditionalFormatting sqref="C26:D26 D9:D10 D25">
    <cfRule type="cellIs" dxfId="702" priority="74" operator="equal">
      <formula>0</formula>
    </cfRule>
  </conditionalFormatting>
  <conditionalFormatting sqref="C26:D26 D25">
    <cfRule type="cellIs" dxfId="701" priority="73" operator="equal">
      <formula>0</formula>
    </cfRule>
  </conditionalFormatting>
  <conditionalFormatting sqref="F72:G79 K72:L79 F8:G31 F56:G63 K8:L31 K56:L63">
    <cfRule type="cellIs" dxfId="700" priority="72" operator="lessThan">
      <formula>1</formula>
    </cfRule>
  </conditionalFormatting>
  <conditionalFormatting sqref="E9:E10">
    <cfRule type="cellIs" dxfId="699" priority="69" operator="equal">
      <formula>0</formula>
    </cfRule>
  </conditionalFormatting>
  <conditionalFormatting sqref="C25">
    <cfRule type="cellIs" dxfId="698" priority="71" operator="equal">
      <formula>0</formula>
    </cfRule>
  </conditionalFormatting>
  <conditionalFormatting sqref="C25">
    <cfRule type="cellIs" dxfId="697" priority="70" operator="equal">
      <formula>0</formula>
    </cfRule>
  </conditionalFormatting>
  <conditionalFormatting sqref="E25:E26">
    <cfRule type="cellIs" dxfId="696" priority="68" operator="equal">
      <formula>0</formula>
    </cfRule>
  </conditionalFormatting>
  <conditionalFormatting sqref="E25:E26">
    <cfRule type="cellIs" dxfId="695" priority="67" operator="equal">
      <formula>0</formula>
    </cfRule>
  </conditionalFormatting>
  <conditionalFormatting sqref="C41">
    <cfRule type="cellIs" dxfId="694" priority="62" operator="equal">
      <formula>0</formula>
    </cfRule>
  </conditionalFormatting>
  <conditionalFormatting sqref="C41">
    <cfRule type="cellIs" dxfId="693" priority="61" operator="equal">
      <formula>0</formula>
    </cfRule>
  </conditionalFormatting>
  <conditionalFormatting sqref="F32:G39 K32:L39">
    <cfRule type="cellIs" dxfId="692" priority="66" operator="lessThan">
      <formula>1</formula>
    </cfRule>
  </conditionalFormatting>
  <conditionalFormatting sqref="C42:E42">
    <cfRule type="cellIs" dxfId="691" priority="65" operator="equal">
      <formula>0</formula>
    </cfRule>
  </conditionalFormatting>
  <conditionalFormatting sqref="C42:E42">
    <cfRule type="cellIs" dxfId="690" priority="64" operator="equal">
      <formula>0</formula>
    </cfRule>
  </conditionalFormatting>
  <conditionalFormatting sqref="F40:G47 K40:L47">
    <cfRule type="cellIs" dxfId="689" priority="63" operator="lessThan">
      <formula>1</formula>
    </cfRule>
  </conditionalFormatting>
  <conditionalFormatting sqref="F48:G55 K48:L55">
    <cfRule type="cellIs" dxfId="688" priority="60" operator="lessThan">
      <formula>1</formula>
    </cfRule>
  </conditionalFormatting>
  <conditionalFormatting sqref="F64:G71 K64:L71">
    <cfRule type="cellIs" dxfId="687" priority="59" operator="lessThan">
      <formula>1</formula>
    </cfRule>
  </conditionalFormatting>
  <conditionalFormatting sqref="H17">
    <cfRule type="cellIs" dxfId="686" priority="50" operator="equal">
      <formula>0</formula>
    </cfRule>
  </conditionalFormatting>
  <conditionalFormatting sqref="H18">
    <cfRule type="cellIs" dxfId="685" priority="49" operator="equal">
      <formula>0</formula>
    </cfRule>
  </conditionalFormatting>
  <conditionalFormatting sqref="D41:E41">
    <cfRule type="cellIs" dxfId="684" priority="58" operator="equal">
      <formula>0</formula>
    </cfRule>
  </conditionalFormatting>
  <conditionalFormatting sqref="D41:E41">
    <cfRule type="cellIs" dxfId="683" priority="57" operator="equal">
      <formula>0</formula>
    </cfRule>
  </conditionalFormatting>
  <conditionalFormatting sqref="H10:I10 I9">
    <cfRule type="cellIs" dxfId="682" priority="56" operator="equal">
      <formula>0</formula>
    </cfRule>
  </conditionalFormatting>
  <conditionalFormatting sqref="H9">
    <cfRule type="cellIs" dxfId="681" priority="55" operator="equal">
      <formula>0</formula>
    </cfRule>
  </conditionalFormatting>
  <conditionalFormatting sqref="J9:J10">
    <cfRule type="cellIs" dxfId="680" priority="54" operator="equal">
      <formula>0</formula>
    </cfRule>
  </conditionalFormatting>
  <conditionalFormatting sqref="I17 H18:I18">
    <cfRule type="cellIs" dxfId="679" priority="53" operator="equal">
      <formula>0</formula>
    </cfRule>
  </conditionalFormatting>
  <conditionalFormatting sqref="H18:I18 I17">
    <cfRule type="cellIs" dxfId="678" priority="52" operator="equal">
      <formula>0</formula>
    </cfRule>
  </conditionalFormatting>
  <conditionalFormatting sqref="H17">
    <cfRule type="cellIs" dxfId="677" priority="51" operator="equal">
      <formula>0</formula>
    </cfRule>
  </conditionalFormatting>
  <conditionalFormatting sqref="J17:J18">
    <cfRule type="cellIs" dxfId="676" priority="48" operator="equal">
      <formula>0</formula>
    </cfRule>
  </conditionalFormatting>
  <conditionalFormatting sqref="J17:J18">
    <cfRule type="cellIs" dxfId="675" priority="47" operator="equal">
      <formula>0</formula>
    </cfRule>
  </conditionalFormatting>
  <conditionalFormatting sqref="H26:I26 I25">
    <cfRule type="cellIs" dxfId="674" priority="46" operator="equal">
      <formula>0</formula>
    </cfRule>
  </conditionalFormatting>
  <conditionalFormatting sqref="H26:I26 I25">
    <cfRule type="cellIs" dxfId="673" priority="45" operator="equal">
      <formula>0</formula>
    </cfRule>
  </conditionalFormatting>
  <conditionalFormatting sqref="H25">
    <cfRule type="cellIs" dxfId="672" priority="44" operator="equal">
      <formula>0</formula>
    </cfRule>
  </conditionalFormatting>
  <conditionalFormatting sqref="H25">
    <cfRule type="cellIs" dxfId="671" priority="43" operator="equal">
      <formula>0</formula>
    </cfRule>
  </conditionalFormatting>
  <conditionalFormatting sqref="J25:J26">
    <cfRule type="cellIs" dxfId="670" priority="42" operator="equal">
      <formula>0</formula>
    </cfRule>
  </conditionalFormatting>
  <conditionalFormatting sqref="J25:J26">
    <cfRule type="cellIs" dxfId="669" priority="41" operator="equal">
      <formula>0</formula>
    </cfRule>
  </conditionalFormatting>
  <conditionalFormatting sqref="H58:J58 I57:J57">
    <cfRule type="cellIs" dxfId="668" priority="40" operator="equal">
      <formula>0</formula>
    </cfRule>
  </conditionalFormatting>
  <conditionalFormatting sqref="H58:J58 I57:J57">
    <cfRule type="cellIs" dxfId="667" priority="39" operator="equal">
      <formula>0</formula>
    </cfRule>
  </conditionalFormatting>
  <conditionalFormatting sqref="H57">
    <cfRule type="cellIs" dxfId="666" priority="38" operator="equal">
      <formula>0</formula>
    </cfRule>
  </conditionalFormatting>
  <conditionalFormatting sqref="H57">
    <cfRule type="cellIs" dxfId="665" priority="37" operator="equal">
      <formula>0</formula>
    </cfRule>
  </conditionalFormatting>
  <conditionalFormatting sqref="H34 I33:J33 J34">
    <cfRule type="cellIs" dxfId="664" priority="36" operator="equal">
      <formula>0</formula>
    </cfRule>
  </conditionalFormatting>
  <conditionalFormatting sqref="H34 I33:J33 J34">
    <cfRule type="cellIs" dxfId="663" priority="35" operator="equal">
      <formula>0</formula>
    </cfRule>
  </conditionalFormatting>
  <conditionalFormatting sqref="H33">
    <cfRule type="cellIs" dxfId="662" priority="34" operator="equal">
      <formula>0</formula>
    </cfRule>
  </conditionalFormatting>
  <conditionalFormatting sqref="H33">
    <cfRule type="cellIs" dxfId="661" priority="33" operator="equal">
      <formula>0</formula>
    </cfRule>
  </conditionalFormatting>
  <conditionalFormatting sqref="I34">
    <cfRule type="cellIs" dxfId="660" priority="32" operator="equal">
      <formula>0</formula>
    </cfRule>
  </conditionalFormatting>
  <conditionalFormatting sqref="I34">
    <cfRule type="cellIs" dxfId="659" priority="31" operator="equal">
      <formula>0</formula>
    </cfRule>
  </conditionalFormatting>
  <conditionalFormatting sqref="H42:J42">
    <cfRule type="cellIs" dxfId="658" priority="30" operator="equal">
      <formula>0</formula>
    </cfRule>
  </conditionalFormatting>
  <conditionalFormatting sqref="H42:J42">
    <cfRule type="cellIs" dxfId="657" priority="29" operator="equal">
      <formula>0</formula>
    </cfRule>
  </conditionalFormatting>
  <conditionalFormatting sqref="H41">
    <cfRule type="cellIs" dxfId="656" priority="28" operator="equal">
      <formula>0</formula>
    </cfRule>
  </conditionalFormatting>
  <conditionalFormatting sqref="H41">
    <cfRule type="cellIs" dxfId="655" priority="27" operator="equal">
      <formula>0</formula>
    </cfRule>
  </conditionalFormatting>
  <conditionalFormatting sqref="I41:J41">
    <cfRule type="cellIs" dxfId="654" priority="26" operator="equal">
      <formula>0</formula>
    </cfRule>
  </conditionalFormatting>
  <conditionalFormatting sqref="I41:J41">
    <cfRule type="cellIs" dxfId="653" priority="25" operator="equal">
      <formula>0</formula>
    </cfRule>
  </conditionalFormatting>
  <conditionalFormatting sqref="H50:J50 I49:J49">
    <cfRule type="cellIs" dxfId="652" priority="24" operator="equal">
      <formula>0</formula>
    </cfRule>
  </conditionalFormatting>
  <conditionalFormatting sqref="H50:J50 I49:J49">
    <cfRule type="cellIs" dxfId="651" priority="23" operator="equal">
      <formula>0</formula>
    </cfRule>
  </conditionalFormatting>
  <conditionalFormatting sqref="H49">
    <cfRule type="cellIs" dxfId="650" priority="22" operator="equal">
      <formula>0</formula>
    </cfRule>
  </conditionalFormatting>
  <conditionalFormatting sqref="H49">
    <cfRule type="cellIs" dxfId="649" priority="21" operator="equal">
      <formula>0</formula>
    </cfRule>
  </conditionalFormatting>
  <conditionalFormatting sqref="H66:J66 I65:J65">
    <cfRule type="cellIs" dxfId="648" priority="20" operator="equal">
      <formula>0</formula>
    </cfRule>
  </conditionalFormatting>
  <conditionalFormatting sqref="H66:J66 I65:J65">
    <cfRule type="cellIs" dxfId="647" priority="19" operator="equal">
      <formula>0</formula>
    </cfRule>
  </conditionalFormatting>
  <conditionalFormatting sqref="H65">
    <cfRule type="cellIs" dxfId="646" priority="18" operator="equal">
      <formula>0</formula>
    </cfRule>
  </conditionalFormatting>
  <conditionalFormatting sqref="H65">
    <cfRule type="cellIs" dxfId="645" priority="17" operator="equal">
      <formula>0</formula>
    </cfRule>
  </conditionalFormatting>
  <conditionalFormatting sqref="E17:E18">
    <cfRule type="cellIs" dxfId="644" priority="16" operator="equal">
      <formula>0</formula>
    </cfRule>
  </conditionalFormatting>
  <conditionalFormatting sqref="E33:E34">
    <cfRule type="cellIs" dxfId="643" priority="15" operator="equal">
      <formula>0</formula>
    </cfRule>
  </conditionalFormatting>
  <conditionalFormatting sqref="E49:E50">
    <cfRule type="cellIs" dxfId="642" priority="14" operator="equal">
      <formula>0</formula>
    </cfRule>
  </conditionalFormatting>
  <conditionalFormatting sqref="E57:E58">
    <cfRule type="cellIs" dxfId="641" priority="13" operator="equal">
      <formula>0</formula>
    </cfRule>
  </conditionalFormatting>
  <conditionalFormatting sqref="E65:E66">
    <cfRule type="cellIs" dxfId="640" priority="12" operator="equal">
      <formula>0</formula>
    </cfRule>
  </conditionalFormatting>
  <conditionalFormatting sqref="D17:D18">
    <cfRule type="cellIs" dxfId="639" priority="11" operator="equal">
      <formula>0</formula>
    </cfRule>
  </conditionalFormatting>
  <conditionalFormatting sqref="D33:D34">
    <cfRule type="cellIs" dxfId="638" priority="10" operator="equal">
      <formula>0</formula>
    </cfRule>
  </conditionalFormatting>
  <conditionalFormatting sqref="C65:C66">
    <cfRule type="cellIs" dxfId="637" priority="1" operator="equal">
      <formula>0</formula>
    </cfRule>
  </conditionalFormatting>
  <conditionalFormatting sqref="D49:D50">
    <cfRule type="cellIs" dxfId="636" priority="9" operator="equal">
      <formula>0</formula>
    </cfRule>
  </conditionalFormatting>
  <conditionalFormatting sqref="D57:D58">
    <cfRule type="cellIs" dxfId="635" priority="8" operator="equal">
      <formula>0</formula>
    </cfRule>
  </conditionalFormatting>
  <conditionalFormatting sqref="D65:D66">
    <cfRule type="cellIs" dxfId="634" priority="7" operator="equal">
      <formula>0</formula>
    </cfRule>
  </conditionalFormatting>
  <conditionalFormatting sqref="C9:C10">
    <cfRule type="cellIs" dxfId="633" priority="6" operator="equal">
      <formula>0</formula>
    </cfRule>
  </conditionalFormatting>
  <conditionalFormatting sqref="C17:C18">
    <cfRule type="cellIs" dxfId="632" priority="5" operator="equal">
      <formula>0</formula>
    </cfRule>
  </conditionalFormatting>
  <conditionalFormatting sqref="C33:C34">
    <cfRule type="cellIs" dxfId="631" priority="4" operator="equal">
      <formula>0</formula>
    </cfRule>
  </conditionalFormatting>
  <conditionalFormatting sqref="C49:C50">
    <cfRule type="cellIs" dxfId="630" priority="3" operator="equal">
      <formula>0</formula>
    </cfRule>
  </conditionalFormatting>
  <conditionalFormatting sqref="C57:C58">
    <cfRule type="cellIs" dxfId="629" priority="2" operator="equal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9"/>
  <sheetViews>
    <sheetView workbookViewId="0">
      <selection activeCell="A3" sqref="A3"/>
    </sheetView>
  </sheetViews>
  <sheetFormatPr defaultRowHeight="15" outlineLevelRow="1" x14ac:dyDescent="0.25"/>
  <cols>
    <col min="1" max="1" width="15.5703125" customWidth="1"/>
    <col min="2" max="28" width="10.7109375" customWidth="1"/>
    <col min="29" max="29" width="12.42578125" bestFit="1" customWidth="1"/>
    <col min="30" max="30" width="10" bestFit="1" customWidth="1"/>
    <col min="32" max="32" width="10" bestFit="1" customWidth="1"/>
    <col min="33" max="33" width="15.28515625" customWidth="1"/>
  </cols>
  <sheetData>
    <row r="1" spans="1:29" ht="15.75" x14ac:dyDescent="0.25">
      <c r="A1" s="1" t="s">
        <v>0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  <c r="AB1" s="232"/>
      <c r="AC1" s="232"/>
    </row>
    <row r="2" spans="1:29" ht="15.75" x14ac:dyDescent="0.25">
      <c r="A2" s="179" t="s">
        <v>108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232"/>
      <c r="AC2" s="232"/>
    </row>
    <row r="3" spans="1:29" ht="15.75" x14ac:dyDescent="0.25">
      <c r="A3" s="5" t="str">
        <f>CONCATENATE("за ",VLOOKUP([1]Период!$B$1,[1]Период!$A$6:$H$17,2,FALSE)," ",VLOOKUP([1]Период!$B$1,[1]Период!$A$6:$H$17,8,FALSE)," ",[1]Период!$B$3," года")</f>
        <v>за 3 месяца 2019 года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232"/>
      <c r="AC3" s="232"/>
    </row>
    <row r="4" spans="1:29" x14ac:dyDescent="0.2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  <c r="L4" s="233"/>
      <c r="M4" s="233"/>
      <c r="N4" s="233"/>
      <c r="O4" s="233"/>
      <c r="P4" s="233"/>
      <c r="Q4" s="233"/>
      <c r="R4" s="233"/>
      <c r="S4" s="233"/>
      <c r="T4" s="233"/>
      <c r="U4" s="233"/>
      <c r="V4" s="233"/>
      <c r="W4" s="233"/>
      <c r="X4" s="233"/>
      <c r="Y4" s="233"/>
      <c r="Z4" s="233"/>
      <c r="AA4" s="233"/>
      <c r="AB4" s="233"/>
      <c r="AC4" s="233"/>
    </row>
    <row r="5" spans="1:29" x14ac:dyDescent="0.25">
      <c r="A5" s="1284" t="s">
        <v>109</v>
      </c>
      <c r="B5" s="1282" t="str">
        <f>[1]ПаркВС!A8</f>
        <v>А-319</v>
      </c>
      <c r="C5" s="1280"/>
      <c r="D5" s="1280"/>
      <c r="E5" s="1283"/>
      <c r="F5" s="1279" t="str">
        <f>[1]ПаркВС!A16</f>
        <v>А-320</v>
      </c>
      <c r="G5" s="1280"/>
      <c r="H5" s="1280"/>
      <c r="I5" s="1281"/>
      <c r="J5" s="1282" t="str">
        <f>[1]ПаркВС!A32</f>
        <v>B-738/73H</v>
      </c>
      <c r="K5" s="1280"/>
      <c r="L5" s="1280"/>
      <c r="M5" s="1283"/>
      <c r="N5" s="1279" t="str">
        <f>[1]ПаркВС!A48</f>
        <v>B-773</v>
      </c>
      <c r="O5" s="1280"/>
      <c r="P5" s="1280"/>
      <c r="Q5" s="1281"/>
      <c r="R5" s="1282" t="str">
        <f>[1]ПаркВС!A56</f>
        <v>B-77W</v>
      </c>
      <c r="S5" s="1280"/>
      <c r="T5" s="1280"/>
      <c r="U5" s="1283"/>
      <c r="V5" s="1279" t="str">
        <f>[1]ПаркВС!A64</f>
        <v>B-744</v>
      </c>
      <c r="W5" s="1280"/>
      <c r="X5" s="1280"/>
      <c r="Y5" s="1281"/>
      <c r="Z5" s="1282" t="s">
        <v>110</v>
      </c>
      <c r="AA5" s="1280"/>
      <c r="AB5" s="1280"/>
      <c r="AC5" s="1283"/>
    </row>
    <row r="6" spans="1:29" ht="45" x14ac:dyDescent="0.25">
      <c r="A6" s="1285"/>
      <c r="B6" s="234" t="s">
        <v>111</v>
      </c>
      <c r="C6" s="235" t="s">
        <v>112</v>
      </c>
      <c r="D6" s="235" t="s">
        <v>113</v>
      </c>
      <c r="E6" s="236" t="s">
        <v>114</v>
      </c>
      <c r="F6" s="237" t="s">
        <v>111</v>
      </c>
      <c r="G6" s="235" t="s">
        <v>112</v>
      </c>
      <c r="H6" s="235" t="s">
        <v>113</v>
      </c>
      <c r="I6" s="238" t="s">
        <v>114</v>
      </c>
      <c r="J6" s="234" t="s">
        <v>111</v>
      </c>
      <c r="K6" s="235" t="s">
        <v>112</v>
      </c>
      <c r="L6" s="235" t="s">
        <v>113</v>
      </c>
      <c r="M6" s="236" t="s">
        <v>114</v>
      </c>
      <c r="N6" s="237" t="s">
        <v>111</v>
      </c>
      <c r="O6" s="235" t="s">
        <v>112</v>
      </c>
      <c r="P6" s="235" t="s">
        <v>113</v>
      </c>
      <c r="Q6" s="238" t="s">
        <v>114</v>
      </c>
      <c r="R6" s="234" t="s">
        <v>111</v>
      </c>
      <c r="S6" s="235" t="s">
        <v>112</v>
      </c>
      <c r="T6" s="235" t="s">
        <v>113</v>
      </c>
      <c r="U6" s="236" t="s">
        <v>114</v>
      </c>
      <c r="V6" s="237" t="s">
        <v>111</v>
      </c>
      <c r="W6" s="235" t="s">
        <v>112</v>
      </c>
      <c r="X6" s="235" t="s">
        <v>113</v>
      </c>
      <c r="Y6" s="238" t="s">
        <v>114</v>
      </c>
      <c r="Z6" s="234" t="s">
        <v>111</v>
      </c>
      <c r="AA6" s="235" t="s">
        <v>112</v>
      </c>
      <c r="AB6" s="235" t="s">
        <v>113</v>
      </c>
      <c r="AC6" s="236" t="s">
        <v>114</v>
      </c>
    </row>
    <row r="7" spans="1:29" ht="11.25" customHeight="1" x14ac:dyDescent="0.25">
      <c r="A7" s="239" t="s">
        <v>115</v>
      </c>
      <c r="B7" s="240"/>
      <c r="C7" s="241"/>
      <c r="D7" s="242">
        <f>IFERROR(C7/B7,0)</f>
        <v>0</v>
      </c>
      <c r="E7" s="243">
        <f>IFERROR(SUMIFS('[1]ОПП+Дох_АЛ_нараст'!R$7:R$10490,'[1]ОПП+Дох_АЛ_нараст'!$F$7:$F$10490,B$5,'[1]ОПП+Дох_АЛ_нараст'!$EO$7:$EO$10490,$A7,'[1]ОПП+Дох_АЛ_нараст'!$DR$7:$DR$10490,"Рейс")/C7/VLOOKUP(A7,[1]Период!$A$6:$C$17,3,0),0)</f>
        <v>0</v>
      </c>
      <c r="F7" s="240"/>
      <c r="G7" s="241"/>
      <c r="H7" s="242">
        <f>IFERROR(G7/F7,0)</f>
        <v>0</v>
      </c>
      <c r="I7" s="244">
        <f>IFERROR(SUMIFS('[1]ОПП+Дох_АЛ_нараст'!R$7:R$10490,'[1]ОПП+Дох_АЛ_нараст'!$F$7:$F$10490,F$5,'[1]ОПП+Дох_АЛ_нараст'!$EO$7:$EO$10490,$A7,'[1]ОПП+Дох_АЛ_нараст'!$DR$7:$DR$10490,"Рейс")/G7/VLOOKUP(A7,[1]Период!$A$6:$C$17,3,0),0)</f>
        <v>0</v>
      </c>
      <c r="J7" s="240"/>
      <c r="K7" s="241"/>
      <c r="L7" s="242">
        <f>IFERROR(K7/J7,0)</f>
        <v>0</v>
      </c>
      <c r="M7" s="243">
        <f>IFERROR((SUMIFS('[1]ОПП+Дох_АЛ_нараст'!R$7:R$10490,'[1]ОПП+Дох_АЛ_нараст'!$F$7:$F$10490,"B-738",'[1]ОПП+Дох_АЛ_нараст'!$EO$7:$EO$10490,$A7,'[1]ОПП+Дох_АЛ_нараст'!$DR$7:$DR$10490,"Рейс")+SUMIFS('[1]ОПП+Дох_АЛ_нараст'!R$7:R$10490,'[1]ОПП+Дох_АЛ_нараст'!$F$7:$F$10490,"B-73H",'[1]ОПП+Дох_АЛ_нараст'!$EO$7:$EO$10490,$A7,'[1]ОПП+Дох_АЛ_нараст'!$DR$7:$DR$10490,"Рейс"))/K7/VLOOKUP(A7,[1]Период!$A$6:$C$17,3,0),0)</f>
        <v>0</v>
      </c>
      <c r="N7" s="240"/>
      <c r="O7" s="241"/>
      <c r="P7" s="242">
        <f>IFERROR(O7/N7,0)</f>
        <v>0</v>
      </c>
      <c r="Q7" s="243">
        <f>IFERROR(SUMIFS('[1]ОПП+Дох_АЛ_нараст'!R$7:R$10490,'[1]ОПП+Дох_АЛ_нараст'!$F$7:$F$10490,N$5,'[1]ОПП+Дох_АЛ_нараст'!$EO$7:$EO$10490,$A7,'[1]ОПП+Дох_АЛ_нараст'!$DR$7:$DR$10490,"Рейс")/O7/VLOOKUP(A7,[1]Период!$A$6:$C$17,3,0),0)</f>
        <v>0</v>
      </c>
      <c r="R7" s="240"/>
      <c r="S7" s="241"/>
      <c r="T7" s="242">
        <f>IFERROR(S7/R7,0)</f>
        <v>0</v>
      </c>
      <c r="U7" s="243">
        <f>IFERROR(SUMIFS('[1]ОПП+Дох_АЛ_нараст'!R$7:R$10490,'[1]ОПП+Дох_АЛ_нараст'!$F$7:$F$10490,R$5,'[1]ОПП+Дох_АЛ_нараст'!$EO$7:$EO$10490,$A7,'[1]ОПП+Дох_АЛ_нараст'!$DR$7:$DR$10490,"Рейс")/S7/VLOOKUP(A7,[1]Период!$A$6:$C$17,3,0),0)</f>
        <v>0</v>
      </c>
      <c r="V7" s="240"/>
      <c r="W7" s="241"/>
      <c r="X7" s="242">
        <f>IFERROR(W7/V7,0)</f>
        <v>0</v>
      </c>
      <c r="Y7" s="243">
        <f>IFERROR(SUMIFS('[1]ОПП+Дох_АЛ_нараст'!R$7:R$10490,'[1]ОПП+Дох_АЛ_нараст'!$F$7:$F$10490,V$5,'[1]ОПП+Дох_АЛ_нараст'!$EO$7:$EO$10490,$A7,'[1]ОПП+Дох_АЛ_нараст'!$DR$7:$DR$10490,"Рейс")/W7/VLOOKUP(A7,[1]Период!$A$6:$C$17,3,0),0)</f>
        <v>0</v>
      </c>
      <c r="Z7" s="240">
        <f t="shared" ref="Z7:AA18" si="0">B7+F7+J7+N7+R7+V7</f>
        <v>0</v>
      </c>
      <c r="AA7" s="241">
        <f t="shared" si="0"/>
        <v>0</v>
      </c>
      <c r="AB7" s="242">
        <f>IFERROR(AA7/Z7,0)</f>
        <v>0</v>
      </c>
      <c r="AC7" s="243">
        <f>IFERROR(SUMIFS('[1]ОПП+Дох_АЛ_нараст'!R$7:R$10490,'[1]ОПП+Дох_АЛ_нараст'!$EO$7:$EO$10490,$A7,'[1]ОПП+Дох_АЛ_нараст'!$DR$7:$DR$10490,"Рейс")/AA7/VLOOKUP(A7,[1]Период!$A$6:$C$17,3,0),0)</f>
        <v>0</v>
      </c>
    </row>
    <row r="8" spans="1:29" ht="11.25" customHeight="1" x14ac:dyDescent="0.25">
      <c r="A8" s="245" t="s">
        <v>116</v>
      </c>
      <c r="B8" s="246"/>
      <c r="C8" s="247"/>
      <c r="D8" s="248">
        <f t="shared" ref="D8:D18" si="1">IFERROR(C8/B8,0)</f>
        <v>0</v>
      </c>
      <c r="E8" s="244">
        <f>IFERROR(SUMIFS('[1]ОПП+Дох_АЛ_нараст'!R$7:R$10490,'[1]ОПП+Дох_АЛ_нараст'!$F$7:$F$10490,B$5,'[1]ОПП+Дох_АЛ_нараст'!$EO$7:$EO$10490,$A8,'[1]ОПП+Дох_АЛ_нараст'!$DR$7:$DR$10490,"Рейс")/C8/VLOOKUP(A8,[1]Период!$A$6:$C$17,3,0),0)</f>
        <v>0</v>
      </c>
      <c r="F8" s="246"/>
      <c r="G8" s="247"/>
      <c r="H8" s="248">
        <f t="shared" ref="H8:H18" si="2">IFERROR(G8/F8,0)</f>
        <v>0</v>
      </c>
      <c r="I8" s="244">
        <f>IFERROR(SUMIFS('[1]ОПП+Дох_АЛ_нараст'!R$7:R$10490,'[1]ОПП+Дох_АЛ_нараст'!$F$7:$F$10490,F$5,'[1]ОПП+Дох_АЛ_нараст'!$EO$7:$EO$10490,$A8,'[1]ОПП+Дох_АЛ_нараст'!$DR$7:$DR$10490,"Рейс")/G8/VLOOKUP(A8,[1]Период!$A$6:$C$17,3,0),0)</f>
        <v>0</v>
      </c>
      <c r="J8" s="246"/>
      <c r="K8" s="247"/>
      <c r="L8" s="248">
        <f t="shared" ref="L8:L18" si="3">IFERROR(K8/J8,0)</f>
        <v>0</v>
      </c>
      <c r="M8" s="244">
        <f>IFERROR((SUMIFS('[1]ОПП+Дох_АЛ_нараст'!R$7:R$10490,'[1]ОПП+Дох_АЛ_нараст'!$F$7:$F$10490,"B-738",'[1]ОПП+Дох_АЛ_нараст'!$EO$7:$EO$10490,$A8,'[1]ОПП+Дох_АЛ_нараст'!$DR$7:$DR$10490,"Рейс")+SUMIFS('[1]ОПП+Дох_АЛ_нараст'!R$7:R$10490,'[1]ОПП+Дох_АЛ_нараст'!$F$7:$F$10490,"B-73H",'[1]ОПП+Дох_АЛ_нараст'!$EO$7:$EO$10490,$A8,'[1]ОПП+Дох_АЛ_нараст'!$DR$7:$DR$10490,"Рейс"))/K8/VLOOKUP(A8,[1]Период!$A$6:$C$17,3,0),0)</f>
        <v>0</v>
      </c>
      <c r="N8" s="246"/>
      <c r="O8" s="247"/>
      <c r="P8" s="248">
        <f t="shared" ref="P8:P18" si="4">IFERROR(O8/N8,0)</f>
        <v>0</v>
      </c>
      <c r="Q8" s="244">
        <f>IFERROR(SUMIFS('[1]ОПП+Дох_АЛ_нараст'!R$7:R$10490,'[1]ОПП+Дох_АЛ_нараст'!$F$7:$F$10490,N$5,'[1]ОПП+Дох_АЛ_нараст'!$EO$7:$EO$10490,$A8,'[1]ОПП+Дох_АЛ_нараст'!$DR$7:$DR$10490,"Рейс")/O8/VLOOKUP(A8,[1]Период!$A$6:$C$17,3,0),0)</f>
        <v>0</v>
      </c>
      <c r="R8" s="246"/>
      <c r="S8" s="247"/>
      <c r="T8" s="248">
        <f t="shared" ref="T8:T18" si="5">IFERROR(S8/R8,0)</f>
        <v>0</v>
      </c>
      <c r="U8" s="244">
        <f>IFERROR(SUMIFS('[1]ОПП+Дох_АЛ_нараст'!R$7:R$10490,'[1]ОПП+Дох_АЛ_нараст'!$F$7:$F$10490,R$5,'[1]ОПП+Дох_АЛ_нараст'!$EO$7:$EO$10490,$A8,'[1]ОПП+Дох_АЛ_нараст'!$DR$7:$DR$10490,"Рейс")/S8/VLOOKUP(A8,[1]Период!$A$6:$C$17,3,0),0)</f>
        <v>0</v>
      </c>
      <c r="V8" s="246"/>
      <c r="W8" s="247"/>
      <c r="X8" s="248">
        <f t="shared" ref="X8:X18" si="6">IFERROR(W8/V8,0)</f>
        <v>0</v>
      </c>
      <c r="Y8" s="244">
        <f>IFERROR(SUMIFS('[1]ОПП+Дох_АЛ_нараст'!R$7:R$10490,'[1]ОПП+Дох_АЛ_нараст'!$F$7:$F$10490,V$5,'[1]ОПП+Дох_АЛ_нараст'!$EO$7:$EO$10490,$A8,'[1]ОПП+Дох_АЛ_нараст'!$DR$7:$DR$10490,"Рейс")/W8/VLOOKUP(A8,[1]Период!$A$6:$C$17,3,0),0)</f>
        <v>0</v>
      </c>
      <c r="Z8" s="246">
        <f t="shared" si="0"/>
        <v>0</v>
      </c>
      <c r="AA8" s="247">
        <f t="shared" si="0"/>
        <v>0</v>
      </c>
      <c r="AB8" s="248">
        <f t="shared" ref="AB8:AB18" si="7">IFERROR(AA8/Z8,0)</f>
        <v>0</v>
      </c>
      <c r="AC8" s="244">
        <f>IFERROR(SUMIFS('[1]ОПП+Дох_АЛ_нараст'!R$7:R$10490,'[1]ОПП+Дох_АЛ_нараст'!$EO$7:$EO$10490,$A8,'[1]ОПП+Дох_АЛ_нараст'!$DR$7:$DR$10490,"Рейс")/AA8/VLOOKUP(A8,[1]Период!$A$6:$C$17,3,0),0)</f>
        <v>0</v>
      </c>
    </row>
    <row r="9" spans="1:29" ht="11.25" customHeight="1" x14ac:dyDescent="0.25">
      <c r="A9" s="245" t="s">
        <v>117</v>
      </c>
      <c r="B9" s="246"/>
      <c r="C9" s="247"/>
      <c r="D9" s="248">
        <f t="shared" si="1"/>
        <v>0</v>
      </c>
      <c r="E9" s="244">
        <f>IFERROR(SUMIFS('[1]ОПП+Дох_АЛ_нараст'!R$7:R$10490,'[1]ОПП+Дох_АЛ_нараст'!$F$7:$F$10490,B$5,'[1]ОПП+Дох_АЛ_нараст'!$EO$7:$EO$10490,$A9,'[1]ОПП+Дох_АЛ_нараст'!$DR$7:$DR$10490,"Рейс")/C9/VLOOKUP(A9,[1]Период!$A$6:$C$17,3,0),0)</f>
        <v>0</v>
      </c>
      <c r="F9" s="246"/>
      <c r="G9" s="247"/>
      <c r="H9" s="248">
        <f t="shared" si="2"/>
        <v>0</v>
      </c>
      <c r="I9" s="244">
        <f>IFERROR(SUMIFS('[1]ОПП+Дох_АЛ_нараст'!R$7:R$10490,'[1]ОПП+Дох_АЛ_нараст'!$F$7:$F$10490,F$5,'[1]ОПП+Дох_АЛ_нараст'!$EO$7:$EO$10490,$A9,'[1]ОПП+Дох_АЛ_нараст'!$DR$7:$DR$10490,"Рейс")/G9/VLOOKUP(A9,[1]Период!$A$6:$C$17,3,0),0)</f>
        <v>0</v>
      </c>
      <c r="J9" s="246"/>
      <c r="K9" s="247"/>
      <c r="L9" s="248">
        <f t="shared" si="3"/>
        <v>0</v>
      </c>
      <c r="M9" s="244">
        <f>IFERROR((SUMIFS('[1]ОПП+Дох_АЛ_нараст'!R$7:R$10490,'[1]ОПП+Дох_АЛ_нараст'!$F$7:$F$10490,"B-738",'[1]ОПП+Дох_АЛ_нараст'!$EO$7:$EO$10490,$A9,'[1]ОПП+Дох_АЛ_нараст'!$DR$7:$DR$10490,"Рейс")+SUMIFS('[1]ОПП+Дох_АЛ_нараст'!R$7:R$10490,'[1]ОПП+Дох_АЛ_нараст'!$F$7:$F$10490,"B-73H",'[1]ОПП+Дох_АЛ_нараст'!$EO$7:$EO$10490,$A9,'[1]ОПП+Дох_АЛ_нараст'!$DR$7:$DR$10490,"Рейс"))/K9/VLOOKUP(A9,[1]Период!$A$6:$C$17,3,0),0)</f>
        <v>0</v>
      </c>
      <c r="N9" s="246"/>
      <c r="O9" s="247"/>
      <c r="P9" s="248">
        <f t="shared" si="4"/>
        <v>0</v>
      </c>
      <c r="Q9" s="244">
        <f>IFERROR(SUMIFS('[1]ОПП+Дох_АЛ_нараст'!R$7:R$10490,'[1]ОПП+Дох_АЛ_нараст'!$F$7:$F$10490,N$5,'[1]ОПП+Дох_АЛ_нараст'!$EO$7:$EO$10490,$A9,'[1]ОПП+Дох_АЛ_нараст'!$DR$7:$DR$10490,"Рейс")/O9/VLOOKUP(A9,[1]Период!$A$6:$C$17,3,0),0)</f>
        <v>0</v>
      </c>
      <c r="R9" s="246"/>
      <c r="S9" s="247"/>
      <c r="T9" s="248">
        <f t="shared" si="5"/>
        <v>0</v>
      </c>
      <c r="U9" s="244">
        <f>IFERROR(SUMIFS('[1]ОПП+Дох_АЛ_нараст'!R$7:R$10490,'[1]ОПП+Дох_АЛ_нараст'!$F$7:$F$10490,R$5,'[1]ОПП+Дох_АЛ_нараст'!$EO$7:$EO$10490,$A9,'[1]ОПП+Дох_АЛ_нараст'!$DR$7:$DR$10490,"Рейс")/S9/VLOOKUP(A9,[1]Период!$A$6:$C$17,3,0),0)</f>
        <v>0</v>
      </c>
      <c r="V9" s="246"/>
      <c r="W9" s="247"/>
      <c r="X9" s="248">
        <f t="shared" si="6"/>
        <v>0</v>
      </c>
      <c r="Y9" s="244">
        <f>IFERROR(SUMIFS('[1]ОПП+Дох_АЛ_нараст'!R$7:R$10490,'[1]ОПП+Дох_АЛ_нараст'!$F$7:$F$10490,V$5,'[1]ОПП+Дох_АЛ_нараст'!$EO$7:$EO$10490,$A9,'[1]ОПП+Дох_АЛ_нараст'!$DR$7:$DR$10490,"Рейс")/W9/VLOOKUP(A9,[1]Период!$A$6:$C$17,3,0),0)</f>
        <v>0</v>
      </c>
      <c r="Z9" s="246">
        <f t="shared" si="0"/>
        <v>0</v>
      </c>
      <c r="AA9" s="247">
        <f t="shared" si="0"/>
        <v>0</v>
      </c>
      <c r="AB9" s="248">
        <f t="shared" si="7"/>
        <v>0</v>
      </c>
      <c r="AC9" s="244">
        <f>IFERROR(SUMIFS('[1]ОПП+Дох_АЛ_нараст'!R$7:R$10490,'[1]ОПП+Дох_АЛ_нараст'!$EO$7:$EO$10490,$A9,'[1]ОПП+Дох_АЛ_нараст'!$DR$7:$DR$10490,"Рейс")/AA9/VLOOKUP(A9,[1]Период!$A$6:$C$17,3,0),0)</f>
        <v>0</v>
      </c>
    </row>
    <row r="10" spans="1:29" ht="11.25" customHeight="1" outlineLevel="1" x14ac:dyDescent="0.25">
      <c r="A10" s="245" t="s">
        <v>118</v>
      </c>
      <c r="B10" s="246"/>
      <c r="C10" s="247"/>
      <c r="D10" s="248">
        <f t="shared" si="1"/>
        <v>0</v>
      </c>
      <c r="E10" s="244">
        <f>IFERROR(SUMIFS('[1]ОПП+Дох_АЛ_нараст'!R$7:R$10490,'[1]ОПП+Дох_АЛ_нараст'!$F$7:$F$10490,B$5,'[1]ОПП+Дох_АЛ_нараст'!$EO$7:$EO$10490,$A10,'[1]ОПП+Дох_АЛ_нараст'!$DR$7:$DR$10490,"Рейс")/C10/VLOOKUP(A10,[1]Период!$A$6:$C$17,3,0),0)</f>
        <v>0</v>
      </c>
      <c r="F10" s="246"/>
      <c r="G10" s="247"/>
      <c r="H10" s="248">
        <f t="shared" si="2"/>
        <v>0</v>
      </c>
      <c r="I10" s="244">
        <f>IFERROR(SUMIFS('[1]ОПП+Дох_АЛ_нараст'!R$7:R$10490,'[1]ОПП+Дох_АЛ_нараст'!$F$7:$F$10490,F$5,'[1]ОПП+Дох_АЛ_нараст'!$EO$7:$EO$10490,$A10,'[1]ОПП+Дох_АЛ_нараст'!$DR$7:$DR$10490,"Рейс")/G10/VLOOKUP(A10,[1]Период!$A$6:$C$17,3,0),0)</f>
        <v>0</v>
      </c>
      <c r="J10" s="246"/>
      <c r="K10" s="247"/>
      <c r="L10" s="248">
        <f t="shared" si="3"/>
        <v>0</v>
      </c>
      <c r="M10" s="244">
        <f>IFERROR((SUMIFS('[1]ОПП+Дох_АЛ_нараст'!R$7:R$10490,'[1]ОПП+Дох_АЛ_нараст'!$F$7:$F$10490,"B-738",'[1]ОПП+Дох_АЛ_нараст'!$EO$7:$EO$10490,$A10,'[1]ОПП+Дох_АЛ_нараст'!$DR$7:$DR$10490,"Рейс")+SUMIFS('[1]ОПП+Дох_АЛ_нараст'!R$7:R$10490,'[1]ОПП+Дох_АЛ_нараст'!$F$7:$F$10490,"B-73H",'[1]ОПП+Дох_АЛ_нараст'!$EO$7:$EO$10490,$A10,'[1]ОПП+Дох_АЛ_нараст'!$DR$7:$DR$10490,"Рейс"))/K10/VLOOKUP(A10,[1]Период!$A$6:$C$17,3,0),0)</f>
        <v>0</v>
      </c>
      <c r="N10" s="246"/>
      <c r="O10" s="247"/>
      <c r="P10" s="248">
        <f t="shared" si="4"/>
        <v>0</v>
      </c>
      <c r="Q10" s="244">
        <f>IFERROR(SUMIFS('[1]ОПП+Дох_АЛ_нараст'!R$7:R$10490,'[1]ОПП+Дох_АЛ_нараст'!$F$7:$F$10490,N$5,'[1]ОПП+Дох_АЛ_нараст'!$EO$7:$EO$10490,$A10,'[1]ОПП+Дох_АЛ_нараст'!$DR$7:$DR$10490,"Рейс")/O10/VLOOKUP(A10,[1]Период!$A$6:$C$17,3,0),0)</f>
        <v>0</v>
      </c>
      <c r="R10" s="246"/>
      <c r="S10" s="247"/>
      <c r="T10" s="248">
        <f t="shared" si="5"/>
        <v>0</v>
      </c>
      <c r="U10" s="244">
        <f>IFERROR(SUMIFS('[1]ОПП+Дох_АЛ_нараст'!R$7:R$10490,'[1]ОПП+Дох_АЛ_нараст'!$F$7:$F$10490,R$5,'[1]ОПП+Дох_АЛ_нараст'!$EO$7:$EO$10490,$A10,'[1]ОПП+Дох_АЛ_нараст'!$DR$7:$DR$10490,"Рейс")/S10/VLOOKUP(A10,[1]Период!$A$6:$C$17,3,0),0)</f>
        <v>0</v>
      </c>
      <c r="V10" s="246"/>
      <c r="W10" s="247"/>
      <c r="X10" s="248">
        <f t="shared" si="6"/>
        <v>0</v>
      </c>
      <c r="Y10" s="244">
        <f>IFERROR(SUMIFS('[1]ОПП+Дох_АЛ_нараст'!R$7:R$10490,'[1]ОПП+Дох_АЛ_нараст'!$F$7:$F$10490,V$5,'[1]ОПП+Дох_АЛ_нараст'!$EO$7:$EO$10490,$A10,'[1]ОПП+Дох_АЛ_нараст'!$DR$7:$DR$10490,"Рейс")/W10/VLOOKUP(A10,[1]Период!$A$6:$C$17,3,0),0)</f>
        <v>0</v>
      </c>
      <c r="Z10" s="246">
        <f t="shared" si="0"/>
        <v>0</v>
      </c>
      <c r="AA10" s="247">
        <f t="shared" si="0"/>
        <v>0</v>
      </c>
      <c r="AB10" s="248">
        <f t="shared" si="7"/>
        <v>0</v>
      </c>
      <c r="AC10" s="244">
        <f>IFERROR(SUMIFS('[1]ОПП+Дох_АЛ_нараст'!R$7:R$10490,'[1]ОПП+Дох_АЛ_нараст'!$EO$7:$EO$10490,$A10,'[1]ОПП+Дох_АЛ_нараст'!$DR$7:$DR$10490,"Рейс")/AA10/VLOOKUP(A10,[1]Период!$A$6:$C$17,3,0),0)</f>
        <v>0</v>
      </c>
    </row>
    <row r="11" spans="1:29" ht="11.25" customHeight="1" outlineLevel="1" x14ac:dyDescent="0.25">
      <c r="A11" s="245" t="s">
        <v>119</v>
      </c>
      <c r="B11" s="246"/>
      <c r="C11" s="247"/>
      <c r="D11" s="248">
        <f t="shared" si="1"/>
        <v>0</v>
      </c>
      <c r="E11" s="244">
        <f>IFERROR(SUMIFS('[1]ОПП+Дох_АЛ_нараст'!R$7:R$10490,'[1]ОПП+Дох_АЛ_нараст'!$F$7:$F$10490,B$5,'[1]ОПП+Дох_АЛ_нараст'!$EO$7:$EO$10490,$A11,'[1]ОПП+Дох_АЛ_нараст'!$DR$7:$DR$10490,"Рейс")/C11/VLOOKUP(A11,[1]Период!$A$6:$C$17,3,0),0)</f>
        <v>0</v>
      </c>
      <c r="F11" s="246"/>
      <c r="G11" s="247"/>
      <c r="H11" s="248">
        <f t="shared" si="2"/>
        <v>0</v>
      </c>
      <c r="I11" s="244">
        <f>IFERROR(SUMIFS('[1]ОПП+Дох_АЛ_нараст'!R$7:R$10490,'[1]ОПП+Дох_АЛ_нараст'!$F$7:$F$10490,F$5,'[1]ОПП+Дох_АЛ_нараст'!$EO$7:$EO$10490,$A11,'[1]ОПП+Дох_АЛ_нараст'!$DR$7:$DR$10490,"Рейс")/G11/VLOOKUP(A11,[1]Период!$A$6:$C$17,3,0),0)</f>
        <v>0</v>
      </c>
      <c r="J11" s="246"/>
      <c r="K11" s="247"/>
      <c r="L11" s="248">
        <f t="shared" si="3"/>
        <v>0</v>
      </c>
      <c r="M11" s="244">
        <f>IFERROR((SUMIFS('[1]ОПП+Дох_АЛ_нараст'!R$7:R$10490,'[1]ОПП+Дох_АЛ_нараст'!$F$7:$F$10490,"B-738",'[1]ОПП+Дох_АЛ_нараст'!$EO$7:$EO$10490,$A11,'[1]ОПП+Дох_АЛ_нараст'!$DR$7:$DR$10490,"Рейс")+SUMIFS('[1]ОПП+Дох_АЛ_нараст'!R$7:R$10490,'[1]ОПП+Дох_АЛ_нараст'!$F$7:$F$10490,"B-73H",'[1]ОПП+Дох_АЛ_нараст'!$EO$7:$EO$10490,$A11,'[1]ОПП+Дох_АЛ_нараст'!$DR$7:$DR$10490,"Рейс"))/K11/VLOOKUP(A11,[1]Период!$A$6:$C$17,3,0),0)</f>
        <v>0</v>
      </c>
      <c r="N11" s="246"/>
      <c r="O11" s="247"/>
      <c r="P11" s="248">
        <f t="shared" si="4"/>
        <v>0</v>
      </c>
      <c r="Q11" s="244">
        <f>IFERROR(SUMIFS('[1]ОПП+Дох_АЛ_нараст'!R$7:R$10490,'[1]ОПП+Дох_АЛ_нараст'!$F$7:$F$10490,N$5,'[1]ОПП+Дох_АЛ_нараст'!$EO$7:$EO$10490,$A11,'[1]ОПП+Дох_АЛ_нараст'!$DR$7:$DR$10490,"Рейс")/O11/VLOOKUP(A11,[1]Период!$A$6:$C$17,3,0),0)</f>
        <v>0</v>
      </c>
      <c r="R11" s="246"/>
      <c r="S11" s="247"/>
      <c r="T11" s="248">
        <f t="shared" si="5"/>
        <v>0</v>
      </c>
      <c r="U11" s="244">
        <f>IFERROR(SUMIFS('[1]ОПП+Дох_АЛ_нараст'!R$7:R$10490,'[1]ОПП+Дох_АЛ_нараст'!$F$7:$F$10490,R$5,'[1]ОПП+Дох_АЛ_нараст'!$EO$7:$EO$10490,$A11,'[1]ОПП+Дох_АЛ_нараст'!$DR$7:$DR$10490,"Рейс")/S11/VLOOKUP(A11,[1]Период!$A$6:$C$17,3,0),0)</f>
        <v>0</v>
      </c>
      <c r="V11" s="246"/>
      <c r="W11" s="247"/>
      <c r="X11" s="248">
        <f t="shared" si="6"/>
        <v>0</v>
      </c>
      <c r="Y11" s="244">
        <f>IFERROR(SUMIFS('[1]ОПП+Дох_АЛ_нараст'!R$7:R$10490,'[1]ОПП+Дох_АЛ_нараст'!$F$7:$F$10490,V$5,'[1]ОПП+Дох_АЛ_нараст'!$EO$7:$EO$10490,$A11,'[1]ОПП+Дох_АЛ_нараст'!$DR$7:$DR$10490,"Рейс")/W11/VLOOKUP(A11,[1]Период!$A$6:$C$17,3,0),0)</f>
        <v>0</v>
      </c>
      <c r="Z11" s="246">
        <f t="shared" si="0"/>
        <v>0</v>
      </c>
      <c r="AA11" s="247">
        <f t="shared" si="0"/>
        <v>0</v>
      </c>
      <c r="AB11" s="248">
        <f t="shared" si="7"/>
        <v>0</v>
      </c>
      <c r="AC11" s="244">
        <f>IFERROR(SUMIFS('[1]ОПП+Дох_АЛ_нараст'!R$7:R$10490,'[1]ОПП+Дох_АЛ_нараст'!$EO$7:$EO$10490,$A11,'[1]ОПП+Дох_АЛ_нараст'!$DR$7:$DR$10490,"Рейс")/AA11/VLOOKUP(A11,[1]Период!$A$6:$C$17,3,0),0)</f>
        <v>0</v>
      </c>
    </row>
    <row r="12" spans="1:29" ht="11.25" customHeight="1" outlineLevel="1" x14ac:dyDescent="0.25">
      <c r="A12" s="245" t="s">
        <v>120</v>
      </c>
      <c r="B12" s="246"/>
      <c r="C12" s="247"/>
      <c r="D12" s="248">
        <f t="shared" si="1"/>
        <v>0</v>
      </c>
      <c r="E12" s="244">
        <f>IFERROR(SUMIFS('[1]ОПП+Дох_АЛ_нараст'!R$7:R$10490,'[1]ОПП+Дох_АЛ_нараст'!$F$7:$F$10490,B$5,'[1]ОПП+Дох_АЛ_нараст'!$EO$7:$EO$10490,$A12,'[1]ОПП+Дох_АЛ_нараст'!$DR$7:$DR$10490,"Рейс")/C12/VLOOKUP(A12,[1]Период!$A$6:$C$17,3,0),0)</f>
        <v>0</v>
      </c>
      <c r="F12" s="246"/>
      <c r="G12" s="247"/>
      <c r="H12" s="248">
        <f t="shared" si="2"/>
        <v>0</v>
      </c>
      <c r="I12" s="244">
        <f>IFERROR(SUMIFS('[1]ОПП+Дох_АЛ_нараст'!R$7:R$10490,'[1]ОПП+Дох_АЛ_нараст'!$F$7:$F$10490,F$5,'[1]ОПП+Дох_АЛ_нараст'!$EO$7:$EO$10490,$A12,'[1]ОПП+Дох_АЛ_нараст'!$DR$7:$DR$10490,"Рейс")/G12/VLOOKUP(A12,[1]Период!$A$6:$C$17,3,0),0)</f>
        <v>0</v>
      </c>
      <c r="J12" s="246"/>
      <c r="K12" s="247"/>
      <c r="L12" s="248">
        <f t="shared" si="3"/>
        <v>0</v>
      </c>
      <c r="M12" s="244">
        <f>IFERROR((SUMIFS('[1]ОПП+Дох_АЛ_нараст'!R$7:R$10490,'[1]ОПП+Дох_АЛ_нараст'!$F$7:$F$10490,"B-738",'[1]ОПП+Дох_АЛ_нараст'!$EO$7:$EO$10490,$A12,'[1]ОПП+Дох_АЛ_нараст'!$DR$7:$DR$10490,"Рейс")+SUMIFS('[1]ОПП+Дох_АЛ_нараст'!R$7:R$10490,'[1]ОПП+Дох_АЛ_нараст'!$F$7:$F$10490,"B-73H",'[1]ОПП+Дох_АЛ_нараст'!$EO$7:$EO$10490,$A12,'[1]ОПП+Дох_АЛ_нараст'!$DR$7:$DR$10490,"Рейс"))/K12/VLOOKUP(A12,[1]Период!$A$6:$C$17,3,0),0)</f>
        <v>0</v>
      </c>
      <c r="N12" s="246"/>
      <c r="O12" s="247"/>
      <c r="P12" s="248">
        <f t="shared" si="4"/>
        <v>0</v>
      </c>
      <c r="Q12" s="244">
        <f>IFERROR(SUMIFS('[1]ОПП+Дох_АЛ_нараст'!R$7:R$10490,'[1]ОПП+Дох_АЛ_нараст'!$F$7:$F$10490,N$5,'[1]ОПП+Дох_АЛ_нараст'!$EO$7:$EO$10490,$A12,'[1]ОПП+Дох_АЛ_нараст'!$DR$7:$DR$10490,"Рейс")/O12/VLOOKUP(A12,[1]Период!$A$6:$C$17,3,0),0)</f>
        <v>0</v>
      </c>
      <c r="R12" s="246"/>
      <c r="S12" s="247"/>
      <c r="T12" s="248">
        <f t="shared" si="5"/>
        <v>0</v>
      </c>
      <c r="U12" s="244">
        <f>IFERROR(SUMIFS('[1]ОПП+Дох_АЛ_нараст'!R$7:R$10490,'[1]ОПП+Дох_АЛ_нараст'!$F$7:$F$10490,R$5,'[1]ОПП+Дох_АЛ_нараст'!$EO$7:$EO$10490,$A12,'[1]ОПП+Дох_АЛ_нараст'!$DR$7:$DR$10490,"Рейс")/S12/VLOOKUP(A12,[1]Период!$A$6:$C$17,3,0),0)</f>
        <v>0</v>
      </c>
      <c r="V12" s="246"/>
      <c r="W12" s="247"/>
      <c r="X12" s="248">
        <f t="shared" si="6"/>
        <v>0</v>
      </c>
      <c r="Y12" s="244">
        <f>IFERROR(SUMIFS('[1]ОПП+Дох_АЛ_нараст'!R$7:R$10490,'[1]ОПП+Дох_АЛ_нараст'!$F$7:$F$10490,V$5,'[1]ОПП+Дох_АЛ_нараст'!$EO$7:$EO$10490,$A12,'[1]ОПП+Дох_АЛ_нараст'!$DR$7:$DR$10490,"Рейс")/W12/VLOOKUP(A12,[1]Период!$A$6:$C$17,3,0),0)</f>
        <v>0</v>
      </c>
      <c r="Z12" s="246">
        <f t="shared" si="0"/>
        <v>0</v>
      </c>
      <c r="AA12" s="247">
        <f t="shared" si="0"/>
        <v>0</v>
      </c>
      <c r="AB12" s="248">
        <f t="shared" si="7"/>
        <v>0</v>
      </c>
      <c r="AC12" s="244">
        <f>IFERROR(SUMIFS('[1]ОПП+Дох_АЛ_нараст'!R$7:R$10490,'[1]ОПП+Дох_АЛ_нараст'!$EO$7:$EO$10490,$A12,'[1]ОПП+Дох_АЛ_нараст'!$DR$7:$DR$10490,"Рейс")/AA12/VLOOKUP(A12,[1]Период!$A$6:$C$17,3,0),0)</f>
        <v>0</v>
      </c>
    </row>
    <row r="13" spans="1:29" ht="11.25" customHeight="1" outlineLevel="1" x14ac:dyDescent="0.25">
      <c r="A13" s="245" t="s">
        <v>121</v>
      </c>
      <c r="B13" s="246"/>
      <c r="C13" s="247"/>
      <c r="D13" s="248">
        <f t="shared" si="1"/>
        <v>0</v>
      </c>
      <c r="E13" s="244">
        <f>IFERROR(SUMIFS('[1]ОПП+Дох_АЛ_нараст'!R$7:R$10490,'[1]ОПП+Дох_АЛ_нараст'!$F$7:$F$10490,B$5,'[1]ОПП+Дох_АЛ_нараст'!$EO$7:$EO$10490,$A13,'[1]ОПП+Дох_АЛ_нараст'!$DR$7:$DR$10490,"Рейс")/C13/VLOOKUP(A13,[1]Период!$A$6:$C$17,3,0),0)</f>
        <v>0</v>
      </c>
      <c r="F13" s="246"/>
      <c r="G13" s="247"/>
      <c r="H13" s="248">
        <f t="shared" si="2"/>
        <v>0</v>
      </c>
      <c r="I13" s="244">
        <f>IFERROR(SUMIFS('[1]ОПП+Дох_АЛ_нараст'!R$7:R$10490,'[1]ОПП+Дох_АЛ_нараст'!$F$7:$F$10490,F$5,'[1]ОПП+Дох_АЛ_нараст'!$EO$7:$EO$10490,$A13,'[1]ОПП+Дох_АЛ_нараст'!$DR$7:$DR$10490,"Рейс")/G13/VLOOKUP(A13,[1]Период!$A$6:$C$17,3,0),0)</f>
        <v>0</v>
      </c>
      <c r="J13" s="246"/>
      <c r="K13" s="247"/>
      <c r="L13" s="248">
        <f t="shared" si="3"/>
        <v>0</v>
      </c>
      <c r="M13" s="244">
        <f>IFERROR((SUMIFS('[1]ОПП+Дох_АЛ_нараст'!R$7:R$10490,'[1]ОПП+Дох_АЛ_нараст'!$F$7:$F$10490,"B-738",'[1]ОПП+Дох_АЛ_нараст'!$EO$7:$EO$10490,$A13,'[1]ОПП+Дох_АЛ_нараст'!$DR$7:$DR$10490,"Рейс")+SUMIFS('[1]ОПП+Дох_АЛ_нараст'!R$7:R$10490,'[1]ОПП+Дох_АЛ_нараст'!$F$7:$F$10490,"B-73H",'[1]ОПП+Дох_АЛ_нараст'!$EO$7:$EO$10490,$A13,'[1]ОПП+Дох_АЛ_нараст'!$DR$7:$DR$10490,"Рейс"))/K13/VLOOKUP(A13,[1]Период!$A$6:$C$17,3,0),0)</f>
        <v>0</v>
      </c>
      <c r="N13" s="246"/>
      <c r="O13" s="247"/>
      <c r="P13" s="248">
        <f t="shared" si="4"/>
        <v>0</v>
      </c>
      <c r="Q13" s="244">
        <f>IFERROR(SUMIFS('[1]ОПП+Дох_АЛ_нараст'!R$7:R$10490,'[1]ОПП+Дох_АЛ_нараст'!$F$7:$F$10490,N$5,'[1]ОПП+Дох_АЛ_нараст'!$EO$7:$EO$10490,$A13,'[1]ОПП+Дох_АЛ_нараст'!$DR$7:$DR$10490,"Рейс")/O13/VLOOKUP(A13,[1]Период!$A$6:$C$17,3,0),0)</f>
        <v>0</v>
      </c>
      <c r="R13" s="246"/>
      <c r="S13" s="247"/>
      <c r="T13" s="248">
        <f t="shared" si="5"/>
        <v>0</v>
      </c>
      <c r="U13" s="244">
        <f>IFERROR(SUMIFS('[1]ОПП+Дох_АЛ_нараст'!R$7:R$10490,'[1]ОПП+Дох_АЛ_нараст'!$F$7:$F$10490,R$5,'[1]ОПП+Дох_АЛ_нараст'!$EO$7:$EO$10490,$A13,'[1]ОПП+Дох_АЛ_нараст'!$DR$7:$DR$10490,"Рейс")/S13/VLOOKUP(A13,[1]Период!$A$6:$C$17,3,0),0)</f>
        <v>0</v>
      </c>
      <c r="V13" s="246"/>
      <c r="W13" s="247"/>
      <c r="X13" s="248">
        <f t="shared" si="6"/>
        <v>0</v>
      </c>
      <c r="Y13" s="244">
        <f>IFERROR(SUMIFS('[1]ОПП+Дох_АЛ_нараст'!R$7:R$10490,'[1]ОПП+Дох_АЛ_нараст'!$F$7:$F$10490,V$5,'[1]ОПП+Дох_АЛ_нараст'!$EO$7:$EO$10490,$A13,'[1]ОПП+Дох_АЛ_нараст'!$DR$7:$DR$10490,"Рейс")/W13/VLOOKUP(A13,[1]Период!$A$6:$C$17,3,0),0)</f>
        <v>0</v>
      </c>
      <c r="Z13" s="246">
        <f t="shared" si="0"/>
        <v>0</v>
      </c>
      <c r="AA13" s="247">
        <f t="shared" si="0"/>
        <v>0</v>
      </c>
      <c r="AB13" s="248">
        <f t="shared" si="7"/>
        <v>0</v>
      </c>
      <c r="AC13" s="244">
        <f>IFERROR(SUMIFS('[1]ОПП+Дох_АЛ_нараст'!R$7:R$10490,'[1]ОПП+Дох_АЛ_нараст'!$EO$7:$EO$10490,$A13,'[1]ОПП+Дох_АЛ_нараст'!$DR$7:$DR$10490,"Рейс")/AA13/VLOOKUP(A13,[1]Период!$A$6:$C$17,3,0),0)</f>
        <v>0</v>
      </c>
    </row>
    <row r="14" spans="1:29" ht="11.25" customHeight="1" outlineLevel="1" x14ac:dyDescent="0.25">
      <c r="A14" s="245" t="s">
        <v>122</v>
      </c>
      <c r="B14" s="246"/>
      <c r="C14" s="247"/>
      <c r="D14" s="248">
        <f t="shared" si="1"/>
        <v>0</v>
      </c>
      <c r="E14" s="244">
        <f>IFERROR(SUMIFS('[1]ОПП+Дох_АЛ_нараст'!R$7:R$10490,'[1]ОПП+Дох_АЛ_нараст'!$F$7:$F$10490,B$5,'[1]ОПП+Дох_АЛ_нараст'!$EO$7:$EO$10490,$A14,'[1]ОПП+Дох_АЛ_нараст'!$DR$7:$DR$10490,"Рейс")/C14/VLOOKUP(A14,[1]Период!$A$6:$C$17,3,0),0)</f>
        <v>0</v>
      </c>
      <c r="F14" s="246"/>
      <c r="G14" s="247"/>
      <c r="H14" s="248">
        <f t="shared" si="2"/>
        <v>0</v>
      </c>
      <c r="I14" s="244">
        <f>IFERROR(SUMIFS('[1]ОПП+Дох_АЛ_нараст'!R$7:R$10490,'[1]ОПП+Дох_АЛ_нараст'!$F$7:$F$10490,F$5,'[1]ОПП+Дох_АЛ_нараст'!$EO$7:$EO$10490,$A14,'[1]ОПП+Дох_АЛ_нараст'!$DR$7:$DR$10490,"Рейс")/G14/VLOOKUP(A14,[1]Период!$A$6:$C$17,3,0),0)</f>
        <v>0</v>
      </c>
      <c r="J14" s="246"/>
      <c r="K14" s="247"/>
      <c r="L14" s="248">
        <f t="shared" si="3"/>
        <v>0</v>
      </c>
      <c r="M14" s="244">
        <f>IFERROR((SUMIFS('[1]ОПП+Дох_АЛ_нараст'!R$7:R$10490,'[1]ОПП+Дох_АЛ_нараст'!$F$7:$F$10490,"B-738",'[1]ОПП+Дох_АЛ_нараст'!$EO$7:$EO$10490,$A14,'[1]ОПП+Дох_АЛ_нараст'!$DR$7:$DR$10490,"Рейс")+SUMIFS('[1]ОПП+Дох_АЛ_нараст'!R$7:R$10490,'[1]ОПП+Дох_АЛ_нараст'!$F$7:$F$10490,"B-73H",'[1]ОПП+Дох_АЛ_нараст'!$EO$7:$EO$10490,$A14,'[1]ОПП+Дох_АЛ_нараст'!$DR$7:$DR$10490,"Рейс"))/K14/VLOOKUP(A14,[1]Период!$A$6:$C$17,3,0),0)</f>
        <v>0</v>
      </c>
      <c r="N14" s="246"/>
      <c r="O14" s="247"/>
      <c r="P14" s="248">
        <f t="shared" si="4"/>
        <v>0</v>
      </c>
      <c r="Q14" s="244">
        <f>IFERROR(SUMIFS('[1]ОПП+Дох_АЛ_нараст'!R$7:R$10490,'[1]ОПП+Дох_АЛ_нараст'!$F$7:$F$10490,N$5,'[1]ОПП+Дох_АЛ_нараст'!$EO$7:$EO$10490,$A14,'[1]ОПП+Дох_АЛ_нараст'!$DR$7:$DR$10490,"Рейс")/O14/VLOOKUP(A14,[1]Период!$A$6:$C$17,3,0),0)</f>
        <v>0</v>
      </c>
      <c r="R14" s="246"/>
      <c r="S14" s="247"/>
      <c r="T14" s="248">
        <f t="shared" si="5"/>
        <v>0</v>
      </c>
      <c r="U14" s="244">
        <f>IFERROR(SUMIFS('[1]ОПП+Дох_АЛ_нараст'!R$7:R$10490,'[1]ОПП+Дох_АЛ_нараст'!$F$7:$F$10490,R$5,'[1]ОПП+Дох_АЛ_нараст'!$EO$7:$EO$10490,$A14,'[1]ОПП+Дох_АЛ_нараст'!$DR$7:$DR$10490,"Рейс")/S14/VLOOKUP(A14,[1]Период!$A$6:$C$17,3,0),0)</f>
        <v>0</v>
      </c>
      <c r="V14" s="246"/>
      <c r="W14" s="247"/>
      <c r="X14" s="248">
        <f t="shared" si="6"/>
        <v>0</v>
      </c>
      <c r="Y14" s="244">
        <f>IFERROR(SUMIFS('[1]ОПП+Дох_АЛ_нараст'!R$7:R$10490,'[1]ОПП+Дох_АЛ_нараст'!$F$7:$F$10490,V$5,'[1]ОПП+Дох_АЛ_нараст'!$EO$7:$EO$10490,$A14,'[1]ОПП+Дох_АЛ_нараст'!$DR$7:$DR$10490,"Рейс")/W14/VLOOKUP(A14,[1]Период!$A$6:$C$17,3,0),0)</f>
        <v>0</v>
      </c>
      <c r="Z14" s="246">
        <f t="shared" si="0"/>
        <v>0</v>
      </c>
      <c r="AA14" s="247">
        <f t="shared" si="0"/>
        <v>0</v>
      </c>
      <c r="AB14" s="248">
        <f t="shared" si="7"/>
        <v>0</v>
      </c>
      <c r="AC14" s="244">
        <f>IFERROR(SUMIFS('[1]ОПП+Дох_АЛ_нараст'!R$7:R$10490,'[1]ОПП+Дох_АЛ_нараст'!$EO$7:$EO$10490,$A14,'[1]ОПП+Дох_АЛ_нараст'!$DR$7:$DR$10490,"Рейс")/AA14/VLOOKUP(A14,[1]Период!$A$6:$C$17,3,0),0)</f>
        <v>0</v>
      </c>
    </row>
    <row r="15" spans="1:29" ht="11.25" customHeight="1" outlineLevel="1" x14ac:dyDescent="0.25">
      <c r="A15" s="245" t="s">
        <v>123</v>
      </c>
      <c r="B15" s="246"/>
      <c r="C15" s="247"/>
      <c r="D15" s="248">
        <f t="shared" si="1"/>
        <v>0</v>
      </c>
      <c r="E15" s="244">
        <f>IFERROR(SUMIFS('[1]ОПП+Дох_АЛ_нараст'!R$7:R$10490,'[1]ОПП+Дох_АЛ_нараст'!$F$7:$F$10490,B$5,'[1]ОПП+Дох_АЛ_нараст'!$EO$7:$EO$10490,$A15,'[1]ОПП+Дох_АЛ_нараст'!$DR$7:$DR$10490,"Рейс")/C15/VLOOKUP(A15,[1]Период!$A$6:$C$17,3,0),0)</f>
        <v>0</v>
      </c>
      <c r="F15" s="246"/>
      <c r="G15" s="247"/>
      <c r="H15" s="248">
        <f t="shared" si="2"/>
        <v>0</v>
      </c>
      <c r="I15" s="244">
        <f>IFERROR(SUMIFS('[1]ОПП+Дох_АЛ_нараст'!R$7:R$10490,'[1]ОПП+Дох_АЛ_нараст'!$F$7:$F$10490,F$5,'[1]ОПП+Дох_АЛ_нараст'!$EO$7:$EO$10490,$A15,'[1]ОПП+Дох_АЛ_нараст'!$DR$7:$DR$10490,"Рейс")/G15/VLOOKUP(A15,[1]Период!$A$6:$C$17,3,0),0)</f>
        <v>0</v>
      </c>
      <c r="J15" s="246"/>
      <c r="K15" s="247"/>
      <c r="L15" s="248">
        <f t="shared" si="3"/>
        <v>0</v>
      </c>
      <c r="M15" s="244">
        <f>IFERROR((SUMIFS('[1]ОПП+Дох_АЛ_нараст'!R$7:R$10490,'[1]ОПП+Дох_АЛ_нараст'!$F$7:$F$10490,"B-738",'[1]ОПП+Дох_АЛ_нараст'!$EO$7:$EO$10490,$A15,'[1]ОПП+Дох_АЛ_нараст'!$DR$7:$DR$10490,"Рейс")+SUMIFS('[1]ОПП+Дох_АЛ_нараст'!R$7:R$10490,'[1]ОПП+Дох_АЛ_нараст'!$F$7:$F$10490,"B-73H",'[1]ОПП+Дох_АЛ_нараст'!$EO$7:$EO$10490,$A15,'[1]ОПП+Дох_АЛ_нараст'!$DR$7:$DR$10490,"Рейс"))/K15/VLOOKUP(A15,[1]Период!$A$6:$C$17,3,0),0)</f>
        <v>0</v>
      </c>
      <c r="N15" s="246"/>
      <c r="O15" s="247"/>
      <c r="P15" s="248">
        <f t="shared" si="4"/>
        <v>0</v>
      </c>
      <c r="Q15" s="244">
        <f>IFERROR(SUMIFS('[1]ОПП+Дох_АЛ_нараст'!R$7:R$10490,'[1]ОПП+Дох_АЛ_нараст'!$F$7:$F$10490,N$5,'[1]ОПП+Дох_АЛ_нараст'!$EO$7:$EO$10490,$A15,'[1]ОПП+Дох_АЛ_нараст'!$DR$7:$DR$10490,"Рейс")/O15/VLOOKUP(A15,[1]Период!$A$6:$C$17,3,0),0)</f>
        <v>0</v>
      </c>
      <c r="R15" s="246"/>
      <c r="S15" s="247"/>
      <c r="T15" s="248">
        <f t="shared" si="5"/>
        <v>0</v>
      </c>
      <c r="U15" s="244">
        <f>IFERROR(SUMIFS('[1]ОПП+Дох_АЛ_нараст'!R$7:R$10490,'[1]ОПП+Дох_АЛ_нараст'!$F$7:$F$10490,R$5,'[1]ОПП+Дох_АЛ_нараст'!$EO$7:$EO$10490,$A15,'[1]ОПП+Дох_АЛ_нараст'!$DR$7:$DR$10490,"Рейс")/S15/VLOOKUP(A15,[1]Период!$A$6:$C$17,3,0),0)</f>
        <v>0</v>
      </c>
      <c r="V15" s="246"/>
      <c r="W15" s="247"/>
      <c r="X15" s="248">
        <f t="shared" si="6"/>
        <v>0</v>
      </c>
      <c r="Y15" s="244">
        <f>IFERROR(SUMIFS('[1]ОПП+Дох_АЛ_нараст'!R$7:R$10490,'[1]ОПП+Дох_АЛ_нараст'!$F$7:$F$10490,V$5,'[1]ОПП+Дох_АЛ_нараст'!$EO$7:$EO$10490,$A15,'[1]ОПП+Дох_АЛ_нараст'!$DR$7:$DR$10490,"Рейс")/W15/VLOOKUP(A15,[1]Период!$A$6:$C$17,3,0),0)</f>
        <v>0</v>
      </c>
      <c r="Z15" s="246">
        <f t="shared" si="0"/>
        <v>0</v>
      </c>
      <c r="AA15" s="247">
        <f t="shared" si="0"/>
        <v>0</v>
      </c>
      <c r="AB15" s="248">
        <f t="shared" si="7"/>
        <v>0</v>
      </c>
      <c r="AC15" s="244">
        <f>IFERROR(SUMIFS('[1]ОПП+Дох_АЛ_нараст'!R$7:R$10490,'[1]ОПП+Дох_АЛ_нараст'!$EO$7:$EO$10490,$A15,'[1]ОПП+Дох_АЛ_нараст'!$DR$7:$DR$10490,"Рейс")/AA15/VLOOKUP(A15,[1]Период!$A$6:$C$17,3,0),0)</f>
        <v>0</v>
      </c>
    </row>
    <row r="16" spans="1:29" ht="11.25" customHeight="1" outlineLevel="1" x14ac:dyDescent="0.25">
      <c r="A16" s="245" t="s">
        <v>124</v>
      </c>
      <c r="B16" s="246"/>
      <c r="C16" s="247"/>
      <c r="D16" s="248">
        <f t="shared" si="1"/>
        <v>0</v>
      </c>
      <c r="E16" s="244">
        <f>IFERROR(SUMIFS('[1]ОПП+Дох_АЛ_нараст'!R$7:R$10490,'[1]ОПП+Дох_АЛ_нараст'!$F$7:$F$10490,B$5,'[1]ОПП+Дох_АЛ_нараст'!$EO$7:$EO$10490,$A16,'[1]ОПП+Дох_АЛ_нараст'!$DR$7:$DR$10490,"Рейс")/C16/VLOOKUP(A16,[1]Период!$A$6:$C$17,3,0),0)</f>
        <v>0</v>
      </c>
      <c r="F16" s="246"/>
      <c r="G16" s="247"/>
      <c r="H16" s="248">
        <f t="shared" si="2"/>
        <v>0</v>
      </c>
      <c r="I16" s="244">
        <f>IFERROR(SUMIFS('[1]ОПП+Дох_АЛ_нараст'!R$7:R$10490,'[1]ОПП+Дох_АЛ_нараст'!$F$7:$F$10490,F$5,'[1]ОПП+Дох_АЛ_нараст'!$EO$7:$EO$10490,$A16,'[1]ОПП+Дох_АЛ_нараст'!$DR$7:$DR$10490,"Рейс")/G16/VLOOKUP(A16,[1]Период!$A$6:$C$17,3,0),0)</f>
        <v>0</v>
      </c>
      <c r="J16" s="246"/>
      <c r="K16" s="247"/>
      <c r="L16" s="248">
        <f t="shared" si="3"/>
        <v>0</v>
      </c>
      <c r="M16" s="244">
        <f>IFERROR((SUMIFS('[1]ОПП+Дох_АЛ_нараст'!R$7:R$10490,'[1]ОПП+Дох_АЛ_нараст'!$F$7:$F$10490,"B-738",'[1]ОПП+Дох_АЛ_нараст'!$EO$7:$EO$10490,$A16,'[1]ОПП+Дох_АЛ_нараст'!$DR$7:$DR$10490,"Рейс")+SUMIFS('[1]ОПП+Дох_АЛ_нараст'!R$7:R$10490,'[1]ОПП+Дох_АЛ_нараст'!$F$7:$F$10490,"B-73H",'[1]ОПП+Дох_АЛ_нараст'!$EO$7:$EO$10490,$A16,'[1]ОПП+Дох_АЛ_нараст'!$DR$7:$DR$10490,"Рейс"))/K16/VLOOKUP(A16,[1]Период!$A$6:$C$17,3,0),0)</f>
        <v>0</v>
      </c>
      <c r="N16" s="246"/>
      <c r="O16" s="247"/>
      <c r="P16" s="248">
        <f t="shared" si="4"/>
        <v>0</v>
      </c>
      <c r="Q16" s="244">
        <f>IFERROR(SUMIFS('[1]ОПП+Дох_АЛ_нараст'!R$7:R$10490,'[1]ОПП+Дох_АЛ_нараст'!$F$7:$F$10490,N$5,'[1]ОПП+Дох_АЛ_нараст'!$EO$7:$EO$10490,$A16,'[1]ОПП+Дох_АЛ_нараст'!$DR$7:$DR$10490,"Рейс")/O16/VLOOKUP(A16,[1]Период!$A$6:$C$17,3,0),0)</f>
        <v>0</v>
      </c>
      <c r="R16" s="246"/>
      <c r="S16" s="247"/>
      <c r="T16" s="248">
        <f t="shared" si="5"/>
        <v>0</v>
      </c>
      <c r="U16" s="244">
        <f>IFERROR(SUMIFS('[1]ОПП+Дох_АЛ_нараст'!R$7:R$10490,'[1]ОПП+Дох_АЛ_нараст'!$F$7:$F$10490,R$5,'[1]ОПП+Дох_АЛ_нараст'!$EO$7:$EO$10490,$A16,'[1]ОПП+Дох_АЛ_нараст'!$DR$7:$DR$10490,"Рейс")/S16/VLOOKUP(A16,[1]Период!$A$6:$C$17,3,0),0)</f>
        <v>0</v>
      </c>
      <c r="V16" s="246"/>
      <c r="W16" s="247"/>
      <c r="X16" s="248">
        <f t="shared" si="6"/>
        <v>0</v>
      </c>
      <c r="Y16" s="244">
        <f>IFERROR(SUMIFS('[1]ОПП+Дох_АЛ_нараст'!R$7:R$10490,'[1]ОПП+Дох_АЛ_нараст'!$F$7:$F$10490,V$5,'[1]ОПП+Дох_АЛ_нараст'!$EO$7:$EO$10490,$A16,'[1]ОПП+Дох_АЛ_нараст'!$DR$7:$DR$10490,"Рейс")/W16/VLOOKUP(A16,[1]Период!$A$6:$C$17,3,0),0)</f>
        <v>0</v>
      </c>
      <c r="Z16" s="246">
        <f t="shared" si="0"/>
        <v>0</v>
      </c>
      <c r="AA16" s="247">
        <f t="shared" si="0"/>
        <v>0</v>
      </c>
      <c r="AB16" s="248">
        <f t="shared" si="7"/>
        <v>0</v>
      </c>
      <c r="AC16" s="244">
        <f>IFERROR(SUMIFS('[1]ОПП+Дох_АЛ_нараст'!R$7:R$10490,'[1]ОПП+Дох_АЛ_нараст'!$EO$7:$EO$10490,$A16,'[1]ОПП+Дох_АЛ_нараст'!$DR$7:$DR$10490,"Рейс")/AA16/VLOOKUP(A16,[1]Период!$A$6:$C$17,3,0),0)</f>
        <v>0</v>
      </c>
    </row>
    <row r="17" spans="1:33" ht="11.25" customHeight="1" outlineLevel="1" x14ac:dyDescent="0.25">
      <c r="A17" s="245" t="s">
        <v>125</v>
      </c>
      <c r="B17" s="246"/>
      <c r="C17" s="247"/>
      <c r="D17" s="248">
        <f t="shared" si="1"/>
        <v>0</v>
      </c>
      <c r="E17" s="244">
        <f>IFERROR(SUMIFS('[1]ОПП+Дох_АЛ_нараст'!R$7:R$10490,'[1]ОПП+Дох_АЛ_нараст'!$F$7:$F$10490,B$5,'[1]ОПП+Дох_АЛ_нараст'!$EO$7:$EO$10490,$A17,'[1]ОПП+Дох_АЛ_нараст'!$DR$7:$DR$10490,"Рейс")/C17/VLOOKUP(A17,[1]Период!$A$6:$C$17,3,0),0)</f>
        <v>0</v>
      </c>
      <c r="F17" s="246"/>
      <c r="G17" s="247"/>
      <c r="H17" s="248">
        <f t="shared" si="2"/>
        <v>0</v>
      </c>
      <c r="I17" s="244">
        <f>IFERROR(SUMIFS('[1]ОПП+Дох_АЛ_нараст'!R$7:R$10490,'[1]ОПП+Дох_АЛ_нараст'!$F$7:$F$10490,F$5,'[1]ОПП+Дох_АЛ_нараст'!$EO$7:$EO$10490,$A17,'[1]ОПП+Дох_АЛ_нараст'!$DR$7:$DR$10490,"Рейс")/G17/VLOOKUP(A17,[1]Период!$A$6:$C$17,3,0),0)</f>
        <v>0</v>
      </c>
      <c r="J17" s="246"/>
      <c r="K17" s="247"/>
      <c r="L17" s="248">
        <f t="shared" si="3"/>
        <v>0</v>
      </c>
      <c r="M17" s="244">
        <f>IFERROR((SUMIFS('[1]ОПП+Дох_АЛ_нараст'!R$7:R$10490,'[1]ОПП+Дох_АЛ_нараст'!$F$7:$F$10490,"B-738",'[1]ОПП+Дох_АЛ_нараст'!$EO$7:$EO$10490,$A17,'[1]ОПП+Дох_АЛ_нараст'!$DR$7:$DR$10490,"Рейс")+SUMIFS('[1]ОПП+Дох_АЛ_нараст'!R$7:R$10490,'[1]ОПП+Дох_АЛ_нараст'!$F$7:$F$10490,"B-73H",'[1]ОПП+Дох_АЛ_нараст'!$EO$7:$EO$10490,$A17,'[1]ОПП+Дох_АЛ_нараст'!$DR$7:$DR$10490,"Рейс"))/K17/VLOOKUP(A17,[1]Период!$A$6:$C$17,3,0),0)</f>
        <v>0</v>
      </c>
      <c r="N17" s="246"/>
      <c r="O17" s="247"/>
      <c r="P17" s="248">
        <f t="shared" si="4"/>
        <v>0</v>
      </c>
      <c r="Q17" s="244">
        <f>IFERROR(SUMIFS('[1]ОПП+Дох_АЛ_нараст'!R$7:R$10490,'[1]ОПП+Дох_АЛ_нараст'!$F$7:$F$10490,N$5,'[1]ОПП+Дох_АЛ_нараст'!$EO$7:$EO$10490,$A17,'[1]ОПП+Дох_АЛ_нараст'!$DR$7:$DR$10490,"Рейс")/O17/VLOOKUP(A17,[1]Период!$A$6:$C$17,3,0),0)</f>
        <v>0</v>
      </c>
      <c r="R17" s="246"/>
      <c r="S17" s="247"/>
      <c r="T17" s="248">
        <f t="shared" si="5"/>
        <v>0</v>
      </c>
      <c r="U17" s="244">
        <f>IFERROR(SUMIFS('[1]ОПП+Дох_АЛ_нараст'!R$7:R$10490,'[1]ОПП+Дох_АЛ_нараст'!$F$7:$F$10490,R$5,'[1]ОПП+Дох_АЛ_нараст'!$EO$7:$EO$10490,$A17,'[1]ОПП+Дох_АЛ_нараст'!$DR$7:$DR$10490,"Рейс")/S17/VLOOKUP(A17,[1]Период!$A$6:$C$17,3,0),0)</f>
        <v>0</v>
      </c>
      <c r="V17" s="246"/>
      <c r="W17" s="247"/>
      <c r="X17" s="248">
        <f t="shared" si="6"/>
        <v>0</v>
      </c>
      <c r="Y17" s="244">
        <f>IFERROR(SUMIFS('[1]ОПП+Дох_АЛ_нараст'!R$7:R$10490,'[1]ОПП+Дох_АЛ_нараст'!$F$7:$F$10490,V$5,'[1]ОПП+Дох_АЛ_нараст'!$EO$7:$EO$10490,$A17,'[1]ОПП+Дох_АЛ_нараст'!$DR$7:$DR$10490,"Рейс")/W17/VLOOKUP(A17,[1]Период!$A$6:$C$17,3,0),0)</f>
        <v>0</v>
      </c>
      <c r="Z17" s="246">
        <f t="shared" si="0"/>
        <v>0</v>
      </c>
      <c r="AA17" s="247">
        <f t="shared" si="0"/>
        <v>0</v>
      </c>
      <c r="AB17" s="248">
        <f t="shared" si="7"/>
        <v>0</v>
      </c>
      <c r="AC17" s="244">
        <f>IFERROR(SUMIFS('[1]ОПП+Дох_АЛ_нараст'!R$7:R$10490,'[1]ОПП+Дох_АЛ_нараст'!$EO$7:$EO$10490,$A17,'[1]ОПП+Дох_АЛ_нараст'!$DR$7:$DR$10490,"Рейс")/AA17/VLOOKUP(A17,[1]Период!$A$6:$C$17,3,0),0)</f>
        <v>0</v>
      </c>
    </row>
    <row r="18" spans="1:33" ht="11.25" customHeight="1" outlineLevel="1" x14ac:dyDescent="0.25">
      <c r="A18" s="245" t="s">
        <v>126</v>
      </c>
      <c r="B18" s="246"/>
      <c r="C18" s="247"/>
      <c r="D18" s="248">
        <f t="shared" si="1"/>
        <v>0</v>
      </c>
      <c r="E18" s="244">
        <f>IFERROR(SUMIFS('[1]ОПП+Дох_АЛ_нараст'!R$7:R$10490,'[1]ОПП+Дох_АЛ_нараст'!$F$7:$F$10490,B$5,'[1]ОПП+Дох_АЛ_нараст'!$EO$7:$EO$10490,$A18,'[1]ОПП+Дох_АЛ_нараст'!$DR$7:$DR$10490,"Рейс")/C18/VLOOKUP(A18,[1]Период!$A$6:$C$17,3,0),0)</f>
        <v>0</v>
      </c>
      <c r="F18" s="246"/>
      <c r="G18" s="247"/>
      <c r="H18" s="248">
        <f t="shared" si="2"/>
        <v>0</v>
      </c>
      <c r="I18" s="244">
        <f>IFERROR(SUMIFS('[1]ОПП+Дох_АЛ_нараст'!R$7:R$10490,'[1]ОПП+Дох_АЛ_нараст'!$F$7:$F$10490,F$5,'[1]ОПП+Дох_АЛ_нараст'!$EO$7:$EO$10490,$A18,'[1]ОПП+Дох_АЛ_нараст'!$DR$7:$DR$10490,"Рейс")/G18/VLOOKUP(A18,[1]Период!$A$6:$C$17,3,0),0)</f>
        <v>0</v>
      </c>
      <c r="J18" s="246"/>
      <c r="K18" s="247"/>
      <c r="L18" s="248">
        <f t="shared" si="3"/>
        <v>0</v>
      </c>
      <c r="M18" s="244">
        <f>IFERROR((SUMIFS('[1]ОПП+Дох_АЛ_нараст'!R$7:R$10490,'[1]ОПП+Дох_АЛ_нараст'!$F$7:$F$10490,"B-738",'[1]ОПП+Дох_АЛ_нараст'!$EO$7:$EO$10490,$A18,'[1]ОПП+Дох_АЛ_нараст'!$DR$7:$DR$10490,"Рейс")+SUMIFS('[1]ОПП+Дох_АЛ_нараст'!R$7:R$10490,'[1]ОПП+Дох_АЛ_нараст'!$F$7:$F$10490,"B-73H",'[1]ОПП+Дох_АЛ_нараст'!$EO$7:$EO$10490,$A18,'[1]ОПП+Дох_АЛ_нараст'!$DR$7:$DR$10490,"Рейс"))/K18/VLOOKUP(A18,[1]Период!$A$6:$C$17,3,0),0)</f>
        <v>0</v>
      </c>
      <c r="N18" s="246"/>
      <c r="O18" s="247"/>
      <c r="P18" s="248">
        <f t="shared" si="4"/>
        <v>0</v>
      </c>
      <c r="Q18" s="244">
        <f>IFERROR(SUMIFS('[1]ОПП+Дох_АЛ_нараст'!R$7:R$10490,'[1]ОПП+Дох_АЛ_нараст'!$F$7:$F$10490,N$5,'[1]ОПП+Дох_АЛ_нараст'!$EO$7:$EO$10490,$A18,'[1]ОПП+Дох_АЛ_нараст'!$DR$7:$DR$10490,"Рейс")/O18/VLOOKUP(A18,[1]Период!$A$6:$C$17,3,0),0)</f>
        <v>0</v>
      </c>
      <c r="R18" s="246"/>
      <c r="S18" s="247"/>
      <c r="T18" s="248">
        <f t="shared" si="5"/>
        <v>0</v>
      </c>
      <c r="U18" s="244">
        <f>IFERROR(SUMIFS('[1]ОПП+Дох_АЛ_нараст'!R$7:R$10490,'[1]ОПП+Дох_АЛ_нараст'!$F$7:$F$10490,R$5,'[1]ОПП+Дох_АЛ_нараст'!$EO$7:$EO$10490,$A18,'[1]ОПП+Дох_АЛ_нараст'!$DR$7:$DR$10490,"Рейс")/S18/VLOOKUP(A18,[1]Период!$A$6:$C$17,3,0),0)</f>
        <v>0</v>
      </c>
      <c r="V18" s="246"/>
      <c r="W18" s="247"/>
      <c r="X18" s="248">
        <f t="shared" si="6"/>
        <v>0</v>
      </c>
      <c r="Y18" s="244">
        <f>IFERROR(SUMIFS('[1]ОПП+Дох_АЛ_нараст'!R$7:R$10490,'[1]ОПП+Дох_АЛ_нараст'!$F$7:$F$10490,V$5,'[1]ОПП+Дох_АЛ_нараст'!$EO$7:$EO$10490,$A18,'[1]ОПП+Дох_АЛ_нараст'!$DR$7:$DR$10490,"Рейс")/W18/VLOOKUP(A18,[1]Период!$A$6:$C$17,3,0),0)</f>
        <v>0</v>
      </c>
      <c r="Z18" s="246">
        <f t="shared" si="0"/>
        <v>0</v>
      </c>
      <c r="AA18" s="247">
        <f t="shared" si="0"/>
        <v>0</v>
      </c>
      <c r="AB18" s="248">
        <f t="shared" si="7"/>
        <v>0</v>
      </c>
      <c r="AC18" s="244">
        <f>IFERROR(SUMIFS('[1]ОПП+Дох_АЛ_нараст'!R$7:R$10490,'[1]ОПП+Дох_АЛ_нараст'!$EO$7:$EO$10490,$A18,'[1]ОПП+Дох_АЛ_нараст'!$DR$7:$DR$10490,"Рейс")/AA18/VLOOKUP(A18,[1]Период!$A$6:$C$17,3,0),0)</f>
        <v>0</v>
      </c>
    </row>
    <row r="19" spans="1:33" ht="11.25" customHeight="1" x14ac:dyDescent="0.25">
      <c r="A19" s="245"/>
      <c r="B19" s="249"/>
      <c r="C19" s="250"/>
      <c r="D19" s="251"/>
      <c r="E19" s="252"/>
      <c r="F19" s="249"/>
      <c r="G19" s="250"/>
      <c r="H19" s="251"/>
      <c r="I19" s="252"/>
      <c r="J19" s="249"/>
      <c r="K19" s="250"/>
      <c r="L19" s="251"/>
      <c r="M19" s="252"/>
      <c r="N19" s="249"/>
      <c r="O19" s="250"/>
      <c r="P19" s="251"/>
      <c r="Q19" s="252"/>
      <c r="R19" s="249"/>
      <c r="S19" s="250"/>
      <c r="T19" s="251"/>
      <c r="U19" s="252"/>
      <c r="V19" s="249"/>
      <c r="W19" s="250"/>
      <c r="X19" s="251"/>
      <c r="Y19" s="252"/>
      <c r="Z19" s="249"/>
      <c r="AA19" s="250"/>
      <c r="AB19" s="251"/>
      <c r="AC19" s="252"/>
    </row>
    <row r="20" spans="1:33" ht="11.25" customHeight="1" x14ac:dyDescent="0.25">
      <c r="A20" s="245" t="s">
        <v>127</v>
      </c>
      <c r="B20" s="249">
        <f>(B7*[1]Период!$C$6+B8*[1]Период!$C$7+B9*[1]Период!$C$8)/SUM([1]Период!$C$6:$C$8)</f>
        <v>0</v>
      </c>
      <c r="C20" s="253">
        <f>(C7*[1]Период!$C$6+C8*[1]Период!$C$7+C9*[1]Период!$C$8)/SUM([1]Период!$C$6:$C$8)</f>
        <v>0</v>
      </c>
      <c r="D20" s="248">
        <f>IFERROR(C20/B20,0)</f>
        <v>0</v>
      </c>
      <c r="E20" s="254">
        <f>IFERROR((SUMIFS('[1]ОПП+Дох_АЛ_нараст'!R$7:R$10490,'[1]ОПП+Дох_АЛ_нараст'!$F$7:$F$10490,B$5,'[1]ОПП+Дох_АЛ_нараст'!$EO$7:$EO$10490,$A7,'[1]ОПП+Дох_АЛ_нараст'!$DR$7:$DR$10490,"Рейс")+SUMIFS('[1]ОПП+Дох_АЛ_нараст'!R$7:R$10490,'[1]ОПП+Дох_АЛ_нараст'!$F$7:$F$10490,B$5,'[1]ОПП+Дох_АЛ_нараст'!$EO$7:$EO$10490,$A8,'[1]ОПП+Дох_АЛ_нараст'!$DR$7:$DR$10490,"Рейс")+SUMIFS('[1]ОПП+Дох_АЛ_нараст'!R$7:R$10490,'[1]ОПП+Дох_АЛ_нараст'!$F$7:$F$10490,B$5,'[1]ОПП+Дох_АЛ_нараст'!$EO$7:$EO$10490,$A9,'[1]ОПП+Дох_АЛ_нараст'!$DR$7:$DR$10490,"Рейс"))/C20/(VLOOKUP(A7,[1]Период!$A$6:$C$17,3,0)+VLOOKUP(A8,[1]Период!$A$6:$C$17,3,0)+VLOOKUP(A9,[1]Период!$A$6:$C$17,3,0)),0)</f>
        <v>0</v>
      </c>
      <c r="F20" s="249">
        <f>(F7*[1]Период!$C$6+F8*[1]Период!$C$7+F9*[1]Период!$C$8)/SUM([1]Период!$C$6:$C$8)</f>
        <v>0</v>
      </c>
      <c r="G20" s="253">
        <f>(G7*[1]Период!$C$6+G8*[1]Период!$C$7+G9*[1]Период!$C$8)/SUM([1]Период!$C$6:$C$8)</f>
        <v>0</v>
      </c>
      <c r="H20" s="248">
        <f>IFERROR(G20/F20,0)</f>
        <v>0</v>
      </c>
      <c r="I20" s="244">
        <f>IFERROR((SUMIFS('[1]ОПП+Дох_АЛ_нараст'!R$7:R$10490,'[1]ОПП+Дох_АЛ_нараст'!$F$7:$F$10490,F$5,'[1]ОПП+Дох_АЛ_нараст'!$EO$7:$EO$10490,$A7,'[1]ОПП+Дох_АЛ_нараст'!$DR$7:$DR$10490,"Рейс")+SUMIFS('[1]ОПП+Дох_АЛ_нараст'!R$7:R$10490,'[1]ОПП+Дох_АЛ_нараст'!$F$7:$F$10490,F$5,'[1]ОПП+Дох_АЛ_нараст'!$EO$7:$EO$10490,$A8,'[1]ОПП+Дох_АЛ_нараст'!$DR$7:$DR$10490,"Рейс")+SUMIFS('[1]ОПП+Дох_АЛ_нараст'!R$7:R$10490,'[1]ОПП+Дох_АЛ_нараст'!$F$7:$F$10490,F$5,'[1]ОПП+Дох_АЛ_нараст'!$EO$7:$EO$10490,$A9,'[1]ОПП+Дох_АЛ_нараст'!$DR$7:$DR$10490,"Рейс"))/G20/(VLOOKUP(A7,[1]Период!$A$6:$C$17,3,0)+VLOOKUP(A8,[1]Период!$A$6:$C$17,3,0)+VLOOKUP(A9,[1]Период!$A$6:$C$17,3,0)),0)</f>
        <v>0</v>
      </c>
      <c r="J20" s="249">
        <f>(J7*[1]Период!$C$6+J8*[1]Период!$C$7+J9*[1]Период!$C$8)/SUM([1]Период!$C$6:$C$8)</f>
        <v>0</v>
      </c>
      <c r="K20" s="253">
        <f>(K7*[1]Период!$C$6+K8*[1]Период!$C$7+K9*[1]Период!$C$8)/SUM([1]Период!$C$6:$C$8)</f>
        <v>0</v>
      </c>
      <c r="L20" s="248">
        <f>IFERROR(K20/J20,0)</f>
        <v>0</v>
      </c>
      <c r="M20" s="244">
        <f>IFERROR((SUMIFS('[1]ОПП+Дох_АЛ_нараст'!R$7:R$10490,'[1]ОПП+Дох_АЛ_нараст'!$F$7:$F$10490,"B-738",'[1]ОПП+Дох_АЛ_нараст'!$EO$7:$EO$10490,$A7,'[1]ОПП+Дох_АЛ_нараст'!$DR$7:$DR$10490,"Рейс")+SUMIFS('[1]ОПП+Дох_АЛ_нараст'!R$7:R$10490,'[1]ОПП+Дох_АЛ_нараст'!$F$7:$F$10490,"B-738",'[1]ОПП+Дох_АЛ_нараст'!$EO$7:$EO$10490,$A8,'[1]ОПП+Дох_АЛ_нараст'!$DR$7:$DR$10490,"Рейс")+SUMIFS('[1]ОПП+Дох_АЛ_нараст'!R$7:R$10490,'[1]ОПП+Дох_АЛ_нараст'!$F$7:$F$10490,"B-738",'[1]ОПП+Дох_АЛ_нараст'!$EO$7:$EO$10490,$A9,'[1]ОПП+Дох_АЛ_нараст'!$DR$7:$DR$10490,"Рейс")+SUMIFS('[1]ОПП+Дох_АЛ_нараст'!R$7:R$10490,'[1]ОПП+Дох_АЛ_нараст'!$F$7:$F$10490,"B-73H",'[1]ОПП+Дох_АЛ_нараст'!$EO$7:$EO$10490,$A7,'[1]ОПП+Дох_АЛ_нараст'!$DR$7:$DR$10490,"Рейс")+SUMIFS('[1]ОПП+Дох_АЛ_нараст'!R$7:R$10490,'[1]ОПП+Дох_АЛ_нараст'!$F$7:$F$10490,"B-73H",'[1]ОПП+Дох_АЛ_нараст'!$EO$7:$EO$10490,$A8,'[1]ОПП+Дох_АЛ_нараст'!$DR$7:$DR$10490,"Рейс")+SUMIFS('[1]ОПП+Дох_АЛ_нараст'!R$7:R$10490,'[1]ОПП+Дох_АЛ_нараст'!$F$7:$F$10490,"B-73H",'[1]ОПП+Дох_АЛ_нараст'!$EO$7:$EO$10490,$A9,'[1]ОПП+Дох_АЛ_нараст'!$DR$7:$DR$10490,"Рейс"))/K20/(VLOOKUP(A7,[1]Период!$A$6:$C$17,3,0)+VLOOKUP(A8,[1]Период!$A$6:$C$17,3,0)+VLOOKUP(A9,[1]Период!$A$6:$C$17,3,0)),0)</f>
        <v>0</v>
      </c>
      <c r="N20" s="249">
        <f>(N7*[1]Период!$C$6+N8*[1]Период!$C$7+N9*[1]Период!$C$8)/SUM([1]Период!$C$6:$C$8)</f>
        <v>0</v>
      </c>
      <c r="O20" s="253">
        <f>(O7*[1]Период!$C$6+O8*[1]Период!$C$7+O9*[1]Период!$C$8)/SUM([1]Период!$C$6:$C$8)</f>
        <v>0</v>
      </c>
      <c r="P20" s="248">
        <f>IFERROR(O20/N20,0)</f>
        <v>0</v>
      </c>
      <c r="Q20" s="244">
        <f>IFERROR((SUMIFS('[1]ОПП+Дох_АЛ_нараст'!R$7:R$10490,'[1]ОПП+Дох_АЛ_нараст'!$F$7:$F$10490,N$5,'[1]ОПП+Дох_АЛ_нараст'!$EO$7:$EO$10490,$A7,'[1]ОПП+Дох_АЛ_нараст'!$DR$7:$DR$10490,"Рейс")+SUMIFS('[1]ОПП+Дох_АЛ_нараст'!R$7:R$10490,'[1]ОПП+Дох_АЛ_нараст'!$F$7:$F$10490,N$5,'[1]ОПП+Дох_АЛ_нараст'!$EO$7:$EO$10490,$A8,'[1]ОПП+Дох_АЛ_нараст'!$DR$7:$DR$10490,"Рейс")+SUMIFS('[1]ОПП+Дох_АЛ_нараст'!R$7:R$10490,'[1]ОПП+Дох_АЛ_нараст'!$F$7:$F$10490,N$5,'[1]ОПП+Дох_АЛ_нараст'!$EO$7:$EO$10490,$A9,'[1]ОПП+Дох_АЛ_нараст'!$DR$7:$DR$10490,"Рейс"))/O20/(VLOOKUP(A7,[1]Период!$A$6:$C$17,3,0)+VLOOKUP(A8,[1]Период!$A$6:$C$17,3,0)+VLOOKUP(A9,[1]Период!$A$6:$C$17,3,0)),0)</f>
        <v>0</v>
      </c>
      <c r="R20" s="249">
        <f>(R7*[1]Период!$C$6+R8*[1]Период!$C$7+R9*[1]Период!$C$8)/SUM([1]Период!$C$6:$C$8)</f>
        <v>0</v>
      </c>
      <c r="S20" s="253">
        <f>(S7*[1]Период!$C$6+S8*[1]Период!$C$7+S9*[1]Период!$C$8)/SUM([1]Период!$C$6:$C$8)</f>
        <v>0</v>
      </c>
      <c r="T20" s="248">
        <f>IFERROR(S20/R20,0)</f>
        <v>0</v>
      </c>
      <c r="U20" s="244">
        <f>IFERROR((SUMIFS('[1]ОПП+Дох_АЛ_нараст'!R$7:R$10490,'[1]ОПП+Дох_АЛ_нараст'!$F$7:$F$10490,R$5,'[1]ОПП+Дох_АЛ_нараст'!$EO$7:$EO$10490,$A7,'[1]ОПП+Дох_АЛ_нараст'!$DR$7:$DR$10490,"Рейс")+SUMIFS('[1]ОПП+Дох_АЛ_нараст'!R$7:R$10490,'[1]ОПП+Дох_АЛ_нараст'!$F$7:$F$10490,R$5,'[1]ОПП+Дох_АЛ_нараст'!$EO$7:$EO$10490,$A8,'[1]ОПП+Дох_АЛ_нараст'!$DR$7:$DR$10490,"Рейс")+SUMIFS('[1]ОПП+Дох_АЛ_нараст'!R$7:R$10490,'[1]ОПП+Дох_АЛ_нараст'!$F$7:$F$10490,R$5,'[1]ОПП+Дох_АЛ_нараст'!$EO$7:$EO$10490,$A9,'[1]ОПП+Дох_АЛ_нараст'!$DR$7:$DR$10490,"Рейс"))/S20/(VLOOKUP(A7,[1]Период!$A$6:$C$17,3,0)+VLOOKUP(A8,[1]Период!$A$6:$C$17,3,0)+VLOOKUP(A9,[1]Период!$A$6:$C$17,3,0)),0)</f>
        <v>0</v>
      </c>
      <c r="V20" s="249">
        <f>(V7*[1]Период!$C$6+V8*[1]Период!$C$7+V9*[1]Период!$C$8)/SUM([1]Период!$C$6:$C$8)</f>
        <v>0</v>
      </c>
      <c r="W20" s="253">
        <f>(W7*[1]Период!$C$6+W8*[1]Период!$C$7+W9*[1]Период!$C$8)/SUM([1]Период!$C$6:$C$8)</f>
        <v>0</v>
      </c>
      <c r="X20" s="248">
        <f>IFERROR(W20/V20,0)</f>
        <v>0</v>
      </c>
      <c r="Y20" s="244">
        <f>IFERROR((SUMIFS('[1]ОПП+Дох_АЛ_нараст'!R$7:R$10490,'[1]ОПП+Дох_АЛ_нараст'!$F$7:$F$10490,V$5,'[1]ОПП+Дох_АЛ_нараст'!$EO$7:$EO$10490,$A7,'[1]ОПП+Дох_АЛ_нараст'!$DR$7:$DR$10490,"Рейс")+SUMIFS('[1]ОПП+Дох_АЛ_нараст'!R$7:R$10490,'[1]ОПП+Дох_АЛ_нараст'!$F$7:$F$10490,V$5,'[1]ОПП+Дох_АЛ_нараст'!$EO$7:$EO$10490,$A8,'[1]ОПП+Дох_АЛ_нараст'!$DR$7:$DR$10490,"Рейс")+SUMIFS('[1]ОПП+Дох_АЛ_нараст'!R$7:R$10490,'[1]ОПП+Дох_АЛ_нараст'!$F$7:$F$10490,V$5,'[1]ОПП+Дох_АЛ_нараст'!$EO$7:$EO$10490,$A9,'[1]ОПП+Дох_АЛ_нараст'!$DR$7:$DR$10490,"Рейс"))/W20/(VLOOKUP(A7,[1]Период!$A$6:$C$17,3,0)+VLOOKUP(A8,[1]Период!$A$6:$C$17,3,0)+VLOOKUP(A9,[1]Период!$A$6:$C$17,3,0)),0)</f>
        <v>0</v>
      </c>
      <c r="Z20" s="249">
        <f>(Z7*[1]Период!$C$6+Z8*[1]Период!$C$7+Z9*[1]Период!$C$8)/SUM([1]Период!$C$6:$C$8)</f>
        <v>0</v>
      </c>
      <c r="AA20" s="253">
        <f>(AA7*[1]Период!$C$6+AA8*[1]Период!$C$7+AA9*[1]Период!$C$8)/SUM([1]Период!$C$6:$C$8)</f>
        <v>0</v>
      </c>
      <c r="AB20" s="248">
        <f>IFERROR(AA20/Z20,0)</f>
        <v>0</v>
      </c>
      <c r="AC20" s="244">
        <f>IFERROR((SUMIFS('[1]ОПП+Дох_АЛ_нараст'!R$7:R$10490,'[1]ОПП+Дох_АЛ_нараст'!$EO$7:$EO$10490,$A7,'[1]ОПП+Дох_АЛ_нараст'!$DR$7:$DR$10490,"Рейс")+SUMIFS('[1]ОПП+Дох_АЛ_нараст'!R$7:R$10490,'[1]ОПП+Дох_АЛ_нараст'!$EO$7:$EO$10490,$A8,'[1]ОПП+Дох_АЛ_нараст'!$DR$7:$DR$10490,"Рейс")+SUMIFS('[1]ОПП+Дох_АЛ_нараст'!R$7:R$10490,'[1]ОПП+Дох_АЛ_нараст'!$EO$7:$EO$10490,$A9,'[1]ОПП+Дох_АЛ_нараст'!$DR$7:$DR$10490,"Рейс"))/AA20/(VLOOKUP(A7,[1]Период!$A$6:$C$17,3,0)+VLOOKUP(A8,[1]Период!$A$6:$C$17,3,0)+VLOOKUP(A9,[1]Период!$A$6:$C$17,3,0)),0)</f>
        <v>0</v>
      </c>
    </row>
    <row r="21" spans="1:33" ht="11.25" customHeight="1" x14ac:dyDescent="0.25">
      <c r="A21" s="245" t="s">
        <v>128</v>
      </c>
      <c r="B21" s="249">
        <f>(B10*[1]Период!$C$9+B11*[1]Период!$C$10+B12*[1]Период!$C$11)/SUM([1]Период!$C$9:$C$11)</f>
        <v>0</v>
      </c>
      <c r="C21" s="253">
        <f>(C10*[1]Период!$C$9+C11*[1]Период!$C$10+C12*[1]Период!$C$11)/SUM([1]Период!$C$9:$C$11)</f>
        <v>0</v>
      </c>
      <c r="D21" s="248">
        <f>IFERROR(C21/B21,0)</f>
        <v>0</v>
      </c>
      <c r="E21" s="254">
        <f>IFERROR((SUMIFS('[1]ОПП+Дох_АЛ_нараст'!R$7:R$10490,'[1]ОПП+Дох_АЛ_нараст'!$F$7:$F$10490,B$5,'[1]ОПП+Дох_АЛ_нараст'!$EO$7:$EO$10490,$A10,'[1]ОПП+Дох_АЛ_нараст'!$DR$7:$DR$10490,"Рейс")+SUMIFS('[1]ОПП+Дох_АЛ_нараст'!R$7:R$10490,'[1]ОПП+Дох_АЛ_нараст'!$F$7:$F$10490,B$5,'[1]ОПП+Дох_АЛ_нараст'!$EO$7:$EO$10490,$A11,'[1]ОПП+Дох_АЛ_нараст'!$DR$7:$DR$10490,"Рейс")+SUMIFS('[1]ОПП+Дох_АЛ_нараст'!R$7:R$10490,'[1]ОПП+Дох_АЛ_нараст'!$F$7:$F$10490,B$5,'[1]ОПП+Дох_АЛ_нараст'!$EO$7:$EO$10490,$A12,'[1]ОПП+Дох_АЛ_нараст'!$DR$7:$DR$10490,"Рейс"))/C21/(VLOOKUP(A10,[1]Период!$A$6:$C$17,3,0)+VLOOKUP(A11,[1]Период!$A$6:$C$17,3,0)+VLOOKUP(A12,[1]Период!$A$6:$C$17,3,0)),0)</f>
        <v>0</v>
      </c>
      <c r="F21" s="249">
        <f>(F10*[1]Период!$C$9+F11*[1]Период!$C$10+F12*[1]Период!$C$11)/SUM([1]Период!$C$9:$C$11)</f>
        <v>0</v>
      </c>
      <c r="G21" s="253">
        <f>(G10*[1]Период!$C$9+G11*[1]Период!$C$10+G12*[1]Период!$C$11)/SUM([1]Период!$C$9:$C$11)</f>
        <v>0</v>
      </c>
      <c r="H21" s="248">
        <f>IFERROR(G21/F21,0)</f>
        <v>0</v>
      </c>
      <c r="I21" s="244">
        <f>IFERROR((SUMIFS('[1]ОПП+Дох_АЛ_нараст'!R$7:R$10490,'[1]ОПП+Дох_АЛ_нараст'!$F$7:$F$10490,F$5,'[1]ОПП+Дох_АЛ_нараст'!$EO$7:$EO$10490,$A10,'[1]ОПП+Дох_АЛ_нараст'!$DR$7:$DR$10490,"Рейс")+SUMIFS('[1]ОПП+Дох_АЛ_нараст'!R$7:R$10490,'[1]ОПП+Дох_АЛ_нараст'!$F$7:$F$10490,F$5,'[1]ОПП+Дох_АЛ_нараст'!$EO$7:$EO$10490,$A11,'[1]ОПП+Дох_АЛ_нараст'!$DR$7:$DR$10490,"Рейс")+SUMIFS('[1]ОПП+Дох_АЛ_нараст'!R$7:R$10490,'[1]ОПП+Дох_АЛ_нараст'!$F$7:$F$10490,F$5,'[1]ОПП+Дох_АЛ_нараст'!$EO$7:$EO$10490,$A12,'[1]ОПП+Дох_АЛ_нараст'!$DR$7:$DR$10490,"Рейс"))/G21/(VLOOKUP(A10,[1]Период!$A$6:$C$17,3,0)+VLOOKUP(A11,[1]Период!$A$6:$C$17,3,0)+VLOOKUP(A12,[1]Период!$A$6:$C$17,3,0)),0)</f>
        <v>0</v>
      </c>
      <c r="J21" s="249">
        <f>(J10*[1]Период!$C$9+J11*[1]Период!$C$10+J12*[1]Период!$C$11)/SUM([1]Период!$C$9:$C$11)</f>
        <v>0</v>
      </c>
      <c r="K21" s="253">
        <f>(K10*[1]Период!$C$9+K11*[1]Период!$C$10+K12*[1]Период!$C$11)/SUM([1]Период!$C$9:$C$11)</f>
        <v>0</v>
      </c>
      <c r="L21" s="248">
        <f>IFERROR(K21/J21,0)</f>
        <v>0</v>
      </c>
      <c r="M21" s="244">
        <f>IFERROR((SUMIFS('[1]ОПП+Дох_АЛ_нараст'!R$7:R$10490,'[1]ОПП+Дох_АЛ_нараст'!$F$7:$F$10490,"B-738",'[1]ОПП+Дох_АЛ_нараст'!$EO$7:$EO$10490,$A10,'[1]ОПП+Дох_АЛ_нараст'!$DR$7:$DR$10490,"Рейс")+SUMIFS('[1]ОПП+Дох_АЛ_нараст'!R$7:R$10490,'[1]ОПП+Дох_АЛ_нараст'!$F$7:$F$10490,"B-738",'[1]ОПП+Дох_АЛ_нараст'!$EO$7:$EO$10490,$A11,'[1]ОПП+Дох_АЛ_нараст'!$DR$7:$DR$10490,"Рейс")+SUMIFS('[1]ОПП+Дох_АЛ_нараст'!R$7:R$10490,'[1]ОПП+Дох_АЛ_нараст'!$F$7:$F$10490,"B-738",'[1]ОПП+Дох_АЛ_нараст'!$EO$7:$EO$10490,$A12,'[1]ОПП+Дох_АЛ_нараст'!$DR$7:$DR$10490,"Рейс")+SUMIFS('[1]ОПП+Дох_АЛ_нараст'!R$7:R$10490,'[1]ОПП+Дох_АЛ_нараст'!$F$7:$F$10490,"B-73H",'[1]ОПП+Дох_АЛ_нараст'!$EO$7:$EO$10490,$A10,'[1]ОПП+Дох_АЛ_нараст'!$DR$7:$DR$10490,"Рейс")+SUMIFS('[1]ОПП+Дох_АЛ_нараст'!R$7:R$10490,'[1]ОПП+Дох_АЛ_нараст'!$F$7:$F$10490,"B-73H",'[1]ОПП+Дох_АЛ_нараст'!$EO$7:$EO$10490,$A11,'[1]ОПП+Дох_АЛ_нараст'!$DR$7:$DR$10490,"Рейс")+SUMIFS('[1]ОПП+Дох_АЛ_нараст'!R$7:R$10490,'[1]ОПП+Дох_АЛ_нараст'!$F$7:$F$10490,"B-73H",'[1]ОПП+Дох_АЛ_нараст'!$EO$7:$EO$10490,$A12,'[1]ОПП+Дох_АЛ_нараст'!$DR$7:$DR$10490,"Рейс"))/K21/(VLOOKUP(A10,[1]Период!$A$6:$C$17,3,0)+VLOOKUP(A11,[1]Период!$A$6:$C$17,3,0)+VLOOKUP(A12,[1]Период!$A$6:$C$17,3,0)),0)</f>
        <v>0</v>
      </c>
      <c r="N21" s="249">
        <f>(N10*[1]Период!$C$9+N11*[1]Период!$C$10+N12*[1]Период!$C$11)/SUM([1]Период!$C$9:$C$11)</f>
        <v>0</v>
      </c>
      <c r="O21" s="253">
        <f>(O10*[1]Период!$C$9+O11*[1]Период!$C$10+O12*[1]Период!$C$11)/SUM([1]Период!$C$9:$C$11)</f>
        <v>0</v>
      </c>
      <c r="P21" s="248">
        <f>IFERROR(O21/N21,0)</f>
        <v>0</v>
      </c>
      <c r="Q21" s="244">
        <f>IFERROR((SUMIFS('[1]ОПП+Дох_АЛ_нараст'!R$7:R$10490,'[1]ОПП+Дох_АЛ_нараст'!$F$7:$F$10490,N$5,'[1]ОПП+Дох_АЛ_нараст'!$EO$7:$EO$10490,$A10,'[1]ОПП+Дох_АЛ_нараст'!$DR$7:$DR$10490,"Рейс")+SUMIFS('[1]ОПП+Дох_АЛ_нараст'!R$7:R$10490,'[1]ОПП+Дох_АЛ_нараст'!$F$7:$F$10490,N$5,'[1]ОПП+Дох_АЛ_нараст'!$EO$7:$EO$10490,$A11,'[1]ОПП+Дох_АЛ_нараст'!$DR$7:$DR$10490,"Рейс")+SUMIFS('[1]ОПП+Дох_АЛ_нараст'!R$7:R$10490,'[1]ОПП+Дох_АЛ_нараст'!$F$7:$F$10490,N$5,'[1]ОПП+Дох_АЛ_нараст'!$EO$7:$EO$10490,$A12,'[1]ОПП+Дох_АЛ_нараст'!$DR$7:$DR$10490,"Рейс"))/O21/(VLOOKUP(A10,[1]Период!$A$6:$C$17,3,0)+VLOOKUP(A11,[1]Период!$A$6:$C$17,3,0)+VLOOKUP(A12,[1]Период!$A$6:$C$17,3,0)),0)</f>
        <v>0</v>
      </c>
      <c r="R21" s="249">
        <f>(R10*[1]Период!$C$9+R11*[1]Период!$C$10+R12*[1]Период!$C$11)/SUM([1]Период!$C$9:$C$11)</f>
        <v>0</v>
      </c>
      <c r="S21" s="253">
        <f>(S10*[1]Период!$C$9+S11*[1]Период!$C$10+S12*[1]Период!$C$11)/SUM([1]Период!$C$9:$C$11)</f>
        <v>0</v>
      </c>
      <c r="T21" s="248">
        <f>IFERROR(S21/R21,0)</f>
        <v>0</v>
      </c>
      <c r="U21" s="244">
        <f>IFERROR((SUMIFS('[1]ОПП+Дох_АЛ_нараст'!R$7:R$10490,'[1]ОПП+Дох_АЛ_нараст'!$F$7:$F$10490,R$5,'[1]ОПП+Дох_АЛ_нараст'!$EO$7:$EO$10490,$A10,'[1]ОПП+Дох_АЛ_нараст'!$DR$7:$DR$10490,"Рейс")+SUMIFS('[1]ОПП+Дох_АЛ_нараст'!R$7:R$10490,'[1]ОПП+Дох_АЛ_нараст'!$F$7:$F$10490,R$5,'[1]ОПП+Дох_АЛ_нараст'!$EO$7:$EO$10490,$A11,'[1]ОПП+Дох_АЛ_нараст'!$DR$7:$DR$10490,"Рейс")+SUMIFS('[1]ОПП+Дох_АЛ_нараст'!R$7:R$10490,'[1]ОПП+Дох_АЛ_нараст'!$F$7:$F$10490,R$5,'[1]ОПП+Дох_АЛ_нараст'!$EO$7:$EO$10490,$A12,'[1]ОПП+Дох_АЛ_нараст'!$DR$7:$DR$10490,"Рейс"))/S21/(VLOOKUP(A10,[1]Период!$A$6:$C$17,3,0)+VLOOKUP(A11,[1]Период!$A$6:$C$17,3,0)+VLOOKUP(A12,[1]Период!$A$6:$C$17,3,0)),0)</f>
        <v>0</v>
      </c>
      <c r="V21" s="249">
        <f>(V10*[1]Период!$C$9+V11*[1]Период!$C$10+V12*[1]Период!$C$11)/SUM([1]Период!$C$9:$C$11)</f>
        <v>0</v>
      </c>
      <c r="W21" s="253">
        <f>(W10*[1]Период!$C$9+W11*[1]Период!$C$10+W12*[1]Период!$C$11)/SUM([1]Период!$C$9:$C$11)</f>
        <v>0</v>
      </c>
      <c r="X21" s="248">
        <f>IFERROR(W21/V21,0)</f>
        <v>0</v>
      </c>
      <c r="Y21" s="244">
        <f>IFERROR((SUMIFS('[1]ОПП+Дох_АЛ_нараст'!R$7:R$10490,'[1]ОПП+Дох_АЛ_нараст'!$F$7:$F$10490,V$5,'[1]ОПП+Дох_АЛ_нараст'!$EO$7:$EO$10490,$A10,'[1]ОПП+Дох_АЛ_нараст'!$DR$7:$DR$10490,"Рейс")+SUMIFS('[1]ОПП+Дох_АЛ_нараст'!R$7:R$10490,'[1]ОПП+Дох_АЛ_нараст'!$F$7:$F$10490,V$5,'[1]ОПП+Дох_АЛ_нараст'!$EO$7:$EO$10490,$A11,'[1]ОПП+Дох_АЛ_нараст'!$DR$7:$DR$10490,"Рейс")+SUMIFS('[1]ОПП+Дох_АЛ_нараст'!R$7:R$10490,'[1]ОПП+Дох_АЛ_нараст'!$F$7:$F$10490,V$5,'[1]ОПП+Дох_АЛ_нараст'!$EO$7:$EO$10490,$A12,'[1]ОПП+Дох_АЛ_нараст'!$DR$7:$DR$10490,"Рейс"))/W21/(VLOOKUP(A10,[1]Период!$A$6:$C$17,3,0)+VLOOKUP(A11,[1]Период!$A$6:$C$17,3,0)+VLOOKUP(A12,[1]Период!$A$6:$C$17,3,0)),0)</f>
        <v>0</v>
      </c>
      <c r="Z21" s="249">
        <f>(Z10*[1]Период!$C$9+Z11*[1]Период!$C$10+Z12*[1]Период!$C$11)/SUM([1]Период!$C$9:$C$11)</f>
        <v>0</v>
      </c>
      <c r="AA21" s="253">
        <f>(AA10*[1]Период!$C$9+AA11*[1]Период!$C$10+AA12*[1]Период!$C$11)/SUM([1]Период!$C$9:$C$11)</f>
        <v>0</v>
      </c>
      <c r="AB21" s="248">
        <f>IFERROR(AA21/Z21,0)</f>
        <v>0</v>
      </c>
      <c r="AC21" s="244">
        <f>IFERROR((SUMIFS('[1]ОПП+Дох_АЛ_нараст'!R$7:R$10490,'[1]ОПП+Дох_АЛ_нараст'!$EO$7:$EO$10490,$A10,'[1]ОПП+Дох_АЛ_нараст'!$DR$7:$DR$10490,"Рейс")+SUMIFS('[1]ОПП+Дох_АЛ_нараст'!R$7:R$10490,'[1]ОПП+Дох_АЛ_нараст'!$EO$7:$EO$10490,$A11,'[1]ОПП+Дох_АЛ_нараст'!$DR$7:$DR$10490,"Рейс")+SUMIFS('[1]ОПП+Дох_АЛ_нараст'!R$7:R$10490,'[1]ОПП+Дох_АЛ_нараст'!$EO$7:$EO$10490,$A12,'[1]ОПП+Дох_АЛ_нараст'!$DR$7:$DR$10490,"Рейс"))/AA21/(VLOOKUP(A10,[1]Период!$A$6:$C$17,3,0)+VLOOKUP(A11,[1]Период!$A$6:$C$17,3,0)+VLOOKUP(A12,[1]Период!$A$6:$C$17,3,0)),0)</f>
        <v>0</v>
      </c>
    </row>
    <row r="22" spans="1:33" ht="11.25" customHeight="1" x14ac:dyDescent="0.25">
      <c r="A22" s="245" t="s">
        <v>129</v>
      </c>
      <c r="B22" s="249">
        <f>(B13*[1]Период!$C$12+B14*[1]Период!$C$13+B15*[1]Период!$C$14)/SUM([1]Период!$C$12:$C$14)</f>
        <v>0</v>
      </c>
      <c r="C22" s="253">
        <f>(C13*[1]Период!$C$12+C14*[1]Период!$C$13+C15*[1]Период!$C$14)/SUM([1]Период!$C$12:$C$14)</f>
        <v>0</v>
      </c>
      <c r="D22" s="248">
        <f>IFERROR(C22/B22,0)</f>
        <v>0</v>
      </c>
      <c r="E22" s="254">
        <f>IFERROR((SUMIFS('[1]ОПП+Дох_АЛ_нараст'!R$7:R$10490,'[1]ОПП+Дох_АЛ_нараст'!$F$7:$F$10490,B$5,'[1]ОПП+Дох_АЛ_нараст'!$EO$7:$EO$10490,$A13,'[1]ОПП+Дох_АЛ_нараст'!$DR$7:$DR$10490,"Рейс")+SUMIFS('[1]ОПП+Дох_АЛ_нараст'!R$7:R$10490,'[1]ОПП+Дох_АЛ_нараст'!$F$7:$F$10490,B$5,'[1]ОПП+Дох_АЛ_нараст'!$EO$7:$EO$10490,$A14,'[1]ОПП+Дох_АЛ_нараст'!$DR$7:$DR$10490,"Рейс")+SUMIFS('[1]ОПП+Дох_АЛ_нараст'!R$7:R$10490,'[1]ОПП+Дох_АЛ_нараст'!$F$7:$F$10490,B$5,'[1]ОПП+Дох_АЛ_нараст'!$EO$7:$EO$10490,$A15,'[1]ОПП+Дох_АЛ_нараст'!$DR$7:$DR$10490,"Рейс"))/C22/(VLOOKUP(A13,[1]Период!$A$6:$C$17,3,0)+VLOOKUP(A14,[1]Период!$A$6:$C$17,3,0)+VLOOKUP(A15,[1]Период!$A$6:$C$17,3,0)),0)</f>
        <v>0</v>
      </c>
      <c r="F22" s="249">
        <f>(F13*[1]Период!$C$12+F14*[1]Период!$C$13+F15*[1]Период!$C$14)/SUM([1]Период!$C$12:$C$14)</f>
        <v>0</v>
      </c>
      <c r="G22" s="253">
        <f>(G13*[1]Период!$C$12+G14*[1]Период!$C$13+G15*[1]Период!$C$14)/SUM([1]Период!$C$12:$C$14)</f>
        <v>0</v>
      </c>
      <c r="H22" s="248">
        <f>IFERROR(G22/F22,0)</f>
        <v>0</v>
      </c>
      <c r="I22" s="244">
        <f>IFERROR((SUMIFS('[1]ОПП+Дох_АЛ_нараст'!R$7:R$10490,'[1]ОПП+Дох_АЛ_нараст'!$F$7:$F$10490,F$5,'[1]ОПП+Дох_АЛ_нараст'!$EO$7:$EO$10490,$A13,'[1]ОПП+Дох_АЛ_нараст'!$DR$7:$DR$10490,"Рейс")+SUMIFS('[1]ОПП+Дох_АЛ_нараст'!R$7:R$10490,'[1]ОПП+Дох_АЛ_нараст'!$F$7:$F$10490,F$5,'[1]ОПП+Дох_АЛ_нараст'!$EO$7:$EO$10490,$A14,'[1]ОПП+Дох_АЛ_нараст'!$DR$7:$DR$10490,"Рейс")+SUMIFS('[1]ОПП+Дох_АЛ_нараст'!R$7:R$10490,'[1]ОПП+Дох_АЛ_нараст'!$F$7:$F$10490,F$5,'[1]ОПП+Дох_АЛ_нараст'!$EO$7:$EO$10490,$A15,'[1]ОПП+Дох_АЛ_нараст'!$DR$7:$DR$10490,"Рейс"))/G22/(VLOOKUP(A13,[1]Период!$A$6:$C$17,3,0)+VLOOKUP(A14,[1]Период!$A$6:$C$17,3,0)+VLOOKUP(A15,[1]Период!$A$6:$C$17,3,0)),0)</f>
        <v>0</v>
      </c>
      <c r="J22" s="249">
        <f>(J13*[1]Период!$C$12+J14*[1]Период!$C$13+J15*[1]Период!$C$14)/SUM([1]Период!$C$12:$C$14)</f>
        <v>0</v>
      </c>
      <c r="K22" s="253">
        <f>(K13*[1]Период!$C$12+K14*[1]Период!$C$13+K15*[1]Период!$C$14)/SUM([1]Период!$C$12:$C$14)</f>
        <v>0</v>
      </c>
      <c r="L22" s="248">
        <f>IFERROR(K22/J22,0)</f>
        <v>0</v>
      </c>
      <c r="M22" s="244">
        <f>IFERROR((SUMIFS('[1]ОПП+Дох_АЛ_нараст'!R$7:R$10490,'[1]ОПП+Дох_АЛ_нараст'!$F$7:$F$10490,"B-738",'[1]ОПП+Дох_АЛ_нараст'!$EO$7:$EO$10490,$A13,'[1]ОПП+Дох_АЛ_нараст'!$DR$7:$DR$10490,"Рейс")+SUMIFS('[1]ОПП+Дох_АЛ_нараст'!R$7:R$10490,'[1]ОПП+Дох_АЛ_нараст'!$F$7:$F$10490,"B-738",'[1]ОПП+Дох_АЛ_нараст'!$EO$7:$EO$10490,$A14,'[1]ОПП+Дох_АЛ_нараст'!$DR$7:$DR$10490,"Рейс")+SUMIFS('[1]ОПП+Дох_АЛ_нараст'!R$7:R$10490,'[1]ОПП+Дох_АЛ_нараст'!$F$7:$F$10490,"B-738",'[1]ОПП+Дох_АЛ_нараст'!$EO$7:$EO$10490,$A15,'[1]ОПП+Дох_АЛ_нараст'!$DR$7:$DR$10490,"Рейс")+SUMIFS('[1]ОПП+Дох_АЛ_нараст'!R$7:R$10490,'[1]ОПП+Дох_АЛ_нараст'!$F$7:$F$10490,"B-73H",'[1]ОПП+Дох_АЛ_нараст'!$EO$7:$EO$10490,$A13,'[1]ОПП+Дох_АЛ_нараст'!$DR$7:$DR$10490,"Рейс")+SUMIFS('[1]ОПП+Дох_АЛ_нараст'!R$7:R$10490,'[1]ОПП+Дох_АЛ_нараст'!$F$7:$F$10490,"B-73H",'[1]ОПП+Дох_АЛ_нараст'!$EO$7:$EO$10490,$A14,'[1]ОПП+Дох_АЛ_нараст'!$DR$7:$DR$10490,"Рейс")+SUMIFS('[1]ОПП+Дох_АЛ_нараст'!R$7:R$10490,'[1]ОПП+Дох_АЛ_нараст'!$F$7:$F$10490,"B-73H",'[1]ОПП+Дох_АЛ_нараст'!$EO$7:$EO$10490,$A15,'[1]ОПП+Дох_АЛ_нараст'!$DR$7:$DR$10490,"Рейс"))/K22/(VLOOKUP(A13,[1]Период!$A$6:$C$17,3,0)+VLOOKUP(A14,[1]Период!$A$6:$C$17,3,0)+VLOOKUP(A15,[1]Период!$A$6:$C$17,3,0)),0)</f>
        <v>0</v>
      </c>
      <c r="N22" s="249">
        <f>(N13*[1]Период!$C$12+N14*[1]Период!$C$13+N15*[1]Период!$C$14)/SUM([1]Период!$C$12:$C$14)</f>
        <v>0</v>
      </c>
      <c r="O22" s="253">
        <f>(O13*[1]Период!$C$12+O14*[1]Период!$C$13+O15*[1]Период!$C$14)/SUM([1]Период!$C$12:$C$14)</f>
        <v>0</v>
      </c>
      <c r="P22" s="248">
        <f>IFERROR(O22/N22,0)</f>
        <v>0</v>
      </c>
      <c r="Q22" s="244">
        <f>IFERROR((SUMIFS('[1]ОПП+Дох_АЛ_нараст'!R$7:R$10490,'[1]ОПП+Дох_АЛ_нараст'!$F$7:$F$10490,N$5,'[1]ОПП+Дох_АЛ_нараст'!$EO$7:$EO$10490,$A13,'[1]ОПП+Дох_АЛ_нараст'!$DR$7:$DR$10490,"Рейс")+SUMIFS('[1]ОПП+Дох_АЛ_нараст'!R$7:R$10490,'[1]ОПП+Дох_АЛ_нараст'!$F$7:$F$10490,N$5,'[1]ОПП+Дох_АЛ_нараст'!$EO$7:$EO$10490,$A14,'[1]ОПП+Дох_АЛ_нараст'!$DR$7:$DR$10490,"Рейс")+SUMIFS('[1]ОПП+Дох_АЛ_нараст'!R$7:R$10490,'[1]ОПП+Дох_АЛ_нараст'!$F$7:$F$10490,N$5,'[1]ОПП+Дох_АЛ_нараст'!$EO$7:$EO$10490,$A15,'[1]ОПП+Дох_АЛ_нараст'!$DR$7:$DR$10490,"Рейс"))/O22/(VLOOKUP(A13,[1]Период!$A$6:$C$17,3,0)+VLOOKUP(A14,[1]Период!$A$6:$C$17,3,0)+VLOOKUP(A15,[1]Период!$A$6:$C$17,3,0)),0)</f>
        <v>0</v>
      </c>
      <c r="R22" s="249">
        <f>(R13*[1]Период!$C$12+R14*[1]Период!$C$13+R15*[1]Период!$C$14)/SUM([1]Период!$C$12:$C$14)</f>
        <v>0</v>
      </c>
      <c r="S22" s="253">
        <f>(S13*[1]Период!$C$12+S14*[1]Период!$C$13+S15*[1]Период!$C$14)/SUM([1]Период!$C$12:$C$14)</f>
        <v>0</v>
      </c>
      <c r="T22" s="248">
        <f>IFERROR(S22/R22,0)</f>
        <v>0</v>
      </c>
      <c r="U22" s="244">
        <f>IFERROR((SUMIFS('[1]ОПП+Дох_АЛ_нараст'!R$7:R$10490,'[1]ОПП+Дох_АЛ_нараст'!$F$7:$F$10490,R$5,'[1]ОПП+Дох_АЛ_нараст'!$EO$7:$EO$10490,$A13,'[1]ОПП+Дох_АЛ_нараст'!$DR$7:$DR$10490,"Рейс")+SUMIFS('[1]ОПП+Дох_АЛ_нараст'!R$7:R$10490,'[1]ОПП+Дох_АЛ_нараст'!$F$7:$F$10490,R$5,'[1]ОПП+Дох_АЛ_нараст'!$EO$7:$EO$10490,$A14,'[1]ОПП+Дох_АЛ_нараст'!$DR$7:$DR$10490,"Рейс")+SUMIFS('[1]ОПП+Дох_АЛ_нараст'!R$7:R$10490,'[1]ОПП+Дох_АЛ_нараст'!$F$7:$F$10490,R$5,'[1]ОПП+Дох_АЛ_нараст'!$EO$7:$EO$10490,$A15,'[1]ОПП+Дох_АЛ_нараст'!$DR$7:$DR$10490,"Рейс"))/S22/(VLOOKUP(A13,[1]Период!$A$6:$C$17,3,0)+VLOOKUP(A14,[1]Период!$A$6:$C$17,3,0)+VLOOKUP(A15,[1]Период!$A$6:$C$17,3,0)),0)</f>
        <v>0</v>
      </c>
      <c r="V22" s="249">
        <f>(V13*[1]Период!$C$12+V14*[1]Период!$C$13+V15*[1]Период!$C$14)/SUM([1]Период!$C$12:$C$14)</f>
        <v>0</v>
      </c>
      <c r="W22" s="253">
        <f>(W13*[1]Период!$C$12+W14*[1]Период!$C$13+W15*[1]Период!$C$14)/SUM([1]Период!$C$12:$C$14)</f>
        <v>0</v>
      </c>
      <c r="X22" s="248">
        <f>IFERROR(W22/V22,0)</f>
        <v>0</v>
      </c>
      <c r="Y22" s="244">
        <f>IFERROR((SUMIFS('[1]ОПП+Дох_АЛ_нараст'!R$7:R$10490,'[1]ОПП+Дох_АЛ_нараст'!$F$7:$F$10490,V$5,'[1]ОПП+Дох_АЛ_нараст'!$EO$7:$EO$10490,$A13,'[1]ОПП+Дох_АЛ_нараст'!$DR$7:$DR$10490,"Рейс")+SUMIFS('[1]ОПП+Дох_АЛ_нараст'!R$7:R$10490,'[1]ОПП+Дох_АЛ_нараст'!$F$7:$F$10490,V$5,'[1]ОПП+Дох_АЛ_нараст'!$EO$7:$EO$10490,$A14,'[1]ОПП+Дох_АЛ_нараст'!$DR$7:$DR$10490,"Рейс")+SUMIFS('[1]ОПП+Дох_АЛ_нараст'!R$7:R$10490,'[1]ОПП+Дох_АЛ_нараст'!$F$7:$F$10490,V$5,'[1]ОПП+Дох_АЛ_нараст'!$EO$7:$EO$10490,$A15,'[1]ОПП+Дох_АЛ_нараст'!$DR$7:$DR$10490,"Рейс"))/W22/(VLOOKUP(A13,[1]Период!$A$6:$C$17,3,0)+VLOOKUP(A14,[1]Период!$A$6:$C$17,3,0)+VLOOKUP(A15,[1]Период!$A$6:$C$17,3,0)),0)</f>
        <v>0</v>
      </c>
      <c r="Z22" s="249">
        <f>(Z13*[1]Период!$C$12+Z14*[1]Период!$C$13+Z15*[1]Период!$C$14)/SUM([1]Период!$C$12:$C$14)</f>
        <v>0</v>
      </c>
      <c r="AA22" s="253">
        <f>(AA13*[1]Период!$C$12+AA14*[1]Период!$C$13+AA15*[1]Период!$C$14)/SUM([1]Период!$C$12:$C$14)</f>
        <v>0</v>
      </c>
      <c r="AB22" s="248">
        <f>IFERROR(AA22/Z22,0)</f>
        <v>0</v>
      </c>
      <c r="AC22" s="244">
        <f>IFERROR((SUMIFS('[1]ОПП+Дох_АЛ_нараст'!R$7:R$10490,'[1]ОПП+Дох_АЛ_нараст'!$EO$7:$EO$10490,$A13,'[1]ОПП+Дох_АЛ_нараст'!$DR$7:$DR$10490,"Рейс")+SUMIFS('[1]ОПП+Дох_АЛ_нараст'!R$7:R$10490,'[1]ОПП+Дох_АЛ_нараст'!$EO$7:$EO$10490,$A14,'[1]ОПП+Дох_АЛ_нараст'!$DR$7:$DR$10490,"Рейс")+SUMIFS('[1]ОПП+Дох_АЛ_нараст'!R$7:R$10490,'[1]ОПП+Дох_АЛ_нараст'!$EO$7:$EO$10490,$A15,'[1]ОПП+Дох_АЛ_нараст'!$DR$7:$DR$10490,"Рейс"))/AA22/(VLOOKUP(A13,[1]Период!$A$6:$C$17,3,0)+VLOOKUP(A14,[1]Период!$A$6:$C$17,3,0)+VLOOKUP(A15,[1]Период!$A$6:$C$17,3,0)),0)</f>
        <v>0</v>
      </c>
      <c r="AG22" s="255"/>
    </row>
    <row r="23" spans="1:33" x14ac:dyDescent="0.25">
      <c r="A23" s="245" t="s">
        <v>130</v>
      </c>
      <c r="B23" s="249">
        <f>(B16*[1]Период!$C$15+B17*[1]Период!$C$16+B18*[1]Период!$C$17)/SUM([1]Период!$C$15:$C$17)</f>
        <v>0</v>
      </c>
      <c r="C23" s="253">
        <f>(C16*[1]Период!$C$15+C17*[1]Период!$C$16+C18*[1]Период!$C$17)/SUM([1]Период!$C$15:$C$17)</f>
        <v>0</v>
      </c>
      <c r="D23" s="248">
        <f>IFERROR(C23/B23,0)</f>
        <v>0</v>
      </c>
      <c r="E23" s="254">
        <f>IFERROR((SUMIFS('[1]ОПП+Дох_АЛ_нараст'!R$7:R$10490,'[1]ОПП+Дох_АЛ_нараст'!$F$7:$F$10490,B$5,'[1]ОПП+Дох_АЛ_нараст'!$EO$7:$EO$10490,$A16,'[1]ОПП+Дох_АЛ_нараст'!$DR$7:$DR$10490,"Рейс")+SUMIFS('[1]ОПП+Дох_АЛ_нараст'!R$7:R$10490,'[1]ОПП+Дох_АЛ_нараст'!$F$7:$F$10490,B$5,'[1]ОПП+Дох_АЛ_нараст'!$EO$7:$EO$10490,$A17,'[1]ОПП+Дох_АЛ_нараст'!$DR$7:$DR$10490,"Рейс")+SUMIFS('[1]ОПП+Дох_АЛ_нараст'!R$7:R$10490,'[1]ОПП+Дох_АЛ_нараст'!$F$7:$F$10490,B$5,'[1]ОПП+Дох_АЛ_нараст'!$EO$7:$EO$10490,$A18,'[1]ОПП+Дох_АЛ_нараст'!$DR$7:$DR$10490,"Рейс"))/C23/(VLOOKUP(A16,[1]Период!$A$6:$C$17,3,0)+VLOOKUP(A17,[1]Период!$A$6:$C$17,3,0)+VLOOKUP(A18,[1]Период!$A$6:$C$17,3,0)),0)</f>
        <v>0</v>
      </c>
      <c r="F23" s="249">
        <f>(F16*[1]Период!$C$15+F17*[1]Период!$C$16+F18*[1]Период!$C$17)/SUM([1]Период!$C$15:$C$17)</f>
        <v>0</v>
      </c>
      <c r="G23" s="253">
        <f>(G16*[1]Период!$C$15+G17*[1]Период!$C$16+G18*[1]Период!$C$17)/SUM([1]Период!$C$15:$C$17)</f>
        <v>0</v>
      </c>
      <c r="H23" s="248">
        <f>IFERROR(G23/F23,0)</f>
        <v>0</v>
      </c>
      <c r="I23" s="244">
        <f>IFERROR((SUMIFS('[1]ОПП+Дох_АЛ_нараст'!R$7:R$10490,'[1]ОПП+Дох_АЛ_нараст'!$F$7:$F$10490,F$5,'[1]ОПП+Дох_АЛ_нараст'!$EO$7:$EO$10490,$A16,'[1]ОПП+Дох_АЛ_нараст'!$DR$7:$DR$10490,"Рейс")+SUMIFS('[1]ОПП+Дох_АЛ_нараст'!R$7:R$10490,'[1]ОПП+Дох_АЛ_нараст'!$F$7:$F$10490,F$5,'[1]ОПП+Дох_АЛ_нараст'!$EO$7:$EO$10490,$A17,'[1]ОПП+Дох_АЛ_нараст'!$DR$7:$DR$10490,"Рейс")+SUMIFS('[1]ОПП+Дох_АЛ_нараст'!R$7:R$10490,'[1]ОПП+Дох_АЛ_нараст'!$F$7:$F$10490,F$5,'[1]ОПП+Дох_АЛ_нараст'!$EO$7:$EO$10490,$A18,'[1]ОПП+Дох_АЛ_нараст'!$DR$7:$DR$10490,"Рейс"))/G23/(VLOOKUP(A16,[1]Период!$A$6:$C$17,3,0)+VLOOKUP(A17,[1]Период!$A$6:$C$17,3,0)+VLOOKUP(A18,[1]Период!$A$6:$C$17,3,0)),0)</f>
        <v>0</v>
      </c>
      <c r="J23" s="249">
        <f>(J16*[1]Период!$C$15+J17*[1]Период!$C$16+J18*[1]Период!$C$17)/SUM([1]Период!$C$15:$C$17)</f>
        <v>0</v>
      </c>
      <c r="K23" s="253">
        <f>(K16*[1]Период!$C$15+K17*[1]Период!$C$16+K18*[1]Период!$C$17)/SUM([1]Период!$C$15:$C$17)</f>
        <v>0</v>
      </c>
      <c r="L23" s="248">
        <f>IFERROR(K23/J23,0)</f>
        <v>0</v>
      </c>
      <c r="M23" s="244">
        <f>IFERROR((SUMIFS('[1]ОПП+Дох_АЛ_нараст'!R$7:R$10490,'[1]ОПП+Дох_АЛ_нараст'!$F$7:$F$10490,"B-738",'[1]ОПП+Дох_АЛ_нараст'!$EO$7:$EO$10490,$A16,'[1]ОПП+Дох_АЛ_нараст'!$DR$7:$DR$10490,"Рейс")+SUMIFS('[1]ОПП+Дох_АЛ_нараст'!R$7:R$10490,'[1]ОПП+Дох_АЛ_нараст'!$F$7:$F$10490,"B-738",'[1]ОПП+Дох_АЛ_нараст'!$EO$7:$EO$10490,$A17,'[1]ОПП+Дох_АЛ_нараст'!$DR$7:$DR$10490,"Рейс")+SUMIFS('[1]ОПП+Дох_АЛ_нараст'!R$7:R$10490,'[1]ОПП+Дох_АЛ_нараст'!$F$7:$F$10490,"B-738",'[1]ОПП+Дох_АЛ_нараст'!$EO$7:$EO$10490,$A18,'[1]ОПП+Дох_АЛ_нараст'!$DR$7:$DR$10490,"Рейс")+SUMIFS('[1]ОПП+Дох_АЛ_нараст'!R$7:R$10490,'[1]ОПП+Дох_АЛ_нараст'!$F$7:$F$10490,"B-73H",'[1]ОПП+Дох_АЛ_нараст'!$EO$7:$EO$10490,$A16,'[1]ОПП+Дох_АЛ_нараст'!$DR$7:$DR$10490,"Рейс")+SUMIFS('[1]ОПП+Дох_АЛ_нараст'!R$7:R$10490,'[1]ОПП+Дох_АЛ_нараст'!$F$7:$F$10490,"B-73H",'[1]ОПП+Дох_АЛ_нараст'!$EO$7:$EO$10490,$A17,'[1]ОПП+Дох_АЛ_нараст'!$DR$7:$DR$10490,"Рейс")+SUMIFS('[1]ОПП+Дох_АЛ_нараст'!R$7:R$10490,'[1]ОПП+Дох_АЛ_нараст'!$F$7:$F$10490,"B-73H",'[1]ОПП+Дох_АЛ_нараст'!$EO$7:$EO$10490,$A18,'[1]ОПП+Дох_АЛ_нараст'!$DR$7:$DR$10490,"Рейс"))/K23/(VLOOKUP(A16,[1]Период!$A$6:$C$17,3,0)+VLOOKUP(A17,[1]Период!$A$6:$C$17,3,0)+VLOOKUP(A18,[1]Период!$A$6:$C$17,3,0)),0)</f>
        <v>0</v>
      </c>
      <c r="N23" s="249">
        <f>(N16*[1]Период!$C$15+N17*[1]Период!$C$16+N18*[1]Период!$C$17)/SUM([1]Период!$C$15:$C$17)</f>
        <v>0</v>
      </c>
      <c r="O23" s="253">
        <f>(O16*[1]Период!$C$15+O17*[1]Период!$C$16+O18*[1]Период!$C$17)/SUM([1]Период!$C$15:$C$17)</f>
        <v>0</v>
      </c>
      <c r="P23" s="248">
        <f>IFERROR(O23/N23,0)</f>
        <v>0</v>
      </c>
      <c r="Q23" s="244">
        <f>IFERROR((SUMIFS('[1]ОПП+Дох_АЛ_нараст'!R$7:R$10490,'[1]ОПП+Дох_АЛ_нараст'!$F$7:$F$10490,N$5,'[1]ОПП+Дох_АЛ_нараст'!$EO$7:$EO$10490,$A16,'[1]ОПП+Дох_АЛ_нараст'!$DR$7:$DR$10490,"Рейс")+SUMIFS('[1]ОПП+Дох_АЛ_нараст'!R$7:R$10490,'[1]ОПП+Дох_АЛ_нараст'!$F$7:$F$10490,N$5,'[1]ОПП+Дох_АЛ_нараст'!$EO$7:$EO$10490,$A17,'[1]ОПП+Дох_АЛ_нараст'!$DR$7:$DR$10490,"Рейс")+SUMIFS('[1]ОПП+Дох_АЛ_нараст'!R$7:R$10490,'[1]ОПП+Дох_АЛ_нараст'!$F$7:$F$10490,N$5,'[1]ОПП+Дох_АЛ_нараст'!$EO$7:$EO$10490,$A18,'[1]ОПП+Дох_АЛ_нараст'!$DR$7:$DR$10490,"Рейс"))/O23/(VLOOKUP(A16,[1]Период!$A$6:$C$17,3,0)+VLOOKUP(A17,[1]Период!$A$6:$C$17,3,0)+VLOOKUP(A18,[1]Период!$A$6:$C$17,3,0)),0)</f>
        <v>0</v>
      </c>
      <c r="R23" s="249">
        <f>(R16*[1]Период!$C$15+R17*[1]Период!$C$16+R18*[1]Период!$C$17)/SUM([1]Период!$C$15:$C$17)</f>
        <v>0</v>
      </c>
      <c r="S23" s="253">
        <f>(S16*[1]Период!$C$15+S17*[1]Период!$C$16+S18*[1]Период!$C$17)/SUM([1]Период!$C$15:$C$17)</f>
        <v>0</v>
      </c>
      <c r="T23" s="248">
        <f>IFERROR(S23/R23,0)</f>
        <v>0</v>
      </c>
      <c r="U23" s="244">
        <f>IFERROR((SUMIFS('[1]ОПП+Дох_АЛ_нараст'!R$7:R$10490,'[1]ОПП+Дох_АЛ_нараст'!$F$7:$F$10490,R$5,'[1]ОПП+Дох_АЛ_нараст'!$EO$7:$EO$10490,$A16,'[1]ОПП+Дох_АЛ_нараст'!$DR$7:$DR$10490,"Рейс")+SUMIFS('[1]ОПП+Дох_АЛ_нараст'!R$7:R$10490,'[1]ОПП+Дох_АЛ_нараст'!$F$7:$F$10490,R$5,'[1]ОПП+Дох_АЛ_нараст'!$EO$7:$EO$10490,$A17,'[1]ОПП+Дох_АЛ_нараст'!$DR$7:$DR$10490,"Рейс")+SUMIFS('[1]ОПП+Дох_АЛ_нараст'!R$7:R$10490,'[1]ОПП+Дох_АЛ_нараст'!$F$7:$F$10490,R$5,'[1]ОПП+Дох_АЛ_нараст'!$EO$7:$EO$10490,$A18,'[1]ОПП+Дох_АЛ_нараст'!$DR$7:$DR$10490,"Рейс"))/S23/(VLOOKUP(A16,[1]Период!$A$6:$C$17,3,0)+VLOOKUP(A17,[1]Период!$A$6:$C$17,3,0)+VLOOKUP(A18,[1]Период!$A$6:$C$17,3,0)),0)</f>
        <v>0</v>
      </c>
      <c r="V23" s="249">
        <f>(V16*[1]Период!$C$15+V17*[1]Период!$C$16+V18*[1]Период!$C$17)/SUM([1]Период!$C$15:$C$17)</f>
        <v>0</v>
      </c>
      <c r="W23" s="253">
        <f>(W16*[1]Период!$C$15+W17*[1]Период!$C$16+W18*[1]Период!$C$17)/SUM([1]Период!$C$15:$C$17)</f>
        <v>0</v>
      </c>
      <c r="X23" s="248">
        <f>IFERROR(W23/V23,0)</f>
        <v>0</v>
      </c>
      <c r="Y23" s="244">
        <f>IFERROR((SUMIFS('[1]ОПП+Дох_АЛ_нараст'!R$7:R$10490,'[1]ОПП+Дох_АЛ_нараст'!$F$7:$F$10490,V$5,'[1]ОПП+Дох_АЛ_нараст'!$EO$7:$EO$10490,$A16,'[1]ОПП+Дох_АЛ_нараст'!$DR$7:$DR$10490,"Рейс")+SUMIFS('[1]ОПП+Дох_АЛ_нараст'!R$7:R$10490,'[1]ОПП+Дох_АЛ_нараст'!$F$7:$F$10490,V$5,'[1]ОПП+Дох_АЛ_нараст'!$EO$7:$EO$10490,$A17,'[1]ОПП+Дох_АЛ_нараст'!$DR$7:$DR$10490,"Рейс")+SUMIFS('[1]ОПП+Дох_АЛ_нараст'!R$7:R$10490,'[1]ОПП+Дох_АЛ_нараст'!$F$7:$F$10490,V$5,'[1]ОПП+Дох_АЛ_нараст'!$EO$7:$EO$10490,$A18,'[1]ОПП+Дох_АЛ_нараст'!$DR$7:$DR$10490,"Рейс"))/W23/(VLOOKUP(A16,[1]Период!$A$6:$C$17,3,0)+VLOOKUP(A17,[1]Период!$A$6:$C$17,3,0)+VLOOKUP(A18,[1]Период!$A$6:$C$17,3,0)),0)</f>
        <v>0</v>
      </c>
      <c r="Z23" s="249">
        <f>(Z16*[1]Период!$C$15+Z17*[1]Период!$C$16+Z18*[1]Период!$C$17)/SUM([1]Период!$C$15:$C$17)</f>
        <v>0</v>
      </c>
      <c r="AA23" s="253">
        <f>(AA16*[1]Период!$C$15+AA17*[1]Период!$C$16+AA18*[1]Период!$C$17)/SUM([1]Период!$C$15:$C$17)</f>
        <v>0</v>
      </c>
      <c r="AB23" s="248">
        <f>IFERROR(AA23/Z23,0)</f>
        <v>0</v>
      </c>
      <c r="AC23" s="244">
        <f>IFERROR((SUMIFS('[1]ОПП+Дох_АЛ_нараст'!R$7:R$10490,'[1]ОПП+Дох_АЛ_нараст'!$EO$7:$EO$10490,$A16,'[1]ОПП+Дох_АЛ_нараст'!$DR$7:$DR$10490,"Рейс")+SUMIFS('[1]ОПП+Дох_АЛ_нараст'!R$7:R$10490,'[1]ОПП+Дох_АЛ_нараст'!$EO$7:$EO$10490,$A17,'[1]ОПП+Дох_АЛ_нараст'!$DR$7:$DR$10490,"Рейс")+SUMIFS('[1]ОПП+Дох_АЛ_нараст'!R$7:R$10490,'[1]ОПП+Дох_АЛ_нараст'!$EO$7:$EO$10490,$A18,'[1]ОПП+Дох_АЛ_нараст'!$DR$7:$DR$10490,"Рейс"))/AA23/(VLOOKUP(A16,[1]Период!$A$6:$C$17,3,0)+VLOOKUP(A17,[1]Период!$A$6:$C$17,3,0)+VLOOKUP(A18,[1]Период!$A$6:$C$17,3,0)),0)</f>
        <v>0</v>
      </c>
    </row>
    <row r="24" spans="1:33" ht="11.25" customHeight="1" x14ac:dyDescent="0.25">
      <c r="A24" s="256" t="s">
        <v>131</v>
      </c>
      <c r="B24" s="257">
        <f>(B7*[1]Период!$C$6+B8*[1]Период!$C$7+B9*[1]Период!$C$8+B10*[1]Период!$C$9+B11*[1]Период!$C$10+B12*[1]Период!$C$11+B13*[1]Период!$C$12+B14*[1]Период!$C$13+B15*[1]Период!$C$14+B16*[1]Период!$C$15+B17*[1]Период!$C$16+B18*[1]Период!$C$17)/[1]Период!$D$17</f>
        <v>0</v>
      </c>
      <c r="C24" s="258">
        <f>(C7*[1]Период!$C$6+C8*[1]Период!$C$7+C9*[1]Период!$C$8+C10*[1]Период!$C$9+C11*[1]Период!$C$10+C12*[1]Период!$C$11+C13*[1]Период!$C$12+C14*[1]Период!$C$13+C15*[1]Период!$C$14+C16*[1]Период!$C$15+C17*[1]Период!$C$16+C18*[1]Период!$C$17)/[1]Период!$D$17</f>
        <v>0</v>
      </c>
      <c r="D24" s="259">
        <f>IFERROR(C24/B24,0)</f>
        <v>0</v>
      </c>
      <c r="E24" s="260">
        <f>IFERROR(SUMIFS('[1]ОПП+Дох_АЛ_нараст'!R$7:R$10490,'[1]ОПП+Дох_АЛ_нараст'!$F$7:$F$10490,B$5,'[1]ОПП+Дох_АЛ_нараст'!$DR$7:$DR$10490,"Рейс")/C24/[1]Период!$D$17,0)</f>
        <v>0</v>
      </c>
      <c r="F24" s="257">
        <f>(F7*[1]Период!$C$6+F8*[1]Период!$C$7+F9*[1]Период!$C$8+F10*[1]Период!$C$9+F11*[1]Период!$C$10+F12*[1]Период!$C$11+F13*[1]Период!$C$12+F14*[1]Период!$C$13+F15*[1]Период!$C$14+F16*[1]Период!$C$15+F17*[1]Период!$C$16+F18*[1]Период!$C$17)/[1]Период!$D$17</f>
        <v>0</v>
      </c>
      <c r="G24" s="258">
        <f>(G7*[1]Период!$C$6+G8*[1]Период!$C$7+G9*[1]Период!$C$8+G10*[1]Период!$C$9+G11*[1]Период!$C$10+G12*[1]Период!$C$11+G13*[1]Период!$C$12+G14*[1]Период!$C$13+G15*[1]Период!$C$14+G16*[1]Период!$C$15+G17*[1]Период!$C$16+G18*[1]Период!$C$17)/[1]Период!$D$17</f>
        <v>0</v>
      </c>
      <c r="H24" s="259">
        <f>IFERROR(G24/F24,0)</f>
        <v>0</v>
      </c>
      <c r="I24" s="260">
        <f>IFERROR(SUMIFS('[1]ОПП+Дох_АЛ_нараст'!R$7:R$10490,'[1]ОПП+Дох_АЛ_нараст'!$F$7:$F$10490,F$5,'[1]ОПП+Дох_АЛ_нараст'!$DR$7:$DR$10490,"Рейс")/G24/[1]Период!$D$17,0)</f>
        <v>0</v>
      </c>
      <c r="J24" s="257">
        <f>(J7*[1]Период!$C$6+J8*[1]Период!$C$7+J9*[1]Период!$C$8+J10*[1]Период!$C$9+J11*[1]Период!$C$10+J12*[1]Период!$C$11+J13*[1]Период!$C$12+J14*[1]Период!$C$13+J15*[1]Период!$C$14+J16*[1]Период!$C$15+J17*[1]Период!$C$16+J18*[1]Период!$C$17)/[1]Период!$D$17</f>
        <v>0</v>
      </c>
      <c r="K24" s="258">
        <f>(K7*[1]Период!$C$6+K8*[1]Период!$C$7+K9*[1]Период!$C$8+K10*[1]Период!$C$9+K11*[1]Период!$C$10+K12*[1]Период!$C$11+K13*[1]Период!$C$12+K14*[1]Период!$C$13+K15*[1]Период!$C$14+K16*[1]Период!$C$15+K17*[1]Период!$C$16+K18*[1]Период!$C$17)/[1]Период!$D$17</f>
        <v>0</v>
      </c>
      <c r="L24" s="259">
        <f>IFERROR(K24/J24,0)</f>
        <v>0</v>
      </c>
      <c r="M24" s="261">
        <f>IFERROR((SUMIFS('[1]ОПП+Дох_АЛ_нараст'!R$7:R$10490,'[1]ОПП+Дох_АЛ_нараст'!$F$7:$F$10490,"B-738",'[1]ОПП+Дох_АЛ_нараст'!$DR$7:$DR$10490,"Рейс")+SUMIFS('[1]ОПП+Дох_АЛ_нараст'!R$7:R$10490,'[1]ОПП+Дох_АЛ_нараст'!$F$7:$F$10490,"B-73H",'[1]ОПП+Дох_АЛ_нараст'!$DR$7:$DR$10490,"Рейс"))/K24/[1]Период!$D$17,0)</f>
        <v>0</v>
      </c>
      <c r="N24" s="257">
        <f>(N7*[1]Период!$C$6+N8*[1]Период!$C$7+N9*[1]Период!$C$8+N10*[1]Период!$C$9+N11*[1]Период!$C$10+N12*[1]Период!$C$11+N13*[1]Период!$C$12+N14*[1]Период!$C$13+N15*[1]Период!$C$14+N16*[1]Период!$C$15+N17*[1]Период!$C$16+N18*[1]Период!$C$17)/[1]Период!$D$17</f>
        <v>0</v>
      </c>
      <c r="O24" s="258">
        <f>(O7*[1]Период!$C$6+O8*[1]Период!$C$7+O9*[1]Период!$C$8+O10*[1]Период!$C$9+O11*[1]Период!$C$10+O12*[1]Период!$C$11+O13*[1]Период!$C$12+O14*[1]Период!$C$13+O15*[1]Период!$C$14+O16*[1]Период!$C$15+O17*[1]Период!$C$16+O18*[1]Период!$C$17)/[1]Период!$D$17</f>
        <v>0</v>
      </c>
      <c r="P24" s="259">
        <f>IFERROR(O24/N24,0)</f>
        <v>0</v>
      </c>
      <c r="Q24" s="261">
        <f>IFERROR(SUMIFS('[1]ОПП+Дох_АЛ_нараст'!R$7:R$10490,'[1]ОПП+Дох_АЛ_нараст'!$F$7:$F$10490,N$5,'[1]ОПП+Дох_АЛ_нараст'!$DR$7:$DR$10490,"Рейс")/O24/[1]Период!$D$17,0)</f>
        <v>0</v>
      </c>
      <c r="R24" s="257">
        <f>(R7*[1]Период!$C$6+R8*[1]Период!$C$7+R9*[1]Период!$C$8+R10*[1]Период!$C$9+R11*[1]Период!$C$10+R12*[1]Период!$C$11+R13*[1]Период!$C$12+R14*[1]Период!$C$13+R15*[1]Период!$C$14+R16*[1]Период!$C$15+R17*[1]Период!$C$16+R18*[1]Период!$C$17)/[1]Период!$D$17</f>
        <v>0</v>
      </c>
      <c r="S24" s="258">
        <f>(S7*[1]Период!$C$6+S8*[1]Период!$C$7+S9*[1]Период!$C$8+S10*[1]Период!$C$9+S11*[1]Период!$C$10+S12*[1]Период!$C$11+S13*[1]Период!$C$12+S14*[1]Период!$C$13+S15*[1]Период!$C$14+S16*[1]Период!$C$15+S17*[1]Период!$C$16+S18*[1]Период!$C$17)/[1]Период!$D$17</f>
        <v>0</v>
      </c>
      <c r="T24" s="259">
        <f>IFERROR(S24/R24,0)</f>
        <v>0</v>
      </c>
      <c r="U24" s="261">
        <f>IFERROR(SUMIFS('[1]ОПП+Дох_АЛ_нараст'!R$7:R$10490,'[1]ОПП+Дох_АЛ_нараст'!$F$7:$F$10490,R$5,'[1]ОПП+Дох_АЛ_нараст'!$DR$7:$DR$10490,"Рейс")/S24/[1]Период!$D$17,0)</f>
        <v>0</v>
      </c>
      <c r="V24" s="257">
        <f>(V7*[1]Период!$C$6+V8*[1]Период!$C$7+V9*[1]Период!$C$8+V10*[1]Период!$C$9+V11*[1]Период!$C$10+V12*[1]Период!$C$11+V13*[1]Период!$C$12+V14*[1]Период!$C$13+V15*[1]Период!$C$14+V16*[1]Период!$C$15+V17*[1]Период!$C$16+V18*[1]Период!$C$17)/[1]Период!$D$17</f>
        <v>0</v>
      </c>
      <c r="W24" s="258">
        <f>(W7*[1]Период!$C$6+W8*[1]Период!$C$7+W9*[1]Период!$C$8+W10*[1]Период!$C$9+W11*[1]Период!$C$10+W12*[1]Период!$C$11+W13*[1]Период!$C$12+W14*[1]Период!$C$13+W15*[1]Период!$C$14+W16*[1]Период!$C$15+W17*[1]Период!$C$16+W18*[1]Период!$C$17)/[1]Период!$D$17</f>
        <v>0</v>
      </c>
      <c r="X24" s="259">
        <f>IFERROR(W24/V24,0)</f>
        <v>0</v>
      </c>
      <c r="Y24" s="261">
        <f>IFERROR(SUMIFS('[1]ОПП+Дох_АЛ_нараст'!R$7:R$10490,'[1]ОПП+Дох_АЛ_нараст'!$F$7:$F$10490,V$5,'[1]ОПП+Дох_АЛ_нараст'!$DR$7:$DR$10490,"Рейс")/W24/[1]Период!$D$17,0)</f>
        <v>0</v>
      </c>
      <c r="Z24" s="257">
        <f>(Z7*[1]Период!$C$6+Z8*[1]Период!$C$7+Z9*[1]Период!$C$8+Z10*[1]Период!$C$9+Z11*[1]Период!$C$10+Z12*[1]Период!$C$11+Z13*[1]Период!$C$12+Z14*[1]Период!$C$13+Z15*[1]Период!$C$14+Z16*[1]Период!$C$15+Z17*[1]Период!$C$16+Z18*[1]Период!$C$17)/[1]Период!$D$17</f>
        <v>0</v>
      </c>
      <c r="AA24" s="258">
        <f>(AA7*[1]Период!$C$6+AA8*[1]Период!$C$7+AA9*[1]Период!$C$8+AA10*[1]Период!$C$9+AA11*[1]Период!$C$10+AA12*[1]Период!$C$11+AA13*[1]Период!$C$12+AA14*[1]Период!$C$13+AA15*[1]Период!$C$14+AA16*[1]Период!$C$15+AA17*[1]Период!$C$16+AA18*[1]Период!$C$17)/[1]Период!$D$17</f>
        <v>0</v>
      </c>
      <c r="AB24" s="259">
        <f>IFERROR(AA24/Z24,0)</f>
        <v>0</v>
      </c>
      <c r="AC24" s="261">
        <f>IFERROR(SUMIFS('[1]ОПП+Дох_АЛ_нараст'!R$7:R$10490,'[1]ОПП+Дох_АЛ_нараст'!$DR$7:$DR$10490,"Рейс")/AA24/[1]Период!$D$17,0)</f>
        <v>0</v>
      </c>
    </row>
    <row r="25" spans="1:33" s="264" customFormat="1" x14ac:dyDescent="0.25">
      <c r="A25" s="262" t="str">
        <f>A3</f>
        <v>за 3 месяца 2019 года</v>
      </c>
      <c r="B25" s="263">
        <f>(B7*IF([1]Период!$B6&lt;=[1]Период!$B$2,[1]Период!$C$6,0)+B8*IF([1]Период!$B7&lt;=[1]Период!$B$2,[1]Период!$C$7,0)+B9*IF([1]Период!$B8&lt;=[1]Период!$B$2,[1]Период!$C$8,0)+B10*IF([1]Период!$B9&lt;=[1]Период!$B$2,[1]Период!$C$9,0)+B11*IF([1]Период!$B10&lt;=[1]Период!$B$2,[1]Период!$C$10,0)+B12*IF([1]Период!$B11&lt;=[1]Период!$B$2,[1]Период!$C$11,0)+B13*IF([1]Период!$B12&lt;=[1]Период!$B$2,[1]Период!$C$12,0)+B14*IF([1]Период!$B13&lt;=[1]Период!$B$2,[1]Период!$C$13,0)+B15*IF([1]Период!$B14&lt;=[1]Период!$B$2,[1]Период!$C$14,0)+B16*IF([1]Период!$B15&lt;=[1]Период!$B$2,[1]Период!$C$15,0)+B17*IF([1]Период!$B16&lt;=[1]Период!$B$2,[1]Период!$C$16,0)+B18*IF([1]Период!$B17&lt;=[1]Период!$B$2,[1]Период!$C$17,0))/VLOOKUP([1]Период!$B$2,[1]Период!$B$5:$D$17,3,0)</f>
        <v>0</v>
      </c>
      <c r="C25" s="263">
        <f>(C7*IF([1]Период!$B6&lt;=[1]Период!$B$2,[1]Период!$C$6,0)+C8*IF([1]Период!$B7&lt;=[1]Период!$B$2,[1]Период!$C$7,0)+C9*IF([1]Период!$B8&lt;=[1]Период!$B$2,[1]Период!$C$8,0)+C10*IF([1]Период!$B9&lt;=[1]Период!$B$2,[1]Период!$C$9,0)+C11*IF([1]Период!$B10&lt;=[1]Период!$B$2,[1]Период!$C$10,0)+C12*IF([1]Период!$B11&lt;=[1]Период!$B$2,[1]Период!$C$11,0)+C13*IF([1]Период!$B12&lt;=[1]Период!$B$2,[1]Период!$C$12,0)+C14*IF([1]Период!$B13&lt;=[1]Период!$B$2,[1]Период!$C$13,0)+C15*IF([1]Период!$B14&lt;=[1]Период!$B$2,[1]Период!$C$14,0)+C16*IF([1]Период!$B15&lt;=[1]Период!$B$2,[1]Период!$C$15,0)+C17*IF([1]Период!$B16&lt;=[1]Период!$B$2,[1]Период!$C$16,0)+C18*IF([1]Период!$B17&lt;=[1]Период!$B$2,[1]Период!$C$17,0))/VLOOKUP([1]Период!$B$2,[1]Период!$B$5:$D$17,3,0)</f>
        <v>0</v>
      </c>
      <c r="D25" s="262"/>
      <c r="E25" s="262"/>
      <c r="F25" s="263">
        <f>(F7*IF([1]Период!$B6&lt;=[1]Период!$B$2,[1]Период!$C$6,0)+F8*IF([1]Период!$B7&lt;=[1]Период!$B$2,[1]Период!$C$7,0)+F9*IF([1]Период!$B8&lt;=[1]Период!$B$2,[1]Период!$C$8,0)+F10*IF([1]Период!$B9&lt;=[1]Период!$B$2,[1]Период!$C$9,0)+F11*IF([1]Период!$B10&lt;=[1]Период!$B$2,[1]Период!$C$10,0)+F12*IF([1]Период!$B11&lt;=[1]Период!$B$2,[1]Период!$C$11,0)+F13*IF([1]Период!$B12&lt;=[1]Период!$B$2,[1]Период!$C$12,0)+F14*IF([1]Период!$B13&lt;=[1]Период!$B$2,[1]Период!$C$13,0)+F15*IF([1]Период!$B14&lt;=[1]Период!$B$2,[1]Период!$C$14,0)+F16*IF([1]Период!$B15&lt;=[1]Период!$B$2,[1]Период!$C$15,0)+F17*IF([1]Период!$B16&lt;=[1]Период!$B$2,[1]Период!$C$16,0)+F18*IF([1]Период!$B17&lt;=[1]Период!$B$2,[1]Период!$C$17,0))/VLOOKUP([1]Период!$B$2,[1]Период!$B$5:$D$17,3,0)</f>
        <v>0</v>
      </c>
      <c r="G25" s="263">
        <f>(G7*IF([1]Период!$B6&lt;=[1]Период!$B$2,[1]Период!$C$6,0)+G8*IF([1]Период!$B7&lt;=[1]Период!$B$2,[1]Период!$C$7,0)+G9*IF([1]Период!$B8&lt;=[1]Период!$B$2,[1]Период!$C$8,0)+G10*IF([1]Период!$B9&lt;=[1]Период!$B$2,[1]Период!$C$9,0)+G11*IF([1]Период!$B10&lt;=[1]Период!$B$2,[1]Период!$C$10,0)+G12*IF([1]Период!$B11&lt;=[1]Период!$B$2,[1]Период!$C$11,0)+G13*IF([1]Период!$B12&lt;=[1]Период!$B$2,[1]Период!$C$12,0)+G14*IF([1]Период!$B13&lt;=[1]Период!$B$2,[1]Период!$C$13,0)+G15*IF([1]Период!$B14&lt;=[1]Период!$B$2,[1]Период!$C$14,0)+G16*IF([1]Период!$B15&lt;=[1]Период!$B$2,[1]Период!$C$15,0)+G17*IF([1]Период!$B16&lt;=[1]Период!$B$2,[1]Период!$C$16,0)+G18*IF([1]Период!$B17&lt;=[1]Период!$B$2,[1]Период!$C$17,0))/VLOOKUP([1]Период!$B$2,[1]Период!$B$5:$D$17,3,0)</f>
        <v>0</v>
      </c>
      <c r="H25" s="262"/>
      <c r="I25" s="262"/>
      <c r="J25" s="263">
        <f>(J7*IF([1]Период!$B6&lt;=[1]Период!$B$2,[1]Период!$C$6,0)+J8*IF([1]Период!$B7&lt;=[1]Период!$B$2,[1]Период!$C$7,0)+J9*IF([1]Период!$B8&lt;=[1]Период!$B$2,[1]Период!$C$8,0)+J10*IF([1]Период!$B9&lt;=[1]Период!$B$2,[1]Период!$C$9,0)+J11*IF([1]Период!$B10&lt;=[1]Период!$B$2,[1]Период!$C$10,0)+J12*IF([1]Период!$B11&lt;=[1]Период!$B$2,[1]Период!$C$11,0)+J13*IF([1]Период!$B12&lt;=[1]Период!$B$2,[1]Период!$C$12,0)+J14*IF([1]Период!$B13&lt;=[1]Период!$B$2,[1]Период!$C$13,0)+J15*IF([1]Период!$B14&lt;=[1]Период!$B$2,[1]Период!$C$14,0)+J16*IF([1]Период!$B15&lt;=[1]Период!$B$2,[1]Период!$C$15,0)+J17*IF([1]Период!$B16&lt;=[1]Период!$B$2,[1]Период!$C$16,0)+J18*IF([1]Период!$B17&lt;=[1]Период!$B$2,[1]Период!$C$17,0))/VLOOKUP([1]Период!$B$2,[1]Период!$B$5:$D$17,3,0)</f>
        <v>0</v>
      </c>
      <c r="K25" s="263">
        <f>(K7*IF([1]Период!$B6&lt;=[1]Период!$B$2,[1]Период!$C$6,0)+K8*IF([1]Период!$B7&lt;=[1]Период!$B$2,[1]Период!$C$7,0)+K9*IF([1]Период!$B8&lt;=[1]Период!$B$2,[1]Период!$C$8,0)+K10*IF([1]Период!$B9&lt;=[1]Период!$B$2,[1]Период!$C$9,0)+K11*IF([1]Период!$B10&lt;=[1]Период!$B$2,[1]Период!$C$10,0)+K12*IF([1]Период!$B11&lt;=[1]Период!$B$2,[1]Период!$C$11,0)+K13*IF([1]Период!$B12&lt;=[1]Период!$B$2,[1]Период!$C$12,0)+K14*IF([1]Период!$B13&lt;=[1]Период!$B$2,[1]Период!$C$13,0)+K15*IF([1]Период!$B14&lt;=[1]Период!$B$2,[1]Период!$C$14,0)+K16*IF([1]Период!$B15&lt;=[1]Период!$B$2,[1]Период!$C$15,0)+K17*IF([1]Период!$B16&lt;=[1]Период!$B$2,[1]Период!$C$16,0)+K18*IF([1]Период!$B17&lt;=[1]Период!$B$2,[1]Период!$C$17,0))/VLOOKUP([1]Период!$B$2,[1]Период!$B$5:$D$17,3,0)</f>
        <v>0</v>
      </c>
      <c r="L25" s="262"/>
      <c r="M25" s="262"/>
      <c r="N25" s="263">
        <f>(N7*IF([1]Период!$B6&lt;=[1]Период!$B$2,[1]Период!$C$6,0)+N8*IF([1]Период!$B7&lt;=[1]Период!$B$2,[1]Период!$C$7,0)+N9*IF([1]Период!$B8&lt;=[1]Период!$B$2,[1]Период!$C$8,0)+N10*IF([1]Период!$B9&lt;=[1]Период!$B$2,[1]Период!$C$9,0)+N11*IF([1]Период!$B10&lt;=[1]Период!$B$2,[1]Период!$C$10,0)+N12*IF([1]Период!$B11&lt;=[1]Период!$B$2,[1]Период!$C$11,0)+N13*IF([1]Период!$B12&lt;=[1]Период!$B$2,[1]Период!$C$12,0)+N14*IF([1]Период!$B13&lt;=[1]Период!$B$2,[1]Период!$C$13,0)+N15*IF([1]Период!$B14&lt;=[1]Период!$B$2,[1]Период!$C$14,0)+N16*IF([1]Период!$B15&lt;=[1]Период!$B$2,[1]Период!$C$15,0)+N17*IF([1]Период!$B16&lt;=[1]Период!$B$2,[1]Период!$C$16,0)+N18*IF([1]Период!$B17&lt;=[1]Период!$B$2,[1]Период!$C$17,0))/VLOOKUP([1]Период!$B$2,[1]Период!$B$5:$D$17,3,0)</f>
        <v>0</v>
      </c>
      <c r="O25" s="263">
        <f>(O7*IF([1]Период!$B6&lt;=[1]Период!$B$2,[1]Период!$C$6,0)+O8*IF([1]Период!$B7&lt;=[1]Период!$B$2,[1]Период!$C$7,0)+O9*IF([1]Период!$B8&lt;=[1]Период!$B$2,[1]Период!$C$8,0)+O10*IF([1]Период!$B9&lt;=[1]Период!$B$2,[1]Период!$C$9,0)+O11*IF([1]Период!$B10&lt;=[1]Период!$B$2,[1]Период!$C$10,0)+O12*IF([1]Период!$B11&lt;=[1]Период!$B$2,[1]Период!$C$11,0)+O13*IF([1]Период!$B12&lt;=[1]Период!$B$2,[1]Период!$C$12,0)+O14*IF([1]Период!$B13&lt;=[1]Период!$B$2,[1]Период!$C$13,0)+O15*IF([1]Период!$B14&lt;=[1]Период!$B$2,[1]Период!$C$14,0)+O16*IF([1]Период!$B15&lt;=[1]Период!$B$2,[1]Период!$C$15,0)+O17*IF([1]Период!$B16&lt;=[1]Период!$B$2,[1]Период!$C$16,0)+O18*IF([1]Период!$B17&lt;=[1]Период!$B$2,[1]Период!$C$17,0))/VLOOKUP([1]Период!$B$2,[1]Период!$B$5:$D$17,3,0)</f>
        <v>0</v>
      </c>
      <c r="P25" s="262"/>
      <c r="Q25" s="262"/>
      <c r="R25" s="263">
        <f>(R7*IF([1]Период!$B6&lt;=[1]Период!$B$2,[1]Период!$C$6,0)+R8*IF([1]Период!$B7&lt;=[1]Период!$B$2,[1]Период!$C$7,0)+R9*IF([1]Период!$B8&lt;=[1]Период!$B$2,[1]Период!$C$8,0)+R10*IF([1]Период!$B9&lt;=[1]Период!$B$2,[1]Период!$C$9,0)+R11*IF([1]Период!$B10&lt;=[1]Период!$B$2,[1]Период!$C$10,0)+R12*IF([1]Период!$B11&lt;=[1]Период!$B$2,[1]Период!$C$11,0)+R13*IF([1]Период!$B12&lt;=[1]Период!$B$2,[1]Период!$C$12,0)+R14*IF([1]Период!$B13&lt;=[1]Период!$B$2,[1]Период!$C$13,0)+R15*IF([1]Период!$B14&lt;=[1]Период!$B$2,[1]Период!$C$14,0)+R16*IF([1]Период!$B15&lt;=[1]Период!$B$2,[1]Период!$C$15,0)+R17*IF([1]Период!$B16&lt;=[1]Период!$B$2,[1]Период!$C$16,0)+R18*IF([1]Период!$B17&lt;=[1]Период!$B$2,[1]Период!$C$17,0))/VLOOKUP([1]Период!$B$2,[1]Период!$B$5:$D$17,3,0)</f>
        <v>0</v>
      </c>
      <c r="S25" s="263">
        <f>(S7*IF([1]Период!$B6&lt;=[1]Период!$B$2,[1]Период!$C$6,0)+S8*IF([1]Период!$B7&lt;=[1]Период!$B$2,[1]Период!$C$7,0)+S9*IF([1]Период!$B8&lt;=[1]Период!$B$2,[1]Период!$C$8,0)+S10*IF([1]Период!$B9&lt;=[1]Период!$B$2,[1]Период!$C$9,0)+S11*IF([1]Период!$B10&lt;=[1]Период!$B$2,[1]Период!$C$10,0)+S12*IF([1]Период!$B11&lt;=[1]Период!$B$2,[1]Период!$C$11,0)+S13*IF([1]Период!$B12&lt;=[1]Период!$B$2,[1]Период!$C$12,0)+S14*IF([1]Период!$B13&lt;=[1]Период!$B$2,[1]Период!$C$13,0)+S15*IF([1]Период!$B14&lt;=[1]Период!$B$2,[1]Период!$C$14,0)+S16*IF([1]Период!$B15&lt;=[1]Период!$B$2,[1]Период!$C$15,0)+S17*IF([1]Период!$B16&lt;=[1]Период!$B$2,[1]Период!$C$16,0)+S18*IF([1]Период!$B17&lt;=[1]Период!$B$2,[1]Период!$C$17,0))/VLOOKUP([1]Период!$B$2,[1]Период!$B$5:$D$17,3,0)</f>
        <v>0</v>
      </c>
      <c r="T25" s="262"/>
      <c r="U25" s="262"/>
      <c r="V25" s="263">
        <f>(V7*IF([1]Период!$B6&lt;=[1]Период!$B$2,[1]Период!$C$6,0)+V8*IF([1]Период!$B7&lt;=[1]Период!$B$2,[1]Период!$C$7,0)+V9*IF([1]Период!$B8&lt;=[1]Период!$B$2,[1]Период!$C$8,0)+V10*IF([1]Период!$B9&lt;=[1]Период!$B$2,[1]Период!$C$9,0)+V11*IF([1]Период!$B10&lt;=[1]Период!$B$2,[1]Период!$C$10,0)+V12*IF([1]Период!$B11&lt;=[1]Период!$B$2,[1]Период!$C$11,0)+V13*IF([1]Период!$B12&lt;=[1]Период!$B$2,[1]Период!$C$12,0)+V14*IF([1]Период!$B13&lt;=[1]Период!$B$2,[1]Период!$C$13,0)+V15*IF([1]Период!$B14&lt;=[1]Период!$B$2,[1]Период!$C$14,0)+V16*IF([1]Период!$B15&lt;=[1]Период!$B$2,[1]Период!$C$15,0)+V17*IF([1]Период!$B16&lt;=[1]Период!$B$2,[1]Период!$C$16,0)+V18*IF([1]Период!$B17&lt;=[1]Период!$B$2,[1]Период!$C$17,0))/VLOOKUP([1]Период!$B$2,[1]Период!$B$5:$D$17,3,0)</f>
        <v>0</v>
      </c>
      <c r="W25" s="263">
        <f>(W7*IF([1]Период!$B6&lt;=[1]Период!$B$2,[1]Период!$C$6,0)+W8*IF([1]Период!$B7&lt;=[1]Период!$B$2,[1]Период!$C$7,0)+W9*IF([1]Период!$B8&lt;=[1]Период!$B$2,[1]Период!$C$8,0)+W10*IF([1]Период!$B9&lt;=[1]Период!$B$2,[1]Период!$C$9,0)+W11*IF([1]Период!$B10&lt;=[1]Период!$B$2,[1]Период!$C$10,0)+W12*IF([1]Период!$B11&lt;=[1]Период!$B$2,[1]Период!$C$11,0)+W13*IF([1]Период!$B12&lt;=[1]Период!$B$2,[1]Период!$C$12,0)+W14*IF([1]Период!$B13&lt;=[1]Период!$B$2,[1]Период!$C$13,0)+W15*IF([1]Период!$B14&lt;=[1]Период!$B$2,[1]Период!$C$14,0)+W16*IF([1]Период!$B15&lt;=[1]Период!$B$2,[1]Период!$C$15,0)+W17*IF([1]Период!$B16&lt;=[1]Период!$B$2,[1]Период!$C$16,0)+W18*IF([1]Период!$B17&lt;=[1]Период!$B$2,[1]Период!$C$17,0))/VLOOKUP([1]Период!$B$2,[1]Период!$B$5:$D$17,3,0)</f>
        <v>0</v>
      </c>
      <c r="X25" s="262"/>
      <c r="Y25" s="262"/>
      <c r="Z25" s="263">
        <f>(Z7*IF([1]Период!$B6&lt;=[1]Период!$B$2,[1]Период!$C$6,0)+Z8*IF([1]Период!$B7&lt;=[1]Период!$B$2,[1]Период!$C$7,0)+Z9*IF([1]Период!$B8&lt;=[1]Период!$B$2,[1]Период!$C$8,0)+Z10*IF([1]Период!$B9&lt;=[1]Период!$B$2,[1]Период!$C$9,0)+Z11*IF([1]Период!$B10&lt;=[1]Период!$B$2,[1]Период!$C$10,0)+Z12*IF([1]Период!$B11&lt;=[1]Период!$B$2,[1]Период!$C$11,0)+Z13*IF([1]Период!$B12&lt;=[1]Период!$B$2,[1]Период!$C$12,0)+Z14*IF([1]Период!$B13&lt;=[1]Период!$B$2,[1]Период!$C$13,0)+Z15*IF([1]Период!$B14&lt;=[1]Период!$B$2,[1]Период!$C$14,0)+Z16*IF([1]Период!$B15&lt;=[1]Период!$B$2,[1]Период!$C$15,0)+Z17*IF([1]Период!$B16&lt;=[1]Период!$B$2,[1]Период!$C$16,0)+Z18*IF([1]Период!$B17&lt;=[1]Период!$B$2,[1]Период!$C$17,0))/VLOOKUP([1]Период!$B$2,[1]Период!$B$5:$D$17,3,0)</f>
        <v>0</v>
      </c>
      <c r="AA25" s="263">
        <f>(AA7*IF([1]Период!$B6&lt;=[1]Период!$B$2,[1]Период!$C$6,0)+AA8*IF([1]Период!$B7&lt;=[1]Период!$B$2,[1]Период!$C$7,0)+AA9*IF([1]Период!$B8&lt;=[1]Период!$B$2,[1]Период!$C$8,0)+AA10*IF([1]Период!$B9&lt;=[1]Период!$B$2,[1]Период!$C$9,0)+AA11*IF([1]Период!$B10&lt;=[1]Период!$B$2,[1]Период!$C$10,0)+AA12*IF([1]Период!$B11&lt;=[1]Период!$B$2,[1]Период!$C$11,0)+AA13*IF([1]Период!$B12&lt;=[1]Период!$B$2,[1]Период!$C$12,0)+AA14*IF([1]Период!$B13&lt;=[1]Период!$B$2,[1]Период!$C$13,0)+AA15*IF([1]Период!$B14&lt;=[1]Период!$B$2,[1]Период!$C$14,0)+AA16*IF([1]Период!$B15&lt;=[1]Период!$B$2,[1]Период!$C$15,0)+AA17*IF([1]Период!$B16&lt;=[1]Период!$B$2,[1]Период!$C$16,0)+AA18*IF([1]Период!$B17&lt;=[1]Период!$B$2,[1]Период!$C$17,0))/VLOOKUP([1]Период!$B$2,[1]Период!$B$5:$D$17,3,0)</f>
        <v>0</v>
      </c>
      <c r="AB25" s="262"/>
      <c r="AC25" s="262"/>
    </row>
    <row r="26" spans="1:33" x14ac:dyDescent="0.25">
      <c r="A26" s="265"/>
      <c r="B26" s="265"/>
      <c r="C26" s="265"/>
      <c r="D26" s="265"/>
      <c r="E26" s="265"/>
      <c r="F26" s="265"/>
      <c r="G26" s="265"/>
      <c r="H26" s="265"/>
      <c r="I26" s="265"/>
      <c r="J26" s="265"/>
      <c r="K26" s="265"/>
      <c r="L26" s="265"/>
      <c r="M26" s="265"/>
      <c r="N26" s="265"/>
      <c r="O26" s="265"/>
      <c r="P26" s="265"/>
      <c r="Q26" s="265"/>
      <c r="R26" s="265"/>
      <c r="S26" s="265"/>
      <c r="T26" s="265"/>
      <c r="U26" s="265"/>
      <c r="V26" s="265"/>
      <c r="W26" s="265"/>
      <c r="X26" s="265"/>
      <c r="Y26" s="265"/>
      <c r="Z26" s="265"/>
      <c r="AA26" s="265"/>
      <c r="AB26" s="265"/>
      <c r="AC26" s="265"/>
    </row>
    <row r="27" spans="1:33" x14ac:dyDescent="0.25">
      <c r="A27" s="266" t="s">
        <v>132</v>
      </c>
      <c r="B27" s="265"/>
      <c r="C27" s="265"/>
      <c r="D27" s="265"/>
      <c r="E27" s="265"/>
      <c r="F27" s="265"/>
      <c r="G27" s="265"/>
      <c r="H27" s="265"/>
      <c r="I27" s="265"/>
      <c r="J27" s="265"/>
      <c r="K27" s="265"/>
      <c r="L27" s="265"/>
      <c r="M27" s="265"/>
      <c r="N27" s="265"/>
      <c r="O27" s="265"/>
      <c r="P27" s="265"/>
      <c r="Q27" s="265"/>
      <c r="R27" s="265"/>
      <c r="S27" s="265"/>
      <c r="T27" s="265"/>
      <c r="U27" s="265"/>
      <c r="V27" s="265"/>
      <c r="W27" s="265"/>
      <c r="X27" s="265"/>
      <c r="Y27" s="265"/>
      <c r="Z27" s="267"/>
      <c r="AA27" s="265"/>
      <c r="AB27" s="265"/>
      <c r="AC27" s="265"/>
    </row>
    <row r="28" spans="1:33" x14ac:dyDescent="0.25">
      <c r="Z28" s="268"/>
    </row>
    <row r="29" spans="1:33" x14ac:dyDescent="0.25">
      <c r="Z29" s="268"/>
      <c r="AB29" s="269"/>
      <c r="AC29" s="269"/>
    </row>
  </sheetData>
  <mergeCells count="8">
    <mergeCell ref="V5:Y5"/>
    <mergeCell ref="Z5:AC5"/>
    <mergeCell ref="A5:A6"/>
    <mergeCell ref="B5:E5"/>
    <mergeCell ref="F5:I5"/>
    <mergeCell ref="J5:M5"/>
    <mergeCell ref="N5:Q5"/>
    <mergeCell ref="R5:U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7"/>
  <sheetViews>
    <sheetView workbookViewId="0">
      <selection activeCell="M119" sqref="M119"/>
    </sheetView>
  </sheetViews>
  <sheetFormatPr defaultRowHeight="11.25" outlineLevelCol="1" x14ac:dyDescent="0.2"/>
  <cols>
    <col min="1" max="1" width="5" style="90" customWidth="1"/>
    <col min="2" max="2" width="11.140625" style="90" customWidth="1"/>
    <col min="3" max="3" width="9.140625" style="90"/>
    <col min="4" max="4" width="8" style="90" customWidth="1"/>
    <col min="5" max="5" width="10.28515625" style="90" customWidth="1"/>
    <col min="6" max="6" width="9.7109375" style="90" customWidth="1"/>
    <col min="7" max="8" width="11.42578125" style="90" customWidth="1"/>
    <col min="9" max="9" width="12.85546875" style="90" customWidth="1"/>
    <col min="10" max="17" width="11.7109375" style="90" customWidth="1"/>
    <col min="18" max="18" width="11.7109375" style="90" hidden="1" customWidth="1" outlineLevel="1"/>
    <col min="19" max="19" width="9.140625" style="276" hidden="1" customWidth="1" outlineLevel="1"/>
    <col min="20" max="20" width="9.140625" style="90" collapsed="1"/>
    <col min="21" max="16384" width="9.140625" style="90"/>
  </cols>
  <sheetData>
    <row r="1" spans="1:19" x14ac:dyDescent="0.2">
      <c r="A1" s="275" t="s">
        <v>133</v>
      </c>
    </row>
    <row r="2" spans="1:19" ht="17.25" customHeight="1" x14ac:dyDescent="0.2">
      <c r="A2" s="277" t="s">
        <v>134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</row>
    <row r="3" spans="1:19" ht="20.25" customHeight="1" x14ac:dyDescent="0.2">
      <c r="A3" s="1286" t="str">
        <f>CONCATENATE("за ",[2]Период!$B$1," ",[2]Период!$B$3," года")</f>
        <v>за март 2019 года</v>
      </c>
      <c r="B3" s="1287"/>
      <c r="C3" s="1287"/>
      <c r="D3" s="1287"/>
      <c r="E3" s="1287"/>
      <c r="F3" s="1287"/>
      <c r="G3" s="1287"/>
      <c r="H3" s="1287"/>
      <c r="I3" s="1287"/>
      <c r="J3" s="1287"/>
      <c r="K3" s="1287"/>
      <c r="L3" s="1287"/>
      <c r="M3" s="1287"/>
      <c r="N3" s="1287"/>
      <c r="O3" s="1287"/>
      <c r="P3" s="1287"/>
      <c r="Q3" s="1287"/>
    </row>
    <row r="4" spans="1:19" x14ac:dyDescent="0.2">
      <c r="A4" s="276">
        <v>1</v>
      </c>
      <c r="B4" s="276" t="str">
        <f>'[2]ОПП+Дох_АЛ_мес'!B5</f>
        <v>Авиалиния</v>
      </c>
      <c r="C4" s="276" t="str">
        <f>'[2]ОПП+Дох_АЛ_мес'!C5</f>
        <v>Тип АЛ (ВВЛ/ МВЛ)</v>
      </c>
      <c r="D4" s="276" t="str">
        <f>'[2]ОПП+Дох_АЛ_мес'!D5</f>
        <v>Тип рейса (RG/CH)</v>
      </c>
      <c r="E4" s="276" t="str">
        <f>'[2]ОПП+Дох_АЛ_мес'!E5</f>
        <v>№ рейса</v>
      </c>
      <c r="F4" s="276" t="str">
        <f>'[2]ОПП+Дох_АЛ_мес'!F5</f>
        <v>Тип ВС</v>
      </c>
      <c r="G4" s="276" t="str">
        <f>'[2]ОПП+Дох_АЛ_мес'!G5</f>
        <v>Признак код-шеринга (собств/ 100%КУ)</v>
      </c>
      <c r="H4" s="276">
        <f>'[2]ОПП+Дох_АЛ_мес'!J5</f>
        <v>0</v>
      </c>
      <c r="I4" s="276">
        <f>'[2]ОПП+Дох_АЛ_мес'!M5</f>
        <v>0</v>
      </c>
      <c r="J4" s="276">
        <f>'[2]ОПП+Дох_АЛ_мес'!W5</f>
        <v>0</v>
      </c>
      <c r="K4" s="276">
        <f>'[2]ОПП+Дох_АЛ_мес'!Z5</f>
        <v>0</v>
      </c>
      <c r="L4" s="276">
        <f>'[2]ОПП+Дох_АЛ_мес'!AC5</f>
        <v>0</v>
      </c>
      <c r="M4" s="276">
        <f>'[2]ОПП+Дох_АЛ_мес'!AH5</f>
        <v>0</v>
      </c>
      <c r="N4" s="276">
        <f>'[2]ОПП+Дох_АЛ_мес'!AM5</f>
        <v>0</v>
      </c>
      <c r="O4" s="276">
        <f>'[2]ОПП+Дох_АЛ_мес'!AR5</f>
        <v>0</v>
      </c>
      <c r="P4" s="276">
        <f>'[2]ОПП+Дох_АЛ_мес'!AW5</f>
        <v>0</v>
      </c>
      <c r="Q4" s="276">
        <f>'[2]ОПП+Дох_АЛ_мес'!R5</f>
        <v>0</v>
      </c>
    </row>
    <row r="5" spans="1:19" ht="45" customHeight="1" x14ac:dyDescent="0.2">
      <c r="A5" s="279" t="s">
        <v>135</v>
      </c>
      <c r="B5" s="280" t="s">
        <v>136</v>
      </c>
      <c r="C5" s="281" t="s">
        <v>137</v>
      </c>
      <c r="D5" s="280" t="s">
        <v>138</v>
      </c>
      <c r="E5" s="281" t="s">
        <v>139</v>
      </c>
      <c r="F5" s="280" t="s">
        <v>140</v>
      </c>
      <c r="G5" s="281" t="s">
        <v>141</v>
      </c>
      <c r="H5" s="282" t="s">
        <v>142</v>
      </c>
      <c r="I5" s="283" t="s">
        <v>143</v>
      </c>
      <c r="J5" s="284" t="s">
        <v>144</v>
      </c>
      <c r="K5" s="285" t="s">
        <v>145</v>
      </c>
      <c r="L5" s="284" t="s">
        <v>146</v>
      </c>
      <c r="M5" s="285" t="s">
        <v>147</v>
      </c>
      <c r="N5" s="282" t="s">
        <v>148</v>
      </c>
      <c r="O5" s="285" t="s">
        <v>149</v>
      </c>
      <c r="P5" s="284" t="s">
        <v>150</v>
      </c>
      <c r="Q5" s="286" t="s">
        <v>151</v>
      </c>
      <c r="R5" s="286" t="s">
        <v>152</v>
      </c>
    </row>
    <row r="6" spans="1:19" ht="11.25" customHeight="1" x14ac:dyDescent="0.2">
      <c r="A6" s="287">
        <v>1</v>
      </c>
      <c r="B6" s="288"/>
      <c r="C6" s="289"/>
      <c r="D6" s="288"/>
      <c r="E6" s="289"/>
      <c r="F6" s="288"/>
      <c r="G6" s="289"/>
      <c r="H6" s="290"/>
      <c r="I6" s="291"/>
      <c r="J6" s="290"/>
      <c r="K6" s="291"/>
      <c r="L6" s="290"/>
      <c r="M6" s="291"/>
      <c r="N6" s="290"/>
      <c r="O6" s="291"/>
      <c r="P6" s="290"/>
      <c r="Q6" s="292"/>
      <c r="R6" s="293"/>
      <c r="S6" s="294">
        <f t="shared" ref="S6:S27" si="0">IF(SUM(H6:Q6)=0,0,"ok")</f>
        <v>0</v>
      </c>
    </row>
    <row r="7" spans="1:19" ht="11.25" customHeight="1" x14ac:dyDescent="0.2">
      <c r="A7" s="287">
        <f t="shared" ref="A7:A27" si="1">A6+1</f>
        <v>2</v>
      </c>
      <c r="B7" s="288"/>
      <c r="C7" s="289"/>
      <c r="D7" s="288"/>
      <c r="E7" s="289"/>
      <c r="F7" s="288"/>
      <c r="G7" s="289"/>
      <c r="H7" s="290"/>
      <c r="I7" s="291"/>
      <c r="J7" s="290"/>
      <c r="K7" s="291"/>
      <c r="L7" s="290"/>
      <c r="M7" s="291"/>
      <c r="N7" s="290"/>
      <c r="O7" s="291"/>
      <c r="P7" s="290"/>
      <c r="Q7" s="292"/>
      <c r="R7" s="293"/>
      <c r="S7" s="294">
        <f t="shared" si="0"/>
        <v>0</v>
      </c>
    </row>
    <row r="8" spans="1:19" ht="11.25" customHeight="1" x14ac:dyDescent="0.2">
      <c r="A8" s="287">
        <f t="shared" si="1"/>
        <v>3</v>
      </c>
      <c r="B8" s="288"/>
      <c r="C8" s="289"/>
      <c r="D8" s="288"/>
      <c r="E8" s="289"/>
      <c r="F8" s="288"/>
      <c r="G8" s="289"/>
      <c r="H8" s="290"/>
      <c r="I8" s="291"/>
      <c r="J8" s="290"/>
      <c r="K8" s="291"/>
      <c r="L8" s="290"/>
      <c r="M8" s="291"/>
      <c r="N8" s="290"/>
      <c r="O8" s="291"/>
      <c r="P8" s="290"/>
      <c r="Q8" s="292"/>
      <c r="R8" s="293"/>
      <c r="S8" s="294">
        <f t="shared" si="0"/>
        <v>0</v>
      </c>
    </row>
    <row r="9" spans="1:19" ht="11.25" customHeight="1" x14ac:dyDescent="0.2">
      <c r="A9" s="287">
        <f t="shared" si="1"/>
        <v>4</v>
      </c>
      <c r="B9" s="288"/>
      <c r="C9" s="289"/>
      <c r="D9" s="288"/>
      <c r="E9" s="289"/>
      <c r="F9" s="288"/>
      <c r="G9" s="289"/>
      <c r="H9" s="290"/>
      <c r="I9" s="291"/>
      <c r="J9" s="290"/>
      <c r="K9" s="291"/>
      <c r="L9" s="290"/>
      <c r="M9" s="291"/>
      <c r="N9" s="290"/>
      <c r="O9" s="291"/>
      <c r="P9" s="290"/>
      <c r="Q9" s="292"/>
      <c r="R9" s="293"/>
      <c r="S9" s="294">
        <f t="shared" si="0"/>
        <v>0</v>
      </c>
    </row>
    <row r="10" spans="1:19" ht="11.25" customHeight="1" x14ac:dyDescent="0.2">
      <c r="A10" s="287">
        <f t="shared" si="1"/>
        <v>5</v>
      </c>
      <c r="B10" s="288"/>
      <c r="C10" s="289"/>
      <c r="D10" s="288"/>
      <c r="E10" s="289"/>
      <c r="F10" s="288"/>
      <c r="G10" s="289"/>
      <c r="H10" s="290"/>
      <c r="I10" s="291"/>
      <c r="J10" s="290"/>
      <c r="K10" s="291"/>
      <c r="L10" s="290"/>
      <c r="M10" s="291"/>
      <c r="N10" s="290"/>
      <c r="O10" s="291"/>
      <c r="P10" s="290"/>
      <c r="Q10" s="292"/>
      <c r="R10" s="293"/>
      <c r="S10" s="294">
        <f t="shared" si="0"/>
        <v>0</v>
      </c>
    </row>
    <row r="11" spans="1:19" ht="11.25" customHeight="1" x14ac:dyDescent="0.2">
      <c r="A11" s="287">
        <f t="shared" si="1"/>
        <v>6</v>
      </c>
      <c r="B11" s="288"/>
      <c r="C11" s="289"/>
      <c r="D11" s="288"/>
      <c r="E11" s="289"/>
      <c r="F11" s="288"/>
      <c r="G11" s="289"/>
      <c r="H11" s="290"/>
      <c r="I11" s="291"/>
      <c r="J11" s="290"/>
      <c r="K11" s="291"/>
      <c r="L11" s="290"/>
      <c r="M11" s="291"/>
      <c r="N11" s="290"/>
      <c r="O11" s="291"/>
      <c r="P11" s="290"/>
      <c r="Q11" s="292"/>
      <c r="R11" s="293"/>
      <c r="S11" s="294">
        <f t="shared" si="0"/>
        <v>0</v>
      </c>
    </row>
    <row r="12" spans="1:19" ht="11.25" customHeight="1" x14ac:dyDescent="0.2">
      <c r="A12" s="287">
        <f t="shared" si="1"/>
        <v>7</v>
      </c>
      <c r="B12" s="288"/>
      <c r="C12" s="289"/>
      <c r="D12" s="288"/>
      <c r="E12" s="289"/>
      <c r="F12" s="288"/>
      <c r="G12" s="289"/>
      <c r="H12" s="290"/>
      <c r="I12" s="291"/>
      <c r="J12" s="290"/>
      <c r="K12" s="291"/>
      <c r="L12" s="290"/>
      <c r="M12" s="291"/>
      <c r="N12" s="290"/>
      <c r="O12" s="291"/>
      <c r="P12" s="290"/>
      <c r="Q12" s="292"/>
      <c r="R12" s="293"/>
      <c r="S12" s="294">
        <f t="shared" si="0"/>
        <v>0</v>
      </c>
    </row>
    <row r="13" spans="1:19" ht="11.25" customHeight="1" x14ac:dyDescent="0.2">
      <c r="A13" s="287">
        <f t="shared" si="1"/>
        <v>8</v>
      </c>
      <c r="B13" s="288"/>
      <c r="C13" s="289"/>
      <c r="D13" s="288"/>
      <c r="E13" s="289"/>
      <c r="F13" s="288"/>
      <c r="G13" s="289"/>
      <c r="H13" s="290"/>
      <c r="I13" s="291"/>
      <c r="J13" s="290"/>
      <c r="K13" s="291"/>
      <c r="L13" s="290"/>
      <c r="M13" s="291"/>
      <c r="N13" s="290"/>
      <c r="O13" s="291"/>
      <c r="P13" s="290"/>
      <c r="Q13" s="292"/>
      <c r="R13" s="293"/>
      <c r="S13" s="294">
        <f t="shared" si="0"/>
        <v>0</v>
      </c>
    </row>
    <row r="14" spans="1:19" ht="11.25" customHeight="1" x14ac:dyDescent="0.2">
      <c r="A14" s="287">
        <f t="shared" si="1"/>
        <v>9</v>
      </c>
      <c r="B14" s="288"/>
      <c r="C14" s="289"/>
      <c r="D14" s="288"/>
      <c r="E14" s="289"/>
      <c r="F14" s="288"/>
      <c r="G14" s="289"/>
      <c r="H14" s="290"/>
      <c r="I14" s="291"/>
      <c r="J14" s="290"/>
      <c r="K14" s="291"/>
      <c r="L14" s="290"/>
      <c r="M14" s="291"/>
      <c r="N14" s="290"/>
      <c r="O14" s="291"/>
      <c r="P14" s="290"/>
      <c r="Q14" s="292"/>
      <c r="R14" s="293"/>
      <c r="S14" s="294">
        <f t="shared" si="0"/>
        <v>0</v>
      </c>
    </row>
    <row r="15" spans="1:19" ht="11.25" customHeight="1" x14ac:dyDescent="0.2">
      <c r="A15" s="287">
        <f t="shared" si="1"/>
        <v>10</v>
      </c>
      <c r="B15" s="288"/>
      <c r="C15" s="289"/>
      <c r="D15" s="288"/>
      <c r="E15" s="289"/>
      <c r="F15" s="288"/>
      <c r="G15" s="289"/>
      <c r="H15" s="290"/>
      <c r="I15" s="291"/>
      <c r="J15" s="290"/>
      <c r="K15" s="291"/>
      <c r="L15" s="290"/>
      <c r="M15" s="291"/>
      <c r="N15" s="290"/>
      <c r="O15" s="291"/>
      <c r="P15" s="290"/>
      <c r="Q15" s="292"/>
      <c r="R15" s="293"/>
      <c r="S15" s="294">
        <f t="shared" si="0"/>
        <v>0</v>
      </c>
    </row>
    <row r="16" spans="1:19" ht="11.25" customHeight="1" x14ac:dyDescent="0.2">
      <c r="A16" s="287">
        <f t="shared" si="1"/>
        <v>11</v>
      </c>
      <c r="B16" s="288"/>
      <c r="C16" s="289"/>
      <c r="D16" s="288"/>
      <c r="E16" s="289"/>
      <c r="F16" s="288"/>
      <c r="G16" s="289"/>
      <c r="H16" s="290"/>
      <c r="I16" s="291"/>
      <c r="J16" s="290"/>
      <c r="K16" s="291"/>
      <c r="L16" s="290"/>
      <c r="M16" s="291"/>
      <c r="N16" s="290"/>
      <c r="O16" s="291"/>
      <c r="P16" s="290"/>
      <c r="Q16" s="292"/>
      <c r="R16" s="293"/>
      <c r="S16" s="294">
        <f t="shared" si="0"/>
        <v>0</v>
      </c>
    </row>
    <row r="17" spans="1:19" ht="11.25" customHeight="1" x14ac:dyDescent="0.2">
      <c r="A17" s="287">
        <f t="shared" si="1"/>
        <v>12</v>
      </c>
      <c r="B17" s="288"/>
      <c r="C17" s="289"/>
      <c r="D17" s="288"/>
      <c r="E17" s="289"/>
      <c r="F17" s="288"/>
      <c r="G17" s="289"/>
      <c r="H17" s="290"/>
      <c r="I17" s="291"/>
      <c r="J17" s="290"/>
      <c r="K17" s="291"/>
      <c r="L17" s="290"/>
      <c r="M17" s="291"/>
      <c r="N17" s="290"/>
      <c r="O17" s="291"/>
      <c r="P17" s="290"/>
      <c r="Q17" s="292"/>
      <c r="R17" s="293"/>
      <c r="S17" s="294">
        <f t="shared" si="0"/>
        <v>0</v>
      </c>
    </row>
    <row r="18" spans="1:19" ht="11.25" customHeight="1" x14ac:dyDescent="0.2">
      <c r="A18" s="287">
        <f t="shared" si="1"/>
        <v>13</v>
      </c>
      <c r="B18" s="288"/>
      <c r="C18" s="289"/>
      <c r="D18" s="288"/>
      <c r="E18" s="289"/>
      <c r="F18" s="288"/>
      <c r="G18" s="289"/>
      <c r="H18" s="290"/>
      <c r="I18" s="291"/>
      <c r="J18" s="290"/>
      <c r="K18" s="291"/>
      <c r="L18" s="290"/>
      <c r="M18" s="291"/>
      <c r="N18" s="290"/>
      <c r="O18" s="291"/>
      <c r="P18" s="290"/>
      <c r="Q18" s="292"/>
      <c r="R18" s="293"/>
      <c r="S18" s="294">
        <f t="shared" si="0"/>
        <v>0</v>
      </c>
    </row>
    <row r="19" spans="1:19" ht="11.25" customHeight="1" x14ac:dyDescent="0.2">
      <c r="A19" s="287">
        <f t="shared" si="1"/>
        <v>14</v>
      </c>
      <c r="B19" s="288"/>
      <c r="C19" s="289"/>
      <c r="D19" s="288"/>
      <c r="E19" s="289"/>
      <c r="F19" s="288"/>
      <c r="G19" s="289"/>
      <c r="H19" s="290"/>
      <c r="I19" s="291"/>
      <c r="J19" s="290"/>
      <c r="K19" s="291"/>
      <c r="L19" s="290"/>
      <c r="M19" s="291"/>
      <c r="N19" s="290"/>
      <c r="O19" s="291"/>
      <c r="P19" s="290"/>
      <c r="Q19" s="292"/>
      <c r="R19" s="293"/>
      <c r="S19" s="294">
        <f t="shared" si="0"/>
        <v>0</v>
      </c>
    </row>
    <row r="20" spans="1:19" ht="11.25" customHeight="1" x14ac:dyDescent="0.2">
      <c r="A20" s="287">
        <f t="shared" si="1"/>
        <v>15</v>
      </c>
      <c r="B20" s="288"/>
      <c r="C20" s="289"/>
      <c r="D20" s="288"/>
      <c r="E20" s="289"/>
      <c r="F20" s="288"/>
      <c r="G20" s="289"/>
      <c r="H20" s="290"/>
      <c r="I20" s="291"/>
      <c r="J20" s="290"/>
      <c r="K20" s="291"/>
      <c r="L20" s="290"/>
      <c r="M20" s="291"/>
      <c r="N20" s="290"/>
      <c r="O20" s="291"/>
      <c r="P20" s="290"/>
      <c r="Q20" s="292"/>
      <c r="R20" s="293"/>
      <c r="S20" s="294">
        <f t="shared" si="0"/>
        <v>0</v>
      </c>
    </row>
    <row r="21" spans="1:19" ht="11.25" customHeight="1" x14ac:dyDescent="0.2">
      <c r="A21" s="287">
        <f t="shared" si="1"/>
        <v>16</v>
      </c>
      <c r="B21" s="288"/>
      <c r="C21" s="289"/>
      <c r="D21" s="288"/>
      <c r="E21" s="289"/>
      <c r="F21" s="288"/>
      <c r="G21" s="289"/>
      <c r="H21" s="290"/>
      <c r="I21" s="291"/>
      <c r="J21" s="290"/>
      <c r="K21" s="291"/>
      <c r="L21" s="290"/>
      <c r="M21" s="291"/>
      <c r="N21" s="290"/>
      <c r="O21" s="291"/>
      <c r="P21" s="290"/>
      <c r="Q21" s="292"/>
      <c r="R21" s="293"/>
      <c r="S21" s="294">
        <f t="shared" si="0"/>
        <v>0</v>
      </c>
    </row>
    <row r="22" spans="1:19" ht="11.25" customHeight="1" x14ac:dyDescent="0.2">
      <c r="A22" s="287">
        <f t="shared" si="1"/>
        <v>17</v>
      </c>
      <c r="B22" s="288"/>
      <c r="C22" s="289"/>
      <c r="D22" s="288"/>
      <c r="E22" s="289"/>
      <c r="F22" s="288"/>
      <c r="G22" s="289"/>
      <c r="H22" s="290"/>
      <c r="I22" s="291"/>
      <c r="J22" s="290"/>
      <c r="K22" s="291"/>
      <c r="L22" s="290"/>
      <c r="M22" s="291"/>
      <c r="N22" s="290"/>
      <c r="O22" s="291"/>
      <c r="P22" s="290"/>
      <c r="Q22" s="292"/>
      <c r="R22" s="293"/>
      <c r="S22" s="294">
        <f t="shared" si="0"/>
        <v>0</v>
      </c>
    </row>
    <row r="23" spans="1:19" ht="11.25" customHeight="1" x14ac:dyDescent="0.2">
      <c r="A23" s="287">
        <f t="shared" si="1"/>
        <v>18</v>
      </c>
      <c r="B23" s="288"/>
      <c r="C23" s="289"/>
      <c r="D23" s="288"/>
      <c r="E23" s="289"/>
      <c r="F23" s="288"/>
      <c r="G23" s="289"/>
      <c r="H23" s="290"/>
      <c r="I23" s="291"/>
      <c r="J23" s="290"/>
      <c r="K23" s="291"/>
      <c r="L23" s="290"/>
      <c r="M23" s="291"/>
      <c r="N23" s="290"/>
      <c r="O23" s="291"/>
      <c r="P23" s="290"/>
      <c r="Q23" s="292"/>
      <c r="R23" s="293"/>
      <c r="S23" s="294">
        <f t="shared" si="0"/>
        <v>0</v>
      </c>
    </row>
    <row r="24" spans="1:19" ht="11.25" customHeight="1" x14ac:dyDescent="0.2">
      <c r="A24" s="287">
        <f t="shared" si="1"/>
        <v>19</v>
      </c>
      <c r="B24" s="288"/>
      <c r="C24" s="289"/>
      <c r="D24" s="288"/>
      <c r="E24" s="289"/>
      <c r="F24" s="288"/>
      <c r="G24" s="289"/>
      <c r="H24" s="290"/>
      <c r="I24" s="291"/>
      <c r="J24" s="290"/>
      <c r="K24" s="291"/>
      <c r="L24" s="290"/>
      <c r="M24" s="291"/>
      <c r="N24" s="290"/>
      <c r="O24" s="291"/>
      <c r="P24" s="290"/>
      <c r="Q24" s="292"/>
      <c r="R24" s="293"/>
      <c r="S24" s="294">
        <f t="shared" si="0"/>
        <v>0</v>
      </c>
    </row>
    <row r="25" spans="1:19" ht="11.25" customHeight="1" x14ac:dyDescent="0.2">
      <c r="A25" s="287">
        <f t="shared" si="1"/>
        <v>20</v>
      </c>
      <c r="B25" s="288"/>
      <c r="C25" s="289"/>
      <c r="D25" s="288"/>
      <c r="E25" s="289"/>
      <c r="F25" s="288"/>
      <c r="G25" s="289"/>
      <c r="H25" s="290"/>
      <c r="I25" s="291"/>
      <c r="J25" s="290"/>
      <c r="K25" s="291"/>
      <c r="L25" s="290"/>
      <c r="M25" s="291"/>
      <c r="N25" s="290"/>
      <c r="O25" s="291"/>
      <c r="P25" s="290"/>
      <c r="Q25" s="292"/>
      <c r="R25" s="293"/>
      <c r="S25" s="294">
        <f t="shared" si="0"/>
        <v>0</v>
      </c>
    </row>
    <row r="26" spans="1:19" ht="11.25" customHeight="1" x14ac:dyDescent="0.2">
      <c r="A26" s="287">
        <f t="shared" si="1"/>
        <v>21</v>
      </c>
      <c r="B26" s="288"/>
      <c r="C26" s="289"/>
      <c r="D26" s="288"/>
      <c r="E26" s="289"/>
      <c r="F26" s="288"/>
      <c r="G26" s="289"/>
      <c r="H26" s="290"/>
      <c r="I26" s="291"/>
      <c r="J26" s="290"/>
      <c r="K26" s="291"/>
      <c r="L26" s="290"/>
      <c r="M26" s="291"/>
      <c r="N26" s="290"/>
      <c r="O26" s="291"/>
      <c r="P26" s="290"/>
      <c r="Q26" s="292"/>
      <c r="R26" s="293"/>
      <c r="S26" s="294">
        <f t="shared" si="0"/>
        <v>0</v>
      </c>
    </row>
    <row r="27" spans="1:19" ht="11.25" customHeight="1" x14ac:dyDescent="0.2">
      <c r="A27" s="287">
        <f t="shared" si="1"/>
        <v>22</v>
      </c>
      <c r="B27" s="288"/>
      <c r="C27" s="289"/>
      <c r="D27" s="288"/>
      <c r="E27" s="289"/>
      <c r="F27" s="288"/>
      <c r="G27" s="289"/>
      <c r="H27" s="290"/>
      <c r="I27" s="291"/>
      <c r="J27" s="290"/>
      <c r="K27" s="291"/>
      <c r="L27" s="290"/>
      <c r="M27" s="291"/>
      <c r="N27" s="290"/>
      <c r="O27" s="291"/>
      <c r="P27" s="290"/>
      <c r="Q27" s="292"/>
      <c r="R27" s="293"/>
      <c r="S27" s="294">
        <f t="shared" si="0"/>
        <v>0</v>
      </c>
    </row>
    <row r="28" spans="1:19" ht="11.25" customHeight="1" x14ac:dyDescent="0.2">
      <c r="A28" s="287"/>
      <c r="B28" s="288"/>
      <c r="C28" s="289"/>
      <c r="D28" s="288"/>
      <c r="E28" s="289"/>
      <c r="F28" s="288"/>
      <c r="G28" s="289"/>
      <c r="H28" s="290"/>
      <c r="I28" s="291"/>
      <c r="J28" s="290"/>
      <c r="K28" s="291"/>
      <c r="L28" s="290"/>
      <c r="M28" s="291"/>
      <c r="N28" s="290"/>
      <c r="O28" s="291"/>
      <c r="P28" s="290"/>
      <c r="Q28" s="292"/>
      <c r="R28" s="293"/>
      <c r="S28" s="294">
        <f t="shared" ref="S28:S65" si="2">IF(SUM(H28:Q28)=0,0,"ok")</f>
        <v>0</v>
      </c>
    </row>
    <row r="29" spans="1:19" ht="11.25" customHeight="1" x14ac:dyDescent="0.2">
      <c r="A29" s="287"/>
      <c r="B29" s="288"/>
      <c r="C29" s="289"/>
      <c r="D29" s="288"/>
      <c r="E29" s="289"/>
      <c r="F29" s="288"/>
      <c r="G29" s="289"/>
      <c r="H29" s="290"/>
      <c r="I29" s="291"/>
      <c r="J29" s="290"/>
      <c r="K29" s="291"/>
      <c r="L29" s="290"/>
      <c r="M29" s="291"/>
      <c r="N29" s="290"/>
      <c r="O29" s="291"/>
      <c r="P29" s="290"/>
      <c r="Q29" s="292"/>
      <c r="R29" s="293"/>
      <c r="S29" s="294">
        <f t="shared" si="2"/>
        <v>0</v>
      </c>
    </row>
    <row r="30" spans="1:19" ht="11.25" customHeight="1" x14ac:dyDescent="0.2">
      <c r="A30" s="287"/>
      <c r="B30" s="288"/>
      <c r="C30" s="289"/>
      <c r="D30" s="288"/>
      <c r="E30" s="289"/>
      <c r="F30" s="288"/>
      <c r="G30" s="289"/>
      <c r="H30" s="290"/>
      <c r="I30" s="291"/>
      <c r="J30" s="290"/>
      <c r="K30" s="291"/>
      <c r="L30" s="290"/>
      <c r="M30" s="291"/>
      <c r="N30" s="290"/>
      <c r="O30" s="291"/>
      <c r="P30" s="290"/>
      <c r="Q30" s="292"/>
      <c r="R30" s="293"/>
      <c r="S30" s="294">
        <f t="shared" si="2"/>
        <v>0</v>
      </c>
    </row>
    <row r="31" spans="1:19" ht="11.25" customHeight="1" x14ac:dyDescent="0.2">
      <c r="A31" s="287"/>
      <c r="B31" s="288"/>
      <c r="C31" s="289"/>
      <c r="D31" s="288"/>
      <c r="E31" s="289"/>
      <c r="F31" s="288"/>
      <c r="G31" s="289"/>
      <c r="H31" s="290"/>
      <c r="I31" s="291"/>
      <c r="J31" s="290"/>
      <c r="K31" s="291"/>
      <c r="L31" s="290"/>
      <c r="M31" s="291"/>
      <c r="N31" s="290"/>
      <c r="O31" s="291"/>
      <c r="P31" s="290"/>
      <c r="Q31" s="292"/>
      <c r="R31" s="293"/>
      <c r="S31" s="294">
        <f t="shared" si="2"/>
        <v>0</v>
      </c>
    </row>
    <row r="32" spans="1:19" ht="11.25" customHeight="1" x14ac:dyDescent="0.2">
      <c r="A32" s="287"/>
      <c r="B32" s="288"/>
      <c r="C32" s="289"/>
      <c r="D32" s="288"/>
      <c r="E32" s="289"/>
      <c r="F32" s="288"/>
      <c r="G32" s="289"/>
      <c r="H32" s="290"/>
      <c r="I32" s="291"/>
      <c r="J32" s="290"/>
      <c r="K32" s="291"/>
      <c r="L32" s="290"/>
      <c r="M32" s="291"/>
      <c r="N32" s="290"/>
      <c r="O32" s="291"/>
      <c r="P32" s="290"/>
      <c r="Q32" s="292"/>
      <c r="R32" s="293"/>
      <c r="S32" s="294">
        <f t="shared" si="2"/>
        <v>0</v>
      </c>
    </row>
    <row r="33" spans="1:19" ht="11.25" customHeight="1" x14ac:dyDescent="0.2">
      <c r="A33" s="287"/>
      <c r="B33" s="288"/>
      <c r="C33" s="289"/>
      <c r="D33" s="288"/>
      <c r="E33" s="289"/>
      <c r="F33" s="288"/>
      <c r="G33" s="289"/>
      <c r="H33" s="290"/>
      <c r="I33" s="291"/>
      <c r="J33" s="290"/>
      <c r="K33" s="291"/>
      <c r="L33" s="290"/>
      <c r="M33" s="291"/>
      <c r="N33" s="290"/>
      <c r="O33" s="291"/>
      <c r="P33" s="290"/>
      <c r="Q33" s="292"/>
      <c r="R33" s="293"/>
      <c r="S33" s="294">
        <f t="shared" si="2"/>
        <v>0</v>
      </c>
    </row>
    <row r="34" spans="1:19" ht="11.25" customHeight="1" x14ac:dyDescent="0.2">
      <c r="A34" s="287"/>
      <c r="B34" s="288"/>
      <c r="C34" s="289"/>
      <c r="D34" s="288"/>
      <c r="E34" s="289"/>
      <c r="F34" s="288"/>
      <c r="G34" s="289"/>
      <c r="H34" s="290"/>
      <c r="I34" s="291"/>
      <c r="J34" s="290"/>
      <c r="K34" s="291"/>
      <c r="L34" s="290"/>
      <c r="M34" s="291"/>
      <c r="N34" s="290"/>
      <c r="O34" s="291"/>
      <c r="P34" s="290"/>
      <c r="Q34" s="292"/>
      <c r="R34" s="293"/>
      <c r="S34" s="294">
        <f t="shared" si="2"/>
        <v>0</v>
      </c>
    </row>
    <row r="35" spans="1:19" ht="11.25" customHeight="1" x14ac:dyDescent="0.2">
      <c r="A35" s="287"/>
      <c r="B35" s="288"/>
      <c r="C35" s="289"/>
      <c r="D35" s="288"/>
      <c r="E35" s="289"/>
      <c r="F35" s="288"/>
      <c r="G35" s="289"/>
      <c r="H35" s="290"/>
      <c r="I35" s="291"/>
      <c r="J35" s="290"/>
      <c r="K35" s="291"/>
      <c r="L35" s="290"/>
      <c r="M35" s="291"/>
      <c r="N35" s="290"/>
      <c r="O35" s="291"/>
      <c r="P35" s="290"/>
      <c r="Q35" s="292"/>
      <c r="R35" s="293"/>
      <c r="S35" s="294">
        <f t="shared" si="2"/>
        <v>0</v>
      </c>
    </row>
    <row r="36" spans="1:19" ht="11.25" customHeight="1" x14ac:dyDescent="0.2">
      <c r="A36" s="287"/>
      <c r="B36" s="288"/>
      <c r="C36" s="289"/>
      <c r="D36" s="288"/>
      <c r="E36" s="289"/>
      <c r="F36" s="288"/>
      <c r="G36" s="289"/>
      <c r="H36" s="290"/>
      <c r="I36" s="291"/>
      <c r="J36" s="290"/>
      <c r="K36" s="291"/>
      <c r="L36" s="290"/>
      <c r="M36" s="291"/>
      <c r="N36" s="290"/>
      <c r="O36" s="291"/>
      <c r="P36" s="290"/>
      <c r="Q36" s="292"/>
      <c r="R36" s="293"/>
      <c r="S36" s="294">
        <f t="shared" si="2"/>
        <v>0</v>
      </c>
    </row>
    <row r="37" spans="1:19" ht="11.25" customHeight="1" x14ac:dyDescent="0.2">
      <c r="A37" s="287"/>
      <c r="B37" s="288"/>
      <c r="C37" s="289"/>
      <c r="D37" s="288"/>
      <c r="E37" s="289"/>
      <c r="F37" s="288"/>
      <c r="G37" s="289"/>
      <c r="H37" s="290"/>
      <c r="I37" s="291"/>
      <c r="J37" s="290"/>
      <c r="K37" s="291"/>
      <c r="L37" s="290"/>
      <c r="M37" s="291"/>
      <c r="N37" s="290"/>
      <c r="O37" s="291"/>
      <c r="P37" s="290"/>
      <c r="Q37" s="292"/>
      <c r="R37" s="293"/>
      <c r="S37" s="294">
        <f t="shared" si="2"/>
        <v>0</v>
      </c>
    </row>
    <row r="38" spans="1:19" ht="11.25" customHeight="1" x14ac:dyDescent="0.2">
      <c r="A38" s="287"/>
      <c r="B38" s="288"/>
      <c r="C38" s="289"/>
      <c r="D38" s="288"/>
      <c r="E38" s="289"/>
      <c r="F38" s="288"/>
      <c r="G38" s="289"/>
      <c r="H38" s="290"/>
      <c r="I38" s="291"/>
      <c r="J38" s="290"/>
      <c r="K38" s="291"/>
      <c r="L38" s="290"/>
      <c r="M38" s="291"/>
      <c r="N38" s="290"/>
      <c r="O38" s="291"/>
      <c r="P38" s="290"/>
      <c r="Q38" s="292"/>
      <c r="R38" s="293"/>
      <c r="S38" s="294">
        <f t="shared" si="2"/>
        <v>0</v>
      </c>
    </row>
    <row r="39" spans="1:19" ht="11.25" customHeight="1" x14ac:dyDescent="0.2">
      <c r="A39" s="287"/>
      <c r="B39" s="288"/>
      <c r="C39" s="289"/>
      <c r="D39" s="288"/>
      <c r="E39" s="289"/>
      <c r="F39" s="288"/>
      <c r="G39" s="289"/>
      <c r="H39" s="290"/>
      <c r="I39" s="291"/>
      <c r="J39" s="290"/>
      <c r="K39" s="291"/>
      <c r="L39" s="290"/>
      <c r="M39" s="291"/>
      <c r="N39" s="290"/>
      <c r="O39" s="291"/>
      <c r="P39" s="290"/>
      <c r="Q39" s="292"/>
      <c r="R39" s="293"/>
      <c r="S39" s="294">
        <f t="shared" si="2"/>
        <v>0</v>
      </c>
    </row>
    <row r="40" spans="1:19" ht="11.25" customHeight="1" x14ac:dyDescent="0.2">
      <c r="A40" s="287"/>
      <c r="B40" s="288"/>
      <c r="C40" s="289"/>
      <c r="D40" s="288"/>
      <c r="E40" s="289"/>
      <c r="F40" s="288"/>
      <c r="G40" s="289"/>
      <c r="H40" s="290"/>
      <c r="I40" s="291"/>
      <c r="J40" s="290"/>
      <c r="K40" s="291"/>
      <c r="L40" s="290"/>
      <c r="M40" s="291"/>
      <c r="N40" s="290"/>
      <c r="O40" s="291"/>
      <c r="P40" s="290"/>
      <c r="Q40" s="292"/>
      <c r="R40" s="293"/>
      <c r="S40" s="294">
        <f t="shared" si="2"/>
        <v>0</v>
      </c>
    </row>
    <row r="41" spans="1:19" ht="11.25" customHeight="1" x14ac:dyDescent="0.2">
      <c r="A41" s="287"/>
      <c r="B41" s="288"/>
      <c r="C41" s="289"/>
      <c r="D41" s="288"/>
      <c r="E41" s="289"/>
      <c r="F41" s="288"/>
      <c r="G41" s="289"/>
      <c r="H41" s="290"/>
      <c r="I41" s="291"/>
      <c r="J41" s="290"/>
      <c r="K41" s="291"/>
      <c r="L41" s="290"/>
      <c r="M41" s="291"/>
      <c r="N41" s="290"/>
      <c r="O41" s="291"/>
      <c r="P41" s="290"/>
      <c r="Q41" s="292"/>
      <c r="R41" s="293"/>
      <c r="S41" s="294">
        <f t="shared" si="2"/>
        <v>0</v>
      </c>
    </row>
    <row r="42" spans="1:19" ht="11.25" customHeight="1" x14ac:dyDescent="0.2">
      <c r="A42" s="287"/>
      <c r="B42" s="288"/>
      <c r="C42" s="289"/>
      <c r="D42" s="288"/>
      <c r="E42" s="289"/>
      <c r="F42" s="288"/>
      <c r="G42" s="289"/>
      <c r="H42" s="290"/>
      <c r="I42" s="291"/>
      <c r="J42" s="290"/>
      <c r="K42" s="291"/>
      <c r="L42" s="290"/>
      <c r="M42" s="291"/>
      <c r="N42" s="290"/>
      <c r="O42" s="291"/>
      <c r="P42" s="290"/>
      <c r="Q42" s="292"/>
      <c r="R42" s="293"/>
      <c r="S42" s="294">
        <f t="shared" si="2"/>
        <v>0</v>
      </c>
    </row>
    <row r="43" spans="1:19" ht="11.25" customHeight="1" x14ac:dyDescent="0.2">
      <c r="A43" s="287"/>
      <c r="B43" s="288"/>
      <c r="C43" s="289"/>
      <c r="D43" s="288"/>
      <c r="E43" s="289"/>
      <c r="F43" s="288"/>
      <c r="G43" s="289"/>
      <c r="H43" s="290"/>
      <c r="I43" s="291"/>
      <c r="J43" s="290"/>
      <c r="K43" s="291"/>
      <c r="L43" s="290"/>
      <c r="M43" s="291"/>
      <c r="N43" s="290"/>
      <c r="O43" s="291"/>
      <c r="P43" s="290"/>
      <c r="Q43" s="292"/>
      <c r="R43" s="293"/>
      <c r="S43" s="294">
        <f t="shared" si="2"/>
        <v>0</v>
      </c>
    </row>
    <row r="44" spans="1:19" ht="11.25" customHeight="1" x14ac:dyDescent="0.2">
      <c r="A44" s="287"/>
      <c r="B44" s="288"/>
      <c r="C44" s="289"/>
      <c r="D44" s="288"/>
      <c r="E44" s="289"/>
      <c r="F44" s="288"/>
      <c r="G44" s="289"/>
      <c r="H44" s="290"/>
      <c r="I44" s="291"/>
      <c r="J44" s="290"/>
      <c r="K44" s="291"/>
      <c r="L44" s="290"/>
      <c r="M44" s="291"/>
      <c r="N44" s="290"/>
      <c r="O44" s="291"/>
      <c r="P44" s="290"/>
      <c r="Q44" s="292"/>
      <c r="R44" s="293"/>
      <c r="S44" s="294">
        <f t="shared" si="2"/>
        <v>0</v>
      </c>
    </row>
    <row r="45" spans="1:19" ht="11.25" customHeight="1" x14ac:dyDescent="0.2">
      <c r="A45" s="287"/>
      <c r="B45" s="288"/>
      <c r="C45" s="289"/>
      <c r="D45" s="288"/>
      <c r="E45" s="289"/>
      <c r="F45" s="288"/>
      <c r="G45" s="289"/>
      <c r="H45" s="290"/>
      <c r="I45" s="291"/>
      <c r="J45" s="290"/>
      <c r="K45" s="291"/>
      <c r="L45" s="290"/>
      <c r="M45" s="291"/>
      <c r="N45" s="290"/>
      <c r="O45" s="291"/>
      <c r="P45" s="290"/>
      <c r="Q45" s="292"/>
      <c r="R45" s="293"/>
      <c r="S45" s="294">
        <f t="shared" si="2"/>
        <v>0</v>
      </c>
    </row>
    <row r="46" spans="1:19" ht="11.25" customHeight="1" x14ac:dyDescent="0.2">
      <c r="A46" s="287"/>
      <c r="B46" s="288"/>
      <c r="C46" s="289"/>
      <c r="D46" s="288"/>
      <c r="E46" s="289"/>
      <c r="F46" s="288"/>
      <c r="G46" s="289"/>
      <c r="H46" s="290"/>
      <c r="I46" s="291"/>
      <c r="J46" s="290"/>
      <c r="K46" s="291"/>
      <c r="L46" s="290"/>
      <c r="M46" s="291"/>
      <c r="N46" s="290"/>
      <c r="O46" s="291"/>
      <c r="P46" s="290"/>
      <c r="Q46" s="292"/>
      <c r="R46" s="293"/>
      <c r="S46" s="294">
        <f t="shared" si="2"/>
        <v>0</v>
      </c>
    </row>
    <row r="47" spans="1:19" ht="11.25" customHeight="1" x14ac:dyDescent="0.2">
      <c r="A47" s="287"/>
      <c r="B47" s="288"/>
      <c r="C47" s="289"/>
      <c r="D47" s="288"/>
      <c r="E47" s="289"/>
      <c r="F47" s="288"/>
      <c r="G47" s="289"/>
      <c r="H47" s="290"/>
      <c r="I47" s="291"/>
      <c r="J47" s="290"/>
      <c r="K47" s="291"/>
      <c r="L47" s="290"/>
      <c r="M47" s="291"/>
      <c r="N47" s="290"/>
      <c r="O47" s="291"/>
      <c r="P47" s="290"/>
      <c r="Q47" s="292"/>
      <c r="R47" s="293"/>
      <c r="S47" s="294">
        <f t="shared" si="2"/>
        <v>0</v>
      </c>
    </row>
    <row r="48" spans="1:19" ht="11.25" customHeight="1" x14ac:dyDescent="0.2">
      <c r="A48" s="287"/>
      <c r="B48" s="288"/>
      <c r="C48" s="289"/>
      <c r="D48" s="288"/>
      <c r="E48" s="289"/>
      <c r="F48" s="288"/>
      <c r="G48" s="289"/>
      <c r="H48" s="290"/>
      <c r="I48" s="291"/>
      <c r="J48" s="290"/>
      <c r="K48" s="291"/>
      <c r="L48" s="290"/>
      <c r="M48" s="291"/>
      <c r="N48" s="290"/>
      <c r="O48" s="291"/>
      <c r="P48" s="290"/>
      <c r="Q48" s="292"/>
      <c r="R48" s="293"/>
      <c r="S48" s="294">
        <f t="shared" si="2"/>
        <v>0</v>
      </c>
    </row>
    <row r="49" spans="1:19" ht="11.25" customHeight="1" x14ac:dyDescent="0.2">
      <c r="A49" s="287"/>
      <c r="B49" s="288"/>
      <c r="C49" s="289"/>
      <c r="D49" s="288"/>
      <c r="E49" s="289"/>
      <c r="F49" s="288"/>
      <c r="G49" s="289"/>
      <c r="H49" s="290"/>
      <c r="I49" s="291"/>
      <c r="J49" s="290"/>
      <c r="K49" s="291"/>
      <c r="L49" s="290"/>
      <c r="M49" s="291"/>
      <c r="N49" s="290"/>
      <c r="O49" s="291"/>
      <c r="P49" s="290"/>
      <c r="Q49" s="292"/>
      <c r="R49" s="293"/>
      <c r="S49" s="294">
        <f t="shared" si="2"/>
        <v>0</v>
      </c>
    </row>
    <row r="50" spans="1:19" ht="11.25" customHeight="1" x14ac:dyDescent="0.2">
      <c r="A50" s="287"/>
      <c r="B50" s="288"/>
      <c r="C50" s="289"/>
      <c r="D50" s="288"/>
      <c r="E50" s="289"/>
      <c r="F50" s="288"/>
      <c r="G50" s="289"/>
      <c r="H50" s="290"/>
      <c r="I50" s="291"/>
      <c r="J50" s="290"/>
      <c r="K50" s="291"/>
      <c r="L50" s="290"/>
      <c r="M50" s="291"/>
      <c r="N50" s="290"/>
      <c r="O50" s="291"/>
      <c r="P50" s="290"/>
      <c r="Q50" s="292"/>
      <c r="R50" s="293"/>
      <c r="S50" s="294">
        <f t="shared" si="2"/>
        <v>0</v>
      </c>
    </row>
    <row r="51" spans="1:19" ht="11.25" customHeight="1" x14ac:dyDescent="0.2">
      <c r="A51" s="287"/>
      <c r="B51" s="288"/>
      <c r="C51" s="289"/>
      <c r="D51" s="288"/>
      <c r="E51" s="289"/>
      <c r="F51" s="288"/>
      <c r="G51" s="289"/>
      <c r="H51" s="290"/>
      <c r="I51" s="291"/>
      <c r="J51" s="290"/>
      <c r="K51" s="291"/>
      <c r="L51" s="290"/>
      <c r="M51" s="291"/>
      <c r="N51" s="290"/>
      <c r="O51" s="291"/>
      <c r="P51" s="290"/>
      <c r="Q51" s="292"/>
      <c r="R51" s="293"/>
      <c r="S51" s="294">
        <f t="shared" si="2"/>
        <v>0</v>
      </c>
    </row>
    <row r="52" spans="1:19" ht="11.25" customHeight="1" x14ac:dyDescent="0.2">
      <c r="A52" s="287"/>
      <c r="B52" s="288"/>
      <c r="C52" s="289"/>
      <c r="D52" s="288"/>
      <c r="E52" s="289"/>
      <c r="F52" s="288"/>
      <c r="G52" s="289"/>
      <c r="H52" s="290"/>
      <c r="I52" s="291"/>
      <c r="J52" s="290"/>
      <c r="K52" s="291"/>
      <c r="L52" s="290"/>
      <c r="M52" s="291"/>
      <c r="N52" s="290"/>
      <c r="O52" s="291"/>
      <c r="P52" s="290"/>
      <c r="Q52" s="292"/>
      <c r="R52" s="293"/>
      <c r="S52" s="294">
        <f t="shared" si="2"/>
        <v>0</v>
      </c>
    </row>
    <row r="53" spans="1:19" ht="11.25" customHeight="1" x14ac:dyDescent="0.2">
      <c r="A53" s="287"/>
      <c r="B53" s="288"/>
      <c r="C53" s="289"/>
      <c r="D53" s="288"/>
      <c r="E53" s="289"/>
      <c r="F53" s="288"/>
      <c r="G53" s="289"/>
      <c r="H53" s="290"/>
      <c r="I53" s="291"/>
      <c r="J53" s="290"/>
      <c r="K53" s="291"/>
      <c r="L53" s="290"/>
      <c r="M53" s="291"/>
      <c r="N53" s="290"/>
      <c r="O53" s="291"/>
      <c r="P53" s="290"/>
      <c r="Q53" s="292"/>
      <c r="R53" s="293"/>
      <c r="S53" s="294">
        <f t="shared" si="2"/>
        <v>0</v>
      </c>
    </row>
    <row r="54" spans="1:19" ht="11.25" customHeight="1" x14ac:dyDescent="0.2">
      <c r="A54" s="287"/>
      <c r="B54" s="288"/>
      <c r="C54" s="289"/>
      <c r="D54" s="288"/>
      <c r="E54" s="289"/>
      <c r="F54" s="288"/>
      <c r="G54" s="289"/>
      <c r="H54" s="290"/>
      <c r="I54" s="291"/>
      <c r="J54" s="290"/>
      <c r="K54" s="291"/>
      <c r="L54" s="290"/>
      <c r="M54" s="291"/>
      <c r="N54" s="290"/>
      <c r="O54" s="291"/>
      <c r="P54" s="290"/>
      <c r="Q54" s="292"/>
      <c r="R54" s="293"/>
      <c r="S54" s="294">
        <f t="shared" si="2"/>
        <v>0</v>
      </c>
    </row>
    <row r="55" spans="1:19" ht="11.25" customHeight="1" x14ac:dyDescent="0.2">
      <c r="A55" s="287"/>
      <c r="B55" s="288"/>
      <c r="C55" s="289"/>
      <c r="D55" s="288"/>
      <c r="E55" s="289"/>
      <c r="F55" s="288"/>
      <c r="G55" s="289"/>
      <c r="H55" s="290"/>
      <c r="I55" s="291"/>
      <c r="J55" s="290"/>
      <c r="K55" s="291"/>
      <c r="L55" s="290"/>
      <c r="M55" s="291"/>
      <c r="N55" s="290"/>
      <c r="O55" s="291"/>
      <c r="P55" s="290"/>
      <c r="Q55" s="292"/>
      <c r="R55" s="293"/>
      <c r="S55" s="294">
        <f t="shared" si="2"/>
        <v>0</v>
      </c>
    </row>
    <row r="56" spans="1:19" ht="11.25" customHeight="1" x14ac:dyDescent="0.2">
      <c r="A56" s="287"/>
      <c r="B56" s="288"/>
      <c r="C56" s="289"/>
      <c r="D56" s="288"/>
      <c r="E56" s="289"/>
      <c r="F56" s="288"/>
      <c r="G56" s="289"/>
      <c r="H56" s="290"/>
      <c r="I56" s="291"/>
      <c r="J56" s="290"/>
      <c r="K56" s="291"/>
      <c r="L56" s="290"/>
      <c r="M56" s="291"/>
      <c r="N56" s="290"/>
      <c r="O56" s="291"/>
      <c r="P56" s="290"/>
      <c r="Q56" s="292"/>
      <c r="R56" s="293"/>
      <c r="S56" s="294">
        <f t="shared" si="2"/>
        <v>0</v>
      </c>
    </row>
    <row r="57" spans="1:19" ht="11.25" customHeight="1" x14ac:dyDescent="0.2">
      <c r="A57" s="287"/>
      <c r="B57" s="288"/>
      <c r="C57" s="289"/>
      <c r="D57" s="288"/>
      <c r="E57" s="289"/>
      <c r="F57" s="288"/>
      <c r="G57" s="289"/>
      <c r="H57" s="290"/>
      <c r="I57" s="291"/>
      <c r="J57" s="290"/>
      <c r="K57" s="291"/>
      <c r="L57" s="290"/>
      <c r="M57" s="291"/>
      <c r="N57" s="290"/>
      <c r="O57" s="291"/>
      <c r="P57" s="290"/>
      <c r="Q57" s="292"/>
      <c r="R57" s="293"/>
      <c r="S57" s="294">
        <f t="shared" si="2"/>
        <v>0</v>
      </c>
    </row>
    <row r="58" spans="1:19" ht="11.25" customHeight="1" x14ac:dyDescent="0.2">
      <c r="A58" s="287"/>
      <c r="B58" s="288"/>
      <c r="C58" s="289"/>
      <c r="D58" s="288"/>
      <c r="E58" s="289"/>
      <c r="F58" s="288"/>
      <c r="G58" s="289"/>
      <c r="H58" s="290"/>
      <c r="I58" s="291"/>
      <c r="J58" s="290"/>
      <c r="K58" s="291"/>
      <c r="L58" s="290"/>
      <c r="M58" s="291"/>
      <c r="N58" s="290"/>
      <c r="O58" s="291"/>
      <c r="P58" s="290"/>
      <c r="Q58" s="292"/>
      <c r="R58" s="293"/>
      <c r="S58" s="294">
        <f t="shared" si="2"/>
        <v>0</v>
      </c>
    </row>
    <row r="59" spans="1:19" ht="11.25" customHeight="1" x14ac:dyDescent="0.2">
      <c r="A59" s="287"/>
      <c r="B59" s="288"/>
      <c r="C59" s="289"/>
      <c r="D59" s="288"/>
      <c r="E59" s="289"/>
      <c r="F59" s="288"/>
      <c r="G59" s="289"/>
      <c r="H59" s="290"/>
      <c r="I59" s="291"/>
      <c r="J59" s="290"/>
      <c r="K59" s="291"/>
      <c r="L59" s="290"/>
      <c r="M59" s="291"/>
      <c r="N59" s="290"/>
      <c r="O59" s="291"/>
      <c r="P59" s="290"/>
      <c r="Q59" s="292"/>
      <c r="R59" s="293"/>
      <c r="S59" s="294">
        <f t="shared" si="2"/>
        <v>0</v>
      </c>
    </row>
    <row r="60" spans="1:19" ht="11.25" customHeight="1" x14ac:dyDescent="0.2">
      <c r="A60" s="287"/>
      <c r="B60" s="288"/>
      <c r="C60" s="289"/>
      <c r="D60" s="288"/>
      <c r="E60" s="289"/>
      <c r="F60" s="288"/>
      <c r="G60" s="289"/>
      <c r="H60" s="290"/>
      <c r="I60" s="291"/>
      <c r="J60" s="290"/>
      <c r="K60" s="291"/>
      <c r="L60" s="290"/>
      <c r="M60" s="291"/>
      <c r="N60" s="290"/>
      <c r="O60" s="291"/>
      <c r="P60" s="290"/>
      <c r="Q60" s="292"/>
      <c r="R60" s="293"/>
      <c r="S60" s="294">
        <f t="shared" si="2"/>
        <v>0</v>
      </c>
    </row>
    <row r="61" spans="1:19" ht="11.25" customHeight="1" x14ac:dyDescent="0.2">
      <c r="A61" s="287"/>
      <c r="B61" s="288"/>
      <c r="C61" s="289"/>
      <c r="D61" s="288"/>
      <c r="E61" s="289"/>
      <c r="F61" s="288"/>
      <c r="G61" s="289"/>
      <c r="H61" s="290"/>
      <c r="I61" s="291"/>
      <c r="J61" s="290"/>
      <c r="K61" s="291"/>
      <c r="L61" s="290"/>
      <c r="M61" s="291"/>
      <c r="N61" s="290"/>
      <c r="O61" s="291"/>
      <c r="P61" s="290"/>
      <c r="Q61" s="292"/>
      <c r="R61" s="293"/>
      <c r="S61" s="294">
        <f t="shared" si="2"/>
        <v>0</v>
      </c>
    </row>
    <row r="62" spans="1:19" ht="11.25" customHeight="1" x14ac:dyDescent="0.2">
      <c r="A62" s="287"/>
      <c r="B62" s="288"/>
      <c r="C62" s="289"/>
      <c r="D62" s="288"/>
      <c r="E62" s="289"/>
      <c r="F62" s="288"/>
      <c r="G62" s="289"/>
      <c r="H62" s="290"/>
      <c r="I62" s="291"/>
      <c r="J62" s="290"/>
      <c r="K62" s="291"/>
      <c r="L62" s="290"/>
      <c r="M62" s="291"/>
      <c r="N62" s="290"/>
      <c r="O62" s="291"/>
      <c r="P62" s="290"/>
      <c r="Q62" s="292"/>
      <c r="R62" s="293"/>
      <c r="S62" s="294">
        <f t="shared" si="2"/>
        <v>0</v>
      </c>
    </row>
    <row r="63" spans="1:19" ht="11.25" customHeight="1" x14ac:dyDescent="0.2">
      <c r="A63" s="287"/>
      <c r="B63" s="288"/>
      <c r="C63" s="289"/>
      <c r="D63" s="288"/>
      <c r="E63" s="289"/>
      <c r="F63" s="288"/>
      <c r="G63" s="289"/>
      <c r="H63" s="290"/>
      <c r="I63" s="291"/>
      <c r="J63" s="290"/>
      <c r="K63" s="291"/>
      <c r="L63" s="290"/>
      <c r="M63" s="291"/>
      <c r="N63" s="290"/>
      <c r="O63" s="291"/>
      <c r="P63" s="290"/>
      <c r="Q63" s="292"/>
      <c r="R63" s="293"/>
      <c r="S63" s="294">
        <f t="shared" si="2"/>
        <v>0</v>
      </c>
    </row>
    <row r="64" spans="1:19" ht="11.25" customHeight="1" x14ac:dyDescent="0.2">
      <c r="A64" s="287"/>
      <c r="B64" s="288"/>
      <c r="C64" s="289"/>
      <c r="D64" s="288"/>
      <c r="E64" s="289"/>
      <c r="F64" s="288"/>
      <c r="G64" s="289"/>
      <c r="H64" s="290"/>
      <c r="I64" s="291"/>
      <c r="J64" s="290"/>
      <c r="K64" s="291"/>
      <c r="L64" s="290"/>
      <c r="M64" s="291"/>
      <c r="N64" s="290"/>
      <c r="O64" s="291"/>
      <c r="P64" s="290"/>
      <c r="Q64" s="292"/>
      <c r="R64" s="293"/>
      <c r="S64" s="294">
        <f t="shared" si="2"/>
        <v>0</v>
      </c>
    </row>
    <row r="65" spans="1:19" ht="11.25" customHeight="1" x14ac:dyDescent="0.2">
      <c r="A65" s="287"/>
      <c r="B65" s="288"/>
      <c r="C65" s="289"/>
      <c r="D65" s="288"/>
      <c r="E65" s="289"/>
      <c r="F65" s="288"/>
      <c r="G65" s="289"/>
      <c r="H65" s="290"/>
      <c r="I65" s="291"/>
      <c r="J65" s="290"/>
      <c r="K65" s="291"/>
      <c r="L65" s="290"/>
      <c r="M65" s="291"/>
      <c r="N65" s="290"/>
      <c r="O65" s="291"/>
      <c r="P65" s="290"/>
      <c r="Q65" s="292"/>
      <c r="R65" s="293"/>
      <c r="S65" s="294">
        <f t="shared" si="2"/>
        <v>0</v>
      </c>
    </row>
    <row r="66" spans="1:19" ht="11.25" customHeight="1" x14ac:dyDescent="0.2">
      <c r="A66" s="287"/>
      <c r="B66" s="288"/>
      <c r="C66" s="289"/>
      <c r="D66" s="288"/>
      <c r="E66" s="289"/>
      <c r="F66" s="288"/>
      <c r="G66" s="289"/>
      <c r="H66" s="290"/>
      <c r="I66" s="291"/>
      <c r="J66" s="290"/>
      <c r="K66" s="291"/>
      <c r="L66" s="290"/>
      <c r="M66" s="291"/>
      <c r="N66" s="290"/>
      <c r="O66" s="291"/>
      <c r="P66" s="290"/>
      <c r="Q66" s="292"/>
      <c r="R66" s="293"/>
      <c r="S66" s="294">
        <f t="shared" ref="S66:S88" si="3">IF(SUM(H66:Q66)=0,0,"ok")</f>
        <v>0</v>
      </c>
    </row>
    <row r="67" spans="1:19" ht="11.25" customHeight="1" x14ac:dyDescent="0.2">
      <c r="A67" s="287"/>
      <c r="B67" s="288"/>
      <c r="C67" s="289"/>
      <c r="D67" s="288"/>
      <c r="E67" s="289"/>
      <c r="F67" s="288"/>
      <c r="G67" s="289"/>
      <c r="H67" s="290"/>
      <c r="I67" s="291"/>
      <c r="J67" s="290"/>
      <c r="K67" s="291"/>
      <c r="L67" s="290"/>
      <c r="M67" s="291"/>
      <c r="N67" s="290"/>
      <c r="O67" s="291"/>
      <c r="P67" s="290"/>
      <c r="Q67" s="292"/>
      <c r="R67" s="293"/>
      <c r="S67" s="294">
        <f t="shared" si="3"/>
        <v>0</v>
      </c>
    </row>
    <row r="68" spans="1:19" ht="11.25" customHeight="1" x14ac:dyDescent="0.2">
      <c r="A68" s="287"/>
      <c r="B68" s="288"/>
      <c r="C68" s="289"/>
      <c r="D68" s="288"/>
      <c r="E68" s="289"/>
      <c r="F68" s="288"/>
      <c r="G68" s="289"/>
      <c r="H68" s="290"/>
      <c r="I68" s="291"/>
      <c r="J68" s="290"/>
      <c r="K68" s="291"/>
      <c r="L68" s="290"/>
      <c r="M68" s="291"/>
      <c r="N68" s="290"/>
      <c r="O68" s="291"/>
      <c r="P68" s="290"/>
      <c r="Q68" s="292"/>
      <c r="R68" s="293"/>
      <c r="S68" s="294">
        <f t="shared" si="3"/>
        <v>0</v>
      </c>
    </row>
    <row r="69" spans="1:19" ht="11.25" customHeight="1" x14ac:dyDescent="0.2">
      <c r="A69" s="287"/>
      <c r="B69" s="288"/>
      <c r="C69" s="289"/>
      <c r="D69" s="288"/>
      <c r="E69" s="289"/>
      <c r="F69" s="288"/>
      <c r="G69" s="289"/>
      <c r="H69" s="290"/>
      <c r="I69" s="291"/>
      <c r="J69" s="290"/>
      <c r="K69" s="291"/>
      <c r="L69" s="290"/>
      <c r="M69" s="291"/>
      <c r="N69" s="290"/>
      <c r="O69" s="291"/>
      <c r="P69" s="290"/>
      <c r="Q69" s="292"/>
      <c r="R69" s="293"/>
      <c r="S69" s="294">
        <f t="shared" si="3"/>
        <v>0</v>
      </c>
    </row>
    <row r="70" spans="1:19" ht="11.25" customHeight="1" x14ac:dyDescent="0.2">
      <c r="A70" s="287"/>
      <c r="B70" s="288"/>
      <c r="C70" s="289"/>
      <c r="D70" s="288"/>
      <c r="E70" s="289"/>
      <c r="F70" s="288"/>
      <c r="G70" s="289"/>
      <c r="H70" s="290"/>
      <c r="I70" s="291"/>
      <c r="J70" s="290"/>
      <c r="K70" s="291"/>
      <c r="L70" s="290"/>
      <c r="M70" s="291"/>
      <c r="N70" s="290"/>
      <c r="O70" s="291"/>
      <c r="P70" s="290"/>
      <c r="Q70" s="292"/>
      <c r="R70" s="293"/>
      <c r="S70" s="294">
        <f t="shared" si="3"/>
        <v>0</v>
      </c>
    </row>
    <row r="71" spans="1:19" ht="11.25" customHeight="1" x14ac:dyDescent="0.2">
      <c r="A71" s="287"/>
      <c r="B71" s="288"/>
      <c r="C71" s="289"/>
      <c r="D71" s="288"/>
      <c r="E71" s="289"/>
      <c r="F71" s="288"/>
      <c r="G71" s="289"/>
      <c r="H71" s="290"/>
      <c r="I71" s="291"/>
      <c r="J71" s="290"/>
      <c r="K71" s="291"/>
      <c r="L71" s="290"/>
      <c r="M71" s="291"/>
      <c r="N71" s="290"/>
      <c r="O71" s="291"/>
      <c r="P71" s="290"/>
      <c r="Q71" s="292"/>
      <c r="R71" s="293"/>
      <c r="S71" s="294">
        <f t="shared" si="3"/>
        <v>0</v>
      </c>
    </row>
    <row r="72" spans="1:19" ht="11.25" customHeight="1" x14ac:dyDescent="0.2">
      <c r="A72" s="287"/>
      <c r="B72" s="288"/>
      <c r="C72" s="289"/>
      <c r="D72" s="288"/>
      <c r="E72" s="289"/>
      <c r="F72" s="288"/>
      <c r="G72" s="289"/>
      <c r="H72" s="290"/>
      <c r="I72" s="291"/>
      <c r="J72" s="290"/>
      <c r="K72" s="291"/>
      <c r="L72" s="290"/>
      <c r="M72" s="291"/>
      <c r="N72" s="290"/>
      <c r="O72" s="291"/>
      <c r="P72" s="290"/>
      <c r="Q72" s="292"/>
      <c r="R72" s="293"/>
      <c r="S72" s="294">
        <f t="shared" si="3"/>
        <v>0</v>
      </c>
    </row>
    <row r="73" spans="1:19" ht="11.25" customHeight="1" x14ac:dyDescent="0.2">
      <c r="A73" s="287"/>
      <c r="B73" s="288"/>
      <c r="C73" s="289"/>
      <c r="D73" s="288"/>
      <c r="E73" s="289"/>
      <c r="F73" s="288"/>
      <c r="G73" s="289"/>
      <c r="H73" s="290"/>
      <c r="I73" s="291"/>
      <c r="J73" s="290"/>
      <c r="K73" s="291"/>
      <c r="L73" s="290"/>
      <c r="M73" s="291"/>
      <c r="N73" s="290"/>
      <c r="O73" s="291"/>
      <c r="P73" s="290"/>
      <c r="Q73" s="292"/>
      <c r="R73" s="293"/>
      <c r="S73" s="294">
        <f t="shared" si="3"/>
        <v>0</v>
      </c>
    </row>
    <row r="74" spans="1:19" ht="11.25" customHeight="1" x14ac:dyDescent="0.2">
      <c r="A74" s="287"/>
      <c r="B74" s="288"/>
      <c r="C74" s="289"/>
      <c r="D74" s="288"/>
      <c r="E74" s="289"/>
      <c r="F74" s="288"/>
      <c r="G74" s="289"/>
      <c r="H74" s="290"/>
      <c r="I74" s="291"/>
      <c r="J74" s="290"/>
      <c r="K74" s="291"/>
      <c r="L74" s="290"/>
      <c r="M74" s="291"/>
      <c r="N74" s="290"/>
      <c r="O74" s="291"/>
      <c r="P74" s="290"/>
      <c r="Q74" s="292"/>
      <c r="R74" s="293"/>
      <c r="S74" s="294">
        <f t="shared" si="3"/>
        <v>0</v>
      </c>
    </row>
    <row r="75" spans="1:19" ht="11.25" customHeight="1" x14ac:dyDescent="0.2">
      <c r="A75" s="287"/>
      <c r="B75" s="288"/>
      <c r="C75" s="289"/>
      <c r="D75" s="288"/>
      <c r="E75" s="289"/>
      <c r="F75" s="288"/>
      <c r="G75" s="289"/>
      <c r="H75" s="290"/>
      <c r="I75" s="291"/>
      <c r="J75" s="290"/>
      <c r="K75" s="291"/>
      <c r="L75" s="290"/>
      <c r="M75" s="291"/>
      <c r="N75" s="290"/>
      <c r="O75" s="291"/>
      <c r="P75" s="290"/>
      <c r="Q75" s="292"/>
      <c r="R75" s="293"/>
      <c r="S75" s="294">
        <f t="shared" si="3"/>
        <v>0</v>
      </c>
    </row>
    <row r="76" spans="1:19" ht="11.25" customHeight="1" x14ac:dyDescent="0.2">
      <c r="A76" s="287"/>
      <c r="B76" s="288"/>
      <c r="C76" s="289"/>
      <c r="D76" s="288"/>
      <c r="E76" s="289"/>
      <c r="F76" s="288"/>
      <c r="G76" s="289"/>
      <c r="H76" s="290"/>
      <c r="I76" s="291"/>
      <c r="J76" s="290"/>
      <c r="K76" s="291"/>
      <c r="L76" s="290"/>
      <c r="M76" s="291"/>
      <c r="N76" s="290"/>
      <c r="O76" s="291"/>
      <c r="P76" s="290"/>
      <c r="Q76" s="292"/>
      <c r="R76" s="293"/>
      <c r="S76" s="294">
        <f t="shared" si="3"/>
        <v>0</v>
      </c>
    </row>
    <row r="77" spans="1:19" ht="11.25" customHeight="1" x14ac:dyDescent="0.2">
      <c r="A77" s="287"/>
      <c r="B77" s="288"/>
      <c r="C77" s="289"/>
      <c r="D77" s="288"/>
      <c r="E77" s="289"/>
      <c r="F77" s="288"/>
      <c r="G77" s="289"/>
      <c r="H77" s="290"/>
      <c r="I77" s="291"/>
      <c r="J77" s="290"/>
      <c r="K77" s="291"/>
      <c r="L77" s="290"/>
      <c r="M77" s="291"/>
      <c r="N77" s="290"/>
      <c r="O77" s="291"/>
      <c r="P77" s="290"/>
      <c r="Q77" s="292"/>
      <c r="R77" s="293"/>
      <c r="S77" s="294">
        <f t="shared" si="3"/>
        <v>0</v>
      </c>
    </row>
    <row r="78" spans="1:19" ht="11.25" customHeight="1" x14ac:dyDescent="0.2">
      <c r="A78" s="287"/>
      <c r="B78" s="288"/>
      <c r="C78" s="289"/>
      <c r="D78" s="288"/>
      <c r="E78" s="289"/>
      <c r="F78" s="288"/>
      <c r="G78" s="289"/>
      <c r="H78" s="290"/>
      <c r="I78" s="291"/>
      <c r="J78" s="290"/>
      <c r="K78" s="291"/>
      <c r="L78" s="290"/>
      <c r="M78" s="291"/>
      <c r="N78" s="290"/>
      <c r="O78" s="291"/>
      <c r="P78" s="290"/>
      <c r="Q78" s="292"/>
      <c r="R78" s="293"/>
      <c r="S78" s="294">
        <f t="shared" si="3"/>
        <v>0</v>
      </c>
    </row>
    <row r="79" spans="1:19" ht="11.25" customHeight="1" x14ac:dyDescent="0.2">
      <c r="A79" s="287"/>
      <c r="B79" s="288"/>
      <c r="C79" s="289"/>
      <c r="D79" s="288"/>
      <c r="E79" s="289"/>
      <c r="F79" s="288"/>
      <c r="G79" s="289"/>
      <c r="H79" s="290"/>
      <c r="I79" s="291"/>
      <c r="J79" s="290"/>
      <c r="K79" s="291"/>
      <c r="L79" s="290"/>
      <c r="M79" s="291"/>
      <c r="N79" s="290"/>
      <c r="O79" s="291"/>
      <c r="P79" s="290"/>
      <c r="Q79" s="292"/>
      <c r="R79" s="293"/>
      <c r="S79" s="294">
        <f t="shared" si="3"/>
        <v>0</v>
      </c>
    </row>
    <row r="80" spans="1:19" ht="11.25" customHeight="1" x14ac:dyDescent="0.2">
      <c r="A80" s="287"/>
      <c r="B80" s="288"/>
      <c r="C80" s="289"/>
      <c r="D80" s="288"/>
      <c r="E80" s="289"/>
      <c r="F80" s="288"/>
      <c r="G80" s="289"/>
      <c r="H80" s="290"/>
      <c r="I80" s="291"/>
      <c r="J80" s="290"/>
      <c r="K80" s="291"/>
      <c r="L80" s="290"/>
      <c r="M80" s="291"/>
      <c r="N80" s="290"/>
      <c r="O80" s="291"/>
      <c r="P80" s="290"/>
      <c r="Q80" s="292"/>
      <c r="R80" s="293"/>
      <c r="S80" s="294">
        <f t="shared" si="3"/>
        <v>0</v>
      </c>
    </row>
    <row r="81" spans="1:19" ht="11.25" customHeight="1" x14ac:dyDescent="0.2">
      <c r="A81" s="287"/>
      <c r="B81" s="288"/>
      <c r="C81" s="289"/>
      <c r="D81" s="288"/>
      <c r="E81" s="289"/>
      <c r="F81" s="288"/>
      <c r="G81" s="289"/>
      <c r="H81" s="290"/>
      <c r="I81" s="291"/>
      <c r="J81" s="290"/>
      <c r="K81" s="291"/>
      <c r="L81" s="290"/>
      <c r="M81" s="291"/>
      <c r="N81" s="290"/>
      <c r="O81" s="291"/>
      <c r="P81" s="290"/>
      <c r="Q81" s="292"/>
      <c r="R81" s="293"/>
      <c r="S81" s="294">
        <f t="shared" si="3"/>
        <v>0</v>
      </c>
    </row>
    <row r="82" spans="1:19" ht="11.25" customHeight="1" x14ac:dyDescent="0.2">
      <c r="A82" s="287"/>
      <c r="B82" s="288"/>
      <c r="C82" s="289"/>
      <c r="D82" s="288"/>
      <c r="E82" s="289"/>
      <c r="F82" s="288"/>
      <c r="G82" s="289"/>
      <c r="H82" s="290"/>
      <c r="I82" s="291"/>
      <c r="J82" s="290"/>
      <c r="K82" s="291"/>
      <c r="L82" s="290"/>
      <c r="M82" s="291"/>
      <c r="N82" s="290"/>
      <c r="O82" s="291"/>
      <c r="P82" s="290"/>
      <c r="Q82" s="292"/>
      <c r="R82" s="293"/>
      <c r="S82" s="294">
        <f t="shared" si="3"/>
        <v>0</v>
      </c>
    </row>
    <row r="83" spans="1:19" ht="11.25" customHeight="1" x14ac:dyDescent="0.2">
      <c r="A83" s="287"/>
      <c r="B83" s="288"/>
      <c r="C83" s="289"/>
      <c r="D83" s="288"/>
      <c r="E83" s="289"/>
      <c r="F83" s="288"/>
      <c r="G83" s="289"/>
      <c r="H83" s="290"/>
      <c r="I83" s="291"/>
      <c r="J83" s="290"/>
      <c r="K83" s="291"/>
      <c r="L83" s="290"/>
      <c r="M83" s="291"/>
      <c r="N83" s="290"/>
      <c r="O83" s="291"/>
      <c r="P83" s="290"/>
      <c r="Q83" s="292"/>
      <c r="R83" s="293"/>
      <c r="S83" s="294">
        <f t="shared" si="3"/>
        <v>0</v>
      </c>
    </row>
    <row r="84" spans="1:19" ht="11.25" customHeight="1" x14ac:dyDescent="0.2">
      <c r="A84" s="287"/>
      <c r="B84" s="288"/>
      <c r="C84" s="289"/>
      <c r="D84" s="288"/>
      <c r="E84" s="289"/>
      <c r="F84" s="288"/>
      <c r="G84" s="289"/>
      <c r="H84" s="290"/>
      <c r="I84" s="291"/>
      <c r="J84" s="290"/>
      <c r="K84" s="291"/>
      <c r="L84" s="290"/>
      <c r="M84" s="291"/>
      <c r="N84" s="290"/>
      <c r="O84" s="291"/>
      <c r="P84" s="290"/>
      <c r="Q84" s="292"/>
      <c r="R84" s="293"/>
      <c r="S84" s="294">
        <f t="shared" si="3"/>
        <v>0</v>
      </c>
    </row>
    <row r="85" spans="1:19" ht="11.25" customHeight="1" x14ac:dyDescent="0.2">
      <c r="A85" s="287"/>
      <c r="B85" s="288"/>
      <c r="C85" s="289"/>
      <c r="D85" s="288"/>
      <c r="E85" s="289"/>
      <c r="F85" s="288"/>
      <c r="G85" s="289"/>
      <c r="H85" s="290"/>
      <c r="I85" s="291"/>
      <c r="J85" s="290"/>
      <c r="K85" s="291"/>
      <c r="L85" s="290"/>
      <c r="M85" s="291"/>
      <c r="N85" s="290"/>
      <c r="O85" s="291"/>
      <c r="P85" s="290"/>
      <c r="Q85" s="292"/>
      <c r="R85" s="293"/>
      <c r="S85" s="294">
        <f t="shared" si="3"/>
        <v>0</v>
      </c>
    </row>
    <row r="86" spans="1:19" ht="11.25" customHeight="1" x14ac:dyDescent="0.2">
      <c r="A86" s="287"/>
      <c r="B86" s="288"/>
      <c r="C86" s="289"/>
      <c r="D86" s="288"/>
      <c r="E86" s="289"/>
      <c r="F86" s="288"/>
      <c r="G86" s="289"/>
      <c r="H86" s="290"/>
      <c r="I86" s="291"/>
      <c r="J86" s="290"/>
      <c r="K86" s="291"/>
      <c r="L86" s="290"/>
      <c r="M86" s="291"/>
      <c r="N86" s="290"/>
      <c r="O86" s="291"/>
      <c r="P86" s="290"/>
      <c r="Q86" s="292"/>
      <c r="R86" s="293"/>
      <c r="S86" s="294">
        <f t="shared" si="3"/>
        <v>0</v>
      </c>
    </row>
    <row r="87" spans="1:19" ht="11.25" customHeight="1" x14ac:dyDescent="0.2">
      <c r="A87" s="287"/>
      <c r="B87" s="288"/>
      <c r="C87" s="289"/>
      <c r="D87" s="288"/>
      <c r="E87" s="289"/>
      <c r="F87" s="288"/>
      <c r="G87" s="289"/>
      <c r="H87" s="290"/>
      <c r="I87" s="291"/>
      <c r="J87" s="290"/>
      <c r="K87" s="291"/>
      <c r="L87" s="290"/>
      <c r="M87" s="291"/>
      <c r="N87" s="290"/>
      <c r="O87" s="291"/>
      <c r="P87" s="290"/>
      <c r="Q87" s="292"/>
      <c r="R87" s="293"/>
      <c r="S87" s="294">
        <f t="shared" si="3"/>
        <v>0</v>
      </c>
    </row>
    <row r="88" spans="1:19" ht="11.25" customHeight="1" x14ac:dyDescent="0.2">
      <c r="A88" s="287"/>
      <c r="B88" s="288"/>
      <c r="C88" s="289"/>
      <c r="D88" s="288"/>
      <c r="E88" s="289"/>
      <c r="F88" s="288"/>
      <c r="G88" s="289"/>
      <c r="H88" s="290"/>
      <c r="I88" s="291"/>
      <c r="J88" s="290"/>
      <c r="K88" s="291"/>
      <c r="L88" s="290"/>
      <c r="M88" s="291"/>
      <c r="N88" s="290"/>
      <c r="O88" s="291"/>
      <c r="P88" s="290"/>
      <c r="Q88" s="292"/>
      <c r="R88" s="293"/>
      <c r="S88" s="294">
        <f t="shared" si="3"/>
        <v>0</v>
      </c>
    </row>
    <row r="89" spans="1:19" ht="11.25" customHeight="1" x14ac:dyDescent="0.2">
      <c r="A89" s="287"/>
      <c r="B89" s="288"/>
      <c r="C89" s="289"/>
      <c r="D89" s="288"/>
      <c r="E89" s="289"/>
      <c r="F89" s="288"/>
      <c r="G89" s="289"/>
      <c r="H89" s="290"/>
      <c r="I89" s="291"/>
      <c r="J89" s="290"/>
      <c r="K89" s="291"/>
      <c r="L89" s="290"/>
      <c r="M89" s="291"/>
      <c r="N89" s="290"/>
      <c r="O89" s="291"/>
      <c r="P89" s="290"/>
      <c r="Q89" s="292"/>
      <c r="R89" s="293"/>
      <c r="S89" s="294">
        <f t="shared" ref="S89:S118" si="4">IF(SUM(H89:Q89)=0,0,"ok")</f>
        <v>0</v>
      </c>
    </row>
    <row r="90" spans="1:19" ht="11.25" customHeight="1" x14ac:dyDescent="0.2">
      <c r="A90" s="287"/>
      <c r="B90" s="288"/>
      <c r="C90" s="289"/>
      <c r="D90" s="288"/>
      <c r="E90" s="289"/>
      <c r="F90" s="288"/>
      <c r="G90" s="289"/>
      <c r="H90" s="290"/>
      <c r="I90" s="291"/>
      <c r="J90" s="290"/>
      <c r="K90" s="291"/>
      <c r="L90" s="290"/>
      <c r="M90" s="291"/>
      <c r="N90" s="290"/>
      <c r="O90" s="291"/>
      <c r="P90" s="290"/>
      <c r="Q90" s="292"/>
      <c r="R90" s="293"/>
      <c r="S90" s="294">
        <f t="shared" si="4"/>
        <v>0</v>
      </c>
    </row>
    <row r="91" spans="1:19" ht="11.25" customHeight="1" x14ac:dyDescent="0.2">
      <c r="A91" s="287"/>
      <c r="B91" s="288"/>
      <c r="C91" s="289"/>
      <c r="D91" s="288"/>
      <c r="E91" s="289"/>
      <c r="F91" s="288"/>
      <c r="G91" s="289"/>
      <c r="H91" s="290"/>
      <c r="I91" s="291"/>
      <c r="J91" s="290"/>
      <c r="K91" s="291"/>
      <c r="L91" s="290"/>
      <c r="M91" s="291"/>
      <c r="N91" s="290"/>
      <c r="O91" s="291"/>
      <c r="P91" s="290"/>
      <c r="Q91" s="292"/>
      <c r="R91" s="293"/>
      <c r="S91" s="294">
        <f t="shared" si="4"/>
        <v>0</v>
      </c>
    </row>
    <row r="92" spans="1:19" ht="11.25" customHeight="1" x14ac:dyDescent="0.2">
      <c r="A92" s="287"/>
      <c r="B92" s="288"/>
      <c r="C92" s="289"/>
      <c r="D92" s="288"/>
      <c r="E92" s="289"/>
      <c r="F92" s="288"/>
      <c r="G92" s="289"/>
      <c r="H92" s="290"/>
      <c r="I92" s="291"/>
      <c r="J92" s="290"/>
      <c r="K92" s="291"/>
      <c r="L92" s="290"/>
      <c r="M92" s="291"/>
      <c r="N92" s="290"/>
      <c r="O92" s="291"/>
      <c r="P92" s="290"/>
      <c r="Q92" s="292"/>
      <c r="R92" s="293"/>
      <c r="S92" s="294">
        <f t="shared" si="4"/>
        <v>0</v>
      </c>
    </row>
    <row r="93" spans="1:19" ht="11.25" customHeight="1" x14ac:dyDescent="0.2">
      <c r="A93" s="287"/>
      <c r="B93" s="288"/>
      <c r="C93" s="289"/>
      <c r="D93" s="288"/>
      <c r="E93" s="289"/>
      <c r="F93" s="288"/>
      <c r="G93" s="289"/>
      <c r="H93" s="290"/>
      <c r="I93" s="291"/>
      <c r="J93" s="290"/>
      <c r="K93" s="291"/>
      <c r="L93" s="290"/>
      <c r="M93" s="291"/>
      <c r="N93" s="290"/>
      <c r="O93" s="291"/>
      <c r="P93" s="290"/>
      <c r="Q93" s="292"/>
      <c r="R93" s="293"/>
      <c r="S93" s="294">
        <f t="shared" si="4"/>
        <v>0</v>
      </c>
    </row>
    <row r="94" spans="1:19" ht="11.25" customHeight="1" x14ac:dyDescent="0.2">
      <c r="A94" s="287"/>
      <c r="B94" s="288"/>
      <c r="C94" s="289"/>
      <c r="D94" s="288"/>
      <c r="E94" s="289"/>
      <c r="F94" s="288"/>
      <c r="G94" s="289"/>
      <c r="H94" s="290"/>
      <c r="I94" s="291"/>
      <c r="J94" s="290"/>
      <c r="K94" s="291"/>
      <c r="L94" s="290"/>
      <c r="M94" s="291"/>
      <c r="N94" s="290"/>
      <c r="O94" s="291"/>
      <c r="P94" s="290"/>
      <c r="Q94" s="292"/>
      <c r="R94" s="293"/>
      <c r="S94" s="294">
        <f t="shared" si="4"/>
        <v>0</v>
      </c>
    </row>
    <row r="95" spans="1:19" ht="11.25" customHeight="1" x14ac:dyDescent="0.2">
      <c r="A95" s="287"/>
      <c r="B95" s="288"/>
      <c r="C95" s="289"/>
      <c r="D95" s="288"/>
      <c r="E95" s="289"/>
      <c r="F95" s="288"/>
      <c r="G95" s="289"/>
      <c r="H95" s="290"/>
      <c r="I95" s="291"/>
      <c r="J95" s="290"/>
      <c r="K95" s="291"/>
      <c r="L95" s="290"/>
      <c r="M95" s="291"/>
      <c r="N95" s="290"/>
      <c r="O95" s="291"/>
      <c r="P95" s="290"/>
      <c r="Q95" s="292"/>
      <c r="R95" s="293"/>
      <c r="S95" s="294">
        <f t="shared" si="4"/>
        <v>0</v>
      </c>
    </row>
    <row r="96" spans="1:19" ht="11.25" customHeight="1" x14ac:dyDescent="0.2">
      <c r="A96" s="287"/>
      <c r="B96" s="288"/>
      <c r="C96" s="289"/>
      <c r="D96" s="288"/>
      <c r="E96" s="289"/>
      <c r="F96" s="288"/>
      <c r="G96" s="289"/>
      <c r="H96" s="290"/>
      <c r="I96" s="291"/>
      <c r="J96" s="290"/>
      <c r="K96" s="291"/>
      <c r="L96" s="290"/>
      <c r="M96" s="291"/>
      <c r="N96" s="290"/>
      <c r="O96" s="291"/>
      <c r="P96" s="290"/>
      <c r="Q96" s="292"/>
      <c r="R96" s="293"/>
      <c r="S96" s="294">
        <f t="shared" si="4"/>
        <v>0</v>
      </c>
    </row>
    <row r="97" spans="1:19" ht="11.25" customHeight="1" x14ac:dyDescent="0.2">
      <c r="A97" s="287"/>
      <c r="B97" s="288"/>
      <c r="C97" s="289"/>
      <c r="D97" s="288"/>
      <c r="E97" s="289"/>
      <c r="F97" s="288"/>
      <c r="G97" s="289"/>
      <c r="H97" s="290"/>
      <c r="I97" s="291"/>
      <c r="J97" s="290"/>
      <c r="K97" s="291"/>
      <c r="L97" s="290"/>
      <c r="M97" s="291"/>
      <c r="N97" s="290"/>
      <c r="O97" s="291"/>
      <c r="P97" s="290"/>
      <c r="Q97" s="292"/>
      <c r="R97" s="293"/>
      <c r="S97" s="294">
        <f t="shared" si="4"/>
        <v>0</v>
      </c>
    </row>
    <row r="98" spans="1:19" ht="11.25" customHeight="1" x14ac:dyDescent="0.2">
      <c r="A98" s="287"/>
      <c r="B98" s="288"/>
      <c r="C98" s="289"/>
      <c r="D98" s="288"/>
      <c r="E98" s="289"/>
      <c r="F98" s="288"/>
      <c r="G98" s="289"/>
      <c r="H98" s="290"/>
      <c r="I98" s="291"/>
      <c r="J98" s="290"/>
      <c r="K98" s="291"/>
      <c r="L98" s="290"/>
      <c r="M98" s="291"/>
      <c r="N98" s="290"/>
      <c r="O98" s="291"/>
      <c r="P98" s="290"/>
      <c r="Q98" s="292"/>
      <c r="R98" s="293"/>
      <c r="S98" s="294">
        <f t="shared" si="4"/>
        <v>0</v>
      </c>
    </row>
    <row r="99" spans="1:19" ht="11.25" customHeight="1" x14ac:dyDescent="0.2">
      <c r="A99" s="287"/>
      <c r="B99" s="288"/>
      <c r="C99" s="289"/>
      <c r="D99" s="288"/>
      <c r="E99" s="289"/>
      <c r="F99" s="288"/>
      <c r="G99" s="289"/>
      <c r="H99" s="290"/>
      <c r="I99" s="291"/>
      <c r="J99" s="290"/>
      <c r="K99" s="291"/>
      <c r="L99" s="290"/>
      <c r="M99" s="291"/>
      <c r="N99" s="290"/>
      <c r="O99" s="291"/>
      <c r="P99" s="290"/>
      <c r="Q99" s="292"/>
      <c r="R99" s="293"/>
      <c r="S99" s="294">
        <f t="shared" si="4"/>
        <v>0</v>
      </c>
    </row>
    <row r="100" spans="1:19" ht="11.25" customHeight="1" x14ac:dyDescent="0.2">
      <c r="A100" s="287"/>
      <c r="B100" s="288"/>
      <c r="C100" s="289"/>
      <c r="D100" s="288"/>
      <c r="E100" s="289"/>
      <c r="F100" s="288"/>
      <c r="G100" s="289"/>
      <c r="H100" s="290"/>
      <c r="I100" s="291"/>
      <c r="J100" s="290"/>
      <c r="K100" s="291"/>
      <c r="L100" s="290"/>
      <c r="M100" s="291"/>
      <c r="N100" s="290"/>
      <c r="O100" s="291"/>
      <c r="P100" s="290"/>
      <c r="Q100" s="292"/>
      <c r="R100" s="293"/>
      <c r="S100" s="294">
        <f t="shared" si="4"/>
        <v>0</v>
      </c>
    </row>
    <row r="101" spans="1:19" ht="11.25" customHeight="1" x14ac:dyDescent="0.2">
      <c r="A101" s="287"/>
      <c r="B101" s="288"/>
      <c r="C101" s="289"/>
      <c r="D101" s="288"/>
      <c r="E101" s="289"/>
      <c r="F101" s="288"/>
      <c r="G101" s="289"/>
      <c r="H101" s="290"/>
      <c r="I101" s="291"/>
      <c r="J101" s="290"/>
      <c r="K101" s="291"/>
      <c r="L101" s="290"/>
      <c r="M101" s="291"/>
      <c r="N101" s="290"/>
      <c r="O101" s="291"/>
      <c r="P101" s="290"/>
      <c r="Q101" s="292"/>
      <c r="R101" s="293"/>
      <c r="S101" s="294">
        <f t="shared" si="4"/>
        <v>0</v>
      </c>
    </row>
    <row r="102" spans="1:19" ht="11.25" customHeight="1" x14ac:dyDescent="0.2">
      <c r="A102" s="287"/>
      <c r="B102" s="288"/>
      <c r="C102" s="289"/>
      <c r="D102" s="288"/>
      <c r="E102" s="289"/>
      <c r="F102" s="288"/>
      <c r="G102" s="289"/>
      <c r="H102" s="290"/>
      <c r="I102" s="291"/>
      <c r="J102" s="290"/>
      <c r="K102" s="291"/>
      <c r="L102" s="290"/>
      <c r="M102" s="291"/>
      <c r="N102" s="290"/>
      <c r="O102" s="291"/>
      <c r="P102" s="290"/>
      <c r="Q102" s="292"/>
      <c r="R102" s="293"/>
      <c r="S102" s="294">
        <f t="shared" si="4"/>
        <v>0</v>
      </c>
    </row>
    <row r="103" spans="1:19" ht="11.25" customHeight="1" x14ac:dyDescent="0.2">
      <c r="A103" s="287"/>
      <c r="B103" s="288"/>
      <c r="C103" s="289"/>
      <c r="D103" s="288"/>
      <c r="E103" s="289"/>
      <c r="F103" s="288"/>
      <c r="G103" s="289"/>
      <c r="H103" s="290"/>
      <c r="I103" s="291"/>
      <c r="J103" s="290"/>
      <c r="K103" s="291"/>
      <c r="L103" s="290"/>
      <c r="M103" s="291"/>
      <c r="N103" s="290"/>
      <c r="O103" s="291"/>
      <c r="P103" s="290"/>
      <c r="Q103" s="292"/>
      <c r="R103" s="293"/>
      <c r="S103" s="294">
        <f t="shared" si="4"/>
        <v>0</v>
      </c>
    </row>
    <row r="104" spans="1:19" ht="11.25" customHeight="1" x14ac:dyDescent="0.2">
      <c r="A104" s="287"/>
      <c r="B104" s="288"/>
      <c r="C104" s="289"/>
      <c r="D104" s="288"/>
      <c r="E104" s="289"/>
      <c r="F104" s="288"/>
      <c r="G104" s="289"/>
      <c r="H104" s="290"/>
      <c r="I104" s="291"/>
      <c r="J104" s="290"/>
      <c r="K104" s="291"/>
      <c r="L104" s="290"/>
      <c r="M104" s="291"/>
      <c r="N104" s="290"/>
      <c r="O104" s="291"/>
      <c r="P104" s="290"/>
      <c r="Q104" s="292"/>
      <c r="R104" s="293"/>
      <c r="S104" s="294">
        <f t="shared" si="4"/>
        <v>0</v>
      </c>
    </row>
    <row r="105" spans="1:19" ht="11.25" customHeight="1" x14ac:dyDescent="0.2">
      <c r="A105" s="287"/>
      <c r="B105" s="288"/>
      <c r="C105" s="289"/>
      <c r="D105" s="288"/>
      <c r="E105" s="289"/>
      <c r="F105" s="288"/>
      <c r="G105" s="289"/>
      <c r="H105" s="290"/>
      <c r="I105" s="291"/>
      <c r="J105" s="290"/>
      <c r="K105" s="291"/>
      <c r="L105" s="290"/>
      <c r="M105" s="291"/>
      <c r="N105" s="290"/>
      <c r="O105" s="291"/>
      <c r="P105" s="290"/>
      <c r="Q105" s="292"/>
      <c r="R105" s="293"/>
      <c r="S105" s="294">
        <f t="shared" si="4"/>
        <v>0</v>
      </c>
    </row>
    <row r="106" spans="1:19" ht="11.25" customHeight="1" x14ac:dyDescent="0.2">
      <c r="A106" s="287"/>
      <c r="B106" s="288"/>
      <c r="C106" s="289"/>
      <c r="D106" s="288"/>
      <c r="E106" s="289"/>
      <c r="F106" s="288"/>
      <c r="G106" s="289"/>
      <c r="H106" s="290"/>
      <c r="I106" s="291"/>
      <c r="J106" s="290"/>
      <c r="K106" s="291"/>
      <c r="L106" s="290"/>
      <c r="M106" s="291"/>
      <c r="N106" s="290"/>
      <c r="O106" s="291"/>
      <c r="P106" s="290"/>
      <c r="Q106" s="292"/>
      <c r="R106" s="293"/>
      <c r="S106" s="294">
        <f t="shared" si="4"/>
        <v>0</v>
      </c>
    </row>
    <row r="107" spans="1:19" ht="11.25" customHeight="1" x14ac:dyDescent="0.2">
      <c r="A107" s="287"/>
      <c r="B107" s="288"/>
      <c r="C107" s="289"/>
      <c r="D107" s="288"/>
      <c r="E107" s="289"/>
      <c r="F107" s="288"/>
      <c r="G107" s="289"/>
      <c r="H107" s="290"/>
      <c r="I107" s="291"/>
      <c r="J107" s="290"/>
      <c r="K107" s="291"/>
      <c r="L107" s="290"/>
      <c r="M107" s="291"/>
      <c r="N107" s="290"/>
      <c r="O107" s="291"/>
      <c r="P107" s="290"/>
      <c r="Q107" s="292"/>
      <c r="R107" s="293"/>
      <c r="S107" s="294">
        <f t="shared" si="4"/>
        <v>0</v>
      </c>
    </row>
    <row r="108" spans="1:19" ht="11.25" customHeight="1" x14ac:dyDescent="0.2">
      <c r="A108" s="287"/>
      <c r="B108" s="288"/>
      <c r="C108" s="289"/>
      <c r="D108" s="288"/>
      <c r="E108" s="289"/>
      <c r="F108" s="288"/>
      <c r="G108" s="289"/>
      <c r="H108" s="290"/>
      <c r="I108" s="291"/>
      <c r="J108" s="290"/>
      <c r="K108" s="291"/>
      <c r="L108" s="290"/>
      <c r="M108" s="291"/>
      <c r="N108" s="290"/>
      <c r="O108" s="291"/>
      <c r="P108" s="290"/>
      <c r="Q108" s="292"/>
      <c r="R108" s="293"/>
      <c r="S108" s="294">
        <f t="shared" si="4"/>
        <v>0</v>
      </c>
    </row>
    <row r="109" spans="1:19" ht="11.25" customHeight="1" x14ac:dyDescent="0.2">
      <c r="A109" s="287"/>
      <c r="B109" s="288"/>
      <c r="C109" s="289"/>
      <c r="D109" s="288"/>
      <c r="E109" s="289"/>
      <c r="F109" s="288"/>
      <c r="G109" s="289"/>
      <c r="H109" s="290"/>
      <c r="I109" s="291"/>
      <c r="J109" s="290"/>
      <c r="K109" s="291"/>
      <c r="L109" s="290"/>
      <c r="M109" s="291"/>
      <c r="N109" s="290"/>
      <c r="O109" s="291"/>
      <c r="P109" s="290"/>
      <c r="Q109" s="292"/>
      <c r="R109" s="293"/>
      <c r="S109" s="294">
        <f t="shared" si="4"/>
        <v>0</v>
      </c>
    </row>
    <row r="110" spans="1:19" ht="11.25" customHeight="1" x14ac:dyDescent="0.2">
      <c r="A110" s="287"/>
      <c r="B110" s="288"/>
      <c r="C110" s="289"/>
      <c r="D110" s="288"/>
      <c r="E110" s="289"/>
      <c r="F110" s="288"/>
      <c r="G110" s="289"/>
      <c r="H110" s="290"/>
      <c r="I110" s="291"/>
      <c r="J110" s="290"/>
      <c r="K110" s="291"/>
      <c r="L110" s="290"/>
      <c r="M110" s="291"/>
      <c r="N110" s="290"/>
      <c r="O110" s="291"/>
      <c r="P110" s="290"/>
      <c r="Q110" s="292"/>
      <c r="R110" s="293"/>
      <c r="S110" s="294">
        <f t="shared" si="4"/>
        <v>0</v>
      </c>
    </row>
    <row r="111" spans="1:19" ht="11.25" customHeight="1" x14ac:dyDescent="0.2">
      <c r="A111" s="287"/>
      <c r="B111" s="288"/>
      <c r="C111" s="289"/>
      <c r="D111" s="288"/>
      <c r="E111" s="289"/>
      <c r="F111" s="288"/>
      <c r="G111" s="289"/>
      <c r="H111" s="290"/>
      <c r="I111" s="291"/>
      <c r="J111" s="290"/>
      <c r="K111" s="291"/>
      <c r="L111" s="290"/>
      <c r="M111" s="291"/>
      <c r="N111" s="290"/>
      <c r="O111" s="291"/>
      <c r="P111" s="290"/>
      <c r="Q111" s="292"/>
      <c r="R111" s="293"/>
      <c r="S111" s="294">
        <f t="shared" si="4"/>
        <v>0</v>
      </c>
    </row>
    <row r="112" spans="1:19" ht="11.25" customHeight="1" x14ac:dyDescent="0.2">
      <c r="A112" s="287"/>
      <c r="B112" s="288"/>
      <c r="C112" s="289"/>
      <c r="D112" s="288"/>
      <c r="E112" s="289"/>
      <c r="F112" s="288"/>
      <c r="G112" s="289"/>
      <c r="H112" s="290"/>
      <c r="I112" s="291"/>
      <c r="J112" s="290"/>
      <c r="K112" s="291"/>
      <c r="L112" s="290"/>
      <c r="M112" s="291"/>
      <c r="N112" s="290"/>
      <c r="O112" s="291"/>
      <c r="P112" s="290"/>
      <c r="Q112" s="292"/>
      <c r="R112" s="293"/>
      <c r="S112" s="294">
        <f t="shared" si="4"/>
        <v>0</v>
      </c>
    </row>
    <row r="113" spans="1:20" ht="11.25" customHeight="1" x14ac:dyDescent="0.2">
      <c r="A113" s="287"/>
      <c r="B113" s="288"/>
      <c r="C113" s="289"/>
      <c r="D113" s="288"/>
      <c r="E113" s="289"/>
      <c r="F113" s="288"/>
      <c r="G113" s="289"/>
      <c r="H113" s="290"/>
      <c r="I113" s="291"/>
      <c r="J113" s="290"/>
      <c r="K113" s="291"/>
      <c r="L113" s="290"/>
      <c r="M113" s="291"/>
      <c r="N113" s="290"/>
      <c r="O113" s="291"/>
      <c r="P113" s="290"/>
      <c r="Q113" s="292"/>
      <c r="R113" s="293"/>
      <c r="S113" s="294">
        <f t="shared" si="4"/>
        <v>0</v>
      </c>
    </row>
    <row r="114" spans="1:20" ht="11.25" customHeight="1" x14ac:dyDescent="0.2">
      <c r="A114" s="287"/>
      <c r="B114" s="288"/>
      <c r="C114" s="289"/>
      <c r="D114" s="288"/>
      <c r="E114" s="289"/>
      <c r="F114" s="288"/>
      <c r="G114" s="289"/>
      <c r="H114" s="290"/>
      <c r="I114" s="291"/>
      <c r="J114" s="290"/>
      <c r="K114" s="291"/>
      <c r="L114" s="290"/>
      <c r="M114" s="291"/>
      <c r="N114" s="290"/>
      <c r="O114" s="291"/>
      <c r="P114" s="290"/>
      <c r="Q114" s="292"/>
      <c r="R114" s="293"/>
      <c r="S114" s="294">
        <f t="shared" si="4"/>
        <v>0</v>
      </c>
    </row>
    <row r="115" spans="1:20" ht="11.25" customHeight="1" x14ac:dyDescent="0.2">
      <c r="A115" s="287"/>
      <c r="B115" s="288"/>
      <c r="C115" s="289"/>
      <c r="D115" s="288"/>
      <c r="E115" s="289"/>
      <c r="F115" s="288"/>
      <c r="G115" s="289"/>
      <c r="H115" s="290"/>
      <c r="I115" s="291"/>
      <c r="J115" s="290"/>
      <c r="K115" s="291"/>
      <c r="L115" s="290"/>
      <c r="M115" s="291"/>
      <c r="N115" s="290"/>
      <c r="O115" s="291"/>
      <c r="P115" s="290"/>
      <c r="Q115" s="292"/>
      <c r="R115" s="293"/>
      <c r="S115" s="294">
        <f t="shared" si="4"/>
        <v>0</v>
      </c>
    </row>
    <row r="116" spans="1:20" ht="11.25" customHeight="1" x14ac:dyDescent="0.2">
      <c r="A116" s="287"/>
      <c r="B116" s="288"/>
      <c r="C116" s="289"/>
      <c r="D116" s="288"/>
      <c r="E116" s="289"/>
      <c r="F116" s="288"/>
      <c r="G116" s="289"/>
      <c r="H116" s="290"/>
      <c r="I116" s="291"/>
      <c r="J116" s="290"/>
      <c r="K116" s="291"/>
      <c r="L116" s="290"/>
      <c r="M116" s="291"/>
      <c r="N116" s="290"/>
      <c r="O116" s="291"/>
      <c r="P116" s="290"/>
      <c r="Q116" s="292"/>
      <c r="R116" s="293"/>
      <c r="S116" s="294">
        <f t="shared" si="4"/>
        <v>0</v>
      </c>
    </row>
    <row r="117" spans="1:20" ht="11.25" customHeight="1" x14ac:dyDescent="0.2">
      <c r="A117" s="287"/>
      <c r="B117" s="288"/>
      <c r="C117" s="289"/>
      <c r="D117" s="288"/>
      <c r="E117" s="289"/>
      <c r="F117" s="288"/>
      <c r="G117" s="289"/>
      <c r="H117" s="290"/>
      <c r="I117" s="291"/>
      <c r="J117" s="290"/>
      <c r="K117" s="291"/>
      <c r="L117" s="290"/>
      <c r="M117" s="291"/>
      <c r="N117" s="290"/>
      <c r="O117" s="291"/>
      <c r="P117" s="290"/>
      <c r="Q117" s="292"/>
      <c r="R117" s="293"/>
      <c r="S117" s="294">
        <f t="shared" si="4"/>
        <v>0</v>
      </c>
    </row>
    <row r="118" spans="1:20" ht="11.25" customHeight="1" x14ac:dyDescent="0.2">
      <c r="A118" s="287"/>
      <c r="B118" s="288"/>
      <c r="C118" s="289"/>
      <c r="D118" s="288"/>
      <c r="E118" s="289"/>
      <c r="F118" s="288"/>
      <c r="G118" s="289"/>
      <c r="H118" s="290"/>
      <c r="I118" s="291"/>
      <c r="J118" s="290"/>
      <c r="K118" s="291"/>
      <c r="L118" s="290"/>
      <c r="M118" s="291"/>
      <c r="N118" s="290"/>
      <c r="O118" s="291"/>
      <c r="P118" s="290"/>
      <c r="Q118" s="292"/>
      <c r="R118" s="293"/>
      <c r="S118" s="294">
        <f t="shared" si="4"/>
        <v>0</v>
      </c>
    </row>
    <row r="119" spans="1:20" ht="11.25" customHeight="1" x14ac:dyDescent="0.2">
      <c r="A119" s="1288" t="s">
        <v>153</v>
      </c>
      <c r="B119" s="1289"/>
      <c r="C119" s="1289"/>
      <c r="D119" s="1289"/>
      <c r="E119" s="1289"/>
      <c r="F119" s="1289"/>
      <c r="G119" s="1290"/>
      <c r="H119" s="295">
        <f>SUMIFS(H$6:H$118,$G$6:$G$118,"100%КУ",$R$6:$R$118,"Рейс")</f>
        <v>0</v>
      </c>
      <c r="I119" s="296">
        <f>SUMIFS(I$6:I$118,$G$6:$G$118,"100%КУ",$R$6:$R$118,"Рейс")</f>
        <v>0</v>
      </c>
      <c r="J119" s="297">
        <f>SUMIFS(J$6:J$118,$G$6:$G$118,"100%КУ",$R$6:$R$118,"Рейс")</f>
        <v>0</v>
      </c>
      <c r="K119" s="296">
        <f>SUMIFS(K$6:K$118,$G$6:$G$118,"100%КУ",$R$6:$R$118,"Рейс")</f>
        <v>0</v>
      </c>
      <c r="L119" s="297">
        <f>SUMIFS(L$6:L$118,$G$6:$G$118,"100%КУ",$R$6:$R$118,"Рейс")</f>
        <v>0</v>
      </c>
      <c r="M119" s="296"/>
      <c r="N119" s="297">
        <f>SUMIFS(N$6:N$118,$G$6:$G$118,"100%КУ",$R$6:$R$118,"Рейс")</f>
        <v>0</v>
      </c>
      <c r="O119" s="296">
        <f>SUMIFS(O$6:O$118,$G$6:$G$118,"100%КУ",$R$6:$R$118,"Рейс")</f>
        <v>0</v>
      </c>
      <c r="P119" s="297">
        <f>SUMIFS(P$6:P$118,$G$6:$G$118,"100%КУ",$R$6:$R$118,"Рейс")</f>
        <v>0</v>
      </c>
      <c r="Q119" s="298">
        <f>SUMIFS(Q$6:Q$118,$G$6:$G$118,"100%КУ",$R$6:$R$118,"Рейс")</f>
        <v>0</v>
      </c>
      <c r="R119" s="299"/>
      <c r="S119" s="294">
        <f>IF(SUM(H119:Q119)=0,0,"ok")</f>
        <v>0</v>
      </c>
    </row>
    <row r="120" spans="1:20" ht="11.25" customHeight="1" x14ac:dyDescent="0.2">
      <c r="A120" s="1288" t="s">
        <v>154</v>
      </c>
      <c r="B120" s="1289"/>
      <c r="C120" s="1289"/>
      <c r="D120" s="1289"/>
      <c r="E120" s="1289"/>
      <c r="F120" s="1289"/>
      <c r="G120" s="1290"/>
      <c r="H120" s="297">
        <f t="shared" ref="H120:Q120" si="5">SUMIFS(H$6:H$118,$G$6:$G$118,"собств",$R$6:$R$118,"Рейс")</f>
        <v>0</v>
      </c>
      <c r="I120" s="296">
        <f t="shared" si="5"/>
        <v>0</v>
      </c>
      <c r="J120" s="297">
        <f t="shared" si="5"/>
        <v>0</v>
      </c>
      <c r="K120" s="296">
        <f t="shared" si="5"/>
        <v>0</v>
      </c>
      <c r="L120" s="297">
        <f t="shared" si="5"/>
        <v>0</v>
      </c>
      <c r="M120" s="296">
        <f t="shared" si="5"/>
        <v>0</v>
      </c>
      <c r="N120" s="297">
        <f t="shared" si="5"/>
        <v>0</v>
      </c>
      <c r="O120" s="296">
        <f t="shared" si="5"/>
        <v>0</v>
      </c>
      <c r="P120" s="297">
        <f t="shared" si="5"/>
        <v>0</v>
      </c>
      <c r="Q120" s="298">
        <f t="shared" si="5"/>
        <v>0</v>
      </c>
      <c r="R120" s="299"/>
      <c r="S120" s="294">
        <f>IF(SUM(H120:Q120)=0,0,"ok")</f>
        <v>0</v>
      </c>
    </row>
    <row r="121" spans="1:20" ht="11.25" customHeight="1" x14ac:dyDescent="0.2">
      <c r="A121" s="1288" t="s">
        <v>155</v>
      </c>
      <c r="B121" s="1289"/>
      <c r="C121" s="1289"/>
      <c r="D121" s="1289"/>
      <c r="E121" s="1289"/>
      <c r="F121" s="1289"/>
      <c r="G121" s="1290"/>
      <c r="H121" s="300">
        <f t="shared" ref="H121:Q121" si="6">H119+H120</f>
        <v>0</v>
      </c>
      <c r="I121" s="301">
        <f t="shared" si="6"/>
        <v>0</v>
      </c>
      <c r="J121" s="300">
        <f t="shared" si="6"/>
        <v>0</v>
      </c>
      <c r="K121" s="301">
        <f t="shared" si="6"/>
        <v>0</v>
      </c>
      <c r="L121" s="300">
        <f t="shared" si="6"/>
        <v>0</v>
      </c>
      <c r="M121" s="301">
        <f t="shared" si="6"/>
        <v>0</v>
      </c>
      <c r="N121" s="300">
        <f t="shared" si="6"/>
        <v>0</v>
      </c>
      <c r="O121" s="301">
        <f t="shared" si="6"/>
        <v>0</v>
      </c>
      <c r="P121" s="300">
        <f t="shared" si="6"/>
        <v>0</v>
      </c>
      <c r="Q121" s="302">
        <f t="shared" si="6"/>
        <v>0</v>
      </c>
      <c r="R121" s="303"/>
      <c r="S121" s="294">
        <f>IF(SUM(H121:Q121)=0,0,"ok")</f>
        <v>0</v>
      </c>
    </row>
    <row r="122" spans="1:20" x14ac:dyDescent="0.2">
      <c r="A122" s="276"/>
      <c r="B122" s="276"/>
      <c r="C122" s="276"/>
      <c r="D122" s="276"/>
      <c r="E122" s="276"/>
      <c r="F122" s="276"/>
      <c r="G122" s="304"/>
      <c r="H122" s="305">
        <f>H119-'[2]ОПП+Дох_АЛ_мес'!J635</f>
        <v>-4538</v>
      </c>
      <c r="I122" s="305">
        <f>I119-'[2]ОПП+Дох_АЛ_мес'!M635</f>
        <v>-4536</v>
      </c>
      <c r="J122" s="305">
        <f>J119-'[2]ОПП+Дох_АЛ_мес'!W635</f>
        <v>-1921095.4659999998</v>
      </c>
      <c r="K122" s="305">
        <f>K119-'[2]ОПП+Дох_АЛ_мес'!Z635</f>
        <v>-246031.59783099999</v>
      </c>
      <c r="L122" s="305">
        <f>L119-'[2]ОПП+Дох_АЛ_мес'!AC635</f>
        <v>-1408088.9550000001</v>
      </c>
      <c r="M122" s="305">
        <f>M119-'[2]ОПП+Дох_АЛ_мес'!AH635</f>
        <v>-140578.52309899998</v>
      </c>
      <c r="N122" s="305">
        <f>N119-'[2]ОПП+Дох_АЛ_мес'!AM635</f>
        <v>-529949</v>
      </c>
      <c r="O122" s="305">
        <f>O119-'[2]ОПП+Дох_АЛ_мес'!AR635</f>
        <v>-520.82299999999998</v>
      </c>
      <c r="P122" s="305">
        <f>P119-'[2]ОПП+Дох_АЛ_мес'!AW635</f>
        <v>-2229.047</v>
      </c>
      <c r="Q122" s="305">
        <f>Q119-'[2]ОПП+Дох_АЛ_мес'!R635</f>
        <v>-11964.499999878002</v>
      </c>
      <c r="R122" s="304"/>
      <c r="S122" s="306"/>
      <c r="T122" s="304"/>
    </row>
    <row r="123" spans="1:20" x14ac:dyDescent="0.2">
      <c r="A123" s="276"/>
      <c r="B123" s="276"/>
      <c r="C123" s="276"/>
      <c r="D123" s="276"/>
      <c r="E123" s="276"/>
      <c r="F123" s="276"/>
      <c r="G123" s="304"/>
      <c r="H123" s="305">
        <f>H120-'[2]ОПП+Дох_АЛ_мес'!J636</f>
        <v>-816</v>
      </c>
      <c r="I123" s="305">
        <f>I120-'[2]ОПП+Дох_АЛ_мес'!M636</f>
        <v>-813</v>
      </c>
      <c r="J123" s="305">
        <f>J120-'[2]ОПП+Дох_АЛ_мес'!W636</f>
        <v>-809645.88300000026</v>
      </c>
      <c r="K123" s="305">
        <f>K120-'[2]ОПП+Дох_АЛ_мес'!Z636</f>
        <v>-86691.786919000035</v>
      </c>
      <c r="L123" s="305">
        <f>L120-'[2]ОПП+Дох_АЛ_мес'!AC636</f>
        <v>-788245.09</v>
      </c>
      <c r="M123" s="305">
        <f>M120-'[2]ОПП+Дох_АЛ_мес'!AH636</f>
        <v>-72485.763527999967</v>
      </c>
      <c r="N123" s="305">
        <f>N120-'[2]ОПП+Дох_АЛ_мес'!AM636</f>
        <v>-181369</v>
      </c>
      <c r="O123" s="305">
        <f>O120-'[2]ОПП+Дох_АЛ_мес'!AR636</f>
        <v>-77.783000000000001</v>
      </c>
      <c r="P123" s="305">
        <f>P120-'[2]ОПП+Дох_АЛ_мес'!AW636</f>
        <v>-106.645</v>
      </c>
      <c r="Q123" s="305">
        <f>Q120-'[2]ОПП+Дох_АЛ_мес'!R636</f>
        <v>-3318.4499999660006</v>
      </c>
      <c r="R123" s="304"/>
      <c r="S123" s="306"/>
      <c r="T123" s="304"/>
    </row>
    <row r="124" spans="1:20" x14ac:dyDescent="0.2">
      <c r="A124" s="276"/>
      <c r="B124" s="276"/>
      <c r="C124" s="276"/>
      <c r="D124" s="276"/>
      <c r="E124" s="276"/>
      <c r="F124" s="276"/>
      <c r="G124" s="304"/>
      <c r="H124" s="305">
        <f>H121-'[2]ОПП+Дох_АЛ_мес'!J637</f>
        <v>-5354</v>
      </c>
      <c r="I124" s="305">
        <f>I121-'[2]ОПП+Дох_АЛ_мес'!M637</f>
        <v>-5349</v>
      </c>
      <c r="J124" s="305">
        <f>J121-'[2]ОПП+Дох_АЛ_мес'!W637</f>
        <v>-2730741.3489999999</v>
      </c>
      <c r="K124" s="305">
        <f>K121-'[2]ОПП+Дох_АЛ_мес'!Z637</f>
        <v>-332723.38475000003</v>
      </c>
      <c r="L124" s="305">
        <f>L121-'[2]ОПП+Дох_АЛ_мес'!AC637</f>
        <v>-2196334.0449999999</v>
      </c>
      <c r="M124" s="305">
        <f>M121-'[2]ОПП+Дох_АЛ_мес'!AH637</f>
        <v>-213064.28662699996</v>
      </c>
      <c r="N124" s="305">
        <f>N121-'[2]ОПП+Дох_АЛ_мес'!AM637</f>
        <v>-711318</v>
      </c>
      <c r="O124" s="305">
        <f>O121-'[2]ОПП+Дох_АЛ_мес'!AR637</f>
        <v>-598.60599999999999</v>
      </c>
      <c r="P124" s="305">
        <f>P121-'[2]ОПП+Дох_АЛ_мес'!AW637</f>
        <v>-2335.692</v>
      </c>
      <c r="Q124" s="305">
        <f>Q121-'[2]ОПП+Дох_АЛ_мес'!R637</f>
        <v>-15282.949999844002</v>
      </c>
      <c r="R124" s="304"/>
      <c r="S124" s="306"/>
      <c r="T124" s="304"/>
    </row>
    <row r="125" spans="1:20" x14ac:dyDescent="0.2">
      <c r="G125" s="304"/>
      <c r="H125" s="304"/>
      <c r="I125" s="304"/>
      <c r="J125" s="304"/>
      <c r="K125" s="304"/>
      <c r="L125" s="304"/>
      <c r="M125" s="304"/>
      <c r="N125" s="304"/>
      <c r="O125" s="304"/>
      <c r="P125" s="304"/>
      <c r="Q125" s="304"/>
      <c r="R125" s="304"/>
      <c r="S125" s="304"/>
      <c r="T125" s="304"/>
    </row>
    <row r="126" spans="1:20" x14ac:dyDescent="0.2">
      <c r="G126" s="304"/>
      <c r="H126" s="304"/>
      <c r="I126" s="304"/>
      <c r="J126" s="304"/>
      <c r="K126" s="304"/>
      <c r="L126" s="304"/>
      <c r="M126" s="304"/>
      <c r="N126" s="304"/>
      <c r="O126" s="304"/>
      <c r="P126" s="304"/>
      <c r="Q126" s="304"/>
      <c r="R126" s="304"/>
      <c r="S126" s="304"/>
      <c r="T126" s="304"/>
    </row>
    <row r="127" spans="1:20" x14ac:dyDescent="0.2">
      <c r="H127" s="307"/>
    </row>
  </sheetData>
  <mergeCells count="4">
    <mergeCell ref="A3:Q3"/>
    <mergeCell ref="A119:G119"/>
    <mergeCell ref="A120:G120"/>
    <mergeCell ref="A121:G121"/>
  </mergeCells>
  <conditionalFormatting sqref="H127">
    <cfRule type="cellIs" dxfId="628" priority="1" operator="equal">
      <formula>"ok"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8"/>
  <sheetViews>
    <sheetView topLeftCell="A2" workbookViewId="0">
      <selection activeCell="A4" sqref="A4:Q4"/>
    </sheetView>
  </sheetViews>
  <sheetFormatPr defaultRowHeight="11.25" outlineLevelCol="1" x14ac:dyDescent="0.2"/>
  <cols>
    <col min="1" max="1" width="5" style="90" customWidth="1"/>
    <col min="2" max="2" width="11.140625" style="90" customWidth="1"/>
    <col min="3" max="3" width="9.140625" style="90"/>
    <col min="4" max="4" width="8" style="90" customWidth="1"/>
    <col min="5" max="5" width="10.28515625" style="90" customWidth="1"/>
    <col min="6" max="6" width="9.7109375" style="90" customWidth="1"/>
    <col min="7" max="8" width="11.42578125" style="90" customWidth="1"/>
    <col min="9" max="9" width="12.85546875" style="90" customWidth="1"/>
    <col min="10" max="17" width="11.7109375" style="90" customWidth="1"/>
    <col min="18" max="18" width="11.7109375" style="90" hidden="1" customWidth="1" outlineLevel="1"/>
    <col min="19" max="19" width="9.140625" style="276" hidden="1" customWidth="1" outlineLevel="1"/>
    <col min="20" max="20" width="9.140625" style="90" collapsed="1"/>
    <col min="21" max="16384" width="9.140625" style="90"/>
  </cols>
  <sheetData>
    <row r="1" spans="1:20" x14ac:dyDescent="0.2">
      <c r="A1" s="275" t="s">
        <v>133</v>
      </c>
    </row>
    <row r="2" spans="1:20" ht="25.5" customHeight="1" x14ac:dyDescent="0.2">
      <c r="A2" s="277" t="s">
        <v>134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</row>
    <row r="3" spans="1:20" ht="12" customHeight="1" x14ac:dyDescent="0.2">
      <c r="A3" s="277"/>
      <c r="B3" s="278"/>
      <c r="C3" s="278"/>
      <c r="D3" s="278"/>
      <c r="E3" s="278"/>
      <c r="F3" s="278"/>
      <c r="G3" s="278"/>
      <c r="H3" s="278"/>
      <c r="I3" s="278"/>
      <c r="J3" s="278"/>
      <c r="K3" s="278"/>
      <c r="L3" s="278"/>
      <c r="M3" s="278"/>
      <c r="N3" s="278"/>
      <c r="O3" s="278"/>
      <c r="P3" s="278"/>
      <c r="Q3" s="278"/>
    </row>
    <row r="4" spans="1:20" ht="12.75" x14ac:dyDescent="0.2">
      <c r="A4" s="1291" t="str">
        <f>CONCATENATE("за ",VLOOKUP([2]Период!$B$1,[2]Период!$A$6:$H$17,2,FALSE)," ",VLOOKUP([2]Период!$B$1,[2]Период!$A$6:$H$17,8,FALSE)," ",[2]Период!$B$3," года")</f>
        <v>за 3 месяца 2019 года</v>
      </c>
      <c r="B4" s="1292"/>
      <c r="C4" s="1292"/>
      <c r="D4" s="1292"/>
      <c r="E4" s="1292"/>
      <c r="F4" s="1292"/>
      <c r="G4" s="1292"/>
      <c r="H4" s="1292"/>
      <c r="I4" s="1292"/>
      <c r="J4" s="1292"/>
      <c r="K4" s="1292"/>
      <c r="L4" s="1292"/>
      <c r="M4" s="1292"/>
      <c r="N4" s="1292"/>
      <c r="O4" s="1292"/>
      <c r="P4" s="1292"/>
      <c r="Q4" s="1292"/>
    </row>
    <row r="5" spans="1:20" x14ac:dyDescent="0.2">
      <c r="A5" s="308" t="str">
        <f>'[2]ОПП+Дох_АЛ_нараст'!A5</f>
        <v>№ п/п</v>
      </c>
      <c r="B5" s="308" t="str">
        <f>'[2]ОПП+Дох_АЛ_нараст'!B5</f>
        <v>Авиалиния</v>
      </c>
      <c r="C5" s="308" t="str">
        <f>'[2]ОПП+Дох_АЛ_нараст'!C5</f>
        <v>Тип АЛ (ВВЛ/ МВЛ)</v>
      </c>
      <c r="D5" s="308" t="str">
        <f>'[2]ОПП+Дох_АЛ_нараст'!D5</f>
        <v>Тип рейса (RG/CH)</v>
      </c>
      <c r="E5" s="308" t="str">
        <f>'[2]ОПП+Дох_АЛ_нараст'!E5</f>
        <v>№ рейса</v>
      </c>
      <c r="F5" s="308" t="str">
        <f>'[2]ОПП+Дох_АЛ_нараст'!F5</f>
        <v>Тип ВС</v>
      </c>
      <c r="G5" s="308" t="str">
        <f>'[2]ОПП+Дох_АЛ_нараст'!G5</f>
        <v>Признак код-шеринга (собств/ 100%КУ)</v>
      </c>
      <c r="H5" s="309">
        <f>'[2]ОПП+Дох_АЛ_нараст'!J5</f>
        <v>0</v>
      </c>
      <c r="I5" s="309">
        <f>'[2]ОПП+Дох_АЛ_нараст'!M5</f>
        <v>0</v>
      </c>
      <c r="J5" s="310">
        <f>'[2]ОПП+Дох_АЛ_нараст'!W5</f>
        <v>0</v>
      </c>
      <c r="K5" s="310">
        <f>'[2]ОПП+Дох_АЛ_нараст'!Z5</f>
        <v>0</v>
      </c>
      <c r="L5" s="310">
        <f>'[2]ОПП+Дох_АЛ_нараст'!AC5</f>
        <v>0</v>
      </c>
      <c r="M5" s="310">
        <f>'[2]ОПП+Дох_АЛ_нараст'!AH5</f>
        <v>0</v>
      </c>
      <c r="N5" s="309">
        <f>'[2]ОПП+Дох_АЛ_нараст'!AM5</f>
        <v>0</v>
      </c>
      <c r="O5" s="310">
        <f>'[2]ОПП+Дох_АЛ_нараст'!AR5</f>
        <v>0</v>
      </c>
      <c r="P5" s="310">
        <f>'[2]ОПП+Дох_АЛ_нараст'!AW5</f>
        <v>0</v>
      </c>
      <c r="Q5" s="310">
        <f>'[2]ОПП+Дох_АЛ_нараст'!R5</f>
        <v>0</v>
      </c>
      <c r="R5" s="310" t="str">
        <f>'[2]ОПП+Дох_АЛ_нараст'!DR5</f>
        <v>Тип рейса (Рейс, Перегон, Переходящий)</v>
      </c>
      <c r="S5" s="276">
        <f>IF(SUM(H5:Q5)=0,0,"ok")</f>
        <v>0</v>
      </c>
      <c r="T5" s="276" t="str">
        <f>'[2]ОПП+Дох_АЛ_нараст'!EO5</f>
        <v>Месяц</v>
      </c>
    </row>
    <row r="6" spans="1:20" ht="45" customHeight="1" x14ac:dyDescent="0.2">
      <c r="A6" s="279" t="s">
        <v>135</v>
      </c>
      <c r="B6" s="280" t="s">
        <v>136</v>
      </c>
      <c r="C6" s="281" t="s">
        <v>137</v>
      </c>
      <c r="D6" s="280" t="s">
        <v>138</v>
      </c>
      <c r="E6" s="281" t="s">
        <v>139</v>
      </c>
      <c r="F6" s="280" t="s">
        <v>140</v>
      </c>
      <c r="G6" s="281" t="s">
        <v>141</v>
      </c>
      <c r="H6" s="282" t="s">
        <v>142</v>
      </c>
      <c r="I6" s="283" t="s">
        <v>143</v>
      </c>
      <c r="J6" s="284" t="s">
        <v>144</v>
      </c>
      <c r="K6" s="285" t="s">
        <v>145</v>
      </c>
      <c r="L6" s="284" t="s">
        <v>146</v>
      </c>
      <c r="M6" s="285" t="s">
        <v>147</v>
      </c>
      <c r="N6" s="282" t="s">
        <v>148</v>
      </c>
      <c r="O6" s="285" t="s">
        <v>149</v>
      </c>
      <c r="P6" s="284" t="s">
        <v>150</v>
      </c>
      <c r="Q6" s="286" t="s">
        <v>151</v>
      </c>
      <c r="R6" s="286" t="s">
        <v>152</v>
      </c>
      <c r="T6" s="284" t="s">
        <v>156</v>
      </c>
    </row>
    <row r="7" spans="1:20" ht="11.25" customHeight="1" x14ac:dyDescent="0.2">
      <c r="A7" s="311">
        <v>1</v>
      </c>
      <c r="B7" s="288" t="s">
        <v>160</v>
      </c>
      <c r="C7" s="289" t="s">
        <v>16</v>
      </c>
      <c r="D7" s="288" t="s">
        <v>161</v>
      </c>
      <c r="E7" s="289" t="s">
        <v>162</v>
      </c>
      <c r="F7" s="288" t="s">
        <v>56</v>
      </c>
      <c r="G7" s="289" t="s">
        <v>157</v>
      </c>
      <c r="H7" s="290">
        <v>13</v>
      </c>
      <c r="I7" s="291">
        <v>13</v>
      </c>
      <c r="J7" s="290">
        <v>5335.2809999999999</v>
      </c>
      <c r="K7" s="291">
        <v>526.32593099999997</v>
      </c>
      <c r="L7" s="290">
        <v>5239.5950000000003</v>
      </c>
      <c r="M7" s="291">
        <v>471.56355000000002</v>
      </c>
      <c r="N7" s="290">
        <v>2413</v>
      </c>
      <c r="O7" s="291">
        <v>0</v>
      </c>
      <c r="P7" s="290">
        <v>0</v>
      </c>
      <c r="Q7" s="292">
        <v>37.383333333000003</v>
      </c>
      <c r="R7" s="293" t="s">
        <v>158</v>
      </c>
      <c r="S7" s="294" t="s">
        <v>159</v>
      </c>
      <c r="T7" s="312" t="s">
        <v>115</v>
      </c>
    </row>
    <row r="8" spans="1:20" ht="11.25" customHeight="1" x14ac:dyDescent="0.2">
      <c r="A8" s="311">
        <f>A7+1</f>
        <v>2</v>
      </c>
      <c r="B8" s="288" t="s">
        <v>160</v>
      </c>
      <c r="C8" s="289" t="s">
        <v>16</v>
      </c>
      <c r="D8" s="288" t="s">
        <v>161</v>
      </c>
      <c r="E8" s="289" t="s">
        <v>162</v>
      </c>
      <c r="F8" s="288" t="s">
        <v>56</v>
      </c>
      <c r="G8" s="289" t="s">
        <v>157</v>
      </c>
      <c r="H8" s="290">
        <v>12</v>
      </c>
      <c r="I8" s="291">
        <v>12</v>
      </c>
      <c r="J8" s="290">
        <v>4926.0959999999995</v>
      </c>
      <c r="K8" s="291">
        <v>486.71211599999998</v>
      </c>
      <c r="L8" s="290">
        <v>4858.7560000000003</v>
      </c>
      <c r="M8" s="291">
        <v>437.28804000000002</v>
      </c>
      <c r="N8" s="290">
        <v>2237</v>
      </c>
      <c r="O8" s="291">
        <v>0</v>
      </c>
      <c r="P8" s="290">
        <v>0</v>
      </c>
      <c r="Q8" s="292">
        <v>33.200000000000003</v>
      </c>
      <c r="R8" s="293" t="s">
        <v>158</v>
      </c>
      <c r="S8" s="294" t="s">
        <v>159</v>
      </c>
      <c r="T8" s="312" t="s">
        <v>116</v>
      </c>
    </row>
    <row r="9" spans="1:20" ht="11.25" customHeight="1" x14ac:dyDescent="0.2">
      <c r="A9" s="311">
        <f t="shared" ref="A9:A13" si="0">A8+1</f>
        <v>3</v>
      </c>
      <c r="B9" s="288" t="s">
        <v>160</v>
      </c>
      <c r="C9" s="289" t="s">
        <v>16</v>
      </c>
      <c r="D9" s="288" t="s">
        <v>161</v>
      </c>
      <c r="E9" s="289" t="s">
        <v>162</v>
      </c>
      <c r="F9" s="288" t="s">
        <v>56</v>
      </c>
      <c r="G9" s="289" t="s">
        <v>157</v>
      </c>
      <c r="H9" s="290">
        <v>14</v>
      </c>
      <c r="I9" s="291">
        <v>14</v>
      </c>
      <c r="J9" s="290">
        <v>5831.7839999999997</v>
      </c>
      <c r="K9" s="291">
        <v>585.22555</v>
      </c>
      <c r="L9" s="290">
        <v>5765.8159999999998</v>
      </c>
      <c r="M9" s="291">
        <v>518.92344000000003</v>
      </c>
      <c r="N9" s="290">
        <v>2616</v>
      </c>
      <c r="O9" s="291">
        <v>0</v>
      </c>
      <c r="P9" s="290">
        <v>0</v>
      </c>
      <c r="Q9" s="292">
        <v>39.383333333000003</v>
      </c>
      <c r="R9" s="293" t="s">
        <v>158</v>
      </c>
      <c r="S9" s="294" t="s">
        <v>159</v>
      </c>
      <c r="T9" s="312" t="s">
        <v>117</v>
      </c>
    </row>
    <row r="10" spans="1:20" ht="11.25" customHeight="1" x14ac:dyDescent="0.2">
      <c r="A10" s="311">
        <f t="shared" si="0"/>
        <v>4</v>
      </c>
      <c r="B10" s="288"/>
      <c r="C10" s="289"/>
      <c r="D10" s="288"/>
      <c r="E10" s="289"/>
      <c r="F10" s="288"/>
      <c r="G10" s="289"/>
      <c r="H10" s="290"/>
      <c r="I10" s="291"/>
      <c r="J10" s="290"/>
      <c r="K10" s="291"/>
      <c r="L10" s="290"/>
      <c r="M10" s="291"/>
      <c r="N10" s="290"/>
      <c r="O10" s="291"/>
      <c r="P10" s="290"/>
      <c r="Q10" s="292"/>
      <c r="R10" s="293"/>
      <c r="S10" s="294" t="s">
        <v>159</v>
      </c>
      <c r="T10" s="312"/>
    </row>
    <row r="11" spans="1:20" ht="11.25" customHeight="1" x14ac:dyDescent="0.2">
      <c r="A11" s="311">
        <f t="shared" si="0"/>
        <v>5</v>
      </c>
      <c r="B11" s="288"/>
      <c r="C11" s="289"/>
      <c r="D11" s="288"/>
      <c r="E11" s="289"/>
      <c r="F11" s="288"/>
      <c r="G11" s="289"/>
      <c r="H11" s="290"/>
      <c r="I11" s="291"/>
      <c r="J11" s="290"/>
      <c r="K11" s="291"/>
      <c r="L11" s="290"/>
      <c r="M11" s="291"/>
      <c r="N11" s="290"/>
      <c r="O11" s="291"/>
      <c r="P11" s="290"/>
      <c r="Q11" s="292"/>
      <c r="R11" s="293"/>
      <c r="S11" s="294" t="s">
        <v>159</v>
      </c>
      <c r="T11" s="312"/>
    </row>
    <row r="12" spans="1:20" ht="11.25" customHeight="1" x14ac:dyDescent="0.2">
      <c r="A12" s="311">
        <f t="shared" si="0"/>
        <v>6</v>
      </c>
      <c r="B12" s="288"/>
      <c r="C12" s="289"/>
      <c r="D12" s="288"/>
      <c r="E12" s="289"/>
      <c r="F12" s="288"/>
      <c r="G12" s="289"/>
      <c r="H12" s="290"/>
      <c r="I12" s="291"/>
      <c r="J12" s="290"/>
      <c r="K12" s="291"/>
      <c r="L12" s="290"/>
      <c r="M12" s="291"/>
      <c r="N12" s="290"/>
      <c r="O12" s="291"/>
      <c r="P12" s="290"/>
      <c r="Q12" s="292"/>
      <c r="R12" s="293"/>
      <c r="S12" s="294"/>
      <c r="T12" s="312"/>
    </row>
    <row r="13" spans="1:20" ht="11.25" customHeight="1" x14ac:dyDescent="0.2">
      <c r="A13" s="311">
        <f t="shared" si="0"/>
        <v>7</v>
      </c>
      <c r="B13" s="288"/>
      <c r="C13" s="289"/>
      <c r="D13" s="288"/>
      <c r="E13" s="289"/>
      <c r="F13" s="288"/>
      <c r="G13" s="289"/>
      <c r="H13" s="290"/>
      <c r="I13" s="291"/>
      <c r="J13" s="290"/>
      <c r="K13" s="291"/>
      <c r="L13" s="290"/>
      <c r="M13" s="291"/>
      <c r="N13" s="290"/>
      <c r="O13" s="291"/>
      <c r="P13" s="290"/>
      <c r="Q13" s="292"/>
      <c r="R13" s="293"/>
      <c r="S13" s="294"/>
      <c r="T13" s="312"/>
    </row>
    <row r="14" spans="1:20" ht="11.25" customHeight="1" x14ac:dyDescent="0.2">
      <c r="A14" s="311"/>
      <c r="B14" s="288"/>
      <c r="C14" s="289"/>
      <c r="D14" s="288"/>
      <c r="E14" s="289"/>
      <c r="F14" s="288"/>
      <c r="G14" s="289"/>
      <c r="H14" s="290"/>
      <c r="I14" s="291"/>
      <c r="J14" s="290"/>
      <c r="K14" s="291"/>
      <c r="L14" s="290"/>
      <c r="M14" s="291"/>
      <c r="N14" s="290"/>
      <c r="O14" s="291"/>
      <c r="P14" s="290"/>
      <c r="Q14" s="292"/>
      <c r="R14" s="293"/>
      <c r="S14" s="294"/>
      <c r="T14" s="312"/>
    </row>
    <row r="15" spans="1:20" ht="11.25" customHeight="1" x14ac:dyDescent="0.2">
      <c r="A15" s="311"/>
      <c r="B15" s="288"/>
      <c r="C15" s="289"/>
      <c r="D15" s="288"/>
      <c r="E15" s="289"/>
      <c r="F15" s="288"/>
      <c r="G15" s="289"/>
      <c r="H15" s="290"/>
      <c r="I15" s="291"/>
      <c r="J15" s="290"/>
      <c r="K15" s="291"/>
      <c r="L15" s="290"/>
      <c r="M15" s="291"/>
      <c r="N15" s="290"/>
      <c r="O15" s="291"/>
      <c r="P15" s="290"/>
      <c r="Q15" s="292"/>
      <c r="R15" s="293"/>
      <c r="S15" s="294"/>
      <c r="T15" s="312"/>
    </row>
    <row r="16" spans="1:20" ht="11.25" customHeight="1" x14ac:dyDescent="0.2">
      <c r="A16" s="311"/>
      <c r="B16" s="288"/>
      <c r="C16" s="289"/>
      <c r="D16" s="288"/>
      <c r="E16" s="289"/>
      <c r="F16" s="288"/>
      <c r="G16" s="289"/>
      <c r="H16" s="290"/>
      <c r="I16" s="291"/>
      <c r="J16" s="290"/>
      <c r="K16" s="291"/>
      <c r="L16" s="290"/>
      <c r="M16" s="291"/>
      <c r="N16" s="290"/>
      <c r="O16" s="291"/>
      <c r="P16" s="290"/>
      <c r="Q16" s="292"/>
      <c r="R16" s="293"/>
      <c r="S16" s="294"/>
      <c r="T16" s="312"/>
    </row>
    <row r="17" spans="1:20" ht="11.25" customHeight="1" x14ac:dyDescent="0.2">
      <c r="A17" s="311"/>
      <c r="B17" s="288"/>
      <c r="C17" s="289"/>
      <c r="D17" s="288"/>
      <c r="E17" s="289"/>
      <c r="F17" s="288"/>
      <c r="G17" s="289"/>
      <c r="H17" s="290"/>
      <c r="I17" s="291"/>
      <c r="J17" s="290"/>
      <c r="K17" s="291"/>
      <c r="L17" s="290"/>
      <c r="M17" s="291"/>
      <c r="N17" s="290"/>
      <c r="O17" s="291"/>
      <c r="P17" s="290"/>
      <c r="Q17" s="292"/>
      <c r="R17" s="293"/>
      <c r="S17" s="294"/>
      <c r="T17" s="312"/>
    </row>
    <row r="18" spans="1:20" ht="11.25" customHeight="1" x14ac:dyDescent="0.2">
      <c r="A18" s="311"/>
      <c r="B18" s="288"/>
      <c r="C18" s="289"/>
      <c r="D18" s="288"/>
      <c r="E18" s="289"/>
      <c r="F18" s="288"/>
      <c r="G18" s="289"/>
      <c r="H18" s="290"/>
      <c r="I18" s="291"/>
      <c r="J18" s="290"/>
      <c r="K18" s="291"/>
      <c r="L18" s="290"/>
      <c r="M18" s="291"/>
      <c r="N18" s="290"/>
      <c r="O18" s="291"/>
      <c r="P18" s="290"/>
      <c r="Q18" s="292"/>
      <c r="R18" s="293"/>
      <c r="S18" s="294"/>
      <c r="T18" s="312"/>
    </row>
    <row r="19" spans="1:20" ht="11.25" customHeight="1" x14ac:dyDescent="0.2">
      <c r="A19" s="311"/>
      <c r="B19" s="288"/>
      <c r="C19" s="289"/>
      <c r="D19" s="288"/>
      <c r="E19" s="289"/>
      <c r="F19" s="288"/>
      <c r="G19" s="289"/>
      <c r="H19" s="290"/>
      <c r="I19" s="291"/>
      <c r="J19" s="290"/>
      <c r="K19" s="291"/>
      <c r="L19" s="290"/>
      <c r="M19" s="291"/>
      <c r="N19" s="290"/>
      <c r="O19" s="291"/>
      <c r="P19" s="290"/>
      <c r="Q19" s="292"/>
      <c r="R19" s="293"/>
      <c r="S19" s="294"/>
      <c r="T19" s="312"/>
    </row>
    <row r="20" spans="1:20" ht="11.25" customHeight="1" x14ac:dyDescent="0.2">
      <c r="A20" s="311"/>
      <c r="B20" s="288"/>
      <c r="C20" s="289"/>
      <c r="D20" s="288"/>
      <c r="E20" s="289"/>
      <c r="F20" s="288"/>
      <c r="G20" s="289"/>
      <c r="H20" s="290"/>
      <c r="I20" s="291"/>
      <c r="J20" s="290"/>
      <c r="K20" s="291"/>
      <c r="L20" s="290"/>
      <c r="M20" s="291"/>
      <c r="N20" s="290"/>
      <c r="O20" s="291"/>
      <c r="P20" s="290"/>
      <c r="Q20" s="292"/>
      <c r="R20" s="293"/>
      <c r="S20" s="294"/>
      <c r="T20" s="312"/>
    </row>
    <row r="21" spans="1:20" ht="11.25" customHeight="1" x14ac:dyDescent="0.2">
      <c r="A21" s="311"/>
      <c r="B21" s="288"/>
      <c r="C21" s="289"/>
      <c r="D21" s="288"/>
      <c r="E21" s="289"/>
      <c r="F21" s="288"/>
      <c r="G21" s="289"/>
      <c r="H21" s="290"/>
      <c r="I21" s="291"/>
      <c r="J21" s="290"/>
      <c r="K21" s="291"/>
      <c r="L21" s="290"/>
      <c r="M21" s="291"/>
      <c r="N21" s="290"/>
      <c r="O21" s="291"/>
      <c r="P21" s="290"/>
      <c r="Q21" s="292"/>
      <c r="R21" s="293"/>
      <c r="S21" s="294"/>
      <c r="T21" s="312"/>
    </row>
    <row r="22" spans="1:20" ht="11.25" customHeight="1" x14ac:dyDescent="0.2">
      <c r="A22" s="311"/>
      <c r="B22" s="288"/>
      <c r="C22" s="289"/>
      <c r="D22" s="288"/>
      <c r="E22" s="289"/>
      <c r="F22" s="288"/>
      <c r="G22" s="289"/>
      <c r="H22" s="290"/>
      <c r="I22" s="291"/>
      <c r="J22" s="290"/>
      <c r="K22" s="291"/>
      <c r="L22" s="290"/>
      <c r="M22" s="291"/>
      <c r="N22" s="290"/>
      <c r="O22" s="291"/>
      <c r="P22" s="290"/>
      <c r="Q22" s="292"/>
      <c r="R22" s="293"/>
      <c r="S22" s="294"/>
      <c r="T22" s="312"/>
    </row>
    <row r="23" spans="1:20" ht="11.25" customHeight="1" x14ac:dyDescent="0.2">
      <c r="A23" s="311"/>
      <c r="B23" s="288"/>
      <c r="C23" s="289"/>
      <c r="D23" s="288"/>
      <c r="E23" s="289"/>
      <c r="F23" s="288"/>
      <c r="G23" s="289"/>
      <c r="H23" s="290"/>
      <c r="I23" s="291"/>
      <c r="J23" s="290"/>
      <c r="K23" s="291"/>
      <c r="L23" s="290"/>
      <c r="M23" s="291"/>
      <c r="N23" s="290"/>
      <c r="O23" s="291"/>
      <c r="P23" s="290"/>
      <c r="Q23" s="292"/>
      <c r="R23" s="293"/>
      <c r="S23" s="294"/>
      <c r="T23" s="312"/>
    </row>
    <row r="24" spans="1:20" ht="11.25" customHeight="1" x14ac:dyDescent="0.2">
      <c r="A24" s="311"/>
      <c r="B24" s="288"/>
      <c r="C24" s="289"/>
      <c r="D24" s="288"/>
      <c r="E24" s="289"/>
      <c r="F24" s="288"/>
      <c r="G24" s="289"/>
      <c r="H24" s="290"/>
      <c r="I24" s="291"/>
      <c r="J24" s="290"/>
      <c r="K24" s="291"/>
      <c r="L24" s="290"/>
      <c r="M24" s="291"/>
      <c r="N24" s="290"/>
      <c r="O24" s="291"/>
      <c r="P24" s="290"/>
      <c r="Q24" s="292"/>
      <c r="R24" s="293"/>
      <c r="S24" s="294"/>
      <c r="T24" s="312"/>
    </row>
    <row r="25" spans="1:20" ht="11.25" customHeight="1" x14ac:dyDescent="0.2">
      <c r="A25" s="311"/>
      <c r="B25" s="288"/>
      <c r="C25" s="289"/>
      <c r="D25" s="288"/>
      <c r="E25" s="289"/>
      <c r="F25" s="288"/>
      <c r="G25" s="289"/>
      <c r="H25" s="290"/>
      <c r="I25" s="291"/>
      <c r="J25" s="290"/>
      <c r="K25" s="291"/>
      <c r="L25" s="290"/>
      <c r="M25" s="291"/>
      <c r="N25" s="290"/>
      <c r="O25" s="291"/>
      <c r="P25" s="290"/>
      <c r="Q25" s="292"/>
      <c r="R25" s="293"/>
      <c r="S25" s="294"/>
      <c r="T25" s="312"/>
    </row>
    <row r="26" spans="1:20" ht="11.25" customHeight="1" x14ac:dyDescent="0.2">
      <c r="A26" s="311"/>
      <c r="B26" s="288"/>
      <c r="C26" s="289"/>
      <c r="D26" s="288"/>
      <c r="E26" s="289"/>
      <c r="F26" s="288"/>
      <c r="G26" s="289"/>
      <c r="H26" s="290"/>
      <c r="I26" s="291"/>
      <c r="J26" s="290"/>
      <c r="K26" s="291"/>
      <c r="L26" s="290"/>
      <c r="M26" s="291"/>
      <c r="N26" s="290"/>
      <c r="O26" s="291"/>
      <c r="P26" s="290"/>
      <c r="Q26" s="292"/>
      <c r="R26" s="293"/>
      <c r="S26" s="294"/>
      <c r="T26" s="312"/>
    </row>
    <row r="27" spans="1:20" ht="11.25" customHeight="1" x14ac:dyDescent="0.2">
      <c r="A27" s="311"/>
      <c r="B27" s="288"/>
      <c r="C27" s="289"/>
      <c r="D27" s="288"/>
      <c r="E27" s="289"/>
      <c r="F27" s="288"/>
      <c r="G27" s="289"/>
      <c r="H27" s="290"/>
      <c r="I27" s="291"/>
      <c r="J27" s="290"/>
      <c r="K27" s="291"/>
      <c r="L27" s="290"/>
      <c r="M27" s="291"/>
      <c r="N27" s="290"/>
      <c r="O27" s="291"/>
      <c r="P27" s="290"/>
      <c r="Q27" s="292"/>
      <c r="R27" s="293"/>
      <c r="S27" s="294"/>
      <c r="T27" s="312"/>
    </row>
    <row r="28" spans="1:20" ht="11.25" customHeight="1" x14ac:dyDescent="0.2">
      <c r="A28" s="311"/>
      <c r="B28" s="288"/>
      <c r="C28" s="289"/>
      <c r="D28" s="288"/>
      <c r="E28" s="289"/>
      <c r="F28" s="288"/>
      <c r="G28" s="289"/>
      <c r="H28" s="290"/>
      <c r="I28" s="291"/>
      <c r="J28" s="290"/>
      <c r="K28" s="291"/>
      <c r="L28" s="290"/>
      <c r="M28" s="291"/>
      <c r="N28" s="290"/>
      <c r="O28" s="291"/>
      <c r="P28" s="290"/>
      <c r="Q28" s="292"/>
      <c r="R28" s="293"/>
      <c r="S28" s="294"/>
      <c r="T28" s="312"/>
    </row>
    <row r="29" spans="1:20" ht="11.25" customHeight="1" x14ac:dyDescent="0.2">
      <c r="A29" s="311"/>
      <c r="B29" s="288"/>
      <c r="C29" s="289"/>
      <c r="D29" s="288"/>
      <c r="E29" s="289"/>
      <c r="F29" s="288"/>
      <c r="G29" s="289"/>
      <c r="H29" s="290"/>
      <c r="I29" s="291"/>
      <c r="J29" s="290"/>
      <c r="K29" s="291"/>
      <c r="L29" s="290"/>
      <c r="M29" s="291"/>
      <c r="N29" s="290"/>
      <c r="O29" s="291"/>
      <c r="P29" s="290"/>
      <c r="Q29" s="292"/>
      <c r="R29" s="293"/>
      <c r="S29" s="294"/>
      <c r="T29" s="312"/>
    </row>
    <row r="30" spans="1:20" ht="11.25" customHeight="1" x14ac:dyDescent="0.2">
      <c r="A30" s="311"/>
      <c r="B30" s="288"/>
      <c r="C30" s="289"/>
      <c r="D30" s="288"/>
      <c r="E30" s="289"/>
      <c r="F30" s="288"/>
      <c r="G30" s="289"/>
      <c r="H30" s="290"/>
      <c r="I30" s="291"/>
      <c r="J30" s="290"/>
      <c r="K30" s="291"/>
      <c r="L30" s="290"/>
      <c r="M30" s="291"/>
      <c r="N30" s="290"/>
      <c r="O30" s="291"/>
      <c r="P30" s="290"/>
      <c r="Q30" s="292"/>
      <c r="R30" s="293"/>
      <c r="S30" s="294"/>
      <c r="T30" s="312"/>
    </row>
    <row r="31" spans="1:20" ht="11.25" customHeight="1" x14ac:dyDescent="0.2">
      <c r="A31" s="311"/>
      <c r="B31" s="288"/>
      <c r="C31" s="289"/>
      <c r="D31" s="288"/>
      <c r="E31" s="289"/>
      <c r="F31" s="288"/>
      <c r="G31" s="289"/>
      <c r="H31" s="290"/>
      <c r="I31" s="291"/>
      <c r="J31" s="290"/>
      <c r="K31" s="291"/>
      <c r="L31" s="290"/>
      <c r="M31" s="291"/>
      <c r="N31" s="290"/>
      <c r="O31" s="291"/>
      <c r="P31" s="290"/>
      <c r="Q31" s="292"/>
      <c r="R31" s="293"/>
      <c r="S31" s="294"/>
      <c r="T31" s="312"/>
    </row>
    <row r="32" spans="1:20" ht="11.25" customHeight="1" x14ac:dyDescent="0.2">
      <c r="A32" s="311"/>
      <c r="B32" s="288"/>
      <c r="C32" s="289"/>
      <c r="D32" s="288"/>
      <c r="E32" s="289"/>
      <c r="F32" s="288"/>
      <c r="G32" s="289"/>
      <c r="H32" s="290"/>
      <c r="I32" s="291"/>
      <c r="J32" s="290"/>
      <c r="K32" s="291"/>
      <c r="L32" s="290"/>
      <c r="M32" s="291"/>
      <c r="N32" s="290"/>
      <c r="O32" s="291"/>
      <c r="P32" s="290"/>
      <c r="Q32" s="292"/>
      <c r="R32" s="293"/>
      <c r="S32" s="294"/>
      <c r="T32" s="312"/>
    </row>
    <row r="33" spans="1:20" ht="11.25" customHeight="1" x14ac:dyDescent="0.2">
      <c r="A33" s="311"/>
      <c r="B33" s="288"/>
      <c r="C33" s="289"/>
      <c r="D33" s="288"/>
      <c r="E33" s="289"/>
      <c r="F33" s="288"/>
      <c r="G33" s="289"/>
      <c r="H33" s="290"/>
      <c r="I33" s="291"/>
      <c r="J33" s="290"/>
      <c r="K33" s="291"/>
      <c r="L33" s="290"/>
      <c r="M33" s="291"/>
      <c r="N33" s="290"/>
      <c r="O33" s="291"/>
      <c r="P33" s="290"/>
      <c r="Q33" s="292"/>
      <c r="R33" s="293"/>
      <c r="S33" s="294"/>
      <c r="T33" s="312"/>
    </row>
    <row r="34" spans="1:20" ht="11.25" customHeight="1" x14ac:dyDescent="0.2">
      <c r="A34" s="311"/>
      <c r="B34" s="288"/>
      <c r="C34" s="289"/>
      <c r="D34" s="288"/>
      <c r="E34" s="289"/>
      <c r="F34" s="288"/>
      <c r="G34" s="289"/>
      <c r="H34" s="290"/>
      <c r="I34" s="291"/>
      <c r="J34" s="290"/>
      <c r="K34" s="291"/>
      <c r="L34" s="290"/>
      <c r="M34" s="291"/>
      <c r="N34" s="290"/>
      <c r="O34" s="291"/>
      <c r="P34" s="290"/>
      <c r="Q34" s="292"/>
      <c r="R34" s="293"/>
      <c r="S34" s="294"/>
      <c r="T34" s="312"/>
    </row>
    <row r="35" spans="1:20" ht="11.25" customHeight="1" x14ac:dyDescent="0.2">
      <c r="A35" s="311"/>
      <c r="B35" s="288"/>
      <c r="C35" s="289"/>
      <c r="D35" s="288"/>
      <c r="E35" s="289"/>
      <c r="F35" s="288"/>
      <c r="G35" s="289"/>
      <c r="H35" s="290"/>
      <c r="I35" s="291"/>
      <c r="J35" s="290"/>
      <c r="K35" s="291"/>
      <c r="L35" s="290"/>
      <c r="M35" s="291"/>
      <c r="N35" s="290"/>
      <c r="O35" s="291"/>
      <c r="P35" s="290"/>
      <c r="Q35" s="292"/>
      <c r="R35" s="293"/>
      <c r="S35" s="294"/>
      <c r="T35" s="312"/>
    </row>
    <row r="36" spans="1:20" ht="11.25" customHeight="1" x14ac:dyDescent="0.2">
      <c r="A36" s="311"/>
      <c r="B36" s="288"/>
      <c r="C36" s="289"/>
      <c r="D36" s="288"/>
      <c r="E36" s="289"/>
      <c r="F36" s="288"/>
      <c r="G36" s="289"/>
      <c r="H36" s="290"/>
      <c r="I36" s="291"/>
      <c r="J36" s="290"/>
      <c r="K36" s="291"/>
      <c r="L36" s="290"/>
      <c r="M36" s="291"/>
      <c r="N36" s="290"/>
      <c r="O36" s="291"/>
      <c r="P36" s="290"/>
      <c r="Q36" s="292"/>
      <c r="R36" s="293"/>
      <c r="S36" s="294"/>
      <c r="T36" s="312"/>
    </row>
    <row r="37" spans="1:20" ht="11.25" customHeight="1" x14ac:dyDescent="0.2">
      <c r="A37" s="311"/>
      <c r="B37" s="288"/>
      <c r="C37" s="289"/>
      <c r="D37" s="288"/>
      <c r="E37" s="289"/>
      <c r="F37" s="288"/>
      <c r="G37" s="289"/>
      <c r="H37" s="290"/>
      <c r="I37" s="291"/>
      <c r="J37" s="290"/>
      <c r="K37" s="291"/>
      <c r="L37" s="290"/>
      <c r="M37" s="291"/>
      <c r="N37" s="290"/>
      <c r="O37" s="291"/>
      <c r="P37" s="290"/>
      <c r="Q37" s="292"/>
      <c r="R37" s="293"/>
      <c r="S37" s="294"/>
      <c r="T37" s="312"/>
    </row>
    <row r="38" spans="1:20" ht="11.25" customHeight="1" x14ac:dyDescent="0.2">
      <c r="A38" s="311"/>
      <c r="B38" s="288"/>
      <c r="C38" s="289"/>
      <c r="D38" s="288"/>
      <c r="E38" s="289"/>
      <c r="F38" s="288"/>
      <c r="G38" s="289"/>
      <c r="H38" s="290"/>
      <c r="I38" s="291"/>
      <c r="J38" s="290"/>
      <c r="K38" s="291"/>
      <c r="L38" s="290"/>
      <c r="M38" s="291"/>
      <c r="N38" s="290"/>
      <c r="O38" s="291"/>
      <c r="P38" s="290"/>
      <c r="Q38" s="292"/>
      <c r="R38" s="293"/>
      <c r="S38" s="294"/>
      <c r="T38" s="312"/>
    </row>
    <row r="39" spans="1:20" ht="11.25" customHeight="1" x14ac:dyDescent="0.2">
      <c r="A39" s="311"/>
      <c r="B39" s="288"/>
      <c r="C39" s="289"/>
      <c r="D39" s="288"/>
      <c r="E39" s="289"/>
      <c r="F39" s="288"/>
      <c r="G39" s="289"/>
      <c r="H39" s="290"/>
      <c r="I39" s="291"/>
      <c r="J39" s="290"/>
      <c r="K39" s="291"/>
      <c r="L39" s="290"/>
      <c r="M39" s="291"/>
      <c r="N39" s="290"/>
      <c r="O39" s="291"/>
      <c r="P39" s="290"/>
      <c r="Q39" s="292"/>
      <c r="R39" s="293"/>
      <c r="S39" s="294"/>
      <c r="T39" s="312"/>
    </row>
    <row r="40" spans="1:20" ht="11.25" customHeight="1" x14ac:dyDescent="0.2">
      <c r="A40" s="311"/>
      <c r="B40" s="288"/>
      <c r="C40" s="289"/>
      <c r="D40" s="288"/>
      <c r="E40" s="289"/>
      <c r="F40" s="288"/>
      <c r="G40" s="289"/>
      <c r="H40" s="290"/>
      <c r="I40" s="291"/>
      <c r="J40" s="290"/>
      <c r="K40" s="291"/>
      <c r="L40" s="290"/>
      <c r="M40" s="291"/>
      <c r="N40" s="290"/>
      <c r="O40" s="291"/>
      <c r="P40" s="290"/>
      <c r="Q40" s="292"/>
      <c r="R40" s="293"/>
      <c r="S40" s="294"/>
      <c r="T40" s="312"/>
    </row>
    <row r="41" spans="1:20" ht="11.25" customHeight="1" x14ac:dyDescent="0.2">
      <c r="A41" s="1288" t="s">
        <v>153</v>
      </c>
      <c r="B41" s="1289"/>
      <c r="C41" s="1289"/>
      <c r="D41" s="1289"/>
      <c r="E41" s="1289"/>
      <c r="F41" s="1289"/>
      <c r="G41" s="1290"/>
      <c r="H41" s="295">
        <f t="shared" ref="H41:Q41" si="1">SUMIFS(H$7:H$40,$G$7:$G$40,"100%КУ",$R$7:$R$40,"Рейс")</f>
        <v>0</v>
      </c>
      <c r="I41" s="296">
        <f t="shared" si="1"/>
        <v>0</v>
      </c>
      <c r="J41" s="297">
        <f t="shared" si="1"/>
        <v>0</v>
      </c>
      <c r="K41" s="296">
        <f t="shared" si="1"/>
        <v>0</v>
      </c>
      <c r="L41" s="297">
        <f t="shared" si="1"/>
        <v>0</v>
      </c>
      <c r="M41" s="297">
        <f t="shared" si="1"/>
        <v>0</v>
      </c>
      <c r="N41" s="297">
        <f t="shared" si="1"/>
        <v>0</v>
      </c>
      <c r="O41" s="297">
        <f t="shared" si="1"/>
        <v>0</v>
      </c>
      <c r="P41" s="297">
        <f t="shared" si="1"/>
        <v>0</v>
      </c>
      <c r="Q41" s="297">
        <f t="shared" si="1"/>
        <v>0</v>
      </c>
      <c r="R41" s="299"/>
      <c r="S41" s="294">
        <f>IF(SUM(H41:Q41)=0,0,"ok")</f>
        <v>0</v>
      </c>
    </row>
    <row r="42" spans="1:20" ht="11.25" customHeight="1" x14ac:dyDescent="0.2">
      <c r="A42" s="1288" t="s">
        <v>154</v>
      </c>
      <c r="B42" s="1289"/>
      <c r="C42" s="1289"/>
      <c r="D42" s="1289"/>
      <c r="E42" s="1289"/>
      <c r="F42" s="1289"/>
      <c r="G42" s="1290"/>
      <c r="H42" s="297">
        <f t="shared" ref="H42:Q42" si="2">SUMIFS(H$7:H$40,$G$7:$G$40,"собств",$R$7:$R$40,"Рейс")</f>
        <v>39</v>
      </c>
      <c r="I42" s="296">
        <f t="shared" si="2"/>
        <v>39</v>
      </c>
      <c r="J42" s="297">
        <f t="shared" si="2"/>
        <v>16093.161</v>
      </c>
      <c r="K42" s="296">
        <f t="shared" si="2"/>
        <v>1598.2635970000001</v>
      </c>
      <c r="L42" s="297">
        <f t="shared" si="2"/>
        <v>15864.167000000001</v>
      </c>
      <c r="M42" s="297">
        <f t="shared" si="2"/>
        <v>1427.77503</v>
      </c>
      <c r="N42" s="297">
        <f t="shared" si="2"/>
        <v>7266</v>
      </c>
      <c r="O42" s="297">
        <f t="shared" si="2"/>
        <v>0</v>
      </c>
      <c r="P42" s="297">
        <f t="shared" si="2"/>
        <v>0</v>
      </c>
      <c r="Q42" s="297">
        <f t="shared" si="2"/>
        <v>109.96666666600001</v>
      </c>
      <c r="R42" s="299"/>
      <c r="S42" s="294" t="str">
        <f>IF(SUM(H42:Q42)=0,0,"ok")</f>
        <v>ok</v>
      </c>
    </row>
    <row r="43" spans="1:20" ht="11.25" customHeight="1" x14ac:dyDescent="0.2">
      <c r="A43" s="1288" t="s">
        <v>155</v>
      </c>
      <c r="B43" s="1289"/>
      <c r="C43" s="1289"/>
      <c r="D43" s="1289"/>
      <c r="E43" s="1289"/>
      <c r="F43" s="1289"/>
      <c r="G43" s="1290"/>
      <c r="H43" s="300">
        <f t="shared" ref="H43:Q43" si="3">H41+H42</f>
        <v>39</v>
      </c>
      <c r="I43" s="301">
        <f t="shared" si="3"/>
        <v>39</v>
      </c>
      <c r="J43" s="300">
        <f t="shared" si="3"/>
        <v>16093.161</v>
      </c>
      <c r="K43" s="301">
        <f t="shared" si="3"/>
        <v>1598.2635970000001</v>
      </c>
      <c r="L43" s="300">
        <f t="shared" si="3"/>
        <v>15864.167000000001</v>
      </c>
      <c r="M43" s="300">
        <f t="shared" si="3"/>
        <v>1427.77503</v>
      </c>
      <c r="N43" s="300">
        <f t="shared" si="3"/>
        <v>7266</v>
      </c>
      <c r="O43" s="300">
        <f t="shared" si="3"/>
        <v>0</v>
      </c>
      <c r="P43" s="300">
        <f t="shared" si="3"/>
        <v>0</v>
      </c>
      <c r="Q43" s="300">
        <f t="shared" si="3"/>
        <v>109.96666666600001</v>
      </c>
      <c r="R43" s="303"/>
      <c r="S43" s="294" t="str">
        <f>IF(SUM(H43:Q43)=0,0,"ok")</f>
        <v>ok</v>
      </c>
    </row>
    <row r="44" spans="1:20" x14ac:dyDescent="0.2">
      <c r="G44" s="276"/>
      <c r="H44" s="305">
        <f>H41-'[2]ОПП+Дох_АЛ_нараст'!J1692</f>
        <v>-13142</v>
      </c>
      <c r="I44" s="305">
        <f>I41-'[2]ОПП+Дох_АЛ_нараст'!M1692</f>
        <v>-13138</v>
      </c>
      <c r="J44" s="305">
        <f>J41-'[2]ОПП+Дох_АЛ_нараст'!W1692</f>
        <v>-5538167.8869999917</v>
      </c>
      <c r="K44" s="305">
        <f>K41-'[2]ОПП+Дох_АЛ_нараст'!Z1692</f>
        <v>-714807.76983699924</v>
      </c>
      <c r="L44" s="305">
        <f>L41-'[2]ОПП+Дох_АЛ_нараст'!AC1692</f>
        <v>-4059002.0500000021</v>
      </c>
      <c r="M44" s="305">
        <f>M41-'[2]ОПП+Дох_АЛ_нараст'!AH1692</f>
        <v>-401027.76445600018</v>
      </c>
      <c r="N44" s="305">
        <f>N41-'[2]ОПП+Дох_АЛ_нараст'!AM1692</f>
        <v>-1480842</v>
      </c>
      <c r="O44" s="305">
        <f>O41-'[2]ОПП+Дох_АЛ_нараст'!AR1692</f>
        <v>-1190.6219999999994</v>
      </c>
      <c r="P44" s="305">
        <f>P41-'[2]ОПП+Дох_АЛ_нараст'!AW1692</f>
        <v>-6010.2109999999948</v>
      </c>
      <c r="Q44" s="305">
        <f>Q41-'[2]ОПП+Дох_АЛ_нараст'!R1692</f>
        <v>-34676.699999662007</v>
      </c>
      <c r="S44" s="294"/>
    </row>
    <row r="45" spans="1:20" x14ac:dyDescent="0.2">
      <c r="G45" s="276"/>
      <c r="H45" s="305">
        <f>H42-'[2]ОПП+Дох_АЛ_нараст'!J1693</f>
        <v>-1924</v>
      </c>
      <c r="I45" s="305">
        <f>I42-'[2]ОПП+Дох_АЛ_нараст'!M1693</f>
        <v>-1915</v>
      </c>
      <c r="J45" s="305">
        <f>J42-'[2]ОПП+Дох_АЛ_нараст'!W1693</f>
        <v>-2062502.6139999994</v>
      </c>
      <c r="K45" s="305">
        <f>K42-'[2]ОПП+Дох_АЛ_нараст'!Z1693</f>
        <v>-221928.48841200009</v>
      </c>
      <c r="L45" s="305">
        <f>L42-'[2]ОПП+Дох_АЛ_нараст'!AC1693</f>
        <v>-2017517.0569999996</v>
      </c>
      <c r="M45" s="305">
        <f>M42-'[2]ОПП+Дох_АЛ_нараст'!AH1693</f>
        <v>-185949.17430300018</v>
      </c>
      <c r="N45" s="305">
        <f>N42-'[2]ОПП+Дох_АЛ_нараст'!AM1693</f>
        <v>-452018</v>
      </c>
      <c r="O45" s="305">
        <f>O42-'[2]ОПП+Дох_АЛ_нараст'!AR1693</f>
        <v>-222.97200000000001</v>
      </c>
      <c r="P45" s="305">
        <f>P42-'[2]ОПП+Дох_АЛ_нараст'!AW1693</f>
        <v>-319.00700000000001</v>
      </c>
      <c r="Q45" s="305">
        <f>Q42-'[2]ОПП+Дох_АЛ_нараст'!R1693</f>
        <v>-8015.2666665849956</v>
      </c>
      <c r="S45" s="294"/>
    </row>
    <row r="46" spans="1:20" x14ac:dyDescent="0.2">
      <c r="G46" s="276"/>
      <c r="H46" s="305">
        <f>H43-'[2]ОПП+Дох_АЛ_нараст'!J1694</f>
        <v>-15066</v>
      </c>
      <c r="I46" s="305">
        <f>I43-'[2]ОПП+Дох_АЛ_нараст'!M1694</f>
        <v>-15053</v>
      </c>
      <c r="J46" s="305">
        <f>J43-'[2]ОПП+Дох_АЛ_нараст'!W1694</f>
        <v>-7600670.5009999909</v>
      </c>
      <c r="K46" s="305">
        <f>K43-'[2]ОПП+Дох_АЛ_нараст'!Z1694</f>
        <v>-936736.25824899937</v>
      </c>
      <c r="L46" s="305">
        <f>L43-'[2]ОПП+Дох_АЛ_нараст'!AC1694</f>
        <v>-6076519.1070000017</v>
      </c>
      <c r="M46" s="305">
        <f>M43-'[2]ОПП+Дох_АЛ_нараст'!AH1694</f>
        <v>-586976.93875900039</v>
      </c>
      <c r="N46" s="305">
        <f>N43-'[2]ОПП+Дох_АЛ_нараст'!AM1694</f>
        <v>-1932860</v>
      </c>
      <c r="O46" s="305">
        <f>O43-'[2]ОПП+Дох_АЛ_нараст'!AR1694</f>
        <v>-1413.5939999999994</v>
      </c>
      <c r="P46" s="305">
        <f>P43-'[2]ОПП+Дох_АЛ_нараст'!AW1694</f>
        <v>-6329.2179999999944</v>
      </c>
      <c r="Q46" s="305">
        <f>Q43-'[2]ОПП+Дох_АЛ_нараст'!R1694</f>
        <v>-42691.966666247004</v>
      </c>
      <c r="S46" s="294"/>
    </row>
    <row r="48" spans="1:20" x14ac:dyDescent="0.2">
      <c r="H48" s="307"/>
    </row>
  </sheetData>
  <mergeCells count="4">
    <mergeCell ref="A4:Q4"/>
    <mergeCell ref="A41:G41"/>
    <mergeCell ref="A42:G42"/>
    <mergeCell ref="A43:G43"/>
  </mergeCells>
  <conditionalFormatting sqref="H48">
    <cfRule type="cellIs" dxfId="627" priority="1" operator="equal">
      <formula>"ok"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230"/>
  <sheetViews>
    <sheetView workbookViewId="0">
      <selection activeCell="B10" sqref="B10"/>
    </sheetView>
  </sheetViews>
  <sheetFormatPr defaultRowHeight="11.25" outlineLevelCol="1" x14ac:dyDescent="0.2"/>
  <cols>
    <col min="1" max="1" width="4.28515625" style="384" customWidth="1"/>
    <col min="2" max="2" width="11.140625" style="384" customWidth="1"/>
    <col min="3" max="3" width="8.140625" style="384" customWidth="1"/>
    <col min="4" max="4" width="6.5703125" style="384" customWidth="1"/>
    <col min="5" max="6" width="8" style="384" customWidth="1"/>
    <col min="7" max="7" width="8.85546875" style="384" customWidth="1"/>
    <col min="8" max="13" width="8.7109375" style="384" customWidth="1"/>
    <col min="14" max="15" width="9" style="384" customWidth="1"/>
    <col min="16" max="18" width="9.140625" style="384" customWidth="1"/>
    <col min="19" max="20" width="9" style="384" customWidth="1"/>
    <col min="21" max="23" width="11.140625" style="384" customWidth="1"/>
    <col min="24" max="26" width="9.85546875" style="384" customWidth="1"/>
    <col min="27" max="29" width="11.140625" style="384" customWidth="1"/>
    <col min="30" max="31" width="9" style="384" customWidth="1"/>
    <col min="32" max="34" width="9.85546875" style="384" customWidth="1"/>
    <col min="35" max="36" width="9" style="384" customWidth="1"/>
    <col min="37" max="39" width="10.42578125" style="384" customWidth="1"/>
    <col min="40" max="41" width="9" style="384" customWidth="1"/>
    <col min="42" max="44" width="8.5703125" style="384" customWidth="1"/>
    <col min="45" max="46" width="9" style="384" customWidth="1"/>
    <col min="47" max="49" width="8.5703125" style="384" customWidth="1"/>
    <col min="50" max="51" width="9" style="384" customWidth="1"/>
    <col min="52" max="54" width="8.5703125" style="384" customWidth="1"/>
    <col min="55" max="56" width="9" style="384" customWidth="1"/>
    <col min="57" max="59" width="8.5703125" style="384" customWidth="1"/>
    <col min="60" max="61" width="9" style="384" customWidth="1"/>
    <col min="62" max="64" width="11.5703125" style="383" customWidth="1"/>
    <col min="65" max="66" width="9" style="384" customWidth="1"/>
    <col min="67" max="69" width="9.7109375" style="384" customWidth="1"/>
    <col min="70" max="71" width="9" style="384" customWidth="1"/>
    <col min="72" max="74" width="9.7109375" style="384" customWidth="1"/>
    <col min="75" max="76" width="9" style="384" customWidth="1"/>
    <col min="77" max="79" width="11.5703125" style="384" customWidth="1"/>
    <col min="80" max="101" width="9" style="384" customWidth="1"/>
    <col min="102" max="121" width="9" style="384" hidden="1" customWidth="1"/>
    <col min="122" max="122" width="13" style="384" customWidth="1" outlineLevel="1"/>
    <col min="123" max="123" width="12.5703125" style="384" customWidth="1" outlineLevel="1"/>
    <col min="124" max="126" width="8.5703125" style="384" customWidth="1" outlineLevel="1"/>
    <col min="127" max="132" width="11.140625" style="384" customWidth="1" outlineLevel="1"/>
    <col min="133" max="135" width="10.42578125" style="384" customWidth="1" outlineLevel="1"/>
    <col min="136" max="137" width="11.140625" style="384" customWidth="1" outlineLevel="1"/>
    <col min="138" max="138" width="11.140625" style="385" customWidth="1" outlineLevel="1"/>
    <col min="139" max="140" width="11.140625" style="384" customWidth="1" outlineLevel="1"/>
    <col min="141" max="141" width="11.140625" style="385" customWidth="1" outlineLevel="1"/>
    <col min="142" max="144" width="10.42578125" style="384" customWidth="1" outlineLevel="1"/>
    <col min="145" max="145" width="9.140625" style="90" customWidth="1"/>
    <col min="146" max="147" width="11.140625" style="384" customWidth="1" outlineLevel="1"/>
    <col min="148" max="148" width="11.140625" style="385" customWidth="1" outlineLevel="1"/>
    <col min="149" max="151" width="10.42578125" style="384" customWidth="1" outlineLevel="1"/>
    <col min="152" max="159" width="9.140625" style="90"/>
    <col min="160" max="160" width="9.140625" style="90" hidden="1" customWidth="1"/>
    <col min="161" max="195" width="9.140625" style="90"/>
    <col min="196" max="16384" width="9.140625" style="384"/>
  </cols>
  <sheetData>
    <row r="1" spans="1:160" s="315" customFormat="1" ht="15.75" x14ac:dyDescent="0.25">
      <c r="A1" s="275" t="s">
        <v>0</v>
      </c>
      <c r="B1" s="313"/>
      <c r="C1" s="314"/>
      <c r="D1" s="314"/>
      <c r="E1" s="314"/>
      <c r="F1" s="314"/>
      <c r="G1" s="314"/>
      <c r="H1" s="314"/>
      <c r="I1" s="314"/>
      <c r="J1" s="314"/>
      <c r="K1" s="314"/>
      <c r="L1" s="314"/>
      <c r="M1" s="314"/>
      <c r="N1" s="314"/>
      <c r="O1" s="314"/>
      <c r="P1" s="314"/>
      <c r="Q1" s="314"/>
      <c r="R1" s="314"/>
      <c r="S1" s="314"/>
      <c r="T1" s="314"/>
      <c r="U1" s="314"/>
      <c r="V1" s="314"/>
      <c r="W1" s="314"/>
      <c r="X1" s="314"/>
      <c r="Y1" s="314"/>
      <c r="Z1" s="314"/>
      <c r="AA1" s="314"/>
      <c r="AB1" s="314"/>
      <c r="AC1" s="314"/>
      <c r="AD1" s="314"/>
      <c r="AE1" s="314"/>
      <c r="AF1" s="314"/>
      <c r="AG1" s="314"/>
      <c r="AH1" s="314"/>
      <c r="AI1" s="314"/>
      <c r="AJ1" s="314"/>
      <c r="AK1" s="314"/>
      <c r="AL1" s="314"/>
      <c r="AM1" s="314"/>
      <c r="AN1" s="314"/>
      <c r="AO1" s="314"/>
      <c r="AP1" s="314"/>
      <c r="AQ1" s="314"/>
      <c r="AR1" s="314"/>
      <c r="AS1" s="314"/>
      <c r="AT1" s="314"/>
      <c r="AU1" s="314"/>
      <c r="AZ1" s="314"/>
      <c r="BJ1" s="316"/>
      <c r="BK1" s="316"/>
      <c r="BL1" s="316"/>
      <c r="EH1" s="317"/>
      <c r="EK1" s="317"/>
      <c r="ER1" s="317"/>
    </row>
    <row r="2" spans="1:160" s="315" customFormat="1" ht="15.75" x14ac:dyDescent="0.2">
      <c r="A2" s="277" t="s">
        <v>165</v>
      </c>
      <c r="B2" s="313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W2" s="318"/>
      <c r="X2" s="318"/>
      <c r="Y2" s="318"/>
      <c r="Z2" s="318"/>
      <c r="AA2" s="318"/>
      <c r="AB2" s="318"/>
      <c r="AC2" s="318"/>
      <c r="AD2" s="318"/>
      <c r="AE2" s="318"/>
      <c r="AF2" s="318"/>
      <c r="AG2" s="318"/>
      <c r="AH2" s="318"/>
      <c r="AI2" s="318"/>
      <c r="AJ2" s="318"/>
      <c r="AK2" s="318"/>
      <c r="AL2" s="318"/>
      <c r="AM2" s="318"/>
      <c r="AN2" s="318"/>
      <c r="AO2" s="318"/>
      <c r="AP2" s="318"/>
      <c r="AQ2" s="318"/>
      <c r="AR2" s="318"/>
      <c r="AS2" s="318"/>
      <c r="AT2" s="318"/>
      <c r="AU2" s="318"/>
      <c r="AZ2" s="318"/>
      <c r="BJ2" s="316"/>
      <c r="BK2" s="316"/>
      <c r="BL2" s="316"/>
      <c r="DR2" s="319"/>
      <c r="EH2" s="317"/>
      <c r="EK2" s="317"/>
      <c r="ER2" s="317"/>
    </row>
    <row r="3" spans="1:160" s="315" customFormat="1" ht="15.75" x14ac:dyDescent="0.2">
      <c r="A3" s="320" t="str">
        <f>CONCATENATE("за ",[2]Период!$B$1," ",[2]Период!$B$3," года")</f>
        <v>за март 2019 года</v>
      </c>
      <c r="B3" s="313"/>
      <c r="C3" s="321"/>
      <c r="D3" s="321"/>
      <c r="E3" s="321"/>
      <c r="F3" s="321"/>
      <c r="G3" s="321"/>
      <c r="H3" s="321"/>
      <c r="I3" s="321"/>
      <c r="J3" s="321"/>
      <c r="K3" s="321"/>
      <c r="L3" s="321"/>
      <c r="M3" s="321"/>
      <c r="N3" s="321"/>
      <c r="O3" s="321"/>
      <c r="P3" s="321"/>
      <c r="Q3" s="321"/>
      <c r="R3" s="321"/>
      <c r="S3" s="321"/>
      <c r="T3" s="321"/>
      <c r="U3" s="321"/>
      <c r="V3" s="321"/>
      <c r="W3" s="321"/>
      <c r="X3" s="321"/>
      <c r="Y3" s="321"/>
      <c r="Z3" s="321"/>
      <c r="AA3" s="321"/>
      <c r="AB3" s="321"/>
      <c r="AC3" s="321"/>
      <c r="AD3" s="321"/>
      <c r="AE3" s="321"/>
      <c r="AF3" s="321"/>
      <c r="AG3" s="321"/>
      <c r="AH3" s="321"/>
      <c r="AI3" s="321"/>
      <c r="AJ3" s="321"/>
      <c r="AK3" s="321"/>
      <c r="AL3" s="321"/>
      <c r="AM3" s="321"/>
      <c r="AN3" s="321"/>
      <c r="AO3" s="321"/>
      <c r="AP3" s="321"/>
      <c r="AQ3" s="321"/>
      <c r="AR3" s="321"/>
      <c r="AS3" s="321"/>
      <c r="AT3" s="321"/>
      <c r="AU3" s="321"/>
      <c r="AZ3" s="321"/>
      <c r="BJ3" s="316"/>
      <c r="BK3" s="316"/>
      <c r="BL3" s="316"/>
      <c r="EH3" s="317"/>
      <c r="EK3" s="317"/>
      <c r="ER3" s="317"/>
    </row>
    <row r="4" spans="1:160" s="90" customFormat="1" ht="11.25" customHeight="1" x14ac:dyDescent="0.2">
      <c r="A4" s="322"/>
      <c r="B4" s="323"/>
      <c r="C4" s="324"/>
      <c r="D4" s="324"/>
      <c r="E4" s="324"/>
      <c r="F4" s="324"/>
      <c r="G4" s="325"/>
      <c r="H4" s="325"/>
      <c r="I4" s="325"/>
      <c r="J4" s="325"/>
      <c r="K4" s="325"/>
      <c r="L4" s="325"/>
      <c r="M4" s="325"/>
      <c r="N4" s="325"/>
      <c r="O4" s="325"/>
      <c r="P4" s="326"/>
      <c r="Q4" s="326"/>
      <c r="R4" s="326"/>
      <c r="S4" s="326"/>
      <c r="T4" s="326"/>
      <c r="U4" s="325"/>
      <c r="V4" s="325"/>
      <c r="W4" s="325"/>
      <c r="X4" s="325"/>
      <c r="Y4" s="325"/>
      <c r="Z4" s="325"/>
      <c r="AA4" s="326"/>
      <c r="AB4" s="326"/>
      <c r="AC4" s="326"/>
      <c r="AD4" s="326"/>
      <c r="AE4" s="326"/>
      <c r="AF4" s="327"/>
      <c r="AG4" s="327"/>
      <c r="AH4" s="327"/>
      <c r="AI4" s="327"/>
      <c r="AJ4" s="327"/>
      <c r="AK4" s="327"/>
      <c r="AL4" s="327"/>
      <c r="AM4" s="327"/>
      <c r="AN4" s="327"/>
      <c r="AO4" s="327"/>
      <c r="AP4" s="327"/>
      <c r="AQ4" s="327"/>
      <c r="AR4" s="327"/>
      <c r="AS4" s="327"/>
      <c r="AT4" s="327"/>
      <c r="AU4" s="326"/>
      <c r="AZ4" s="326"/>
      <c r="BJ4" s="328"/>
      <c r="BK4" s="328"/>
      <c r="BL4" s="328"/>
      <c r="CS4" s="329" t="s">
        <v>166</v>
      </c>
      <c r="DR4" s="330" t="s">
        <v>167</v>
      </c>
      <c r="DS4" s="330"/>
      <c r="DT4" s="331"/>
      <c r="DU4" s="331"/>
      <c r="DV4" s="331"/>
      <c r="DW4" s="331"/>
      <c r="DX4" s="331"/>
      <c r="DY4" s="331"/>
      <c r="DZ4" s="331"/>
      <c r="EA4" s="331"/>
      <c r="EB4" s="331"/>
      <c r="EC4" s="331"/>
      <c r="ED4" s="331"/>
      <c r="EE4" s="331"/>
      <c r="EF4" s="331"/>
      <c r="EG4" s="331"/>
      <c r="EH4" s="331"/>
      <c r="EI4" s="331"/>
      <c r="EJ4" s="331"/>
      <c r="EK4" s="331"/>
      <c r="EL4" s="331"/>
      <c r="EM4" s="331"/>
      <c r="EN4" s="331"/>
      <c r="EP4" s="331"/>
      <c r="EQ4" s="331"/>
      <c r="ER4" s="331"/>
      <c r="ES4" s="331"/>
      <c r="ET4" s="331"/>
      <c r="EU4" s="331"/>
    </row>
    <row r="5" spans="1:160" s="332" customFormat="1" ht="51" customHeight="1" x14ac:dyDescent="0.2">
      <c r="A5" s="1302" t="s">
        <v>135</v>
      </c>
      <c r="B5" s="1297" t="s">
        <v>136</v>
      </c>
      <c r="C5" s="1297" t="s">
        <v>168</v>
      </c>
      <c r="D5" s="1297" t="s">
        <v>138</v>
      </c>
      <c r="E5" s="1297" t="s">
        <v>139</v>
      </c>
      <c r="F5" s="1297" t="s">
        <v>140</v>
      </c>
      <c r="G5" s="1297" t="s">
        <v>169</v>
      </c>
      <c r="H5" s="1299" t="s">
        <v>142</v>
      </c>
      <c r="I5" s="1299"/>
      <c r="J5" s="1299"/>
      <c r="K5" s="1299" t="s">
        <v>143</v>
      </c>
      <c r="L5" s="1299"/>
      <c r="M5" s="1299"/>
      <c r="N5" s="1299"/>
      <c r="O5" s="1299"/>
      <c r="P5" s="1299" t="s">
        <v>151</v>
      </c>
      <c r="Q5" s="1299"/>
      <c r="R5" s="1299"/>
      <c r="S5" s="1299"/>
      <c r="T5" s="1299"/>
      <c r="U5" s="1299" t="s">
        <v>170</v>
      </c>
      <c r="V5" s="1299"/>
      <c r="W5" s="1299"/>
      <c r="X5" s="1299" t="s">
        <v>171</v>
      </c>
      <c r="Y5" s="1299"/>
      <c r="Z5" s="1299"/>
      <c r="AA5" s="1299" t="s">
        <v>172</v>
      </c>
      <c r="AB5" s="1299"/>
      <c r="AC5" s="1299"/>
      <c r="AD5" s="1299"/>
      <c r="AE5" s="1299"/>
      <c r="AF5" s="1299" t="s">
        <v>173</v>
      </c>
      <c r="AG5" s="1299"/>
      <c r="AH5" s="1299"/>
      <c r="AI5" s="1299"/>
      <c r="AJ5" s="1299"/>
      <c r="AK5" s="1299" t="s">
        <v>148</v>
      </c>
      <c r="AL5" s="1299"/>
      <c r="AM5" s="1299"/>
      <c r="AN5" s="1299"/>
      <c r="AO5" s="1299"/>
      <c r="AP5" s="1299" t="s">
        <v>149</v>
      </c>
      <c r="AQ5" s="1299"/>
      <c r="AR5" s="1299"/>
      <c r="AS5" s="1299"/>
      <c r="AT5" s="1299"/>
      <c r="AU5" s="1299" t="s">
        <v>150</v>
      </c>
      <c r="AV5" s="1299"/>
      <c r="AW5" s="1299"/>
      <c r="AX5" s="1299"/>
      <c r="AY5" s="1299"/>
      <c r="AZ5" s="1299" t="s">
        <v>174</v>
      </c>
      <c r="BA5" s="1299"/>
      <c r="BB5" s="1299"/>
      <c r="BC5" s="1299"/>
      <c r="BD5" s="1299"/>
      <c r="BE5" s="1299" t="s">
        <v>175</v>
      </c>
      <c r="BF5" s="1299"/>
      <c r="BG5" s="1299"/>
      <c r="BH5" s="1299"/>
      <c r="BI5" s="1299"/>
      <c r="BJ5" s="1300" t="s">
        <v>176</v>
      </c>
      <c r="BK5" s="1300"/>
      <c r="BL5" s="1300"/>
      <c r="BM5" s="1299"/>
      <c r="BN5" s="1299"/>
      <c r="BO5" s="1299" t="s">
        <v>177</v>
      </c>
      <c r="BP5" s="1299"/>
      <c r="BQ5" s="1299"/>
      <c r="BR5" s="1299"/>
      <c r="BS5" s="1299"/>
      <c r="BT5" s="1299" t="s">
        <v>178</v>
      </c>
      <c r="BU5" s="1299"/>
      <c r="BV5" s="1299"/>
      <c r="BW5" s="1299"/>
      <c r="BX5" s="1299"/>
      <c r="BY5" s="1299" t="s">
        <v>179</v>
      </c>
      <c r="BZ5" s="1299"/>
      <c r="CA5" s="1299"/>
      <c r="CB5" s="1299"/>
      <c r="CC5" s="1299"/>
      <c r="CD5" s="1299" t="s">
        <v>180</v>
      </c>
      <c r="CE5" s="1299"/>
      <c r="CF5" s="1299"/>
      <c r="CG5" s="1299"/>
      <c r="CH5" s="1299"/>
      <c r="CI5" s="1299" t="s">
        <v>181</v>
      </c>
      <c r="CJ5" s="1299"/>
      <c r="CK5" s="1299"/>
      <c r="CL5" s="1299"/>
      <c r="CM5" s="1299"/>
      <c r="CN5" s="1299" t="s">
        <v>182</v>
      </c>
      <c r="CO5" s="1299"/>
      <c r="CP5" s="1299"/>
      <c r="CQ5" s="1299"/>
      <c r="CR5" s="1299"/>
      <c r="CS5" s="1293" t="s">
        <v>183</v>
      </c>
      <c r="CT5" s="1294"/>
      <c r="CU5" s="1294"/>
      <c r="CV5" s="1294"/>
      <c r="CW5" s="1295"/>
      <c r="CX5" s="1296" t="s">
        <v>184</v>
      </c>
      <c r="CY5" s="1296"/>
      <c r="CZ5" s="1296"/>
      <c r="DA5" s="1296"/>
      <c r="DB5" s="1296"/>
      <c r="DC5" s="1296" t="s">
        <v>185</v>
      </c>
      <c r="DD5" s="1296"/>
      <c r="DE5" s="1296"/>
      <c r="DF5" s="1296"/>
      <c r="DG5" s="1296"/>
      <c r="DH5" s="1296" t="s">
        <v>186</v>
      </c>
      <c r="DI5" s="1296"/>
      <c r="DJ5" s="1296"/>
      <c r="DK5" s="1296"/>
      <c r="DL5" s="1296"/>
      <c r="DM5" s="1296" t="s">
        <v>187</v>
      </c>
      <c r="DN5" s="1296"/>
      <c r="DO5" s="1296"/>
      <c r="DP5" s="1296"/>
      <c r="DQ5" s="1296"/>
      <c r="DR5" s="1297" t="s">
        <v>152</v>
      </c>
      <c r="DS5" s="1297" t="s">
        <v>188</v>
      </c>
      <c r="DT5" s="1293" t="s">
        <v>189</v>
      </c>
      <c r="DU5" s="1294"/>
      <c r="DV5" s="1295"/>
      <c r="DW5" s="1293" t="s">
        <v>190</v>
      </c>
      <c r="DX5" s="1294"/>
      <c r="DY5" s="1295"/>
      <c r="DZ5" s="1293" t="s">
        <v>191</v>
      </c>
      <c r="EA5" s="1294"/>
      <c r="EB5" s="1295"/>
      <c r="EC5" s="1293" t="s">
        <v>192</v>
      </c>
      <c r="ED5" s="1294"/>
      <c r="EE5" s="1295"/>
      <c r="EF5" s="1293" t="s">
        <v>193</v>
      </c>
      <c r="EG5" s="1294"/>
      <c r="EH5" s="1295"/>
      <c r="EI5" s="1293" t="s">
        <v>194</v>
      </c>
      <c r="EJ5" s="1294"/>
      <c r="EK5" s="1295"/>
      <c r="EL5" s="1293" t="s">
        <v>195</v>
      </c>
      <c r="EM5" s="1294"/>
      <c r="EN5" s="1295"/>
      <c r="EP5" s="1293" t="s">
        <v>196</v>
      </c>
      <c r="EQ5" s="1294"/>
      <c r="ER5" s="1295"/>
      <c r="ES5" s="1293" t="s">
        <v>197</v>
      </c>
      <c r="ET5" s="1294"/>
      <c r="EU5" s="1295"/>
    </row>
    <row r="6" spans="1:160" s="332" customFormat="1" ht="46.5" customHeight="1" x14ac:dyDescent="0.2">
      <c r="A6" s="1301"/>
      <c r="B6" s="1301"/>
      <c r="C6" s="1301"/>
      <c r="D6" s="1301"/>
      <c r="E6" s="1301"/>
      <c r="F6" s="1301"/>
      <c r="G6" s="1301"/>
      <c r="H6" s="333" t="s">
        <v>198</v>
      </c>
      <c r="I6" s="334" t="s">
        <v>199</v>
      </c>
      <c r="J6" s="335" t="s">
        <v>200</v>
      </c>
      <c r="K6" s="333" t="s">
        <v>201</v>
      </c>
      <c r="L6" s="334" t="s">
        <v>199</v>
      </c>
      <c r="M6" s="334" t="s">
        <v>200</v>
      </c>
      <c r="N6" s="336" t="s">
        <v>202</v>
      </c>
      <c r="O6" s="337" t="s">
        <v>95</v>
      </c>
      <c r="P6" s="333" t="s">
        <v>201</v>
      </c>
      <c r="Q6" s="334" t="s">
        <v>199</v>
      </c>
      <c r="R6" s="334" t="s">
        <v>200</v>
      </c>
      <c r="S6" s="336" t="s">
        <v>202</v>
      </c>
      <c r="T6" s="337" t="s">
        <v>95</v>
      </c>
      <c r="U6" s="333" t="s">
        <v>201</v>
      </c>
      <c r="V6" s="334" t="s">
        <v>199</v>
      </c>
      <c r="W6" s="335" t="s">
        <v>200</v>
      </c>
      <c r="X6" s="333" t="s">
        <v>201</v>
      </c>
      <c r="Y6" s="334" t="s">
        <v>199</v>
      </c>
      <c r="Z6" s="335" t="s">
        <v>200</v>
      </c>
      <c r="AA6" s="333" t="s">
        <v>201</v>
      </c>
      <c r="AB6" s="334" t="s">
        <v>199</v>
      </c>
      <c r="AC6" s="334" t="s">
        <v>200</v>
      </c>
      <c r="AD6" s="336" t="s">
        <v>202</v>
      </c>
      <c r="AE6" s="337" t="s">
        <v>95</v>
      </c>
      <c r="AF6" s="333" t="s">
        <v>201</v>
      </c>
      <c r="AG6" s="334" t="s">
        <v>199</v>
      </c>
      <c r="AH6" s="334" t="s">
        <v>200</v>
      </c>
      <c r="AI6" s="336" t="s">
        <v>202</v>
      </c>
      <c r="AJ6" s="337" t="s">
        <v>95</v>
      </c>
      <c r="AK6" s="333" t="s">
        <v>201</v>
      </c>
      <c r="AL6" s="334" t="s">
        <v>199</v>
      </c>
      <c r="AM6" s="334" t="s">
        <v>200</v>
      </c>
      <c r="AN6" s="336" t="s">
        <v>202</v>
      </c>
      <c r="AO6" s="337" t="s">
        <v>95</v>
      </c>
      <c r="AP6" s="333" t="s">
        <v>201</v>
      </c>
      <c r="AQ6" s="334" t="s">
        <v>199</v>
      </c>
      <c r="AR6" s="334" t="s">
        <v>200</v>
      </c>
      <c r="AS6" s="336" t="s">
        <v>202</v>
      </c>
      <c r="AT6" s="337" t="s">
        <v>95</v>
      </c>
      <c r="AU6" s="333" t="s">
        <v>201</v>
      </c>
      <c r="AV6" s="334" t="s">
        <v>199</v>
      </c>
      <c r="AW6" s="334" t="s">
        <v>200</v>
      </c>
      <c r="AX6" s="336" t="s">
        <v>202</v>
      </c>
      <c r="AY6" s="337" t="s">
        <v>95</v>
      </c>
      <c r="AZ6" s="333" t="s">
        <v>201</v>
      </c>
      <c r="BA6" s="334" t="s">
        <v>199</v>
      </c>
      <c r="BB6" s="334" t="s">
        <v>200</v>
      </c>
      <c r="BC6" s="336" t="s">
        <v>202</v>
      </c>
      <c r="BD6" s="337" t="s">
        <v>95</v>
      </c>
      <c r="BE6" s="333" t="s">
        <v>201</v>
      </c>
      <c r="BF6" s="334" t="s">
        <v>199</v>
      </c>
      <c r="BG6" s="334" t="s">
        <v>200</v>
      </c>
      <c r="BH6" s="336" t="s">
        <v>202</v>
      </c>
      <c r="BI6" s="337" t="s">
        <v>95</v>
      </c>
      <c r="BJ6" s="338" t="s">
        <v>201</v>
      </c>
      <c r="BK6" s="339" t="s">
        <v>199</v>
      </c>
      <c r="BL6" s="339" t="s">
        <v>200</v>
      </c>
      <c r="BM6" s="336" t="s">
        <v>202</v>
      </c>
      <c r="BN6" s="337" t="s">
        <v>95</v>
      </c>
      <c r="BO6" s="333" t="s">
        <v>201</v>
      </c>
      <c r="BP6" s="334" t="s">
        <v>199</v>
      </c>
      <c r="BQ6" s="334" t="s">
        <v>200</v>
      </c>
      <c r="BR6" s="336" t="s">
        <v>202</v>
      </c>
      <c r="BS6" s="337" t="s">
        <v>95</v>
      </c>
      <c r="BT6" s="333" t="s">
        <v>201</v>
      </c>
      <c r="BU6" s="334" t="s">
        <v>199</v>
      </c>
      <c r="BV6" s="334" t="s">
        <v>200</v>
      </c>
      <c r="BW6" s="336" t="s">
        <v>202</v>
      </c>
      <c r="BX6" s="337" t="s">
        <v>95</v>
      </c>
      <c r="BY6" s="333" t="s">
        <v>201</v>
      </c>
      <c r="BZ6" s="334" t="s">
        <v>199</v>
      </c>
      <c r="CA6" s="334" t="s">
        <v>200</v>
      </c>
      <c r="CB6" s="336" t="s">
        <v>202</v>
      </c>
      <c r="CC6" s="337" t="s">
        <v>95</v>
      </c>
      <c r="CD6" s="333" t="s">
        <v>201</v>
      </c>
      <c r="CE6" s="334" t="s">
        <v>199</v>
      </c>
      <c r="CF6" s="334" t="s">
        <v>200</v>
      </c>
      <c r="CG6" s="336" t="s">
        <v>202</v>
      </c>
      <c r="CH6" s="337" t="s">
        <v>95</v>
      </c>
      <c r="CI6" s="333" t="s">
        <v>201</v>
      </c>
      <c r="CJ6" s="334" t="s">
        <v>199</v>
      </c>
      <c r="CK6" s="334" t="s">
        <v>200</v>
      </c>
      <c r="CL6" s="336" t="s">
        <v>202</v>
      </c>
      <c r="CM6" s="337" t="s">
        <v>95</v>
      </c>
      <c r="CN6" s="333" t="s">
        <v>201</v>
      </c>
      <c r="CO6" s="334" t="s">
        <v>199</v>
      </c>
      <c r="CP6" s="334" t="s">
        <v>200</v>
      </c>
      <c r="CQ6" s="336" t="s">
        <v>202</v>
      </c>
      <c r="CR6" s="337" t="s">
        <v>95</v>
      </c>
      <c r="CS6" s="333" t="s">
        <v>201</v>
      </c>
      <c r="CT6" s="334" t="s">
        <v>199</v>
      </c>
      <c r="CU6" s="334" t="s">
        <v>200</v>
      </c>
      <c r="CV6" s="336" t="s">
        <v>202</v>
      </c>
      <c r="CW6" s="337" t="s">
        <v>95</v>
      </c>
      <c r="CX6" s="333" t="s">
        <v>201</v>
      </c>
      <c r="CY6" s="334" t="s">
        <v>199</v>
      </c>
      <c r="CZ6" s="334" t="s">
        <v>200</v>
      </c>
      <c r="DA6" s="336" t="s">
        <v>202</v>
      </c>
      <c r="DB6" s="337" t="s">
        <v>95</v>
      </c>
      <c r="DC6" s="333" t="s">
        <v>201</v>
      </c>
      <c r="DD6" s="334" t="s">
        <v>199</v>
      </c>
      <c r="DE6" s="334" t="s">
        <v>200</v>
      </c>
      <c r="DF6" s="336" t="s">
        <v>202</v>
      </c>
      <c r="DG6" s="337" t="s">
        <v>95</v>
      </c>
      <c r="DH6" s="333" t="s">
        <v>201</v>
      </c>
      <c r="DI6" s="334" t="s">
        <v>199</v>
      </c>
      <c r="DJ6" s="334" t="s">
        <v>200</v>
      </c>
      <c r="DK6" s="336" t="s">
        <v>202</v>
      </c>
      <c r="DL6" s="337" t="s">
        <v>95</v>
      </c>
      <c r="DM6" s="333" t="s">
        <v>201</v>
      </c>
      <c r="DN6" s="334" t="s">
        <v>199</v>
      </c>
      <c r="DO6" s="334" t="s">
        <v>200</v>
      </c>
      <c r="DP6" s="336" t="s">
        <v>202</v>
      </c>
      <c r="DQ6" s="337" t="s">
        <v>95</v>
      </c>
      <c r="DR6" s="1298"/>
      <c r="DS6" s="1298"/>
      <c r="DT6" s="333" t="s">
        <v>201</v>
      </c>
      <c r="DU6" s="334" t="s">
        <v>199</v>
      </c>
      <c r="DV6" s="335" t="s">
        <v>200</v>
      </c>
      <c r="DW6" s="333" t="s">
        <v>201</v>
      </c>
      <c r="DX6" s="334" t="s">
        <v>199</v>
      </c>
      <c r="DY6" s="335" t="s">
        <v>200</v>
      </c>
      <c r="DZ6" s="333" t="s">
        <v>201</v>
      </c>
      <c r="EA6" s="334" t="s">
        <v>199</v>
      </c>
      <c r="EB6" s="335" t="s">
        <v>200</v>
      </c>
      <c r="EC6" s="333" t="s">
        <v>201</v>
      </c>
      <c r="ED6" s="334" t="s">
        <v>199</v>
      </c>
      <c r="EE6" s="335" t="s">
        <v>200</v>
      </c>
      <c r="EF6" s="333" t="s">
        <v>201</v>
      </c>
      <c r="EG6" s="334" t="s">
        <v>199</v>
      </c>
      <c r="EH6" s="335" t="s">
        <v>200</v>
      </c>
      <c r="EI6" s="333" t="s">
        <v>201</v>
      </c>
      <c r="EJ6" s="334" t="s">
        <v>199</v>
      </c>
      <c r="EK6" s="335" t="s">
        <v>200</v>
      </c>
      <c r="EL6" s="333" t="s">
        <v>201</v>
      </c>
      <c r="EM6" s="334" t="s">
        <v>199</v>
      </c>
      <c r="EN6" s="335" t="s">
        <v>200</v>
      </c>
      <c r="EP6" s="333" t="s">
        <v>201</v>
      </c>
      <c r="EQ6" s="334" t="s">
        <v>199</v>
      </c>
      <c r="ER6" s="335" t="s">
        <v>200</v>
      </c>
      <c r="ES6" s="333" t="s">
        <v>201</v>
      </c>
      <c r="ET6" s="334" t="s">
        <v>199</v>
      </c>
      <c r="EU6" s="335" t="s">
        <v>200</v>
      </c>
      <c r="FC6" s="340" t="str">
        <f>IF(COUNTA(FD:FD)-COUNTA(B:B)&lt;0,CONCATENATE("протяни формулы до ",MAX(A:A)+6),"ok")</f>
        <v>ok</v>
      </c>
      <c r="FD6" s="90" t="s">
        <v>135</v>
      </c>
    </row>
    <row r="7" spans="1:160" s="356" customFormat="1" x14ac:dyDescent="0.25">
      <c r="A7" s="341">
        <v>1</v>
      </c>
      <c r="B7" s="341" t="s">
        <v>160</v>
      </c>
      <c r="C7" s="341" t="s">
        <v>16</v>
      </c>
      <c r="D7" s="341" t="s">
        <v>161</v>
      </c>
      <c r="E7" s="341" t="s">
        <v>162</v>
      </c>
      <c r="F7" s="341" t="s">
        <v>56</v>
      </c>
      <c r="G7" s="342" t="s">
        <v>157</v>
      </c>
      <c r="H7" s="343">
        <v>14</v>
      </c>
      <c r="I7" s="344">
        <v>15</v>
      </c>
      <c r="J7" s="345">
        <v>14</v>
      </c>
      <c r="K7" s="346">
        <v>14</v>
      </c>
      <c r="L7" s="347">
        <v>15</v>
      </c>
      <c r="M7" s="347">
        <v>14</v>
      </c>
      <c r="N7" s="348">
        <v>0.93333333333333335</v>
      </c>
      <c r="O7" s="349">
        <v>1</v>
      </c>
      <c r="P7" s="346">
        <v>39.6</v>
      </c>
      <c r="Q7" s="347">
        <v>42.733333332999997</v>
      </c>
      <c r="R7" s="347">
        <v>39.383333333000003</v>
      </c>
      <c r="S7" s="348">
        <v>0.92160686427395966</v>
      </c>
      <c r="T7" s="349">
        <v>0.99452861952020211</v>
      </c>
      <c r="U7" s="346">
        <v>5721.4080000000004</v>
      </c>
      <c r="V7" s="347">
        <v>6188.8050000000003</v>
      </c>
      <c r="W7" s="350">
        <v>5831.7839999999997</v>
      </c>
      <c r="X7" s="346">
        <v>564.62723600000004</v>
      </c>
      <c r="Y7" s="347">
        <v>611.64385500000003</v>
      </c>
      <c r="Z7" s="350">
        <v>585.22555</v>
      </c>
      <c r="AA7" s="346">
        <v>5637.4390000000003</v>
      </c>
      <c r="AB7" s="347">
        <v>6090.57</v>
      </c>
      <c r="AC7" s="347">
        <v>5765.8159999999998</v>
      </c>
      <c r="AD7" s="348">
        <v>0.94667921064859284</v>
      </c>
      <c r="AE7" s="349">
        <v>1.022772219796968</v>
      </c>
      <c r="AF7" s="346">
        <v>507.36950999999999</v>
      </c>
      <c r="AG7" s="347">
        <v>548.37396000000001</v>
      </c>
      <c r="AH7" s="347">
        <v>518.92344000000003</v>
      </c>
      <c r="AI7" s="348">
        <v>0.94629482406495014</v>
      </c>
      <c r="AJ7" s="349">
        <v>1.0227722197969682</v>
      </c>
      <c r="AK7" s="346">
        <v>2607</v>
      </c>
      <c r="AL7" s="347">
        <v>2790</v>
      </c>
      <c r="AM7" s="347">
        <v>2616</v>
      </c>
      <c r="AN7" s="348">
        <v>0.93763440860215053</v>
      </c>
      <c r="AO7" s="349">
        <v>1.0034522439585731</v>
      </c>
      <c r="AP7" s="346">
        <v>0</v>
      </c>
      <c r="AQ7" s="347">
        <v>0</v>
      </c>
      <c r="AR7" s="347">
        <v>0</v>
      </c>
      <c r="AS7" s="348" t="s">
        <v>203</v>
      </c>
      <c r="AT7" s="349" t="s">
        <v>203</v>
      </c>
      <c r="AU7" s="346">
        <v>0</v>
      </c>
      <c r="AV7" s="347">
        <v>0</v>
      </c>
      <c r="AW7" s="347">
        <v>0</v>
      </c>
      <c r="AX7" s="348" t="s">
        <v>203</v>
      </c>
      <c r="AY7" s="349" t="s">
        <v>203</v>
      </c>
      <c r="AZ7" s="346">
        <v>0</v>
      </c>
      <c r="BA7" s="347">
        <v>0.10199999999999999</v>
      </c>
      <c r="BB7" s="347">
        <v>0</v>
      </c>
      <c r="BC7" s="348">
        <v>0</v>
      </c>
      <c r="BD7" s="349" t="s">
        <v>203</v>
      </c>
      <c r="BE7" s="351">
        <v>98.532371751848487</v>
      </c>
      <c r="BF7" s="352">
        <v>98.412698412698404</v>
      </c>
      <c r="BG7" s="352">
        <v>98.868819558474726</v>
      </c>
      <c r="BH7" s="348">
        <v>1.0046347793845014</v>
      </c>
      <c r="BI7" s="349">
        <v>1.0034145915768025</v>
      </c>
      <c r="BJ7" s="346">
        <v>15181.647098103145</v>
      </c>
      <c r="BK7" s="347">
        <v>17286.462387133262</v>
      </c>
      <c r="BL7" s="347">
        <v>15311.544266057072</v>
      </c>
      <c r="BM7" s="348">
        <v>0.88575348287882372</v>
      </c>
      <c r="BN7" s="349">
        <v>1.0085561973028707</v>
      </c>
      <c r="BO7" s="346">
        <v>0</v>
      </c>
      <c r="BP7" s="347">
        <v>0</v>
      </c>
      <c r="BQ7" s="347">
        <v>0</v>
      </c>
      <c r="BR7" s="348" t="s">
        <v>203</v>
      </c>
      <c r="BS7" s="349" t="s">
        <v>203</v>
      </c>
      <c r="BT7" s="346">
        <v>0</v>
      </c>
      <c r="BU7" s="347">
        <v>0</v>
      </c>
      <c r="BV7" s="347">
        <v>0</v>
      </c>
      <c r="BW7" s="348" t="s">
        <v>203</v>
      </c>
      <c r="BX7" s="349" t="s">
        <v>203</v>
      </c>
      <c r="BY7" s="346">
        <v>15181.647098103145</v>
      </c>
      <c r="BZ7" s="347">
        <v>17286.462387133262</v>
      </c>
      <c r="CA7" s="347">
        <v>15311.544266057072</v>
      </c>
      <c r="CB7" s="348">
        <v>0.88575348287882372</v>
      </c>
      <c r="CC7" s="349">
        <v>1.0085561973028707</v>
      </c>
      <c r="CD7" s="346">
        <v>8318.1535029020761</v>
      </c>
      <c r="CE7" s="347">
        <v>8845.2422080300585</v>
      </c>
      <c r="CF7" s="347">
        <v>8529.5603304841716</v>
      </c>
      <c r="CG7" s="348">
        <v>0.96431054457058296</v>
      </c>
      <c r="CH7" s="349">
        <v>1.0254151149661206</v>
      </c>
      <c r="CI7" s="346">
        <v>7404.312312042709</v>
      </c>
      <c r="CJ7" s="347">
        <v>10167.162086738488</v>
      </c>
      <c r="CK7" s="347">
        <v>9370.1263693241472</v>
      </c>
      <c r="CL7" s="348">
        <v>0.92160686427395977</v>
      </c>
      <c r="CM7" s="349">
        <v>1.2654958319470329</v>
      </c>
      <c r="CN7" s="346">
        <v>1020.1091501131738</v>
      </c>
      <c r="CO7" s="347">
        <v>1068.7091285122381</v>
      </c>
      <c r="CP7" s="347">
        <v>984.92966874911974</v>
      </c>
      <c r="CQ7" s="348">
        <v>0.92160686427395955</v>
      </c>
      <c r="CR7" s="349">
        <v>0.96551400273181442</v>
      </c>
      <c r="CS7" s="346">
        <v>16742.57496505796</v>
      </c>
      <c r="CT7" s="347">
        <v>20081.113423280782</v>
      </c>
      <c r="CU7" s="347">
        <v>18884.616368557439</v>
      </c>
      <c r="CV7" s="348">
        <v>0.94041679714152704</v>
      </c>
      <c r="CW7" s="349">
        <v>1.1279397827377184</v>
      </c>
      <c r="CX7" s="346">
        <v>15045.056189012237</v>
      </c>
      <c r="CY7" s="347">
        <v>17166.371478042358</v>
      </c>
      <c r="CZ7" s="347">
        <v>15158.044266057072</v>
      </c>
      <c r="DA7" s="348">
        <v>0.88300805359163093</v>
      </c>
      <c r="DB7" s="349">
        <v>1.0075099803965739</v>
      </c>
      <c r="DC7" s="346"/>
      <c r="DD7" s="347"/>
      <c r="DE7" s="347"/>
      <c r="DF7" s="348" t="s">
        <v>203</v>
      </c>
      <c r="DG7" s="349" t="s">
        <v>203</v>
      </c>
      <c r="DH7" s="346">
        <v>136.59090909090921</v>
      </c>
      <c r="DI7" s="347">
        <v>120.09090909090909</v>
      </c>
      <c r="DJ7" s="347">
        <v>153.50000000000006</v>
      </c>
      <c r="DK7" s="348">
        <v>1.2781983345950043</v>
      </c>
      <c r="DL7" s="349">
        <v>1.1237936772046584</v>
      </c>
      <c r="DM7" s="346"/>
      <c r="DN7" s="347"/>
      <c r="DO7" s="347"/>
      <c r="DP7" s="348" t="s">
        <v>203</v>
      </c>
      <c r="DQ7" s="349" t="s">
        <v>203</v>
      </c>
      <c r="DR7" s="341" t="s">
        <v>158</v>
      </c>
      <c r="DS7" s="341" t="s">
        <v>81</v>
      </c>
      <c r="DT7" s="353">
        <v>100.82</v>
      </c>
      <c r="DU7" s="354">
        <v>115.949</v>
      </c>
      <c r="DV7" s="355">
        <v>101.831</v>
      </c>
      <c r="DW7" s="346">
        <v>0</v>
      </c>
      <c r="DX7" s="347">
        <v>0</v>
      </c>
      <c r="DY7" s="350">
        <v>0</v>
      </c>
      <c r="DZ7" s="346">
        <v>0</v>
      </c>
      <c r="EA7" s="347">
        <v>0</v>
      </c>
      <c r="EB7" s="350">
        <v>0</v>
      </c>
      <c r="EC7" s="346">
        <v>0</v>
      </c>
      <c r="ED7" s="347">
        <v>0</v>
      </c>
      <c r="EE7" s="350">
        <v>0</v>
      </c>
      <c r="EF7" s="346">
        <v>5721.4080000000004</v>
      </c>
      <c r="EG7" s="347">
        <v>6188.8050000000003</v>
      </c>
      <c r="EH7" s="350">
        <v>5831.7839999999997</v>
      </c>
      <c r="EI7" s="346">
        <v>5637.4390000000003</v>
      </c>
      <c r="EJ7" s="347">
        <v>6090.57</v>
      </c>
      <c r="EK7" s="350">
        <v>5765.8159999999998</v>
      </c>
      <c r="EL7" s="346">
        <v>2607</v>
      </c>
      <c r="EM7" s="347">
        <v>2790</v>
      </c>
      <c r="EN7" s="350">
        <v>2616</v>
      </c>
      <c r="EP7" s="357">
        <v>0</v>
      </c>
      <c r="EQ7" s="358">
        <v>0</v>
      </c>
      <c r="ER7" s="359">
        <v>0</v>
      </c>
      <c r="ES7" s="357">
        <v>0</v>
      </c>
      <c r="ET7" s="358">
        <v>0</v>
      </c>
      <c r="EU7" s="359">
        <v>0</v>
      </c>
      <c r="EX7" s="360"/>
      <c r="FD7" s="356" t="e">
        <f>IF(OR(G7="Итого 100%КУ рейсы",G7="Итого собственные рейсы",G7="Общий итог"),0,IF(J7+M7+W7+Z7+AC7+AH7+AM7+AR7+AW7+R7=0,0,COUNTIF(#REF!,"&gt;0")+1))</f>
        <v>#REF!</v>
      </c>
    </row>
    <row r="8" spans="1:160" s="356" customFormat="1" x14ac:dyDescent="0.25">
      <c r="A8" s="341">
        <f>A7+1</f>
        <v>2</v>
      </c>
      <c r="B8" s="341" t="s">
        <v>163</v>
      </c>
      <c r="C8" s="341" t="s">
        <v>16</v>
      </c>
      <c r="D8" s="341" t="s">
        <v>161</v>
      </c>
      <c r="E8" s="341" t="s">
        <v>164</v>
      </c>
      <c r="F8" s="341" t="s">
        <v>56</v>
      </c>
      <c r="G8" s="342" t="s">
        <v>157</v>
      </c>
      <c r="H8" s="343">
        <v>14</v>
      </c>
      <c r="I8" s="344">
        <v>15</v>
      </c>
      <c r="J8" s="345">
        <v>14</v>
      </c>
      <c r="K8" s="346">
        <v>14</v>
      </c>
      <c r="L8" s="347">
        <v>15</v>
      </c>
      <c r="M8" s="347">
        <v>14</v>
      </c>
      <c r="N8" s="348">
        <v>0.93333333333333335</v>
      </c>
      <c r="O8" s="349">
        <v>1</v>
      </c>
      <c r="P8" s="346">
        <v>39.9</v>
      </c>
      <c r="Q8" s="347">
        <v>42.966666666000002</v>
      </c>
      <c r="R8" s="347">
        <v>40.133333333000003</v>
      </c>
      <c r="S8" s="348">
        <v>0.93405740885080002</v>
      </c>
      <c r="T8" s="349">
        <v>1.0058479532080202</v>
      </c>
      <c r="U8" s="346">
        <v>5678.5050000000001</v>
      </c>
      <c r="V8" s="347">
        <v>6188.8050000000003</v>
      </c>
      <c r="W8" s="350">
        <v>5511.24</v>
      </c>
      <c r="X8" s="346">
        <v>551.26058399999999</v>
      </c>
      <c r="Y8" s="347">
        <v>595.77562799999998</v>
      </c>
      <c r="Z8" s="350">
        <v>529.85581999999999</v>
      </c>
      <c r="AA8" s="346">
        <v>5551.8950000000004</v>
      </c>
      <c r="AB8" s="347">
        <v>6025.08</v>
      </c>
      <c r="AC8" s="347">
        <v>5423.7759999999998</v>
      </c>
      <c r="AD8" s="348">
        <v>0.90019983137153359</v>
      </c>
      <c r="AE8" s="349">
        <v>0.97692337481166325</v>
      </c>
      <c r="AF8" s="346">
        <v>500.89377000000002</v>
      </c>
      <c r="AG8" s="347">
        <v>542.35979999999995</v>
      </c>
      <c r="AH8" s="347">
        <v>488.31698</v>
      </c>
      <c r="AI8" s="348">
        <v>0.90035614733982872</v>
      </c>
      <c r="AJ8" s="349">
        <v>0.97489130280059177</v>
      </c>
      <c r="AK8" s="346">
        <v>2587</v>
      </c>
      <c r="AL8" s="347">
        <v>2760</v>
      </c>
      <c r="AM8" s="347">
        <v>2604</v>
      </c>
      <c r="AN8" s="348">
        <v>0.94347826086956521</v>
      </c>
      <c r="AO8" s="349">
        <v>1.0065713181291072</v>
      </c>
      <c r="AP8" s="346">
        <v>0</v>
      </c>
      <c r="AQ8" s="347">
        <v>0</v>
      </c>
      <c r="AR8" s="347">
        <v>0</v>
      </c>
      <c r="AS8" s="348" t="s">
        <v>203</v>
      </c>
      <c r="AT8" s="349" t="s">
        <v>203</v>
      </c>
      <c r="AU8" s="346">
        <v>0.56999999999999995</v>
      </c>
      <c r="AV8" s="347">
        <v>0</v>
      </c>
      <c r="AW8" s="347">
        <v>8.5000000000000006E-2</v>
      </c>
      <c r="AX8" s="348" t="s">
        <v>203</v>
      </c>
      <c r="AY8" s="349">
        <v>0.14912280701754388</v>
      </c>
      <c r="AZ8" s="346">
        <v>0</v>
      </c>
      <c r="BA8" s="347">
        <v>4.69995E-2</v>
      </c>
      <c r="BB8" s="347">
        <v>0</v>
      </c>
      <c r="BC8" s="348">
        <v>0</v>
      </c>
      <c r="BD8" s="349" t="s">
        <v>203</v>
      </c>
      <c r="BE8" s="351">
        <v>97.770363854570888</v>
      </c>
      <c r="BF8" s="352">
        <v>97.354497354497354</v>
      </c>
      <c r="BG8" s="352">
        <v>98.41298872848941</v>
      </c>
      <c r="BH8" s="348">
        <v>1.0108725472654618</v>
      </c>
      <c r="BI8" s="349">
        <v>1.0065727982241572</v>
      </c>
      <c r="BJ8" s="346">
        <v>15907.493575480947</v>
      </c>
      <c r="BK8" s="347">
        <v>18713.314497221745</v>
      </c>
      <c r="BL8" s="347">
        <v>17230.157510065754</v>
      </c>
      <c r="BM8" s="348">
        <v>0.92074322336771575</v>
      </c>
      <c r="BN8" s="349">
        <v>1.0831472241876934</v>
      </c>
      <c r="BO8" s="346">
        <v>10.627118644067798</v>
      </c>
      <c r="BP8" s="347">
        <v>0</v>
      </c>
      <c r="BQ8" s="347">
        <v>1.7708333333333335</v>
      </c>
      <c r="BR8" s="348" t="s">
        <v>203</v>
      </c>
      <c r="BS8" s="349">
        <v>0.16663343965975544</v>
      </c>
      <c r="BT8" s="346">
        <v>0</v>
      </c>
      <c r="BU8" s="347">
        <v>0</v>
      </c>
      <c r="BV8" s="347">
        <v>0</v>
      </c>
      <c r="BW8" s="348" t="s">
        <v>203</v>
      </c>
      <c r="BX8" s="349" t="s">
        <v>203</v>
      </c>
      <c r="BY8" s="346">
        <v>15918.120694125015</v>
      </c>
      <c r="BZ8" s="347">
        <v>18713.314497221745</v>
      </c>
      <c r="CA8" s="347">
        <v>17231.928343399086</v>
      </c>
      <c r="CB8" s="348">
        <v>0.92083785296065046</v>
      </c>
      <c r="CC8" s="349">
        <v>1.0825353491482801</v>
      </c>
      <c r="CD8" s="346">
        <v>9763.2138810189554</v>
      </c>
      <c r="CE8" s="347">
        <v>10707.387783886501</v>
      </c>
      <c r="CF8" s="347">
        <v>10328.293907338553</v>
      </c>
      <c r="CG8" s="348">
        <v>0.96459511094587935</v>
      </c>
      <c r="CH8" s="349">
        <v>1.057878484811051</v>
      </c>
      <c r="CI8" s="346">
        <v>7460.4055871339406</v>
      </c>
      <c r="CJ8" s="347">
        <v>10222.677012250231</v>
      </c>
      <c r="CK8" s="347">
        <v>9548.5672015810887</v>
      </c>
      <c r="CL8" s="348">
        <v>0.93405740885080002</v>
      </c>
      <c r="CM8" s="349">
        <v>1.2798992078994134</v>
      </c>
      <c r="CN8" s="346">
        <v>1027.8372497352432</v>
      </c>
      <c r="CO8" s="347">
        <v>1074.5445137610345</v>
      </c>
      <c r="CP8" s="347">
        <v>1003.6862642184747</v>
      </c>
      <c r="CQ8" s="348">
        <v>0.93405740885079991</v>
      </c>
      <c r="CR8" s="349">
        <v>0.97650310346021274</v>
      </c>
      <c r="CS8" s="346">
        <v>18251.456717888137</v>
      </c>
      <c r="CT8" s="347">
        <v>22004.609309897765</v>
      </c>
      <c r="CU8" s="347">
        <v>20880.547373138117</v>
      </c>
      <c r="CV8" s="348">
        <v>0.94891697821446708</v>
      </c>
      <c r="CW8" s="349">
        <v>1.144048263976279</v>
      </c>
      <c r="CX8" s="346">
        <v>15830.993575480947</v>
      </c>
      <c r="CY8" s="347">
        <v>18651.269042676293</v>
      </c>
      <c r="CZ8" s="347">
        <v>17090.339328247574</v>
      </c>
      <c r="DA8" s="348">
        <v>0.91630973147955086</v>
      </c>
      <c r="DB8" s="349">
        <v>1.079549381835206</v>
      </c>
      <c r="DC8" s="346"/>
      <c r="DD8" s="347"/>
      <c r="DE8" s="347"/>
      <c r="DF8" s="348" t="s">
        <v>203</v>
      </c>
      <c r="DG8" s="349" t="s">
        <v>203</v>
      </c>
      <c r="DH8" s="346">
        <v>76.500000000000028</v>
      </c>
      <c r="DI8" s="347">
        <v>62.045454545454547</v>
      </c>
      <c r="DJ8" s="347">
        <v>139.81818181818181</v>
      </c>
      <c r="DK8" s="348">
        <v>2.2534798534798535</v>
      </c>
      <c r="DL8" s="349">
        <v>1.8276886512180623</v>
      </c>
      <c r="DM8" s="346"/>
      <c r="DN8" s="347"/>
      <c r="DO8" s="347"/>
      <c r="DP8" s="348" t="s">
        <v>203</v>
      </c>
      <c r="DQ8" s="349" t="s">
        <v>203</v>
      </c>
      <c r="DR8" s="341" t="s">
        <v>158</v>
      </c>
      <c r="DS8" s="341" t="s">
        <v>81</v>
      </c>
      <c r="DT8" s="353">
        <v>103.164</v>
      </c>
      <c r="DU8" s="354">
        <v>108.90211810344827</v>
      </c>
      <c r="DV8" s="355">
        <v>105.193</v>
      </c>
      <c r="DW8" s="346">
        <v>0</v>
      </c>
      <c r="DX8" s="347">
        <v>0</v>
      </c>
      <c r="DY8" s="350">
        <v>0</v>
      </c>
      <c r="DZ8" s="346">
        <v>0</v>
      </c>
      <c r="EA8" s="347">
        <v>0</v>
      </c>
      <c r="EB8" s="350">
        <v>0</v>
      </c>
      <c r="EC8" s="346">
        <v>0</v>
      </c>
      <c r="ED8" s="347">
        <v>0</v>
      </c>
      <c r="EE8" s="350">
        <v>0</v>
      </c>
      <c r="EF8" s="346">
        <v>5678.5050000000001</v>
      </c>
      <c r="EG8" s="347">
        <v>6188.8050000000003</v>
      </c>
      <c r="EH8" s="350">
        <v>5511.24</v>
      </c>
      <c r="EI8" s="346">
        <v>5551.8950000000004</v>
      </c>
      <c r="EJ8" s="347">
        <v>6025.08</v>
      </c>
      <c r="EK8" s="350">
        <v>5423.7759999999998</v>
      </c>
      <c r="EL8" s="346">
        <v>2587</v>
      </c>
      <c r="EM8" s="347">
        <v>2760</v>
      </c>
      <c r="EN8" s="350">
        <v>2604</v>
      </c>
      <c r="EP8" s="357">
        <v>0</v>
      </c>
      <c r="EQ8" s="358">
        <v>0</v>
      </c>
      <c r="ER8" s="359">
        <v>0</v>
      </c>
      <c r="ES8" s="357">
        <v>0</v>
      </c>
      <c r="ET8" s="358">
        <v>0</v>
      </c>
      <c r="EU8" s="359">
        <v>0</v>
      </c>
      <c r="EX8" s="360"/>
      <c r="FD8" s="356">
        <f>IF(OR(G8="Итого 100%КУ рейсы",G8="Итого собственные рейсы",G8="Общий итог"),0,IF(J8+M8+W8+Z8+AC8+AH8+AM8+AR8+AW8+R8=0,0,COUNTIF($FD$7:FD7,"&gt;0")+1))</f>
        <v>1</v>
      </c>
    </row>
    <row r="9" spans="1:160" s="356" customFormat="1" x14ac:dyDescent="0.25">
      <c r="A9" s="341">
        <f t="shared" ref="A9:A16" si="0">A8+1</f>
        <v>3</v>
      </c>
      <c r="B9" s="341" t="s">
        <v>204</v>
      </c>
      <c r="C9" s="341"/>
      <c r="D9" s="341"/>
      <c r="E9" s="341"/>
      <c r="F9" s="341"/>
      <c r="G9" s="342"/>
      <c r="H9" s="343"/>
      <c r="I9" s="344"/>
      <c r="J9" s="345"/>
      <c r="K9" s="346"/>
      <c r="L9" s="347"/>
      <c r="M9" s="347"/>
      <c r="N9" s="348"/>
      <c r="O9" s="349"/>
      <c r="P9" s="346"/>
      <c r="Q9" s="347"/>
      <c r="R9" s="347"/>
      <c r="S9" s="348"/>
      <c r="T9" s="349"/>
      <c r="U9" s="346"/>
      <c r="V9" s="347"/>
      <c r="W9" s="350"/>
      <c r="X9" s="346"/>
      <c r="Y9" s="347"/>
      <c r="Z9" s="350"/>
      <c r="AA9" s="346"/>
      <c r="AB9" s="347"/>
      <c r="AC9" s="347"/>
      <c r="AD9" s="348"/>
      <c r="AE9" s="349"/>
      <c r="AF9" s="346"/>
      <c r="AG9" s="347"/>
      <c r="AH9" s="347"/>
      <c r="AI9" s="348"/>
      <c r="AJ9" s="349"/>
      <c r="AK9" s="346"/>
      <c r="AL9" s="347"/>
      <c r="AM9" s="347"/>
      <c r="AN9" s="348"/>
      <c r="AO9" s="349"/>
      <c r="AP9" s="346"/>
      <c r="AQ9" s="347"/>
      <c r="AR9" s="347"/>
      <c r="AS9" s="348"/>
      <c r="AT9" s="349"/>
      <c r="AU9" s="346"/>
      <c r="AV9" s="347"/>
      <c r="AW9" s="347"/>
      <c r="AX9" s="348"/>
      <c r="AY9" s="349"/>
      <c r="AZ9" s="346"/>
      <c r="BA9" s="347"/>
      <c r="BB9" s="347"/>
      <c r="BC9" s="348"/>
      <c r="BD9" s="349"/>
      <c r="BE9" s="351"/>
      <c r="BF9" s="352"/>
      <c r="BG9" s="352"/>
      <c r="BH9" s="348"/>
      <c r="BI9" s="349"/>
      <c r="BJ9" s="346"/>
      <c r="BK9" s="347"/>
      <c r="BL9" s="347"/>
      <c r="BM9" s="348"/>
      <c r="BN9" s="349"/>
      <c r="BO9" s="346"/>
      <c r="BP9" s="347"/>
      <c r="BQ9" s="347"/>
      <c r="BR9" s="348"/>
      <c r="BS9" s="349"/>
      <c r="BT9" s="346"/>
      <c r="BU9" s="347"/>
      <c r="BV9" s="347"/>
      <c r="BW9" s="348"/>
      <c r="BX9" s="349"/>
      <c r="BY9" s="346"/>
      <c r="BZ9" s="347"/>
      <c r="CA9" s="347"/>
      <c r="CB9" s="348"/>
      <c r="CC9" s="349"/>
      <c r="CD9" s="346"/>
      <c r="CE9" s="347"/>
      <c r="CF9" s="347"/>
      <c r="CG9" s="348"/>
      <c r="CH9" s="349"/>
      <c r="CI9" s="346"/>
      <c r="CJ9" s="347"/>
      <c r="CK9" s="347"/>
      <c r="CL9" s="348"/>
      <c r="CM9" s="349"/>
      <c r="CN9" s="346"/>
      <c r="CO9" s="347"/>
      <c r="CP9" s="347"/>
      <c r="CQ9" s="348"/>
      <c r="CR9" s="349"/>
      <c r="CS9" s="346"/>
      <c r="CT9" s="347"/>
      <c r="CU9" s="347"/>
      <c r="CV9" s="348"/>
      <c r="CW9" s="349"/>
      <c r="CX9" s="346"/>
      <c r="CY9" s="347"/>
      <c r="CZ9" s="347"/>
      <c r="DA9" s="348"/>
      <c r="DB9" s="349"/>
      <c r="DC9" s="346"/>
      <c r="DD9" s="347"/>
      <c r="DE9" s="347"/>
      <c r="DF9" s="348"/>
      <c r="DG9" s="349"/>
      <c r="DH9" s="346"/>
      <c r="DI9" s="347"/>
      <c r="DJ9" s="347"/>
      <c r="DK9" s="348"/>
      <c r="DL9" s="349"/>
      <c r="DM9" s="346"/>
      <c r="DN9" s="347"/>
      <c r="DO9" s="347"/>
      <c r="DP9" s="348"/>
      <c r="DQ9" s="349"/>
      <c r="DR9" s="341"/>
      <c r="DS9" s="341"/>
      <c r="DT9" s="353"/>
      <c r="DU9" s="354"/>
      <c r="DV9" s="355"/>
      <c r="DW9" s="346"/>
      <c r="DX9" s="347"/>
      <c r="DY9" s="350"/>
      <c r="DZ9" s="346"/>
      <c r="EA9" s="347"/>
      <c r="EB9" s="350"/>
      <c r="EC9" s="346"/>
      <c r="ED9" s="347"/>
      <c r="EE9" s="350"/>
      <c r="EF9" s="346"/>
      <c r="EG9" s="347"/>
      <c r="EH9" s="350"/>
      <c r="EI9" s="346"/>
      <c r="EJ9" s="347"/>
      <c r="EK9" s="350"/>
      <c r="EL9" s="346"/>
      <c r="EM9" s="347"/>
      <c r="EN9" s="350"/>
      <c r="EP9" s="357"/>
      <c r="EQ9" s="358"/>
      <c r="ER9" s="359"/>
      <c r="ES9" s="357"/>
      <c r="ET9" s="358"/>
      <c r="EU9" s="359"/>
      <c r="EX9" s="360"/>
      <c r="FD9" s="356">
        <f>IF(OR(G9="Итого 100%КУ рейсы",G9="Итого собственные рейсы",G9="Общий итог"),0,IF(J9+M9+W9+Z9+AC9+AH9+AM9+AR9+AW9+R9=0,0,COUNTIF($FD$7:FD8,"&gt;0")+1))</f>
        <v>0</v>
      </c>
    </row>
    <row r="10" spans="1:160" s="356" customFormat="1" x14ac:dyDescent="0.25">
      <c r="A10" s="341">
        <f t="shared" si="0"/>
        <v>4</v>
      </c>
      <c r="B10" s="341"/>
      <c r="C10" s="341"/>
      <c r="D10" s="341"/>
      <c r="E10" s="341"/>
      <c r="F10" s="341"/>
      <c r="G10" s="342"/>
      <c r="H10" s="343"/>
      <c r="I10" s="344"/>
      <c r="J10" s="345"/>
      <c r="K10" s="346"/>
      <c r="L10" s="347"/>
      <c r="M10" s="347"/>
      <c r="N10" s="348"/>
      <c r="O10" s="349"/>
      <c r="P10" s="346"/>
      <c r="Q10" s="347"/>
      <c r="R10" s="347"/>
      <c r="S10" s="348"/>
      <c r="T10" s="349"/>
      <c r="U10" s="346"/>
      <c r="V10" s="347"/>
      <c r="W10" s="350"/>
      <c r="X10" s="346"/>
      <c r="Y10" s="347"/>
      <c r="Z10" s="350"/>
      <c r="AA10" s="346"/>
      <c r="AB10" s="347"/>
      <c r="AC10" s="347"/>
      <c r="AD10" s="348"/>
      <c r="AE10" s="349"/>
      <c r="AF10" s="346"/>
      <c r="AG10" s="347"/>
      <c r="AH10" s="347"/>
      <c r="AI10" s="348"/>
      <c r="AJ10" s="349"/>
      <c r="AK10" s="346"/>
      <c r="AL10" s="347"/>
      <c r="AM10" s="347"/>
      <c r="AN10" s="348"/>
      <c r="AO10" s="349"/>
      <c r="AP10" s="346"/>
      <c r="AQ10" s="347"/>
      <c r="AR10" s="347"/>
      <c r="AS10" s="348"/>
      <c r="AT10" s="349"/>
      <c r="AU10" s="346"/>
      <c r="AV10" s="347"/>
      <c r="AW10" s="347"/>
      <c r="AX10" s="348"/>
      <c r="AY10" s="349"/>
      <c r="AZ10" s="346"/>
      <c r="BA10" s="347"/>
      <c r="BB10" s="347"/>
      <c r="BC10" s="348"/>
      <c r="BD10" s="349"/>
      <c r="BE10" s="351"/>
      <c r="BF10" s="352"/>
      <c r="BG10" s="352"/>
      <c r="BH10" s="348"/>
      <c r="BI10" s="349"/>
      <c r="BJ10" s="346"/>
      <c r="BK10" s="347"/>
      <c r="BL10" s="347"/>
      <c r="BM10" s="348"/>
      <c r="BN10" s="349"/>
      <c r="BO10" s="346"/>
      <c r="BP10" s="347"/>
      <c r="BQ10" s="347"/>
      <c r="BR10" s="348"/>
      <c r="BS10" s="349"/>
      <c r="BT10" s="346"/>
      <c r="BU10" s="347"/>
      <c r="BV10" s="347"/>
      <c r="BW10" s="348"/>
      <c r="BX10" s="349"/>
      <c r="BY10" s="346"/>
      <c r="BZ10" s="347"/>
      <c r="CA10" s="347"/>
      <c r="CB10" s="348"/>
      <c r="CC10" s="349"/>
      <c r="CD10" s="346"/>
      <c r="CE10" s="347"/>
      <c r="CF10" s="347"/>
      <c r="CG10" s="348"/>
      <c r="CH10" s="349"/>
      <c r="CI10" s="346"/>
      <c r="CJ10" s="347"/>
      <c r="CK10" s="347"/>
      <c r="CL10" s="348"/>
      <c r="CM10" s="349"/>
      <c r="CN10" s="346"/>
      <c r="CO10" s="347"/>
      <c r="CP10" s="347"/>
      <c r="CQ10" s="348"/>
      <c r="CR10" s="349"/>
      <c r="CS10" s="346"/>
      <c r="CT10" s="347"/>
      <c r="CU10" s="347"/>
      <c r="CV10" s="348"/>
      <c r="CW10" s="349"/>
      <c r="CX10" s="346"/>
      <c r="CY10" s="347"/>
      <c r="CZ10" s="347"/>
      <c r="DA10" s="348"/>
      <c r="DB10" s="349"/>
      <c r="DC10" s="346"/>
      <c r="DD10" s="347"/>
      <c r="DE10" s="347"/>
      <c r="DF10" s="348"/>
      <c r="DG10" s="349"/>
      <c r="DH10" s="346"/>
      <c r="DI10" s="347"/>
      <c r="DJ10" s="347"/>
      <c r="DK10" s="348"/>
      <c r="DL10" s="349"/>
      <c r="DM10" s="346"/>
      <c r="DN10" s="347"/>
      <c r="DO10" s="347"/>
      <c r="DP10" s="348"/>
      <c r="DQ10" s="349"/>
      <c r="DR10" s="341"/>
      <c r="DS10" s="341"/>
      <c r="DT10" s="353"/>
      <c r="DU10" s="354"/>
      <c r="DV10" s="355"/>
      <c r="DW10" s="346"/>
      <c r="DX10" s="347"/>
      <c r="DY10" s="350"/>
      <c r="DZ10" s="346"/>
      <c r="EA10" s="347"/>
      <c r="EB10" s="350"/>
      <c r="EC10" s="346"/>
      <c r="ED10" s="347"/>
      <c r="EE10" s="350"/>
      <c r="EF10" s="346"/>
      <c r="EG10" s="347"/>
      <c r="EH10" s="350"/>
      <c r="EI10" s="346"/>
      <c r="EJ10" s="347"/>
      <c r="EK10" s="350"/>
      <c r="EL10" s="346"/>
      <c r="EM10" s="347"/>
      <c r="EN10" s="350"/>
      <c r="EP10" s="357"/>
      <c r="EQ10" s="358"/>
      <c r="ER10" s="359"/>
      <c r="ES10" s="357"/>
      <c r="ET10" s="358"/>
      <c r="EU10" s="359"/>
      <c r="EX10" s="360"/>
      <c r="FD10" s="356">
        <f>IF(OR(G10="Итого 100%КУ рейсы",G10="Итого собственные рейсы",G10="Общий итог"),0,IF(J10+M10+W10+Z10+AC10+AH10+AM10+AR10+AW10+R10=0,0,COUNTIF($FD$7:FD9,"&gt;0")+1))</f>
        <v>0</v>
      </c>
    </row>
    <row r="11" spans="1:160" s="356" customFormat="1" x14ac:dyDescent="0.25">
      <c r="A11" s="341">
        <f t="shared" si="0"/>
        <v>5</v>
      </c>
      <c r="B11" s="341"/>
      <c r="C11" s="341"/>
      <c r="D11" s="341"/>
      <c r="E11" s="341"/>
      <c r="F11" s="341"/>
      <c r="G11" s="342"/>
      <c r="H11" s="343"/>
      <c r="I11" s="344"/>
      <c r="J11" s="345"/>
      <c r="K11" s="346"/>
      <c r="L11" s="347"/>
      <c r="M11" s="347"/>
      <c r="N11" s="348"/>
      <c r="O11" s="349"/>
      <c r="P11" s="346"/>
      <c r="Q11" s="347"/>
      <c r="R11" s="347"/>
      <c r="S11" s="348"/>
      <c r="T11" s="349"/>
      <c r="U11" s="346"/>
      <c r="V11" s="347"/>
      <c r="W11" s="350"/>
      <c r="X11" s="346"/>
      <c r="Y11" s="347"/>
      <c r="Z11" s="350"/>
      <c r="AA11" s="346"/>
      <c r="AB11" s="347"/>
      <c r="AC11" s="347"/>
      <c r="AD11" s="348"/>
      <c r="AE11" s="349"/>
      <c r="AF11" s="346"/>
      <c r="AG11" s="347"/>
      <c r="AH11" s="347"/>
      <c r="AI11" s="348"/>
      <c r="AJ11" s="349"/>
      <c r="AK11" s="346"/>
      <c r="AL11" s="347"/>
      <c r="AM11" s="347"/>
      <c r="AN11" s="348"/>
      <c r="AO11" s="349"/>
      <c r="AP11" s="346"/>
      <c r="AQ11" s="347"/>
      <c r="AR11" s="347"/>
      <c r="AS11" s="348"/>
      <c r="AT11" s="349"/>
      <c r="AU11" s="346"/>
      <c r="AV11" s="347"/>
      <c r="AW11" s="347"/>
      <c r="AX11" s="348"/>
      <c r="AY11" s="349"/>
      <c r="AZ11" s="346"/>
      <c r="BA11" s="347"/>
      <c r="BB11" s="347"/>
      <c r="BC11" s="348"/>
      <c r="BD11" s="349"/>
      <c r="BE11" s="351"/>
      <c r="BF11" s="352"/>
      <c r="BG11" s="352"/>
      <c r="BH11" s="348"/>
      <c r="BI11" s="349"/>
      <c r="BJ11" s="346"/>
      <c r="BK11" s="347"/>
      <c r="BL11" s="347"/>
      <c r="BM11" s="348"/>
      <c r="BN11" s="349"/>
      <c r="BO11" s="346"/>
      <c r="BP11" s="347"/>
      <c r="BQ11" s="347"/>
      <c r="BR11" s="348"/>
      <c r="BS11" s="349"/>
      <c r="BT11" s="346"/>
      <c r="BU11" s="347"/>
      <c r="BV11" s="347"/>
      <c r="BW11" s="348"/>
      <c r="BX11" s="349"/>
      <c r="BY11" s="346"/>
      <c r="BZ11" s="347"/>
      <c r="CA11" s="347"/>
      <c r="CB11" s="348"/>
      <c r="CC11" s="349"/>
      <c r="CD11" s="346"/>
      <c r="CE11" s="347"/>
      <c r="CF11" s="347"/>
      <c r="CG11" s="348"/>
      <c r="CH11" s="349"/>
      <c r="CI11" s="346"/>
      <c r="CJ11" s="347"/>
      <c r="CK11" s="347"/>
      <c r="CL11" s="348"/>
      <c r="CM11" s="349"/>
      <c r="CN11" s="346"/>
      <c r="CO11" s="347"/>
      <c r="CP11" s="347"/>
      <c r="CQ11" s="348"/>
      <c r="CR11" s="349"/>
      <c r="CS11" s="346"/>
      <c r="CT11" s="347"/>
      <c r="CU11" s="347"/>
      <c r="CV11" s="348"/>
      <c r="CW11" s="349"/>
      <c r="CX11" s="346"/>
      <c r="CY11" s="347"/>
      <c r="CZ11" s="347"/>
      <c r="DA11" s="348"/>
      <c r="DB11" s="349"/>
      <c r="DC11" s="346"/>
      <c r="DD11" s="347"/>
      <c r="DE11" s="347"/>
      <c r="DF11" s="348"/>
      <c r="DG11" s="349"/>
      <c r="DH11" s="346"/>
      <c r="DI11" s="347"/>
      <c r="DJ11" s="347"/>
      <c r="DK11" s="348"/>
      <c r="DL11" s="349"/>
      <c r="DM11" s="346"/>
      <c r="DN11" s="347"/>
      <c r="DO11" s="347"/>
      <c r="DP11" s="348"/>
      <c r="DQ11" s="349"/>
      <c r="DR11" s="341"/>
      <c r="DS11" s="341"/>
      <c r="DT11" s="353"/>
      <c r="DU11" s="354"/>
      <c r="DV11" s="355"/>
      <c r="DW11" s="346"/>
      <c r="DX11" s="347"/>
      <c r="DY11" s="350"/>
      <c r="DZ11" s="346"/>
      <c r="EA11" s="347"/>
      <c r="EB11" s="350"/>
      <c r="EC11" s="346"/>
      <c r="ED11" s="347"/>
      <c r="EE11" s="350"/>
      <c r="EF11" s="346"/>
      <c r="EG11" s="347"/>
      <c r="EH11" s="350"/>
      <c r="EI11" s="346"/>
      <c r="EJ11" s="347"/>
      <c r="EK11" s="350"/>
      <c r="EL11" s="346"/>
      <c r="EM11" s="347"/>
      <c r="EN11" s="350"/>
      <c r="EP11" s="357"/>
      <c r="EQ11" s="358"/>
      <c r="ER11" s="359"/>
      <c r="ES11" s="357"/>
      <c r="ET11" s="358"/>
      <c r="EU11" s="359"/>
      <c r="EX11" s="360"/>
      <c r="FD11" s="356">
        <f>IF(OR(G11="Итого 100%КУ рейсы",G11="Итого собственные рейсы",G11="Общий итог"),0,IF(J11+M11+W11+Z11+AC11+AH11+AM11+AR11+AW11+R11=0,0,COUNTIF($FD$7:FD10,"&gt;0")+1))</f>
        <v>0</v>
      </c>
    </row>
    <row r="12" spans="1:160" s="356" customFormat="1" x14ac:dyDescent="0.25">
      <c r="A12" s="341">
        <f t="shared" si="0"/>
        <v>6</v>
      </c>
      <c r="B12" s="341"/>
      <c r="C12" s="341"/>
      <c r="D12" s="341"/>
      <c r="E12" s="341"/>
      <c r="F12" s="341"/>
      <c r="G12" s="342"/>
      <c r="H12" s="343"/>
      <c r="I12" s="344"/>
      <c r="J12" s="345"/>
      <c r="K12" s="346"/>
      <c r="L12" s="347"/>
      <c r="M12" s="347"/>
      <c r="N12" s="348"/>
      <c r="O12" s="349"/>
      <c r="P12" s="346"/>
      <c r="Q12" s="347"/>
      <c r="R12" s="347"/>
      <c r="S12" s="348"/>
      <c r="T12" s="349"/>
      <c r="U12" s="346"/>
      <c r="V12" s="347"/>
      <c r="W12" s="350"/>
      <c r="X12" s="346"/>
      <c r="Y12" s="347"/>
      <c r="Z12" s="350"/>
      <c r="AA12" s="346"/>
      <c r="AB12" s="347"/>
      <c r="AC12" s="347"/>
      <c r="AD12" s="348"/>
      <c r="AE12" s="349"/>
      <c r="AF12" s="346"/>
      <c r="AG12" s="347"/>
      <c r="AH12" s="347"/>
      <c r="AI12" s="348"/>
      <c r="AJ12" s="349"/>
      <c r="AK12" s="346"/>
      <c r="AL12" s="347"/>
      <c r="AM12" s="347"/>
      <c r="AN12" s="348"/>
      <c r="AO12" s="349"/>
      <c r="AP12" s="346"/>
      <c r="AQ12" s="347"/>
      <c r="AR12" s="347"/>
      <c r="AS12" s="348"/>
      <c r="AT12" s="349"/>
      <c r="AU12" s="346"/>
      <c r="AV12" s="347"/>
      <c r="AW12" s="347"/>
      <c r="AX12" s="348"/>
      <c r="AY12" s="349"/>
      <c r="AZ12" s="346"/>
      <c r="BA12" s="347"/>
      <c r="BB12" s="347"/>
      <c r="BC12" s="348"/>
      <c r="BD12" s="349"/>
      <c r="BE12" s="351"/>
      <c r="BF12" s="352"/>
      <c r="BG12" s="352"/>
      <c r="BH12" s="348"/>
      <c r="BI12" s="349"/>
      <c r="BJ12" s="346"/>
      <c r="BK12" s="347"/>
      <c r="BL12" s="347"/>
      <c r="BM12" s="348"/>
      <c r="BN12" s="349"/>
      <c r="BO12" s="346"/>
      <c r="BP12" s="347"/>
      <c r="BQ12" s="347"/>
      <c r="BR12" s="348"/>
      <c r="BS12" s="349"/>
      <c r="BT12" s="346"/>
      <c r="BU12" s="347"/>
      <c r="BV12" s="347"/>
      <c r="BW12" s="348"/>
      <c r="BX12" s="349"/>
      <c r="BY12" s="346"/>
      <c r="BZ12" s="347"/>
      <c r="CA12" s="347"/>
      <c r="CB12" s="348"/>
      <c r="CC12" s="349"/>
      <c r="CD12" s="346"/>
      <c r="CE12" s="347"/>
      <c r="CF12" s="347"/>
      <c r="CG12" s="348"/>
      <c r="CH12" s="349"/>
      <c r="CI12" s="346"/>
      <c r="CJ12" s="347"/>
      <c r="CK12" s="347"/>
      <c r="CL12" s="348"/>
      <c r="CM12" s="349"/>
      <c r="CN12" s="346"/>
      <c r="CO12" s="347"/>
      <c r="CP12" s="347"/>
      <c r="CQ12" s="348"/>
      <c r="CR12" s="349"/>
      <c r="CS12" s="346"/>
      <c r="CT12" s="347"/>
      <c r="CU12" s="347"/>
      <c r="CV12" s="348"/>
      <c r="CW12" s="349"/>
      <c r="CX12" s="346"/>
      <c r="CY12" s="347"/>
      <c r="CZ12" s="347"/>
      <c r="DA12" s="348"/>
      <c r="DB12" s="349"/>
      <c r="DC12" s="346"/>
      <c r="DD12" s="347"/>
      <c r="DE12" s="347"/>
      <c r="DF12" s="348"/>
      <c r="DG12" s="349"/>
      <c r="DH12" s="346"/>
      <c r="DI12" s="347"/>
      <c r="DJ12" s="347"/>
      <c r="DK12" s="348"/>
      <c r="DL12" s="349"/>
      <c r="DM12" s="346"/>
      <c r="DN12" s="347"/>
      <c r="DO12" s="347"/>
      <c r="DP12" s="348"/>
      <c r="DQ12" s="349"/>
      <c r="DR12" s="341"/>
      <c r="DS12" s="341"/>
      <c r="DT12" s="353"/>
      <c r="DU12" s="354"/>
      <c r="DV12" s="355"/>
      <c r="DW12" s="346"/>
      <c r="DX12" s="347"/>
      <c r="DY12" s="350"/>
      <c r="DZ12" s="346"/>
      <c r="EA12" s="347"/>
      <c r="EB12" s="350"/>
      <c r="EC12" s="346"/>
      <c r="ED12" s="347"/>
      <c r="EE12" s="350"/>
      <c r="EF12" s="346"/>
      <c r="EG12" s="347"/>
      <c r="EH12" s="350"/>
      <c r="EI12" s="346"/>
      <c r="EJ12" s="347"/>
      <c r="EK12" s="350"/>
      <c r="EL12" s="346"/>
      <c r="EM12" s="347"/>
      <c r="EN12" s="350"/>
      <c r="EP12" s="357"/>
      <c r="EQ12" s="358"/>
      <c r="ER12" s="359"/>
      <c r="ES12" s="357"/>
      <c r="ET12" s="358"/>
      <c r="EU12" s="359"/>
      <c r="EX12" s="360"/>
      <c r="FD12" s="356">
        <f>IF(OR(G12="Итого 100%КУ рейсы",G12="Итого собственные рейсы",G12="Общий итог"),0,IF(J12+M12+W12+Z12+AC12+AH12+AM12+AR12+AW12+R12=0,0,COUNTIF($FD$7:FD11,"&gt;0")+1))</f>
        <v>0</v>
      </c>
    </row>
    <row r="13" spans="1:160" s="356" customFormat="1" x14ac:dyDescent="0.25">
      <c r="A13" s="341">
        <f t="shared" si="0"/>
        <v>7</v>
      </c>
      <c r="B13" s="341"/>
      <c r="C13" s="341"/>
      <c r="D13" s="341"/>
      <c r="E13" s="341"/>
      <c r="F13" s="341"/>
      <c r="G13" s="342"/>
      <c r="H13" s="343"/>
      <c r="I13" s="344"/>
      <c r="J13" s="345"/>
      <c r="K13" s="346"/>
      <c r="L13" s="347"/>
      <c r="M13" s="347"/>
      <c r="N13" s="348"/>
      <c r="O13" s="349"/>
      <c r="P13" s="346"/>
      <c r="Q13" s="347"/>
      <c r="R13" s="347"/>
      <c r="S13" s="348"/>
      <c r="T13" s="349"/>
      <c r="U13" s="346"/>
      <c r="V13" s="347"/>
      <c r="W13" s="350"/>
      <c r="X13" s="346"/>
      <c r="Y13" s="347"/>
      <c r="Z13" s="350"/>
      <c r="AA13" s="346"/>
      <c r="AB13" s="347"/>
      <c r="AC13" s="347"/>
      <c r="AD13" s="348"/>
      <c r="AE13" s="349"/>
      <c r="AF13" s="346"/>
      <c r="AG13" s="347"/>
      <c r="AH13" s="347"/>
      <c r="AI13" s="348"/>
      <c r="AJ13" s="349"/>
      <c r="AK13" s="346"/>
      <c r="AL13" s="347"/>
      <c r="AM13" s="347"/>
      <c r="AN13" s="348"/>
      <c r="AO13" s="349"/>
      <c r="AP13" s="346"/>
      <c r="AQ13" s="347"/>
      <c r="AR13" s="347"/>
      <c r="AS13" s="348"/>
      <c r="AT13" s="349"/>
      <c r="AU13" s="346"/>
      <c r="AV13" s="347"/>
      <c r="AW13" s="347"/>
      <c r="AX13" s="348"/>
      <c r="AY13" s="349"/>
      <c r="AZ13" s="346"/>
      <c r="BA13" s="347"/>
      <c r="BB13" s="347"/>
      <c r="BC13" s="348"/>
      <c r="BD13" s="349"/>
      <c r="BE13" s="351"/>
      <c r="BF13" s="352"/>
      <c r="BG13" s="352"/>
      <c r="BH13" s="348"/>
      <c r="BI13" s="349"/>
      <c r="BJ13" s="346"/>
      <c r="BK13" s="347"/>
      <c r="BL13" s="347"/>
      <c r="BM13" s="348"/>
      <c r="BN13" s="349"/>
      <c r="BO13" s="346"/>
      <c r="BP13" s="347"/>
      <c r="BQ13" s="347"/>
      <c r="BR13" s="348"/>
      <c r="BS13" s="349"/>
      <c r="BT13" s="346"/>
      <c r="BU13" s="347"/>
      <c r="BV13" s="347"/>
      <c r="BW13" s="348"/>
      <c r="BX13" s="349"/>
      <c r="BY13" s="346"/>
      <c r="BZ13" s="347"/>
      <c r="CA13" s="347"/>
      <c r="CB13" s="348"/>
      <c r="CC13" s="349"/>
      <c r="CD13" s="346"/>
      <c r="CE13" s="347"/>
      <c r="CF13" s="347"/>
      <c r="CG13" s="348"/>
      <c r="CH13" s="349"/>
      <c r="CI13" s="346"/>
      <c r="CJ13" s="347"/>
      <c r="CK13" s="347"/>
      <c r="CL13" s="348"/>
      <c r="CM13" s="349"/>
      <c r="CN13" s="346"/>
      <c r="CO13" s="347"/>
      <c r="CP13" s="347"/>
      <c r="CQ13" s="348"/>
      <c r="CR13" s="349"/>
      <c r="CS13" s="346"/>
      <c r="CT13" s="347"/>
      <c r="CU13" s="347"/>
      <c r="CV13" s="348"/>
      <c r="CW13" s="349"/>
      <c r="CX13" s="346"/>
      <c r="CY13" s="347"/>
      <c r="CZ13" s="347"/>
      <c r="DA13" s="348"/>
      <c r="DB13" s="349"/>
      <c r="DC13" s="346"/>
      <c r="DD13" s="347"/>
      <c r="DE13" s="347"/>
      <c r="DF13" s="348"/>
      <c r="DG13" s="349"/>
      <c r="DH13" s="346"/>
      <c r="DI13" s="347"/>
      <c r="DJ13" s="347"/>
      <c r="DK13" s="348"/>
      <c r="DL13" s="349"/>
      <c r="DM13" s="346"/>
      <c r="DN13" s="347"/>
      <c r="DO13" s="347"/>
      <c r="DP13" s="348"/>
      <c r="DQ13" s="349"/>
      <c r="DR13" s="341"/>
      <c r="DS13" s="341"/>
      <c r="DT13" s="353"/>
      <c r="DU13" s="354"/>
      <c r="DV13" s="355"/>
      <c r="DW13" s="346"/>
      <c r="DX13" s="347"/>
      <c r="DY13" s="350"/>
      <c r="DZ13" s="346"/>
      <c r="EA13" s="347"/>
      <c r="EB13" s="350"/>
      <c r="EC13" s="346"/>
      <c r="ED13" s="347"/>
      <c r="EE13" s="350"/>
      <c r="EF13" s="346"/>
      <c r="EG13" s="347"/>
      <c r="EH13" s="350"/>
      <c r="EI13" s="346"/>
      <c r="EJ13" s="347"/>
      <c r="EK13" s="350"/>
      <c r="EL13" s="346"/>
      <c r="EM13" s="347"/>
      <c r="EN13" s="350"/>
      <c r="EP13" s="357"/>
      <c r="EQ13" s="358"/>
      <c r="ER13" s="359"/>
      <c r="ES13" s="357"/>
      <c r="ET13" s="358"/>
      <c r="EU13" s="359"/>
      <c r="EX13" s="360"/>
      <c r="FD13" s="356">
        <f>IF(OR(G13="Итого 100%КУ рейсы",G13="Итого собственные рейсы",G13="Общий итог"),0,IF(J13+M13+W13+Z13+AC13+AH13+AM13+AR13+AW13+R13=0,0,COUNTIF($FD$7:FD12,"&gt;0")+1))</f>
        <v>0</v>
      </c>
    </row>
    <row r="14" spans="1:160" s="356" customFormat="1" x14ac:dyDescent="0.25">
      <c r="A14" s="341">
        <f t="shared" si="0"/>
        <v>8</v>
      </c>
      <c r="B14" s="341"/>
      <c r="C14" s="341"/>
      <c r="D14" s="341"/>
      <c r="E14" s="341"/>
      <c r="F14" s="341"/>
      <c r="G14" s="342"/>
      <c r="H14" s="343"/>
      <c r="I14" s="344"/>
      <c r="J14" s="345"/>
      <c r="K14" s="346"/>
      <c r="L14" s="347"/>
      <c r="M14" s="347"/>
      <c r="N14" s="348"/>
      <c r="O14" s="349"/>
      <c r="P14" s="346"/>
      <c r="Q14" s="347"/>
      <c r="R14" s="347"/>
      <c r="S14" s="348"/>
      <c r="T14" s="349"/>
      <c r="U14" s="346"/>
      <c r="V14" s="347"/>
      <c r="W14" s="350"/>
      <c r="X14" s="346"/>
      <c r="Y14" s="347"/>
      <c r="Z14" s="350"/>
      <c r="AA14" s="346"/>
      <c r="AB14" s="347"/>
      <c r="AC14" s="347"/>
      <c r="AD14" s="348"/>
      <c r="AE14" s="349"/>
      <c r="AF14" s="346"/>
      <c r="AG14" s="347"/>
      <c r="AH14" s="347"/>
      <c r="AI14" s="348"/>
      <c r="AJ14" s="349"/>
      <c r="AK14" s="346"/>
      <c r="AL14" s="347"/>
      <c r="AM14" s="347"/>
      <c r="AN14" s="348"/>
      <c r="AO14" s="349"/>
      <c r="AP14" s="346"/>
      <c r="AQ14" s="347"/>
      <c r="AR14" s="347"/>
      <c r="AS14" s="348"/>
      <c r="AT14" s="349"/>
      <c r="AU14" s="346"/>
      <c r="AV14" s="347"/>
      <c r="AW14" s="347"/>
      <c r="AX14" s="348"/>
      <c r="AY14" s="349"/>
      <c r="AZ14" s="346"/>
      <c r="BA14" s="347"/>
      <c r="BB14" s="347"/>
      <c r="BC14" s="348"/>
      <c r="BD14" s="349"/>
      <c r="BE14" s="351"/>
      <c r="BF14" s="352"/>
      <c r="BG14" s="352"/>
      <c r="BH14" s="348"/>
      <c r="BI14" s="349"/>
      <c r="BJ14" s="346"/>
      <c r="BK14" s="347"/>
      <c r="BL14" s="347"/>
      <c r="BM14" s="348"/>
      <c r="BN14" s="349"/>
      <c r="BO14" s="346"/>
      <c r="BP14" s="347"/>
      <c r="BQ14" s="347"/>
      <c r="BR14" s="348"/>
      <c r="BS14" s="349"/>
      <c r="BT14" s="346"/>
      <c r="BU14" s="347"/>
      <c r="BV14" s="347"/>
      <c r="BW14" s="348"/>
      <c r="BX14" s="349"/>
      <c r="BY14" s="346"/>
      <c r="BZ14" s="347"/>
      <c r="CA14" s="347"/>
      <c r="CB14" s="348"/>
      <c r="CC14" s="349"/>
      <c r="CD14" s="346"/>
      <c r="CE14" s="347"/>
      <c r="CF14" s="347"/>
      <c r="CG14" s="348"/>
      <c r="CH14" s="349"/>
      <c r="CI14" s="346"/>
      <c r="CJ14" s="347"/>
      <c r="CK14" s="347"/>
      <c r="CL14" s="348"/>
      <c r="CM14" s="349"/>
      <c r="CN14" s="346"/>
      <c r="CO14" s="347"/>
      <c r="CP14" s="347"/>
      <c r="CQ14" s="348"/>
      <c r="CR14" s="349"/>
      <c r="CS14" s="346"/>
      <c r="CT14" s="347"/>
      <c r="CU14" s="347"/>
      <c r="CV14" s="348"/>
      <c r="CW14" s="349"/>
      <c r="CX14" s="346"/>
      <c r="CY14" s="347"/>
      <c r="CZ14" s="347"/>
      <c r="DA14" s="348"/>
      <c r="DB14" s="349"/>
      <c r="DC14" s="346"/>
      <c r="DD14" s="347"/>
      <c r="DE14" s="347"/>
      <c r="DF14" s="348"/>
      <c r="DG14" s="349"/>
      <c r="DH14" s="346"/>
      <c r="DI14" s="347"/>
      <c r="DJ14" s="347"/>
      <c r="DK14" s="348"/>
      <c r="DL14" s="349"/>
      <c r="DM14" s="346"/>
      <c r="DN14" s="347"/>
      <c r="DO14" s="347"/>
      <c r="DP14" s="348"/>
      <c r="DQ14" s="349"/>
      <c r="DR14" s="341"/>
      <c r="DS14" s="341"/>
      <c r="DT14" s="353"/>
      <c r="DU14" s="354"/>
      <c r="DV14" s="355"/>
      <c r="DW14" s="346"/>
      <c r="DX14" s="347"/>
      <c r="DY14" s="350"/>
      <c r="DZ14" s="346"/>
      <c r="EA14" s="347"/>
      <c r="EB14" s="350"/>
      <c r="EC14" s="346"/>
      <c r="ED14" s="347"/>
      <c r="EE14" s="350"/>
      <c r="EF14" s="346"/>
      <c r="EG14" s="347"/>
      <c r="EH14" s="350"/>
      <c r="EI14" s="346"/>
      <c r="EJ14" s="347"/>
      <c r="EK14" s="350"/>
      <c r="EL14" s="346"/>
      <c r="EM14" s="347"/>
      <c r="EN14" s="350"/>
      <c r="EP14" s="357"/>
      <c r="EQ14" s="358"/>
      <c r="ER14" s="359"/>
      <c r="ES14" s="357"/>
      <c r="ET14" s="358"/>
      <c r="EU14" s="359"/>
      <c r="EX14" s="360"/>
      <c r="FD14" s="356">
        <f>IF(OR(G14="Итого 100%КУ рейсы",G14="Итого собственные рейсы",G14="Общий итог"),0,IF(J14+M14+W14+Z14+AC14+AH14+AM14+AR14+AW14+R14=0,0,COUNTIF($FD$7:FD13,"&gt;0")+1))</f>
        <v>0</v>
      </c>
    </row>
    <row r="15" spans="1:160" s="356" customFormat="1" x14ac:dyDescent="0.25">
      <c r="A15" s="341">
        <f t="shared" si="0"/>
        <v>9</v>
      </c>
      <c r="B15" s="341"/>
      <c r="C15" s="341"/>
      <c r="D15" s="341"/>
      <c r="E15" s="341"/>
      <c r="F15" s="341"/>
      <c r="G15" s="342"/>
      <c r="H15" s="343"/>
      <c r="I15" s="344"/>
      <c r="J15" s="345"/>
      <c r="K15" s="346"/>
      <c r="L15" s="347"/>
      <c r="M15" s="347"/>
      <c r="N15" s="348"/>
      <c r="O15" s="349"/>
      <c r="P15" s="346"/>
      <c r="Q15" s="347"/>
      <c r="R15" s="347"/>
      <c r="S15" s="348"/>
      <c r="T15" s="349"/>
      <c r="U15" s="346"/>
      <c r="V15" s="347"/>
      <c r="W15" s="350"/>
      <c r="X15" s="346"/>
      <c r="Y15" s="347"/>
      <c r="Z15" s="350"/>
      <c r="AA15" s="346"/>
      <c r="AB15" s="347"/>
      <c r="AC15" s="347"/>
      <c r="AD15" s="348"/>
      <c r="AE15" s="349"/>
      <c r="AF15" s="346"/>
      <c r="AG15" s="347"/>
      <c r="AH15" s="347"/>
      <c r="AI15" s="348"/>
      <c r="AJ15" s="349"/>
      <c r="AK15" s="346"/>
      <c r="AL15" s="347"/>
      <c r="AM15" s="347"/>
      <c r="AN15" s="348"/>
      <c r="AO15" s="349"/>
      <c r="AP15" s="346"/>
      <c r="AQ15" s="347"/>
      <c r="AR15" s="347"/>
      <c r="AS15" s="348"/>
      <c r="AT15" s="349"/>
      <c r="AU15" s="346"/>
      <c r="AV15" s="347"/>
      <c r="AW15" s="347"/>
      <c r="AX15" s="348"/>
      <c r="AY15" s="349"/>
      <c r="AZ15" s="346"/>
      <c r="BA15" s="347"/>
      <c r="BB15" s="347"/>
      <c r="BC15" s="348"/>
      <c r="BD15" s="349"/>
      <c r="BE15" s="351"/>
      <c r="BF15" s="352"/>
      <c r="BG15" s="352"/>
      <c r="BH15" s="348"/>
      <c r="BI15" s="349"/>
      <c r="BJ15" s="346"/>
      <c r="BK15" s="347"/>
      <c r="BL15" s="347"/>
      <c r="BM15" s="348"/>
      <c r="BN15" s="349"/>
      <c r="BO15" s="346"/>
      <c r="BP15" s="347"/>
      <c r="BQ15" s="347"/>
      <c r="BR15" s="348"/>
      <c r="BS15" s="349"/>
      <c r="BT15" s="346"/>
      <c r="BU15" s="347"/>
      <c r="BV15" s="347"/>
      <c r="BW15" s="348"/>
      <c r="BX15" s="349"/>
      <c r="BY15" s="346"/>
      <c r="BZ15" s="347"/>
      <c r="CA15" s="347"/>
      <c r="CB15" s="348"/>
      <c r="CC15" s="349"/>
      <c r="CD15" s="346"/>
      <c r="CE15" s="347"/>
      <c r="CF15" s="347"/>
      <c r="CG15" s="348"/>
      <c r="CH15" s="349"/>
      <c r="CI15" s="346"/>
      <c r="CJ15" s="347"/>
      <c r="CK15" s="347"/>
      <c r="CL15" s="348"/>
      <c r="CM15" s="349"/>
      <c r="CN15" s="346"/>
      <c r="CO15" s="347"/>
      <c r="CP15" s="347"/>
      <c r="CQ15" s="348"/>
      <c r="CR15" s="349"/>
      <c r="CS15" s="346"/>
      <c r="CT15" s="347"/>
      <c r="CU15" s="347"/>
      <c r="CV15" s="348"/>
      <c r="CW15" s="349"/>
      <c r="CX15" s="346"/>
      <c r="CY15" s="347"/>
      <c r="CZ15" s="347"/>
      <c r="DA15" s="348"/>
      <c r="DB15" s="349"/>
      <c r="DC15" s="346"/>
      <c r="DD15" s="347"/>
      <c r="DE15" s="347"/>
      <c r="DF15" s="348"/>
      <c r="DG15" s="349"/>
      <c r="DH15" s="346"/>
      <c r="DI15" s="347"/>
      <c r="DJ15" s="347"/>
      <c r="DK15" s="348"/>
      <c r="DL15" s="349"/>
      <c r="DM15" s="346"/>
      <c r="DN15" s="347"/>
      <c r="DO15" s="347"/>
      <c r="DP15" s="348"/>
      <c r="DQ15" s="349"/>
      <c r="DR15" s="341"/>
      <c r="DS15" s="341"/>
      <c r="DT15" s="353"/>
      <c r="DU15" s="354"/>
      <c r="DV15" s="355"/>
      <c r="DW15" s="346"/>
      <c r="DX15" s="347"/>
      <c r="DY15" s="350"/>
      <c r="DZ15" s="346"/>
      <c r="EA15" s="347"/>
      <c r="EB15" s="350"/>
      <c r="EC15" s="346"/>
      <c r="ED15" s="347"/>
      <c r="EE15" s="350"/>
      <c r="EF15" s="346"/>
      <c r="EG15" s="347"/>
      <c r="EH15" s="350"/>
      <c r="EI15" s="346"/>
      <c r="EJ15" s="347"/>
      <c r="EK15" s="350"/>
      <c r="EL15" s="346"/>
      <c r="EM15" s="347"/>
      <c r="EN15" s="350"/>
      <c r="EP15" s="357"/>
      <c r="EQ15" s="358"/>
      <c r="ER15" s="359"/>
      <c r="ES15" s="357"/>
      <c r="ET15" s="358"/>
      <c r="EU15" s="359"/>
      <c r="EX15" s="360"/>
      <c r="FD15" s="356">
        <f>IF(OR(G15="Итого 100%КУ рейсы",G15="Итого собственные рейсы",G15="Общий итог"),0,IF(J15+M15+W15+Z15+AC15+AH15+AM15+AR15+AW15+R15=0,0,COUNTIF($FD$7:FD14,"&gt;0")+1))</f>
        <v>0</v>
      </c>
    </row>
    <row r="16" spans="1:160" s="356" customFormat="1" x14ac:dyDescent="0.25">
      <c r="A16" s="341">
        <f t="shared" si="0"/>
        <v>10</v>
      </c>
      <c r="B16" s="341"/>
      <c r="C16" s="341"/>
      <c r="D16" s="341"/>
      <c r="E16" s="341"/>
      <c r="F16" s="341"/>
      <c r="G16" s="342"/>
      <c r="H16" s="343"/>
      <c r="I16" s="344"/>
      <c r="J16" s="345"/>
      <c r="K16" s="346"/>
      <c r="L16" s="347"/>
      <c r="M16" s="347"/>
      <c r="N16" s="348"/>
      <c r="O16" s="349"/>
      <c r="P16" s="346"/>
      <c r="Q16" s="347"/>
      <c r="R16" s="347"/>
      <c r="S16" s="348"/>
      <c r="T16" s="349"/>
      <c r="U16" s="346"/>
      <c r="V16" s="347"/>
      <c r="W16" s="350"/>
      <c r="X16" s="346"/>
      <c r="Y16" s="347"/>
      <c r="Z16" s="350"/>
      <c r="AA16" s="346"/>
      <c r="AB16" s="347"/>
      <c r="AC16" s="347"/>
      <c r="AD16" s="348"/>
      <c r="AE16" s="349"/>
      <c r="AF16" s="346"/>
      <c r="AG16" s="347"/>
      <c r="AH16" s="347"/>
      <c r="AI16" s="348"/>
      <c r="AJ16" s="349"/>
      <c r="AK16" s="346"/>
      <c r="AL16" s="347"/>
      <c r="AM16" s="347"/>
      <c r="AN16" s="348"/>
      <c r="AO16" s="349"/>
      <c r="AP16" s="346"/>
      <c r="AQ16" s="347"/>
      <c r="AR16" s="347"/>
      <c r="AS16" s="348"/>
      <c r="AT16" s="349"/>
      <c r="AU16" s="346"/>
      <c r="AV16" s="347"/>
      <c r="AW16" s="347"/>
      <c r="AX16" s="348"/>
      <c r="AY16" s="349"/>
      <c r="AZ16" s="346"/>
      <c r="BA16" s="347"/>
      <c r="BB16" s="347"/>
      <c r="BC16" s="348"/>
      <c r="BD16" s="349"/>
      <c r="BE16" s="351"/>
      <c r="BF16" s="352"/>
      <c r="BG16" s="352"/>
      <c r="BH16" s="348"/>
      <c r="BI16" s="349"/>
      <c r="BJ16" s="346"/>
      <c r="BK16" s="347"/>
      <c r="BL16" s="347"/>
      <c r="BM16" s="348"/>
      <c r="BN16" s="349"/>
      <c r="BO16" s="346"/>
      <c r="BP16" s="347"/>
      <c r="BQ16" s="347"/>
      <c r="BR16" s="348"/>
      <c r="BS16" s="349"/>
      <c r="BT16" s="346"/>
      <c r="BU16" s="347"/>
      <c r="BV16" s="347"/>
      <c r="BW16" s="348"/>
      <c r="BX16" s="349"/>
      <c r="BY16" s="346"/>
      <c r="BZ16" s="347"/>
      <c r="CA16" s="347"/>
      <c r="CB16" s="348"/>
      <c r="CC16" s="349"/>
      <c r="CD16" s="346"/>
      <c r="CE16" s="347"/>
      <c r="CF16" s="347"/>
      <c r="CG16" s="348"/>
      <c r="CH16" s="349"/>
      <c r="CI16" s="346"/>
      <c r="CJ16" s="347"/>
      <c r="CK16" s="347"/>
      <c r="CL16" s="348"/>
      <c r="CM16" s="349"/>
      <c r="CN16" s="346"/>
      <c r="CO16" s="347"/>
      <c r="CP16" s="347"/>
      <c r="CQ16" s="348"/>
      <c r="CR16" s="349"/>
      <c r="CS16" s="346"/>
      <c r="CT16" s="347"/>
      <c r="CU16" s="347"/>
      <c r="CV16" s="348"/>
      <c r="CW16" s="349"/>
      <c r="CX16" s="346"/>
      <c r="CY16" s="347"/>
      <c r="CZ16" s="347"/>
      <c r="DA16" s="348"/>
      <c r="DB16" s="349"/>
      <c r="DC16" s="346"/>
      <c r="DD16" s="347"/>
      <c r="DE16" s="347"/>
      <c r="DF16" s="348"/>
      <c r="DG16" s="349"/>
      <c r="DH16" s="346"/>
      <c r="DI16" s="347"/>
      <c r="DJ16" s="347"/>
      <c r="DK16" s="348"/>
      <c r="DL16" s="349"/>
      <c r="DM16" s="346"/>
      <c r="DN16" s="347"/>
      <c r="DO16" s="347"/>
      <c r="DP16" s="348"/>
      <c r="DQ16" s="349"/>
      <c r="DR16" s="341"/>
      <c r="DS16" s="341"/>
      <c r="DT16" s="353"/>
      <c r="DU16" s="354"/>
      <c r="DV16" s="355"/>
      <c r="DW16" s="346"/>
      <c r="DX16" s="347"/>
      <c r="DY16" s="350"/>
      <c r="DZ16" s="346"/>
      <c r="EA16" s="347"/>
      <c r="EB16" s="350"/>
      <c r="EC16" s="346"/>
      <c r="ED16" s="347"/>
      <c r="EE16" s="350"/>
      <c r="EF16" s="346"/>
      <c r="EG16" s="347"/>
      <c r="EH16" s="350"/>
      <c r="EI16" s="346"/>
      <c r="EJ16" s="347"/>
      <c r="EK16" s="350"/>
      <c r="EL16" s="346"/>
      <c r="EM16" s="347"/>
      <c r="EN16" s="350"/>
      <c r="EP16" s="357"/>
      <c r="EQ16" s="358"/>
      <c r="ER16" s="359"/>
      <c r="ES16" s="357"/>
      <c r="ET16" s="358"/>
      <c r="EU16" s="359"/>
      <c r="EX16" s="360"/>
      <c r="FD16" s="356">
        <f>IF(OR(G16="Итого 100%КУ рейсы",G16="Итого собственные рейсы",G16="Общий итог"),0,IF(J16+M16+W16+Z16+AC16+AH16+AM16+AR16+AW16+R16=0,0,COUNTIF($FD$7:FD15,"&gt;0")+1))</f>
        <v>0</v>
      </c>
    </row>
    <row r="17" spans="1:160" s="356" customFormat="1" x14ac:dyDescent="0.25">
      <c r="A17" s="341"/>
      <c r="B17" s="341"/>
      <c r="C17" s="341"/>
      <c r="D17" s="341"/>
      <c r="E17" s="341"/>
      <c r="F17" s="341"/>
      <c r="G17" s="342"/>
      <c r="H17" s="343"/>
      <c r="I17" s="344"/>
      <c r="J17" s="345"/>
      <c r="K17" s="346"/>
      <c r="L17" s="347"/>
      <c r="M17" s="347"/>
      <c r="N17" s="348"/>
      <c r="O17" s="349"/>
      <c r="P17" s="346"/>
      <c r="Q17" s="347"/>
      <c r="R17" s="347"/>
      <c r="S17" s="348"/>
      <c r="T17" s="349"/>
      <c r="U17" s="346"/>
      <c r="V17" s="347"/>
      <c r="W17" s="350"/>
      <c r="X17" s="346"/>
      <c r="Y17" s="347"/>
      <c r="Z17" s="350"/>
      <c r="AA17" s="346"/>
      <c r="AB17" s="347"/>
      <c r="AC17" s="347"/>
      <c r="AD17" s="348"/>
      <c r="AE17" s="349"/>
      <c r="AF17" s="346"/>
      <c r="AG17" s="347"/>
      <c r="AH17" s="347"/>
      <c r="AI17" s="348"/>
      <c r="AJ17" s="349"/>
      <c r="AK17" s="346"/>
      <c r="AL17" s="347"/>
      <c r="AM17" s="347"/>
      <c r="AN17" s="348"/>
      <c r="AO17" s="349"/>
      <c r="AP17" s="346"/>
      <c r="AQ17" s="347"/>
      <c r="AR17" s="347"/>
      <c r="AS17" s="348"/>
      <c r="AT17" s="349"/>
      <c r="AU17" s="346"/>
      <c r="AV17" s="347"/>
      <c r="AW17" s="347"/>
      <c r="AX17" s="348"/>
      <c r="AY17" s="349"/>
      <c r="AZ17" s="346"/>
      <c r="BA17" s="347"/>
      <c r="BB17" s="347"/>
      <c r="BC17" s="348"/>
      <c r="BD17" s="349"/>
      <c r="BE17" s="351"/>
      <c r="BF17" s="352"/>
      <c r="BG17" s="352"/>
      <c r="BH17" s="348"/>
      <c r="BI17" s="349"/>
      <c r="BJ17" s="346"/>
      <c r="BK17" s="347"/>
      <c r="BL17" s="347"/>
      <c r="BM17" s="348"/>
      <c r="BN17" s="349"/>
      <c r="BO17" s="346"/>
      <c r="BP17" s="347"/>
      <c r="BQ17" s="347"/>
      <c r="BR17" s="348"/>
      <c r="BS17" s="349"/>
      <c r="BT17" s="346"/>
      <c r="BU17" s="347"/>
      <c r="BV17" s="347"/>
      <c r="BW17" s="348"/>
      <c r="BX17" s="349"/>
      <c r="BY17" s="346"/>
      <c r="BZ17" s="347"/>
      <c r="CA17" s="347"/>
      <c r="CB17" s="348"/>
      <c r="CC17" s="349"/>
      <c r="CD17" s="346"/>
      <c r="CE17" s="347"/>
      <c r="CF17" s="347"/>
      <c r="CG17" s="348"/>
      <c r="CH17" s="349"/>
      <c r="CI17" s="346"/>
      <c r="CJ17" s="347"/>
      <c r="CK17" s="347"/>
      <c r="CL17" s="348"/>
      <c r="CM17" s="349"/>
      <c r="CN17" s="346"/>
      <c r="CO17" s="347"/>
      <c r="CP17" s="347"/>
      <c r="CQ17" s="348"/>
      <c r="CR17" s="349"/>
      <c r="CS17" s="346"/>
      <c r="CT17" s="347"/>
      <c r="CU17" s="347"/>
      <c r="CV17" s="348"/>
      <c r="CW17" s="349"/>
      <c r="CX17" s="346"/>
      <c r="CY17" s="347"/>
      <c r="CZ17" s="347"/>
      <c r="DA17" s="348"/>
      <c r="DB17" s="349"/>
      <c r="DC17" s="346"/>
      <c r="DD17" s="347"/>
      <c r="DE17" s="347"/>
      <c r="DF17" s="348"/>
      <c r="DG17" s="349"/>
      <c r="DH17" s="346"/>
      <c r="DI17" s="347"/>
      <c r="DJ17" s="347"/>
      <c r="DK17" s="348"/>
      <c r="DL17" s="349"/>
      <c r="DM17" s="346"/>
      <c r="DN17" s="347"/>
      <c r="DO17" s="347"/>
      <c r="DP17" s="348"/>
      <c r="DQ17" s="349"/>
      <c r="DR17" s="341"/>
      <c r="DS17" s="341"/>
      <c r="DT17" s="353"/>
      <c r="DU17" s="354"/>
      <c r="DV17" s="355"/>
      <c r="DW17" s="346"/>
      <c r="DX17" s="347"/>
      <c r="DY17" s="350"/>
      <c r="DZ17" s="346"/>
      <c r="EA17" s="347"/>
      <c r="EB17" s="350"/>
      <c r="EC17" s="346"/>
      <c r="ED17" s="347"/>
      <c r="EE17" s="350"/>
      <c r="EF17" s="346"/>
      <c r="EG17" s="347"/>
      <c r="EH17" s="350"/>
      <c r="EI17" s="346"/>
      <c r="EJ17" s="347"/>
      <c r="EK17" s="350"/>
      <c r="EL17" s="346"/>
      <c r="EM17" s="347"/>
      <c r="EN17" s="350"/>
      <c r="EP17" s="357"/>
      <c r="EQ17" s="358"/>
      <c r="ER17" s="359"/>
      <c r="ES17" s="357"/>
      <c r="ET17" s="358"/>
      <c r="EU17" s="359"/>
      <c r="EX17" s="360"/>
      <c r="FD17" s="356">
        <f>IF(OR(G17="Итого 100%КУ рейсы",G17="Итого собственные рейсы",G17="Общий итог"),0,IF(J17+M17+W17+Z17+AC17+AH17+AM17+AR17+AW17+R17=0,0,COUNTIF($FD$7:FD16,"&gt;0")+1))</f>
        <v>0</v>
      </c>
    </row>
    <row r="18" spans="1:160" s="356" customFormat="1" x14ac:dyDescent="0.25">
      <c r="A18" s="341"/>
      <c r="B18" s="341"/>
      <c r="C18" s="341"/>
      <c r="D18" s="341"/>
      <c r="E18" s="341"/>
      <c r="F18" s="341"/>
      <c r="G18" s="342"/>
      <c r="H18" s="343"/>
      <c r="I18" s="344"/>
      <c r="J18" s="345"/>
      <c r="K18" s="346"/>
      <c r="L18" s="347"/>
      <c r="M18" s="347"/>
      <c r="N18" s="348"/>
      <c r="O18" s="349"/>
      <c r="P18" s="346"/>
      <c r="Q18" s="347"/>
      <c r="R18" s="347"/>
      <c r="S18" s="348"/>
      <c r="T18" s="349"/>
      <c r="U18" s="346"/>
      <c r="V18" s="347"/>
      <c r="W18" s="350"/>
      <c r="X18" s="346"/>
      <c r="Y18" s="347"/>
      <c r="Z18" s="350"/>
      <c r="AA18" s="346"/>
      <c r="AB18" s="347"/>
      <c r="AC18" s="347"/>
      <c r="AD18" s="348"/>
      <c r="AE18" s="349"/>
      <c r="AF18" s="346"/>
      <c r="AG18" s="347"/>
      <c r="AH18" s="347"/>
      <c r="AI18" s="348"/>
      <c r="AJ18" s="349"/>
      <c r="AK18" s="346"/>
      <c r="AL18" s="347"/>
      <c r="AM18" s="347"/>
      <c r="AN18" s="348"/>
      <c r="AO18" s="349"/>
      <c r="AP18" s="346"/>
      <c r="AQ18" s="347"/>
      <c r="AR18" s="347"/>
      <c r="AS18" s="348"/>
      <c r="AT18" s="349"/>
      <c r="AU18" s="346"/>
      <c r="AV18" s="347"/>
      <c r="AW18" s="347"/>
      <c r="AX18" s="348"/>
      <c r="AY18" s="349"/>
      <c r="AZ18" s="346"/>
      <c r="BA18" s="347"/>
      <c r="BB18" s="347"/>
      <c r="BC18" s="348"/>
      <c r="BD18" s="349"/>
      <c r="BE18" s="351"/>
      <c r="BF18" s="352"/>
      <c r="BG18" s="352"/>
      <c r="BH18" s="348"/>
      <c r="BI18" s="349"/>
      <c r="BJ18" s="346"/>
      <c r="BK18" s="347"/>
      <c r="BL18" s="347"/>
      <c r="BM18" s="348"/>
      <c r="BN18" s="349"/>
      <c r="BO18" s="346"/>
      <c r="BP18" s="347"/>
      <c r="BQ18" s="347"/>
      <c r="BR18" s="348"/>
      <c r="BS18" s="349"/>
      <c r="BT18" s="346"/>
      <c r="BU18" s="347"/>
      <c r="BV18" s="347"/>
      <c r="BW18" s="348"/>
      <c r="BX18" s="349"/>
      <c r="BY18" s="346"/>
      <c r="BZ18" s="347"/>
      <c r="CA18" s="347"/>
      <c r="CB18" s="348"/>
      <c r="CC18" s="349"/>
      <c r="CD18" s="346"/>
      <c r="CE18" s="347"/>
      <c r="CF18" s="347"/>
      <c r="CG18" s="348"/>
      <c r="CH18" s="349"/>
      <c r="CI18" s="346"/>
      <c r="CJ18" s="347"/>
      <c r="CK18" s="347"/>
      <c r="CL18" s="348"/>
      <c r="CM18" s="349"/>
      <c r="CN18" s="346"/>
      <c r="CO18" s="347"/>
      <c r="CP18" s="347"/>
      <c r="CQ18" s="348"/>
      <c r="CR18" s="349"/>
      <c r="CS18" s="346"/>
      <c r="CT18" s="347"/>
      <c r="CU18" s="347"/>
      <c r="CV18" s="348"/>
      <c r="CW18" s="349"/>
      <c r="CX18" s="346"/>
      <c r="CY18" s="347"/>
      <c r="CZ18" s="347"/>
      <c r="DA18" s="348"/>
      <c r="DB18" s="349"/>
      <c r="DC18" s="346"/>
      <c r="DD18" s="347"/>
      <c r="DE18" s="347"/>
      <c r="DF18" s="348"/>
      <c r="DG18" s="349"/>
      <c r="DH18" s="346"/>
      <c r="DI18" s="347"/>
      <c r="DJ18" s="347"/>
      <c r="DK18" s="348"/>
      <c r="DL18" s="349"/>
      <c r="DM18" s="346"/>
      <c r="DN18" s="347"/>
      <c r="DO18" s="347"/>
      <c r="DP18" s="348"/>
      <c r="DQ18" s="349"/>
      <c r="DR18" s="341"/>
      <c r="DS18" s="341"/>
      <c r="DT18" s="353"/>
      <c r="DU18" s="354"/>
      <c r="DV18" s="355"/>
      <c r="DW18" s="346"/>
      <c r="DX18" s="347"/>
      <c r="DY18" s="350"/>
      <c r="DZ18" s="346"/>
      <c r="EA18" s="347"/>
      <c r="EB18" s="350"/>
      <c r="EC18" s="346"/>
      <c r="ED18" s="347"/>
      <c r="EE18" s="350"/>
      <c r="EF18" s="346"/>
      <c r="EG18" s="347"/>
      <c r="EH18" s="350"/>
      <c r="EI18" s="346"/>
      <c r="EJ18" s="347"/>
      <c r="EK18" s="350"/>
      <c r="EL18" s="346"/>
      <c r="EM18" s="347"/>
      <c r="EN18" s="350"/>
      <c r="EP18" s="357"/>
      <c r="EQ18" s="358"/>
      <c r="ER18" s="359"/>
      <c r="ES18" s="357"/>
      <c r="ET18" s="358"/>
      <c r="EU18" s="359"/>
      <c r="EX18" s="360"/>
      <c r="FD18" s="356">
        <f>IF(OR(G18="Итого 100%КУ рейсы",G18="Итого собственные рейсы",G18="Общий итог"),0,IF(J18+M18+W18+Z18+AC18+AH18+AM18+AR18+AW18+R18=0,0,COUNTIF($FD$7:FD17,"&gt;0")+1))</f>
        <v>0</v>
      </c>
    </row>
    <row r="19" spans="1:160" s="356" customFormat="1" x14ac:dyDescent="0.25">
      <c r="A19" s="341"/>
      <c r="B19" s="341"/>
      <c r="C19" s="341"/>
      <c r="D19" s="341"/>
      <c r="E19" s="341"/>
      <c r="F19" s="341"/>
      <c r="G19" s="342"/>
      <c r="H19" s="343"/>
      <c r="I19" s="344"/>
      <c r="J19" s="345"/>
      <c r="K19" s="346"/>
      <c r="L19" s="347"/>
      <c r="M19" s="347"/>
      <c r="N19" s="348"/>
      <c r="O19" s="349"/>
      <c r="P19" s="346"/>
      <c r="Q19" s="347"/>
      <c r="R19" s="347"/>
      <c r="S19" s="348"/>
      <c r="T19" s="349"/>
      <c r="U19" s="346"/>
      <c r="V19" s="347"/>
      <c r="W19" s="350"/>
      <c r="X19" s="346"/>
      <c r="Y19" s="347"/>
      <c r="Z19" s="350"/>
      <c r="AA19" s="346"/>
      <c r="AB19" s="347"/>
      <c r="AC19" s="347"/>
      <c r="AD19" s="348"/>
      <c r="AE19" s="349"/>
      <c r="AF19" s="346"/>
      <c r="AG19" s="347"/>
      <c r="AH19" s="347"/>
      <c r="AI19" s="348"/>
      <c r="AJ19" s="349"/>
      <c r="AK19" s="346"/>
      <c r="AL19" s="347"/>
      <c r="AM19" s="347"/>
      <c r="AN19" s="348"/>
      <c r="AO19" s="349"/>
      <c r="AP19" s="346"/>
      <c r="AQ19" s="347"/>
      <c r="AR19" s="347"/>
      <c r="AS19" s="348"/>
      <c r="AT19" s="349"/>
      <c r="AU19" s="346"/>
      <c r="AV19" s="347"/>
      <c r="AW19" s="347"/>
      <c r="AX19" s="348"/>
      <c r="AY19" s="349"/>
      <c r="AZ19" s="346"/>
      <c r="BA19" s="347"/>
      <c r="BB19" s="347"/>
      <c r="BC19" s="348"/>
      <c r="BD19" s="349"/>
      <c r="BE19" s="351"/>
      <c r="BF19" s="352"/>
      <c r="BG19" s="352"/>
      <c r="BH19" s="348"/>
      <c r="BI19" s="349"/>
      <c r="BJ19" s="346"/>
      <c r="BK19" s="347"/>
      <c r="BL19" s="347"/>
      <c r="BM19" s="348"/>
      <c r="BN19" s="349"/>
      <c r="BO19" s="346"/>
      <c r="BP19" s="347"/>
      <c r="BQ19" s="347"/>
      <c r="BR19" s="348"/>
      <c r="BS19" s="349"/>
      <c r="BT19" s="346"/>
      <c r="BU19" s="347"/>
      <c r="BV19" s="347"/>
      <c r="BW19" s="348"/>
      <c r="BX19" s="349"/>
      <c r="BY19" s="346"/>
      <c r="BZ19" s="347"/>
      <c r="CA19" s="347"/>
      <c r="CB19" s="348"/>
      <c r="CC19" s="349"/>
      <c r="CD19" s="346"/>
      <c r="CE19" s="347"/>
      <c r="CF19" s="347"/>
      <c r="CG19" s="348"/>
      <c r="CH19" s="349"/>
      <c r="CI19" s="346"/>
      <c r="CJ19" s="347"/>
      <c r="CK19" s="347"/>
      <c r="CL19" s="348"/>
      <c r="CM19" s="349"/>
      <c r="CN19" s="346"/>
      <c r="CO19" s="347"/>
      <c r="CP19" s="347"/>
      <c r="CQ19" s="348"/>
      <c r="CR19" s="349"/>
      <c r="CS19" s="346"/>
      <c r="CT19" s="347"/>
      <c r="CU19" s="347"/>
      <c r="CV19" s="348"/>
      <c r="CW19" s="349"/>
      <c r="CX19" s="346"/>
      <c r="CY19" s="347"/>
      <c r="CZ19" s="347"/>
      <c r="DA19" s="348"/>
      <c r="DB19" s="349"/>
      <c r="DC19" s="346"/>
      <c r="DD19" s="347"/>
      <c r="DE19" s="347"/>
      <c r="DF19" s="348"/>
      <c r="DG19" s="349"/>
      <c r="DH19" s="346"/>
      <c r="DI19" s="347"/>
      <c r="DJ19" s="347"/>
      <c r="DK19" s="348"/>
      <c r="DL19" s="349"/>
      <c r="DM19" s="346"/>
      <c r="DN19" s="347"/>
      <c r="DO19" s="347"/>
      <c r="DP19" s="348"/>
      <c r="DQ19" s="349"/>
      <c r="DR19" s="341"/>
      <c r="DS19" s="341"/>
      <c r="DT19" s="353"/>
      <c r="DU19" s="354"/>
      <c r="DV19" s="355"/>
      <c r="DW19" s="346"/>
      <c r="DX19" s="347"/>
      <c r="DY19" s="350"/>
      <c r="DZ19" s="346"/>
      <c r="EA19" s="347"/>
      <c r="EB19" s="350"/>
      <c r="EC19" s="346"/>
      <c r="ED19" s="347"/>
      <c r="EE19" s="350"/>
      <c r="EF19" s="346"/>
      <c r="EG19" s="347"/>
      <c r="EH19" s="350"/>
      <c r="EI19" s="346"/>
      <c r="EJ19" s="347"/>
      <c r="EK19" s="350"/>
      <c r="EL19" s="346"/>
      <c r="EM19" s="347"/>
      <c r="EN19" s="350"/>
      <c r="EP19" s="357"/>
      <c r="EQ19" s="358"/>
      <c r="ER19" s="359"/>
      <c r="ES19" s="357"/>
      <c r="ET19" s="358"/>
      <c r="EU19" s="359"/>
      <c r="EX19" s="360"/>
      <c r="FD19" s="356">
        <f>IF(OR(G19="Итого 100%КУ рейсы",G19="Итого собственные рейсы",G19="Общий итог"),0,IF(J19+M19+W19+Z19+AC19+AH19+AM19+AR19+AW19+R19=0,0,COUNTIF($FD$7:FD18,"&gt;0")+1))</f>
        <v>0</v>
      </c>
    </row>
    <row r="20" spans="1:160" s="356" customFormat="1" x14ac:dyDescent="0.25">
      <c r="A20" s="341"/>
      <c r="B20" s="341"/>
      <c r="C20" s="341"/>
      <c r="D20" s="341"/>
      <c r="E20" s="341"/>
      <c r="F20" s="341"/>
      <c r="G20" s="342"/>
      <c r="H20" s="343"/>
      <c r="I20" s="344"/>
      <c r="J20" s="345"/>
      <c r="K20" s="346"/>
      <c r="L20" s="347"/>
      <c r="M20" s="347"/>
      <c r="N20" s="348"/>
      <c r="O20" s="349"/>
      <c r="P20" s="346"/>
      <c r="Q20" s="347"/>
      <c r="R20" s="347"/>
      <c r="S20" s="348"/>
      <c r="T20" s="349"/>
      <c r="U20" s="346"/>
      <c r="V20" s="347"/>
      <c r="W20" s="350"/>
      <c r="X20" s="346"/>
      <c r="Y20" s="347"/>
      <c r="Z20" s="350"/>
      <c r="AA20" s="346"/>
      <c r="AB20" s="347"/>
      <c r="AC20" s="347"/>
      <c r="AD20" s="348"/>
      <c r="AE20" s="349"/>
      <c r="AF20" s="346"/>
      <c r="AG20" s="347"/>
      <c r="AH20" s="347"/>
      <c r="AI20" s="348"/>
      <c r="AJ20" s="349"/>
      <c r="AK20" s="346"/>
      <c r="AL20" s="347"/>
      <c r="AM20" s="347"/>
      <c r="AN20" s="348"/>
      <c r="AO20" s="349"/>
      <c r="AP20" s="346"/>
      <c r="AQ20" s="347"/>
      <c r="AR20" s="347"/>
      <c r="AS20" s="348"/>
      <c r="AT20" s="349"/>
      <c r="AU20" s="346"/>
      <c r="AV20" s="347"/>
      <c r="AW20" s="347"/>
      <c r="AX20" s="348"/>
      <c r="AY20" s="349"/>
      <c r="AZ20" s="346"/>
      <c r="BA20" s="347"/>
      <c r="BB20" s="347"/>
      <c r="BC20" s="348"/>
      <c r="BD20" s="349"/>
      <c r="BE20" s="351"/>
      <c r="BF20" s="352"/>
      <c r="BG20" s="352"/>
      <c r="BH20" s="348"/>
      <c r="BI20" s="349"/>
      <c r="BJ20" s="346"/>
      <c r="BK20" s="347"/>
      <c r="BL20" s="347"/>
      <c r="BM20" s="348"/>
      <c r="BN20" s="349"/>
      <c r="BO20" s="346"/>
      <c r="BP20" s="347"/>
      <c r="BQ20" s="347"/>
      <c r="BR20" s="348"/>
      <c r="BS20" s="349"/>
      <c r="BT20" s="346"/>
      <c r="BU20" s="347"/>
      <c r="BV20" s="347"/>
      <c r="BW20" s="348"/>
      <c r="BX20" s="349"/>
      <c r="BY20" s="346"/>
      <c r="BZ20" s="347"/>
      <c r="CA20" s="347"/>
      <c r="CB20" s="348"/>
      <c r="CC20" s="349"/>
      <c r="CD20" s="346"/>
      <c r="CE20" s="347"/>
      <c r="CF20" s="347"/>
      <c r="CG20" s="348"/>
      <c r="CH20" s="349"/>
      <c r="CI20" s="346"/>
      <c r="CJ20" s="347"/>
      <c r="CK20" s="347"/>
      <c r="CL20" s="348"/>
      <c r="CM20" s="349"/>
      <c r="CN20" s="346"/>
      <c r="CO20" s="347"/>
      <c r="CP20" s="347"/>
      <c r="CQ20" s="348"/>
      <c r="CR20" s="349"/>
      <c r="CS20" s="346"/>
      <c r="CT20" s="347"/>
      <c r="CU20" s="347"/>
      <c r="CV20" s="348"/>
      <c r="CW20" s="349"/>
      <c r="CX20" s="346"/>
      <c r="CY20" s="347"/>
      <c r="CZ20" s="347"/>
      <c r="DA20" s="348"/>
      <c r="DB20" s="349"/>
      <c r="DC20" s="346"/>
      <c r="DD20" s="347"/>
      <c r="DE20" s="347"/>
      <c r="DF20" s="348"/>
      <c r="DG20" s="349"/>
      <c r="DH20" s="346"/>
      <c r="DI20" s="347"/>
      <c r="DJ20" s="347"/>
      <c r="DK20" s="348"/>
      <c r="DL20" s="349"/>
      <c r="DM20" s="346"/>
      <c r="DN20" s="347"/>
      <c r="DO20" s="347"/>
      <c r="DP20" s="348"/>
      <c r="DQ20" s="349"/>
      <c r="DR20" s="341"/>
      <c r="DS20" s="341"/>
      <c r="DT20" s="353"/>
      <c r="DU20" s="354"/>
      <c r="DV20" s="355"/>
      <c r="DW20" s="346"/>
      <c r="DX20" s="347"/>
      <c r="DY20" s="350"/>
      <c r="DZ20" s="346"/>
      <c r="EA20" s="347"/>
      <c r="EB20" s="350"/>
      <c r="EC20" s="346"/>
      <c r="ED20" s="347"/>
      <c r="EE20" s="350"/>
      <c r="EF20" s="346"/>
      <c r="EG20" s="347"/>
      <c r="EH20" s="350"/>
      <c r="EI20" s="346"/>
      <c r="EJ20" s="347"/>
      <c r="EK20" s="350"/>
      <c r="EL20" s="346"/>
      <c r="EM20" s="347"/>
      <c r="EN20" s="350"/>
      <c r="EP20" s="357"/>
      <c r="EQ20" s="358"/>
      <c r="ER20" s="359"/>
      <c r="ES20" s="357"/>
      <c r="ET20" s="358"/>
      <c r="EU20" s="359"/>
      <c r="EX20" s="360"/>
      <c r="FD20" s="356">
        <f>IF(OR(G20="Итого 100%КУ рейсы",G20="Итого собственные рейсы",G20="Общий итог"),0,IF(J20+M20+W20+Z20+AC20+AH20+AM20+AR20+AW20+R20=0,0,COUNTIF($FD$7:FD19,"&gt;0")+1))</f>
        <v>0</v>
      </c>
    </row>
    <row r="21" spans="1:160" s="356" customFormat="1" x14ac:dyDescent="0.25">
      <c r="A21" s="341"/>
      <c r="B21" s="341"/>
      <c r="C21" s="341"/>
      <c r="D21" s="341"/>
      <c r="E21" s="341"/>
      <c r="F21" s="341"/>
      <c r="G21" s="342"/>
      <c r="H21" s="343"/>
      <c r="I21" s="344"/>
      <c r="J21" s="345"/>
      <c r="K21" s="346"/>
      <c r="L21" s="347"/>
      <c r="M21" s="347"/>
      <c r="N21" s="348"/>
      <c r="O21" s="349"/>
      <c r="P21" s="346"/>
      <c r="Q21" s="347"/>
      <c r="R21" s="347"/>
      <c r="S21" s="348"/>
      <c r="T21" s="349"/>
      <c r="U21" s="346"/>
      <c r="V21" s="347"/>
      <c r="W21" s="350"/>
      <c r="X21" s="346"/>
      <c r="Y21" s="347"/>
      <c r="Z21" s="350"/>
      <c r="AA21" s="346"/>
      <c r="AB21" s="347"/>
      <c r="AC21" s="347"/>
      <c r="AD21" s="348"/>
      <c r="AE21" s="349"/>
      <c r="AF21" s="346"/>
      <c r="AG21" s="347"/>
      <c r="AH21" s="347"/>
      <c r="AI21" s="348"/>
      <c r="AJ21" s="349"/>
      <c r="AK21" s="346"/>
      <c r="AL21" s="347"/>
      <c r="AM21" s="347"/>
      <c r="AN21" s="348"/>
      <c r="AO21" s="349"/>
      <c r="AP21" s="346"/>
      <c r="AQ21" s="347"/>
      <c r="AR21" s="347"/>
      <c r="AS21" s="348"/>
      <c r="AT21" s="349"/>
      <c r="AU21" s="346"/>
      <c r="AV21" s="347"/>
      <c r="AW21" s="347"/>
      <c r="AX21" s="348"/>
      <c r="AY21" s="349"/>
      <c r="AZ21" s="346"/>
      <c r="BA21" s="347"/>
      <c r="BB21" s="347"/>
      <c r="BC21" s="348"/>
      <c r="BD21" s="349"/>
      <c r="BE21" s="351"/>
      <c r="BF21" s="352"/>
      <c r="BG21" s="352"/>
      <c r="BH21" s="348"/>
      <c r="BI21" s="349"/>
      <c r="BJ21" s="346"/>
      <c r="BK21" s="347"/>
      <c r="BL21" s="347"/>
      <c r="BM21" s="348"/>
      <c r="BN21" s="349"/>
      <c r="BO21" s="346"/>
      <c r="BP21" s="347"/>
      <c r="BQ21" s="347"/>
      <c r="BR21" s="348"/>
      <c r="BS21" s="349"/>
      <c r="BT21" s="346"/>
      <c r="BU21" s="347"/>
      <c r="BV21" s="347"/>
      <c r="BW21" s="348"/>
      <c r="BX21" s="349"/>
      <c r="BY21" s="346"/>
      <c r="BZ21" s="347"/>
      <c r="CA21" s="347"/>
      <c r="CB21" s="348"/>
      <c r="CC21" s="349"/>
      <c r="CD21" s="346"/>
      <c r="CE21" s="347"/>
      <c r="CF21" s="347"/>
      <c r="CG21" s="348"/>
      <c r="CH21" s="349"/>
      <c r="CI21" s="346"/>
      <c r="CJ21" s="347"/>
      <c r="CK21" s="347"/>
      <c r="CL21" s="348"/>
      <c r="CM21" s="349"/>
      <c r="CN21" s="346"/>
      <c r="CO21" s="347"/>
      <c r="CP21" s="347"/>
      <c r="CQ21" s="348"/>
      <c r="CR21" s="349"/>
      <c r="CS21" s="346"/>
      <c r="CT21" s="347"/>
      <c r="CU21" s="347"/>
      <c r="CV21" s="348"/>
      <c r="CW21" s="349"/>
      <c r="CX21" s="346"/>
      <c r="CY21" s="347"/>
      <c r="CZ21" s="347"/>
      <c r="DA21" s="348"/>
      <c r="DB21" s="349"/>
      <c r="DC21" s="346"/>
      <c r="DD21" s="347"/>
      <c r="DE21" s="347"/>
      <c r="DF21" s="348"/>
      <c r="DG21" s="349"/>
      <c r="DH21" s="346"/>
      <c r="DI21" s="347"/>
      <c r="DJ21" s="347"/>
      <c r="DK21" s="348"/>
      <c r="DL21" s="349"/>
      <c r="DM21" s="346"/>
      <c r="DN21" s="347"/>
      <c r="DO21" s="347"/>
      <c r="DP21" s="348"/>
      <c r="DQ21" s="349"/>
      <c r="DR21" s="341"/>
      <c r="DS21" s="341"/>
      <c r="DT21" s="353"/>
      <c r="DU21" s="354"/>
      <c r="DV21" s="355"/>
      <c r="DW21" s="346"/>
      <c r="DX21" s="347"/>
      <c r="DY21" s="350"/>
      <c r="DZ21" s="346"/>
      <c r="EA21" s="347"/>
      <c r="EB21" s="350"/>
      <c r="EC21" s="346"/>
      <c r="ED21" s="347"/>
      <c r="EE21" s="350"/>
      <c r="EF21" s="346"/>
      <c r="EG21" s="347"/>
      <c r="EH21" s="350"/>
      <c r="EI21" s="346"/>
      <c r="EJ21" s="347"/>
      <c r="EK21" s="350"/>
      <c r="EL21" s="346"/>
      <c r="EM21" s="347"/>
      <c r="EN21" s="350"/>
      <c r="EP21" s="357"/>
      <c r="EQ21" s="358"/>
      <c r="ER21" s="359"/>
      <c r="ES21" s="357"/>
      <c r="ET21" s="358"/>
      <c r="EU21" s="359"/>
      <c r="EX21" s="360"/>
      <c r="FD21" s="356">
        <f>IF(OR(G21="Итого 100%КУ рейсы",G21="Итого собственные рейсы",G21="Общий итог"),0,IF(J21+M21+W21+Z21+AC21+AH21+AM21+AR21+AW21+R21=0,0,COUNTIF($FD$7:FD20,"&gt;0")+1))</f>
        <v>0</v>
      </c>
    </row>
    <row r="22" spans="1:160" s="356" customFormat="1" x14ac:dyDescent="0.25">
      <c r="A22" s="341"/>
      <c r="B22" s="341"/>
      <c r="C22" s="341"/>
      <c r="D22" s="341"/>
      <c r="E22" s="341"/>
      <c r="F22" s="341"/>
      <c r="G22" s="342"/>
      <c r="H22" s="343"/>
      <c r="I22" s="344"/>
      <c r="J22" s="345"/>
      <c r="K22" s="346"/>
      <c r="L22" s="347"/>
      <c r="M22" s="347"/>
      <c r="N22" s="348"/>
      <c r="O22" s="349"/>
      <c r="P22" s="346"/>
      <c r="Q22" s="347"/>
      <c r="R22" s="347"/>
      <c r="S22" s="348"/>
      <c r="T22" s="349"/>
      <c r="U22" s="346"/>
      <c r="V22" s="347"/>
      <c r="W22" s="350"/>
      <c r="X22" s="346"/>
      <c r="Y22" s="347"/>
      <c r="Z22" s="350"/>
      <c r="AA22" s="346"/>
      <c r="AB22" s="347"/>
      <c r="AC22" s="347"/>
      <c r="AD22" s="348"/>
      <c r="AE22" s="349"/>
      <c r="AF22" s="346"/>
      <c r="AG22" s="347"/>
      <c r="AH22" s="347"/>
      <c r="AI22" s="348"/>
      <c r="AJ22" s="349"/>
      <c r="AK22" s="346"/>
      <c r="AL22" s="347"/>
      <c r="AM22" s="347"/>
      <c r="AN22" s="348"/>
      <c r="AO22" s="349"/>
      <c r="AP22" s="346"/>
      <c r="AQ22" s="347"/>
      <c r="AR22" s="347"/>
      <c r="AS22" s="348"/>
      <c r="AT22" s="349"/>
      <c r="AU22" s="346"/>
      <c r="AV22" s="347"/>
      <c r="AW22" s="347"/>
      <c r="AX22" s="348"/>
      <c r="AY22" s="349"/>
      <c r="AZ22" s="346"/>
      <c r="BA22" s="347"/>
      <c r="BB22" s="347"/>
      <c r="BC22" s="348"/>
      <c r="BD22" s="349"/>
      <c r="BE22" s="351"/>
      <c r="BF22" s="352"/>
      <c r="BG22" s="352"/>
      <c r="BH22" s="348"/>
      <c r="BI22" s="349"/>
      <c r="BJ22" s="346"/>
      <c r="BK22" s="347"/>
      <c r="BL22" s="347"/>
      <c r="BM22" s="348"/>
      <c r="BN22" s="349"/>
      <c r="BO22" s="346"/>
      <c r="BP22" s="347"/>
      <c r="BQ22" s="347"/>
      <c r="BR22" s="348"/>
      <c r="BS22" s="349"/>
      <c r="BT22" s="346"/>
      <c r="BU22" s="347"/>
      <c r="BV22" s="347"/>
      <c r="BW22" s="348"/>
      <c r="BX22" s="349"/>
      <c r="BY22" s="346"/>
      <c r="BZ22" s="347"/>
      <c r="CA22" s="347"/>
      <c r="CB22" s="348"/>
      <c r="CC22" s="349"/>
      <c r="CD22" s="346"/>
      <c r="CE22" s="347"/>
      <c r="CF22" s="347"/>
      <c r="CG22" s="348"/>
      <c r="CH22" s="349"/>
      <c r="CI22" s="346"/>
      <c r="CJ22" s="347"/>
      <c r="CK22" s="347"/>
      <c r="CL22" s="348"/>
      <c r="CM22" s="349"/>
      <c r="CN22" s="346"/>
      <c r="CO22" s="347"/>
      <c r="CP22" s="347"/>
      <c r="CQ22" s="348"/>
      <c r="CR22" s="349"/>
      <c r="CS22" s="346"/>
      <c r="CT22" s="347"/>
      <c r="CU22" s="347"/>
      <c r="CV22" s="348"/>
      <c r="CW22" s="349"/>
      <c r="CX22" s="346"/>
      <c r="CY22" s="347"/>
      <c r="CZ22" s="347"/>
      <c r="DA22" s="348"/>
      <c r="DB22" s="349"/>
      <c r="DC22" s="346"/>
      <c r="DD22" s="347"/>
      <c r="DE22" s="347"/>
      <c r="DF22" s="348"/>
      <c r="DG22" s="349"/>
      <c r="DH22" s="346"/>
      <c r="DI22" s="347"/>
      <c r="DJ22" s="347"/>
      <c r="DK22" s="348"/>
      <c r="DL22" s="349"/>
      <c r="DM22" s="346"/>
      <c r="DN22" s="347"/>
      <c r="DO22" s="347"/>
      <c r="DP22" s="348"/>
      <c r="DQ22" s="349"/>
      <c r="DR22" s="341"/>
      <c r="DS22" s="341"/>
      <c r="DT22" s="353"/>
      <c r="DU22" s="354"/>
      <c r="DV22" s="355"/>
      <c r="DW22" s="346"/>
      <c r="DX22" s="347"/>
      <c r="DY22" s="350"/>
      <c r="DZ22" s="346"/>
      <c r="EA22" s="347"/>
      <c r="EB22" s="350"/>
      <c r="EC22" s="346"/>
      <c r="ED22" s="347"/>
      <c r="EE22" s="350"/>
      <c r="EF22" s="346"/>
      <c r="EG22" s="347"/>
      <c r="EH22" s="350"/>
      <c r="EI22" s="346"/>
      <c r="EJ22" s="347"/>
      <c r="EK22" s="350"/>
      <c r="EL22" s="346"/>
      <c r="EM22" s="347"/>
      <c r="EN22" s="350"/>
      <c r="EP22" s="357"/>
      <c r="EQ22" s="358"/>
      <c r="ER22" s="359"/>
      <c r="ES22" s="357"/>
      <c r="ET22" s="358"/>
      <c r="EU22" s="359"/>
      <c r="EX22" s="360"/>
      <c r="FD22" s="356">
        <f>IF(OR(G22="Итого 100%КУ рейсы",G22="Итого собственные рейсы",G22="Общий итог"),0,IF(J22+M22+W22+Z22+AC22+AH22+AM22+AR22+AW22+R22=0,0,COUNTIF($FD$7:FD21,"&gt;0")+1))</f>
        <v>0</v>
      </c>
    </row>
    <row r="23" spans="1:160" s="356" customFormat="1" x14ac:dyDescent="0.25">
      <c r="A23" s="341"/>
      <c r="B23" s="341"/>
      <c r="C23" s="341"/>
      <c r="D23" s="341"/>
      <c r="E23" s="341"/>
      <c r="F23" s="341"/>
      <c r="G23" s="342"/>
      <c r="H23" s="343"/>
      <c r="I23" s="344"/>
      <c r="J23" s="345"/>
      <c r="K23" s="346"/>
      <c r="L23" s="347"/>
      <c r="M23" s="347"/>
      <c r="N23" s="348"/>
      <c r="O23" s="349"/>
      <c r="P23" s="346"/>
      <c r="Q23" s="347"/>
      <c r="R23" s="347"/>
      <c r="S23" s="348"/>
      <c r="T23" s="349"/>
      <c r="U23" s="346"/>
      <c r="V23" s="347"/>
      <c r="W23" s="350"/>
      <c r="X23" s="346"/>
      <c r="Y23" s="347"/>
      <c r="Z23" s="350"/>
      <c r="AA23" s="346"/>
      <c r="AB23" s="347"/>
      <c r="AC23" s="347"/>
      <c r="AD23" s="348"/>
      <c r="AE23" s="349"/>
      <c r="AF23" s="346"/>
      <c r="AG23" s="347"/>
      <c r="AH23" s="347"/>
      <c r="AI23" s="348"/>
      <c r="AJ23" s="349"/>
      <c r="AK23" s="346"/>
      <c r="AL23" s="347"/>
      <c r="AM23" s="347"/>
      <c r="AN23" s="348"/>
      <c r="AO23" s="349"/>
      <c r="AP23" s="346"/>
      <c r="AQ23" s="347"/>
      <c r="AR23" s="347"/>
      <c r="AS23" s="348"/>
      <c r="AT23" s="349"/>
      <c r="AU23" s="346"/>
      <c r="AV23" s="347"/>
      <c r="AW23" s="347"/>
      <c r="AX23" s="348"/>
      <c r="AY23" s="349"/>
      <c r="AZ23" s="346"/>
      <c r="BA23" s="347"/>
      <c r="BB23" s="347"/>
      <c r="BC23" s="348"/>
      <c r="BD23" s="349"/>
      <c r="BE23" s="351"/>
      <c r="BF23" s="352"/>
      <c r="BG23" s="352"/>
      <c r="BH23" s="348"/>
      <c r="BI23" s="349"/>
      <c r="BJ23" s="346"/>
      <c r="BK23" s="347"/>
      <c r="BL23" s="347"/>
      <c r="BM23" s="348"/>
      <c r="BN23" s="349"/>
      <c r="BO23" s="346"/>
      <c r="BP23" s="347"/>
      <c r="BQ23" s="347"/>
      <c r="BR23" s="348"/>
      <c r="BS23" s="349"/>
      <c r="BT23" s="346"/>
      <c r="BU23" s="347"/>
      <c r="BV23" s="347"/>
      <c r="BW23" s="348"/>
      <c r="BX23" s="349"/>
      <c r="BY23" s="346"/>
      <c r="BZ23" s="347"/>
      <c r="CA23" s="347"/>
      <c r="CB23" s="348"/>
      <c r="CC23" s="349"/>
      <c r="CD23" s="346"/>
      <c r="CE23" s="347"/>
      <c r="CF23" s="347"/>
      <c r="CG23" s="348"/>
      <c r="CH23" s="349"/>
      <c r="CI23" s="346"/>
      <c r="CJ23" s="347"/>
      <c r="CK23" s="347"/>
      <c r="CL23" s="348"/>
      <c r="CM23" s="349"/>
      <c r="CN23" s="346"/>
      <c r="CO23" s="347"/>
      <c r="CP23" s="347"/>
      <c r="CQ23" s="348"/>
      <c r="CR23" s="349"/>
      <c r="CS23" s="346"/>
      <c r="CT23" s="347"/>
      <c r="CU23" s="347"/>
      <c r="CV23" s="348"/>
      <c r="CW23" s="349"/>
      <c r="CX23" s="346"/>
      <c r="CY23" s="347"/>
      <c r="CZ23" s="347"/>
      <c r="DA23" s="348"/>
      <c r="DB23" s="349"/>
      <c r="DC23" s="346"/>
      <c r="DD23" s="347"/>
      <c r="DE23" s="347"/>
      <c r="DF23" s="348"/>
      <c r="DG23" s="349"/>
      <c r="DH23" s="346"/>
      <c r="DI23" s="347"/>
      <c r="DJ23" s="347"/>
      <c r="DK23" s="348"/>
      <c r="DL23" s="349"/>
      <c r="DM23" s="346"/>
      <c r="DN23" s="347"/>
      <c r="DO23" s="347"/>
      <c r="DP23" s="348"/>
      <c r="DQ23" s="349"/>
      <c r="DR23" s="341"/>
      <c r="DS23" s="341"/>
      <c r="DT23" s="353"/>
      <c r="DU23" s="354"/>
      <c r="DV23" s="355"/>
      <c r="DW23" s="346"/>
      <c r="DX23" s="347"/>
      <c r="DY23" s="350"/>
      <c r="DZ23" s="346"/>
      <c r="EA23" s="347"/>
      <c r="EB23" s="350"/>
      <c r="EC23" s="346"/>
      <c r="ED23" s="347"/>
      <c r="EE23" s="350"/>
      <c r="EF23" s="346"/>
      <c r="EG23" s="347"/>
      <c r="EH23" s="350"/>
      <c r="EI23" s="346"/>
      <c r="EJ23" s="347"/>
      <c r="EK23" s="350"/>
      <c r="EL23" s="346"/>
      <c r="EM23" s="347"/>
      <c r="EN23" s="350"/>
      <c r="EP23" s="357"/>
      <c r="EQ23" s="358"/>
      <c r="ER23" s="359"/>
      <c r="ES23" s="357"/>
      <c r="ET23" s="358"/>
      <c r="EU23" s="359"/>
      <c r="EX23" s="360"/>
      <c r="FD23" s="356">
        <f>IF(OR(G23="Итого 100%КУ рейсы",G23="Итого собственные рейсы",G23="Общий итог"),0,IF(J23+M23+W23+Z23+AC23+AH23+AM23+AR23+AW23+R23=0,0,COUNTIF($FD$7:FD22,"&gt;0")+1))</f>
        <v>0</v>
      </c>
    </row>
    <row r="24" spans="1:160" s="356" customFormat="1" x14ac:dyDescent="0.25">
      <c r="A24" s="341"/>
      <c r="B24" s="341"/>
      <c r="C24" s="341"/>
      <c r="D24" s="341"/>
      <c r="E24" s="341"/>
      <c r="F24" s="341"/>
      <c r="G24" s="342"/>
      <c r="H24" s="343"/>
      <c r="I24" s="344"/>
      <c r="J24" s="345"/>
      <c r="K24" s="346"/>
      <c r="L24" s="347"/>
      <c r="M24" s="347"/>
      <c r="N24" s="348"/>
      <c r="O24" s="349"/>
      <c r="P24" s="346"/>
      <c r="Q24" s="347"/>
      <c r="R24" s="347"/>
      <c r="S24" s="348"/>
      <c r="T24" s="349"/>
      <c r="U24" s="346"/>
      <c r="V24" s="347"/>
      <c r="W24" s="350"/>
      <c r="X24" s="346"/>
      <c r="Y24" s="347"/>
      <c r="Z24" s="350"/>
      <c r="AA24" s="346"/>
      <c r="AB24" s="347"/>
      <c r="AC24" s="347"/>
      <c r="AD24" s="348"/>
      <c r="AE24" s="349"/>
      <c r="AF24" s="346"/>
      <c r="AG24" s="347"/>
      <c r="AH24" s="347"/>
      <c r="AI24" s="348"/>
      <c r="AJ24" s="349"/>
      <c r="AK24" s="346"/>
      <c r="AL24" s="347"/>
      <c r="AM24" s="347"/>
      <c r="AN24" s="348"/>
      <c r="AO24" s="349"/>
      <c r="AP24" s="346"/>
      <c r="AQ24" s="347"/>
      <c r="AR24" s="347"/>
      <c r="AS24" s="348"/>
      <c r="AT24" s="349"/>
      <c r="AU24" s="346"/>
      <c r="AV24" s="347"/>
      <c r="AW24" s="347"/>
      <c r="AX24" s="348"/>
      <c r="AY24" s="349"/>
      <c r="AZ24" s="346"/>
      <c r="BA24" s="347"/>
      <c r="BB24" s="347"/>
      <c r="BC24" s="348"/>
      <c r="BD24" s="349"/>
      <c r="BE24" s="351"/>
      <c r="BF24" s="352"/>
      <c r="BG24" s="352"/>
      <c r="BH24" s="348"/>
      <c r="BI24" s="349"/>
      <c r="BJ24" s="346"/>
      <c r="BK24" s="347"/>
      <c r="BL24" s="347"/>
      <c r="BM24" s="348"/>
      <c r="BN24" s="349"/>
      <c r="BO24" s="346"/>
      <c r="BP24" s="347"/>
      <c r="BQ24" s="347"/>
      <c r="BR24" s="348"/>
      <c r="BS24" s="349"/>
      <c r="BT24" s="346"/>
      <c r="BU24" s="347"/>
      <c r="BV24" s="347"/>
      <c r="BW24" s="348"/>
      <c r="BX24" s="349"/>
      <c r="BY24" s="346"/>
      <c r="BZ24" s="347"/>
      <c r="CA24" s="347"/>
      <c r="CB24" s="348"/>
      <c r="CC24" s="349"/>
      <c r="CD24" s="346"/>
      <c r="CE24" s="347"/>
      <c r="CF24" s="347"/>
      <c r="CG24" s="348"/>
      <c r="CH24" s="349"/>
      <c r="CI24" s="346"/>
      <c r="CJ24" s="347"/>
      <c r="CK24" s="347"/>
      <c r="CL24" s="348"/>
      <c r="CM24" s="349"/>
      <c r="CN24" s="346"/>
      <c r="CO24" s="347"/>
      <c r="CP24" s="347"/>
      <c r="CQ24" s="348"/>
      <c r="CR24" s="349"/>
      <c r="CS24" s="346"/>
      <c r="CT24" s="347"/>
      <c r="CU24" s="347"/>
      <c r="CV24" s="348"/>
      <c r="CW24" s="349"/>
      <c r="CX24" s="346"/>
      <c r="CY24" s="347"/>
      <c r="CZ24" s="347"/>
      <c r="DA24" s="348"/>
      <c r="DB24" s="349"/>
      <c r="DC24" s="346"/>
      <c r="DD24" s="347"/>
      <c r="DE24" s="347"/>
      <c r="DF24" s="348"/>
      <c r="DG24" s="349"/>
      <c r="DH24" s="346"/>
      <c r="DI24" s="347"/>
      <c r="DJ24" s="347"/>
      <c r="DK24" s="348"/>
      <c r="DL24" s="349"/>
      <c r="DM24" s="346"/>
      <c r="DN24" s="347"/>
      <c r="DO24" s="347"/>
      <c r="DP24" s="348"/>
      <c r="DQ24" s="349"/>
      <c r="DR24" s="341"/>
      <c r="DS24" s="341"/>
      <c r="DT24" s="353"/>
      <c r="DU24" s="354"/>
      <c r="DV24" s="355"/>
      <c r="DW24" s="346"/>
      <c r="DX24" s="347"/>
      <c r="DY24" s="350"/>
      <c r="DZ24" s="346"/>
      <c r="EA24" s="347"/>
      <c r="EB24" s="350"/>
      <c r="EC24" s="346"/>
      <c r="ED24" s="347"/>
      <c r="EE24" s="350"/>
      <c r="EF24" s="346"/>
      <c r="EG24" s="347"/>
      <c r="EH24" s="350"/>
      <c r="EI24" s="346"/>
      <c r="EJ24" s="347"/>
      <c r="EK24" s="350"/>
      <c r="EL24" s="346"/>
      <c r="EM24" s="347"/>
      <c r="EN24" s="350"/>
      <c r="EP24" s="357"/>
      <c r="EQ24" s="358"/>
      <c r="ER24" s="359"/>
      <c r="ES24" s="357"/>
      <c r="ET24" s="358"/>
      <c r="EU24" s="359"/>
      <c r="EX24" s="360"/>
      <c r="FD24" s="356">
        <f>IF(OR(G24="Итого 100%КУ рейсы",G24="Итого собственные рейсы",G24="Общий итог"),0,IF(J24+M24+W24+Z24+AC24+AH24+AM24+AR24+AW24+R24=0,0,COUNTIF($FD$7:FD23,"&gt;0")+1))</f>
        <v>0</v>
      </c>
    </row>
    <row r="25" spans="1:160" s="356" customFormat="1" x14ac:dyDescent="0.25">
      <c r="A25" s="341"/>
      <c r="B25" s="341"/>
      <c r="C25" s="341"/>
      <c r="D25" s="341"/>
      <c r="E25" s="341"/>
      <c r="F25" s="341"/>
      <c r="G25" s="342"/>
      <c r="H25" s="343"/>
      <c r="I25" s="344"/>
      <c r="J25" s="345"/>
      <c r="K25" s="346"/>
      <c r="L25" s="347"/>
      <c r="M25" s="347"/>
      <c r="N25" s="348"/>
      <c r="O25" s="349"/>
      <c r="P25" s="346"/>
      <c r="Q25" s="347"/>
      <c r="R25" s="347"/>
      <c r="S25" s="348"/>
      <c r="T25" s="349"/>
      <c r="U25" s="346"/>
      <c r="V25" s="347"/>
      <c r="W25" s="350"/>
      <c r="X25" s="346"/>
      <c r="Y25" s="347"/>
      <c r="Z25" s="350"/>
      <c r="AA25" s="346"/>
      <c r="AB25" s="347"/>
      <c r="AC25" s="347"/>
      <c r="AD25" s="348"/>
      <c r="AE25" s="349"/>
      <c r="AF25" s="346"/>
      <c r="AG25" s="347"/>
      <c r="AH25" s="347"/>
      <c r="AI25" s="348"/>
      <c r="AJ25" s="349"/>
      <c r="AK25" s="346"/>
      <c r="AL25" s="347"/>
      <c r="AM25" s="347"/>
      <c r="AN25" s="348"/>
      <c r="AO25" s="349"/>
      <c r="AP25" s="346"/>
      <c r="AQ25" s="347"/>
      <c r="AR25" s="347"/>
      <c r="AS25" s="348"/>
      <c r="AT25" s="349"/>
      <c r="AU25" s="346"/>
      <c r="AV25" s="347"/>
      <c r="AW25" s="347"/>
      <c r="AX25" s="348"/>
      <c r="AY25" s="349"/>
      <c r="AZ25" s="346"/>
      <c r="BA25" s="347"/>
      <c r="BB25" s="347"/>
      <c r="BC25" s="348"/>
      <c r="BD25" s="349"/>
      <c r="BE25" s="351"/>
      <c r="BF25" s="352"/>
      <c r="BG25" s="352"/>
      <c r="BH25" s="348"/>
      <c r="BI25" s="349"/>
      <c r="BJ25" s="346"/>
      <c r="BK25" s="347"/>
      <c r="BL25" s="347"/>
      <c r="BM25" s="348"/>
      <c r="BN25" s="349"/>
      <c r="BO25" s="346"/>
      <c r="BP25" s="347"/>
      <c r="BQ25" s="347"/>
      <c r="BR25" s="348"/>
      <c r="BS25" s="349"/>
      <c r="BT25" s="346"/>
      <c r="BU25" s="347"/>
      <c r="BV25" s="347"/>
      <c r="BW25" s="348"/>
      <c r="BX25" s="349"/>
      <c r="BY25" s="346"/>
      <c r="BZ25" s="347"/>
      <c r="CA25" s="347"/>
      <c r="CB25" s="348"/>
      <c r="CC25" s="349"/>
      <c r="CD25" s="346"/>
      <c r="CE25" s="347"/>
      <c r="CF25" s="347"/>
      <c r="CG25" s="348"/>
      <c r="CH25" s="349"/>
      <c r="CI25" s="346"/>
      <c r="CJ25" s="347"/>
      <c r="CK25" s="347"/>
      <c r="CL25" s="348"/>
      <c r="CM25" s="349"/>
      <c r="CN25" s="346"/>
      <c r="CO25" s="347"/>
      <c r="CP25" s="347"/>
      <c r="CQ25" s="348"/>
      <c r="CR25" s="349"/>
      <c r="CS25" s="346"/>
      <c r="CT25" s="347"/>
      <c r="CU25" s="347"/>
      <c r="CV25" s="348"/>
      <c r="CW25" s="349"/>
      <c r="CX25" s="346"/>
      <c r="CY25" s="347"/>
      <c r="CZ25" s="347"/>
      <c r="DA25" s="348"/>
      <c r="DB25" s="349"/>
      <c r="DC25" s="346"/>
      <c r="DD25" s="347"/>
      <c r="DE25" s="347"/>
      <c r="DF25" s="348"/>
      <c r="DG25" s="349"/>
      <c r="DH25" s="346"/>
      <c r="DI25" s="347"/>
      <c r="DJ25" s="347"/>
      <c r="DK25" s="348"/>
      <c r="DL25" s="349"/>
      <c r="DM25" s="346"/>
      <c r="DN25" s="347"/>
      <c r="DO25" s="347"/>
      <c r="DP25" s="348"/>
      <c r="DQ25" s="349"/>
      <c r="DR25" s="341"/>
      <c r="DS25" s="341"/>
      <c r="DT25" s="353"/>
      <c r="DU25" s="354"/>
      <c r="DV25" s="355"/>
      <c r="DW25" s="346"/>
      <c r="DX25" s="347"/>
      <c r="DY25" s="350"/>
      <c r="DZ25" s="346"/>
      <c r="EA25" s="347"/>
      <c r="EB25" s="350"/>
      <c r="EC25" s="346"/>
      <c r="ED25" s="347"/>
      <c r="EE25" s="350"/>
      <c r="EF25" s="346"/>
      <c r="EG25" s="347"/>
      <c r="EH25" s="350"/>
      <c r="EI25" s="346"/>
      <c r="EJ25" s="347"/>
      <c r="EK25" s="350"/>
      <c r="EL25" s="346"/>
      <c r="EM25" s="347"/>
      <c r="EN25" s="350"/>
      <c r="EP25" s="357"/>
      <c r="EQ25" s="358"/>
      <c r="ER25" s="359"/>
      <c r="ES25" s="357"/>
      <c r="ET25" s="358"/>
      <c r="EU25" s="359"/>
      <c r="EX25" s="360"/>
      <c r="FD25" s="356">
        <f>IF(OR(G25="Итого 100%КУ рейсы",G25="Итого собственные рейсы",G25="Общий итог"),0,IF(J25+M25+W25+Z25+AC25+AH25+AM25+AR25+AW25+R25=0,0,COUNTIF($FD$7:FD24,"&gt;0")+1))</f>
        <v>0</v>
      </c>
    </row>
    <row r="26" spans="1:160" s="356" customFormat="1" ht="11.25" customHeight="1" x14ac:dyDescent="0.25">
      <c r="A26" s="341"/>
      <c r="B26" s="341"/>
      <c r="C26" s="341"/>
      <c r="D26" s="341"/>
      <c r="E26" s="341"/>
      <c r="F26" s="341"/>
      <c r="G26" s="342"/>
      <c r="H26" s="343"/>
      <c r="I26" s="344"/>
      <c r="J26" s="345"/>
      <c r="K26" s="346"/>
      <c r="L26" s="347"/>
      <c r="M26" s="347"/>
      <c r="N26" s="348"/>
      <c r="O26" s="349"/>
      <c r="P26" s="346"/>
      <c r="Q26" s="347"/>
      <c r="R26" s="347"/>
      <c r="S26" s="348"/>
      <c r="T26" s="349"/>
      <c r="U26" s="346"/>
      <c r="V26" s="347"/>
      <c r="W26" s="350"/>
      <c r="X26" s="346"/>
      <c r="Y26" s="347"/>
      <c r="Z26" s="350"/>
      <c r="AA26" s="346"/>
      <c r="AB26" s="347"/>
      <c r="AC26" s="347"/>
      <c r="AD26" s="348"/>
      <c r="AE26" s="349"/>
      <c r="AF26" s="346"/>
      <c r="AG26" s="347"/>
      <c r="AH26" s="347"/>
      <c r="AI26" s="348"/>
      <c r="AJ26" s="349"/>
      <c r="AK26" s="346"/>
      <c r="AL26" s="347"/>
      <c r="AM26" s="347"/>
      <c r="AN26" s="348"/>
      <c r="AO26" s="349"/>
      <c r="AP26" s="346"/>
      <c r="AQ26" s="347"/>
      <c r="AR26" s="347"/>
      <c r="AS26" s="348"/>
      <c r="AT26" s="349"/>
      <c r="AU26" s="346"/>
      <c r="AV26" s="347"/>
      <c r="AW26" s="347"/>
      <c r="AX26" s="348"/>
      <c r="AY26" s="349"/>
      <c r="AZ26" s="346"/>
      <c r="BA26" s="347"/>
      <c r="BB26" s="347"/>
      <c r="BC26" s="348"/>
      <c r="BD26" s="349"/>
      <c r="BE26" s="351"/>
      <c r="BF26" s="352"/>
      <c r="BG26" s="352"/>
      <c r="BH26" s="348"/>
      <c r="BI26" s="349"/>
      <c r="BJ26" s="346"/>
      <c r="BK26" s="347"/>
      <c r="BL26" s="347"/>
      <c r="BM26" s="348"/>
      <c r="BN26" s="349"/>
      <c r="BO26" s="346"/>
      <c r="BP26" s="347"/>
      <c r="BQ26" s="347"/>
      <c r="BR26" s="348"/>
      <c r="BS26" s="349"/>
      <c r="BT26" s="346"/>
      <c r="BU26" s="347"/>
      <c r="BV26" s="347"/>
      <c r="BW26" s="348"/>
      <c r="BX26" s="349"/>
      <c r="BY26" s="346"/>
      <c r="BZ26" s="347"/>
      <c r="CA26" s="347"/>
      <c r="CB26" s="348"/>
      <c r="CC26" s="349"/>
      <c r="CD26" s="346"/>
      <c r="CE26" s="347"/>
      <c r="CF26" s="347"/>
      <c r="CG26" s="348"/>
      <c r="CH26" s="349"/>
      <c r="CI26" s="346"/>
      <c r="CJ26" s="347"/>
      <c r="CK26" s="347"/>
      <c r="CL26" s="348"/>
      <c r="CM26" s="349"/>
      <c r="CN26" s="346"/>
      <c r="CO26" s="347"/>
      <c r="CP26" s="347"/>
      <c r="CQ26" s="348"/>
      <c r="CR26" s="349"/>
      <c r="CS26" s="346"/>
      <c r="CT26" s="347"/>
      <c r="CU26" s="347"/>
      <c r="CV26" s="348"/>
      <c r="CW26" s="349"/>
      <c r="CX26" s="346"/>
      <c r="CY26" s="347"/>
      <c r="CZ26" s="347"/>
      <c r="DA26" s="348"/>
      <c r="DB26" s="349"/>
      <c r="DC26" s="346"/>
      <c r="DD26" s="347"/>
      <c r="DE26" s="347"/>
      <c r="DF26" s="348"/>
      <c r="DG26" s="349"/>
      <c r="DH26" s="346"/>
      <c r="DI26" s="347"/>
      <c r="DJ26" s="347"/>
      <c r="DK26" s="348"/>
      <c r="DL26" s="349"/>
      <c r="DM26" s="346"/>
      <c r="DN26" s="347"/>
      <c r="DO26" s="347"/>
      <c r="DP26" s="348"/>
      <c r="DQ26" s="349"/>
      <c r="DR26" s="341"/>
      <c r="DS26" s="341"/>
      <c r="DT26" s="353"/>
      <c r="DU26" s="354"/>
      <c r="DV26" s="355"/>
      <c r="DW26" s="346"/>
      <c r="DX26" s="347"/>
      <c r="DY26" s="350"/>
      <c r="DZ26" s="346"/>
      <c r="EA26" s="347"/>
      <c r="EB26" s="350"/>
      <c r="EC26" s="346"/>
      <c r="ED26" s="347"/>
      <c r="EE26" s="350"/>
      <c r="EF26" s="346"/>
      <c r="EG26" s="347"/>
      <c r="EH26" s="350"/>
      <c r="EI26" s="346"/>
      <c r="EJ26" s="347"/>
      <c r="EK26" s="350"/>
      <c r="EL26" s="346"/>
      <c r="EM26" s="347"/>
      <c r="EN26" s="350"/>
      <c r="EP26" s="357"/>
      <c r="EQ26" s="358"/>
      <c r="ER26" s="359"/>
      <c r="ES26" s="357"/>
      <c r="ET26" s="358"/>
      <c r="EU26" s="359"/>
      <c r="EX26" s="360"/>
      <c r="FD26" s="356">
        <f>IF(OR(G26="Итого 100%КУ рейсы",G26="Итого собственные рейсы",G26="Общий итог"),0,IF(J26+M26+W26+Z26+AC26+AH26+AM26+AR26+AW26+R26=0,0,COUNTIF($FD$7:FD25,"&gt;0")+1))</f>
        <v>0</v>
      </c>
    </row>
    <row r="27" spans="1:160" s="374" customFormat="1" ht="11.25" customHeight="1" x14ac:dyDescent="0.2">
      <c r="A27" s="361"/>
      <c r="B27" s="362"/>
      <c r="C27" s="362"/>
      <c r="D27" s="362"/>
      <c r="E27" s="362"/>
      <c r="F27" s="362"/>
      <c r="G27" s="363" t="s">
        <v>153</v>
      </c>
      <c r="H27" s="295">
        <f t="shared" ref="H27:M27" si="1">SUMIFS(H$7:H$26,$G$7:$G$26,"100%КУ",$DR$7:$DR$26,"Рейс")</f>
        <v>0</v>
      </c>
      <c r="I27" s="364">
        <f t="shared" si="1"/>
        <v>0</v>
      </c>
      <c r="J27" s="365">
        <f t="shared" si="1"/>
        <v>0</v>
      </c>
      <c r="K27" s="295">
        <f t="shared" si="1"/>
        <v>0</v>
      </c>
      <c r="L27" s="364">
        <f t="shared" si="1"/>
        <v>0</v>
      </c>
      <c r="M27" s="364">
        <f t="shared" si="1"/>
        <v>0</v>
      </c>
      <c r="N27" s="366" t="str">
        <f>IFERROR(M27/L27,"-")</f>
        <v>-</v>
      </c>
      <c r="O27" s="366" t="str">
        <f>IFERROR(M27/K27,"-")</f>
        <v>-</v>
      </c>
      <c r="P27" s="295">
        <f>SUMIFS(P$7:P$26,$G$7:$G$26,"100%КУ",$DR$7:$DR$26,"Рейс")</f>
        <v>0</v>
      </c>
      <c r="Q27" s="364">
        <f>SUMIFS(Q$7:Q$26,$G$7:$G$26,"100%КУ",$DR$7:$DR$26,"Рейс")</f>
        <v>0</v>
      </c>
      <c r="R27" s="364">
        <f>SUMIFS(R$7:R$26,$G$7:$G$26,"100%КУ",$DR$7:$DR$26,"Рейс")</f>
        <v>0</v>
      </c>
      <c r="S27" s="366" t="str">
        <f>IFERROR(R27/Q27,"-")</f>
        <v>-</v>
      </c>
      <c r="T27" s="366" t="str">
        <f>IFERROR(R27/P27,"-")</f>
        <v>-</v>
      </c>
      <c r="U27" s="295">
        <f t="shared" ref="U27:AC27" si="2">SUMIFS(U$7:U$26,$G$7:$G$26,"100%КУ",$DR$7:$DR$26,"Рейс")</f>
        <v>0</v>
      </c>
      <c r="V27" s="364">
        <f t="shared" si="2"/>
        <v>0</v>
      </c>
      <c r="W27" s="365">
        <f t="shared" si="2"/>
        <v>0</v>
      </c>
      <c r="X27" s="295">
        <f t="shared" si="2"/>
        <v>0</v>
      </c>
      <c r="Y27" s="364">
        <f t="shared" si="2"/>
        <v>0</v>
      </c>
      <c r="Z27" s="365">
        <f t="shared" si="2"/>
        <v>0</v>
      </c>
      <c r="AA27" s="295">
        <f t="shared" si="2"/>
        <v>0</v>
      </c>
      <c r="AB27" s="364">
        <f t="shared" si="2"/>
        <v>0</v>
      </c>
      <c r="AC27" s="364">
        <f t="shared" si="2"/>
        <v>0</v>
      </c>
      <c r="AD27" s="366" t="str">
        <f>IFERROR(AC27/AB27,"-")</f>
        <v>-</v>
      </c>
      <c r="AE27" s="366" t="str">
        <f>IFERROR(AC27/AA27,"-")</f>
        <v>-</v>
      </c>
      <c r="AF27" s="295">
        <f>SUMIFS(AF$7:AF$26,$G$7:$G$26,"100%КУ",$DR$7:$DR$26,"Рейс")</f>
        <v>0</v>
      </c>
      <c r="AG27" s="364">
        <f>SUMIFS(AG$7:AG$26,$G$7:$G$26,"100%КУ",$DR$7:$DR$26,"Рейс")</f>
        <v>0</v>
      </c>
      <c r="AH27" s="364">
        <f>SUMIFS(AH$7:AH$26,$G$7:$G$26,"100%КУ",$DR$7:$DR$26,"Рейс")</f>
        <v>0</v>
      </c>
      <c r="AI27" s="366" t="str">
        <f>IFERROR(AH27/AG27,"-")</f>
        <v>-</v>
      </c>
      <c r="AJ27" s="366" t="str">
        <f>IFERROR(AH27/AF27,"-")</f>
        <v>-</v>
      </c>
      <c r="AK27" s="295">
        <f>SUMIFS(AK$7:AK$26,$G$7:$G$26,"100%КУ",$DR$7:$DR$26,"Рейс")</f>
        <v>0</v>
      </c>
      <c r="AL27" s="364">
        <f>SUMIFS(AL$7:AL$26,$G$7:$G$26,"100%КУ",$DR$7:$DR$26,"Рейс")</f>
        <v>0</v>
      </c>
      <c r="AM27" s="364">
        <f>SUMIFS(AM$7:AM$26,$G$7:$G$26,"100%КУ",$DR$7:$DR$26,"Рейс")</f>
        <v>0</v>
      </c>
      <c r="AN27" s="366" t="str">
        <f>IFERROR(AM27/AL27,"-")</f>
        <v>-</v>
      </c>
      <c r="AO27" s="366" t="str">
        <f>IFERROR(AM27/AK27,"-")</f>
        <v>-</v>
      </c>
      <c r="AP27" s="295">
        <f>SUMIFS(AP$7:AP$26,$G$7:$G$26,"100%КУ",$DR$7:$DR$26,"Рейс")</f>
        <v>0</v>
      </c>
      <c r="AQ27" s="364">
        <f>SUMIFS(AQ$7:AQ$26,$G$7:$G$26,"100%КУ",$DR$7:$DR$26,"Рейс")</f>
        <v>0</v>
      </c>
      <c r="AR27" s="364">
        <f>SUMIFS(AR$7:AR$26,$G$7:$G$26,"100%КУ",$DR$7:$DR$26,"Рейс")</f>
        <v>0</v>
      </c>
      <c r="AS27" s="366" t="str">
        <f>IFERROR(AR27/AQ27,"-")</f>
        <v>-</v>
      </c>
      <c r="AT27" s="366" t="str">
        <f>IFERROR(AR27/AP27,"-")</f>
        <v>-</v>
      </c>
      <c r="AU27" s="295">
        <f>SUMIFS(AU$7:AU$26,$G$7:$G$26,"100%КУ",$DR$7:$DR$26,"Рейс")</f>
        <v>0</v>
      </c>
      <c r="AV27" s="364">
        <f>SUMIFS(AV$7:AV$26,$G$7:$G$26,"100%КУ",$DR$7:$DR$26,"Рейс")</f>
        <v>0</v>
      </c>
      <c r="AW27" s="364">
        <f>SUMIFS(AW$7:AW$26,$G$7:$G$26,"100%КУ",$DR$7:$DR$26,"Рейс")</f>
        <v>0</v>
      </c>
      <c r="AX27" s="366" t="str">
        <f>IFERROR(AW27/AV27,"-")</f>
        <v>-</v>
      </c>
      <c r="AY27" s="366" t="str">
        <f>IFERROR(AW27/AU27,"-")</f>
        <v>-</v>
      </c>
      <c r="AZ27" s="295">
        <f>SUMIFS(AZ$7:AZ$26,$G$7:$G$26,"100%КУ",$DR$7:$DR$26,"Рейс")</f>
        <v>0</v>
      </c>
      <c r="BA27" s="364">
        <f>SUMIFS(BA$7:BA$26,$G$7:$G$26,"100%КУ",$DR$7:$DR$26,"Рейс")</f>
        <v>0</v>
      </c>
      <c r="BB27" s="364">
        <f>SUMIFS(BB$7:BB$26,$G$7:$G$26,"100%КУ",$DR$7:$DR$26,"Рейс")</f>
        <v>0</v>
      </c>
      <c r="BC27" s="366" t="str">
        <f>IFERROR(BB27/BA27,"-")</f>
        <v>-</v>
      </c>
      <c r="BD27" s="366" t="str">
        <f>IFERROR(BB27/AZ27,"-")</f>
        <v>-</v>
      </c>
      <c r="BE27" s="367" t="str">
        <f t="shared" ref="BE27:BG29" si="3">IFERROR(AA27/U27*100,"-")</f>
        <v>-</v>
      </c>
      <c r="BF27" s="368" t="str">
        <f t="shared" si="3"/>
        <v>-</v>
      </c>
      <c r="BG27" s="368" t="str">
        <f t="shared" si="3"/>
        <v>-</v>
      </c>
      <c r="BH27" s="366" t="str">
        <f>IFERROR(BG5540/BF5540,"-")</f>
        <v>-</v>
      </c>
      <c r="BI27" s="366" t="str">
        <f>IFERROR(BG5540/BE5540,"-")</f>
        <v>-</v>
      </c>
      <c r="BJ27" s="295">
        <f>SUMIFS(BJ$7:BJ$26,$G$7:$G$26,"100%КУ")</f>
        <v>0</v>
      </c>
      <c r="BK27" s="364">
        <f>SUMIFS(BK$7:BK$26,$G$7:$G$26,"100%КУ")</f>
        <v>0</v>
      </c>
      <c r="BL27" s="364">
        <f>SUMIFS(BL$7:BL$26,$G$7:$G$26,"100%КУ")</f>
        <v>0</v>
      </c>
      <c r="BM27" s="366" t="str">
        <f>IFERROR(BL27/BK27,"-")</f>
        <v>-</v>
      </c>
      <c r="BN27" s="366" t="str">
        <f>IFERROR(BL27/BJ27,"-")</f>
        <v>-</v>
      </c>
      <c r="BO27" s="295">
        <f>SUMIFS(BO$7:BO$26,$G$7:$G$26,"100%КУ")</f>
        <v>0</v>
      </c>
      <c r="BP27" s="364">
        <f>SUMIFS(BP$7:BP$26,$G$7:$G$26,"100%КУ")</f>
        <v>0</v>
      </c>
      <c r="BQ27" s="364">
        <f>SUMIFS(BQ$7:BQ$26,$G$7:$G$26,"100%КУ")</f>
        <v>0</v>
      </c>
      <c r="BR27" s="366" t="str">
        <f>IFERROR(BQ27/BP27,"-")</f>
        <v>-</v>
      </c>
      <c r="BS27" s="366" t="str">
        <f>IFERROR(BQ27/BO27,"-")</f>
        <v>-</v>
      </c>
      <c r="BT27" s="295">
        <f>SUMIFS(BT$7:BT$26,$G$7:$G$26,"100%КУ")</f>
        <v>0</v>
      </c>
      <c r="BU27" s="364">
        <f>SUMIFS(BU$7:BU$26,$G$7:$G$26,"100%КУ")</f>
        <v>0</v>
      </c>
      <c r="BV27" s="364">
        <f>SUMIFS(BV$7:BV$26,$G$7:$G$26,"100%КУ")</f>
        <v>0</v>
      </c>
      <c r="BW27" s="366" t="str">
        <f>IFERROR(BV27/BU27,"-")</f>
        <v>-</v>
      </c>
      <c r="BX27" s="366" t="str">
        <f>IFERROR(BV27/BT27,"-")</f>
        <v>-</v>
      </c>
      <c r="BY27" s="295">
        <f>SUMIFS(BY$7:BY$26,$G$7:$G$26,"100%КУ")</f>
        <v>0</v>
      </c>
      <c r="BZ27" s="364">
        <f>SUMIFS(BZ$7:BZ$26,$G$7:$G$26,"100%КУ")</f>
        <v>0</v>
      </c>
      <c r="CA27" s="364">
        <f>SUMIFS(CA$7:CA$26,$G$7:$G$26,"100%КУ")</f>
        <v>0</v>
      </c>
      <c r="CB27" s="366" t="str">
        <f>IFERROR(CA27/BZ27,"-")</f>
        <v>-</v>
      </c>
      <c r="CC27" s="366" t="str">
        <f>IFERROR(CA27/BY27,"-")</f>
        <v>-</v>
      </c>
      <c r="CD27" s="295">
        <f>SUMIFS(CD$7:CD$26,$G$7:$G$26,"100%КУ")</f>
        <v>0</v>
      </c>
      <c r="CE27" s="364">
        <f>SUMIFS(CE$7:CE$26,$G$7:$G$26,"100%КУ")</f>
        <v>0</v>
      </c>
      <c r="CF27" s="364">
        <f>SUMIFS(CF$7:CF$26,$G$7:$G$26,"100%КУ")</f>
        <v>0</v>
      </c>
      <c r="CG27" s="366" t="str">
        <f>IFERROR(CF27/CE27,"-")</f>
        <v>-</v>
      </c>
      <c r="CH27" s="366" t="str">
        <f>IFERROR(CF27/CD27,"-")</f>
        <v>-</v>
      </c>
      <c r="CI27" s="295">
        <f>SUMIFS(CI$7:CI$26,$G$7:$G$26,"100%КУ")</f>
        <v>0</v>
      </c>
      <c r="CJ27" s="364">
        <f>SUMIFS(CJ$7:CJ$26,$G$7:$G$26,"100%КУ")</f>
        <v>0</v>
      </c>
      <c r="CK27" s="364">
        <f>SUMIFS(CK$7:CK$26,$G$7:$G$26,"100%КУ")</f>
        <v>0</v>
      </c>
      <c r="CL27" s="366" t="str">
        <f>IFERROR(CK27/CJ27,"-")</f>
        <v>-</v>
      </c>
      <c r="CM27" s="366" t="str">
        <f>IFERROR(CK27/CI27,"-")</f>
        <v>-</v>
      </c>
      <c r="CN27" s="295">
        <f>SUMIFS(CN$7:CN$26,$G$7:$G$26,"100%КУ")</f>
        <v>0</v>
      </c>
      <c r="CO27" s="364">
        <f>SUMIFS(CO$7:CO$26,$G$7:$G$26,"100%КУ")</f>
        <v>0</v>
      </c>
      <c r="CP27" s="364">
        <f>SUMIFS(CP$7:CP$26,$G$7:$G$26,"100%КУ")</f>
        <v>0</v>
      </c>
      <c r="CQ27" s="366" t="str">
        <f>IFERROR(CP27/CO27,"-")</f>
        <v>-</v>
      </c>
      <c r="CR27" s="366" t="str">
        <f>IFERROR(CP27/CN27,"-")</f>
        <v>-</v>
      </c>
      <c r="CS27" s="295">
        <f>SUMIFS(CS$7:CS$26,$G$7:$G$26,"100%КУ")</f>
        <v>0</v>
      </c>
      <c r="CT27" s="364">
        <f>SUMIFS(CT$7:CT$26,$G$7:$G$26,"100%КУ")</f>
        <v>0</v>
      </c>
      <c r="CU27" s="364">
        <f>SUMIFS(CU$7:CU$26,$G$7:$G$26,"100%КУ")</f>
        <v>0</v>
      </c>
      <c r="CV27" s="366" t="str">
        <f>IFERROR(CU27/CT27,"-")</f>
        <v>-</v>
      </c>
      <c r="CW27" s="366" t="str">
        <f>IFERROR(CU27/CS27,"-")</f>
        <v>-</v>
      </c>
      <c r="CX27" s="295">
        <f>SUMIFS(CX$7:CX$26,$G$7:$G$26,"100%КУ")</f>
        <v>0</v>
      </c>
      <c r="CY27" s="364">
        <f>SUMIFS(CY$7:CY$26,$G$7:$G$26,"100%КУ")</f>
        <v>0</v>
      </c>
      <c r="CZ27" s="364">
        <f>SUMIFS(CZ$7:CZ$26,$G$7:$G$26,"100%КУ")</f>
        <v>0</v>
      </c>
      <c r="DA27" s="366" t="str">
        <f>IFERROR(CZ27/CY27,"-")</f>
        <v>-</v>
      </c>
      <c r="DB27" s="366" t="str">
        <f>IFERROR(CZ27/CX27,"-")</f>
        <v>-</v>
      </c>
      <c r="DC27" s="295">
        <f>SUMIFS(DC$7:DC$26,$G$7:$G$26,"100%КУ")</f>
        <v>0</v>
      </c>
      <c r="DD27" s="364">
        <f>SUMIFS(DD$7:DD$26,$G$7:$G$26,"100%КУ")</f>
        <v>0</v>
      </c>
      <c r="DE27" s="364">
        <f>SUMIFS(DE$7:DE$26,$G$7:$G$26,"100%КУ")</f>
        <v>0</v>
      </c>
      <c r="DF27" s="366" t="str">
        <f>IFERROR(DE27/DD27,"-")</f>
        <v>-</v>
      </c>
      <c r="DG27" s="366" t="str">
        <f>IFERROR(DE27/DC27,"-")</f>
        <v>-</v>
      </c>
      <c r="DH27" s="295">
        <f>SUMIFS(DH$7:DH$26,$G$7:$G$26,"100%КУ")</f>
        <v>0</v>
      </c>
      <c r="DI27" s="364">
        <f>SUMIFS(DI$7:DI$26,$G$7:$G$26,"100%КУ")</f>
        <v>0</v>
      </c>
      <c r="DJ27" s="364">
        <f>SUMIFS(DJ$7:DJ$26,$G$7:$G$26,"100%КУ")</f>
        <v>0</v>
      </c>
      <c r="DK27" s="366" t="str">
        <f>IFERROR(DJ27/DI27,"-")</f>
        <v>-</v>
      </c>
      <c r="DL27" s="366" t="str">
        <f>IFERROR(DJ27/DH27,"-")</f>
        <v>-</v>
      </c>
      <c r="DM27" s="295">
        <f>SUMIFS(DM$7:DM$26,$G$7:$G$26,"100%КУ")</f>
        <v>0</v>
      </c>
      <c r="DN27" s="364">
        <f>SUMIFS(DN$7:DN$26,$G$7:$G$26,"100%КУ")</f>
        <v>0</v>
      </c>
      <c r="DO27" s="364">
        <f>SUMIFS(DO$7:DO$26,$G$7:$G$26,"100%КУ")</f>
        <v>0</v>
      </c>
      <c r="DP27" s="366" t="str">
        <f>IFERROR(DO27/DN27,"-")</f>
        <v>-</v>
      </c>
      <c r="DQ27" s="366" t="str">
        <f>IFERROR(DO27/DM27,"-")</f>
        <v>-</v>
      </c>
      <c r="DR27" s="369"/>
      <c r="DS27" s="370"/>
      <c r="DT27" s="371">
        <f t="shared" ref="DT27:EN27" si="4">SUMIFS(DT$7:DT$26,$G$7:$G$26,"100%КУ",$DR$7:$DR$26,"Рейс")</f>
        <v>0</v>
      </c>
      <c r="DU27" s="372">
        <f t="shared" si="4"/>
        <v>0</v>
      </c>
      <c r="DV27" s="373">
        <f t="shared" si="4"/>
        <v>0</v>
      </c>
      <c r="DW27" s="295">
        <f t="shared" si="4"/>
        <v>0</v>
      </c>
      <c r="DX27" s="364">
        <f t="shared" si="4"/>
        <v>0</v>
      </c>
      <c r="DY27" s="365">
        <f t="shared" si="4"/>
        <v>0</v>
      </c>
      <c r="DZ27" s="295">
        <f t="shared" si="4"/>
        <v>0</v>
      </c>
      <c r="EA27" s="364">
        <f t="shared" si="4"/>
        <v>0</v>
      </c>
      <c r="EB27" s="365">
        <f t="shared" si="4"/>
        <v>0</v>
      </c>
      <c r="EC27" s="295">
        <f t="shared" si="4"/>
        <v>0</v>
      </c>
      <c r="ED27" s="364">
        <f t="shared" si="4"/>
        <v>0</v>
      </c>
      <c r="EE27" s="365">
        <f t="shared" si="4"/>
        <v>0</v>
      </c>
      <c r="EF27" s="295">
        <f t="shared" si="4"/>
        <v>0</v>
      </c>
      <c r="EG27" s="364">
        <f t="shared" si="4"/>
        <v>0</v>
      </c>
      <c r="EH27" s="365">
        <f t="shared" si="4"/>
        <v>0</v>
      </c>
      <c r="EI27" s="295">
        <f t="shared" si="4"/>
        <v>0</v>
      </c>
      <c r="EJ27" s="364">
        <f t="shared" si="4"/>
        <v>0</v>
      </c>
      <c r="EK27" s="365">
        <f t="shared" si="4"/>
        <v>0</v>
      </c>
      <c r="EL27" s="295">
        <f t="shared" si="4"/>
        <v>0</v>
      </c>
      <c r="EM27" s="364">
        <f t="shared" si="4"/>
        <v>0</v>
      </c>
      <c r="EN27" s="365">
        <f t="shared" si="4"/>
        <v>0</v>
      </c>
      <c r="EP27" s="375">
        <f t="shared" ref="EP27:EU27" si="5">SUMIFS(EP$7:EP$26,$G$7:$G$26,"100%КУ",$DR$7:$DR$26,"Рейс")</f>
        <v>0</v>
      </c>
      <c r="EQ27" s="376">
        <f t="shared" si="5"/>
        <v>0</v>
      </c>
      <c r="ER27" s="377">
        <f t="shared" si="5"/>
        <v>0</v>
      </c>
      <c r="ES27" s="375">
        <f t="shared" si="5"/>
        <v>0</v>
      </c>
      <c r="ET27" s="376">
        <f t="shared" si="5"/>
        <v>0</v>
      </c>
      <c r="EU27" s="377">
        <f t="shared" si="5"/>
        <v>0</v>
      </c>
      <c r="EX27" s="356"/>
      <c r="FD27" s="356">
        <f>IF(OR(G27="Итого 100%КУ рейсы",G27="Итого собственные рейсы",G27="Общий итог"),0,IF(J27+M27+W27+Z27+AC27+AH27+AM27+AR27+AW27+R27=0,0,COUNTIF($FD$7:FD26,"&gt;0")+1))</f>
        <v>0</v>
      </c>
    </row>
    <row r="28" spans="1:160" s="374" customFormat="1" ht="11.25" customHeight="1" x14ac:dyDescent="0.2">
      <c r="A28" s="361"/>
      <c r="B28" s="362"/>
      <c r="C28" s="362"/>
      <c r="D28" s="362"/>
      <c r="E28" s="362"/>
      <c r="F28" s="362"/>
      <c r="G28" s="363" t="s">
        <v>154</v>
      </c>
      <c r="H28" s="295">
        <f t="shared" ref="H28:M28" si="6">SUMIFS(H$7:H$26,$G$7:$G$26,"собств",$DR$7:$DR$26,"Рейс")</f>
        <v>28</v>
      </c>
      <c r="I28" s="364">
        <f t="shared" si="6"/>
        <v>30</v>
      </c>
      <c r="J28" s="365">
        <f t="shared" si="6"/>
        <v>28</v>
      </c>
      <c r="K28" s="295">
        <f t="shared" si="6"/>
        <v>28</v>
      </c>
      <c r="L28" s="364">
        <f t="shared" si="6"/>
        <v>30</v>
      </c>
      <c r="M28" s="364">
        <f t="shared" si="6"/>
        <v>28</v>
      </c>
      <c r="N28" s="366">
        <f>IFERROR(M28/L28,"-")</f>
        <v>0.93333333333333335</v>
      </c>
      <c r="O28" s="366">
        <f>IFERROR(M28/K28,"-")</f>
        <v>1</v>
      </c>
      <c r="P28" s="295">
        <f>SUMIFS(P$7:P$26,$G$7:$G$26,"собств",$DR$7:$DR$26,"Рейс")</f>
        <v>79.5</v>
      </c>
      <c r="Q28" s="364">
        <f>SUMIFS(Q$7:Q$26,$G$7:$G$26,"собств",$DR$7:$DR$26,"Рейс")</f>
        <v>85.699999998999999</v>
      </c>
      <c r="R28" s="364">
        <f>SUMIFS(R$7:R$26,$G$7:$G$26,"собств",$DR$7:$DR$26,"Рейс")</f>
        <v>79.516666666000006</v>
      </c>
      <c r="S28" s="366">
        <f>IFERROR(R28/Q28,"-")</f>
        <v>0.92784908596181859</v>
      </c>
      <c r="T28" s="366">
        <f>IFERROR(R28/P28,"-")</f>
        <v>1.0002096435974843</v>
      </c>
      <c r="U28" s="295">
        <f t="shared" ref="U28:AC28" si="7">SUMIFS(U$7:U$26,$G$7:$G$26,"собств",$DR$7:$DR$26,"Рейс")</f>
        <v>11399.913</v>
      </c>
      <c r="V28" s="364">
        <f t="shared" si="7"/>
        <v>12377.61</v>
      </c>
      <c r="W28" s="365">
        <f t="shared" si="7"/>
        <v>11343.023999999999</v>
      </c>
      <c r="X28" s="295">
        <f t="shared" si="7"/>
        <v>1115.8878199999999</v>
      </c>
      <c r="Y28" s="364">
        <f t="shared" si="7"/>
        <v>1207.4194830000001</v>
      </c>
      <c r="Z28" s="365">
        <f t="shared" si="7"/>
        <v>1115.0813699999999</v>
      </c>
      <c r="AA28" s="295">
        <f t="shared" si="7"/>
        <v>11189.334000000001</v>
      </c>
      <c r="AB28" s="364">
        <f t="shared" si="7"/>
        <v>12115.65</v>
      </c>
      <c r="AC28" s="364">
        <f t="shared" si="7"/>
        <v>11189.592000000001</v>
      </c>
      <c r="AD28" s="366">
        <f>IFERROR(AC28/AB28,"-")</f>
        <v>0.9235651409540554</v>
      </c>
      <c r="AE28" s="366">
        <f>IFERROR(AC28/AA28,"-")</f>
        <v>1.0000230576726015</v>
      </c>
      <c r="AF28" s="295">
        <f>SUMIFS(AF$7:AF$26,$G$7:$G$26,"собств",$DR$7:$DR$26,"Рейс")</f>
        <v>1008.26328</v>
      </c>
      <c r="AG28" s="364">
        <f>SUMIFS(AG$7:AG$26,$G$7:$G$26,"собств",$DR$7:$DR$26,"Рейс")</f>
        <v>1090.7337600000001</v>
      </c>
      <c r="AH28" s="364">
        <f>SUMIFS(AH$7:AH$26,$G$7:$G$26,"собств",$DR$7:$DR$26,"Рейс")</f>
        <v>1007.2404200000001</v>
      </c>
      <c r="AI28" s="366">
        <f>IFERROR(AH28/AG28,"-")</f>
        <v>0.92345213556056061</v>
      </c>
      <c r="AJ28" s="366">
        <f>IFERROR(AH28/AF28,"-")</f>
        <v>0.9989855229082627</v>
      </c>
      <c r="AK28" s="295">
        <f>SUMIFS(AK$7:AK$26,$G$7:$G$26,"собств",$DR$7:$DR$26,"Рейс")</f>
        <v>5194</v>
      </c>
      <c r="AL28" s="364">
        <f>SUMIFS(AL$7:AL$26,$G$7:$G$26,"собств",$DR$7:$DR$26,"Рейс")</f>
        <v>5550</v>
      </c>
      <c r="AM28" s="364">
        <f>SUMIFS(AM$7:AM$26,$G$7:$G$26,"собств",$DR$7:$DR$26,"Рейс")</f>
        <v>5220</v>
      </c>
      <c r="AN28" s="366">
        <f>IFERROR(AM28/AL28,"-")</f>
        <v>0.94054054054054059</v>
      </c>
      <c r="AO28" s="366">
        <f>IFERROR(AM28/AK28,"-")</f>
        <v>1.0050057758952637</v>
      </c>
      <c r="AP28" s="295">
        <f>SUMIFS(AP$7:AP$26,$G$7:$G$26,"собств",$DR$7:$DR$26,"Рейс")</f>
        <v>0</v>
      </c>
      <c r="AQ28" s="364">
        <f>SUMIFS(AQ$7:AQ$26,$G$7:$G$26,"собств",$DR$7:$DR$26,"Рейс")</f>
        <v>0</v>
      </c>
      <c r="AR28" s="364">
        <f>SUMIFS(AR$7:AR$26,$G$7:$G$26,"собств",$DR$7:$DR$26,"Рейс")</f>
        <v>0</v>
      </c>
      <c r="AS28" s="366" t="str">
        <f>IFERROR(AR28/AQ28,"-")</f>
        <v>-</v>
      </c>
      <c r="AT28" s="366" t="str">
        <f>IFERROR(AR28/AP28,"-")</f>
        <v>-</v>
      </c>
      <c r="AU28" s="295">
        <f>SUMIFS(AU$7:AU$26,$G$7:$G$26,"собств",$DR$7:$DR$26,"Рейс")</f>
        <v>0.56999999999999995</v>
      </c>
      <c r="AV28" s="364">
        <f>SUMIFS(AV$7:AV$26,$G$7:$G$26,"собств",$DR$7:$DR$26,"Рейс")</f>
        <v>0</v>
      </c>
      <c r="AW28" s="364">
        <f>SUMIFS(AW$7:AW$26,$G$7:$G$26,"собств",$DR$7:$DR$26,"Рейс")</f>
        <v>8.5000000000000006E-2</v>
      </c>
      <c r="AX28" s="366" t="str">
        <f>IFERROR(AW28/AV28,"-")</f>
        <v>-</v>
      </c>
      <c r="AY28" s="366">
        <f>IFERROR(AW28/AU28,"-")</f>
        <v>0.14912280701754388</v>
      </c>
      <c r="AZ28" s="295">
        <f>SUMIFS(AZ$7:AZ$26,$G$7:$G$26,"собств",$DR$7:$DR$26,"Рейс")</f>
        <v>0</v>
      </c>
      <c r="BA28" s="364">
        <f>SUMIFS(BA$7:BA$26,$G$7:$G$26,"собств",$DR$7:$DR$26,"Рейс")</f>
        <v>0.14899950000000001</v>
      </c>
      <c r="BB28" s="364">
        <f>SUMIFS(BB$7:BB$26,$G$7:$G$26,"собств",$DR$7:$DR$26,"Рейс")</f>
        <v>0</v>
      </c>
      <c r="BC28" s="366">
        <f>IFERROR(BB28/BA28,"-")</f>
        <v>0</v>
      </c>
      <c r="BD28" s="366" t="str">
        <f>IFERROR(BB28/AZ28,"-")</f>
        <v>-</v>
      </c>
      <c r="BE28" s="367">
        <f t="shared" si="3"/>
        <v>98.152801692433968</v>
      </c>
      <c r="BF28" s="368">
        <f t="shared" si="3"/>
        <v>97.883597883597872</v>
      </c>
      <c r="BG28" s="368">
        <f t="shared" si="3"/>
        <v>98.647344835028122</v>
      </c>
      <c r="BH28" s="366" t="str">
        <f>IFERROR(BG5541/BF5541,"-")</f>
        <v>-</v>
      </c>
      <c r="BI28" s="366" t="str">
        <f>IFERROR(BG5541/BE5541,"-")</f>
        <v>-</v>
      </c>
      <c r="BJ28" s="295">
        <f>SUMIFS(BJ$7:BJ$26,$G$7:$G$26,"собств")</f>
        <v>31089.140673584094</v>
      </c>
      <c r="BK28" s="364">
        <f>SUMIFS(BK$7:BK$26,$G$7:$G$26,"собств")</f>
        <v>35999.776884355007</v>
      </c>
      <c r="BL28" s="364">
        <f>SUMIFS(BL$7:BL$26,$G$7:$G$26,"собств")</f>
        <v>32541.701776122827</v>
      </c>
      <c r="BM28" s="366">
        <f>IFERROR(BL28/BK28,"-")</f>
        <v>0.903941762768674</v>
      </c>
      <c r="BN28" s="366">
        <f>IFERROR(BL28/BJ28,"-")</f>
        <v>1.046722459066646</v>
      </c>
      <c r="BO28" s="295">
        <f>SUMIFS(BO$7:BO$26,$G$7:$G$26,"собств")</f>
        <v>10.627118644067798</v>
      </c>
      <c r="BP28" s="364">
        <f>SUMIFS(BP$7:BP$26,$G$7:$G$26,"собств")</f>
        <v>0</v>
      </c>
      <c r="BQ28" s="364">
        <f>SUMIFS(BQ$7:BQ$26,$G$7:$G$26,"собств")</f>
        <v>1.7708333333333335</v>
      </c>
      <c r="BR28" s="366" t="str">
        <f>IFERROR(BQ28/BP28,"-")</f>
        <v>-</v>
      </c>
      <c r="BS28" s="366">
        <f>IFERROR(BQ28/BO28,"-")</f>
        <v>0.16663343965975544</v>
      </c>
      <c r="BT28" s="295">
        <f>SUMIFS(BT$7:BT$26,$G$7:$G$26,"собств")</f>
        <v>0</v>
      </c>
      <c r="BU28" s="364">
        <f>SUMIFS(BU$7:BU$26,$G$7:$G$26,"собств")</f>
        <v>0</v>
      </c>
      <c r="BV28" s="364">
        <f>SUMIFS(BV$7:BV$26,$G$7:$G$26,"собств")</f>
        <v>0</v>
      </c>
      <c r="BW28" s="366" t="str">
        <f>IFERROR(BV28/BU28,"-")</f>
        <v>-</v>
      </c>
      <c r="BX28" s="366" t="str">
        <f>IFERROR(BV28/BT28,"-")</f>
        <v>-</v>
      </c>
      <c r="BY28" s="295">
        <f>SUMIFS(BY$7:BY$26,$G$7:$G$26,"собств")</f>
        <v>31099.767792228158</v>
      </c>
      <c r="BZ28" s="364">
        <f>SUMIFS(BZ$7:BZ$26,$G$7:$G$26,"собств")</f>
        <v>35999.776884355007</v>
      </c>
      <c r="CA28" s="364">
        <f>SUMIFS(CA$7:CA$26,$G$7:$G$26,"собств")</f>
        <v>32543.472609456156</v>
      </c>
      <c r="CB28" s="366">
        <f>IFERROR(CA28/BZ28,"-")</f>
        <v>0.90399095288835218</v>
      </c>
      <c r="CC28" s="366">
        <f>IFERROR(CA28/BY28,"-")</f>
        <v>1.0464217233669757</v>
      </c>
      <c r="CD28" s="295">
        <f>SUMIFS(CD$7:CD$26,$G$7:$G$26,"собств")</f>
        <v>18081.367383921031</v>
      </c>
      <c r="CE28" s="364">
        <f>SUMIFS(CE$7:CE$26,$G$7:$G$26,"собств")</f>
        <v>19552.629991916561</v>
      </c>
      <c r="CF28" s="364">
        <f>SUMIFS(CF$7:CF$26,$G$7:$G$26,"собств")</f>
        <v>18857.854237822725</v>
      </c>
      <c r="CG28" s="366">
        <f>IFERROR(CF28/CE28,"-")</f>
        <v>0.96446637846770122</v>
      </c>
      <c r="CH28" s="366">
        <f>IFERROR(CF28/CD28,"-")</f>
        <v>1.0429440339004554</v>
      </c>
      <c r="CI28" s="295">
        <f>SUMIFS(CI$7:CI$26,$G$7:$G$26,"собств")</f>
        <v>14864.717899176649</v>
      </c>
      <c r="CJ28" s="364">
        <f>SUMIFS(CJ$7:CJ$26,$G$7:$G$26,"собств")</f>
        <v>20389.839098988719</v>
      </c>
      <c r="CK28" s="364">
        <f>SUMIFS(CK$7:CK$26,$G$7:$G$26,"собств")</f>
        <v>18918.693570905234</v>
      </c>
      <c r="CL28" s="366">
        <f>IFERROR(CK28/CJ28,"-")</f>
        <v>0.92784908596181859</v>
      </c>
      <c r="CM28" s="366">
        <f>IFERROR(CK28/CI28,"-")</f>
        <v>1.2727246961042653</v>
      </c>
      <c r="CN28" s="295">
        <f>SUMIFS(CN$7:CN$26,$G$7:$G$26,"собств")</f>
        <v>2047.9463998484171</v>
      </c>
      <c r="CO28" s="364">
        <f>SUMIFS(CO$7:CO$26,$G$7:$G$26,"собств")</f>
        <v>2143.2536422732728</v>
      </c>
      <c r="CP28" s="364">
        <f>SUMIFS(CP$7:CP$26,$G$7:$G$26,"собств")</f>
        <v>1988.6159329675943</v>
      </c>
      <c r="CQ28" s="366">
        <f>IFERROR(CP28/CO28,"-")</f>
        <v>0.92784908596181837</v>
      </c>
      <c r="CR28" s="366">
        <f>IFERROR(CP28/CN28,"-")</f>
        <v>0.97102928724833115</v>
      </c>
      <c r="CS28" s="295">
        <f>SUMIFS(CS$7:CS$26,$G$7:$G$26,"собств")</f>
        <v>34994.031682946093</v>
      </c>
      <c r="CT28" s="364">
        <f>SUMIFS(CT$7:CT$26,$G$7:$G$26,"собств")</f>
        <v>42085.722733178547</v>
      </c>
      <c r="CU28" s="364">
        <f>SUMIFS(CU$7:CU$26,$G$7:$G$26,"собств")</f>
        <v>39765.163741695556</v>
      </c>
      <c r="CV28" s="366">
        <f>IFERROR(CU28/CT28,"-")</f>
        <v>0.94486113482723766</v>
      </c>
      <c r="CW28" s="366">
        <f>IFERROR(CU28/CS28,"-")</f>
        <v>1.1363413081972664</v>
      </c>
      <c r="CX28" s="295">
        <f>SUMIFS(CX$7:CX$26,$G$7:$G$26,"собств")</f>
        <v>30876.049764493182</v>
      </c>
      <c r="CY28" s="364">
        <f>SUMIFS(CY$7:CY$26,$G$7:$G$26,"собств")</f>
        <v>35817.640520718647</v>
      </c>
      <c r="CZ28" s="364">
        <f>SUMIFS(CZ$7:CZ$26,$G$7:$G$26,"собств")</f>
        <v>32248.383594304643</v>
      </c>
      <c r="DA28" s="366">
        <f>IFERROR(CZ28/CY28,"-")</f>
        <v>0.90034918898833183</v>
      </c>
      <c r="DB28" s="366">
        <f>IFERROR(CZ28/CX28,"-")</f>
        <v>1.0444465480616505</v>
      </c>
      <c r="DC28" s="295">
        <f>SUMIFS(DC$7:DC$26,$G$7:$G$26,"собств")</f>
        <v>0</v>
      </c>
      <c r="DD28" s="364">
        <f>SUMIFS(DD$7:DD$26,$G$7:$G$26,"собств")</f>
        <v>0</v>
      </c>
      <c r="DE28" s="364">
        <f>SUMIFS(DE$7:DE$26,$G$7:$G$26,"собств")</f>
        <v>0</v>
      </c>
      <c r="DF28" s="366" t="str">
        <f>IFERROR(DE28/DD28,"-")</f>
        <v>-</v>
      </c>
      <c r="DG28" s="366" t="str">
        <f>IFERROR(DE28/DC28,"-")</f>
        <v>-</v>
      </c>
      <c r="DH28" s="295">
        <f>SUMIFS(DH$7:DH$26,$G$7:$G$26,"собств")</f>
        <v>213.09090909090924</v>
      </c>
      <c r="DI28" s="364">
        <f>SUMIFS(DI$7:DI$26,$G$7:$G$26,"собств")</f>
        <v>182.13636363636363</v>
      </c>
      <c r="DJ28" s="364">
        <f>SUMIFS(DJ$7:DJ$26,$G$7:$G$26,"собств")</f>
        <v>293.31818181818187</v>
      </c>
      <c r="DK28" s="366">
        <f>IFERROR(DJ28/DI28,"-")</f>
        <v>1.6104317444472178</v>
      </c>
      <c r="DL28" s="366">
        <f>IFERROR(DJ28/DH28,"-")</f>
        <v>1.3764931740614328</v>
      </c>
      <c r="DM28" s="295">
        <f>SUMIFS(DM$7:DM$26,$G$7:$G$26,"собств")</f>
        <v>0</v>
      </c>
      <c r="DN28" s="364">
        <f>SUMIFS(DN$7:DN$26,$G$7:$G$26,"собств")</f>
        <v>0</v>
      </c>
      <c r="DO28" s="364">
        <f>SUMIFS(DO$7:DO$26,$G$7:$G$26,"собств")</f>
        <v>0</v>
      </c>
      <c r="DP28" s="366" t="str">
        <f>IFERROR(DO28/DN28,"-")</f>
        <v>-</v>
      </c>
      <c r="DQ28" s="366" t="str">
        <f>IFERROR(DO28/DM28,"-")</f>
        <v>-</v>
      </c>
      <c r="DR28" s="369"/>
      <c r="DS28" s="370"/>
      <c r="DT28" s="371">
        <f t="shared" ref="DT28:EN28" si="8">SUMIFS(DT$7:DT$26,$G$7:$G$26,"собств",$DR$7:$DR$26,"Рейс")</f>
        <v>203.98399999999998</v>
      </c>
      <c r="DU28" s="372">
        <f t="shared" si="8"/>
        <v>224.85111810344827</v>
      </c>
      <c r="DV28" s="373">
        <f t="shared" si="8"/>
        <v>207.024</v>
      </c>
      <c r="DW28" s="295">
        <f t="shared" si="8"/>
        <v>0</v>
      </c>
      <c r="DX28" s="364">
        <f t="shared" si="8"/>
        <v>0</v>
      </c>
      <c r="DY28" s="365">
        <f t="shared" si="8"/>
        <v>0</v>
      </c>
      <c r="DZ28" s="295">
        <f t="shared" si="8"/>
        <v>0</v>
      </c>
      <c r="EA28" s="364">
        <f t="shared" si="8"/>
        <v>0</v>
      </c>
      <c r="EB28" s="365">
        <f t="shared" si="8"/>
        <v>0</v>
      </c>
      <c r="EC28" s="295">
        <f t="shared" si="8"/>
        <v>0</v>
      </c>
      <c r="ED28" s="364">
        <f t="shared" si="8"/>
        <v>0</v>
      </c>
      <c r="EE28" s="365">
        <f t="shared" si="8"/>
        <v>0</v>
      </c>
      <c r="EF28" s="295">
        <f t="shared" si="8"/>
        <v>11399.913</v>
      </c>
      <c r="EG28" s="364">
        <f t="shared" si="8"/>
        <v>12377.61</v>
      </c>
      <c r="EH28" s="365">
        <f t="shared" si="8"/>
        <v>11343.023999999999</v>
      </c>
      <c r="EI28" s="295">
        <f t="shared" si="8"/>
        <v>11189.334000000001</v>
      </c>
      <c r="EJ28" s="364">
        <f t="shared" si="8"/>
        <v>12115.65</v>
      </c>
      <c r="EK28" s="365">
        <f t="shared" si="8"/>
        <v>11189.592000000001</v>
      </c>
      <c r="EL28" s="295">
        <f t="shared" si="8"/>
        <v>5194</v>
      </c>
      <c r="EM28" s="364">
        <f t="shared" si="8"/>
        <v>5550</v>
      </c>
      <c r="EN28" s="365">
        <f t="shared" si="8"/>
        <v>5220</v>
      </c>
      <c r="EP28" s="375">
        <f t="shared" ref="EP28:EU28" si="9">SUMIFS(EP$7:EP$26,$G$7:$G$26,"собств",$DR$7:$DR$26,"Рейс")</f>
        <v>0</v>
      </c>
      <c r="EQ28" s="376">
        <f t="shared" si="9"/>
        <v>0</v>
      </c>
      <c r="ER28" s="377">
        <f t="shared" si="9"/>
        <v>0</v>
      </c>
      <c r="ES28" s="375">
        <f t="shared" si="9"/>
        <v>0</v>
      </c>
      <c r="ET28" s="376">
        <f t="shared" si="9"/>
        <v>0</v>
      </c>
      <c r="EU28" s="377">
        <f t="shared" si="9"/>
        <v>0</v>
      </c>
      <c r="EX28" s="356"/>
      <c r="FD28" s="356">
        <f>IF(OR(G28="Итого 100%КУ рейсы",G28="Итого собственные рейсы",G28="Общий итог"),0,IF(J28+M28+W28+Z28+AC28+AH28+AM28+AR28+AW28+R28=0,0,COUNTIF($FD$7:FD27,"&gt;0")+1))</f>
        <v>0</v>
      </c>
    </row>
    <row r="29" spans="1:160" s="374" customFormat="1" ht="11.25" customHeight="1" x14ac:dyDescent="0.2">
      <c r="A29" s="361" t="s">
        <v>203</v>
      </c>
      <c r="B29" s="362" t="s">
        <v>203</v>
      </c>
      <c r="C29" s="362" t="s">
        <v>203</v>
      </c>
      <c r="D29" s="362"/>
      <c r="E29" s="362"/>
      <c r="F29" s="362"/>
      <c r="G29" s="363" t="s">
        <v>155</v>
      </c>
      <c r="H29" s="295">
        <f t="shared" ref="H29:M29" si="10">H27+H28</f>
        <v>28</v>
      </c>
      <c r="I29" s="364">
        <f t="shared" si="10"/>
        <v>30</v>
      </c>
      <c r="J29" s="365">
        <f>J27+J28</f>
        <v>28</v>
      </c>
      <c r="K29" s="295">
        <f t="shared" si="10"/>
        <v>28</v>
      </c>
      <c r="L29" s="364">
        <f t="shared" si="10"/>
        <v>30</v>
      </c>
      <c r="M29" s="364">
        <f t="shared" si="10"/>
        <v>28</v>
      </c>
      <c r="N29" s="366">
        <f>IFERROR(M29/L29,"-")</f>
        <v>0.93333333333333335</v>
      </c>
      <c r="O29" s="366">
        <f>IFERROR(M29/K29,"-")</f>
        <v>1</v>
      </c>
      <c r="P29" s="295">
        <f>P27+P28</f>
        <v>79.5</v>
      </c>
      <c r="Q29" s="364">
        <f>Q27+Q28</f>
        <v>85.699999998999999</v>
      </c>
      <c r="R29" s="364">
        <f>R27+R28</f>
        <v>79.516666666000006</v>
      </c>
      <c r="S29" s="366">
        <f>IFERROR(R29/Q29,"-")</f>
        <v>0.92784908596181859</v>
      </c>
      <c r="T29" s="366">
        <f>IFERROR(R29/P29,"-")</f>
        <v>1.0002096435974843</v>
      </c>
      <c r="U29" s="295">
        <f t="shared" ref="U29:AC29" si="11">U27+U28</f>
        <v>11399.913</v>
      </c>
      <c r="V29" s="364">
        <f t="shared" si="11"/>
        <v>12377.61</v>
      </c>
      <c r="W29" s="365">
        <f t="shared" si="11"/>
        <v>11343.023999999999</v>
      </c>
      <c r="X29" s="295">
        <f t="shared" si="11"/>
        <v>1115.8878199999999</v>
      </c>
      <c r="Y29" s="364">
        <f t="shared" si="11"/>
        <v>1207.4194830000001</v>
      </c>
      <c r="Z29" s="365">
        <f t="shared" si="11"/>
        <v>1115.0813699999999</v>
      </c>
      <c r="AA29" s="295">
        <f t="shared" si="11"/>
        <v>11189.334000000001</v>
      </c>
      <c r="AB29" s="364">
        <f t="shared" si="11"/>
        <v>12115.65</v>
      </c>
      <c r="AC29" s="364">
        <f t="shared" si="11"/>
        <v>11189.592000000001</v>
      </c>
      <c r="AD29" s="366">
        <f>IFERROR(AC29/AB29,"-")</f>
        <v>0.9235651409540554</v>
      </c>
      <c r="AE29" s="366">
        <f>IFERROR(AC29/AA29,"-")</f>
        <v>1.0000230576726015</v>
      </c>
      <c r="AF29" s="295">
        <f>AF27+AF28</f>
        <v>1008.26328</v>
      </c>
      <c r="AG29" s="364">
        <f>AG27+AG28</f>
        <v>1090.7337600000001</v>
      </c>
      <c r="AH29" s="364">
        <f>AH27+AH28</f>
        <v>1007.2404200000001</v>
      </c>
      <c r="AI29" s="366">
        <f>IFERROR(AH29/AG29,"-")</f>
        <v>0.92345213556056061</v>
      </c>
      <c r="AJ29" s="366">
        <f>IFERROR(AH29/AF29,"-")</f>
        <v>0.9989855229082627</v>
      </c>
      <c r="AK29" s="295">
        <f>AK27+AK28</f>
        <v>5194</v>
      </c>
      <c r="AL29" s="364">
        <f>AL27+AL28</f>
        <v>5550</v>
      </c>
      <c r="AM29" s="364">
        <f>AM27+AM28</f>
        <v>5220</v>
      </c>
      <c r="AN29" s="366">
        <f>IFERROR(AM29/AL29,"-")</f>
        <v>0.94054054054054059</v>
      </c>
      <c r="AO29" s="366">
        <f>IFERROR(AM29/AK29,"-")</f>
        <v>1.0050057758952637</v>
      </c>
      <c r="AP29" s="295">
        <f>AP27+AP28</f>
        <v>0</v>
      </c>
      <c r="AQ29" s="364">
        <f>AQ27+AQ28</f>
        <v>0</v>
      </c>
      <c r="AR29" s="364">
        <f>AR27+AR28</f>
        <v>0</v>
      </c>
      <c r="AS29" s="366" t="str">
        <f>IFERROR(AR29/AQ29,"-")</f>
        <v>-</v>
      </c>
      <c r="AT29" s="366" t="str">
        <f>IFERROR(AR29/AP29,"-")</f>
        <v>-</v>
      </c>
      <c r="AU29" s="295">
        <f>AU27+AU28</f>
        <v>0.56999999999999995</v>
      </c>
      <c r="AV29" s="364">
        <f>AV27+AV28</f>
        <v>0</v>
      </c>
      <c r="AW29" s="364">
        <f>AW27+AW28</f>
        <v>8.5000000000000006E-2</v>
      </c>
      <c r="AX29" s="366" t="str">
        <f>IFERROR(AW29/AV29,"-")</f>
        <v>-</v>
      </c>
      <c r="AY29" s="366">
        <f>IFERROR(AW29/AU29,"-")</f>
        <v>0.14912280701754388</v>
      </c>
      <c r="AZ29" s="295">
        <f>AZ27+AZ28</f>
        <v>0</v>
      </c>
      <c r="BA29" s="364">
        <f>BA27+BA28</f>
        <v>0.14899950000000001</v>
      </c>
      <c r="BB29" s="364">
        <f>BB27+BB28</f>
        <v>0</v>
      </c>
      <c r="BC29" s="366">
        <f>IFERROR(BB29/BA29,"-")</f>
        <v>0</v>
      </c>
      <c r="BD29" s="366" t="str">
        <f>IFERROR(BB29/AZ29,"-")</f>
        <v>-</v>
      </c>
      <c r="BE29" s="367">
        <f t="shared" si="3"/>
        <v>98.152801692433968</v>
      </c>
      <c r="BF29" s="368">
        <f t="shared" si="3"/>
        <v>97.883597883597872</v>
      </c>
      <c r="BG29" s="368">
        <f t="shared" si="3"/>
        <v>98.647344835028122</v>
      </c>
      <c r="BH29" s="366" t="str">
        <f>IFERROR(BG5542/BF5542,"-")</f>
        <v>-</v>
      </c>
      <c r="BI29" s="366" t="str">
        <f>IFERROR(BG5542/BE5542,"-")</f>
        <v>-</v>
      </c>
      <c r="BJ29" s="295">
        <f>BJ27+BJ28</f>
        <v>31089.140673584094</v>
      </c>
      <c r="BK29" s="364">
        <f>BK27+BK28</f>
        <v>35999.776884355007</v>
      </c>
      <c r="BL29" s="364">
        <f>BL27+BL28</f>
        <v>32541.701776122827</v>
      </c>
      <c r="BM29" s="366">
        <f>IFERROR(BL29/BK29,"-")</f>
        <v>0.903941762768674</v>
      </c>
      <c r="BN29" s="366">
        <f>IFERROR(BL29/BJ29,"-")</f>
        <v>1.046722459066646</v>
      </c>
      <c r="BO29" s="295">
        <f>BO27+BO28</f>
        <v>10.627118644067798</v>
      </c>
      <c r="BP29" s="364">
        <f>BP27+BP28</f>
        <v>0</v>
      </c>
      <c r="BQ29" s="364">
        <f>BQ27+BQ28</f>
        <v>1.7708333333333335</v>
      </c>
      <c r="BR29" s="366" t="str">
        <f>IFERROR(BQ29/BP29,"-")</f>
        <v>-</v>
      </c>
      <c r="BS29" s="366">
        <f>IFERROR(BQ29/BO29,"-")</f>
        <v>0.16663343965975544</v>
      </c>
      <c r="BT29" s="295">
        <f>BT27+BT28</f>
        <v>0</v>
      </c>
      <c r="BU29" s="364">
        <f>BU27+BU28</f>
        <v>0</v>
      </c>
      <c r="BV29" s="364">
        <f>BV27+BV28</f>
        <v>0</v>
      </c>
      <c r="BW29" s="366" t="str">
        <f>IFERROR(BV29/BU29,"-")</f>
        <v>-</v>
      </c>
      <c r="BX29" s="366" t="str">
        <f>IFERROR(BV29/BT29,"-")</f>
        <v>-</v>
      </c>
      <c r="BY29" s="295">
        <f>BY27+BY28</f>
        <v>31099.767792228158</v>
      </c>
      <c r="BZ29" s="364">
        <f>BZ27+BZ28</f>
        <v>35999.776884355007</v>
      </c>
      <c r="CA29" s="364">
        <f>CA27+CA28</f>
        <v>32543.472609456156</v>
      </c>
      <c r="CB29" s="366">
        <f>IFERROR(CA29/BZ29,"-")</f>
        <v>0.90399095288835218</v>
      </c>
      <c r="CC29" s="366">
        <f>IFERROR(CA29/BY29,"-")</f>
        <v>1.0464217233669757</v>
      </c>
      <c r="CD29" s="295">
        <f>CD27+CD28</f>
        <v>18081.367383921031</v>
      </c>
      <c r="CE29" s="364">
        <f>CE27+CE28</f>
        <v>19552.629991916561</v>
      </c>
      <c r="CF29" s="364">
        <f>CF27+CF28</f>
        <v>18857.854237822725</v>
      </c>
      <c r="CG29" s="366">
        <f>IFERROR(CF29/CE29,"-")</f>
        <v>0.96446637846770122</v>
      </c>
      <c r="CH29" s="366">
        <f>IFERROR(CF29/CD29,"-")</f>
        <v>1.0429440339004554</v>
      </c>
      <c r="CI29" s="295">
        <f>CI27+CI28</f>
        <v>14864.717899176649</v>
      </c>
      <c r="CJ29" s="364">
        <f>CJ27+CJ28</f>
        <v>20389.839098988719</v>
      </c>
      <c r="CK29" s="364">
        <f>CK27+CK28</f>
        <v>18918.693570905234</v>
      </c>
      <c r="CL29" s="366">
        <f>IFERROR(CK29/CJ29,"-")</f>
        <v>0.92784908596181859</v>
      </c>
      <c r="CM29" s="366">
        <f>IFERROR(CK29/CI29,"-")</f>
        <v>1.2727246961042653</v>
      </c>
      <c r="CN29" s="295">
        <f>CN27+CN28</f>
        <v>2047.9463998484171</v>
      </c>
      <c r="CO29" s="364">
        <f>CO27+CO28</f>
        <v>2143.2536422732728</v>
      </c>
      <c r="CP29" s="364">
        <f>CP27+CP28</f>
        <v>1988.6159329675943</v>
      </c>
      <c r="CQ29" s="366">
        <f>IFERROR(CP29/CO29,"-")</f>
        <v>0.92784908596181837</v>
      </c>
      <c r="CR29" s="366">
        <f>IFERROR(CP29/CN29,"-")</f>
        <v>0.97102928724833115</v>
      </c>
      <c r="CS29" s="295">
        <f>CS27+CS28</f>
        <v>34994.031682946093</v>
      </c>
      <c r="CT29" s="364">
        <f>CT27+CT28</f>
        <v>42085.722733178547</v>
      </c>
      <c r="CU29" s="364">
        <f>CU27+CU28</f>
        <v>39765.163741695556</v>
      </c>
      <c r="CV29" s="366">
        <f>IFERROR(CU29/CT29,"-")</f>
        <v>0.94486113482723766</v>
      </c>
      <c r="CW29" s="366">
        <f>IFERROR(CU29/CS29,"-")</f>
        <v>1.1363413081972664</v>
      </c>
      <c r="CX29" s="295">
        <f>CX27+CX28</f>
        <v>30876.049764493182</v>
      </c>
      <c r="CY29" s="364">
        <f>CY27+CY28</f>
        <v>35817.640520718647</v>
      </c>
      <c r="CZ29" s="364">
        <f>CZ27+CZ28</f>
        <v>32248.383594304643</v>
      </c>
      <c r="DA29" s="366">
        <f>IFERROR(CZ29/CY29,"-")</f>
        <v>0.90034918898833183</v>
      </c>
      <c r="DB29" s="366">
        <f>IFERROR(CZ29/CX29,"-")</f>
        <v>1.0444465480616505</v>
      </c>
      <c r="DC29" s="295">
        <f>DC27+DC28</f>
        <v>0</v>
      </c>
      <c r="DD29" s="364">
        <f>DD27+DD28</f>
        <v>0</v>
      </c>
      <c r="DE29" s="364">
        <f>DE27+DE28</f>
        <v>0</v>
      </c>
      <c r="DF29" s="366" t="str">
        <f>IFERROR(DE29/DD29,"-")</f>
        <v>-</v>
      </c>
      <c r="DG29" s="366" t="str">
        <f>IFERROR(DE29/DC29,"-")</f>
        <v>-</v>
      </c>
      <c r="DH29" s="295">
        <f>DH27+DH28</f>
        <v>213.09090909090924</v>
      </c>
      <c r="DI29" s="364">
        <f>DI27+DI28</f>
        <v>182.13636363636363</v>
      </c>
      <c r="DJ29" s="364">
        <f>DJ27+DJ28</f>
        <v>293.31818181818187</v>
      </c>
      <c r="DK29" s="366">
        <f>IFERROR(DJ29/DI29,"-")</f>
        <v>1.6104317444472178</v>
      </c>
      <c r="DL29" s="366">
        <f>IFERROR(DJ29/DH29,"-")</f>
        <v>1.3764931740614328</v>
      </c>
      <c r="DM29" s="295">
        <f>DM27+DM28</f>
        <v>0</v>
      </c>
      <c r="DN29" s="364">
        <f>DN27+DN28</f>
        <v>0</v>
      </c>
      <c r="DO29" s="364">
        <f>DO27+DO28</f>
        <v>0</v>
      </c>
      <c r="DP29" s="366" t="str">
        <f>IFERROR(DO29/DN29,"-")</f>
        <v>-</v>
      </c>
      <c r="DQ29" s="366" t="str">
        <f>IFERROR(DO29/DM29,"-")</f>
        <v>-</v>
      </c>
      <c r="DR29" s="369"/>
      <c r="DS29" s="370"/>
      <c r="DT29" s="371">
        <f>DT27+DT28</f>
        <v>203.98399999999998</v>
      </c>
      <c r="DU29" s="372">
        <f>DU27+DU28</f>
        <v>224.85111810344827</v>
      </c>
      <c r="DV29" s="373">
        <f>DV27+DV28</f>
        <v>207.024</v>
      </c>
      <c r="DW29" s="295">
        <f>DW27+DW28</f>
        <v>0</v>
      </c>
      <c r="DX29" s="364">
        <f t="shared" ref="DX29:EN29" si="12">DX27+DX28</f>
        <v>0</v>
      </c>
      <c r="DY29" s="365">
        <f t="shared" si="12"/>
        <v>0</v>
      </c>
      <c r="DZ29" s="295">
        <f t="shared" si="12"/>
        <v>0</v>
      </c>
      <c r="EA29" s="364">
        <f t="shared" si="12"/>
        <v>0</v>
      </c>
      <c r="EB29" s="365">
        <f t="shared" si="12"/>
        <v>0</v>
      </c>
      <c r="EC29" s="295">
        <f t="shared" si="12"/>
        <v>0</v>
      </c>
      <c r="ED29" s="364">
        <f t="shared" si="12"/>
        <v>0</v>
      </c>
      <c r="EE29" s="365">
        <f t="shared" si="12"/>
        <v>0</v>
      </c>
      <c r="EF29" s="295">
        <f t="shared" si="12"/>
        <v>11399.913</v>
      </c>
      <c r="EG29" s="364">
        <f t="shared" si="12"/>
        <v>12377.61</v>
      </c>
      <c r="EH29" s="365">
        <f t="shared" si="12"/>
        <v>11343.023999999999</v>
      </c>
      <c r="EI29" s="295">
        <f t="shared" si="12"/>
        <v>11189.334000000001</v>
      </c>
      <c r="EJ29" s="364">
        <f t="shared" si="12"/>
        <v>12115.65</v>
      </c>
      <c r="EK29" s="365">
        <f t="shared" si="12"/>
        <v>11189.592000000001</v>
      </c>
      <c r="EL29" s="295">
        <f t="shared" si="12"/>
        <v>5194</v>
      </c>
      <c r="EM29" s="364">
        <f t="shared" si="12"/>
        <v>5550</v>
      </c>
      <c r="EN29" s="365">
        <f t="shared" si="12"/>
        <v>5220</v>
      </c>
      <c r="EP29" s="375">
        <f t="shared" ref="EP29:EU29" si="13">EP27+EP28</f>
        <v>0</v>
      </c>
      <c r="EQ29" s="376">
        <f t="shared" si="13"/>
        <v>0</v>
      </c>
      <c r="ER29" s="377">
        <f t="shared" si="13"/>
        <v>0</v>
      </c>
      <c r="ES29" s="375">
        <f t="shared" si="13"/>
        <v>0</v>
      </c>
      <c r="ET29" s="376">
        <f t="shared" si="13"/>
        <v>0</v>
      </c>
      <c r="EU29" s="377">
        <f t="shared" si="13"/>
        <v>0</v>
      </c>
      <c r="EX29" s="356"/>
      <c r="FD29" s="356">
        <f>IF(OR(G29="Итого 100%КУ рейсы",G29="Итого собственные рейсы",G29="Общий итог"),0,IF(J29+M29+W29+Z29+AC29+AH29+AM29+AR29+AW29+R29=0,0,COUNTIF($FD$7:FD28,"&gt;0")+1))</f>
        <v>0</v>
      </c>
    </row>
    <row r="30" spans="1:160" s="90" customFormat="1" x14ac:dyDescent="0.2">
      <c r="BJ30" s="328"/>
      <c r="BK30" s="328"/>
      <c r="BL30" s="328"/>
      <c r="EH30" s="378"/>
      <c r="EK30" s="378"/>
      <c r="ER30" s="378"/>
      <c r="FD30" s="356">
        <f>IF(OR(G30="Итого 100%КУ рейсы",G30="Итого собственные рейсы",G30="Общий итог"),0,IF(J30+M30+W30+Z30+AC30+AH30+AM30+AR30+AW30+R30=0,0,COUNTIF($FD$7:FD29,"&gt;0")+1))</f>
        <v>0</v>
      </c>
    </row>
    <row r="31" spans="1:160" s="90" customFormat="1" x14ac:dyDescent="0.2">
      <c r="BJ31" s="328"/>
      <c r="BK31" s="328"/>
      <c r="BL31" s="328"/>
      <c r="BV31" s="378"/>
      <c r="BW31" s="378"/>
      <c r="BX31" s="378"/>
      <c r="BY31" s="378"/>
      <c r="BZ31" s="378"/>
      <c r="CA31" s="379"/>
      <c r="EH31" s="378"/>
      <c r="EK31" s="378"/>
      <c r="ER31" s="378"/>
      <c r="FD31" s="356">
        <f>IF(OR(G31="Итого 100%КУ рейсы",G31="Итого собственные рейсы",G31="Общий итог"),0,IF(J31+M31+W31+Z31+AC31+AH31+AM31+AR31+AW31+R31=0,0,COUNTIF($FD$7:FD30,"&gt;0")+1))</f>
        <v>0</v>
      </c>
    </row>
    <row r="32" spans="1:160" s="90" customFormat="1" x14ac:dyDescent="0.2">
      <c r="H32" s="380"/>
      <c r="I32" s="380"/>
      <c r="J32" s="380"/>
      <c r="K32" s="380"/>
      <c r="L32" s="380"/>
      <c r="M32" s="380"/>
      <c r="N32" s="380"/>
      <c r="O32" s="380"/>
      <c r="P32" s="380"/>
      <c r="Q32" s="380"/>
      <c r="R32" s="380"/>
      <c r="S32" s="380"/>
      <c r="T32" s="380"/>
      <c r="U32" s="380"/>
      <c r="V32" s="380"/>
      <c r="W32" s="380"/>
      <c r="X32" s="380"/>
      <c r="Y32" s="380"/>
      <c r="Z32" s="380"/>
      <c r="AA32" s="380"/>
      <c r="AB32" s="380"/>
      <c r="AC32" s="380"/>
      <c r="AD32" s="380"/>
      <c r="AE32" s="380"/>
      <c r="AF32" s="380"/>
      <c r="AG32" s="380"/>
      <c r="AH32" s="380"/>
      <c r="AI32" s="380"/>
      <c r="AJ32" s="380"/>
      <c r="AK32" s="380"/>
      <c r="AL32" s="380"/>
      <c r="AM32" s="380"/>
      <c r="AN32" s="380"/>
      <c r="AO32" s="380"/>
      <c r="AP32" s="380"/>
      <c r="AQ32" s="380"/>
      <c r="AR32" s="380"/>
      <c r="AS32" s="380"/>
      <c r="AT32" s="380"/>
      <c r="AU32" s="380"/>
      <c r="AV32" s="380"/>
      <c r="AW32" s="380"/>
      <c r="AX32" s="380"/>
      <c r="AY32" s="380"/>
      <c r="AZ32" s="380"/>
      <c r="BA32" s="380"/>
      <c r="BB32" s="380"/>
      <c r="BC32" s="380"/>
      <c r="BD32" s="380"/>
      <c r="BE32" s="380"/>
      <c r="BF32" s="380"/>
      <c r="BG32" s="380"/>
      <c r="BH32" s="380"/>
      <c r="BI32" s="380"/>
      <c r="BJ32" s="380"/>
      <c r="BK32" s="380"/>
      <c r="BL32" s="380"/>
      <c r="BM32" s="380"/>
      <c r="BN32" s="380"/>
      <c r="BO32" s="380"/>
      <c r="BP32" s="380"/>
      <c r="BQ32" s="380"/>
      <c r="BR32" s="380"/>
      <c r="BS32" s="380"/>
      <c r="BT32" s="380"/>
      <c r="BU32" s="380"/>
      <c r="BV32" s="381"/>
      <c r="BW32" s="381"/>
      <c r="BX32" s="381"/>
      <c r="BY32" s="381"/>
      <c r="BZ32" s="381"/>
      <c r="CA32" s="381"/>
      <c r="CB32" s="380"/>
      <c r="CC32" s="380"/>
      <c r="CD32" s="380"/>
      <c r="CE32" s="380"/>
      <c r="CF32" s="380"/>
      <c r="CG32" s="380"/>
      <c r="CH32" s="380"/>
      <c r="CI32" s="380"/>
      <c r="CJ32" s="380"/>
      <c r="CK32" s="380"/>
      <c r="CL32" s="380"/>
      <c r="CM32" s="380"/>
      <c r="CN32" s="380"/>
      <c r="CO32" s="380"/>
      <c r="CP32" s="380"/>
      <c r="CQ32" s="380"/>
      <c r="CR32" s="380"/>
      <c r="CS32" s="380"/>
      <c r="CT32" s="380"/>
      <c r="CU32" s="380"/>
      <c r="CV32" s="380"/>
      <c r="CW32" s="380"/>
      <c r="CX32" s="380"/>
      <c r="CY32" s="380"/>
      <c r="CZ32" s="380"/>
      <c r="DA32" s="380"/>
      <c r="DB32" s="380"/>
      <c r="DC32" s="380"/>
      <c r="DD32" s="380"/>
      <c r="DE32" s="380"/>
      <c r="DF32" s="380"/>
      <c r="DG32" s="380"/>
      <c r="DH32" s="380"/>
      <c r="DI32" s="380"/>
      <c r="DJ32" s="380"/>
      <c r="DK32" s="380"/>
      <c r="DL32" s="380"/>
      <c r="DM32" s="380"/>
      <c r="DN32" s="380"/>
      <c r="DO32" s="380"/>
      <c r="DP32" s="380"/>
      <c r="DQ32" s="380"/>
      <c r="DR32" s="380"/>
      <c r="DS32" s="380"/>
      <c r="DT32" s="380"/>
      <c r="DU32" s="380"/>
      <c r="DV32" s="380"/>
      <c r="DW32" s="380"/>
      <c r="DX32" s="380"/>
      <c r="DY32" s="380"/>
      <c r="DZ32" s="380"/>
      <c r="EA32" s="380"/>
      <c r="EB32" s="380"/>
      <c r="EC32" s="380"/>
      <c r="ED32" s="380"/>
      <c r="EE32" s="380"/>
      <c r="EF32" s="380"/>
      <c r="EG32" s="380"/>
      <c r="EH32" s="380"/>
      <c r="EI32" s="380"/>
      <c r="EJ32" s="380"/>
      <c r="EK32" s="380"/>
      <c r="EL32" s="380"/>
      <c r="EM32" s="380"/>
      <c r="EN32" s="380"/>
      <c r="EP32" s="380"/>
      <c r="EQ32" s="380"/>
      <c r="ER32" s="380"/>
      <c r="ES32" s="380"/>
      <c r="ET32" s="380"/>
      <c r="EU32" s="380"/>
      <c r="FD32" s="356">
        <f>IF(OR(G32="Итого 100%КУ рейсы",G32="Итого собственные рейсы",G32="Общий итог"),0,IF(J32+M32+W32+Z32+AC32+AH32+AM32+AR32+AW32+R32=0,0,COUNTIF($FD$7:FD31,"&gt;0")+1))</f>
        <v>0</v>
      </c>
    </row>
    <row r="33" spans="8:160" s="90" customFormat="1" x14ac:dyDescent="0.2">
      <c r="BJ33" s="328"/>
      <c r="BK33" s="328"/>
      <c r="BL33" s="328"/>
      <c r="EH33" s="378"/>
      <c r="EK33" s="378"/>
      <c r="ER33" s="378"/>
      <c r="FD33" s="356">
        <f>IF(OR(G33="Итого 100%КУ рейсы",G33="Итого собственные рейсы",G33="Общий итог"),0,IF(J33+M33+W33+Z33+AC33+AH33+AM33+AR33+AW33+R33=0,0,COUNTIF($FD$7:FD32,"&gt;0")+1))</f>
        <v>0</v>
      </c>
    </row>
    <row r="34" spans="8:160" s="90" customFormat="1" x14ac:dyDescent="0.2">
      <c r="BJ34" s="328"/>
      <c r="BK34" s="328"/>
      <c r="BL34" s="328"/>
      <c r="EH34" s="378"/>
      <c r="EK34" s="378"/>
      <c r="ER34" s="378"/>
      <c r="FD34" s="356">
        <f>IF(OR(G34="Итого 100%КУ рейсы",G34="Итого собственные рейсы",G34="Общий итог"),0,IF(J34+M34+W34+Z34+AC34+AH34+AM34+AR34+AW34+R34=0,0,COUNTIF($FD$7:FD33,"&gt;0")+1))</f>
        <v>0</v>
      </c>
    </row>
    <row r="35" spans="8:160" s="90" customFormat="1" x14ac:dyDescent="0.2">
      <c r="BJ35" s="328"/>
      <c r="BK35" s="328"/>
      <c r="BL35" s="328"/>
      <c r="EH35" s="378"/>
      <c r="EK35" s="378"/>
      <c r="ER35" s="378"/>
      <c r="FD35" s="356">
        <f>IF(OR(G35="Итого 100%КУ рейсы",G35="Итого собственные рейсы",G35="Общий итог"),0,IF(J35+M35+W35+Z35+AC35+AH35+AM35+AR35+AW35+R35=0,0,COUNTIF($FD$7:FD34,"&gt;0")+1))</f>
        <v>0</v>
      </c>
    </row>
    <row r="36" spans="8:160" s="90" customFormat="1" x14ac:dyDescent="0.2">
      <c r="H36" s="328"/>
      <c r="I36" s="328"/>
      <c r="J36" s="328"/>
      <c r="K36" s="328"/>
      <c r="L36" s="328"/>
      <c r="M36" s="328"/>
      <c r="N36" s="328"/>
      <c r="O36" s="328"/>
      <c r="P36" s="328"/>
      <c r="Q36" s="328"/>
      <c r="R36" s="328"/>
      <c r="S36" s="328"/>
      <c r="T36" s="328"/>
      <c r="U36" s="328"/>
      <c r="V36" s="328"/>
      <c r="W36" s="328"/>
      <c r="X36" s="328"/>
      <c r="Y36" s="328"/>
      <c r="Z36" s="328"/>
      <c r="AA36" s="328"/>
      <c r="AB36" s="328"/>
      <c r="AC36" s="328"/>
      <c r="AD36" s="328"/>
      <c r="AE36" s="328"/>
      <c r="AF36" s="328"/>
      <c r="AG36" s="328"/>
      <c r="AH36" s="328"/>
      <c r="AI36" s="328"/>
      <c r="AJ36" s="328"/>
      <c r="AK36" s="328"/>
      <c r="AL36" s="328"/>
      <c r="AM36" s="328"/>
      <c r="AN36" s="328"/>
      <c r="AO36" s="328"/>
      <c r="AP36" s="328"/>
      <c r="AQ36" s="328"/>
      <c r="AR36" s="328"/>
      <c r="AS36" s="328"/>
      <c r="AT36" s="328"/>
      <c r="AU36" s="328"/>
      <c r="AV36" s="328"/>
      <c r="AW36" s="328"/>
      <c r="AX36" s="328"/>
      <c r="AY36" s="328"/>
      <c r="AZ36" s="328"/>
      <c r="BA36" s="328"/>
      <c r="BB36" s="328"/>
      <c r="BC36" s="328"/>
      <c r="BD36" s="328"/>
      <c r="BE36" s="328"/>
      <c r="BF36" s="328"/>
      <c r="BG36" s="328"/>
      <c r="BH36" s="328"/>
      <c r="BI36" s="328"/>
      <c r="BJ36" s="328"/>
      <c r="BK36" s="328"/>
      <c r="BL36" s="382"/>
      <c r="BM36" s="328"/>
      <c r="BN36" s="328"/>
      <c r="BO36" s="328"/>
      <c r="BP36" s="328"/>
      <c r="BQ36" s="328"/>
      <c r="BR36" s="328"/>
      <c r="BS36" s="328"/>
      <c r="BT36" s="328"/>
      <c r="BU36" s="328"/>
      <c r="BV36" s="328"/>
      <c r="BW36" s="328"/>
      <c r="BX36" s="328"/>
      <c r="BY36" s="328"/>
      <c r="BZ36" s="328"/>
      <c r="CA36" s="328"/>
      <c r="CB36" s="328"/>
      <c r="CC36" s="328"/>
      <c r="CD36" s="328"/>
      <c r="CE36" s="328"/>
      <c r="CF36" s="328"/>
      <c r="CG36" s="328"/>
      <c r="CH36" s="328"/>
      <c r="CI36" s="328"/>
      <c r="CJ36" s="328"/>
      <c r="CK36" s="328"/>
      <c r="CL36" s="328"/>
      <c r="CM36" s="328"/>
      <c r="CN36" s="328"/>
      <c r="CO36" s="328"/>
      <c r="CP36" s="328"/>
      <c r="CQ36" s="328"/>
      <c r="CR36" s="328"/>
      <c r="CS36" s="328"/>
      <c r="CT36" s="328"/>
      <c r="CU36" s="328"/>
      <c r="CV36" s="328"/>
      <c r="CW36" s="328"/>
      <c r="CX36" s="328"/>
      <c r="CY36" s="328"/>
      <c r="CZ36" s="328"/>
      <c r="DA36" s="328"/>
      <c r="DB36" s="328"/>
      <c r="DC36" s="328"/>
      <c r="DD36" s="328"/>
      <c r="DE36" s="328"/>
      <c r="DF36" s="328"/>
      <c r="DG36" s="328"/>
      <c r="DH36" s="328"/>
      <c r="DI36" s="328"/>
      <c r="DJ36" s="328"/>
      <c r="DK36" s="328"/>
      <c r="DL36" s="328"/>
      <c r="DM36" s="328"/>
      <c r="DN36" s="328"/>
      <c r="DO36" s="328"/>
      <c r="DP36" s="328"/>
      <c r="DQ36" s="328"/>
      <c r="DR36" s="328"/>
      <c r="DS36" s="328"/>
      <c r="DT36" s="328"/>
      <c r="DU36" s="328"/>
      <c r="DV36" s="328"/>
      <c r="DW36" s="328"/>
      <c r="DX36" s="328"/>
      <c r="DY36" s="328"/>
      <c r="DZ36" s="328"/>
      <c r="EA36" s="328"/>
      <c r="EB36" s="328"/>
      <c r="EC36" s="328"/>
      <c r="ED36" s="328"/>
      <c r="EE36" s="328"/>
      <c r="EF36" s="328"/>
      <c r="EG36" s="328"/>
      <c r="EH36" s="328"/>
      <c r="EI36" s="328"/>
      <c r="EJ36" s="328"/>
      <c r="EK36" s="328"/>
      <c r="EL36" s="328"/>
      <c r="EM36" s="328"/>
      <c r="EN36" s="328"/>
      <c r="EO36" s="328"/>
      <c r="EP36" s="328"/>
      <c r="EQ36" s="328"/>
      <c r="ER36" s="328"/>
      <c r="ES36" s="328"/>
      <c r="ET36" s="328"/>
      <c r="EU36" s="328"/>
      <c r="FD36" s="356">
        <f>IF(OR(G36="Итого 100%КУ рейсы",G36="Итого собственные рейсы",G36="Общий итог"),0,IF(J36+M36+W36+Z36+AC36+AH36+AM36+AR36+AW36+R36=0,0,COUNTIF($FD$7:FD35,"&gt;0")+1))</f>
        <v>0</v>
      </c>
    </row>
    <row r="37" spans="8:160" s="90" customFormat="1" x14ac:dyDescent="0.2">
      <c r="H37" s="328"/>
      <c r="I37" s="328"/>
      <c r="J37" s="328"/>
      <c r="K37" s="328"/>
      <c r="L37" s="328"/>
      <c r="M37" s="328"/>
      <c r="N37" s="328"/>
      <c r="O37" s="328"/>
      <c r="P37" s="328"/>
      <c r="Q37" s="328"/>
      <c r="R37" s="328"/>
      <c r="S37" s="328"/>
      <c r="T37" s="328"/>
      <c r="U37" s="328"/>
      <c r="V37" s="328"/>
      <c r="W37" s="328"/>
      <c r="X37" s="328"/>
      <c r="Y37" s="328"/>
      <c r="Z37" s="328"/>
      <c r="AA37" s="328"/>
      <c r="AB37" s="328"/>
      <c r="AC37" s="328"/>
      <c r="AD37" s="328"/>
      <c r="AE37" s="328"/>
      <c r="AF37" s="328"/>
      <c r="AG37" s="328"/>
      <c r="AH37" s="328"/>
      <c r="AI37" s="328"/>
      <c r="AJ37" s="328"/>
      <c r="AK37" s="328"/>
      <c r="AL37" s="328"/>
      <c r="AM37" s="328"/>
      <c r="AN37" s="328"/>
      <c r="AO37" s="328"/>
      <c r="AP37" s="328"/>
      <c r="AQ37" s="328"/>
      <c r="AR37" s="328"/>
      <c r="AS37" s="328"/>
      <c r="AT37" s="328"/>
      <c r="AU37" s="328"/>
      <c r="AV37" s="328"/>
      <c r="AW37" s="328"/>
      <c r="AX37" s="328"/>
      <c r="AY37" s="328"/>
      <c r="AZ37" s="328"/>
      <c r="BA37" s="328"/>
      <c r="BB37" s="328"/>
      <c r="BC37" s="328"/>
      <c r="BD37" s="328"/>
      <c r="BE37" s="328"/>
      <c r="BF37" s="328"/>
      <c r="BG37" s="328"/>
      <c r="BH37" s="328"/>
      <c r="BI37" s="328"/>
      <c r="BJ37" s="328"/>
      <c r="BK37" s="328"/>
      <c r="BL37" s="382"/>
      <c r="BM37" s="328"/>
      <c r="BN37" s="328"/>
      <c r="BO37" s="328"/>
      <c r="BP37" s="328"/>
      <c r="BQ37" s="328"/>
      <c r="BR37" s="328"/>
      <c r="BS37" s="328"/>
      <c r="BT37" s="328"/>
      <c r="BU37" s="328"/>
      <c r="BV37" s="328"/>
      <c r="BW37" s="328"/>
      <c r="BX37" s="328"/>
      <c r="BY37" s="328"/>
      <c r="BZ37" s="328"/>
      <c r="CA37" s="328"/>
      <c r="CB37" s="328"/>
      <c r="CC37" s="328"/>
      <c r="CD37" s="328"/>
      <c r="CE37" s="328"/>
      <c r="CF37" s="328"/>
      <c r="CG37" s="328"/>
      <c r="CH37" s="328"/>
      <c r="CI37" s="328"/>
      <c r="CJ37" s="328"/>
      <c r="CK37" s="328"/>
      <c r="CL37" s="328"/>
      <c r="CM37" s="328"/>
      <c r="CN37" s="328"/>
      <c r="CO37" s="328"/>
      <c r="CP37" s="328"/>
      <c r="CQ37" s="328"/>
      <c r="CR37" s="328"/>
      <c r="CS37" s="328"/>
      <c r="CT37" s="328"/>
      <c r="CU37" s="328"/>
      <c r="CV37" s="328"/>
      <c r="CW37" s="328"/>
      <c r="CX37" s="328"/>
      <c r="CY37" s="328"/>
      <c r="CZ37" s="328"/>
      <c r="DA37" s="328"/>
      <c r="DB37" s="328"/>
      <c r="DC37" s="328"/>
      <c r="DD37" s="328"/>
      <c r="DE37" s="328"/>
      <c r="DF37" s="328"/>
      <c r="DG37" s="328"/>
      <c r="DH37" s="328"/>
      <c r="DI37" s="328"/>
      <c r="DJ37" s="328"/>
      <c r="DK37" s="328"/>
      <c r="DL37" s="328"/>
      <c r="DM37" s="328"/>
      <c r="DN37" s="328"/>
      <c r="DO37" s="328"/>
      <c r="DP37" s="328"/>
      <c r="DQ37" s="328"/>
      <c r="DR37" s="328"/>
      <c r="DS37" s="328"/>
      <c r="DT37" s="328"/>
      <c r="DU37" s="328"/>
      <c r="DV37" s="328"/>
      <c r="DW37" s="328"/>
      <c r="DX37" s="328"/>
      <c r="DY37" s="328"/>
      <c r="DZ37" s="328"/>
      <c r="EA37" s="328"/>
      <c r="EB37" s="328"/>
      <c r="EC37" s="328"/>
      <c r="ED37" s="328"/>
      <c r="EE37" s="328"/>
      <c r="EF37" s="328"/>
      <c r="EG37" s="328"/>
      <c r="EH37" s="328"/>
      <c r="EI37" s="328"/>
      <c r="EJ37" s="328"/>
      <c r="EK37" s="328"/>
      <c r="EL37" s="328"/>
      <c r="EM37" s="328"/>
      <c r="EN37" s="328"/>
      <c r="EO37" s="328"/>
      <c r="EP37" s="328"/>
      <c r="EQ37" s="328"/>
      <c r="ER37" s="328"/>
      <c r="ES37" s="328"/>
      <c r="ET37" s="328"/>
      <c r="EU37" s="328"/>
      <c r="FD37" s="356">
        <f>IF(OR(G37="Итого 100%КУ рейсы",G37="Итого собственные рейсы",G37="Общий итог"),0,IF(J37+M37+W37+Z37+AC37+AH37+AM37+AR37+AW37+R37=0,0,COUNTIF($FD$7:FD36,"&gt;0")+1))</f>
        <v>0</v>
      </c>
    </row>
    <row r="38" spans="8:160" s="90" customFormat="1" x14ac:dyDescent="0.2">
      <c r="H38" s="328"/>
      <c r="I38" s="328"/>
      <c r="J38" s="328"/>
      <c r="K38" s="328"/>
      <c r="L38" s="328"/>
      <c r="M38" s="328"/>
      <c r="N38" s="328"/>
      <c r="O38" s="328"/>
      <c r="P38" s="328"/>
      <c r="Q38" s="328"/>
      <c r="R38" s="328"/>
      <c r="S38" s="328"/>
      <c r="T38" s="328"/>
      <c r="U38" s="328"/>
      <c r="V38" s="328"/>
      <c r="W38" s="328"/>
      <c r="X38" s="328"/>
      <c r="Y38" s="328"/>
      <c r="Z38" s="328"/>
      <c r="AA38" s="328"/>
      <c r="AB38" s="328"/>
      <c r="AC38" s="328"/>
      <c r="AD38" s="328"/>
      <c r="AE38" s="328"/>
      <c r="AF38" s="328"/>
      <c r="AG38" s="328"/>
      <c r="AH38" s="328"/>
      <c r="AI38" s="328"/>
      <c r="AJ38" s="328"/>
      <c r="AK38" s="328"/>
      <c r="AL38" s="328"/>
      <c r="AM38" s="328"/>
      <c r="AN38" s="328"/>
      <c r="AO38" s="328"/>
      <c r="AP38" s="328"/>
      <c r="AQ38" s="328"/>
      <c r="AR38" s="328"/>
      <c r="AS38" s="328"/>
      <c r="AT38" s="328"/>
      <c r="AU38" s="328"/>
      <c r="AV38" s="328"/>
      <c r="AW38" s="328"/>
      <c r="AX38" s="328"/>
      <c r="AY38" s="328"/>
      <c r="AZ38" s="328"/>
      <c r="BA38" s="328"/>
      <c r="BB38" s="328"/>
      <c r="BC38" s="328"/>
      <c r="BD38" s="328"/>
      <c r="BE38" s="328"/>
      <c r="BF38" s="328"/>
      <c r="BG38" s="328"/>
      <c r="BH38" s="328"/>
      <c r="BI38" s="328"/>
      <c r="BJ38" s="328"/>
      <c r="BK38" s="328"/>
      <c r="BL38" s="382"/>
      <c r="BM38" s="328"/>
      <c r="BN38" s="328"/>
      <c r="BO38" s="328"/>
      <c r="BP38" s="328"/>
      <c r="BQ38" s="328"/>
      <c r="BR38" s="328"/>
      <c r="BS38" s="328"/>
      <c r="BT38" s="328"/>
      <c r="BU38" s="328"/>
      <c r="BV38" s="328"/>
      <c r="BW38" s="328"/>
      <c r="BX38" s="328"/>
      <c r="BY38" s="328"/>
      <c r="BZ38" s="328"/>
      <c r="CA38" s="328"/>
      <c r="CB38" s="328"/>
      <c r="CC38" s="328"/>
      <c r="CD38" s="328"/>
      <c r="CE38" s="328"/>
      <c r="CF38" s="328"/>
      <c r="CG38" s="328"/>
      <c r="CH38" s="328"/>
      <c r="CI38" s="328"/>
      <c r="CJ38" s="328"/>
      <c r="CK38" s="328"/>
      <c r="CL38" s="328"/>
      <c r="CM38" s="328"/>
      <c r="CN38" s="328"/>
      <c r="CO38" s="328"/>
      <c r="CP38" s="328"/>
      <c r="CQ38" s="328"/>
      <c r="CR38" s="328"/>
      <c r="CS38" s="328"/>
      <c r="CT38" s="328"/>
      <c r="CU38" s="328"/>
      <c r="CV38" s="328"/>
      <c r="CW38" s="328"/>
      <c r="CX38" s="328"/>
      <c r="CY38" s="328"/>
      <c r="CZ38" s="328"/>
      <c r="DA38" s="328"/>
      <c r="DB38" s="328"/>
      <c r="DC38" s="328"/>
      <c r="DD38" s="328"/>
      <c r="DE38" s="328"/>
      <c r="DF38" s="328"/>
      <c r="DG38" s="328"/>
      <c r="DH38" s="328"/>
      <c r="DI38" s="328"/>
      <c r="DJ38" s="328"/>
      <c r="DK38" s="328"/>
      <c r="DL38" s="328"/>
      <c r="DM38" s="328"/>
      <c r="DN38" s="328"/>
      <c r="DO38" s="328"/>
      <c r="DP38" s="328"/>
      <c r="DQ38" s="328"/>
      <c r="DR38" s="328"/>
      <c r="DS38" s="328"/>
      <c r="DT38" s="328"/>
      <c r="DU38" s="328"/>
      <c r="DV38" s="328"/>
      <c r="DW38" s="328"/>
      <c r="DX38" s="328"/>
      <c r="DY38" s="328"/>
      <c r="DZ38" s="328"/>
      <c r="EA38" s="328"/>
      <c r="EB38" s="328"/>
      <c r="EC38" s="328"/>
      <c r="ED38" s="328"/>
      <c r="EE38" s="328"/>
      <c r="EF38" s="328"/>
      <c r="EG38" s="328"/>
      <c r="EH38" s="328"/>
      <c r="EI38" s="328"/>
      <c r="EJ38" s="328"/>
      <c r="EK38" s="328"/>
      <c r="EL38" s="328"/>
      <c r="EM38" s="328"/>
      <c r="EN38" s="328"/>
      <c r="EO38" s="328"/>
      <c r="EP38" s="328"/>
      <c r="EQ38" s="328"/>
      <c r="ER38" s="328"/>
      <c r="ES38" s="328"/>
      <c r="ET38" s="328"/>
      <c r="EU38" s="328"/>
      <c r="FD38" s="356">
        <f>IF(OR(G38="Итого 100%КУ рейсы",G38="Итого собственные рейсы",G38="Общий итог"),0,IF(J38+M38+W38+Z38+AC38+AH38+AM38+AR38+AW38+R38=0,0,COUNTIF($FD$7:FD37,"&gt;0")+1))</f>
        <v>0</v>
      </c>
    </row>
    <row r="39" spans="8:160" s="90" customFormat="1" x14ac:dyDescent="0.2">
      <c r="BJ39" s="328"/>
      <c r="BK39" s="328"/>
      <c r="BL39" s="328"/>
      <c r="FD39" s="356">
        <f>IF(OR(G39="Итого 100%КУ рейсы",G39="Итого собственные рейсы",G39="Общий итог"),0,IF(J39+M39+W39+Z39+AC39+AH39+AM39+AR39+AW39+R39=0,0,COUNTIF($FD$7:FD38,"&gt;0")+1))</f>
        <v>0</v>
      </c>
    </row>
    <row r="40" spans="8:160" s="90" customFormat="1" x14ac:dyDescent="0.2">
      <c r="BJ40" s="328"/>
      <c r="BK40" s="328"/>
      <c r="BL40" s="328"/>
      <c r="EH40" s="378"/>
      <c r="EK40" s="378"/>
      <c r="ER40" s="378"/>
      <c r="FD40" s="356">
        <f>IF(OR(G40="Итого 100%КУ рейсы",G40="Итого собственные рейсы",G40="Общий итог"),0,IF(J40+M40+W40+Z40+AC40+AH40+AM40+AR40+AW40+R40=0,0,COUNTIF($FD$7:FD39,"&gt;0")+1))</f>
        <v>0</v>
      </c>
    </row>
    <row r="41" spans="8:160" s="90" customFormat="1" x14ac:dyDescent="0.2">
      <c r="BJ41" s="328"/>
      <c r="BK41" s="328"/>
      <c r="BL41" s="328"/>
      <c r="EH41" s="378"/>
      <c r="EK41" s="378"/>
      <c r="ER41" s="378"/>
      <c r="FD41" s="356">
        <f>IF(OR(G41="Итого 100%КУ рейсы",G41="Итого собственные рейсы",G41="Общий итог"),0,IF(J41+M41+W41+Z41+AC41+AH41+AM41+AR41+AW41+R41=0,0,COUNTIF($FD$7:FD40,"&gt;0")+1))</f>
        <v>0</v>
      </c>
    </row>
    <row r="42" spans="8:160" s="90" customFormat="1" x14ac:dyDescent="0.2">
      <c r="BJ42" s="328"/>
      <c r="BK42" s="328"/>
      <c r="BL42" s="328"/>
      <c r="EH42" s="378"/>
      <c r="EK42" s="378"/>
      <c r="ER42" s="378"/>
      <c r="FD42" s="356">
        <f>IF(OR(G42="Итого 100%КУ рейсы",G42="Итого собственные рейсы",G42="Общий итог"),0,IF(J42+M42+W42+Z42+AC42+AH42+AM42+AR42+AW42+R42=0,0,COUNTIF($FD$7:FD41,"&gt;0")+1))</f>
        <v>0</v>
      </c>
    </row>
    <row r="43" spans="8:160" s="90" customFormat="1" x14ac:dyDescent="0.2">
      <c r="BJ43" s="328"/>
      <c r="BK43" s="328"/>
      <c r="BL43" s="328"/>
      <c r="EH43" s="378"/>
      <c r="EK43" s="378"/>
      <c r="ER43" s="378"/>
      <c r="FD43" s="356">
        <f>IF(OR(G43="Итого 100%КУ рейсы",G43="Итого собственные рейсы",G43="Общий итог"),0,IF(J43+M43+W43+Z43+AC43+AH43+AM43+AR43+AW43+R43=0,0,COUNTIF($FD$7:FD42,"&gt;0")+1))</f>
        <v>0</v>
      </c>
    </row>
    <row r="44" spans="8:160" s="90" customFormat="1" x14ac:dyDescent="0.2">
      <c r="BJ44" s="328"/>
      <c r="BK44" s="328"/>
      <c r="BL44" s="328"/>
      <c r="EH44" s="378"/>
      <c r="EK44" s="378"/>
      <c r="ER44" s="378"/>
      <c r="FD44" s="356">
        <f>IF(OR(G44="Итого 100%КУ рейсы",G44="Итого собственные рейсы",G44="Общий итог"),0,IF(J44+M44+W44+Z44+AC44+AH44+AM44+AR44+AW44+R44=0,0,COUNTIF($FD$7:FD43,"&gt;0")+1))</f>
        <v>0</v>
      </c>
    </row>
    <row r="45" spans="8:160" s="90" customFormat="1" x14ac:dyDescent="0.2">
      <c r="BJ45" s="328"/>
      <c r="BK45" s="328"/>
      <c r="BL45" s="328"/>
      <c r="EH45" s="378"/>
      <c r="EK45" s="378"/>
      <c r="ER45" s="378"/>
      <c r="FD45" s="356">
        <f>IF(OR(G45="Итого 100%КУ рейсы",G45="Итого собственные рейсы",G45="Общий итог"),0,IF(J45+M45+W45+Z45+AC45+AH45+AM45+AR45+AW45+R45=0,0,COUNTIF($FD$7:FD44,"&gt;0")+1))</f>
        <v>0</v>
      </c>
    </row>
    <row r="46" spans="8:160" s="90" customFormat="1" x14ac:dyDescent="0.2">
      <c r="BJ46" s="328"/>
      <c r="BK46" s="328"/>
      <c r="BL46" s="328"/>
      <c r="EH46" s="378"/>
      <c r="EK46" s="378"/>
      <c r="ER46" s="378"/>
      <c r="FD46" s="356">
        <f>IF(OR(G46="Итого 100%КУ рейсы",G46="Итого собственные рейсы",G46="Общий итог"),0,IF(J46+M46+W46+Z46+AC46+AH46+AM46+AR46+AW46+R46=0,0,COUNTIF($FD$7:FD45,"&gt;0")+1))</f>
        <v>0</v>
      </c>
    </row>
    <row r="47" spans="8:160" s="90" customFormat="1" x14ac:dyDescent="0.2">
      <c r="BJ47" s="328"/>
      <c r="BK47" s="328"/>
      <c r="BL47" s="328"/>
      <c r="EH47" s="378"/>
      <c r="EK47" s="378"/>
      <c r="ER47" s="378"/>
      <c r="FD47" s="356">
        <f>IF(OR(G47="Итого 100%КУ рейсы",G47="Итого собственные рейсы",G47="Общий итог"),0,IF(J47+M47+W47+Z47+AC47+AH47+AM47+AR47+AW47+R47=0,0,COUNTIF($FD$7:FD46,"&gt;0")+1))</f>
        <v>0</v>
      </c>
    </row>
    <row r="48" spans="8:160" s="90" customFormat="1" x14ac:dyDescent="0.2">
      <c r="BJ48" s="328"/>
      <c r="BK48" s="328"/>
      <c r="BL48" s="328"/>
      <c r="EH48" s="378"/>
      <c r="EK48" s="378"/>
      <c r="ER48" s="378"/>
      <c r="FD48" s="356">
        <f>IF(OR(G48="Итого 100%КУ рейсы",G48="Итого собственные рейсы",G48="Общий итог"),0,IF(J48+M48+W48+Z48+AC48+AH48+AM48+AR48+AW48+R48=0,0,COUNTIF($FD$7:FD47,"&gt;0")+1))</f>
        <v>0</v>
      </c>
    </row>
    <row r="49" spans="62:160" s="90" customFormat="1" x14ac:dyDescent="0.2">
      <c r="BJ49" s="328"/>
      <c r="BK49" s="328"/>
      <c r="BL49" s="328"/>
      <c r="EH49" s="378"/>
      <c r="EK49" s="378"/>
      <c r="ER49" s="378"/>
      <c r="FD49" s="356">
        <f>IF(OR(G49="Итого 100%КУ рейсы",G49="Итого собственные рейсы",G49="Общий итог"),0,IF(J49+M49+W49+Z49+AC49+AH49+AM49+AR49+AW49+R49=0,0,COUNTIF($FD$7:FD48,"&gt;0")+1))</f>
        <v>0</v>
      </c>
    </row>
    <row r="50" spans="62:160" s="90" customFormat="1" x14ac:dyDescent="0.2">
      <c r="BJ50" s="328"/>
      <c r="BK50" s="328"/>
      <c r="BL50" s="328"/>
      <c r="EH50" s="378"/>
      <c r="EK50" s="378"/>
      <c r="ER50" s="378"/>
      <c r="FD50" s="356">
        <f>IF(OR(G50="Итого 100%КУ рейсы",G50="Итого собственные рейсы",G50="Общий итог"),0,IF(J50+M50+W50+Z50+AC50+AH50+AM50+AR50+AW50+R50=0,0,COUNTIF($FD$7:FD49,"&gt;0")+1))</f>
        <v>0</v>
      </c>
    </row>
    <row r="51" spans="62:160" s="90" customFormat="1" x14ac:dyDescent="0.2">
      <c r="BJ51" s="328"/>
      <c r="BK51" s="328"/>
      <c r="BL51" s="328"/>
      <c r="EH51" s="378"/>
      <c r="EK51" s="378"/>
      <c r="ER51" s="378"/>
      <c r="FD51" s="356">
        <f>IF(OR(G51="Итого 100%КУ рейсы",G51="Итого собственные рейсы",G51="Общий итог"),0,IF(J51+M51+W51+Z51+AC51+AH51+AM51+AR51+AW51+R51=0,0,COUNTIF($FD$7:FD50,"&gt;0")+1))</f>
        <v>0</v>
      </c>
    </row>
    <row r="52" spans="62:160" s="90" customFormat="1" x14ac:dyDescent="0.2">
      <c r="BJ52" s="328"/>
      <c r="BK52" s="328"/>
      <c r="BL52" s="328"/>
      <c r="EH52" s="378"/>
      <c r="EK52" s="378"/>
      <c r="ER52" s="378"/>
      <c r="FD52" s="356">
        <f>IF(OR(G52="Итого 100%КУ рейсы",G52="Итого собственные рейсы",G52="Общий итог"),0,IF(J52+M52+W52+Z52+AC52+AH52+AM52+AR52+AW52+R52=0,0,COUNTIF($FD$7:FD51,"&gt;0")+1))</f>
        <v>0</v>
      </c>
    </row>
    <row r="53" spans="62:160" s="90" customFormat="1" x14ac:dyDescent="0.2">
      <c r="BJ53" s="328"/>
      <c r="BK53" s="328"/>
      <c r="BL53" s="328"/>
      <c r="EH53" s="378"/>
      <c r="EK53" s="378"/>
      <c r="ER53" s="378"/>
      <c r="FD53" s="356">
        <f>IF(OR(G53="Итого 100%КУ рейсы",G53="Итого собственные рейсы",G53="Общий итог"),0,IF(J53+M53+W53+Z53+AC53+AH53+AM53+AR53+AW53+R53=0,0,COUNTIF($FD$7:FD52,"&gt;0")+1))</f>
        <v>0</v>
      </c>
    </row>
    <row r="54" spans="62:160" s="90" customFormat="1" x14ac:dyDescent="0.2">
      <c r="BJ54" s="328"/>
      <c r="BK54" s="328"/>
      <c r="BL54" s="328"/>
      <c r="EH54" s="378"/>
      <c r="EK54" s="378"/>
      <c r="ER54" s="378"/>
      <c r="FD54" s="356">
        <f>IF(OR(G54="Итого 100%КУ рейсы",G54="Итого собственные рейсы",G54="Общий итог"),0,IF(J54+M54+W54+Z54+AC54+AH54+AM54+AR54+AW54+R54=0,0,COUNTIF($FD$7:FD53,"&gt;0")+1))</f>
        <v>0</v>
      </c>
    </row>
    <row r="55" spans="62:160" s="90" customFormat="1" x14ac:dyDescent="0.2">
      <c r="BJ55" s="328"/>
      <c r="BK55" s="328"/>
      <c r="BL55" s="328"/>
      <c r="EH55" s="378"/>
      <c r="EK55" s="378"/>
      <c r="ER55" s="378"/>
      <c r="FD55" s="356">
        <f>IF(OR(G55="Итого 100%КУ рейсы",G55="Итого собственные рейсы",G55="Общий итог"),0,IF(J55+M55+W55+Z55+AC55+AH55+AM55+AR55+AW55+R55=0,0,COUNTIF($FD$7:FD54,"&gt;0")+1))</f>
        <v>0</v>
      </c>
    </row>
    <row r="56" spans="62:160" s="90" customFormat="1" x14ac:dyDescent="0.2">
      <c r="BJ56" s="328"/>
      <c r="BK56" s="328"/>
      <c r="BL56" s="328"/>
      <c r="EH56" s="378"/>
      <c r="EK56" s="378"/>
      <c r="ER56" s="378"/>
      <c r="FD56" s="356">
        <f>IF(OR(G56="Итого 100%КУ рейсы",G56="Итого собственные рейсы",G56="Общий итог"),0,IF(J56+M56+W56+Z56+AC56+AH56+AM56+AR56+AW56+R56=0,0,COUNTIF($FD$7:FD55,"&gt;0")+1))</f>
        <v>0</v>
      </c>
    </row>
    <row r="57" spans="62:160" s="90" customFormat="1" x14ac:dyDescent="0.2">
      <c r="BJ57" s="328"/>
      <c r="BK57" s="328"/>
      <c r="BL57" s="328"/>
      <c r="EH57" s="378"/>
      <c r="EK57" s="378"/>
      <c r="ER57" s="378"/>
      <c r="FD57" s="356">
        <f>IF(OR(G57="Итого 100%КУ рейсы",G57="Итого собственные рейсы",G57="Общий итог"),0,IF(J57+M57+W57+Z57+AC57+AH57+AM57+AR57+AW57+R57=0,0,COUNTIF($FD$7:FD56,"&gt;0")+1))</f>
        <v>0</v>
      </c>
    </row>
    <row r="58" spans="62:160" s="90" customFormat="1" x14ac:dyDescent="0.2">
      <c r="BJ58" s="328"/>
      <c r="BK58" s="328"/>
      <c r="BL58" s="328"/>
      <c r="EH58" s="378"/>
      <c r="EK58" s="378"/>
      <c r="ER58" s="378"/>
      <c r="FD58" s="356">
        <f>IF(OR(G58="Итого 100%КУ рейсы",G58="Итого собственные рейсы",G58="Общий итог"),0,IF(J58+M58+W58+Z58+AC58+AH58+AM58+AR58+AW58+R58=0,0,COUNTIF($FD$7:FD57,"&gt;0")+1))</f>
        <v>0</v>
      </c>
    </row>
    <row r="59" spans="62:160" s="90" customFormat="1" x14ac:dyDescent="0.2">
      <c r="BJ59" s="328"/>
      <c r="BK59" s="328"/>
      <c r="BL59" s="328"/>
      <c r="EH59" s="378"/>
      <c r="EK59" s="378"/>
      <c r="ER59" s="378"/>
      <c r="FD59" s="356">
        <f>IF(OR(G59="Итого 100%КУ рейсы",G59="Итого собственные рейсы",G59="Общий итог"),0,IF(J59+M59+W59+Z59+AC59+AH59+AM59+AR59+AW59+R59=0,0,COUNTIF($FD$7:FD58,"&gt;0")+1))</f>
        <v>0</v>
      </c>
    </row>
    <row r="60" spans="62:160" s="90" customFormat="1" x14ac:dyDescent="0.2">
      <c r="BJ60" s="328"/>
      <c r="BK60" s="328"/>
      <c r="BL60" s="328"/>
      <c r="EH60" s="378"/>
      <c r="EK60" s="378"/>
      <c r="ER60" s="378"/>
      <c r="FD60" s="356">
        <f>IF(OR(G60="Итого 100%КУ рейсы",G60="Итого собственные рейсы",G60="Общий итог"),0,IF(J60+M60+W60+Z60+AC60+AH60+AM60+AR60+AW60+R60=0,0,COUNTIF($FD$7:FD59,"&gt;0")+1))</f>
        <v>0</v>
      </c>
    </row>
    <row r="61" spans="62:160" s="90" customFormat="1" x14ac:dyDescent="0.2">
      <c r="BJ61" s="328"/>
      <c r="BK61" s="328"/>
      <c r="BL61" s="328"/>
      <c r="EH61" s="378"/>
      <c r="EK61" s="378"/>
      <c r="ER61" s="378"/>
      <c r="FD61" s="356">
        <f>IF(OR(G61="Итого 100%КУ рейсы",G61="Итого собственные рейсы",G61="Общий итог"),0,IF(J61+M61+W61+Z61+AC61+AH61+AM61+AR61+AW61+R61=0,0,COUNTIF($FD$7:FD60,"&gt;0")+1))</f>
        <v>0</v>
      </c>
    </row>
    <row r="62" spans="62:160" s="90" customFormat="1" x14ac:dyDescent="0.2">
      <c r="BJ62" s="328"/>
      <c r="BK62" s="328"/>
      <c r="BL62" s="328"/>
      <c r="EH62" s="378"/>
      <c r="EK62" s="378"/>
      <c r="ER62" s="378"/>
      <c r="FD62" s="356">
        <f>IF(OR(G62="Итого 100%КУ рейсы",G62="Итого собственные рейсы",G62="Общий итог"),0,IF(J62+M62+W62+Z62+AC62+AH62+AM62+AR62+AW62+R62=0,0,COUNTIF($FD$7:FD61,"&gt;0")+1))</f>
        <v>0</v>
      </c>
    </row>
    <row r="63" spans="62:160" s="90" customFormat="1" x14ac:dyDescent="0.2">
      <c r="BJ63" s="328"/>
      <c r="BK63" s="328"/>
      <c r="BL63" s="328"/>
      <c r="EH63" s="378"/>
      <c r="EK63" s="378"/>
      <c r="ER63" s="378"/>
      <c r="FD63" s="356">
        <f>IF(OR(G63="Итого 100%КУ рейсы",G63="Итого собственные рейсы",G63="Общий итог"),0,IF(J63+M63+W63+Z63+AC63+AH63+AM63+AR63+AW63+R63=0,0,COUNTIF($FD$7:FD62,"&gt;0")+1))</f>
        <v>0</v>
      </c>
    </row>
    <row r="64" spans="62:160" s="90" customFormat="1" x14ac:dyDescent="0.2">
      <c r="BJ64" s="328"/>
      <c r="BK64" s="328"/>
      <c r="BL64" s="328"/>
      <c r="EH64" s="378"/>
      <c r="EK64" s="378"/>
      <c r="ER64" s="378"/>
      <c r="FD64" s="356">
        <f>IF(OR(G64="Итого 100%КУ рейсы",G64="Итого собственные рейсы",G64="Общий итог"),0,IF(J64+M64+W64+Z64+AC64+AH64+AM64+AR64+AW64+R64=0,0,COUNTIF($FD$7:FD63,"&gt;0")+1))</f>
        <v>0</v>
      </c>
    </row>
    <row r="65" spans="62:160" s="90" customFormat="1" x14ac:dyDescent="0.2">
      <c r="BJ65" s="328"/>
      <c r="BK65" s="328"/>
      <c r="BL65" s="328"/>
      <c r="EH65" s="378"/>
      <c r="EK65" s="378"/>
      <c r="ER65" s="378"/>
      <c r="FD65" s="356">
        <f>IF(OR(G65="Итого 100%КУ рейсы",G65="Итого собственные рейсы",G65="Общий итог"),0,IF(J65+M65+W65+Z65+AC65+AH65+AM65+AR65+AW65+R65=0,0,COUNTIF($FD$7:FD64,"&gt;0")+1))</f>
        <v>0</v>
      </c>
    </row>
    <row r="66" spans="62:160" s="90" customFormat="1" x14ac:dyDescent="0.2">
      <c r="BJ66" s="328"/>
      <c r="BK66" s="328"/>
      <c r="BL66" s="328"/>
      <c r="EH66" s="378"/>
      <c r="EK66" s="378"/>
      <c r="ER66" s="378"/>
      <c r="FD66" s="356">
        <f>IF(OR(G66="Итого 100%КУ рейсы",G66="Итого собственные рейсы",G66="Общий итог"),0,IF(J66+M66+W66+Z66+AC66+AH66+AM66+AR66+AW66+R66=0,0,COUNTIF($FD$7:FD65,"&gt;0")+1))</f>
        <v>0</v>
      </c>
    </row>
    <row r="67" spans="62:160" s="90" customFormat="1" x14ac:dyDescent="0.2">
      <c r="BJ67" s="328"/>
      <c r="BK67" s="328"/>
      <c r="BL67" s="328"/>
      <c r="EH67" s="378"/>
      <c r="EK67" s="378"/>
      <c r="ER67" s="378"/>
      <c r="FD67" s="356">
        <f>IF(OR(G67="Итого 100%КУ рейсы",G67="Итого собственные рейсы",G67="Общий итог"),0,IF(J67+M67+W67+Z67+AC67+AH67+AM67+AR67+AW67+R67=0,0,COUNTIF($FD$7:FD66,"&gt;0")+1))</f>
        <v>0</v>
      </c>
    </row>
    <row r="68" spans="62:160" s="90" customFormat="1" x14ac:dyDescent="0.2">
      <c r="BJ68" s="328"/>
      <c r="BK68" s="328"/>
      <c r="BL68" s="328"/>
      <c r="EH68" s="378"/>
      <c r="EK68" s="378"/>
      <c r="ER68" s="378"/>
      <c r="FD68" s="356">
        <f>IF(OR(G68="Итого 100%КУ рейсы",G68="Итого собственные рейсы",G68="Общий итог"),0,IF(J68+M68+W68+Z68+AC68+AH68+AM68+AR68+AW68+R68=0,0,COUNTIF($FD$7:FD67,"&gt;0")+1))</f>
        <v>0</v>
      </c>
    </row>
    <row r="69" spans="62:160" s="90" customFormat="1" x14ac:dyDescent="0.2">
      <c r="BJ69" s="328"/>
      <c r="BK69" s="328"/>
      <c r="BL69" s="328"/>
      <c r="EH69" s="378"/>
      <c r="EK69" s="378"/>
      <c r="ER69" s="378"/>
      <c r="FD69" s="356">
        <f>IF(OR(G69="Итого 100%КУ рейсы",G69="Итого собственные рейсы",G69="Общий итог"),0,IF(J69+M69+W69+Z69+AC69+AH69+AM69+AR69+AW69+R69=0,0,COUNTIF($FD$7:FD68,"&gt;0")+1))</f>
        <v>0</v>
      </c>
    </row>
    <row r="70" spans="62:160" s="90" customFormat="1" x14ac:dyDescent="0.2">
      <c r="BJ70" s="328"/>
      <c r="BK70" s="328"/>
      <c r="BL70" s="328"/>
      <c r="EH70" s="378"/>
      <c r="EK70" s="378"/>
      <c r="ER70" s="378"/>
      <c r="FD70" s="356">
        <f>IF(OR(G70="Итого 100%КУ рейсы",G70="Итого собственные рейсы",G70="Общий итог"),0,IF(J70+M70+W70+Z70+AC70+AH70+AM70+AR70+AW70+R70=0,0,COUNTIF($FD$7:FD69,"&gt;0")+1))</f>
        <v>0</v>
      </c>
    </row>
    <row r="71" spans="62:160" s="90" customFormat="1" x14ac:dyDescent="0.2">
      <c r="BJ71" s="328"/>
      <c r="BK71" s="328"/>
      <c r="BL71" s="328"/>
      <c r="EH71" s="378"/>
      <c r="EK71" s="378"/>
      <c r="ER71" s="378"/>
      <c r="FD71" s="356">
        <f>IF(OR(G71="Итого 100%КУ рейсы",G71="Итого собственные рейсы",G71="Общий итог"),0,IF(J71+M71+W71+Z71+AC71+AH71+AM71+AR71+AW71+R71=0,0,COUNTIF($FD$7:FD70,"&gt;0")+1))</f>
        <v>0</v>
      </c>
    </row>
    <row r="72" spans="62:160" s="90" customFormat="1" x14ac:dyDescent="0.2">
      <c r="BJ72" s="328"/>
      <c r="BK72" s="328"/>
      <c r="BL72" s="328"/>
      <c r="EH72" s="378"/>
      <c r="EK72" s="378"/>
      <c r="ER72" s="378"/>
      <c r="FD72" s="356">
        <f>IF(OR(G72="Итого 100%КУ рейсы",G72="Итого собственные рейсы",G72="Общий итог"),0,IF(J72+M72+W72+Z72+AC72+AH72+AM72+AR72+AW72+R72=0,0,COUNTIF($FD$7:FD71,"&gt;0")+1))</f>
        <v>0</v>
      </c>
    </row>
    <row r="73" spans="62:160" s="90" customFormat="1" x14ac:dyDescent="0.2">
      <c r="BJ73" s="328"/>
      <c r="BK73" s="328"/>
      <c r="BL73" s="328"/>
      <c r="EH73" s="378"/>
      <c r="EK73" s="378"/>
      <c r="ER73" s="378"/>
      <c r="FD73" s="356">
        <f>IF(OR(G73="Итого 100%КУ рейсы",G73="Итого собственные рейсы",G73="Общий итог"),0,IF(J73+M73+W73+Z73+AC73+AH73+AM73+AR73+AW73+R73=0,0,COUNTIF($FD$7:FD72,"&gt;0")+1))</f>
        <v>0</v>
      </c>
    </row>
    <row r="74" spans="62:160" s="90" customFormat="1" x14ac:dyDescent="0.2">
      <c r="BJ74" s="328"/>
      <c r="BK74" s="328"/>
      <c r="BL74" s="328"/>
      <c r="EH74" s="378"/>
      <c r="EK74" s="378"/>
      <c r="ER74" s="378"/>
      <c r="FD74" s="356">
        <f>IF(OR(G74="Итого 100%КУ рейсы",G74="Итого собственные рейсы",G74="Общий итог"),0,IF(J74+M74+W74+Z74+AC74+AH74+AM74+AR74+AW74+R74=0,0,COUNTIF($FD$7:FD73,"&gt;0")+1))</f>
        <v>0</v>
      </c>
    </row>
    <row r="75" spans="62:160" s="90" customFormat="1" x14ac:dyDescent="0.2">
      <c r="BJ75" s="328"/>
      <c r="BK75" s="328"/>
      <c r="BL75" s="328"/>
      <c r="EH75" s="378"/>
      <c r="EK75" s="378"/>
      <c r="ER75" s="378"/>
      <c r="FD75" s="356">
        <f>IF(OR(G75="Итого 100%КУ рейсы",G75="Итого собственные рейсы",G75="Общий итог"),0,IF(J75+M75+W75+Z75+AC75+AH75+AM75+AR75+AW75+R75=0,0,COUNTIF($FD$7:FD74,"&gt;0")+1))</f>
        <v>0</v>
      </c>
    </row>
    <row r="76" spans="62:160" s="90" customFormat="1" x14ac:dyDescent="0.2">
      <c r="BJ76" s="328"/>
      <c r="BK76" s="328"/>
      <c r="BL76" s="328"/>
      <c r="EH76" s="378"/>
      <c r="EK76" s="378"/>
      <c r="ER76" s="378"/>
      <c r="FD76" s="356">
        <f>IF(OR(G76="Итого 100%КУ рейсы",G76="Итого собственные рейсы",G76="Общий итог"),0,IF(J76+M76+W76+Z76+AC76+AH76+AM76+AR76+AW76+R76=0,0,COUNTIF($FD$7:FD75,"&gt;0")+1))</f>
        <v>0</v>
      </c>
    </row>
    <row r="77" spans="62:160" s="90" customFormat="1" x14ac:dyDescent="0.2">
      <c r="BJ77" s="328"/>
      <c r="BK77" s="328"/>
      <c r="BL77" s="328"/>
      <c r="EH77" s="378"/>
      <c r="EK77" s="378"/>
      <c r="ER77" s="378"/>
      <c r="FD77" s="356">
        <f>IF(OR(G77="Итого 100%КУ рейсы",G77="Итого собственные рейсы",G77="Общий итог"),0,IF(J77+M77+W77+Z77+AC77+AH77+AM77+AR77+AW77+R77=0,0,COUNTIF($FD$7:FD76,"&gt;0")+1))</f>
        <v>0</v>
      </c>
    </row>
    <row r="78" spans="62:160" s="90" customFormat="1" x14ac:dyDescent="0.2">
      <c r="BJ78" s="328"/>
      <c r="BK78" s="328"/>
      <c r="BL78" s="328"/>
      <c r="EH78" s="378"/>
      <c r="EK78" s="378"/>
      <c r="ER78" s="378"/>
      <c r="FD78" s="356">
        <f>IF(OR(G78="Итого 100%КУ рейсы",G78="Итого собственные рейсы",G78="Общий итог"),0,IF(J78+M78+W78+Z78+AC78+AH78+AM78+AR78+AW78+R78=0,0,COUNTIF($FD$7:FD77,"&gt;0")+1))</f>
        <v>0</v>
      </c>
    </row>
    <row r="79" spans="62:160" s="90" customFormat="1" x14ac:dyDescent="0.2">
      <c r="BJ79" s="328"/>
      <c r="BK79" s="328"/>
      <c r="BL79" s="328"/>
      <c r="EH79" s="378"/>
      <c r="EK79" s="378"/>
      <c r="ER79" s="378"/>
      <c r="FD79" s="356">
        <f>IF(OR(G79="Итого 100%КУ рейсы",G79="Итого собственные рейсы",G79="Общий итог"),0,IF(J79+M79+W79+Z79+AC79+AH79+AM79+AR79+AW79+R79=0,0,COUNTIF($FD$7:FD78,"&gt;0")+1))</f>
        <v>0</v>
      </c>
    </row>
    <row r="80" spans="62:160" s="90" customFormat="1" x14ac:dyDescent="0.2">
      <c r="BJ80" s="328"/>
      <c r="BK80" s="328"/>
      <c r="BL80" s="328"/>
      <c r="EH80" s="378"/>
      <c r="EK80" s="378"/>
      <c r="ER80" s="378"/>
      <c r="FD80" s="356">
        <f>IF(OR(G80="Итого 100%КУ рейсы",G80="Итого собственные рейсы",G80="Общий итог"),0,IF(J80+M80+W80+Z80+AC80+AH80+AM80+AR80+AW80+R80=0,0,COUNTIF($FD$7:FD79,"&gt;0")+1))</f>
        <v>0</v>
      </c>
    </row>
    <row r="81" spans="62:160" s="90" customFormat="1" x14ac:dyDescent="0.2">
      <c r="BJ81" s="328"/>
      <c r="BK81" s="328"/>
      <c r="BL81" s="328"/>
      <c r="EH81" s="378"/>
      <c r="EK81" s="378"/>
      <c r="ER81" s="378"/>
      <c r="FD81" s="356">
        <f>IF(OR(G81="Итого 100%КУ рейсы",G81="Итого собственные рейсы",G81="Общий итог"),0,IF(J81+M81+W81+Z81+AC81+AH81+AM81+AR81+AW81+R81=0,0,COUNTIF($FD$7:FD80,"&gt;0")+1))</f>
        <v>0</v>
      </c>
    </row>
    <row r="82" spans="62:160" s="90" customFormat="1" x14ac:dyDescent="0.2">
      <c r="BJ82" s="328"/>
      <c r="BK82" s="328"/>
      <c r="BL82" s="328"/>
      <c r="EH82" s="378"/>
      <c r="EK82" s="378"/>
      <c r="ER82" s="378"/>
      <c r="FD82" s="356">
        <f>IF(OR(G82="Итого 100%КУ рейсы",G82="Итого собственные рейсы",G82="Общий итог"),0,IF(J82+M82+W82+Z82+AC82+AH82+AM82+AR82+AW82+R82=0,0,COUNTIF($FD$7:FD81,"&gt;0")+1))</f>
        <v>0</v>
      </c>
    </row>
    <row r="83" spans="62:160" s="90" customFormat="1" x14ac:dyDescent="0.2">
      <c r="BJ83" s="328"/>
      <c r="BK83" s="328"/>
      <c r="BL83" s="328"/>
      <c r="EH83" s="378"/>
      <c r="EK83" s="378"/>
      <c r="ER83" s="378"/>
      <c r="FD83" s="356">
        <f>IF(OR(G83="Итого 100%КУ рейсы",G83="Итого собственные рейсы",G83="Общий итог"),0,IF(J83+M83+W83+Z83+AC83+AH83+AM83+AR83+AW83+R83=0,0,COUNTIF($FD$7:FD82,"&gt;0")+1))</f>
        <v>0</v>
      </c>
    </row>
    <row r="84" spans="62:160" s="90" customFormat="1" x14ac:dyDescent="0.2">
      <c r="BJ84" s="328"/>
      <c r="BK84" s="328"/>
      <c r="BL84" s="328"/>
      <c r="EH84" s="378"/>
      <c r="EK84" s="378"/>
      <c r="ER84" s="378"/>
      <c r="FD84" s="356">
        <f>IF(OR(G84="Итого 100%КУ рейсы",G84="Итого собственные рейсы",G84="Общий итог"),0,IF(J84+M84+W84+Z84+AC84+AH84+AM84+AR84+AW84+R84=0,0,COUNTIF($FD$7:FD83,"&gt;0")+1))</f>
        <v>0</v>
      </c>
    </row>
    <row r="85" spans="62:160" s="90" customFormat="1" x14ac:dyDescent="0.2">
      <c r="BJ85" s="328"/>
      <c r="BK85" s="328"/>
      <c r="BL85" s="328"/>
      <c r="EH85" s="378"/>
      <c r="EK85" s="378"/>
      <c r="ER85" s="378"/>
      <c r="FD85" s="356">
        <f>IF(OR(G85="Итого 100%КУ рейсы",G85="Итого собственные рейсы",G85="Общий итог"),0,IF(J85+M85+W85+Z85+AC85+AH85+AM85+AR85+AW85+R85=0,0,COUNTIF($FD$7:FD84,"&gt;0")+1))</f>
        <v>0</v>
      </c>
    </row>
    <row r="86" spans="62:160" s="90" customFormat="1" x14ac:dyDescent="0.2">
      <c r="BJ86" s="328"/>
      <c r="BK86" s="328"/>
      <c r="BL86" s="328"/>
      <c r="EH86" s="378"/>
      <c r="EK86" s="378"/>
      <c r="ER86" s="378"/>
      <c r="FD86" s="356">
        <f>IF(OR(G86="Итого 100%КУ рейсы",G86="Итого собственные рейсы",G86="Общий итог"),0,IF(J86+M86+W86+Z86+AC86+AH86+AM86+AR86+AW86+R86=0,0,COUNTIF($FD$7:FD85,"&gt;0")+1))</f>
        <v>0</v>
      </c>
    </row>
    <row r="87" spans="62:160" s="90" customFormat="1" x14ac:dyDescent="0.2">
      <c r="BJ87" s="328"/>
      <c r="BK87" s="328"/>
      <c r="BL87" s="328"/>
      <c r="EH87" s="378"/>
      <c r="EK87" s="378"/>
      <c r="ER87" s="378"/>
      <c r="FD87" s="356">
        <f>IF(OR(G87="Итого 100%КУ рейсы",G87="Итого собственные рейсы",G87="Общий итог"),0,IF(J87+M87+W87+Z87+AC87+AH87+AM87+AR87+AW87+R87=0,0,COUNTIF($FD$7:FD86,"&gt;0")+1))</f>
        <v>0</v>
      </c>
    </row>
    <row r="88" spans="62:160" s="90" customFormat="1" x14ac:dyDescent="0.2">
      <c r="BJ88" s="328"/>
      <c r="BK88" s="328"/>
      <c r="BL88" s="328"/>
      <c r="EH88" s="378"/>
      <c r="EK88" s="378"/>
      <c r="ER88" s="378"/>
      <c r="FD88" s="356">
        <f>IF(OR(G88="Итого 100%КУ рейсы",G88="Итого собственные рейсы",G88="Общий итог"),0,IF(J88+M88+W88+Z88+AC88+AH88+AM88+AR88+AW88+R88=0,0,COUNTIF($FD$7:FD87,"&gt;0")+1))</f>
        <v>0</v>
      </c>
    </row>
    <row r="89" spans="62:160" s="90" customFormat="1" x14ac:dyDescent="0.2">
      <c r="BJ89" s="328"/>
      <c r="BK89" s="328"/>
      <c r="BL89" s="328"/>
      <c r="EH89" s="378"/>
      <c r="EK89" s="378"/>
      <c r="ER89" s="378"/>
      <c r="FD89" s="356">
        <f>IF(OR(G89="Итого 100%КУ рейсы",G89="Итого собственные рейсы",G89="Общий итог"),0,IF(J89+M89+W89+Z89+AC89+AH89+AM89+AR89+AW89+R89=0,0,COUNTIF($FD$7:FD88,"&gt;0")+1))</f>
        <v>0</v>
      </c>
    </row>
    <row r="90" spans="62:160" s="90" customFormat="1" x14ac:dyDescent="0.2">
      <c r="BJ90" s="328"/>
      <c r="BK90" s="328"/>
      <c r="BL90" s="328"/>
      <c r="EH90" s="378"/>
      <c r="EK90" s="378"/>
      <c r="ER90" s="378"/>
      <c r="FD90" s="356">
        <f>IF(OR(G90="Итого 100%КУ рейсы",G90="Итого собственные рейсы",G90="Общий итог"),0,IF(J90+M90+W90+Z90+AC90+AH90+AM90+AR90+AW90+R90=0,0,COUNTIF($FD$7:FD89,"&gt;0")+1))</f>
        <v>0</v>
      </c>
    </row>
    <row r="91" spans="62:160" s="90" customFormat="1" x14ac:dyDescent="0.2">
      <c r="BJ91" s="328"/>
      <c r="BK91" s="328"/>
      <c r="BL91" s="328"/>
      <c r="EH91" s="378"/>
      <c r="EK91" s="378"/>
      <c r="ER91" s="378"/>
      <c r="FD91" s="356">
        <f>IF(OR(G91="Итого 100%КУ рейсы",G91="Итого собственные рейсы",G91="Общий итог"),0,IF(J91+M91+W91+Z91+AC91+AH91+AM91+AR91+AW91+R91=0,0,COUNTIF($FD$7:FD90,"&gt;0")+1))</f>
        <v>0</v>
      </c>
    </row>
    <row r="92" spans="62:160" s="90" customFormat="1" x14ac:dyDescent="0.2">
      <c r="BJ92" s="328"/>
      <c r="BK92" s="328"/>
      <c r="BL92" s="328"/>
      <c r="EH92" s="378"/>
      <c r="EK92" s="378"/>
      <c r="ER92" s="378"/>
      <c r="FD92" s="356">
        <f>IF(OR(G92="Итого 100%КУ рейсы",G92="Итого собственные рейсы",G92="Общий итог"),0,IF(J92+M92+W92+Z92+AC92+AH92+AM92+AR92+AW92+R92=0,0,COUNTIF($FD$7:FD91,"&gt;0")+1))</f>
        <v>0</v>
      </c>
    </row>
    <row r="93" spans="62:160" s="90" customFormat="1" x14ac:dyDescent="0.2">
      <c r="BJ93" s="328"/>
      <c r="BK93" s="328"/>
      <c r="BL93" s="328"/>
      <c r="EH93" s="378"/>
      <c r="EK93" s="378"/>
      <c r="ER93" s="378"/>
      <c r="FD93" s="356">
        <f>IF(OR(G93="Итого 100%КУ рейсы",G93="Итого собственные рейсы",G93="Общий итог"),0,IF(J93+M93+W93+Z93+AC93+AH93+AM93+AR93+AW93+R93=0,0,COUNTIF($FD$7:FD92,"&gt;0")+1))</f>
        <v>0</v>
      </c>
    </row>
    <row r="94" spans="62:160" s="90" customFormat="1" x14ac:dyDescent="0.2">
      <c r="BJ94" s="328"/>
      <c r="BK94" s="328"/>
      <c r="BL94" s="328"/>
      <c r="EH94" s="378"/>
      <c r="EK94" s="378"/>
      <c r="ER94" s="378"/>
      <c r="FD94" s="356">
        <f>IF(OR(G94="Итого 100%КУ рейсы",G94="Итого собственные рейсы",G94="Общий итог"),0,IF(J94+M94+W94+Z94+AC94+AH94+AM94+AR94+AW94+R94=0,0,COUNTIF($FD$7:FD93,"&gt;0")+1))</f>
        <v>0</v>
      </c>
    </row>
    <row r="95" spans="62:160" s="90" customFormat="1" x14ac:dyDescent="0.2">
      <c r="BJ95" s="328"/>
      <c r="BK95" s="328"/>
      <c r="BL95" s="328"/>
      <c r="EH95" s="378"/>
      <c r="EK95" s="378"/>
      <c r="ER95" s="378"/>
      <c r="FD95" s="356">
        <f>IF(OR(G95="Итого 100%КУ рейсы",G95="Итого собственные рейсы",G95="Общий итог"),0,IF(J95+M95+W95+Z95+AC95+AH95+AM95+AR95+AW95+R95=0,0,COUNTIF($FD$7:FD94,"&gt;0")+1))</f>
        <v>0</v>
      </c>
    </row>
    <row r="96" spans="62:160" s="90" customFormat="1" x14ac:dyDescent="0.2">
      <c r="BJ96" s="328"/>
      <c r="BK96" s="328"/>
      <c r="BL96" s="328"/>
      <c r="EH96" s="378"/>
      <c r="EK96" s="378"/>
      <c r="ER96" s="378"/>
      <c r="FD96" s="356">
        <f>IF(OR(G96="Итого 100%КУ рейсы",G96="Итого собственные рейсы",G96="Общий итог"),0,IF(J96+M96+W96+Z96+AC96+AH96+AM96+AR96+AW96+R96=0,0,COUNTIF($FD$7:FD95,"&gt;0")+1))</f>
        <v>0</v>
      </c>
    </row>
    <row r="97" spans="62:160" s="90" customFormat="1" x14ac:dyDescent="0.2">
      <c r="BJ97" s="328"/>
      <c r="BK97" s="328"/>
      <c r="BL97" s="328"/>
      <c r="EH97" s="378"/>
      <c r="EK97" s="378"/>
      <c r="ER97" s="378"/>
      <c r="FD97" s="356">
        <f>IF(OR(G97="Итого 100%КУ рейсы",G97="Итого собственные рейсы",G97="Общий итог"),0,IF(J97+M97+W97+Z97+AC97+AH97+AM97+AR97+AW97+R97=0,0,COUNTIF($FD$7:FD96,"&gt;0")+1))</f>
        <v>0</v>
      </c>
    </row>
    <row r="98" spans="62:160" s="90" customFormat="1" x14ac:dyDescent="0.2">
      <c r="BJ98" s="328"/>
      <c r="BK98" s="328"/>
      <c r="BL98" s="328"/>
      <c r="EH98" s="378"/>
      <c r="EK98" s="378"/>
      <c r="ER98" s="378"/>
      <c r="FD98" s="356">
        <f>IF(OR(G98="Итого 100%КУ рейсы",G98="Итого собственные рейсы",G98="Общий итог"),0,IF(J98+M98+W98+Z98+AC98+AH98+AM98+AR98+AW98+R98=0,0,COUNTIF($FD$7:FD97,"&gt;0")+1))</f>
        <v>0</v>
      </c>
    </row>
    <row r="99" spans="62:160" s="90" customFormat="1" x14ac:dyDescent="0.2">
      <c r="BJ99" s="328"/>
      <c r="BK99" s="328"/>
      <c r="BL99" s="328"/>
      <c r="EH99" s="378"/>
      <c r="EK99" s="378"/>
      <c r="ER99" s="378"/>
      <c r="FD99" s="356">
        <f>IF(OR(G99="Итого 100%КУ рейсы",G99="Итого собственные рейсы",G99="Общий итог"),0,IF(J99+M99+W99+Z99+AC99+AH99+AM99+AR99+AW99+R99=0,0,COUNTIF($FD$7:FD98,"&gt;0")+1))</f>
        <v>0</v>
      </c>
    </row>
    <row r="100" spans="62:160" s="90" customFormat="1" x14ac:dyDescent="0.2">
      <c r="BJ100" s="328"/>
      <c r="BK100" s="328"/>
      <c r="BL100" s="328"/>
      <c r="EH100" s="378"/>
      <c r="EK100" s="378"/>
      <c r="ER100" s="378"/>
      <c r="FD100" s="356">
        <f>IF(OR(G100="Итого 100%КУ рейсы",G100="Итого собственные рейсы",G100="Общий итог"),0,IF(J100+M100+W100+Z100+AC100+AH100+AM100+AR100+AW100+R100=0,0,COUNTIF($FD$7:FD99,"&gt;0")+1))</f>
        <v>0</v>
      </c>
    </row>
    <row r="101" spans="62:160" s="90" customFormat="1" x14ac:dyDescent="0.2">
      <c r="BJ101" s="328"/>
      <c r="BK101" s="328"/>
      <c r="BL101" s="328"/>
      <c r="EH101" s="378"/>
      <c r="EK101" s="378"/>
      <c r="ER101" s="378"/>
      <c r="FD101" s="356">
        <f>IF(OR(G101="Итого 100%КУ рейсы",G101="Итого собственные рейсы",G101="Общий итог"),0,IF(J101+M101+W101+Z101+AC101+AH101+AM101+AR101+AW101+R101=0,0,COUNTIF($FD$7:FD100,"&gt;0")+1))</f>
        <v>0</v>
      </c>
    </row>
    <row r="102" spans="62:160" s="90" customFormat="1" x14ac:dyDescent="0.2">
      <c r="BJ102" s="328"/>
      <c r="BK102" s="328"/>
      <c r="BL102" s="328"/>
      <c r="EH102" s="378"/>
      <c r="EK102" s="378"/>
      <c r="ER102" s="378"/>
      <c r="FD102" s="356">
        <f>IF(OR(G102="Итого 100%КУ рейсы",G102="Итого собственные рейсы",G102="Общий итог"),0,IF(J102+M102+W102+Z102+AC102+AH102+AM102+AR102+AW102+R102=0,0,COUNTIF($FD$7:FD101,"&gt;0")+1))</f>
        <v>0</v>
      </c>
    </row>
    <row r="103" spans="62:160" s="90" customFormat="1" x14ac:dyDescent="0.2">
      <c r="BJ103" s="328"/>
      <c r="BK103" s="328"/>
      <c r="BL103" s="328"/>
      <c r="EH103" s="378"/>
      <c r="EK103" s="378"/>
      <c r="ER103" s="378"/>
      <c r="FD103" s="356">
        <f>IF(OR(G103="Итого 100%КУ рейсы",G103="Итого собственные рейсы",G103="Общий итог"),0,IF(J103+M103+W103+Z103+AC103+AH103+AM103+AR103+AW103+R103=0,0,COUNTIF($FD$7:FD102,"&gt;0")+1))</f>
        <v>0</v>
      </c>
    </row>
    <row r="104" spans="62:160" s="90" customFormat="1" x14ac:dyDescent="0.2">
      <c r="BJ104" s="328"/>
      <c r="BK104" s="328"/>
      <c r="BL104" s="328"/>
      <c r="EH104" s="378"/>
      <c r="EK104" s="378"/>
      <c r="ER104" s="378"/>
      <c r="FD104" s="356">
        <f>IF(OR(G104="Итого 100%КУ рейсы",G104="Итого собственные рейсы",G104="Общий итог"),0,IF(J104+M104+W104+Z104+AC104+AH104+AM104+AR104+AW104+R104=0,0,COUNTIF($FD$7:FD103,"&gt;0")+1))</f>
        <v>0</v>
      </c>
    </row>
    <row r="105" spans="62:160" s="90" customFormat="1" x14ac:dyDescent="0.2">
      <c r="BJ105" s="328"/>
      <c r="BK105" s="328"/>
      <c r="BL105" s="328"/>
      <c r="EH105" s="378"/>
      <c r="EK105" s="378"/>
      <c r="ER105" s="378"/>
      <c r="FD105" s="356">
        <f>IF(OR(G105="Итого 100%КУ рейсы",G105="Итого собственные рейсы",G105="Общий итог"),0,IF(J105+M105+W105+Z105+AC105+AH105+AM105+AR105+AW105+R105=0,0,COUNTIF($FD$7:FD104,"&gt;0")+1))</f>
        <v>0</v>
      </c>
    </row>
    <row r="106" spans="62:160" s="90" customFormat="1" x14ac:dyDescent="0.2">
      <c r="BJ106" s="328"/>
      <c r="BK106" s="328"/>
      <c r="BL106" s="328"/>
      <c r="EH106" s="378"/>
      <c r="EK106" s="378"/>
      <c r="ER106" s="378"/>
      <c r="FD106" s="356">
        <f>IF(OR(G106="Итого 100%КУ рейсы",G106="Итого собственные рейсы",G106="Общий итог"),0,IF(J106+M106+W106+Z106+AC106+AH106+AM106+AR106+AW106+R106=0,0,COUNTIF($FD$7:FD105,"&gt;0")+1))</f>
        <v>0</v>
      </c>
    </row>
    <row r="107" spans="62:160" s="90" customFormat="1" x14ac:dyDescent="0.2">
      <c r="BJ107" s="328"/>
      <c r="BK107" s="328"/>
      <c r="BL107" s="328"/>
      <c r="EH107" s="378"/>
      <c r="EK107" s="378"/>
      <c r="ER107" s="378"/>
      <c r="FD107" s="356">
        <f>IF(OR(G107="Итого 100%КУ рейсы",G107="Итого собственные рейсы",G107="Общий итог"),0,IF(J107+M107+W107+Z107+AC107+AH107+AM107+AR107+AW107+R107=0,0,COUNTIF($FD$7:FD106,"&gt;0")+1))</f>
        <v>0</v>
      </c>
    </row>
    <row r="108" spans="62:160" s="90" customFormat="1" x14ac:dyDescent="0.2">
      <c r="BJ108" s="328"/>
      <c r="BK108" s="328"/>
      <c r="BL108" s="328"/>
      <c r="EH108" s="378"/>
      <c r="EK108" s="378"/>
      <c r="ER108" s="378"/>
      <c r="FD108" s="356">
        <f>IF(OR(G108="Итого 100%КУ рейсы",G108="Итого собственные рейсы",G108="Общий итог"),0,IF(J108+M108+W108+Z108+AC108+AH108+AM108+AR108+AW108+R108=0,0,COUNTIF($FD$7:FD107,"&gt;0")+1))</f>
        <v>0</v>
      </c>
    </row>
    <row r="109" spans="62:160" s="90" customFormat="1" x14ac:dyDescent="0.2">
      <c r="BJ109" s="328"/>
      <c r="BK109" s="328"/>
      <c r="BL109" s="328"/>
      <c r="EH109" s="378"/>
      <c r="EK109" s="378"/>
      <c r="ER109" s="378"/>
      <c r="FD109" s="356">
        <f>IF(OR(G109="Итого 100%КУ рейсы",G109="Итого собственные рейсы",G109="Общий итог"),0,IF(J109+M109+W109+Z109+AC109+AH109+AM109+AR109+AW109+R109=0,0,COUNTIF($FD$7:FD108,"&gt;0")+1))</f>
        <v>0</v>
      </c>
    </row>
    <row r="110" spans="62:160" s="90" customFormat="1" x14ac:dyDescent="0.2">
      <c r="BJ110" s="328"/>
      <c r="BK110" s="328"/>
      <c r="BL110" s="328"/>
      <c r="EH110" s="378"/>
      <c r="EK110" s="378"/>
      <c r="ER110" s="378"/>
      <c r="FD110" s="356">
        <f>IF(OR(G110="Итого 100%КУ рейсы",G110="Итого собственные рейсы",G110="Общий итог"),0,IF(J110+M110+W110+Z110+AC110+AH110+AM110+AR110+AW110+R110=0,0,COUNTIF($FD$7:FD109,"&gt;0")+1))</f>
        <v>0</v>
      </c>
    </row>
    <row r="111" spans="62:160" s="90" customFormat="1" x14ac:dyDescent="0.2">
      <c r="BJ111" s="328"/>
      <c r="BK111" s="328"/>
      <c r="BL111" s="328"/>
      <c r="EH111" s="378"/>
      <c r="EK111" s="378"/>
      <c r="ER111" s="378"/>
      <c r="FD111" s="356">
        <f>IF(OR(G111="Итого 100%КУ рейсы",G111="Итого собственные рейсы",G111="Общий итог"),0,IF(J111+M111+W111+Z111+AC111+AH111+AM111+AR111+AW111+R111=0,0,COUNTIF($FD$7:FD110,"&gt;0")+1))</f>
        <v>0</v>
      </c>
    </row>
    <row r="112" spans="62:160" s="90" customFormat="1" x14ac:dyDescent="0.2">
      <c r="BJ112" s="328"/>
      <c r="BK112" s="328"/>
      <c r="BL112" s="328"/>
      <c r="EH112" s="378"/>
      <c r="EK112" s="378"/>
      <c r="ER112" s="378"/>
      <c r="FD112" s="356">
        <f>IF(OR(G112="Итого 100%КУ рейсы",G112="Итого собственные рейсы",G112="Общий итог"),0,IF(J112+M112+W112+Z112+AC112+AH112+AM112+AR112+AW112+R112=0,0,COUNTIF($FD$7:FD111,"&gt;0")+1))</f>
        <v>0</v>
      </c>
    </row>
    <row r="113" spans="62:160" s="90" customFormat="1" x14ac:dyDescent="0.2">
      <c r="BJ113" s="328"/>
      <c r="BK113" s="328"/>
      <c r="BL113" s="328"/>
      <c r="EH113" s="378"/>
      <c r="EK113" s="378"/>
      <c r="ER113" s="378"/>
      <c r="FD113" s="356">
        <f>IF(OR(G113="Итого 100%КУ рейсы",G113="Итого собственные рейсы",G113="Общий итог"),0,IF(J113+M113+W113+Z113+AC113+AH113+AM113+AR113+AW113+R113=0,0,COUNTIF($FD$7:FD112,"&gt;0")+1))</f>
        <v>0</v>
      </c>
    </row>
    <row r="114" spans="62:160" s="90" customFormat="1" x14ac:dyDescent="0.2">
      <c r="BJ114" s="328"/>
      <c r="BK114" s="328"/>
      <c r="BL114" s="328"/>
      <c r="EH114" s="378"/>
      <c r="EK114" s="378"/>
      <c r="ER114" s="378"/>
      <c r="FD114" s="356">
        <f>IF(OR(G114="Итого 100%КУ рейсы",G114="Итого собственные рейсы",G114="Общий итог"),0,IF(J114+M114+W114+Z114+AC114+AH114+AM114+AR114+AW114+R114=0,0,COUNTIF($FD$7:FD113,"&gt;0")+1))</f>
        <v>0</v>
      </c>
    </row>
    <row r="115" spans="62:160" s="90" customFormat="1" x14ac:dyDescent="0.2">
      <c r="BJ115" s="328"/>
      <c r="BK115" s="328"/>
      <c r="BL115" s="328"/>
      <c r="EH115" s="378"/>
      <c r="EK115" s="378"/>
      <c r="ER115" s="378"/>
      <c r="FD115" s="356">
        <f>IF(OR(G115="Итого 100%КУ рейсы",G115="Итого собственные рейсы",G115="Общий итог"),0,IF(J115+M115+W115+Z115+AC115+AH115+AM115+AR115+AW115+R115=0,0,COUNTIF($FD$7:FD114,"&gt;0")+1))</f>
        <v>0</v>
      </c>
    </row>
    <row r="116" spans="62:160" s="90" customFormat="1" x14ac:dyDescent="0.2">
      <c r="BJ116" s="328"/>
      <c r="BK116" s="328"/>
      <c r="BL116" s="328"/>
      <c r="EH116" s="378"/>
      <c r="EK116" s="378"/>
      <c r="ER116" s="378"/>
      <c r="FD116" s="356">
        <f>IF(OR(G116="Итого 100%КУ рейсы",G116="Итого собственные рейсы",G116="Общий итог"),0,IF(J116+M116+W116+Z116+AC116+AH116+AM116+AR116+AW116+R116=0,0,COUNTIF($FD$7:FD115,"&gt;0")+1))</f>
        <v>0</v>
      </c>
    </row>
    <row r="117" spans="62:160" s="90" customFormat="1" x14ac:dyDescent="0.2">
      <c r="BJ117" s="328"/>
      <c r="BK117" s="328"/>
      <c r="BL117" s="328"/>
      <c r="EH117" s="378"/>
      <c r="EK117" s="378"/>
      <c r="ER117" s="378"/>
      <c r="FD117" s="356">
        <f>IF(OR(G117="Итого 100%КУ рейсы",G117="Итого собственные рейсы",G117="Общий итог"),0,IF(J117+M117+W117+Z117+AC117+AH117+AM117+AR117+AW117+R117=0,0,COUNTIF($FD$7:FD116,"&gt;0")+1))</f>
        <v>0</v>
      </c>
    </row>
    <row r="118" spans="62:160" s="90" customFormat="1" x14ac:dyDescent="0.2">
      <c r="BJ118" s="328"/>
      <c r="BK118" s="328"/>
      <c r="BL118" s="328"/>
      <c r="EH118" s="378"/>
      <c r="EK118" s="378"/>
      <c r="ER118" s="378"/>
      <c r="FD118" s="356">
        <f>IF(OR(G118="Итого 100%КУ рейсы",G118="Итого собственные рейсы",G118="Общий итог"),0,IF(J118+M118+W118+Z118+AC118+AH118+AM118+AR118+AW118+R118=0,0,COUNTIF($FD$7:FD117,"&gt;0")+1))</f>
        <v>0</v>
      </c>
    </row>
    <row r="119" spans="62:160" s="90" customFormat="1" x14ac:dyDescent="0.2">
      <c r="BJ119" s="328"/>
      <c r="BK119" s="328"/>
      <c r="BL119" s="328"/>
      <c r="EH119" s="378"/>
      <c r="EK119" s="378"/>
      <c r="ER119" s="378"/>
      <c r="FD119" s="356">
        <f>IF(OR(G119="Итого 100%КУ рейсы",G119="Итого собственные рейсы",G119="Общий итог"),0,IF(J119+M119+W119+Z119+AC119+AH119+AM119+AR119+AW119+R119=0,0,COUNTIF($FD$7:FD118,"&gt;0")+1))</f>
        <v>0</v>
      </c>
    </row>
    <row r="120" spans="62:160" s="90" customFormat="1" x14ac:dyDescent="0.2">
      <c r="BJ120" s="328"/>
      <c r="BK120" s="328"/>
      <c r="BL120" s="328"/>
      <c r="EH120" s="378"/>
      <c r="EK120" s="378"/>
      <c r="ER120" s="378"/>
      <c r="FD120" s="356">
        <f>IF(OR(G120="Итого 100%КУ рейсы",G120="Итого собственные рейсы",G120="Общий итог"),0,IF(J120+M120+W120+Z120+AC120+AH120+AM120+AR120+AW120+R120=0,0,COUNTIF($FD$7:FD119,"&gt;0")+1))</f>
        <v>0</v>
      </c>
    </row>
    <row r="121" spans="62:160" s="90" customFormat="1" x14ac:dyDescent="0.2">
      <c r="BJ121" s="328"/>
      <c r="BK121" s="328"/>
      <c r="BL121" s="328"/>
      <c r="EH121" s="378"/>
      <c r="EK121" s="378"/>
      <c r="ER121" s="378"/>
      <c r="FD121" s="356">
        <f>IF(OR(G121="Итого 100%КУ рейсы",G121="Итого собственные рейсы",G121="Общий итог"),0,IF(J121+M121+W121+Z121+AC121+AH121+AM121+AR121+AW121+R121=0,0,COUNTIF($FD$7:FD120,"&gt;0")+1))</f>
        <v>0</v>
      </c>
    </row>
    <row r="122" spans="62:160" s="90" customFormat="1" x14ac:dyDescent="0.2">
      <c r="BJ122" s="328"/>
      <c r="BK122" s="328"/>
      <c r="BL122" s="328"/>
      <c r="EH122" s="378"/>
      <c r="EK122" s="378"/>
      <c r="ER122" s="378"/>
      <c r="FD122" s="356">
        <f>IF(OR(G122="Итого 100%КУ рейсы",G122="Итого собственные рейсы",G122="Общий итог"),0,IF(J122+M122+W122+Z122+AC122+AH122+AM122+AR122+AW122+R122=0,0,COUNTIF($FD$7:FD121,"&gt;0")+1))</f>
        <v>0</v>
      </c>
    </row>
    <row r="123" spans="62:160" s="90" customFormat="1" x14ac:dyDescent="0.2">
      <c r="BJ123" s="328"/>
      <c r="BK123" s="328"/>
      <c r="BL123" s="328"/>
      <c r="EH123" s="378"/>
      <c r="EK123" s="378"/>
      <c r="ER123" s="378"/>
      <c r="FD123" s="356">
        <f>IF(OR(G123="Итого 100%КУ рейсы",G123="Итого собственные рейсы",G123="Общий итог"),0,IF(J123+M123+W123+Z123+AC123+AH123+AM123+AR123+AW123+R123=0,0,COUNTIF($FD$7:FD122,"&gt;0")+1))</f>
        <v>0</v>
      </c>
    </row>
    <row r="124" spans="62:160" s="90" customFormat="1" x14ac:dyDescent="0.2">
      <c r="BJ124" s="328"/>
      <c r="BK124" s="328"/>
      <c r="BL124" s="328"/>
      <c r="EH124" s="378"/>
      <c r="EK124" s="378"/>
      <c r="ER124" s="378"/>
      <c r="FD124" s="356">
        <f>IF(OR(G124="Итого 100%КУ рейсы",G124="Итого собственные рейсы",G124="Общий итог"),0,IF(J124+M124+W124+Z124+AC124+AH124+AM124+AR124+AW124+R124=0,0,COUNTIF($FD$7:FD123,"&gt;0")+1))</f>
        <v>0</v>
      </c>
    </row>
    <row r="125" spans="62:160" s="90" customFormat="1" x14ac:dyDescent="0.2">
      <c r="BJ125" s="328"/>
      <c r="BK125" s="328"/>
      <c r="BL125" s="328"/>
      <c r="EH125" s="378"/>
      <c r="EK125" s="378"/>
      <c r="ER125" s="378"/>
      <c r="FD125" s="356">
        <f>IF(OR(G125="Итого 100%КУ рейсы",G125="Итого собственные рейсы",G125="Общий итог"),0,IF(J125+M125+W125+Z125+AC125+AH125+AM125+AR125+AW125+R125=0,0,COUNTIF($FD$7:FD124,"&gt;0")+1))</f>
        <v>0</v>
      </c>
    </row>
    <row r="126" spans="62:160" s="90" customFormat="1" x14ac:dyDescent="0.2">
      <c r="BJ126" s="328"/>
      <c r="BK126" s="328"/>
      <c r="BL126" s="328"/>
      <c r="EH126" s="378"/>
      <c r="EK126" s="378"/>
      <c r="ER126" s="378"/>
      <c r="FD126" s="356">
        <f>IF(OR(G126="Итого 100%КУ рейсы",G126="Итого собственные рейсы",G126="Общий итог"),0,IF(J126+M126+W126+Z126+AC126+AH126+AM126+AR126+AW126+R126=0,0,COUNTIF($FD$7:FD125,"&gt;0")+1))</f>
        <v>0</v>
      </c>
    </row>
    <row r="127" spans="62:160" s="90" customFormat="1" x14ac:dyDescent="0.2">
      <c r="BJ127" s="328"/>
      <c r="BK127" s="328"/>
      <c r="BL127" s="328"/>
      <c r="EH127" s="378"/>
      <c r="EK127" s="378"/>
      <c r="ER127" s="378"/>
      <c r="FD127" s="356">
        <f>IF(OR(G127="Итого 100%КУ рейсы",G127="Итого собственные рейсы",G127="Общий итог"),0,IF(J127+M127+W127+Z127+AC127+AH127+AM127+AR127+AW127+R127=0,0,COUNTIF($FD$7:FD126,"&gt;0")+1))</f>
        <v>0</v>
      </c>
    </row>
    <row r="128" spans="62:160" s="90" customFormat="1" x14ac:dyDescent="0.2">
      <c r="BJ128" s="328"/>
      <c r="BK128" s="328"/>
      <c r="BL128" s="328"/>
      <c r="EH128" s="378"/>
      <c r="EK128" s="378"/>
      <c r="ER128" s="378"/>
      <c r="FD128" s="356">
        <f>IF(OR(G128="Итого 100%КУ рейсы",G128="Итого собственные рейсы",G128="Общий итог"),0,IF(J128+M128+W128+Z128+AC128+AH128+AM128+AR128+AW128+R128=0,0,COUNTIF($FD$7:FD127,"&gt;0")+1))</f>
        <v>0</v>
      </c>
    </row>
    <row r="129" spans="62:160" s="90" customFormat="1" x14ac:dyDescent="0.2">
      <c r="BJ129" s="328"/>
      <c r="BK129" s="328"/>
      <c r="BL129" s="328"/>
      <c r="EH129" s="378"/>
      <c r="EK129" s="378"/>
      <c r="ER129" s="378"/>
      <c r="FD129" s="356">
        <f>IF(OR(G129="Итого 100%КУ рейсы",G129="Итого собственные рейсы",G129="Общий итог"),0,IF(J129+M129+W129+Z129+AC129+AH129+AM129+AR129+AW129+R129=0,0,COUNTIF($FD$7:FD128,"&gt;0")+1))</f>
        <v>0</v>
      </c>
    </row>
    <row r="130" spans="62:160" s="90" customFormat="1" x14ac:dyDescent="0.2">
      <c r="BJ130" s="328"/>
      <c r="BK130" s="328"/>
      <c r="BL130" s="328"/>
      <c r="EH130" s="378"/>
      <c r="EK130" s="378"/>
      <c r="ER130" s="378"/>
      <c r="FD130" s="356">
        <f>IF(OR(G130="Итого 100%КУ рейсы",G130="Итого собственные рейсы",G130="Общий итог"),0,IF(J130+M130+W130+Z130+AC130+AH130+AM130+AR130+AW130+R130=0,0,COUNTIF($FD$7:FD129,"&gt;0")+1))</f>
        <v>0</v>
      </c>
    </row>
    <row r="131" spans="62:160" s="90" customFormat="1" x14ac:dyDescent="0.2">
      <c r="BJ131" s="328"/>
      <c r="BK131" s="328"/>
      <c r="BL131" s="328"/>
      <c r="EH131" s="378"/>
      <c r="EK131" s="378"/>
      <c r="ER131" s="378"/>
      <c r="FD131" s="356">
        <f>IF(OR(G131="Итого 100%КУ рейсы",G131="Итого собственные рейсы",G131="Общий итог"),0,IF(J131+M131+W131+Z131+AC131+AH131+AM131+AR131+AW131+R131=0,0,COUNTIF($FD$7:FD130,"&gt;0")+1))</f>
        <v>0</v>
      </c>
    </row>
    <row r="132" spans="62:160" s="90" customFormat="1" x14ac:dyDescent="0.2">
      <c r="BJ132" s="328"/>
      <c r="BK132" s="328"/>
      <c r="BL132" s="328"/>
      <c r="EH132" s="378"/>
      <c r="EK132" s="378"/>
      <c r="ER132" s="378"/>
      <c r="FD132" s="356">
        <f>IF(OR(G132="Итого 100%КУ рейсы",G132="Итого собственные рейсы",G132="Общий итог"),0,IF(J132+M132+W132+Z132+AC132+AH132+AM132+AR132+AW132+R132=0,0,COUNTIF($FD$7:FD131,"&gt;0")+1))</f>
        <v>0</v>
      </c>
    </row>
    <row r="133" spans="62:160" s="90" customFormat="1" x14ac:dyDescent="0.2">
      <c r="BJ133" s="328"/>
      <c r="BK133" s="328"/>
      <c r="BL133" s="328"/>
      <c r="EH133" s="378"/>
      <c r="EK133" s="378"/>
      <c r="ER133" s="378"/>
      <c r="FD133" s="356">
        <f>IF(OR(G133="Итого 100%КУ рейсы",G133="Итого собственные рейсы",G133="Общий итог"),0,IF(J133+M133+W133+Z133+AC133+AH133+AM133+AR133+AW133+R133=0,0,COUNTIF($FD$7:FD132,"&gt;0")+1))</f>
        <v>0</v>
      </c>
    </row>
    <row r="134" spans="62:160" s="90" customFormat="1" x14ac:dyDescent="0.2">
      <c r="BJ134" s="328"/>
      <c r="BK134" s="328"/>
      <c r="BL134" s="328"/>
      <c r="EH134" s="378"/>
      <c r="EK134" s="378"/>
      <c r="ER134" s="378"/>
      <c r="FD134" s="356">
        <f>IF(OR(G134="Итого 100%КУ рейсы",G134="Итого собственные рейсы",G134="Общий итог"),0,IF(J134+M134+W134+Z134+AC134+AH134+AM134+AR134+AW134+R134=0,0,COUNTIF($FD$7:FD133,"&gt;0")+1))</f>
        <v>0</v>
      </c>
    </row>
    <row r="135" spans="62:160" s="90" customFormat="1" x14ac:dyDescent="0.2">
      <c r="BJ135" s="328"/>
      <c r="BK135" s="328"/>
      <c r="BL135" s="328"/>
      <c r="EH135" s="378"/>
      <c r="EK135" s="378"/>
      <c r="ER135" s="378"/>
      <c r="FD135" s="356">
        <f>IF(OR(G135="Итого 100%КУ рейсы",G135="Итого собственные рейсы",G135="Общий итог"),0,IF(J135+M135+W135+Z135+AC135+AH135+AM135+AR135+AW135+R135=0,0,COUNTIF($FD$7:FD134,"&gt;0")+1))</f>
        <v>0</v>
      </c>
    </row>
    <row r="136" spans="62:160" s="90" customFormat="1" x14ac:dyDescent="0.2">
      <c r="BJ136" s="328"/>
      <c r="BK136" s="328"/>
      <c r="BL136" s="328"/>
      <c r="EH136" s="378"/>
      <c r="EK136" s="378"/>
      <c r="ER136" s="378"/>
      <c r="FD136" s="356">
        <f>IF(OR(G136="Итого 100%КУ рейсы",G136="Итого собственные рейсы",G136="Общий итог"),0,IF(J136+M136+W136+Z136+AC136+AH136+AM136+AR136+AW136+R136=0,0,COUNTIF($FD$7:FD135,"&gt;0")+1))</f>
        <v>0</v>
      </c>
    </row>
    <row r="137" spans="62:160" s="90" customFormat="1" x14ac:dyDescent="0.2">
      <c r="BJ137" s="328"/>
      <c r="BK137" s="328"/>
      <c r="BL137" s="328"/>
      <c r="EH137" s="378"/>
      <c r="EK137" s="378"/>
      <c r="ER137" s="378"/>
      <c r="FD137" s="356">
        <f>IF(OR(G137="Итого 100%КУ рейсы",G137="Итого собственные рейсы",G137="Общий итог"),0,IF(J137+M137+W137+Z137+AC137+AH137+AM137+AR137+AW137+R137=0,0,COUNTIF($FD$7:FD136,"&gt;0")+1))</f>
        <v>0</v>
      </c>
    </row>
    <row r="138" spans="62:160" s="90" customFormat="1" x14ac:dyDescent="0.2">
      <c r="BJ138" s="328"/>
      <c r="BK138" s="328"/>
      <c r="BL138" s="328"/>
      <c r="EH138" s="378"/>
      <c r="EK138" s="378"/>
      <c r="ER138" s="378"/>
      <c r="FD138" s="356">
        <f>IF(OR(G138="Итого 100%КУ рейсы",G138="Итого собственные рейсы",G138="Общий итог"),0,IF(J138+M138+W138+Z138+AC138+AH138+AM138+AR138+AW138+R138=0,0,COUNTIF($FD$7:FD137,"&gt;0")+1))</f>
        <v>0</v>
      </c>
    </row>
    <row r="139" spans="62:160" s="90" customFormat="1" x14ac:dyDescent="0.2">
      <c r="BJ139" s="328"/>
      <c r="BK139" s="328"/>
      <c r="BL139" s="328"/>
      <c r="EH139" s="378"/>
      <c r="EK139" s="378"/>
      <c r="ER139" s="378"/>
      <c r="FD139" s="356">
        <f>IF(OR(G139="Итого 100%КУ рейсы",G139="Итого собственные рейсы",G139="Общий итог"),0,IF(J139+M139+W139+Z139+AC139+AH139+AM139+AR139+AW139+R139=0,0,COUNTIF($FD$7:FD138,"&gt;0")+1))</f>
        <v>0</v>
      </c>
    </row>
    <row r="140" spans="62:160" s="90" customFormat="1" x14ac:dyDescent="0.2">
      <c r="BJ140" s="328"/>
      <c r="BK140" s="328"/>
      <c r="BL140" s="328"/>
      <c r="EH140" s="378"/>
      <c r="EK140" s="378"/>
      <c r="ER140" s="378"/>
      <c r="FD140" s="356">
        <f>IF(OR(G140="Итого 100%КУ рейсы",G140="Итого собственные рейсы",G140="Общий итог"),0,IF(J140+M140+W140+Z140+AC140+AH140+AM140+AR140+AW140+R140=0,0,COUNTIF($FD$7:FD139,"&gt;0")+1))</f>
        <v>0</v>
      </c>
    </row>
    <row r="141" spans="62:160" s="90" customFormat="1" x14ac:dyDescent="0.2">
      <c r="BJ141" s="328"/>
      <c r="BK141" s="328"/>
      <c r="BL141" s="328"/>
      <c r="EH141" s="378"/>
      <c r="EK141" s="378"/>
      <c r="ER141" s="378"/>
      <c r="FD141" s="356">
        <f>IF(OR(G141="Итого 100%КУ рейсы",G141="Итого собственные рейсы",G141="Общий итог"),0,IF(J141+M141+W141+Z141+AC141+AH141+AM141+AR141+AW141+R141=0,0,COUNTIF($FD$7:FD140,"&gt;0")+1))</f>
        <v>0</v>
      </c>
    </row>
    <row r="142" spans="62:160" s="90" customFormat="1" x14ac:dyDescent="0.2">
      <c r="BJ142" s="328"/>
      <c r="BK142" s="328"/>
      <c r="BL142" s="328"/>
      <c r="EH142" s="378"/>
      <c r="EK142" s="378"/>
      <c r="ER142" s="378"/>
      <c r="FD142" s="356">
        <f>IF(OR(G142="Итого 100%КУ рейсы",G142="Итого собственные рейсы",G142="Общий итог"),0,IF(J142+M142+W142+Z142+AC142+AH142+AM142+AR142+AW142+R142=0,0,COUNTIF($FD$7:FD141,"&gt;0")+1))</f>
        <v>0</v>
      </c>
    </row>
    <row r="143" spans="62:160" s="90" customFormat="1" x14ac:dyDescent="0.2">
      <c r="BJ143" s="328"/>
      <c r="BK143" s="328"/>
      <c r="BL143" s="328"/>
      <c r="EH143" s="378"/>
      <c r="EK143" s="378"/>
      <c r="ER143" s="378"/>
      <c r="FD143" s="356">
        <f>IF(OR(G143="Итого 100%КУ рейсы",G143="Итого собственные рейсы",G143="Общий итог"),0,IF(J143+M143+W143+Z143+AC143+AH143+AM143+AR143+AW143+R143=0,0,COUNTIF($FD$7:FD142,"&gt;0")+1))</f>
        <v>0</v>
      </c>
    </row>
    <row r="144" spans="62:160" s="90" customFormat="1" x14ac:dyDescent="0.2">
      <c r="BJ144" s="328"/>
      <c r="BK144" s="328"/>
      <c r="BL144" s="328"/>
      <c r="EH144" s="378"/>
      <c r="EK144" s="378"/>
      <c r="ER144" s="378"/>
      <c r="FD144" s="356">
        <f>IF(OR(G144="Итого 100%КУ рейсы",G144="Итого собственные рейсы",G144="Общий итог"),0,IF(J144+M144+W144+Z144+AC144+AH144+AM144+AR144+AW144+R144=0,0,COUNTIF($FD$7:FD143,"&gt;0")+1))</f>
        <v>0</v>
      </c>
    </row>
    <row r="145" spans="62:160" s="90" customFormat="1" x14ac:dyDescent="0.2">
      <c r="BJ145" s="328"/>
      <c r="BK145" s="328"/>
      <c r="BL145" s="328"/>
      <c r="EH145" s="378"/>
      <c r="EK145" s="378"/>
      <c r="ER145" s="378"/>
      <c r="FD145" s="356">
        <f>IF(OR(G145="Итого 100%КУ рейсы",G145="Итого собственные рейсы",G145="Общий итог"),0,IF(J145+M145+W145+Z145+AC145+AH145+AM145+AR145+AW145+R145=0,0,COUNTIF($FD$7:FD144,"&gt;0")+1))</f>
        <v>0</v>
      </c>
    </row>
    <row r="146" spans="62:160" x14ac:dyDescent="0.2">
      <c r="FD146" s="356">
        <f>IF(OR(G146="Итого 100%КУ рейсы",G146="Итого собственные рейсы",G146="Общий итог"),0,IF(J146+M146+W146+Z146+AC146+AH146+AM146+AR146+AW146+R146=0,0,COUNTIF($FD$7:FD145,"&gt;0")+1))</f>
        <v>0</v>
      </c>
    </row>
    <row r="147" spans="62:160" x14ac:dyDescent="0.2">
      <c r="FD147" s="356">
        <f>IF(OR(G147="Итого 100%КУ рейсы",G147="Итого собственные рейсы",G147="Общий итог"),0,IF(J147+M147+W147+Z147+AC147+AH147+AM147+AR147+AW147+R147=0,0,COUNTIF($FD$7:FD146,"&gt;0")+1))</f>
        <v>0</v>
      </c>
    </row>
    <row r="148" spans="62:160" x14ac:dyDescent="0.2">
      <c r="FD148" s="356">
        <f>IF(OR(G148="Итого 100%КУ рейсы",G148="Итого собственные рейсы",G148="Общий итог"),0,IF(J148+M148+W148+Z148+AC148+AH148+AM148+AR148+AW148+R148=0,0,COUNTIF($FD$7:FD147,"&gt;0")+1))</f>
        <v>0</v>
      </c>
    </row>
    <row r="149" spans="62:160" x14ac:dyDescent="0.2">
      <c r="FD149" s="356">
        <f>IF(OR(G149="Итого 100%КУ рейсы",G149="Итого собственные рейсы",G149="Общий итог"),0,IF(J149+M149+W149+Z149+AC149+AH149+AM149+AR149+AW149+R149=0,0,COUNTIF($FD$7:FD148,"&gt;0")+1))</f>
        <v>0</v>
      </c>
    </row>
    <row r="150" spans="62:160" x14ac:dyDescent="0.2">
      <c r="FD150" s="356">
        <f>IF(OR(G150="Итого 100%КУ рейсы",G150="Итого собственные рейсы",G150="Общий итог"),0,IF(J150+M150+W150+Z150+AC150+AH150+AM150+AR150+AW150+R150=0,0,COUNTIF($FD$7:FD149,"&gt;0")+1))</f>
        <v>0</v>
      </c>
    </row>
    <row r="151" spans="62:160" x14ac:dyDescent="0.2">
      <c r="FD151" s="356">
        <f>IF(OR(G151="Итого 100%КУ рейсы",G151="Итого собственные рейсы",G151="Общий итог"),0,IF(J151+M151+W151+Z151+AC151+AH151+AM151+AR151+AW151+R151=0,0,COUNTIF($FD$7:FD150,"&gt;0")+1))</f>
        <v>0</v>
      </c>
    </row>
    <row r="152" spans="62:160" x14ac:dyDescent="0.2">
      <c r="FD152" s="356">
        <f>IF(OR(G152="Итого 100%КУ рейсы",G152="Итого собственные рейсы",G152="Общий итог"),0,IF(J152+M152+W152+Z152+AC152+AH152+AM152+AR152+AW152+R152=0,0,COUNTIF($FD$7:FD151,"&gt;0")+1))</f>
        <v>0</v>
      </c>
    </row>
    <row r="153" spans="62:160" x14ac:dyDescent="0.2">
      <c r="FD153" s="356">
        <f>IF(OR(G153="Итого 100%КУ рейсы",G153="Итого собственные рейсы",G153="Общий итог"),0,IF(J153+M153+W153+Z153+AC153+AH153+AM153+AR153+AW153+R153=0,0,COUNTIF($FD$7:FD152,"&gt;0")+1))</f>
        <v>0</v>
      </c>
    </row>
    <row r="154" spans="62:160" x14ac:dyDescent="0.2">
      <c r="FD154" s="356">
        <f>IF(OR(G154="Итого 100%КУ рейсы",G154="Итого собственные рейсы",G154="Общий итог"),0,IF(J154+M154+W154+Z154+AC154+AH154+AM154+AR154+AW154+R154=0,0,COUNTIF($FD$7:FD153,"&gt;0")+1))</f>
        <v>0</v>
      </c>
    </row>
    <row r="155" spans="62:160" x14ac:dyDescent="0.2">
      <c r="FD155" s="356">
        <f>IF(OR(G155="Итого 100%КУ рейсы",G155="Итого собственные рейсы",G155="Общий итог"),0,IF(J155+M155+W155+Z155+AC155+AH155+AM155+AR155+AW155+R155=0,0,COUNTIF($FD$7:FD154,"&gt;0")+1))</f>
        <v>0</v>
      </c>
    </row>
    <row r="156" spans="62:160" x14ac:dyDescent="0.2">
      <c r="FD156" s="356">
        <f>IF(OR(G156="Итого 100%КУ рейсы",G156="Итого собственные рейсы",G156="Общий итог"),0,IF(J156+M156+W156+Z156+AC156+AH156+AM156+AR156+AW156+R156=0,0,COUNTIF($FD$7:FD155,"&gt;0")+1))</f>
        <v>0</v>
      </c>
    </row>
    <row r="157" spans="62:160" x14ac:dyDescent="0.2">
      <c r="FD157" s="356">
        <f>IF(OR(G157="Итого 100%КУ рейсы",G157="Итого собственные рейсы",G157="Общий итог"),0,IF(J157+M157+W157+Z157+AC157+AH157+AM157+AR157+AW157+R157=0,0,COUNTIF($FD$7:FD156,"&gt;0")+1))</f>
        <v>0</v>
      </c>
    </row>
    <row r="158" spans="62:160" x14ac:dyDescent="0.2">
      <c r="FD158" s="356">
        <f>IF(OR(G158="Итого 100%КУ рейсы",G158="Итого собственные рейсы",G158="Общий итог"),0,IF(J158+M158+W158+Z158+AC158+AH158+AM158+AR158+AW158+R158=0,0,COUNTIF($FD$7:FD157,"&gt;0")+1))</f>
        <v>0</v>
      </c>
    </row>
    <row r="159" spans="62:160" x14ac:dyDescent="0.2">
      <c r="FD159" s="356">
        <f>IF(OR(G159="Итого 100%КУ рейсы",G159="Итого собственные рейсы",G159="Общий итог"),0,IF(J159+M159+W159+Z159+AC159+AH159+AM159+AR159+AW159+R159=0,0,COUNTIF($FD$7:FD158,"&gt;0")+1))</f>
        <v>0</v>
      </c>
    </row>
    <row r="160" spans="62:160" x14ac:dyDescent="0.2">
      <c r="FD160" s="356">
        <f>IF(OR(G160="Итого 100%КУ рейсы",G160="Итого собственные рейсы",G160="Общий итог"),0,IF(J160+M160+W160+Z160+AC160+AH160+AM160+AR160+AW160+R160=0,0,COUNTIF($FD$7:FD159,"&gt;0")+1))</f>
        <v>0</v>
      </c>
    </row>
    <row r="161" spans="160:160" x14ac:dyDescent="0.2">
      <c r="FD161" s="356">
        <f>IF(OR(G161="Итого 100%КУ рейсы",G161="Итого собственные рейсы",G161="Общий итог"),0,IF(J161+M161+W161+Z161+AC161+AH161+AM161+AR161+AW161+R161=0,0,COUNTIF($FD$7:FD160,"&gt;0")+1))</f>
        <v>0</v>
      </c>
    </row>
    <row r="162" spans="160:160" x14ac:dyDescent="0.2">
      <c r="FD162" s="356">
        <f>IF(OR(G162="Итого 100%КУ рейсы",G162="Итого собственные рейсы",G162="Общий итог"),0,IF(J162+M162+W162+Z162+AC162+AH162+AM162+AR162+AW162+R162=0,0,COUNTIF($FD$7:FD161,"&gt;0")+1))</f>
        <v>0</v>
      </c>
    </row>
    <row r="163" spans="160:160" x14ac:dyDescent="0.2">
      <c r="FD163" s="356">
        <f>IF(OR(G163="Итого 100%КУ рейсы",G163="Итого собственные рейсы",G163="Общий итог"),0,IF(J163+M163+W163+Z163+AC163+AH163+AM163+AR163+AW163+R163=0,0,COUNTIF($FD$7:FD162,"&gt;0")+1))</f>
        <v>0</v>
      </c>
    </row>
    <row r="164" spans="160:160" x14ac:dyDescent="0.2">
      <c r="FD164" s="356">
        <f>IF(OR(G164="Итого 100%КУ рейсы",G164="Итого собственные рейсы",G164="Общий итог"),0,IF(J164+M164+W164+Z164+AC164+AH164+AM164+AR164+AW164+R164=0,0,COUNTIF($FD$7:FD163,"&gt;0")+1))</f>
        <v>0</v>
      </c>
    </row>
    <row r="165" spans="160:160" x14ac:dyDescent="0.2">
      <c r="FD165" s="356">
        <f>IF(OR(G165="Итого 100%КУ рейсы",G165="Итого собственные рейсы",G165="Общий итог"),0,IF(J165+M165+W165+Z165+AC165+AH165+AM165+AR165+AW165+R165=0,0,COUNTIF($FD$7:FD164,"&gt;0")+1))</f>
        <v>0</v>
      </c>
    </row>
    <row r="166" spans="160:160" x14ac:dyDescent="0.2">
      <c r="FD166" s="356">
        <f>IF(OR(G166="Итого 100%КУ рейсы",G166="Итого собственные рейсы",G166="Общий итог"),0,IF(J166+M166+W166+Z166+AC166+AH166+AM166+AR166+AW166+R166=0,0,COUNTIF($FD$7:FD165,"&gt;0")+1))</f>
        <v>0</v>
      </c>
    </row>
    <row r="167" spans="160:160" x14ac:dyDescent="0.2">
      <c r="FD167" s="356">
        <f>IF(OR(G167="Итого 100%КУ рейсы",G167="Итого собственные рейсы",G167="Общий итог"),0,IF(J167+M167+W167+Z167+AC167+AH167+AM167+AR167+AW167+R167=0,0,COUNTIF($FD$7:FD166,"&gt;0")+1))</f>
        <v>0</v>
      </c>
    </row>
    <row r="168" spans="160:160" x14ac:dyDescent="0.2">
      <c r="FD168" s="356">
        <f>IF(OR(G168="Итого 100%КУ рейсы",G168="Итого собственные рейсы",G168="Общий итог"),0,IF(J168+M168+W168+Z168+AC168+AH168+AM168+AR168+AW168+R168=0,0,COUNTIF($FD$7:FD167,"&gt;0")+1))</f>
        <v>0</v>
      </c>
    </row>
    <row r="169" spans="160:160" x14ac:dyDescent="0.2">
      <c r="FD169" s="356">
        <f>IF(OR(G169="Итого 100%КУ рейсы",G169="Итого собственные рейсы",G169="Общий итог"),0,IF(J169+M169+W169+Z169+AC169+AH169+AM169+AR169+AW169+R169=0,0,COUNTIF($FD$7:FD168,"&gt;0")+1))</f>
        <v>0</v>
      </c>
    </row>
    <row r="170" spans="160:160" x14ac:dyDescent="0.2">
      <c r="FD170" s="356">
        <f>IF(OR(G170="Итого 100%КУ рейсы",G170="Итого собственные рейсы",G170="Общий итог"),0,IF(J170+M170+W170+Z170+AC170+AH170+AM170+AR170+AW170+R170=0,0,COUNTIF($FD$7:FD169,"&gt;0")+1))</f>
        <v>0</v>
      </c>
    </row>
    <row r="171" spans="160:160" x14ac:dyDescent="0.2">
      <c r="FD171" s="356">
        <f>IF(OR(G171="Итого 100%КУ рейсы",G171="Итого собственные рейсы",G171="Общий итог"),0,IF(J171+M171+W171+Z171+AC171+AH171+AM171+AR171+AW171+R171=0,0,COUNTIF($FD$7:FD170,"&gt;0")+1))</f>
        <v>0</v>
      </c>
    </row>
    <row r="172" spans="160:160" x14ac:dyDescent="0.2">
      <c r="FD172" s="356">
        <f>IF(OR(G172="Итого 100%КУ рейсы",G172="Итого собственные рейсы",G172="Общий итог"),0,IF(J172+M172+W172+Z172+AC172+AH172+AM172+AR172+AW172+R172=0,0,COUNTIF($FD$7:FD171,"&gt;0")+1))</f>
        <v>0</v>
      </c>
    </row>
    <row r="173" spans="160:160" x14ac:dyDescent="0.2">
      <c r="FD173" s="356">
        <f>IF(OR(G173="Итого 100%КУ рейсы",G173="Итого собственные рейсы",G173="Общий итог"),0,IF(J173+M173+W173+Z173+AC173+AH173+AM173+AR173+AW173+R173=0,0,COUNTIF($FD$7:FD172,"&gt;0")+1))</f>
        <v>0</v>
      </c>
    </row>
    <row r="174" spans="160:160" x14ac:dyDescent="0.2">
      <c r="FD174" s="356">
        <f>IF(OR(G174="Итого 100%КУ рейсы",G174="Итого собственные рейсы",G174="Общий итог"),0,IF(J174+M174+W174+Z174+AC174+AH174+AM174+AR174+AW174+R174=0,0,COUNTIF($FD$7:FD173,"&gt;0")+1))</f>
        <v>0</v>
      </c>
    </row>
    <row r="175" spans="160:160" x14ac:dyDescent="0.2">
      <c r="FD175" s="356">
        <f>IF(OR(G175="Итого 100%КУ рейсы",G175="Итого собственные рейсы",G175="Общий итог"),0,IF(J175+M175+W175+Z175+AC175+AH175+AM175+AR175+AW175+R175=0,0,COUNTIF($FD$7:FD174,"&gt;0")+1))</f>
        <v>0</v>
      </c>
    </row>
    <row r="176" spans="160:160" x14ac:dyDescent="0.2">
      <c r="FD176" s="356">
        <f>IF(OR(G176="Итого 100%КУ рейсы",G176="Итого собственные рейсы",G176="Общий итог"),0,IF(J176+M176+W176+Z176+AC176+AH176+AM176+AR176+AW176+R176=0,0,COUNTIF($FD$7:FD175,"&gt;0")+1))</f>
        <v>0</v>
      </c>
    </row>
    <row r="177" spans="160:160" x14ac:dyDescent="0.2">
      <c r="FD177" s="356">
        <f>IF(OR(G177="Итого 100%КУ рейсы",G177="Итого собственные рейсы",G177="Общий итог"),0,IF(J177+M177+W177+Z177+AC177+AH177+AM177+AR177+AW177+R177=0,0,COUNTIF($FD$7:FD176,"&gt;0")+1))</f>
        <v>0</v>
      </c>
    </row>
    <row r="178" spans="160:160" x14ac:dyDescent="0.2">
      <c r="FD178" s="356">
        <f>IF(OR(G178="Итого 100%КУ рейсы",G178="Итого собственные рейсы",G178="Общий итог"),0,IF(J178+M178+W178+Z178+AC178+AH178+AM178+AR178+AW178+R178=0,0,COUNTIF($FD$7:FD177,"&gt;0")+1))</f>
        <v>0</v>
      </c>
    </row>
    <row r="179" spans="160:160" x14ac:dyDescent="0.2">
      <c r="FD179" s="356">
        <f>IF(OR(G179="Итого 100%КУ рейсы",G179="Итого собственные рейсы",G179="Общий итог"),0,IF(J179+M179+W179+Z179+AC179+AH179+AM179+AR179+AW179+R179=0,0,COUNTIF($FD$7:FD178,"&gt;0")+1))</f>
        <v>0</v>
      </c>
    </row>
    <row r="180" spans="160:160" x14ac:dyDescent="0.2">
      <c r="FD180" s="356">
        <f>IF(OR(G180="Итого 100%КУ рейсы",G180="Итого собственные рейсы",G180="Общий итог"),0,IF(J180+M180+W180+Z180+AC180+AH180+AM180+AR180+AW180+R180=0,0,COUNTIF($FD$7:FD179,"&gt;0")+1))</f>
        <v>0</v>
      </c>
    </row>
    <row r="181" spans="160:160" x14ac:dyDescent="0.2">
      <c r="FD181" s="356">
        <f>IF(OR(G181="Итого 100%КУ рейсы",G181="Итого собственные рейсы",G181="Общий итог"),0,IF(J181+M181+W181+Z181+AC181+AH181+AM181+AR181+AW181+R181=0,0,COUNTIF($FD$7:FD180,"&gt;0")+1))</f>
        <v>0</v>
      </c>
    </row>
    <row r="182" spans="160:160" x14ac:dyDescent="0.2">
      <c r="FD182" s="356">
        <f>IF(OR(G182="Итого 100%КУ рейсы",G182="Итого собственные рейсы",G182="Общий итог"),0,IF(J182+M182+W182+Z182+AC182+AH182+AM182+AR182+AW182+R182=0,0,COUNTIF($FD$7:FD181,"&gt;0")+1))</f>
        <v>0</v>
      </c>
    </row>
    <row r="183" spans="160:160" x14ac:dyDescent="0.2">
      <c r="FD183" s="356">
        <f>IF(OR(G183="Итого 100%КУ рейсы",G183="Итого собственные рейсы",G183="Общий итог"),0,IF(J183+M183+W183+Z183+AC183+AH183+AM183+AR183+AW183+R183=0,0,COUNTIF($FD$7:FD182,"&gt;0")+1))</f>
        <v>0</v>
      </c>
    </row>
    <row r="184" spans="160:160" x14ac:dyDescent="0.2">
      <c r="FD184" s="356">
        <f>IF(OR(G184="Итого 100%КУ рейсы",G184="Итого собственные рейсы",G184="Общий итог"),0,IF(J184+M184+W184+Z184+AC184+AH184+AM184+AR184+AW184+R184=0,0,COUNTIF($FD$7:FD183,"&gt;0")+1))</f>
        <v>0</v>
      </c>
    </row>
    <row r="185" spans="160:160" x14ac:dyDescent="0.2">
      <c r="FD185" s="356">
        <f>IF(OR(G185="Итого 100%КУ рейсы",G185="Итого собственные рейсы",G185="Общий итог"),0,IF(J185+M185+W185+Z185+AC185+AH185+AM185+AR185+AW185+R185=0,0,COUNTIF($FD$7:FD184,"&gt;0")+1))</f>
        <v>0</v>
      </c>
    </row>
    <row r="186" spans="160:160" x14ac:dyDescent="0.2">
      <c r="FD186" s="356">
        <f>IF(OR(G186="Итого 100%КУ рейсы",G186="Итого собственные рейсы",G186="Общий итог"),0,IF(J186+M186+W186+Z186+AC186+AH186+AM186+AR186+AW186+R186=0,0,COUNTIF($FD$7:FD185,"&gt;0")+1))</f>
        <v>0</v>
      </c>
    </row>
    <row r="187" spans="160:160" x14ac:dyDescent="0.2">
      <c r="FD187" s="356">
        <f>IF(OR(G187="Итого 100%КУ рейсы",G187="Итого собственные рейсы",G187="Общий итог"),0,IF(J187+M187+W187+Z187+AC187+AH187+AM187+AR187+AW187+R187=0,0,COUNTIF($FD$7:FD186,"&gt;0")+1))</f>
        <v>0</v>
      </c>
    </row>
    <row r="188" spans="160:160" x14ac:dyDescent="0.2">
      <c r="FD188" s="356">
        <f>IF(OR(G188="Итого 100%КУ рейсы",G188="Итого собственные рейсы",G188="Общий итог"),0,IF(J188+M188+W188+Z188+AC188+AH188+AM188+AR188+AW188+R188=0,0,COUNTIF($FD$7:FD187,"&gt;0")+1))</f>
        <v>0</v>
      </c>
    </row>
    <row r="189" spans="160:160" x14ac:dyDescent="0.2">
      <c r="FD189" s="356">
        <f>IF(OR(G189="Итого 100%КУ рейсы",G189="Итого собственные рейсы",G189="Общий итог"),0,IF(J189+M189+W189+Z189+AC189+AH189+AM189+AR189+AW189+R189=0,0,COUNTIF($FD$7:FD188,"&gt;0")+1))</f>
        <v>0</v>
      </c>
    </row>
    <row r="190" spans="160:160" x14ac:dyDescent="0.2">
      <c r="FD190" s="356">
        <f>IF(OR(G190="Итого 100%КУ рейсы",G190="Итого собственные рейсы",G190="Общий итог"),0,IF(J190+M190+W190+Z190+AC190+AH190+AM190+AR190+AW190+R190=0,0,COUNTIF($FD$7:FD189,"&gt;0")+1))</f>
        <v>0</v>
      </c>
    </row>
    <row r="191" spans="160:160" x14ac:dyDescent="0.2">
      <c r="FD191" s="356">
        <f>IF(OR(G191="Итого 100%КУ рейсы",G191="Итого собственные рейсы",G191="Общий итог"),0,IF(J191+M191+W191+Z191+AC191+AH191+AM191+AR191+AW191+R191=0,0,COUNTIF($FD$7:FD190,"&gt;0")+1))</f>
        <v>0</v>
      </c>
    </row>
    <row r="192" spans="160:160" x14ac:dyDescent="0.2">
      <c r="FD192" s="356">
        <f>IF(OR(G192="Итого 100%КУ рейсы",G192="Итого собственные рейсы",G192="Общий итог"),0,IF(J192+M192+W192+Z192+AC192+AH192+AM192+AR192+AW192+R192=0,0,COUNTIF($FD$7:FD191,"&gt;0")+1))</f>
        <v>0</v>
      </c>
    </row>
    <row r="193" spans="160:160" x14ac:dyDescent="0.2">
      <c r="FD193" s="356">
        <f>IF(OR(G193="Итого 100%КУ рейсы",G193="Итого собственные рейсы",G193="Общий итог"),0,IF(J193+M193+W193+Z193+AC193+AH193+AM193+AR193+AW193+R193=0,0,COUNTIF($FD$7:FD192,"&gt;0")+1))</f>
        <v>0</v>
      </c>
    </row>
    <row r="194" spans="160:160" x14ac:dyDescent="0.2">
      <c r="FD194" s="356">
        <f>IF(OR(G194="Итого 100%КУ рейсы",G194="Итого собственные рейсы",G194="Общий итог"),0,IF(J194+M194+W194+Z194+AC194+AH194+AM194+AR194+AW194+R194=0,0,COUNTIF($FD$7:FD193,"&gt;0")+1))</f>
        <v>0</v>
      </c>
    </row>
    <row r="195" spans="160:160" x14ac:dyDescent="0.2">
      <c r="FD195" s="356">
        <f>IF(OR(G195="Итого 100%КУ рейсы",G195="Итого собственные рейсы",G195="Общий итог"),0,IF(J195+M195+W195+Z195+AC195+AH195+AM195+AR195+AW195+R195=0,0,COUNTIF($FD$7:FD194,"&gt;0")+1))</f>
        <v>0</v>
      </c>
    </row>
    <row r="196" spans="160:160" x14ac:dyDescent="0.2">
      <c r="FD196" s="356">
        <f>IF(OR(G196="Итого 100%КУ рейсы",G196="Итого собственные рейсы",G196="Общий итог"),0,IF(J196+M196+W196+Z196+AC196+AH196+AM196+AR196+AW196+R196=0,0,COUNTIF($FD$7:FD195,"&gt;0")+1))</f>
        <v>0</v>
      </c>
    </row>
    <row r="197" spans="160:160" x14ac:dyDescent="0.2">
      <c r="FD197" s="356">
        <f>IF(OR(G197="Итого 100%КУ рейсы",G197="Итого собственные рейсы",G197="Общий итог"),0,IF(J197+M197+W197+Z197+AC197+AH197+AM197+AR197+AW197+R197=0,0,COUNTIF($FD$7:FD196,"&gt;0")+1))</f>
        <v>0</v>
      </c>
    </row>
    <row r="198" spans="160:160" x14ac:dyDescent="0.2">
      <c r="FD198" s="356">
        <f>IF(OR(G198="Итого 100%КУ рейсы",G198="Итого собственные рейсы",G198="Общий итог"),0,IF(J198+M198+W198+Z198+AC198+AH198+AM198+AR198+AW198+R198=0,0,COUNTIF($FD$7:FD197,"&gt;0")+1))</f>
        <v>0</v>
      </c>
    </row>
    <row r="199" spans="160:160" x14ac:dyDescent="0.2">
      <c r="FD199" s="356">
        <f>IF(OR(G199="Итого 100%КУ рейсы",G199="Итого собственные рейсы",G199="Общий итог"),0,IF(J199+M199+W199+Z199+AC199+AH199+AM199+AR199+AW199+R199=0,0,COUNTIF($FD$7:FD198,"&gt;0")+1))</f>
        <v>0</v>
      </c>
    </row>
    <row r="200" spans="160:160" x14ac:dyDescent="0.2">
      <c r="FD200" s="356">
        <f>IF(OR(G200="Итого 100%КУ рейсы",G200="Итого собственные рейсы",G200="Общий итог"),0,IF(J200+M200+W200+Z200+AC200+AH200+AM200+AR200+AW200+R200=0,0,COUNTIF($FD$7:FD199,"&gt;0")+1))</f>
        <v>0</v>
      </c>
    </row>
    <row r="201" spans="160:160" x14ac:dyDescent="0.2">
      <c r="FD201" s="356">
        <f>IF(OR(G201="Итого 100%КУ рейсы",G201="Итого собственные рейсы",G201="Общий итог"),0,IF(J201+M201+W201+Z201+AC201+AH201+AM201+AR201+AW201+R201=0,0,COUNTIF($FD$7:FD200,"&gt;0")+1))</f>
        <v>0</v>
      </c>
    </row>
    <row r="202" spans="160:160" x14ac:dyDescent="0.2">
      <c r="FD202" s="356">
        <f>IF(OR(G202="Итого 100%КУ рейсы",G202="Итого собственные рейсы",G202="Общий итог"),0,IF(J202+M202+W202+Z202+AC202+AH202+AM202+AR202+AW202+R202=0,0,COUNTIF($FD$7:FD201,"&gt;0")+1))</f>
        <v>0</v>
      </c>
    </row>
    <row r="203" spans="160:160" x14ac:dyDescent="0.2">
      <c r="FD203" s="356">
        <f>IF(OR(G203="Итого 100%КУ рейсы",G203="Итого собственные рейсы",G203="Общий итог"),0,IF(J203+M203+W203+Z203+AC203+AH203+AM203+AR203+AW203+R203=0,0,COUNTIF($FD$7:FD202,"&gt;0")+1))</f>
        <v>0</v>
      </c>
    </row>
    <row r="204" spans="160:160" x14ac:dyDescent="0.2">
      <c r="FD204" s="356">
        <f>IF(OR(G204="Итого 100%КУ рейсы",G204="Итого собственные рейсы",G204="Общий итог"),0,IF(J204+M204+W204+Z204+AC204+AH204+AM204+AR204+AW204+R204=0,0,COUNTIF($FD$7:FD203,"&gt;0")+1))</f>
        <v>0</v>
      </c>
    </row>
    <row r="205" spans="160:160" x14ac:dyDescent="0.2">
      <c r="FD205" s="356">
        <f>IF(OR(G205="Итого 100%КУ рейсы",G205="Итого собственные рейсы",G205="Общий итог"),0,IF(J205+M205+W205+Z205+AC205+AH205+AM205+AR205+AW205+R205=0,0,COUNTIF($FD$7:FD204,"&gt;0")+1))</f>
        <v>0</v>
      </c>
    </row>
    <row r="206" spans="160:160" x14ac:dyDescent="0.2">
      <c r="FD206" s="356">
        <f>IF(OR(G206="Итого 100%КУ рейсы",G206="Итого собственные рейсы",G206="Общий итог"),0,IF(J206+M206+W206+Z206+AC206+AH206+AM206+AR206+AW206+R206=0,0,COUNTIF($FD$7:FD205,"&gt;0")+1))</f>
        <v>0</v>
      </c>
    </row>
    <row r="207" spans="160:160" x14ac:dyDescent="0.2">
      <c r="FD207" s="356">
        <f>IF(OR(G207="Итого 100%КУ рейсы",G207="Итого собственные рейсы",G207="Общий итог"),0,IF(J207+M207+W207+Z207+AC207+AH207+AM207+AR207+AW207+R207=0,0,COUNTIF($FD$7:FD206,"&gt;0")+1))</f>
        <v>0</v>
      </c>
    </row>
    <row r="208" spans="160:160" x14ac:dyDescent="0.2">
      <c r="FD208" s="356">
        <f>IF(OR(G208="Итого 100%КУ рейсы",G208="Итого собственные рейсы",G208="Общий итог"),0,IF(J208+M208+W208+Z208+AC208+AH208+AM208+AR208+AW208+R208=0,0,COUNTIF($FD$7:FD207,"&gt;0")+1))</f>
        <v>0</v>
      </c>
    </row>
    <row r="209" spans="160:160" x14ac:dyDescent="0.2">
      <c r="FD209" s="356">
        <f>IF(OR(G209="Итого 100%КУ рейсы",G209="Итого собственные рейсы",G209="Общий итог"),0,IF(J209+M209+W209+Z209+AC209+AH209+AM209+AR209+AW209+R209=0,0,COUNTIF($FD$7:FD208,"&gt;0")+1))</f>
        <v>0</v>
      </c>
    </row>
    <row r="210" spans="160:160" x14ac:dyDescent="0.2">
      <c r="FD210" s="356">
        <f>IF(OR(G210="Итого 100%КУ рейсы",G210="Итого собственные рейсы",G210="Общий итог"),0,IF(J210+M210+W210+Z210+AC210+AH210+AM210+AR210+AW210+R210=0,0,COUNTIF($FD$7:FD209,"&gt;0")+1))</f>
        <v>0</v>
      </c>
    </row>
    <row r="211" spans="160:160" x14ac:dyDescent="0.2">
      <c r="FD211" s="356">
        <f>IF(OR(G211="Итого 100%КУ рейсы",G211="Итого собственные рейсы",G211="Общий итог"),0,IF(J211+M211+W211+Z211+AC211+AH211+AM211+AR211+AW211+R211=0,0,COUNTIF($FD$7:FD210,"&gt;0")+1))</f>
        <v>0</v>
      </c>
    </row>
    <row r="212" spans="160:160" x14ac:dyDescent="0.2">
      <c r="FD212" s="356">
        <f>IF(OR(G212="Итого 100%КУ рейсы",G212="Итого собственные рейсы",G212="Общий итог"),0,IF(J212+M212+W212+Z212+AC212+AH212+AM212+AR212+AW212+R212=0,0,COUNTIF($FD$7:FD211,"&gt;0")+1))</f>
        <v>0</v>
      </c>
    </row>
    <row r="213" spans="160:160" x14ac:dyDescent="0.2">
      <c r="FD213" s="356">
        <f>IF(OR(G213="Итого 100%КУ рейсы",G213="Итого собственные рейсы",G213="Общий итог"),0,IF(J213+M213+W213+Z213+AC213+AH213+AM213+AR213+AW213+R213=0,0,COUNTIF($FD$7:FD212,"&gt;0")+1))</f>
        <v>0</v>
      </c>
    </row>
    <row r="214" spans="160:160" x14ac:dyDescent="0.2">
      <c r="FD214" s="356">
        <f>IF(OR(G214="Итого 100%КУ рейсы",G214="Итого собственные рейсы",G214="Общий итог"),0,IF(J214+M214+W214+Z214+AC214+AH214+AM214+AR214+AW214+R214=0,0,COUNTIF($FD$7:FD213,"&gt;0")+1))</f>
        <v>0</v>
      </c>
    </row>
    <row r="215" spans="160:160" x14ac:dyDescent="0.2">
      <c r="FD215" s="356">
        <f>IF(OR(G215="Итого 100%КУ рейсы",G215="Итого собственные рейсы",G215="Общий итог"),0,IF(J215+M215+W215+Z215+AC215+AH215+AM215+AR215+AW215+R215=0,0,COUNTIF($FD$7:FD214,"&gt;0")+1))</f>
        <v>0</v>
      </c>
    </row>
    <row r="216" spans="160:160" x14ac:dyDescent="0.2">
      <c r="FD216" s="356">
        <f>IF(OR(G216="Итого 100%КУ рейсы",G216="Итого собственные рейсы",G216="Общий итог"),0,IF(J216+M216+W216+Z216+AC216+AH216+AM216+AR216+AW216+R216=0,0,COUNTIF($FD$7:FD215,"&gt;0")+1))</f>
        <v>0</v>
      </c>
    </row>
    <row r="217" spans="160:160" x14ac:dyDescent="0.2">
      <c r="FD217" s="356">
        <f>IF(OR(G217="Итого 100%КУ рейсы",G217="Итого собственные рейсы",G217="Общий итог"),0,IF(J217+M217+W217+Z217+AC217+AH217+AM217+AR217+AW217+R217=0,0,COUNTIF($FD$7:FD216,"&gt;0")+1))</f>
        <v>0</v>
      </c>
    </row>
    <row r="218" spans="160:160" x14ac:dyDescent="0.2">
      <c r="FD218" s="356">
        <f>IF(OR(G218="Итого 100%КУ рейсы",G218="Итого собственные рейсы",G218="Общий итог"),0,IF(J218+M218+W218+Z218+AC218+AH218+AM218+AR218+AW218+R218=0,0,COUNTIF($FD$7:FD217,"&gt;0")+1))</f>
        <v>0</v>
      </c>
    </row>
    <row r="219" spans="160:160" x14ac:dyDescent="0.2">
      <c r="FD219" s="356">
        <f>IF(OR(G219="Итого 100%КУ рейсы",G219="Итого собственные рейсы",G219="Общий итог"),0,IF(J219+M219+W219+Z219+AC219+AH219+AM219+AR219+AW219+R219=0,0,COUNTIF($FD$7:FD218,"&gt;0")+1))</f>
        <v>0</v>
      </c>
    </row>
    <row r="220" spans="160:160" x14ac:dyDescent="0.2">
      <c r="FD220" s="356">
        <f>IF(OR(G220="Итого 100%КУ рейсы",G220="Итого собственные рейсы",G220="Общий итог"),0,IF(J220+M220+W220+Z220+AC220+AH220+AM220+AR220+AW220+R220=0,0,COUNTIF($FD$7:FD219,"&gt;0")+1))</f>
        <v>0</v>
      </c>
    </row>
    <row r="221" spans="160:160" x14ac:dyDescent="0.2">
      <c r="FD221" s="356">
        <f>IF(OR(G221="Итого 100%КУ рейсы",G221="Итого собственные рейсы",G221="Общий итог"),0,IF(J221+M221+W221+Z221+AC221+AH221+AM221+AR221+AW221+R221=0,0,COUNTIF($FD$7:FD220,"&gt;0")+1))</f>
        <v>0</v>
      </c>
    </row>
    <row r="222" spans="160:160" x14ac:dyDescent="0.2">
      <c r="FD222" s="356">
        <f>IF(OR(G222="Итого 100%КУ рейсы",G222="Итого собственные рейсы",G222="Общий итог"),0,IF(J222+M222+W222+Z222+AC222+AH222+AM222+AR222+AW222+R222=0,0,COUNTIF($FD$7:FD221,"&gt;0")+1))</f>
        <v>0</v>
      </c>
    </row>
    <row r="223" spans="160:160" x14ac:dyDescent="0.2">
      <c r="FD223" s="356">
        <f>IF(OR(G223="Итого 100%КУ рейсы",G223="Итого собственные рейсы",G223="Общий итог"),0,IF(J223+M223+W223+Z223+AC223+AH223+AM223+AR223+AW223+R223=0,0,COUNTIF($FD$7:FD222,"&gt;0")+1))</f>
        <v>0</v>
      </c>
    </row>
    <row r="224" spans="160:160" x14ac:dyDescent="0.2">
      <c r="FD224" s="356">
        <f>IF(OR(G224="Итого 100%КУ рейсы",G224="Итого собственные рейсы",G224="Общий итог"),0,IF(J224+M224+W224+Z224+AC224+AH224+AM224+AR224+AW224+R224=0,0,COUNTIF($FD$7:FD223,"&gt;0")+1))</f>
        <v>0</v>
      </c>
    </row>
    <row r="225" spans="160:160" x14ac:dyDescent="0.2">
      <c r="FD225" s="356">
        <f>IF(OR(G225="Итого 100%КУ рейсы",G225="Итого собственные рейсы",G225="Общий итог"),0,IF(J225+M225+W225+Z225+AC225+AH225+AM225+AR225+AW225+R225=0,0,COUNTIF($FD$7:FD224,"&gt;0")+1))</f>
        <v>0</v>
      </c>
    </row>
    <row r="226" spans="160:160" x14ac:dyDescent="0.2">
      <c r="FD226" s="356">
        <f>IF(OR(G226="Итого 100%КУ рейсы",G226="Итого собственные рейсы",G226="Общий итог"),0,IF(J226+M226+W226+Z226+AC226+AH226+AM226+AR226+AW226+R226=0,0,COUNTIF($FD$7:FD225,"&gt;0")+1))</f>
        <v>0</v>
      </c>
    </row>
    <row r="227" spans="160:160" x14ac:dyDescent="0.2">
      <c r="FD227" s="356">
        <f>IF(OR(G227="Итого 100%КУ рейсы",G227="Итого собственные рейсы",G227="Общий итог"),0,IF(J227+M227+W227+Z227+AC227+AH227+AM227+AR227+AW227+R227=0,0,COUNTIF($FD$7:FD226,"&gt;0")+1))</f>
        <v>0</v>
      </c>
    </row>
    <row r="228" spans="160:160" x14ac:dyDescent="0.2">
      <c r="FD228" s="356">
        <f>IF(OR(G228="Итого 100%КУ рейсы",G228="Итого собственные рейсы",G228="Общий итог"),0,IF(J228+M228+W228+Z228+AC228+AH228+AM228+AR228+AW228+R228=0,0,COUNTIF($FD$7:FD227,"&gt;0")+1))</f>
        <v>0</v>
      </c>
    </row>
    <row r="229" spans="160:160" x14ac:dyDescent="0.2">
      <c r="FD229" s="356">
        <f>IF(OR(G229="Итого 100%КУ рейсы",G229="Итого собственные рейсы",G229="Общий итог"),0,IF(J229+M229+W229+Z229+AC229+AH229+AM229+AR229+AW229+R229=0,0,COUNTIF($FD$7:FD228,"&gt;0")+1))</f>
        <v>0</v>
      </c>
    </row>
    <row r="230" spans="160:160" x14ac:dyDescent="0.2">
      <c r="FD230" s="356">
        <f>IF(OR(G230="Итого 100%КУ рейсы",G230="Итого собственные рейсы",G230="Общий итог"),0,IF(J230+M230+W230+Z230+AC230+AH230+AM230+AR230+AW230+R230=0,0,COUNTIF($FD$7:FD229,"&gt;0")+1))</f>
        <v>0</v>
      </c>
    </row>
  </sheetData>
  <mergeCells count="42">
    <mergeCell ref="F5:F6"/>
    <mergeCell ref="A5:A6"/>
    <mergeCell ref="B5:B6"/>
    <mergeCell ref="C5:C6"/>
    <mergeCell ref="D5:D6"/>
    <mergeCell ref="E5:E6"/>
    <mergeCell ref="AZ5:BD5"/>
    <mergeCell ref="G5:G6"/>
    <mergeCell ref="H5:J5"/>
    <mergeCell ref="K5:O5"/>
    <mergeCell ref="P5:T5"/>
    <mergeCell ref="U5:W5"/>
    <mergeCell ref="X5:Z5"/>
    <mergeCell ref="AA5:AE5"/>
    <mergeCell ref="AF5:AJ5"/>
    <mergeCell ref="AK5:AO5"/>
    <mergeCell ref="AP5:AT5"/>
    <mergeCell ref="AU5:AY5"/>
    <mergeCell ref="DH5:DL5"/>
    <mergeCell ref="BE5:BI5"/>
    <mergeCell ref="BJ5:BN5"/>
    <mergeCell ref="BO5:BS5"/>
    <mergeCell ref="BT5:BX5"/>
    <mergeCell ref="BY5:CC5"/>
    <mergeCell ref="CD5:CH5"/>
    <mergeCell ref="CI5:CM5"/>
    <mergeCell ref="CN5:CR5"/>
    <mergeCell ref="CS5:CW5"/>
    <mergeCell ref="CX5:DB5"/>
    <mergeCell ref="DC5:DG5"/>
    <mergeCell ref="ES5:EU5"/>
    <mergeCell ref="DM5:DQ5"/>
    <mergeCell ref="DR5:DR6"/>
    <mergeCell ref="DS5:DS6"/>
    <mergeCell ref="DT5:DV5"/>
    <mergeCell ref="DW5:DY5"/>
    <mergeCell ref="DZ5:EB5"/>
    <mergeCell ref="EC5:EE5"/>
    <mergeCell ref="EF5:EH5"/>
    <mergeCell ref="EI5:EK5"/>
    <mergeCell ref="EL5:EN5"/>
    <mergeCell ref="EP5:ER5"/>
  </mergeCells>
  <conditionalFormatting sqref="CB7:CB26 BW7:BW26 BR7:BR26 BM7:BM26 BH7:BH26 BC7:BC26 AX7:AX26 S7:S26 AS7:AS26 AN7:AN26 AI7:AI26 AD7:AD26 N7:N26 CV7:CV26 CQ7:CQ26 CL7:CL26 CG7:CG26 DP7:DP26 DK7:DK26 DF7:DF26 DA7:DA26">
    <cfRule type="cellIs" dxfId="626" priority="48" operator="lessThan">
      <formula>1</formula>
    </cfRule>
  </conditionalFormatting>
  <conditionalFormatting sqref="DR27:DR29">
    <cfRule type="cellIs" dxfId="625" priority="47" operator="greaterThan">
      <formula>1</formula>
    </cfRule>
  </conditionalFormatting>
  <conditionalFormatting sqref="N27:N29">
    <cfRule type="cellIs" dxfId="624" priority="46" operator="lessThan">
      <formula>1</formula>
    </cfRule>
  </conditionalFormatting>
  <conditionalFormatting sqref="O27:O29">
    <cfRule type="cellIs" dxfId="623" priority="45" operator="lessThan">
      <formula>1</formula>
    </cfRule>
  </conditionalFormatting>
  <conditionalFormatting sqref="AO27:AO29">
    <cfRule type="cellIs" dxfId="622" priority="36" operator="lessThan">
      <formula>1</formula>
    </cfRule>
  </conditionalFormatting>
  <conditionalFormatting sqref="AD27:AD29">
    <cfRule type="cellIs" dxfId="621" priority="41" operator="lessThan">
      <formula>1</formula>
    </cfRule>
  </conditionalFormatting>
  <conditionalFormatting sqref="AE27:AE29">
    <cfRule type="cellIs" dxfId="620" priority="40" operator="lessThan">
      <formula>1</formula>
    </cfRule>
  </conditionalFormatting>
  <conditionalFormatting sqref="T27:T29">
    <cfRule type="cellIs" dxfId="619" priority="42" operator="lessThan">
      <formula>1</formula>
    </cfRule>
  </conditionalFormatting>
  <conditionalFormatting sqref="S27:S29">
    <cfRule type="cellIs" dxfId="618" priority="43" operator="lessThan">
      <formula>1</formula>
    </cfRule>
  </conditionalFormatting>
  <conditionalFormatting sqref="BE27:BG29">
    <cfRule type="cellIs" dxfId="617" priority="44" operator="lessThan">
      <formula>1</formula>
    </cfRule>
  </conditionalFormatting>
  <conditionalFormatting sqref="AI27:AI29">
    <cfRule type="cellIs" dxfId="616" priority="39" operator="lessThan">
      <formula>1</formula>
    </cfRule>
  </conditionalFormatting>
  <conditionalFormatting sqref="AN27:AN29">
    <cfRule type="cellIs" dxfId="615" priority="37" operator="lessThan">
      <formula>1</formula>
    </cfRule>
  </conditionalFormatting>
  <conditionalFormatting sqref="AJ27:AJ29">
    <cfRule type="cellIs" dxfId="614" priority="38" operator="lessThan">
      <formula>1</formula>
    </cfRule>
  </conditionalFormatting>
  <conditionalFormatting sqref="CC27:CC29">
    <cfRule type="cellIs" dxfId="613" priority="20" operator="lessThan">
      <formula>1</formula>
    </cfRule>
  </conditionalFormatting>
  <conditionalFormatting sqref="AS27:AS29">
    <cfRule type="cellIs" dxfId="612" priority="35" operator="lessThan">
      <formula>1</formula>
    </cfRule>
  </conditionalFormatting>
  <conditionalFormatting sqref="AT27:AT29">
    <cfRule type="cellIs" dxfId="611" priority="34" operator="lessThan">
      <formula>1</formula>
    </cfRule>
  </conditionalFormatting>
  <conditionalFormatting sqref="AX27:AX29">
    <cfRule type="cellIs" dxfId="610" priority="33" operator="lessThan">
      <formula>1</formula>
    </cfRule>
  </conditionalFormatting>
  <conditionalFormatting sqref="AY27:AY29">
    <cfRule type="cellIs" dxfId="609" priority="32" operator="lessThan">
      <formula>1</formula>
    </cfRule>
  </conditionalFormatting>
  <conditionalFormatting sqref="BC27:BC29">
    <cfRule type="cellIs" dxfId="608" priority="31" operator="lessThan">
      <formula>1</formula>
    </cfRule>
  </conditionalFormatting>
  <conditionalFormatting sqref="BD27:BD29">
    <cfRule type="cellIs" dxfId="607" priority="30" operator="lessThan">
      <formula>1</formula>
    </cfRule>
  </conditionalFormatting>
  <conditionalFormatting sqref="BH27:BH29">
    <cfRule type="cellIs" dxfId="606" priority="29" operator="lessThan">
      <formula>1</formula>
    </cfRule>
  </conditionalFormatting>
  <conditionalFormatting sqref="BI27:BI29">
    <cfRule type="cellIs" dxfId="605" priority="28" operator="lessThan">
      <formula>1</formula>
    </cfRule>
  </conditionalFormatting>
  <conditionalFormatting sqref="BM27:BM29">
    <cfRule type="cellIs" dxfId="604" priority="27" operator="lessThan">
      <formula>1</formula>
    </cfRule>
  </conditionalFormatting>
  <conditionalFormatting sqref="BN27:BN29">
    <cfRule type="cellIs" dxfId="603" priority="26" operator="lessThan">
      <formula>1</formula>
    </cfRule>
  </conditionalFormatting>
  <conditionalFormatting sqref="BR27:BR29">
    <cfRule type="cellIs" dxfId="602" priority="25" operator="lessThan">
      <formula>1</formula>
    </cfRule>
  </conditionalFormatting>
  <conditionalFormatting sqref="BS27:BS29">
    <cfRule type="cellIs" dxfId="601" priority="24" operator="lessThan">
      <formula>1</formula>
    </cfRule>
  </conditionalFormatting>
  <conditionalFormatting sqref="BW27:BW29">
    <cfRule type="cellIs" dxfId="600" priority="23" operator="lessThan">
      <formula>1</formula>
    </cfRule>
  </conditionalFormatting>
  <conditionalFormatting sqref="BX27:BX29">
    <cfRule type="cellIs" dxfId="599" priority="22" operator="lessThan">
      <formula>1</formula>
    </cfRule>
  </conditionalFormatting>
  <conditionalFormatting sqref="CB27:CB29">
    <cfRule type="cellIs" dxfId="598" priority="21" operator="lessThan">
      <formula>1</formula>
    </cfRule>
  </conditionalFormatting>
  <conditionalFormatting sqref="CH27:CH29 CM27:CM29 CR27:CR29 CW27:CW29">
    <cfRule type="cellIs" dxfId="597" priority="17" operator="lessThan">
      <formula>1</formula>
    </cfRule>
  </conditionalFormatting>
  <conditionalFormatting sqref="CG27:CG29 CL27:CL29 CQ27:CQ29 CV27:CV29">
    <cfRule type="cellIs" dxfId="596" priority="18" operator="lessThan">
      <formula>1</formula>
    </cfRule>
  </conditionalFormatting>
  <conditionalFormatting sqref="DB27:DB29 DG27:DG29 DL27:DL29 DQ27:DQ29">
    <cfRule type="cellIs" dxfId="595" priority="14" operator="lessThan">
      <formula>1</formula>
    </cfRule>
  </conditionalFormatting>
  <conditionalFormatting sqref="DA27:DA29 DF27:DF29 DK27:DK29 DP27:DP29">
    <cfRule type="cellIs" dxfId="594" priority="15" operator="lessThan">
      <formula>1</formula>
    </cfRule>
  </conditionalFormatting>
  <conditionalFormatting sqref="FC6">
    <cfRule type="cellIs" dxfId="593" priority="4" operator="equal">
      <formula>"ok"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301"/>
  <sheetViews>
    <sheetView workbookViewId="0">
      <selection activeCell="EP7" sqref="EP7:EU17"/>
    </sheetView>
  </sheetViews>
  <sheetFormatPr defaultRowHeight="11.25" outlineLevelCol="1" x14ac:dyDescent="0.2"/>
  <cols>
    <col min="1" max="1" width="5.85546875" style="2" customWidth="1"/>
    <col min="2" max="2" width="11.140625" style="2" customWidth="1"/>
    <col min="3" max="3" width="8.140625" style="2" customWidth="1"/>
    <col min="4" max="4" width="6.5703125" style="2" customWidth="1"/>
    <col min="5" max="6" width="8" style="2" customWidth="1"/>
    <col min="7" max="7" width="8.85546875" style="2" customWidth="1"/>
    <col min="8" max="13" width="8.7109375" style="2" customWidth="1"/>
    <col min="14" max="15" width="9" style="2" customWidth="1"/>
    <col min="16" max="18" width="9.140625" style="2"/>
    <col min="19" max="20" width="9" style="2" customWidth="1"/>
    <col min="21" max="23" width="11.140625" style="2" customWidth="1"/>
    <col min="24" max="26" width="9.85546875" style="2" customWidth="1"/>
    <col min="27" max="29" width="11.140625" style="2" customWidth="1"/>
    <col min="30" max="31" width="9" style="2" customWidth="1"/>
    <col min="32" max="34" width="9.85546875" style="2" customWidth="1"/>
    <col min="35" max="36" width="9" style="2" customWidth="1"/>
    <col min="37" max="39" width="10.42578125" style="2" customWidth="1"/>
    <col min="40" max="41" width="9" style="2" customWidth="1"/>
    <col min="42" max="44" width="8.5703125" style="2" customWidth="1"/>
    <col min="45" max="46" width="9" style="2" customWidth="1"/>
    <col min="47" max="49" width="8.5703125" style="2" customWidth="1"/>
    <col min="50" max="51" width="9" style="2" customWidth="1"/>
    <col min="52" max="54" width="8.5703125" style="2" customWidth="1"/>
    <col min="55" max="56" width="9" style="2" customWidth="1"/>
    <col min="57" max="59" width="8.5703125" style="2" customWidth="1"/>
    <col min="60" max="61" width="9" style="2" customWidth="1"/>
    <col min="62" max="64" width="11.5703125" style="389" customWidth="1"/>
    <col min="65" max="66" width="9" style="2" customWidth="1"/>
    <col min="67" max="68" width="9.7109375" style="389" customWidth="1"/>
    <col min="69" max="69" width="12.28515625" style="389" customWidth="1"/>
    <col min="70" max="71" width="9" style="2" customWidth="1"/>
    <col min="72" max="74" width="9.7109375" style="389" customWidth="1"/>
    <col min="75" max="76" width="9" style="2" customWidth="1"/>
    <col min="77" max="79" width="11.5703125" style="389" customWidth="1"/>
    <col min="80" max="81" width="9" style="2" customWidth="1"/>
    <col min="82" max="121" width="9" style="384" customWidth="1"/>
    <col min="122" max="122" width="13" style="2" hidden="1" customWidth="1" outlineLevel="1"/>
    <col min="123" max="123" width="12.5703125" style="2" hidden="1" customWidth="1" outlineLevel="1"/>
    <col min="124" max="126" width="8.5703125" style="2" hidden="1" customWidth="1" outlineLevel="1"/>
    <col min="127" max="132" width="11.140625" style="2" hidden="1" customWidth="1" outlineLevel="1"/>
    <col min="133" max="135" width="10.42578125" style="2" hidden="1" customWidth="1" outlineLevel="1"/>
    <col min="136" max="141" width="11.140625" style="2" hidden="1" customWidth="1" outlineLevel="1"/>
    <col min="142" max="144" width="10.42578125" style="2" hidden="1" customWidth="1" outlineLevel="1"/>
    <col min="145" max="145" width="8.85546875" style="90" customWidth="1" collapsed="1"/>
    <col min="146" max="148" width="11.140625" style="2" hidden="1" customWidth="1" outlineLevel="1"/>
    <col min="149" max="151" width="10.42578125" style="2" hidden="1" customWidth="1" outlineLevel="1"/>
    <col min="152" max="152" width="9.140625" style="2" collapsed="1"/>
    <col min="153" max="159" width="9.140625" style="2"/>
    <col min="160" max="160" width="9.140625" style="2" hidden="1" customWidth="1"/>
    <col min="161" max="16384" width="9.140625" style="2"/>
  </cols>
  <sheetData>
    <row r="1" spans="1:160" s="315" customFormat="1" ht="15.75" x14ac:dyDescent="0.25">
      <c r="A1" s="275" t="s">
        <v>0</v>
      </c>
      <c r="B1" s="313"/>
      <c r="C1" s="314"/>
      <c r="D1" s="314"/>
      <c r="E1" s="314"/>
      <c r="F1" s="314"/>
      <c r="G1" s="314"/>
      <c r="H1" s="314"/>
      <c r="I1" s="314"/>
      <c r="J1" s="314"/>
      <c r="K1" s="314"/>
      <c r="L1" s="314"/>
      <c r="M1" s="314"/>
      <c r="N1" s="314"/>
      <c r="O1" s="314"/>
      <c r="P1" s="314"/>
      <c r="Q1" s="314"/>
      <c r="R1" s="314"/>
      <c r="S1" s="314"/>
      <c r="T1" s="314"/>
      <c r="U1" s="314"/>
      <c r="V1" s="314"/>
      <c r="W1" s="314"/>
      <c r="X1" s="314"/>
      <c r="Y1" s="314"/>
      <c r="Z1" s="314"/>
      <c r="AA1" s="314"/>
      <c r="AB1" s="314"/>
      <c r="AC1" s="314"/>
      <c r="AD1" s="314"/>
      <c r="AE1" s="314"/>
      <c r="AF1" s="314"/>
      <c r="AG1" s="314"/>
      <c r="AH1" s="314"/>
      <c r="AI1" s="314"/>
      <c r="AJ1" s="314"/>
      <c r="AK1" s="314"/>
      <c r="AL1" s="314"/>
      <c r="AM1" s="314"/>
      <c r="AN1" s="314"/>
      <c r="AO1" s="314"/>
      <c r="AP1" s="314"/>
      <c r="AQ1" s="314"/>
      <c r="AR1" s="314"/>
      <c r="AS1" s="314"/>
      <c r="AT1" s="314"/>
      <c r="AU1" s="314"/>
      <c r="AZ1" s="314"/>
      <c r="BJ1" s="316"/>
      <c r="BK1" s="316"/>
      <c r="BL1" s="316"/>
      <c r="BO1" s="316"/>
      <c r="BP1" s="316"/>
      <c r="BQ1" s="316"/>
      <c r="BT1" s="316"/>
      <c r="BU1" s="316"/>
      <c r="BV1" s="316"/>
      <c r="BY1" s="316"/>
      <c r="BZ1" s="316"/>
      <c r="CA1" s="316"/>
      <c r="EH1" s="317"/>
      <c r="EK1" s="317"/>
      <c r="EO1" s="314"/>
      <c r="ER1" s="317"/>
    </row>
    <row r="2" spans="1:160" s="315" customFormat="1" ht="15.75" x14ac:dyDescent="0.2">
      <c r="A2" s="277" t="s">
        <v>165</v>
      </c>
      <c r="B2" s="313"/>
      <c r="C2" s="318"/>
      <c r="D2" s="318"/>
      <c r="E2" s="318"/>
      <c r="F2" s="318"/>
      <c r="G2" s="318"/>
      <c r="H2" s="318"/>
      <c r="I2" s="318"/>
      <c r="J2" s="318"/>
      <c r="K2" s="318"/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W2" s="318"/>
      <c r="X2" s="318"/>
      <c r="Y2" s="318"/>
      <c r="Z2" s="318"/>
      <c r="AA2" s="318"/>
      <c r="AB2" s="318"/>
      <c r="AC2" s="318"/>
      <c r="AD2" s="318"/>
      <c r="AE2" s="318"/>
      <c r="AF2" s="318"/>
      <c r="AG2" s="318"/>
      <c r="AH2" s="318"/>
      <c r="AI2" s="318"/>
      <c r="AJ2" s="318"/>
      <c r="AK2" s="318"/>
      <c r="AL2" s="318"/>
      <c r="AM2" s="318"/>
      <c r="AN2" s="318"/>
      <c r="AO2" s="318"/>
      <c r="AP2" s="318"/>
      <c r="AQ2" s="318"/>
      <c r="AR2" s="318"/>
      <c r="AS2" s="318"/>
      <c r="AT2" s="318"/>
      <c r="AU2" s="318"/>
      <c r="AZ2" s="318"/>
      <c r="BJ2" s="316"/>
      <c r="BK2" s="316"/>
      <c r="BL2" s="316"/>
      <c r="BO2" s="316"/>
      <c r="BP2" s="316"/>
      <c r="BQ2" s="316"/>
      <c r="BT2" s="316"/>
      <c r="BU2" s="316"/>
      <c r="BV2" s="316"/>
      <c r="BY2" s="316"/>
      <c r="BZ2" s="316"/>
      <c r="CA2" s="316"/>
      <c r="DR2" s="319"/>
      <c r="EH2" s="317"/>
      <c r="EK2" s="317"/>
      <c r="EO2" s="318"/>
      <c r="ER2" s="317"/>
    </row>
    <row r="3" spans="1:160" s="315" customFormat="1" ht="15.75" x14ac:dyDescent="0.2">
      <c r="A3" s="320" t="str">
        <f>CONCATENATE("за ",VLOOKUP([2]Период!$B$1,[2]Период!$A$6:$H$17,2,FALSE)," ",VLOOKUP([2]Период!$B$1,[2]Период!$A$6:$H$17,8,FALSE)," ",[2]Период!$B$3," года")</f>
        <v>за 3 месяца 2019 года</v>
      </c>
      <c r="B3" s="313"/>
      <c r="C3" s="321"/>
      <c r="D3" s="321"/>
      <c r="E3" s="321"/>
      <c r="F3" s="321"/>
      <c r="G3" s="321"/>
      <c r="H3" s="321"/>
      <c r="I3" s="321"/>
      <c r="J3" s="321"/>
      <c r="K3" s="321"/>
      <c r="L3" s="321"/>
      <c r="M3" s="321"/>
      <c r="N3" s="321"/>
      <c r="O3" s="321"/>
      <c r="P3" s="321"/>
      <c r="Q3" s="321"/>
      <c r="R3" s="321"/>
      <c r="S3" s="321"/>
      <c r="T3" s="321"/>
      <c r="U3" s="321"/>
      <c r="V3" s="321"/>
      <c r="W3" s="321"/>
      <c r="X3" s="321"/>
      <c r="Y3" s="321"/>
      <c r="Z3" s="321"/>
      <c r="AA3" s="321"/>
      <c r="AB3" s="321"/>
      <c r="AC3" s="321"/>
      <c r="AD3" s="321"/>
      <c r="AE3" s="321"/>
      <c r="AF3" s="321"/>
      <c r="AG3" s="321"/>
      <c r="AH3" s="321"/>
      <c r="AI3" s="321"/>
      <c r="AJ3" s="321"/>
      <c r="AK3" s="321"/>
      <c r="AL3" s="321"/>
      <c r="AM3" s="321"/>
      <c r="AN3" s="321"/>
      <c r="AO3" s="321"/>
      <c r="AP3" s="321"/>
      <c r="AQ3" s="321"/>
      <c r="AR3" s="321"/>
      <c r="AS3" s="321"/>
      <c r="AT3" s="321"/>
      <c r="AU3" s="321"/>
      <c r="AZ3" s="321"/>
      <c r="BJ3" s="316"/>
      <c r="BK3" s="316"/>
      <c r="BL3" s="316"/>
      <c r="BO3" s="316"/>
      <c r="BP3" s="316"/>
      <c r="BQ3" s="316"/>
      <c r="BT3" s="316"/>
      <c r="BU3" s="316"/>
      <c r="BV3" s="316"/>
      <c r="BY3" s="316"/>
      <c r="BZ3" s="316"/>
      <c r="CA3" s="316"/>
      <c r="EH3" s="317"/>
      <c r="EK3" s="317"/>
      <c r="EO3" s="321"/>
      <c r="ER3" s="317"/>
    </row>
    <row r="4" spans="1:160" s="90" customFormat="1" ht="11.25" customHeight="1" x14ac:dyDescent="0.2">
      <c r="A4" s="322"/>
      <c r="B4" s="323"/>
      <c r="C4" s="324"/>
      <c r="D4" s="324"/>
      <c r="E4" s="324"/>
      <c r="F4" s="324"/>
      <c r="G4" s="325"/>
      <c r="H4" s="325"/>
      <c r="I4" s="325"/>
      <c r="J4" s="325"/>
      <c r="K4" s="325"/>
      <c r="L4" s="325"/>
      <c r="M4" s="325"/>
      <c r="N4" s="325"/>
      <c r="O4" s="325"/>
      <c r="P4" s="326"/>
      <c r="Q4" s="326"/>
      <c r="R4" s="326"/>
      <c r="S4" s="326"/>
      <c r="T4" s="326"/>
      <c r="U4" s="325"/>
      <c r="V4" s="325"/>
      <c r="W4" s="325"/>
      <c r="X4" s="325"/>
      <c r="Y4" s="325"/>
      <c r="Z4" s="325"/>
      <c r="AA4" s="326"/>
      <c r="AB4" s="326"/>
      <c r="AC4" s="326"/>
      <c r="AD4" s="326"/>
      <c r="AE4" s="326"/>
      <c r="AF4" s="327"/>
      <c r="AG4" s="327"/>
      <c r="AH4" s="327"/>
      <c r="AI4" s="327"/>
      <c r="AJ4" s="327"/>
      <c r="AK4" s="327"/>
      <c r="AL4" s="327"/>
      <c r="AM4" s="327"/>
      <c r="AN4" s="327"/>
      <c r="AO4" s="327"/>
      <c r="AP4" s="327"/>
      <c r="AQ4" s="327"/>
      <c r="AR4" s="327"/>
      <c r="AS4" s="327"/>
      <c r="AT4" s="327"/>
      <c r="AU4" s="326"/>
      <c r="AZ4" s="326"/>
      <c r="BJ4" s="328"/>
      <c r="BK4" s="328"/>
      <c r="BL4" s="328"/>
      <c r="BM4" s="90" t="str">
        <f>IFERROR(BL4/BK4,"-")</f>
        <v>-</v>
      </c>
      <c r="BN4" s="90" t="str">
        <f>IFERROR(BL4/BJ4,"-")</f>
        <v>-</v>
      </c>
      <c r="BO4" s="328"/>
      <c r="BP4" s="328"/>
      <c r="BQ4" s="328"/>
      <c r="BT4" s="328"/>
      <c r="BU4" s="328"/>
      <c r="BV4" s="328"/>
      <c r="BY4" s="328"/>
      <c r="BZ4" s="328"/>
      <c r="CA4" s="328"/>
      <c r="CS4" s="329" t="s">
        <v>166</v>
      </c>
      <c r="DR4" s="330" t="s">
        <v>167</v>
      </c>
      <c r="DS4" s="330"/>
      <c r="DT4" s="331"/>
      <c r="DU4" s="331"/>
      <c r="DV4" s="331"/>
      <c r="DW4" s="331"/>
      <c r="DX4" s="331"/>
      <c r="DY4" s="331"/>
      <c r="DZ4" s="331"/>
      <c r="EA4" s="331"/>
      <c r="EB4" s="331"/>
      <c r="EC4" s="331"/>
      <c r="ED4" s="331"/>
      <c r="EE4" s="331"/>
      <c r="EF4" s="331"/>
      <c r="EG4" s="331"/>
      <c r="EH4" s="331"/>
      <c r="EI4" s="331"/>
      <c r="EJ4" s="331"/>
      <c r="EK4" s="331"/>
      <c r="EL4" s="331"/>
      <c r="EM4" s="331"/>
      <c r="EN4" s="331"/>
      <c r="EO4" s="325"/>
      <c r="EP4" s="331"/>
      <c r="EQ4" s="331"/>
      <c r="ER4" s="331"/>
      <c r="ES4" s="331"/>
      <c r="ET4" s="331"/>
      <c r="EU4" s="331"/>
    </row>
    <row r="5" spans="1:160" s="332" customFormat="1" ht="51" customHeight="1" x14ac:dyDescent="0.2">
      <c r="A5" s="1302" t="s">
        <v>135</v>
      </c>
      <c r="B5" s="1297" t="s">
        <v>136</v>
      </c>
      <c r="C5" s="1297" t="s">
        <v>168</v>
      </c>
      <c r="D5" s="1297" t="s">
        <v>138</v>
      </c>
      <c r="E5" s="1297" t="s">
        <v>139</v>
      </c>
      <c r="F5" s="1297" t="s">
        <v>140</v>
      </c>
      <c r="G5" s="1297" t="s">
        <v>169</v>
      </c>
      <c r="H5" s="1299" t="s">
        <v>142</v>
      </c>
      <c r="I5" s="1299"/>
      <c r="J5" s="1299"/>
      <c r="K5" s="1299" t="s">
        <v>143</v>
      </c>
      <c r="L5" s="1299"/>
      <c r="M5" s="1299"/>
      <c r="N5" s="1299"/>
      <c r="O5" s="1299"/>
      <c r="P5" s="1299" t="s">
        <v>151</v>
      </c>
      <c r="Q5" s="1299"/>
      <c r="R5" s="1299"/>
      <c r="S5" s="1299"/>
      <c r="T5" s="1299"/>
      <c r="U5" s="1299" t="s">
        <v>170</v>
      </c>
      <c r="V5" s="1299"/>
      <c r="W5" s="1299"/>
      <c r="X5" s="1299" t="s">
        <v>171</v>
      </c>
      <c r="Y5" s="1299"/>
      <c r="Z5" s="1299"/>
      <c r="AA5" s="1299" t="s">
        <v>172</v>
      </c>
      <c r="AB5" s="1299"/>
      <c r="AC5" s="1299"/>
      <c r="AD5" s="1299"/>
      <c r="AE5" s="1299"/>
      <c r="AF5" s="1299" t="s">
        <v>173</v>
      </c>
      <c r="AG5" s="1299"/>
      <c r="AH5" s="1299"/>
      <c r="AI5" s="1299"/>
      <c r="AJ5" s="1299"/>
      <c r="AK5" s="1299" t="s">
        <v>148</v>
      </c>
      <c r="AL5" s="1299"/>
      <c r="AM5" s="1299"/>
      <c r="AN5" s="1299"/>
      <c r="AO5" s="1299"/>
      <c r="AP5" s="1299" t="s">
        <v>149</v>
      </c>
      <c r="AQ5" s="1299"/>
      <c r="AR5" s="1299"/>
      <c r="AS5" s="1299"/>
      <c r="AT5" s="1299"/>
      <c r="AU5" s="1299" t="s">
        <v>150</v>
      </c>
      <c r="AV5" s="1299"/>
      <c r="AW5" s="1299"/>
      <c r="AX5" s="1299"/>
      <c r="AY5" s="1299"/>
      <c r="AZ5" s="1299" t="s">
        <v>174</v>
      </c>
      <c r="BA5" s="1299"/>
      <c r="BB5" s="1299"/>
      <c r="BC5" s="1299"/>
      <c r="BD5" s="1299"/>
      <c r="BE5" s="1299" t="s">
        <v>175</v>
      </c>
      <c r="BF5" s="1299"/>
      <c r="BG5" s="1299"/>
      <c r="BH5" s="1299"/>
      <c r="BI5" s="1299"/>
      <c r="BJ5" s="1300" t="s">
        <v>176</v>
      </c>
      <c r="BK5" s="1300"/>
      <c r="BL5" s="1300"/>
      <c r="BM5" s="1299"/>
      <c r="BN5" s="1299"/>
      <c r="BO5" s="1300" t="s">
        <v>177</v>
      </c>
      <c r="BP5" s="1300"/>
      <c r="BQ5" s="1300"/>
      <c r="BR5" s="1299"/>
      <c r="BS5" s="1299"/>
      <c r="BT5" s="1300" t="s">
        <v>178</v>
      </c>
      <c r="BU5" s="1300"/>
      <c r="BV5" s="1300"/>
      <c r="BW5" s="1299"/>
      <c r="BX5" s="1299"/>
      <c r="BY5" s="1300" t="s">
        <v>179</v>
      </c>
      <c r="BZ5" s="1300"/>
      <c r="CA5" s="1300"/>
      <c r="CB5" s="1299"/>
      <c r="CC5" s="1299"/>
      <c r="CD5" s="1299" t="s">
        <v>180</v>
      </c>
      <c r="CE5" s="1299"/>
      <c r="CF5" s="1299"/>
      <c r="CG5" s="1299"/>
      <c r="CH5" s="1299"/>
      <c r="CI5" s="1299" t="s">
        <v>181</v>
      </c>
      <c r="CJ5" s="1299"/>
      <c r="CK5" s="1299"/>
      <c r="CL5" s="1299"/>
      <c r="CM5" s="1299"/>
      <c r="CN5" s="1299" t="s">
        <v>182</v>
      </c>
      <c r="CO5" s="1299"/>
      <c r="CP5" s="1299"/>
      <c r="CQ5" s="1299"/>
      <c r="CR5" s="1299"/>
      <c r="CS5" s="1299" t="s">
        <v>183</v>
      </c>
      <c r="CT5" s="1299"/>
      <c r="CU5" s="1299"/>
      <c r="CV5" s="1299"/>
      <c r="CW5" s="1299"/>
      <c r="CX5" s="1299" t="s">
        <v>184</v>
      </c>
      <c r="CY5" s="1299"/>
      <c r="CZ5" s="1299"/>
      <c r="DA5" s="1299"/>
      <c r="DB5" s="1299"/>
      <c r="DC5" s="1299" t="s">
        <v>185</v>
      </c>
      <c r="DD5" s="1299"/>
      <c r="DE5" s="1299"/>
      <c r="DF5" s="1299"/>
      <c r="DG5" s="1299"/>
      <c r="DH5" s="1299" t="s">
        <v>186</v>
      </c>
      <c r="DI5" s="1299"/>
      <c r="DJ5" s="1299"/>
      <c r="DK5" s="1299"/>
      <c r="DL5" s="1299"/>
      <c r="DM5" s="1299" t="s">
        <v>187</v>
      </c>
      <c r="DN5" s="1299"/>
      <c r="DO5" s="1299"/>
      <c r="DP5" s="1299"/>
      <c r="DQ5" s="1299"/>
      <c r="DR5" s="1297" t="s">
        <v>205</v>
      </c>
      <c r="DS5" s="1297" t="s">
        <v>188</v>
      </c>
      <c r="DT5" s="1293" t="s">
        <v>189</v>
      </c>
      <c r="DU5" s="1294"/>
      <c r="DV5" s="1295"/>
      <c r="DW5" s="1293" t="s">
        <v>190</v>
      </c>
      <c r="DX5" s="1294"/>
      <c r="DY5" s="1295"/>
      <c r="DZ5" s="1293" t="s">
        <v>191</v>
      </c>
      <c r="EA5" s="1294"/>
      <c r="EB5" s="1295"/>
      <c r="EC5" s="1293" t="s">
        <v>192</v>
      </c>
      <c r="ED5" s="1294"/>
      <c r="EE5" s="1295"/>
      <c r="EF5" s="1293" t="s">
        <v>193</v>
      </c>
      <c r="EG5" s="1294"/>
      <c r="EH5" s="1295"/>
      <c r="EI5" s="1293" t="s">
        <v>194</v>
      </c>
      <c r="EJ5" s="1294"/>
      <c r="EK5" s="1295"/>
      <c r="EL5" s="1293" t="s">
        <v>195</v>
      </c>
      <c r="EM5" s="1294"/>
      <c r="EN5" s="1295"/>
      <c r="EO5" s="1297" t="s">
        <v>156</v>
      </c>
      <c r="EP5" s="1293" t="s">
        <v>196</v>
      </c>
      <c r="EQ5" s="1294"/>
      <c r="ER5" s="1295"/>
      <c r="ES5" s="1293" t="s">
        <v>197</v>
      </c>
      <c r="ET5" s="1294"/>
      <c r="EU5" s="1295"/>
    </row>
    <row r="6" spans="1:160" s="332" customFormat="1" ht="46.5" customHeight="1" x14ac:dyDescent="0.2">
      <c r="A6" s="1301"/>
      <c r="B6" s="1301"/>
      <c r="C6" s="1301"/>
      <c r="D6" s="1301"/>
      <c r="E6" s="1301"/>
      <c r="F6" s="1301"/>
      <c r="G6" s="1301"/>
      <c r="H6" s="333" t="s">
        <v>201</v>
      </c>
      <c r="I6" s="334" t="s">
        <v>199</v>
      </c>
      <c r="J6" s="335" t="s">
        <v>200</v>
      </c>
      <c r="K6" s="333" t="s">
        <v>201</v>
      </c>
      <c r="L6" s="334" t="s">
        <v>199</v>
      </c>
      <c r="M6" s="334" t="s">
        <v>200</v>
      </c>
      <c r="N6" s="336" t="s">
        <v>202</v>
      </c>
      <c r="O6" s="337" t="s">
        <v>95</v>
      </c>
      <c r="P6" s="333" t="s">
        <v>201</v>
      </c>
      <c r="Q6" s="334" t="s">
        <v>199</v>
      </c>
      <c r="R6" s="334" t="s">
        <v>200</v>
      </c>
      <c r="S6" s="336" t="s">
        <v>202</v>
      </c>
      <c r="T6" s="337" t="s">
        <v>95</v>
      </c>
      <c r="U6" s="333" t="s">
        <v>201</v>
      </c>
      <c r="V6" s="334" t="s">
        <v>199</v>
      </c>
      <c r="W6" s="335" t="s">
        <v>200</v>
      </c>
      <c r="X6" s="333" t="s">
        <v>201</v>
      </c>
      <c r="Y6" s="334" t="s">
        <v>199</v>
      </c>
      <c r="Z6" s="335" t="s">
        <v>200</v>
      </c>
      <c r="AA6" s="333" t="s">
        <v>201</v>
      </c>
      <c r="AB6" s="334" t="s">
        <v>199</v>
      </c>
      <c r="AC6" s="334" t="s">
        <v>200</v>
      </c>
      <c r="AD6" s="336" t="s">
        <v>202</v>
      </c>
      <c r="AE6" s="337" t="s">
        <v>95</v>
      </c>
      <c r="AF6" s="333" t="s">
        <v>201</v>
      </c>
      <c r="AG6" s="334" t="s">
        <v>199</v>
      </c>
      <c r="AH6" s="334" t="s">
        <v>200</v>
      </c>
      <c r="AI6" s="336" t="s">
        <v>202</v>
      </c>
      <c r="AJ6" s="337" t="s">
        <v>95</v>
      </c>
      <c r="AK6" s="333" t="s">
        <v>201</v>
      </c>
      <c r="AL6" s="334" t="s">
        <v>199</v>
      </c>
      <c r="AM6" s="334" t="s">
        <v>200</v>
      </c>
      <c r="AN6" s="336" t="s">
        <v>202</v>
      </c>
      <c r="AO6" s="337" t="s">
        <v>95</v>
      </c>
      <c r="AP6" s="333" t="s">
        <v>201</v>
      </c>
      <c r="AQ6" s="334" t="s">
        <v>199</v>
      </c>
      <c r="AR6" s="334" t="s">
        <v>200</v>
      </c>
      <c r="AS6" s="336" t="s">
        <v>202</v>
      </c>
      <c r="AT6" s="337" t="s">
        <v>95</v>
      </c>
      <c r="AU6" s="333" t="s">
        <v>201</v>
      </c>
      <c r="AV6" s="334" t="s">
        <v>199</v>
      </c>
      <c r="AW6" s="334" t="s">
        <v>200</v>
      </c>
      <c r="AX6" s="336" t="s">
        <v>202</v>
      </c>
      <c r="AY6" s="337" t="s">
        <v>95</v>
      </c>
      <c r="AZ6" s="333" t="s">
        <v>201</v>
      </c>
      <c r="BA6" s="334" t="s">
        <v>199</v>
      </c>
      <c r="BB6" s="334" t="s">
        <v>200</v>
      </c>
      <c r="BC6" s="336" t="s">
        <v>202</v>
      </c>
      <c r="BD6" s="337" t="s">
        <v>95</v>
      </c>
      <c r="BE6" s="333" t="s">
        <v>201</v>
      </c>
      <c r="BF6" s="334" t="s">
        <v>199</v>
      </c>
      <c r="BG6" s="334" t="s">
        <v>200</v>
      </c>
      <c r="BH6" s="336" t="s">
        <v>202</v>
      </c>
      <c r="BI6" s="337" t="s">
        <v>95</v>
      </c>
      <c r="BJ6" s="338" t="s">
        <v>201</v>
      </c>
      <c r="BK6" s="339" t="s">
        <v>199</v>
      </c>
      <c r="BL6" s="339" t="s">
        <v>200</v>
      </c>
      <c r="BM6" s="336" t="s">
        <v>202</v>
      </c>
      <c r="BN6" s="337" t="s">
        <v>95</v>
      </c>
      <c r="BO6" s="338" t="s">
        <v>201</v>
      </c>
      <c r="BP6" s="339" t="s">
        <v>199</v>
      </c>
      <c r="BQ6" s="339" t="s">
        <v>200</v>
      </c>
      <c r="BR6" s="336" t="s">
        <v>202</v>
      </c>
      <c r="BS6" s="337" t="s">
        <v>95</v>
      </c>
      <c r="BT6" s="338" t="s">
        <v>201</v>
      </c>
      <c r="BU6" s="339" t="s">
        <v>199</v>
      </c>
      <c r="BV6" s="339" t="s">
        <v>200</v>
      </c>
      <c r="BW6" s="336" t="s">
        <v>202</v>
      </c>
      <c r="BX6" s="337" t="s">
        <v>95</v>
      </c>
      <c r="BY6" s="338" t="s">
        <v>201</v>
      </c>
      <c r="BZ6" s="339" t="s">
        <v>199</v>
      </c>
      <c r="CA6" s="339" t="s">
        <v>200</v>
      </c>
      <c r="CB6" s="336" t="s">
        <v>202</v>
      </c>
      <c r="CC6" s="337" t="s">
        <v>95</v>
      </c>
      <c r="CD6" s="333" t="s">
        <v>201</v>
      </c>
      <c r="CE6" s="334" t="s">
        <v>199</v>
      </c>
      <c r="CF6" s="334" t="s">
        <v>200</v>
      </c>
      <c r="CG6" s="336" t="s">
        <v>202</v>
      </c>
      <c r="CH6" s="337" t="s">
        <v>95</v>
      </c>
      <c r="CI6" s="333" t="s">
        <v>201</v>
      </c>
      <c r="CJ6" s="334" t="s">
        <v>199</v>
      </c>
      <c r="CK6" s="334" t="s">
        <v>200</v>
      </c>
      <c r="CL6" s="336" t="s">
        <v>202</v>
      </c>
      <c r="CM6" s="337" t="s">
        <v>95</v>
      </c>
      <c r="CN6" s="333" t="s">
        <v>201</v>
      </c>
      <c r="CO6" s="334" t="s">
        <v>199</v>
      </c>
      <c r="CP6" s="334" t="s">
        <v>200</v>
      </c>
      <c r="CQ6" s="336" t="s">
        <v>202</v>
      </c>
      <c r="CR6" s="337" t="s">
        <v>95</v>
      </c>
      <c r="CS6" s="333" t="s">
        <v>201</v>
      </c>
      <c r="CT6" s="334" t="s">
        <v>199</v>
      </c>
      <c r="CU6" s="334" t="s">
        <v>200</v>
      </c>
      <c r="CV6" s="336" t="s">
        <v>202</v>
      </c>
      <c r="CW6" s="337" t="s">
        <v>95</v>
      </c>
      <c r="CX6" s="333" t="s">
        <v>201</v>
      </c>
      <c r="CY6" s="334" t="s">
        <v>199</v>
      </c>
      <c r="CZ6" s="334" t="s">
        <v>200</v>
      </c>
      <c r="DA6" s="336" t="s">
        <v>202</v>
      </c>
      <c r="DB6" s="337" t="s">
        <v>95</v>
      </c>
      <c r="DC6" s="333" t="s">
        <v>201</v>
      </c>
      <c r="DD6" s="334" t="s">
        <v>199</v>
      </c>
      <c r="DE6" s="334" t="s">
        <v>200</v>
      </c>
      <c r="DF6" s="336" t="s">
        <v>202</v>
      </c>
      <c r="DG6" s="337" t="s">
        <v>95</v>
      </c>
      <c r="DH6" s="333" t="s">
        <v>201</v>
      </c>
      <c r="DI6" s="334" t="s">
        <v>199</v>
      </c>
      <c r="DJ6" s="334" t="s">
        <v>200</v>
      </c>
      <c r="DK6" s="336" t="s">
        <v>202</v>
      </c>
      <c r="DL6" s="337" t="s">
        <v>95</v>
      </c>
      <c r="DM6" s="333" t="s">
        <v>201</v>
      </c>
      <c r="DN6" s="334" t="s">
        <v>199</v>
      </c>
      <c r="DO6" s="334" t="s">
        <v>200</v>
      </c>
      <c r="DP6" s="336" t="s">
        <v>202</v>
      </c>
      <c r="DQ6" s="337" t="s">
        <v>95</v>
      </c>
      <c r="DR6" s="1298"/>
      <c r="DS6" s="1298"/>
      <c r="DT6" s="333" t="s">
        <v>201</v>
      </c>
      <c r="DU6" s="334" t="s">
        <v>199</v>
      </c>
      <c r="DV6" s="335" t="s">
        <v>200</v>
      </c>
      <c r="DW6" s="333" t="s">
        <v>201</v>
      </c>
      <c r="DX6" s="334" t="s">
        <v>199</v>
      </c>
      <c r="DY6" s="335" t="s">
        <v>200</v>
      </c>
      <c r="DZ6" s="333" t="s">
        <v>201</v>
      </c>
      <c r="EA6" s="334" t="s">
        <v>199</v>
      </c>
      <c r="EB6" s="335" t="s">
        <v>200</v>
      </c>
      <c r="EC6" s="333" t="s">
        <v>201</v>
      </c>
      <c r="ED6" s="334" t="s">
        <v>199</v>
      </c>
      <c r="EE6" s="335" t="s">
        <v>200</v>
      </c>
      <c r="EF6" s="333" t="s">
        <v>201</v>
      </c>
      <c r="EG6" s="334" t="s">
        <v>199</v>
      </c>
      <c r="EH6" s="335" t="s">
        <v>200</v>
      </c>
      <c r="EI6" s="333" t="s">
        <v>201</v>
      </c>
      <c r="EJ6" s="334" t="s">
        <v>199</v>
      </c>
      <c r="EK6" s="335" t="s">
        <v>200</v>
      </c>
      <c r="EL6" s="333" t="s">
        <v>201</v>
      </c>
      <c r="EM6" s="334" t="s">
        <v>199</v>
      </c>
      <c r="EN6" s="335" t="s">
        <v>200</v>
      </c>
      <c r="EO6" s="1301"/>
      <c r="EP6" s="333" t="s">
        <v>201</v>
      </c>
      <c r="EQ6" s="334" t="s">
        <v>199</v>
      </c>
      <c r="ER6" s="335" t="s">
        <v>200</v>
      </c>
      <c r="ES6" s="333" t="s">
        <v>201</v>
      </c>
      <c r="ET6" s="334" t="s">
        <v>199</v>
      </c>
      <c r="EU6" s="335" t="s">
        <v>200</v>
      </c>
      <c r="FC6" s="340" t="str">
        <f>IF(COUNTA(FD:FD)-COUNTA(B:B)&lt;0,CONCATENATE("протяни формулы до ",MAX(A:A)+6),"ok")</f>
        <v>ok</v>
      </c>
      <c r="FD6" s="90" t="s">
        <v>135</v>
      </c>
    </row>
    <row r="7" spans="1:160" s="385" customFormat="1" x14ac:dyDescent="0.2">
      <c r="A7" s="341">
        <v>1</v>
      </c>
      <c r="B7" s="341" t="s">
        <v>160</v>
      </c>
      <c r="C7" s="341" t="s">
        <v>16</v>
      </c>
      <c r="D7" s="341" t="s">
        <v>161</v>
      </c>
      <c r="E7" s="341" t="s">
        <v>162</v>
      </c>
      <c r="F7" s="341" t="s">
        <v>56</v>
      </c>
      <c r="G7" s="342" t="s">
        <v>157</v>
      </c>
      <c r="H7" s="343">
        <v>13</v>
      </c>
      <c r="I7" s="344">
        <v>13</v>
      </c>
      <c r="J7" s="345">
        <v>13</v>
      </c>
      <c r="K7" s="346">
        <v>13</v>
      </c>
      <c r="L7" s="347">
        <v>13</v>
      </c>
      <c r="M7" s="347">
        <v>13</v>
      </c>
      <c r="N7" s="348">
        <v>1</v>
      </c>
      <c r="O7" s="349">
        <v>1</v>
      </c>
      <c r="P7" s="346">
        <v>37.133333333000003</v>
      </c>
      <c r="Q7" s="347">
        <v>37.049999999999997</v>
      </c>
      <c r="R7" s="347">
        <v>37.383333333000003</v>
      </c>
      <c r="S7" s="348">
        <v>1.0089968510931175</v>
      </c>
      <c r="T7" s="349">
        <v>1.0067324955117301</v>
      </c>
      <c r="U7" s="346">
        <v>5281.4160000000002</v>
      </c>
      <c r="V7" s="347">
        <v>5363.6310000000003</v>
      </c>
      <c r="W7" s="350">
        <v>5335.2809999999999</v>
      </c>
      <c r="X7" s="346">
        <v>520.67571499999997</v>
      </c>
      <c r="Y7" s="347">
        <v>530.09134100000006</v>
      </c>
      <c r="Z7" s="350">
        <v>526.32593099999997</v>
      </c>
      <c r="AA7" s="346">
        <v>5214.7690000000002</v>
      </c>
      <c r="AB7" s="347">
        <v>5278.4939999999997</v>
      </c>
      <c r="AC7" s="347">
        <v>5239.5950000000003</v>
      </c>
      <c r="AD7" s="348">
        <v>0.9926306632156825</v>
      </c>
      <c r="AE7" s="349">
        <v>1.0047607094389033</v>
      </c>
      <c r="AF7" s="346">
        <v>469.32920999999999</v>
      </c>
      <c r="AG7" s="347">
        <v>475.16051700000003</v>
      </c>
      <c r="AH7" s="347">
        <v>471.56355000000002</v>
      </c>
      <c r="AI7" s="348">
        <v>0.99242999603016258</v>
      </c>
      <c r="AJ7" s="349">
        <v>1.0047607094389033</v>
      </c>
      <c r="AK7" s="346">
        <v>2426</v>
      </c>
      <c r="AL7" s="347">
        <v>2418</v>
      </c>
      <c r="AM7" s="347">
        <v>2413</v>
      </c>
      <c r="AN7" s="348">
        <v>0.99793217535153023</v>
      </c>
      <c r="AO7" s="349">
        <v>0.99464138499587795</v>
      </c>
      <c r="AP7" s="346">
        <v>0</v>
      </c>
      <c r="AQ7" s="347">
        <v>0</v>
      </c>
      <c r="AR7" s="347">
        <v>0</v>
      </c>
      <c r="AS7" s="348" t="s">
        <v>203</v>
      </c>
      <c r="AT7" s="349" t="s">
        <v>203</v>
      </c>
      <c r="AU7" s="346">
        <v>0</v>
      </c>
      <c r="AV7" s="347">
        <v>0</v>
      </c>
      <c r="AW7" s="347">
        <v>0</v>
      </c>
      <c r="AX7" s="348" t="s">
        <v>203</v>
      </c>
      <c r="AY7" s="349" t="s">
        <v>203</v>
      </c>
      <c r="AZ7" s="346">
        <v>0</v>
      </c>
      <c r="BA7" s="347">
        <v>4.3999799999999999E-2</v>
      </c>
      <c r="BB7" s="347">
        <v>0</v>
      </c>
      <c r="BC7" s="348">
        <v>0</v>
      </c>
      <c r="BD7" s="349" t="s">
        <v>203</v>
      </c>
      <c r="BE7" s="351">
        <v>98.73808463487822</v>
      </c>
      <c r="BF7" s="352">
        <v>98.41269841269839</v>
      </c>
      <c r="BG7" s="352">
        <v>98.206542448279677</v>
      </c>
      <c r="BH7" s="348">
        <v>0.9979051893938099</v>
      </c>
      <c r="BI7" s="349">
        <v>0.9946166447469168</v>
      </c>
      <c r="BJ7" s="346"/>
      <c r="BK7" s="347"/>
      <c r="BL7" s="347"/>
      <c r="BM7" s="348"/>
      <c r="BN7" s="349"/>
      <c r="BO7" s="346"/>
      <c r="BP7" s="347"/>
      <c r="BQ7" s="347"/>
      <c r="BR7" s="348"/>
      <c r="BS7" s="349"/>
      <c r="BT7" s="346"/>
      <c r="BU7" s="347"/>
      <c r="BV7" s="347"/>
      <c r="BW7" s="348"/>
      <c r="BX7" s="349" t="s">
        <v>203</v>
      </c>
      <c r="BY7" s="386"/>
      <c r="BZ7" s="387"/>
      <c r="CA7" s="387"/>
      <c r="CB7" s="348"/>
      <c r="CC7" s="349"/>
      <c r="CD7" s="346"/>
      <c r="CE7" s="347"/>
      <c r="CF7" s="347"/>
      <c r="CG7" s="348"/>
      <c r="CH7" s="349"/>
      <c r="CI7" s="346"/>
      <c r="CJ7" s="347"/>
      <c r="CK7" s="347"/>
      <c r="CL7" s="348"/>
      <c r="CM7" s="349"/>
      <c r="CN7" s="346"/>
      <c r="CO7" s="347"/>
      <c r="CP7" s="347"/>
      <c r="CQ7" s="348"/>
      <c r="CR7" s="349"/>
      <c r="CS7" s="346"/>
      <c r="CT7" s="347"/>
      <c r="CU7" s="347"/>
      <c r="CV7" s="348"/>
      <c r="CW7" s="349"/>
      <c r="CX7" s="346"/>
      <c r="CY7" s="347"/>
      <c r="CZ7" s="347"/>
      <c r="DA7" s="348"/>
      <c r="DB7" s="349"/>
      <c r="DC7" s="346"/>
      <c r="DD7" s="347"/>
      <c r="DE7" s="347"/>
      <c r="DF7" s="348" t="s">
        <v>203</v>
      </c>
      <c r="DG7" s="349" t="s">
        <v>203</v>
      </c>
      <c r="DH7" s="346"/>
      <c r="DI7" s="347"/>
      <c r="DJ7" s="347"/>
      <c r="DK7" s="348"/>
      <c r="DL7" s="349"/>
      <c r="DM7" s="346"/>
      <c r="DN7" s="347"/>
      <c r="DO7" s="347"/>
      <c r="DP7" s="348" t="s">
        <v>203</v>
      </c>
      <c r="DQ7" s="349" t="s">
        <v>203</v>
      </c>
      <c r="DR7" s="341" t="s">
        <v>158</v>
      </c>
      <c r="DS7" s="341" t="s">
        <v>81</v>
      </c>
      <c r="DT7" s="353"/>
      <c r="DU7" s="354"/>
      <c r="DV7" s="355"/>
      <c r="DW7" s="346"/>
      <c r="DX7" s="347"/>
      <c r="DY7" s="350"/>
      <c r="DZ7" s="346"/>
      <c r="EA7" s="347"/>
      <c r="EB7" s="350"/>
      <c r="EC7" s="346"/>
      <c r="ED7" s="347"/>
      <c r="EE7" s="350"/>
      <c r="EF7" s="346"/>
      <c r="EG7" s="347"/>
      <c r="EH7" s="350"/>
      <c r="EI7" s="346"/>
      <c r="EJ7" s="347"/>
      <c r="EK7" s="350"/>
      <c r="EL7" s="346"/>
      <c r="EM7" s="347"/>
      <c r="EN7" s="350"/>
      <c r="EO7" s="342" t="s">
        <v>115</v>
      </c>
      <c r="EP7" s="357"/>
      <c r="EQ7" s="358"/>
      <c r="ER7" s="359"/>
      <c r="ES7" s="357"/>
      <c r="ET7" s="358"/>
      <c r="EU7" s="359"/>
      <c r="EX7" s="388"/>
      <c r="FD7" s="385" t="e">
        <f>IF(OR(G7="Итого 100%КУ рейсы",G7="Итого собственные рейсы",G7="Общий итог"),0,IF(J7+M7+W7+Z7+AC7+AH7+AM7+AR7+AW7+R7=0,0,COUNTIF(#REF!,"&gt;0")+1))</f>
        <v>#REF!</v>
      </c>
    </row>
    <row r="8" spans="1:160" s="385" customFormat="1" x14ac:dyDescent="0.2">
      <c r="A8" s="341">
        <f>A7+1</f>
        <v>2</v>
      </c>
      <c r="B8" s="341" t="s">
        <v>160</v>
      </c>
      <c r="C8" s="341" t="s">
        <v>16</v>
      </c>
      <c r="D8" s="341" t="s">
        <v>161</v>
      </c>
      <c r="E8" s="341" t="s">
        <v>162</v>
      </c>
      <c r="F8" s="341" t="s">
        <v>56</v>
      </c>
      <c r="G8" s="342" t="s">
        <v>157</v>
      </c>
      <c r="H8" s="343">
        <v>12</v>
      </c>
      <c r="I8" s="344">
        <v>12</v>
      </c>
      <c r="J8" s="345">
        <v>12</v>
      </c>
      <c r="K8" s="346">
        <v>12</v>
      </c>
      <c r="L8" s="347">
        <v>12</v>
      </c>
      <c r="M8" s="347">
        <v>12</v>
      </c>
      <c r="N8" s="348">
        <v>1</v>
      </c>
      <c r="O8" s="349">
        <v>1</v>
      </c>
      <c r="P8" s="346">
        <v>34.549999999999997</v>
      </c>
      <c r="Q8" s="347">
        <v>34.200000000000003</v>
      </c>
      <c r="R8" s="347">
        <v>33.200000000000003</v>
      </c>
      <c r="S8" s="348">
        <v>0.97076023391812871</v>
      </c>
      <c r="T8" s="349">
        <v>0.96092619392185252</v>
      </c>
      <c r="U8" s="346">
        <v>4854.6540000000005</v>
      </c>
      <c r="V8" s="347">
        <v>4951.0439999999999</v>
      </c>
      <c r="W8" s="350">
        <v>4926.0959999999995</v>
      </c>
      <c r="X8" s="346">
        <v>479.432928</v>
      </c>
      <c r="Y8" s="347">
        <v>489.31508400000001</v>
      </c>
      <c r="Z8" s="350">
        <v>486.71211599999998</v>
      </c>
      <c r="AA8" s="346">
        <v>4784.13</v>
      </c>
      <c r="AB8" s="347">
        <v>4872.4560000000001</v>
      </c>
      <c r="AC8" s="347">
        <v>4858.7560000000003</v>
      </c>
      <c r="AD8" s="348">
        <v>0.99718827630254647</v>
      </c>
      <c r="AE8" s="349">
        <v>1.0155986563910262</v>
      </c>
      <c r="AF8" s="346">
        <v>430.57170000000002</v>
      </c>
      <c r="AG8" s="347">
        <v>438.95109600000001</v>
      </c>
      <c r="AH8" s="347">
        <v>437.28804000000002</v>
      </c>
      <c r="AI8" s="348">
        <v>0.99621129548335841</v>
      </c>
      <c r="AJ8" s="349">
        <v>1.0155986563910262</v>
      </c>
      <c r="AK8" s="346">
        <v>2235</v>
      </c>
      <c r="AL8" s="347">
        <v>2232</v>
      </c>
      <c r="AM8" s="347">
        <v>2237</v>
      </c>
      <c r="AN8" s="348">
        <v>1.0022401433691757</v>
      </c>
      <c r="AO8" s="349">
        <v>1.0008948545861298</v>
      </c>
      <c r="AP8" s="346">
        <v>0</v>
      </c>
      <c r="AQ8" s="347">
        <v>0</v>
      </c>
      <c r="AR8" s="347">
        <v>0</v>
      </c>
      <c r="AS8" s="348" t="s">
        <v>203</v>
      </c>
      <c r="AT8" s="349" t="s">
        <v>203</v>
      </c>
      <c r="AU8" s="346">
        <v>0</v>
      </c>
      <c r="AV8" s="347">
        <v>0</v>
      </c>
      <c r="AW8" s="347">
        <v>0</v>
      </c>
      <c r="AX8" s="348" t="s">
        <v>203</v>
      </c>
      <c r="AY8" s="349" t="s">
        <v>203</v>
      </c>
      <c r="AZ8" s="346">
        <v>0</v>
      </c>
      <c r="BA8" s="347">
        <v>0.19700040000000002</v>
      </c>
      <c r="BB8" s="347">
        <v>0</v>
      </c>
      <c r="BC8" s="348">
        <v>0</v>
      </c>
      <c r="BD8" s="349" t="s">
        <v>203</v>
      </c>
      <c r="BE8" s="351">
        <v>98.547290908888669</v>
      </c>
      <c r="BF8" s="352">
        <v>98.412698412698418</v>
      </c>
      <c r="BG8" s="352">
        <v>98.63299456608236</v>
      </c>
      <c r="BH8" s="348">
        <v>1.0022384931714821</v>
      </c>
      <c r="BI8" s="349">
        <v>1.0008696703522062</v>
      </c>
      <c r="BJ8" s="346"/>
      <c r="BK8" s="347"/>
      <c r="BL8" s="347"/>
      <c r="BM8" s="348"/>
      <c r="BN8" s="349"/>
      <c r="BO8" s="346"/>
      <c r="BP8" s="347"/>
      <c r="BQ8" s="347"/>
      <c r="BR8" s="348"/>
      <c r="BS8" s="349"/>
      <c r="BT8" s="346"/>
      <c r="BU8" s="347"/>
      <c r="BV8" s="347"/>
      <c r="BW8" s="348"/>
      <c r="BX8" s="349" t="s">
        <v>203</v>
      </c>
      <c r="BY8" s="386"/>
      <c r="BZ8" s="387"/>
      <c r="CA8" s="387"/>
      <c r="CB8" s="348"/>
      <c r="CC8" s="349"/>
      <c r="CD8" s="346"/>
      <c r="CE8" s="347"/>
      <c r="CF8" s="347"/>
      <c r="CG8" s="348"/>
      <c r="CH8" s="349"/>
      <c r="CI8" s="346"/>
      <c r="CJ8" s="347"/>
      <c r="CK8" s="347"/>
      <c r="CL8" s="348"/>
      <c r="CM8" s="349"/>
      <c r="CN8" s="346"/>
      <c r="CO8" s="347"/>
      <c r="CP8" s="347"/>
      <c r="CQ8" s="348"/>
      <c r="CR8" s="349"/>
      <c r="CS8" s="346"/>
      <c r="CT8" s="347"/>
      <c r="CU8" s="347"/>
      <c r="CV8" s="348"/>
      <c r="CW8" s="349"/>
      <c r="CX8" s="346"/>
      <c r="CY8" s="347"/>
      <c r="CZ8" s="347"/>
      <c r="DA8" s="348"/>
      <c r="DB8" s="349"/>
      <c r="DC8" s="346"/>
      <c r="DD8" s="347"/>
      <c r="DE8" s="347"/>
      <c r="DF8" s="348" t="s">
        <v>203</v>
      </c>
      <c r="DG8" s="349" t="s">
        <v>203</v>
      </c>
      <c r="DH8" s="346"/>
      <c r="DI8" s="347"/>
      <c r="DJ8" s="347"/>
      <c r="DK8" s="348"/>
      <c r="DL8" s="349"/>
      <c r="DM8" s="346"/>
      <c r="DN8" s="347"/>
      <c r="DO8" s="347"/>
      <c r="DP8" s="348" t="s">
        <v>203</v>
      </c>
      <c r="DQ8" s="349" t="s">
        <v>203</v>
      </c>
      <c r="DR8" s="341" t="s">
        <v>158</v>
      </c>
      <c r="DS8" s="341" t="s">
        <v>81</v>
      </c>
      <c r="DT8" s="353"/>
      <c r="DU8" s="354"/>
      <c r="DV8" s="355"/>
      <c r="DW8" s="346"/>
      <c r="DX8" s="347"/>
      <c r="DY8" s="350"/>
      <c r="DZ8" s="346"/>
      <c r="EA8" s="347"/>
      <c r="EB8" s="350"/>
      <c r="EC8" s="346"/>
      <c r="ED8" s="347"/>
      <c r="EE8" s="350"/>
      <c r="EF8" s="346"/>
      <c r="EG8" s="347"/>
      <c r="EH8" s="350"/>
      <c r="EI8" s="346"/>
      <c r="EJ8" s="347"/>
      <c r="EK8" s="350"/>
      <c r="EL8" s="346"/>
      <c r="EM8" s="347"/>
      <c r="EN8" s="350"/>
      <c r="EO8" s="342" t="s">
        <v>116</v>
      </c>
      <c r="EP8" s="357"/>
      <c r="EQ8" s="358"/>
      <c r="ER8" s="359"/>
      <c r="ES8" s="357"/>
      <c r="ET8" s="358"/>
      <c r="EU8" s="359"/>
      <c r="EX8" s="388"/>
      <c r="FD8" s="385">
        <f>IF(OR(G8="Итого 100%КУ рейсы",G8="Итого собственные рейсы",G8="Общий итог"),0,IF(J8+M8+W8+Z8+AC8+AH8+AM8+AR8+AW8+R8=0,0,COUNTIF($FD$7:FD7,"&gt;0")+1))</f>
        <v>1</v>
      </c>
    </row>
    <row r="9" spans="1:160" s="385" customFormat="1" x14ac:dyDescent="0.2">
      <c r="A9" s="341">
        <f t="shared" ref="A9:A12" si="0">A8+1</f>
        <v>3</v>
      </c>
      <c r="B9" s="341" t="s">
        <v>160</v>
      </c>
      <c r="C9" s="341" t="s">
        <v>16</v>
      </c>
      <c r="D9" s="341" t="s">
        <v>161</v>
      </c>
      <c r="E9" s="341" t="s">
        <v>162</v>
      </c>
      <c r="F9" s="341" t="s">
        <v>56</v>
      </c>
      <c r="G9" s="342" t="s">
        <v>157</v>
      </c>
      <c r="H9" s="343">
        <v>14</v>
      </c>
      <c r="I9" s="344">
        <v>15</v>
      </c>
      <c r="J9" s="345">
        <v>14</v>
      </c>
      <c r="K9" s="346">
        <v>14</v>
      </c>
      <c r="L9" s="347">
        <v>15</v>
      </c>
      <c r="M9" s="347">
        <v>14</v>
      </c>
      <c r="N9" s="348">
        <v>0.93333333333333335</v>
      </c>
      <c r="O9" s="349">
        <v>1</v>
      </c>
      <c r="P9" s="346">
        <v>39.6</v>
      </c>
      <c r="Q9" s="347">
        <v>42.733333332999997</v>
      </c>
      <c r="R9" s="347">
        <v>39.383333333000003</v>
      </c>
      <c r="S9" s="348">
        <v>0.92160686427395966</v>
      </c>
      <c r="T9" s="349">
        <v>0.99452861952020211</v>
      </c>
      <c r="U9" s="346">
        <v>5721.4080000000004</v>
      </c>
      <c r="V9" s="347">
        <v>6188.8050000000003</v>
      </c>
      <c r="W9" s="350">
        <v>5831.7839999999997</v>
      </c>
      <c r="X9" s="346">
        <v>564.62723600000004</v>
      </c>
      <c r="Y9" s="347">
        <v>611.64385500000003</v>
      </c>
      <c r="Z9" s="350">
        <v>585.22555</v>
      </c>
      <c r="AA9" s="346">
        <v>5637.4390000000003</v>
      </c>
      <c r="AB9" s="347">
        <v>6090.57</v>
      </c>
      <c r="AC9" s="347">
        <v>5765.8159999999998</v>
      </c>
      <c r="AD9" s="348">
        <v>0.94667921064859284</v>
      </c>
      <c r="AE9" s="349">
        <v>1.022772219796968</v>
      </c>
      <c r="AF9" s="346">
        <v>507.36950999999999</v>
      </c>
      <c r="AG9" s="347">
        <v>548.37396000000001</v>
      </c>
      <c r="AH9" s="347">
        <v>518.92344000000003</v>
      </c>
      <c r="AI9" s="348">
        <v>0.94629482406495014</v>
      </c>
      <c r="AJ9" s="349">
        <v>1.0227722197969682</v>
      </c>
      <c r="AK9" s="346">
        <v>2607</v>
      </c>
      <c r="AL9" s="347">
        <v>2790</v>
      </c>
      <c r="AM9" s="347">
        <v>2616</v>
      </c>
      <c r="AN9" s="348">
        <v>0.93763440860215053</v>
      </c>
      <c r="AO9" s="349">
        <v>1.0034522439585731</v>
      </c>
      <c r="AP9" s="346">
        <v>0</v>
      </c>
      <c r="AQ9" s="347">
        <v>0</v>
      </c>
      <c r="AR9" s="347">
        <v>0</v>
      </c>
      <c r="AS9" s="348" t="s">
        <v>203</v>
      </c>
      <c r="AT9" s="349" t="s">
        <v>203</v>
      </c>
      <c r="AU9" s="346">
        <v>0</v>
      </c>
      <c r="AV9" s="347">
        <v>0</v>
      </c>
      <c r="AW9" s="347">
        <v>0</v>
      </c>
      <c r="AX9" s="348" t="s">
        <v>203</v>
      </c>
      <c r="AY9" s="349" t="s">
        <v>203</v>
      </c>
      <c r="AZ9" s="346">
        <v>0</v>
      </c>
      <c r="BA9" s="347">
        <v>0.10199999999999999</v>
      </c>
      <c r="BB9" s="347">
        <v>0</v>
      </c>
      <c r="BC9" s="348">
        <v>0</v>
      </c>
      <c r="BD9" s="349" t="s">
        <v>203</v>
      </c>
      <c r="BE9" s="351">
        <v>98.532371751848487</v>
      </c>
      <c r="BF9" s="352">
        <v>98.412698412698404</v>
      </c>
      <c r="BG9" s="352">
        <v>98.868819558474726</v>
      </c>
      <c r="BH9" s="348">
        <v>1.0046347793845014</v>
      </c>
      <c r="BI9" s="349">
        <v>1.0034145915768025</v>
      </c>
      <c r="BJ9" s="346"/>
      <c r="BK9" s="347"/>
      <c r="BL9" s="347"/>
      <c r="BM9" s="348"/>
      <c r="BN9" s="349"/>
      <c r="BO9" s="346"/>
      <c r="BP9" s="347"/>
      <c r="BQ9" s="347"/>
      <c r="BR9" s="348"/>
      <c r="BS9" s="349"/>
      <c r="BT9" s="346"/>
      <c r="BU9" s="347"/>
      <c r="BV9" s="347"/>
      <c r="BW9" s="348"/>
      <c r="BX9" s="349" t="s">
        <v>203</v>
      </c>
      <c r="BY9" s="386"/>
      <c r="BZ9" s="387"/>
      <c r="CA9" s="387"/>
      <c r="CB9" s="348"/>
      <c r="CC9" s="349"/>
      <c r="CD9" s="346"/>
      <c r="CE9" s="347"/>
      <c r="CF9" s="347"/>
      <c r="CG9" s="348"/>
      <c r="CH9" s="349"/>
      <c r="CI9" s="346"/>
      <c r="CJ9" s="347"/>
      <c r="CK9" s="347"/>
      <c r="CL9" s="348"/>
      <c r="CM9" s="349"/>
      <c r="CN9" s="346"/>
      <c r="CO9" s="347"/>
      <c r="CP9" s="347"/>
      <c r="CQ9" s="348"/>
      <c r="CR9" s="349"/>
      <c r="CS9" s="346"/>
      <c r="CT9" s="347"/>
      <c r="CU9" s="347"/>
      <c r="CV9" s="348"/>
      <c r="CW9" s="349"/>
      <c r="CX9" s="346"/>
      <c r="CY9" s="347"/>
      <c r="CZ9" s="347"/>
      <c r="DA9" s="348"/>
      <c r="DB9" s="349"/>
      <c r="DC9" s="346"/>
      <c r="DD9" s="347"/>
      <c r="DE9" s="347"/>
      <c r="DF9" s="348" t="s">
        <v>203</v>
      </c>
      <c r="DG9" s="349" t="s">
        <v>203</v>
      </c>
      <c r="DH9" s="346"/>
      <c r="DI9" s="347"/>
      <c r="DJ9" s="347"/>
      <c r="DK9" s="348"/>
      <c r="DL9" s="349"/>
      <c r="DM9" s="346"/>
      <c r="DN9" s="347"/>
      <c r="DO9" s="347"/>
      <c r="DP9" s="348" t="s">
        <v>203</v>
      </c>
      <c r="DQ9" s="349" t="s">
        <v>203</v>
      </c>
      <c r="DR9" s="341" t="s">
        <v>158</v>
      </c>
      <c r="DS9" s="341" t="s">
        <v>81</v>
      </c>
      <c r="DT9" s="353"/>
      <c r="DU9" s="354"/>
      <c r="DV9" s="355"/>
      <c r="DW9" s="346"/>
      <c r="DX9" s="347"/>
      <c r="DY9" s="350"/>
      <c r="DZ9" s="346"/>
      <c r="EA9" s="347"/>
      <c r="EB9" s="350"/>
      <c r="EC9" s="346"/>
      <c r="ED9" s="347"/>
      <c r="EE9" s="350"/>
      <c r="EF9" s="346"/>
      <c r="EG9" s="347"/>
      <c r="EH9" s="350"/>
      <c r="EI9" s="346"/>
      <c r="EJ9" s="347"/>
      <c r="EK9" s="350"/>
      <c r="EL9" s="346"/>
      <c r="EM9" s="347"/>
      <c r="EN9" s="350"/>
      <c r="EO9" s="342" t="s">
        <v>117</v>
      </c>
      <c r="EP9" s="357"/>
      <c r="EQ9" s="358"/>
      <c r="ER9" s="359"/>
      <c r="ES9" s="357"/>
      <c r="ET9" s="358"/>
      <c r="EU9" s="359"/>
      <c r="EX9" s="388"/>
      <c r="FD9" s="385">
        <f>IF(OR(G9="Итого 100%КУ рейсы",G9="Итого собственные рейсы",G9="Общий итог"),0,IF(J9+M9+W9+Z9+AC9+AH9+AM9+AR9+AW9+R9=0,0,COUNTIF($FD$7:FD8,"&gt;0")+1))</f>
        <v>2</v>
      </c>
    </row>
    <row r="10" spans="1:160" s="385" customFormat="1" x14ac:dyDescent="0.2">
      <c r="A10" s="341">
        <f t="shared" si="0"/>
        <v>4</v>
      </c>
      <c r="B10" s="341" t="s">
        <v>163</v>
      </c>
      <c r="C10" s="341" t="s">
        <v>16</v>
      </c>
      <c r="D10" s="341" t="s">
        <v>161</v>
      </c>
      <c r="E10" s="341" t="s">
        <v>164</v>
      </c>
      <c r="F10" s="341" t="s">
        <v>56</v>
      </c>
      <c r="G10" s="342" t="s">
        <v>157</v>
      </c>
      <c r="H10" s="343">
        <v>13</v>
      </c>
      <c r="I10" s="344">
        <v>13</v>
      </c>
      <c r="J10" s="345">
        <v>13</v>
      </c>
      <c r="K10" s="346">
        <v>13</v>
      </c>
      <c r="L10" s="347">
        <v>13</v>
      </c>
      <c r="M10" s="347">
        <v>13</v>
      </c>
      <c r="N10" s="348">
        <v>1</v>
      </c>
      <c r="O10" s="349">
        <v>1</v>
      </c>
      <c r="P10" s="346">
        <v>36.166666665999998</v>
      </c>
      <c r="Q10" s="347">
        <v>37.266666665999999</v>
      </c>
      <c r="R10" s="347">
        <v>36.033333333000002</v>
      </c>
      <c r="S10" s="348">
        <v>0.966905187843773</v>
      </c>
      <c r="T10" s="349">
        <v>0.99631336406444826</v>
      </c>
      <c r="U10" s="346">
        <v>5279.1480000000001</v>
      </c>
      <c r="V10" s="347">
        <v>5363.6310000000003</v>
      </c>
      <c r="W10" s="350">
        <v>5160.0780000000004</v>
      </c>
      <c r="X10" s="346">
        <v>517.67014600000005</v>
      </c>
      <c r="Y10" s="347">
        <v>516.46942100000001</v>
      </c>
      <c r="Z10" s="350">
        <v>492.16967799999998</v>
      </c>
      <c r="AA10" s="346">
        <v>5173.6819999999998</v>
      </c>
      <c r="AB10" s="347">
        <v>5250.1149999999998</v>
      </c>
      <c r="AC10" s="347">
        <v>5071.8320000000003</v>
      </c>
      <c r="AD10" s="348">
        <v>0.96604207717354773</v>
      </c>
      <c r="AE10" s="349">
        <v>0.98031382678718959</v>
      </c>
      <c r="AF10" s="346">
        <v>465.67859199999998</v>
      </c>
      <c r="AG10" s="347">
        <v>472.60640699999999</v>
      </c>
      <c r="AH10" s="347">
        <v>456.46487999999999</v>
      </c>
      <c r="AI10" s="348">
        <v>0.96584572963692383</v>
      </c>
      <c r="AJ10" s="349">
        <v>0.98021443940459263</v>
      </c>
      <c r="AK10" s="346">
        <v>2408</v>
      </c>
      <c r="AL10" s="347">
        <v>2405</v>
      </c>
      <c r="AM10" s="347">
        <v>2415</v>
      </c>
      <c r="AN10" s="348">
        <v>1.004158004158004</v>
      </c>
      <c r="AO10" s="349">
        <v>1.0029069767441861</v>
      </c>
      <c r="AP10" s="346">
        <v>0</v>
      </c>
      <c r="AQ10" s="347">
        <v>0</v>
      </c>
      <c r="AR10" s="347">
        <v>0</v>
      </c>
      <c r="AS10" s="348" t="s">
        <v>203</v>
      </c>
      <c r="AT10" s="349" t="s">
        <v>203</v>
      </c>
      <c r="AU10" s="346">
        <v>2.1999999999999999E-2</v>
      </c>
      <c r="AV10" s="347">
        <v>0</v>
      </c>
      <c r="AW10" s="347">
        <v>0</v>
      </c>
      <c r="AX10" s="348" t="s">
        <v>203</v>
      </c>
      <c r="AY10" s="349">
        <v>0</v>
      </c>
      <c r="AZ10" s="346">
        <v>0</v>
      </c>
      <c r="BA10" s="347">
        <v>4.3999799999999999E-2</v>
      </c>
      <c r="BB10" s="347">
        <v>0</v>
      </c>
      <c r="BC10" s="348">
        <v>0</v>
      </c>
      <c r="BD10" s="349" t="s">
        <v>203</v>
      </c>
      <c r="BE10" s="351">
        <v>98.002215509017731</v>
      </c>
      <c r="BF10" s="352">
        <v>97.883597883597872</v>
      </c>
      <c r="BG10" s="352">
        <v>98.289832052926329</v>
      </c>
      <c r="BH10" s="348">
        <v>1.0041501761082745</v>
      </c>
      <c r="BI10" s="349">
        <v>1.0029347963453146</v>
      </c>
      <c r="BJ10" s="346"/>
      <c r="BK10" s="347"/>
      <c r="BL10" s="347"/>
      <c r="BM10" s="348"/>
      <c r="BN10" s="349"/>
      <c r="BO10" s="346"/>
      <c r="BP10" s="347"/>
      <c r="BQ10" s="347"/>
      <c r="BR10" s="348"/>
      <c r="BS10" s="349"/>
      <c r="BT10" s="346"/>
      <c r="BU10" s="347"/>
      <c r="BV10" s="347"/>
      <c r="BW10" s="348"/>
      <c r="BX10" s="349" t="s">
        <v>203</v>
      </c>
      <c r="BY10" s="386"/>
      <c r="BZ10" s="387"/>
      <c r="CA10" s="387"/>
      <c r="CB10" s="348"/>
      <c r="CC10" s="349"/>
      <c r="CD10" s="346"/>
      <c r="CE10" s="347"/>
      <c r="CF10" s="347"/>
      <c r="CG10" s="348"/>
      <c r="CH10" s="349"/>
      <c r="CI10" s="346"/>
      <c r="CJ10" s="347"/>
      <c r="CK10" s="347"/>
      <c r="CL10" s="348"/>
      <c r="CM10" s="349"/>
      <c r="CN10" s="346"/>
      <c r="CO10" s="347"/>
      <c r="CP10" s="347"/>
      <c r="CQ10" s="348"/>
      <c r="CR10" s="349"/>
      <c r="CS10" s="346"/>
      <c r="CT10" s="347"/>
      <c r="CU10" s="347"/>
      <c r="CV10" s="348"/>
      <c r="CW10" s="349"/>
      <c r="CX10" s="346"/>
      <c r="CY10" s="347"/>
      <c r="CZ10" s="347"/>
      <c r="DA10" s="348"/>
      <c r="DB10" s="349"/>
      <c r="DC10" s="346"/>
      <c r="DD10" s="347"/>
      <c r="DE10" s="347"/>
      <c r="DF10" s="348" t="s">
        <v>203</v>
      </c>
      <c r="DG10" s="349" t="s">
        <v>203</v>
      </c>
      <c r="DH10" s="346"/>
      <c r="DI10" s="347"/>
      <c r="DJ10" s="347"/>
      <c r="DK10" s="348"/>
      <c r="DL10" s="349"/>
      <c r="DM10" s="346"/>
      <c r="DN10" s="347"/>
      <c r="DO10" s="347"/>
      <c r="DP10" s="348" t="s">
        <v>203</v>
      </c>
      <c r="DQ10" s="349" t="s">
        <v>203</v>
      </c>
      <c r="DR10" s="341" t="s">
        <v>158</v>
      </c>
      <c r="DS10" s="341" t="s">
        <v>81</v>
      </c>
      <c r="DT10" s="353"/>
      <c r="DU10" s="354"/>
      <c r="DV10" s="355"/>
      <c r="DW10" s="346"/>
      <c r="DX10" s="347"/>
      <c r="DY10" s="350"/>
      <c r="DZ10" s="346"/>
      <c r="EA10" s="347"/>
      <c r="EB10" s="350"/>
      <c r="EC10" s="346"/>
      <c r="ED10" s="347"/>
      <c r="EE10" s="350"/>
      <c r="EF10" s="346"/>
      <c r="EG10" s="347"/>
      <c r="EH10" s="350"/>
      <c r="EI10" s="346"/>
      <c r="EJ10" s="347"/>
      <c r="EK10" s="350"/>
      <c r="EL10" s="346"/>
      <c r="EM10" s="347"/>
      <c r="EN10" s="350"/>
      <c r="EO10" s="342" t="s">
        <v>115</v>
      </c>
      <c r="EP10" s="357"/>
      <c r="EQ10" s="358"/>
      <c r="ER10" s="359"/>
      <c r="ES10" s="357"/>
      <c r="ET10" s="358"/>
      <c r="EU10" s="359"/>
      <c r="EX10" s="388"/>
      <c r="FD10" s="385">
        <f>IF(OR(G10="Итого 100%КУ рейсы",G10="Итого собственные рейсы",G10="Общий итог"),0,IF(J10+M10+W10+Z10+AC10+AH10+AM10+AR10+AW10+R10=0,0,COUNTIF($FD$7:FD9,"&gt;0")+1))</f>
        <v>3</v>
      </c>
    </row>
    <row r="11" spans="1:160" s="385" customFormat="1" x14ac:dyDescent="0.2">
      <c r="A11" s="341">
        <f t="shared" si="0"/>
        <v>5</v>
      </c>
      <c r="B11" s="341" t="s">
        <v>163</v>
      </c>
      <c r="C11" s="341" t="s">
        <v>16</v>
      </c>
      <c r="D11" s="341" t="s">
        <v>161</v>
      </c>
      <c r="E11" s="341" t="s">
        <v>164</v>
      </c>
      <c r="F11" s="341" t="s">
        <v>56</v>
      </c>
      <c r="G11" s="342" t="s">
        <v>157</v>
      </c>
      <c r="H11" s="343">
        <v>12</v>
      </c>
      <c r="I11" s="344">
        <v>12</v>
      </c>
      <c r="J11" s="345">
        <v>12</v>
      </c>
      <c r="K11" s="346">
        <v>12</v>
      </c>
      <c r="L11" s="347">
        <v>12</v>
      </c>
      <c r="M11" s="347">
        <v>12</v>
      </c>
      <c r="N11" s="348">
        <v>1</v>
      </c>
      <c r="O11" s="349">
        <v>1</v>
      </c>
      <c r="P11" s="346">
        <v>33.066666666000003</v>
      </c>
      <c r="Q11" s="347">
        <v>34.4</v>
      </c>
      <c r="R11" s="347">
        <v>34.65</v>
      </c>
      <c r="S11" s="348">
        <v>1.007267441860465</v>
      </c>
      <c r="T11" s="349">
        <v>1.0478830645372557</v>
      </c>
      <c r="U11" s="346">
        <v>4869.7740000000003</v>
      </c>
      <c r="V11" s="347">
        <v>4951.0439999999999</v>
      </c>
      <c r="W11" s="350">
        <v>4739.3639999999996</v>
      </c>
      <c r="X11" s="346">
        <v>475.61313799999999</v>
      </c>
      <c r="Y11" s="347">
        <v>476.74100399999998</v>
      </c>
      <c r="Z11" s="350">
        <v>454.90590400000002</v>
      </c>
      <c r="AA11" s="346">
        <v>4771.01</v>
      </c>
      <c r="AB11" s="347">
        <v>4846.26</v>
      </c>
      <c r="AC11" s="347">
        <v>4622.4359999999997</v>
      </c>
      <c r="AD11" s="348">
        <v>0.95381510690718196</v>
      </c>
      <c r="AE11" s="349">
        <v>0.9688590046971185</v>
      </c>
      <c r="AF11" s="346">
        <v>429.39089999999999</v>
      </c>
      <c r="AG11" s="347">
        <v>436.26818400000002</v>
      </c>
      <c r="AH11" s="347">
        <v>416.01924000000002</v>
      </c>
      <c r="AI11" s="348">
        <v>0.95358601717332658</v>
      </c>
      <c r="AJ11" s="349">
        <v>0.96885900469711872</v>
      </c>
      <c r="AK11" s="346">
        <v>2222</v>
      </c>
      <c r="AL11" s="347">
        <v>2220</v>
      </c>
      <c r="AM11" s="347">
        <v>2212</v>
      </c>
      <c r="AN11" s="348">
        <v>0.99639639639639643</v>
      </c>
      <c r="AO11" s="349">
        <v>0.99549954995499546</v>
      </c>
      <c r="AP11" s="346">
        <v>0</v>
      </c>
      <c r="AQ11" s="347">
        <v>0</v>
      </c>
      <c r="AR11" s="347">
        <v>0</v>
      </c>
      <c r="AS11" s="348" t="s">
        <v>203</v>
      </c>
      <c r="AT11" s="349" t="s">
        <v>203</v>
      </c>
      <c r="AU11" s="346">
        <v>0</v>
      </c>
      <c r="AV11" s="347">
        <v>0</v>
      </c>
      <c r="AW11" s="347">
        <v>0</v>
      </c>
      <c r="AX11" s="348" t="s">
        <v>203</v>
      </c>
      <c r="AY11" s="349" t="s">
        <v>203</v>
      </c>
      <c r="AZ11" s="346">
        <v>0</v>
      </c>
      <c r="BA11" s="347">
        <v>4.8000000000000001E-2</v>
      </c>
      <c r="BB11" s="347">
        <v>0</v>
      </c>
      <c r="BC11" s="348">
        <v>0</v>
      </c>
      <c r="BD11" s="349" t="s">
        <v>203</v>
      </c>
      <c r="BE11" s="351">
        <v>97.971897669173146</v>
      </c>
      <c r="BF11" s="352">
        <v>97.883597883597901</v>
      </c>
      <c r="BG11" s="352">
        <v>97.532833519434263</v>
      </c>
      <c r="BH11" s="348">
        <v>0.99641651541476073</v>
      </c>
      <c r="BI11" s="349">
        <v>0.99551846845692937</v>
      </c>
      <c r="BJ11" s="346"/>
      <c r="BK11" s="347"/>
      <c r="BL11" s="347"/>
      <c r="BM11" s="348"/>
      <c r="BN11" s="349"/>
      <c r="BO11" s="346"/>
      <c r="BP11" s="347"/>
      <c r="BQ11" s="347"/>
      <c r="BR11" s="348"/>
      <c r="BS11" s="349"/>
      <c r="BT11" s="346"/>
      <c r="BU11" s="347"/>
      <c r="BV11" s="347"/>
      <c r="BW11" s="348"/>
      <c r="BX11" s="349" t="s">
        <v>203</v>
      </c>
      <c r="BY11" s="386"/>
      <c r="BZ11" s="387"/>
      <c r="CA11" s="387"/>
      <c r="CB11" s="348"/>
      <c r="CC11" s="349"/>
      <c r="CD11" s="346"/>
      <c r="CE11" s="347"/>
      <c r="CF11" s="347"/>
      <c r="CG11" s="348"/>
      <c r="CH11" s="349"/>
      <c r="CI11" s="346"/>
      <c r="CJ11" s="347"/>
      <c r="CK11" s="347"/>
      <c r="CL11" s="348"/>
      <c r="CM11" s="349"/>
      <c r="CN11" s="346"/>
      <c r="CO11" s="347"/>
      <c r="CP11" s="347"/>
      <c r="CQ11" s="348"/>
      <c r="CR11" s="349"/>
      <c r="CS11" s="346"/>
      <c r="CT11" s="347"/>
      <c r="CU11" s="347"/>
      <c r="CV11" s="348"/>
      <c r="CW11" s="349"/>
      <c r="CX11" s="346"/>
      <c r="CY11" s="347"/>
      <c r="CZ11" s="347"/>
      <c r="DA11" s="348"/>
      <c r="DB11" s="349"/>
      <c r="DC11" s="346"/>
      <c r="DD11" s="347"/>
      <c r="DE11" s="347"/>
      <c r="DF11" s="348" t="s">
        <v>203</v>
      </c>
      <c r="DG11" s="349" t="s">
        <v>203</v>
      </c>
      <c r="DH11" s="346"/>
      <c r="DI11" s="347"/>
      <c r="DJ11" s="347"/>
      <c r="DK11" s="348"/>
      <c r="DL11" s="349"/>
      <c r="DM11" s="346"/>
      <c r="DN11" s="347"/>
      <c r="DO11" s="347"/>
      <c r="DP11" s="348" t="s">
        <v>203</v>
      </c>
      <c r="DQ11" s="349" t="s">
        <v>203</v>
      </c>
      <c r="DR11" s="341" t="s">
        <v>158</v>
      </c>
      <c r="DS11" s="341" t="s">
        <v>81</v>
      </c>
      <c r="DT11" s="353"/>
      <c r="DU11" s="354"/>
      <c r="DV11" s="355"/>
      <c r="DW11" s="346"/>
      <c r="DX11" s="347"/>
      <c r="DY11" s="350"/>
      <c r="DZ11" s="346"/>
      <c r="EA11" s="347"/>
      <c r="EB11" s="350"/>
      <c r="EC11" s="346"/>
      <c r="ED11" s="347"/>
      <c r="EE11" s="350"/>
      <c r="EF11" s="346"/>
      <c r="EG11" s="347"/>
      <c r="EH11" s="350"/>
      <c r="EI11" s="346"/>
      <c r="EJ11" s="347"/>
      <c r="EK11" s="350"/>
      <c r="EL11" s="346"/>
      <c r="EM11" s="347"/>
      <c r="EN11" s="350"/>
      <c r="EO11" s="342" t="s">
        <v>116</v>
      </c>
      <c r="EP11" s="357"/>
      <c r="EQ11" s="358"/>
      <c r="ER11" s="359"/>
      <c r="ES11" s="357"/>
      <c r="ET11" s="358"/>
      <c r="EU11" s="359"/>
      <c r="EX11" s="388"/>
      <c r="FD11" s="385">
        <f>IF(OR(G11="Итого 100%КУ рейсы",G11="Итого собственные рейсы",G11="Общий итог"),0,IF(J11+M11+W11+Z11+AC11+AH11+AM11+AR11+AW11+R11=0,0,COUNTIF($FD$7:FD10,"&gt;0")+1))</f>
        <v>4</v>
      </c>
    </row>
    <row r="12" spans="1:160" s="385" customFormat="1" x14ac:dyDescent="0.2">
      <c r="A12" s="341">
        <f t="shared" si="0"/>
        <v>6</v>
      </c>
      <c r="B12" s="341" t="s">
        <v>163</v>
      </c>
      <c r="C12" s="341" t="s">
        <v>16</v>
      </c>
      <c r="D12" s="341" t="s">
        <v>161</v>
      </c>
      <c r="E12" s="341" t="s">
        <v>164</v>
      </c>
      <c r="F12" s="341" t="s">
        <v>56</v>
      </c>
      <c r="G12" s="342" t="s">
        <v>157</v>
      </c>
      <c r="H12" s="343">
        <v>14</v>
      </c>
      <c r="I12" s="344">
        <v>15</v>
      </c>
      <c r="J12" s="345">
        <v>14</v>
      </c>
      <c r="K12" s="346">
        <v>14</v>
      </c>
      <c r="L12" s="347">
        <v>15</v>
      </c>
      <c r="M12" s="347">
        <v>14</v>
      </c>
      <c r="N12" s="348">
        <v>0.93333333333333335</v>
      </c>
      <c r="O12" s="349">
        <v>1</v>
      </c>
      <c r="P12" s="346">
        <v>39.9</v>
      </c>
      <c r="Q12" s="347">
        <v>42.966666666000002</v>
      </c>
      <c r="R12" s="347">
        <v>40.133333333000003</v>
      </c>
      <c r="S12" s="348">
        <v>0.93405740885080002</v>
      </c>
      <c r="T12" s="349">
        <v>1.0058479532080202</v>
      </c>
      <c r="U12" s="346">
        <v>5678.5050000000001</v>
      </c>
      <c r="V12" s="347">
        <v>6188.8050000000003</v>
      </c>
      <c r="W12" s="350">
        <v>5511.24</v>
      </c>
      <c r="X12" s="346">
        <v>551.26058399999999</v>
      </c>
      <c r="Y12" s="347">
        <v>595.77562799999998</v>
      </c>
      <c r="Z12" s="350">
        <v>529.85581999999999</v>
      </c>
      <c r="AA12" s="346">
        <v>5551.8950000000004</v>
      </c>
      <c r="AB12" s="347">
        <v>6025.08</v>
      </c>
      <c r="AC12" s="347">
        <v>5423.7759999999998</v>
      </c>
      <c r="AD12" s="348">
        <v>0.90019983137153359</v>
      </c>
      <c r="AE12" s="349">
        <v>0.97692337481166325</v>
      </c>
      <c r="AF12" s="346">
        <v>500.89377000000002</v>
      </c>
      <c r="AG12" s="347">
        <v>542.35979999999995</v>
      </c>
      <c r="AH12" s="347">
        <v>488.31698</v>
      </c>
      <c r="AI12" s="348">
        <v>0.90035614733982872</v>
      </c>
      <c r="AJ12" s="349">
        <v>0.97489130280059177</v>
      </c>
      <c r="AK12" s="346">
        <v>2587</v>
      </c>
      <c r="AL12" s="347">
        <v>2760</v>
      </c>
      <c r="AM12" s="347">
        <v>2604</v>
      </c>
      <c r="AN12" s="348">
        <v>0.94347826086956521</v>
      </c>
      <c r="AO12" s="349">
        <v>1.0065713181291072</v>
      </c>
      <c r="AP12" s="346">
        <v>0</v>
      </c>
      <c r="AQ12" s="347">
        <v>0</v>
      </c>
      <c r="AR12" s="347">
        <v>0</v>
      </c>
      <c r="AS12" s="348" t="s">
        <v>203</v>
      </c>
      <c r="AT12" s="349" t="s">
        <v>203</v>
      </c>
      <c r="AU12" s="346">
        <v>0.56999999999999995</v>
      </c>
      <c r="AV12" s="347">
        <v>0</v>
      </c>
      <c r="AW12" s="347">
        <v>8.5000000000000006E-2</v>
      </c>
      <c r="AX12" s="348" t="s">
        <v>203</v>
      </c>
      <c r="AY12" s="349">
        <v>0.14912280701754388</v>
      </c>
      <c r="AZ12" s="346">
        <v>0</v>
      </c>
      <c r="BA12" s="347">
        <v>4.69995E-2</v>
      </c>
      <c r="BB12" s="347">
        <v>0</v>
      </c>
      <c r="BC12" s="348">
        <v>0</v>
      </c>
      <c r="BD12" s="349" t="s">
        <v>203</v>
      </c>
      <c r="BE12" s="351">
        <v>97.770363854570888</v>
      </c>
      <c r="BF12" s="352">
        <v>97.354497354497354</v>
      </c>
      <c r="BG12" s="352">
        <v>98.41298872848941</v>
      </c>
      <c r="BH12" s="348">
        <v>1.0108725472654618</v>
      </c>
      <c r="BI12" s="349">
        <v>1.0065727982241572</v>
      </c>
      <c r="BJ12" s="346"/>
      <c r="BK12" s="347"/>
      <c r="BL12" s="347"/>
      <c r="BM12" s="348"/>
      <c r="BN12" s="349"/>
      <c r="BO12" s="346"/>
      <c r="BP12" s="347"/>
      <c r="BQ12" s="347"/>
      <c r="BR12" s="348"/>
      <c r="BS12" s="349"/>
      <c r="BT12" s="346"/>
      <c r="BU12" s="347"/>
      <c r="BV12" s="347"/>
      <c r="BW12" s="348"/>
      <c r="BX12" s="349" t="s">
        <v>203</v>
      </c>
      <c r="BY12" s="386"/>
      <c r="BZ12" s="387"/>
      <c r="CA12" s="387"/>
      <c r="CB12" s="348"/>
      <c r="CC12" s="349"/>
      <c r="CD12" s="346"/>
      <c r="CE12" s="347"/>
      <c r="CF12" s="347"/>
      <c r="CG12" s="348"/>
      <c r="CH12" s="349"/>
      <c r="CI12" s="346"/>
      <c r="CJ12" s="347"/>
      <c r="CK12" s="347"/>
      <c r="CL12" s="348"/>
      <c r="CM12" s="349"/>
      <c r="CN12" s="346"/>
      <c r="CO12" s="347"/>
      <c r="CP12" s="347"/>
      <c r="CQ12" s="348"/>
      <c r="CR12" s="349"/>
      <c r="CS12" s="346"/>
      <c r="CT12" s="347"/>
      <c r="CU12" s="347"/>
      <c r="CV12" s="348"/>
      <c r="CW12" s="349"/>
      <c r="CX12" s="346"/>
      <c r="CY12" s="347"/>
      <c r="CZ12" s="347"/>
      <c r="DA12" s="348"/>
      <c r="DB12" s="349"/>
      <c r="DC12" s="346"/>
      <c r="DD12" s="347"/>
      <c r="DE12" s="347"/>
      <c r="DF12" s="348" t="s">
        <v>203</v>
      </c>
      <c r="DG12" s="349" t="s">
        <v>203</v>
      </c>
      <c r="DH12" s="346"/>
      <c r="DI12" s="347"/>
      <c r="DJ12" s="347"/>
      <c r="DK12" s="348"/>
      <c r="DL12" s="349"/>
      <c r="DM12" s="346"/>
      <c r="DN12" s="347"/>
      <c r="DO12" s="347"/>
      <c r="DP12" s="348" t="s">
        <v>203</v>
      </c>
      <c r="DQ12" s="349" t="s">
        <v>203</v>
      </c>
      <c r="DR12" s="341" t="s">
        <v>158</v>
      </c>
      <c r="DS12" s="341" t="s">
        <v>81</v>
      </c>
      <c r="DT12" s="353"/>
      <c r="DU12" s="354"/>
      <c r="DV12" s="355"/>
      <c r="DW12" s="346"/>
      <c r="DX12" s="347"/>
      <c r="DY12" s="350"/>
      <c r="DZ12" s="346"/>
      <c r="EA12" s="347"/>
      <c r="EB12" s="350"/>
      <c r="EC12" s="346"/>
      <c r="ED12" s="347"/>
      <c r="EE12" s="350"/>
      <c r="EF12" s="346"/>
      <c r="EG12" s="347"/>
      <c r="EH12" s="350"/>
      <c r="EI12" s="346"/>
      <c r="EJ12" s="347"/>
      <c r="EK12" s="350"/>
      <c r="EL12" s="346"/>
      <c r="EM12" s="347"/>
      <c r="EN12" s="350"/>
      <c r="EO12" s="342" t="s">
        <v>117</v>
      </c>
      <c r="EP12" s="357"/>
      <c r="EQ12" s="358"/>
      <c r="ER12" s="359"/>
      <c r="ES12" s="357"/>
      <c r="ET12" s="358"/>
      <c r="EU12" s="359"/>
      <c r="EX12" s="388"/>
      <c r="FD12" s="385">
        <f>IF(OR(G12="Итого 100%КУ рейсы",G12="Итого собственные рейсы",G12="Общий итог"),0,IF(J12+M12+W12+Z12+AC12+AH12+AM12+AR12+AW12+R12=0,0,COUNTIF($FD$7:FD11,"&gt;0")+1))</f>
        <v>5</v>
      </c>
    </row>
    <row r="13" spans="1:160" s="385" customFormat="1" x14ac:dyDescent="0.2">
      <c r="A13" s="341"/>
      <c r="B13" s="341"/>
      <c r="C13" s="341"/>
      <c r="D13" s="341"/>
      <c r="E13" s="341"/>
      <c r="F13" s="341"/>
      <c r="G13" s="342"/>
      <c r="H13" s="343"/>
      <c r="I13" s="344"/>
      <c r="J13" s="345"/>
      <c r="K13" s="346"/>
      <c r="L13" s="347"/>
      <c r="M13" s="347"/>
      <c r="N13" s="348"/>
      <c r="O13" s="349"/>
      <c r="P13" s="346"/>
      <c r="Q13" s="347"/>
      <c r="R13" s="347"/>
      <c r="S13" s="348"/>
      <c r="T13" s="349"/>
      <c r="U13" s="346"/>
      <c r="V13" s="347"/>
      <c r="W13" s="350"/>
      <c r="X13" s="346"/>
      <c r="Y13" s="347"/>
      <c r="Z13" s="350"/>
      <c r="AA13" s="346"/>
      <c r="AB13" s="347"/>
      <c r="AC13" s="347"/>
      <c r="AD13" s="348"/>
      <c r="AE13" s="349"/>
      <c r="AF13" s="346"/>
      <c r="AG13" s="347"/>
      <c r="AH13" s="347"/>
      <c r="AI13" s="348"/>
      <c r="AJ13" s="349"/>
      <c r="AK13" s="346"/>
      <c r="AL13" s="347"/>
      <c r="AM13" s="347"/>
      <c r="AN13" s="348"/>
      <c r="AO13" s="349"/>
      <c r="AP13" s="346"/>
      <c r="AQ13" s="347"/>
      <c r="AR13" s="347"/>
      <c r="AS13" s="348"/>
      <c r="AT13" s="349"/>
      <c r="AU13" s="346"/>
      <c r="AV13" s="347"/>
      <c r="AW13" s="347"/>
      <c r="AX13" s="348"/>
      <c r="AY13" s="349"/>
      <c r="AZ13" s="346"/>
      <c r="BA13" s="347"/>
      <c r="BB13" s="347"/>
      <c r="BC13" s="348"/>
      <c r="BD13" s="349"/>
      <c r="BE13" s="351"/>
      <c r="BF13" s="352"/>
      <c r="BG13" s="352"/>
      <c r="BH13" s="348"/>
      <c r="BI13" s="349"/>
      <c r="BJ13" s="346"/>
      <c r="BK13" s="347"/>
      <c r="BL13" s="347"/>
      <c r="BM13" s="348"/>
      <c r="BN13" s="349"/>
      <c r="BO13" s="346"/>
      <c r="BP13" s="347"/>
      <c r="BQ13" s="347"/>
      <c r="BR13" s="348"/>
      <c r="BS13" s="349"/>
      <c r="BT13" s="346"/>
      <c r="BU13" s="347"/>
      <c r="BV13" s="347"/>
      <c r="BW13" s="348"/>
      <c r="BX13" s="349"/>
      <c r="BY13" s="386"/>
      <c r="BZ13" s="387"/>
      <c r="CA13" s="387"/>
      <c r="CB13" s="348"/>
      <c r="CC13" s="349"/>
      <c r="CD13" s="346"/>
      <c r="CE13" s="347"/>
      <c r="CF13" s="347"/>
      <c r="CG13" s="348"/>
      <c r="CH13" s="349"/>
      <c r="CI13" s="346"/>
      <c r="CJ13" s="347"/>
      <c r="CK13" s="347"/>
      <c r="CL13" s="348"/>
      <c r="CM13" s="349"/>
      <c r="CN13" s="346"/>
      <c r="CO13" s="347"/>
      <c r="CP13" s="347"/>
      <c r="CQ13" s="348"/>
      <c r="CR13" s="349"/>
      <c r="CS13" s="346"/>
      <c r="CT13" s="347"/>
      <c r="CU13" s="347"/>
      <c r="CV13" s="348"/>
      <c r="CW13" s="349"/>
      <c r="CX13" s="346"/>
      <c r="CY13" s="347"/>
      <c r="CZ13" s="347"/>
      <c r="DA13" s="348"/>
      <c r="DB13" s="349"/>
      <c r="DC13" s="346"/>
      <c r="DD13" s="347"/>
      <c r="DE13" s="347"/>
      <c r="DF13" s="348"/>
      <c r="DG13" s="349"/>
      <c r="DH13" s="346"/>
      <c r="DI13" s="347"/>
      <c r="DJ13" s="347"/>
      <c r="DK13" s="348"/>
      <c r="DL13" s="349"/>
      <c r="DM13" s="346"/>
      <c r="DN13" s="347"/>
      <c r="DO13" s="347"/>
      <c r="DP13" s="348"/>
      <c r="DQ13" s="349"/>
      <c r="DR13" s="341"/>
      <c r="DS13" s="341"/>
      <c r="DT13" s="353"/>
      <c r="DU13" s="354"/>
      <c r="DV13" s="355"/>
      <c r="DW13" s="346"/>
      <c r="DX13" s="347"/>
      <c r="DY13" s="350"/>
      <c r="DZ13" s="346"/>
      <c r="EA13" s="347"/>
      <c r="EB13" s="350"/>
      <c r="EC13" s="346"/>
      <c r="ED13" s="347"/>
      <c r="EE13" s="350"/>
      <c r="EF13" s="346"/>
      <c r="EG13" s="347"/>
      <c r="EH13" s="350"/>
      <c r="EI13" s="346"/>
      <c r="EJ13" s="347"/>
      <c r="EK13" s="350"/>
      <c r="EL13" s="346"/>
      <c r="EM13" s="347"/>
      <c r="EN13" s="350"/>
      <c r="EO13" s="342"/>
      <c r="EP13" s="357"/>
      <c r="EQ13" s="358"/>
      <c r="ER13" s="359"/>
      <c r="ES13" s="357"/>
      <c r="ET13" s="358"/>
      <c r="EU13" s="359"/>
      <c r="EX13" s="388"/>
    </row>
    <row r="14" spans="1:160" s="385" customFormat="1" x14ac:dyDescent="0.2">
      <c r="A14" s="341"/>
      <c r="B14" s="341"/>
      <c r="C14" s="341"/>
      <c r="D14" s="341"/>
      <c r="E14" s="341"/>
      <c r="F14" s="341"/>
      <c r="G14" s="342"/>
      <c r="H14" s="343"/>
      <c r="I14" s="344"/>
      <c r="J14" s="345"/>
      <c r="K14" s="346"/>
      <c r="L14" s="347"/>
      <c r="M14" s="347"/>
      <c r="N14" s="348"/>
      <c r="O14" s="349"/>
      <c r="P14" s="346"/>
      <c r="Q14" s="347"/>
      <c r="R14" s="347"/>
      <c r="S14" s="348"/>
      <c r="T14" s="349"/>
      <c r="U14" s="346"/>
      <c r="V14" s="347"/>
      <c r="W14" s="350"/>
      <c r="X14" s="346"/>
      <c r="Y14" s="347"/>
      <c r="Z14" s="350"/>
      <c r="AA14" s="346"/>
      <c r="AB14" s="347"/>
      <c r="AC14" s="347"/>
      <c r="AD14" s="348"/>
      <c r="AE14" s="349"/>
      <c r="AF14" s="346"/>
      <c r="AG14" s="347"/>
      <c r="AH14" s="347"/>
      <c r="AI14" s="348"/>
      <c r="AJ14" s="349"/>
      <c r="AK14" s="346"/>
      <c r="AL14" s="347"/>
      <c r="AM14" s="347"/>
      <c r="AN14" s="348"/>
      <c r="AO14" s="349"/>
      <c r="AP14" s="346"/>
      <c r="AQ14" s="347"/>
      <c r="AR14" s="347"/>
      <c r="AS14" s="348"/>
      <c r="AT14" s="349"/>
      <c r="AU14" s="346"/>
      <c r="AV14" s="347"/>
      <c r="AW14" s="347"/>
      <c r="AX14" s="348"/>
      <c r="AY14" s="349"/>
      <c r="AZ14" s="346"/>
      <c r="BA14" s="347"/>
      <c r="BB14" s="347"/>
      <c r="BC14" s="348"/>
      <c r="BD14" s="349"/>
      <c r="BE14" s="351"/>
      <c r="BF14" s="352"/>
      <c r="BG14" s="352"/>
      <c r="BH14" s="348"/>
      <c r="BI14" s="349"/>
      <c r="BJ14" s="346"/>
      <c r="BK14" s="347"/>
      <c r="BL14" s="347"/>
      <c r="BM14" s="348"/>
      <c r="BN14" s="349"/>
      <c r="BO14" s="346"/>
      <c r="BP14" s="347"/>
      <c r="BQ14" s="347"/>
      <c r="BR14" s="348"/>
      <c r="BS14" s="349"/>
      <c r="BT14" s="346"/>
      <c r="BU14" s="347"/>
      <c r="BV14" s="347"/>
      <c r="BW14" s="348"/>
      <c r="BX14" s="349"/>
      <c r="BY14" s="386"/>
      <c r="BZ14" s="387"/>
      <c r="CA14" s="387"/>
      <c r="CB14" s="348"/>
      <c r="CC14" s="349"/>
      <c r="CD14" s="346"/>
      <c r="CE14" s="347"/>
      <c r="CF14" s="347"/>
      <c r="CG14" s="348"/>
      <c r="CH14" s="349"/>
      <c r="CI14" s="346"/>
      <c r="CJ14" s="347"/>
      <c r="CK14" s="347"/>
      <c r="CL14" s="348"/>
      <c r="CM14" s="349"/>
      <c r="CN14" s="346"/>
      <c r="CO14" s="347"/>
      <c r="CP14" s="347"/>
      <c r="CQ14" s="348"/>
      <c r="CR14" s="349"/>
      <c r="CS14" s="346"/>
      <c r="CT14" s="347"/>
      <c r="CU14" s="347"/>
      <c r="CV14" s="348"/>
      <c r="CW14" s="349"/>
      <c r="CX14" s="346"/>
      <c r="CY14" s="347"/>
      <c r="CZ14" s="347"/>
      <c r="DA14" s="348"/>
      <c r="DB14" s="349"/>
      <c r="DC14" s="346"/>
      <c r="DD14" s="347"/>
      <c r="DE14" s="347"/>
      <c r="DF14" s="348"/>
      <c r="DG14" s="349"/>
      <c r="DH14" s="346"/>
      <c r="DI14" s="347"/>
      <c r="DJ14" s="347"/>
      <c r="DK14" s="348"/>
      <c r="DL14" s="349"/>
      <c r="DM14" s="346"/>
      <c r="DN14" s="347"/>
      <c r="DO14" s="347"/>
      <c r="DP14" s="348"/>
      <c r="DQ14" s="349"/>
      <c r="DR14" s="341"/>
      <c r="DS14" s="341"/>
      <c r="DT14" s="353"/>
      <c r="DU14" s="354"/>
      <c r="DV14" s="355"/>
      <c r="DW14" s="346"/>
      <c r="DX14" s="347"/>
      <c r="DY14" s="350"/>
      <c r="DZ14" s="346"/>
      <c r="EA14" s="347"/>
      <c r="EB14" s="350"/>
      <c r="EC14" s="346"/>
      <c r="ED14" s="347"/>
      <c r="EE14" s="350"/>
      <c r="EF14" s="346"/>
      <c r="EG14" s="347"/>
      <c r="EH14" s="350"/>
      <c r="EI14" s="346"/>
      <c r="EJ14" s="347"/>
      <c r="EK14" s="350"/>
      <c r="EL14" s="346"/>
      <c r="EM14" s="347"/>
      <c r="EN14" s="350"/>
      <c r="EO14" s="342"/>
      <c r="EP14" s="357"/>
      <c r="EQ14" s="358"/>
      <c r="ER14" s="359"/>
      <c r="ES14" s="357"/>
      <c r="ET14" s="358"/>
      <c r="EU14" s="359"/>
      <c r="EX14" s="388"/>
    </row>
    <row r="15" spans="1:160" s="385" customFormat="1" x14ac:dyDescent="0.2">
      <c r="A15" s="341"/>
      <c r="B15" s="341"/>
      <c r="C15" s="341"/>
      <c r="D15" s="341"/>
      <c r="E15" s="341"/>
      <c r="F15" s="341"/>
      <c r="G15" s="342"/>
      <c r="H15" s="343"/>
      <c r="I15" s="344"/>
      <c r="J15" s="345"/>
      <c r="K15" s="346"/>
      <c r="L15" s="347"/>
      <c r="M15" s="347"/>
      <c r="N15" s="348"/>
      <c r="O15" s="349"/>
      <c r="P15" s="346"/>
      <c r="Q15" s="347"/>
      <c r="R15" s="347"/>
      <c r="S15" s="348"/>
      <c r="T15" s="349"/>
      <c r="U15" s="346"/>
      <c r="V15" s="347"/>
      <c r="W15" s="350"/>
      <c r="X15" s="346"/>
      <c r="Y15" s="347"/>
      <c r="Z15" s="350"/>
      <c r="AA15" s="346"/>
      <c r="AB15" s="347"/>
      <c r="AC15" s="347"/>
      <c r="AD15" s="348"/>
      <c r="AE15" s="349"/>
      <c r="AF15" s="346"/>
      <c r="AG15" s="347"/>
      <c r="AH15" s="347"/>
      <c r="AI15" s="348"/>
      <c r="AJ15" s="349"/>
      <c r="AK15" s="346"/>
      <c r="AL15" s="347"/>
      <c r="AM15" s="347"/>
      <c r="AN15" s="348"/>
      <c r="AO15" s="349"/>
      <c r="AP15" s="346"/>
      <c r="AQ15" s="347"/>
      <c r="AR15" s="347"/>
      <c r="AS15" s="348"/>
      <c r="AT15" s="349"/>
      <c r="AU15" s="346"/>
      <c r="AV15" s="347"/>
      <c r="AW15" s="347"/>
      <c r="AX15" s="348"/>
      <c r="AY15" s="349"/>
      <c r="AZ15" s="346"/>
      <c r="BA15" s="347"/>
      <c r="BB15" s="347"/>
      <c r="BC15" s="348"/>
      <c r="BD15" s="349"/>
      <c r="BE15" s="351"/>
      <c r="BF15" s="352"/>
      <c r="BG15" s="352"/>
      <c r="BH15" s="348"/>
      <c r="BI15" s="349"/>
      <c r="BJ15" s="346"/>
      <c r="BK15" s="347"/>
      <c r="BL15" s="347"/>
      <c r="BM15" s="348"/>
      <c r="BN15" s="349"/>
      <c r="BO15" s="346"/>
      <c r="BP15" s="347"/>
      <c r="BQ15" s="347"/>
      <c r="BR15" s="348"/>
      <c r="BS15" s="349"/>
      <c r="BT15" s="346"/>
      <c r="BU15" s="347"/>
      <c r="BV15" s="347"/>
      <c r="BW15" s="348"/>
      <c r="BX15" s="349"/>
      <c r="BY15" s="386"/>
      <c r="BZ15" s="387"/>
      <c r="CA15" s="387"/>
      <c r="CB15" s="348"/>
      <c r="CC15" s="349"/>
      <c r="CD15" s="346"/>
      <c r="CE15" s="347"/>
      <c r="CF15" s="347"/>
      <c r="CG15" s="348"/>
      <c r="CH15" s="349"/>
      <c r="CI15" s="346"/>
      <c r="CJ15" s="347"/>
      <c r="CK15" s="347"/>
      <c r="CL15" s="348"/>
      <c r="CM15" s="349"/>
      <c r="CN15" s="346"/>
      <c r="CO15" s="347"/>
      <c r="CP15" s="347"/>
      <c r="CQ15" s="348"/>
      <c r="CR15" s="349"/>
      <c r="CS15" s="346"/>
      <c r="CT15" s="347"/>
      <c r="CU15" s="347"/>
      <c r="CV15" s="348"/>
      <c r="CW15" s="349"/>
      <c r="CX15" s="346"/>
      <c r="CY15" s="347"/>
      <c r="CZ15" s="347"/>
      <c r="DA15" s="348"/>
      <c r="DB15" s="349"/>
      <c r="DC15" s="346"/>
      <c r="DD15" s="347"/>
      <c r="DE15" s="347"/>
      <c r="DF15" s="348"/>
      <c r="DG15" s="349"/>
      <c r="DH15" s="346"/>
      <c r="DI15" s="347"/>
      <c r="DJ15" s="347"/>
      <c r="DK15" s="348"/>
      <c r="DL15" s="349"/>
      <c r="DM15" s="346"/>
      <c r="DN15" s="347"/>
      <c r="DO15" s="347"/>
      <c r="DP15" s="348"/>
      <c r="DQ15" s="349"/>
      <c r="DR15" s="341"/>
      <c r="DS15" s="341"/>
      <c r="DT15" s="353"/>
      <c r="DU15" s="354"/>
      <c r="DV15" s="355"/>
      <c r="DW15" s="346"/>
      <c r="DX15" s="347"/>
      <c r="DY15" s="350"/>
      <c r="DZ15" s="346"/>
      <c r="EA15" s="347"/>
      <c r="EB15" s="350"/>
      <c r="EC15" s="346"/>
      <c r="ED15" s="347"/>
      <c r="EE15" s="350"/>
      <c r="EF15" s="346"/>
      <c r="EG15" s="347"/>
      <c r="EH15" s="350"/>
      <c r="EI15" s="346"/>
      <c r="EJ15" s="347"/>
      <c r="EK15" s="350"/>
      <c r="EL15" s="346"/>
      <c r="EM15" s="347"/>
      <c r="EN15" s="350"/>
      <c r="EO15" s="342"/>
      <c r="EP15" s="357"/>
      <c r="EQ15" s="358"/>
      <c r="ER15" s="359"/>
      <c r="ES15" s="357"/>
      <c r="ET15" s="358"/>
      <c r="EU15" s="359"/>
      <c r="EX15" s="388"/>
    </row>
    <row r="16" spans="1:160" s="385" customFormat="1" x14ac:dyDescent="0.2">
      <c r="A16" s="341"/>
      <c r="B16" s="341"/>
      <c r="C16" s="341"/>
      <c r="D16" s="341"/>
      <c r="E16" s="341"/>
      <c r="F16" s="341"/>
      <c r="G16" s="342"/>
      <c r="H16" s="343"/>
      <c r="I16" s="344"/>
      <c r="J16" s="345"/>
      <c r="K16" s="346"/>
      <c r="L16" s="347"/>
      <c r="M16" s="347"/>
      <c r="N16" s="348"/>
      <c r="O16" s="349"/>
      <c r="P16" s="346"/>
      <c r="Q16" s="347"/>
      <c r="R16" s="347"/>
      <c r="S16" s="348"/>
      <c r="T16" s="349"/>
      <c r="U16" s="346"/>
      <c r="V16" s="347"/>
      <c r="W16" s="350"/>
      <c r="X16" s="346"/>
      <c r="Y16" s="347"/>
      <c r="Z16" s="350"/>
      <c r="AA16" s="346"/>
      <c r="AB16" s="347"/>
      <c r="AC16" s="347"/>
      <c r="AD16" s="348"/>
      <c r="AE16" s="349"/>
      <c r="AF16" s="346"/>
      <c r="AG16" s="347"/>
      <c r="AH16" s="347"/>
      <c r="AI16" s="348"/>
      <c r="AJ16" s="349"/>
      <c r="AK16" s="346"/>
      <c r="AL16" s="347"/>
      <c r="AM16" s="347"/>
      <c r="AN16" s="348"/>
      <c r="AO16" s="349"/>
      <c r="AP16" s="346"/>
      <c r="AQ16" s="347"/>
      <c r="AR16" s="347"/>
      <c r="AS16" s="348"/>
      <c r="AT16" s="349"/>
      <c r="AU16" s="346"/>
      <c r="AV16" s="347"/>
      <c r="AW16" s="347"/>
      <c r="AX16" s="348"/>
      <c r="AY16" s="349"/>
      <c r="AZ16" s="346"/>
      <c r="BA16" s="347"/>
      <c r="BB16" s="347"/>
      <c r="BC16" s="348"/>
      <c r="BD16" s="349"/>
      <c r="BE16" s="351"/>
      <c r="BF16" s="352"/>
      <c r="BG16" s="352"/>
      <c r="BH16" s="348"/>
      <c r="BI16" s="349"/>
      <c r="BJ16" s="346"/>
      <c r="BK16" s="347"/>
      <c r="BL16" s="347"/>
      <c r="BM16" s="348"/>
      <c r="BN16" s="349"/>
      <c r="BO16" s="346"/>
      <c r="BP16" s="347"/>
      <c r="BQ16" s="347"/>
      <c r="BR16" s="348"/>
      <c r="BS16" s="349"/>
      <c r="BT16" s="346"/>
      <c r="BU16" s="347"/>
      <c r="BV16" s="347"/>
      <c r="BW16" s="348"/>
      <c r="BX16" s="349"/>
      <c r="BY16" s="386"/>
      <c r="BZ16" s="387"/>
      <c r="CA16" s="387"/>
      <c r="CB16" s="348"/>
      <c r="CC16" s="349"/>
      <c r="CD16" s="346"/>
      <c r="CE16" s="347"/>
      <c r="CF16" s="347"/>
      <c r="CG16" s="348"/>
      <c r="CH16" s="349"/>
      <c r="CI16" s="346"/>
      <c r="CJ16" s="347"/>
      <c r="CK16" s="347"/>
      <c r="CL16" s="348"/>
      <c r="CM16" s="349"/>
      <c r="CN16" s="346"/>
      <c r="CO16" s="347"/>
      <c r="CP16" s="347"/>
      <c r="CQ16" s="348"/>
      <c r="CR16" s="349"/>
      <c r="CS16" s="346"/>
      <c r="CT16" s="347"/>
      <c r="CU16" s="347"/>
      <c r="CV16" s="348"/>
      <c r="CW16" s="349"/>
      <c r="CX16" s="346"/>
      <c r="CY16" s="347"/>
      <c r="CZ16" s="347"/>
      <c r="DA16" s="348"/>
      <c r="DB16" s="349"/>
      <c r="DC16" s="346"/>
      <c r="DD16" s="347"/>
      <c r="DE16" s="347"/>
      <c r="DF16" s="348"/>
      <c r="DG16" s="349"/>
      <c r="DH16" s="346"/>
      <c r="DI16" s="347"/>
      <c r="DJ16" s="347"/>
      <c r="DK16" s="348"/>
      <c r="DL16" s="349"/>
      <c r="DM16" s="346"/>
      <c r="DN16" s="347"/>
      <c r="DO16" s="347"/>
      <c r="DP16" s="348"/>
      <c r="DQ16" s="349"/>
      <c r="DR16" s="341"/>
      <c r="DS16" s="341"/>
      <c r="DT16" s="353"/>
      <c r="DU16" s="354"/>
      <c r="DV16" s="355"/>
      <c r="DW16" s="346"/>
      <c r="DX16" s="347"/>
      <c r="DY16" s="350"/>
      <c r="DZ16" s="346"/>
      <c r="EA16" s="347"/>
      <c r="EB16" s="350"/>
      <c r="EC16" s="346"/>
      <c r="ED16" s="347"/>
      <c r="EE16" s="350"/>
      <c r="EF16" s="346"/>
      <c r="EG16" s="347"/>
      <c r="EH16" s="350"/>
      <c r="EI16" s="346"/>
      <c r="EJ16" s="347"/>
      <c r="EK16" s="350"/>
      <c r="EL16" s="346"/>
      <c r="EM16" s="347"/>
      <c r="EN16" s="350"/>
      <c r="EO16" s="342"/>
      <c r="EP16" s="357"/>
      <c r="EQ16" s="358"/>
      <c r="ER16" s="359"/>
      <c r="ES16" s="357"/>
      <c r="ET16" s="358"/>
      <c r="EU16" s="359"/>
      <c r="EX16" s="388"/>
    </row>
    <row r="17" spans="1:154" s="385" customFormat="1" x14ac:dyDescent="0.2">
      <c r="A17" s="341"/>
      <c r="B17" s="341"/>
      <c r="C17" s="341"/>
      <c r="D17" s="341"/>
      <c r="E17" s="341"/>
      <c r="F17" s="341"/>
      <c r="G17" s="342"/>
      <c r="H17" s="343"/>
      <c r="I17" s="344"/>
      <c r="J17" s="345"/>
      <c r="K17" s="346"/>
      <c r="L17" s="347"/>
      <c r="M17" s="347"/>
      <c r="N17" s="348"/>
      <c r="O17" s="349"/>
      <c r="P17" s="346"/>
      <c r="Q17" s="347"/>
      <c r="R17" s="347"/>
      <c r="S17" s="348"/>
      <c r="T17" s="349"/>
      <c r="U17" s="346"/>
      <c r="V17" s="347"/>
      <c r="W17" s="350"/>
      <c r="X17" s="346"/>
      <c r="Y17" s="347"/>
      <c r="Z17" s="350"/>
      <c r="AA17" s="346"/>
      <c r="AB17" s="347"/>
      <c r="AC17" s="347"/>
      <c r="AD17" s="348"/>
      <c r="AE17" s="349"/>
      <c r="AF17" s="346"/>
      <c r="AG17" s="347"/>
      <c r="AH17" s="347"/>
      <c r="AI17" s="348"/>
      <c r="AJ17" s="349"/>
      <c r="AK17" s="346"/>
      <c r="AL17" s="347"/>
      <c r="AM17" s="347"/>
      <c r="AN17" s="348"/>
      <c r="AO17" s="349"/>
      <c r="AP17" s="346"/>
      <c r="AQ17" s="347"/>
      <c r="AR17" s="347"/>
      <c r="AS17" s="348"/>
      <c r="AT17" s="349"/>
      <c r="AU17" s="346"/>
      <c r="AV17" s="347"/>
      <c r="AW17" s="347"/>
      <c r="AX17" s="348"/>
      <c r="AY17" s="349"/>
      <c r="AZ17" s="346"/>
      <c r="BA17" s="347"/>
      <c r="BB17" s="347"/>
      <c r="BC17" s="348"/>
      <c r="BD17" s="349"/>
      <c r="BE17" s="351"/>
      <c r="BF17" s="352"/>
      <c r="BG17" s="352"/>
      <c r="BH17" s="348"/>
      <c r="BI17" s="349"/>
      <c r="BJ17" s="346"/>
      <c r="BK17" s="347"/>
      <c r="BL17" s="347"/>
      <c r="BM17" s="348"/>
      <c r="BN17" s="349"/>
      <c r="BO17" s="346"/>
      <c r="BP17" s="347"/>
      <c r="BQ17" s="347"/>
      <c r="BR17" s="348"/>
      <c r="BS17" s="349"/>
      <c r="BT17" s="346"/>
      <c r="BU17" s="347"/>
      <c r="BV17" s="347"/>
      <c r="BW17" s="348"/>
      <c r="BX17" s="349"/>
      <c r="BY17" s="386"/>
      <c r="BZ17" s="387"/>
      <c r="CA17" s="387"/>
      <c r="CB17" s="348"/>
      <c r="CC17" s="349"/>
      <c r="CD17" s="346"/>
      <c r="CE17" s="347"/>
      <c r="CF17" s="347"/>
      <c r="CG17" s="348"/>
      <c r="CH17" s="349"/>
      <c r="CI17" s="346"/>
      <c r="CJ17" s="347"/>
      <c r="CK17" s="347"/>
      <c r="CL17" s="348"/>
      <c r="CM17" s="349"/>
      <c r="CN17" s="346"/>
      <c r="CO17" s="347"/>
      <c r="CP17" s="347"/>
      <c r="CQ17" s="348"/>
      <c r="CR17" s="349"/>
      <c r="CS17" s="346"/>
      <c r="CT17" s="347"/>
      <c r="CU17" s="347"/>
      <c r="CV17" s="348"/>
      <c r="CW17" s="349"/>
      <c r="CX17" s="346"/>
      <c r="CY17" s="347"/>
      <c r="CZ17" s="347"/>
      <c r="DA17" s="348"/>
      <c r="DB17" s="349"/>
      <c r="DC17" s="346"/>
      <c r="DD17" s="347"/>
      <c r="DE17" s="347"/>
      <c r="DF17" s="348"/>
      <c r="DG17" s="349"/>
      <c r="DH17" s="346"/>
      <c r="DI17" s="347"/>
      <c r="DJ17" s="347"/>
      <c r="DK17" s="348"/>
      <c r="DL17" s="349"/>
      <c r="DM17" s="346"/>
      <c r="DN17" s="347"/>
      <c r="DO17" s="347"/>
      <c r="DP17" s="348"/>
      <c r="DQ17" s="349"/>
      <c r="DR17" s="341"/>
      <c r="DS17" s="341"/>
      <c r="DT17" s="353"/>
      <c r="DU17" s="354"/>
      <c r="DV17" s="355"/>
      <c r="DW17" s="346"/>
      <c r="DX17" s="347"/>
      <c r="DY17" s="350"/>
      <c r="DZ17" s="346"/>
      <c r="EA17" s="347"/>
      <c r="EB17" s="350"/>
      <c r="EC17" s="346"/>
      <c r="ED17" s="347"/>
      <c r="EE17" s="350"/>
      <c r="EF17" s="346"/>
      <c r="EG17" s="347"/>
      <c r="EH17" s="350"/>
      <c r="EI17" s="346"/>
      <c r="EJ17" s="347"/>
      <c r="EK17" s="350"/>
      <c r="EL17" s="346"/>
      <c r="EM17" s="347"/>
      <c r="EN17" s="350"/>
      <c r="EO17" s="342"/>
      <c r="EP17" s="357"/>
      <c r="EQ17" s="358"/>
      <c r="ER17" s="359"/>
      <c r="ES17" s="357"/>
      <c r="ET17" s="358"/>
      <c r="EU17" s="359"/>
      <c r="EX17" s="388"/>
    </row>
    <row r="18" spans="1:154" s="385" customFormat="1" x14ac:dyDescent="0.2">
      <c r="A18" s="341"/>
      <c r="B18" s="341"/>
      <c r="C18" s="341"/>
      <c r="D18" s="341"/>
      <c r="E18" s="341"/>
      <c r="F18" s="341"/>
      <c r="G18" s="342"/>
      <c r="H18" s="343"/>
      <c r="I18" s="344"/>
      <c r="J18" s="345"/>
      <c r="K18" s="346"/>
      <c r="L18" s="347"/>
      <c r="M18" s="347"/>
      <c r="N18" s="348"/>
      <c r="O18" s="349"/>
      <c r="P18" s="346"/>
      <c r="Q18" s="347"/>
      <c r="R18" s="347"/>
      <c r="S18" s="348"/>
      <c r="T18" s="349"/>
      <c r="U18" s="346"/>
      <c r="V18" s="347"/>
      <c r="W18" s="350"/>
      <c r="X18" s="346"/>
      <c r="Y18" s="347"/>
      <c r="Z18" s="350"/>
      <c r="AA18" s="346"/>
      <c r="AB18" s="347"/>
      <c r="AC18" s="347"/>
      <c r="AD18" s="348"/>
      <c r="AE18" s="349"/>
      <c r="AF18" s="346"/>
      <c r="AG18" s="347"/>
      <c r="AH18" s="347"/>
      <c r="AI18" s="348"/>
      <c r="AJ18" s="349"/>
      <c r="AK18" s="346"/>
      <c r="AL18" s="347"/>
      <c r="AM18" s="347"/>
      <c r="AN18" s="348"/>
      <c r="AO18" s="349"/>
      <c r="AP18" s="346"/>
      <c r="AQ18" s="347"/>
      <c r="AR18" s="347"/>
      <c r="AS18" s="348"/>
      <c r="AT18" s="349"/>
      <c r="AU18" s="346"/>
      <c r="AV18" s="347"/>
      <c r="AW18" s="347"/>
      <c r="AX18" s="348"/>
      <c r="AY18" s="349"/>
      <c r="AZ18" s="346"/>
      <c r="BA18" s="347"/>
      <c r="BB18" s="347"/>
      <c r="BC18" s="348"/>
      <c r="BD18" s="349"/>
      <c r="BE18" s="351"/>
      <c r="BF18" s="352"/>
      <c r="BG18" s="352"/>
      <c r="BH18" s="348"/>
      <c r="BI18" s="349"/>
      <c r="BJ18" s="346"/>
      <c r="BK18" s="347"/>
      <c r="BL18" s="347"/>
      <c r="BM18" s="348"/>
      <c r="BN18" s="349"/>
      <c r="BO18" s="346"/>
      <c r="BP18" s="347"/>
      <c r="BQ18" s="347"/>
      <c r="BR18" s="348"/>
      <c r="BS18" s="349"/>
      <c r="BT18" s="346"/>
      <c r="BU18" s="347"/>
      <c r="BV18" s="347"/>
      <c r="BW18" s="348"/>
      <c r="BX18" s="349"/>
      <c r="BY18" s="386"/>
      <c r="BZ18" s="387"/>
      <c r="CA18" s="387"/>
      <c r="CB18" s="348"/>
      <c r="CC18" s="349"/>
      <c r="CD18" s="346"/>
      <c r="CE18" s="347"/>
      <c r="CF18" s="347"/>
      <c r="CG18" s="348"/>
      <c r="CH18" s="349"/>
      <c r="CI18" s="346"/>
      <c r="CJ18" s="347"/>
      <c r="CK18" s="347"/>
      <c r="CL18" s="348"/>
      <c r="CM18" s="349"/>
      <c r="CN18" s="346"/>
      <c r="CO18" s="347"/>
      <c r="CP18" s="347"/>
      <c r="CQ18" s="348"/>
      <c r="CR18" s="349"/>
      <c r="CS18" s="346"/>
      <c r="CT18" s="347"/>
      <c r="CU18" s="347"/>
      <c r="CV18" s="348"/>
      <c r="CW18" s="349"/>
      <c r="CX18" s="346"/>
      <c r="CY18" s="347"/>
      <c r="CZ18" s="347"/>
      <c r="DA18" s="348"/>
      <c r="DB18" s="349"/>
      <c r="DC18" s="346"/>
      <c r="DD18" s="347"/>
      <c r="DE18" s="347"/>
      <c r="DF18" s="348"/>
      <c r="DG18" s="349"/>
      <c r="DH18" s="346"/>
      <c r="DI18" s="347"/>
      <c r="DJ18" s="347"/>
      <c r="DK18" s="348"/>
      <c r="DL18" s="349"/>
      <c r="DM18" s="346"/>
      <c r="DN18" s="347"/>
      <c r="DO18" s="347"/>
      <c r="DP18" s="348"/>
      <c r="DQ18" s="349"/>
      <c r="DR18" s="341"/>
      <c r="DS18" s="341"/>
      <c r="DT18" s="353"/>
      <c r="DU18" s="354"/>
      <c r="DV18" s="355"/>
      <c r="DW18" s="346"/>
      <c r="DX18" s="347"/>
      <c r="DY18" s="350"/>
      <c r="DZ18" s="346"/>
      <c r="EA18" s="347"/>
      <c r="EB18" s="350"/>
      <c r="EC18" s="346"/>
      <c r="ED18" s="347"/>
      <c r="EE18" s="350"/>
      <c r="EF18" s="346"/>
      <c r="EG18" s="347"/>
      <c r="EH18" s="350"/>
      <c r="EI18" s="346"/>
      <c r="EJ18" s="347"/>
      <c r="EK18" s="350"/>
      <c r="EL18" s="346"/>
      <c r="EM18" s="347"/>
      <c r="EN18" s="350"/>
      <c r="EO18" s="342"/>
      <c r="EP18" s="357"/>
      <c r="EQ18" s="358"/>
      <c r="ER18" s="359"/>
      <c r="ES18" s="357"/>
      <c r="ET18" s="358"/>
      <c r="EU18" s="359"/>
      <c r="EX18" s="388"/>
    </row>
    <row r="19" spans="1:154" s="385" customFormat="1" x14ac:dyDescent="0.2">
      <c r="A19" s="341"/>
      <c r="B19" s="341"/>
      <c r="C19" s="341"/>
      <c r="D19" s="341"/>
      <c r="E19" s="341"/>
      <c r="F19" s="341"/>
      <c r="G19" s="342"/>
      <c r="H19" s="343"/>
      <c r="I19" s="344"/>
      <c r="J19" s="345"/>
      <c r="K19" s="346"/>
      <c r="L19" s="347"/>
      <c r="M19" s="347"/>
      <c r="N19" s="348"/>
      <c r="O19" s="349"/>
      <c r="P19" s="346"/>
      <c r="Q19" s="347"/>
      <c r="R19" s="347"/>
      <c r="S19" s="348"/>
      <c r="T19" s="349"/>
      <c r="U19" s="346"/>
      <c r="V19" s="347"/>
      <c r="W19" s="350"/>
      <c r="X19" s="346"/>
      <c r="Y19" s="347"/>
      <c r="Z19" s="350"/>
      <c r="AA19" s="346"/>
      <c r="AB19" s="347"/>
      <c r="AC19" s="347"/>
      <c r="AD19" s="348"/>
      <c r="AE19" s="349"/>
      <c r="AF19" s="346"/>
      <c r="AG19" s="347"/>
      <c r="AH19" s="347"/>
      <c r="AI19" s="348"/>
      <c r="AJ19" s="349"/>
      <c r="AK19" s="346"/>
      <c r="AL19" s="347"/>
      <c r="AM19" s="347"/>
      <c r="AN19" s="348"/>
      <c r="AO19" s="349"/>
      <c r="AP19" s="346"/>
      <c r="AQ19" s="347"/>
      <c r="AR19" s="347"/>
      <c r="AS19" s="348"/>
      <c r="AT19" s="349"/>
      <c r="AU19" s="346"/>
      <c r="AV19" s="347"/>
      <c r="AW19" s="347"/>
      <c r="AX19" s="348"/>
      <c r="AY19" s="349"/>
      <c r="AZ19" s="346"/>
      <c r="BA19" s="347"/>
      <c r="BB19" s="347"/>
      <c r="BC19" s="348"/>
      <c r="BD19" s="349"/>
      <c r="BE19" s="351"/>
      <c r="BF19" s="352"/>
      <c r="BG19" s="352"/>
      <c r="BH19" s="348"/>
      <c r="BI19" s="349"/>
      <c r="BJ19" s="346"/>
      <c r="BK19" s="347"/>
      <c r="BL19" s="347"/>
      <c r="BM19" s="348"/>
      <c r="BN19" s="349"/>
      <c r="BO19" s="346"/>
      <c r="BP19" s="347"/>
      <c r="BQ19" s="347"/>
      <c r="BR19" s="348"/>
      <c r="BS19" s="349"/>
      <c r="BT19" s="346"/>
      <c r="BU19" s="347"/>
      <c r="BV19" s="347"/>
      <c r="BW19" s="348"/>
      <c r="BX19" s="349"/>
      <c r="BY19" s="386"/>
      <c r="BZ19" s="387"/>
      <c r="CA19" s="387"/>
      <c r="CB19" s="348"/>
      <c r="CC19" s="349"/>
      <c r="CD19" s="346"/>
      <c r="CE19" s="347"/>
      <c r="CF19" s="347"/>
      <c r="CG19" s="348"/>
      <c r="CH19" s="349"/>
      <c r="CI19" s="346"/>
      <c r="CJ19" s="347"/>
      <c r="CK19" s="347"/>
      <c r="CL19" s="348"/>
      <c r="CM19" s="349"/>
      <c r="CN19" s="346"/>
      <c r="CO19" s="347"/>
      <c r="CP19" s="347"/>
      <c r="CQ19" s="348"/>
      <c r="CR19" s="349"/>
      <c r="CS19" s="346"/>
      <c r="CT19" s="347"/>
      <c r="CU19" s="347"/>
      <c r="CV19" s="348"/>
      <c r="CW19" s="349"/>
      <c r="CX19" s="346"/>
      <c r="CY19" s="347"/>
      <c r="CZ19" s="347"/>
      <c r="DA19" s="348"/>
      <c r="DB19" s="349"/>
      <c r="DC19" s="346"/>
      <c r="DD19" s="347"/>
      <c r="DE19" s="347"/>
      <c r="DF19" s="348"/>
      <c r="DG19" s="349"/>
      <c r="DH19" s="346"/>
      <c r="DI19" s="347"/>
      <c r="DJ19" s="347"/>
      <c r="DK19" s="348"/>
      <c r="DL19" s="349"/>
      <c r="DM19" s="346"/>
      <c r="DN19" s="347"/>
      <c r="DO19" s="347"/>
      <c r="DP19" s="348"/>
      <c r="DQ19" s="349"/>
      <c r="DR19" s="341"/>
      <c r="DS19" s="341"/>
      <c r="DT19" s="353"/>
      <c r="DU19" s="354"/>
      <c r="DV19" s="355"/>
      <c r="DW19" s="346"/>
      <c r="DX19" s="347"/>
      <c r="DY19" s="350"/>
      <c r="DZ19" s="346"/>
      <c r="EA19" s="347"/>
      <c r="EB19" s="350"/>
      <c r="EC19" s="346"/>
      <c r="ED19" s="347"/>
      <c r="EE19" s="350"/>
      <c r="EF19" s="346"/>
      <c r="EG19" s="347"/>
      <c r="EH19" s="350"/>
      <c r="EI19" s="346"/>
      <c r="EJ19" s="347"/>
      <c r="EK19" s="350"/>
      <c r="EL19" s="346"/>
      <c r="EM19" s="347"/>
      <c r="EN19" s="350"/>
      <c r="EO19" s="342"/>
      <c r="EP19" s="357"/>
      <c r="EQ19" s="358"/>
      <c r="ER19" s="359"/>
      <c r="ES19" s="357"/>
      <c r="ET19" s="358"/>
      <c r="EU19" s="359"/>
      <c r="EX19" s="388"/>
    </row>
    <row r="20" spans="1:154" s="385" customFormat="1" x14ac:dyDescent="0.2">
      <c r="A20" s="341"/>
      <c r="B20" s="341"/>
      <c r="C20" s="341"/>
      <c r="D20" s="341"/>
      <c r="E20" s="341"/>
      <c r="F20" s="341"/>
      <c r="G20" s="342"/>
      <c r="H20" s="343"/>
      <c r="I20" s="344"/>
      <c r="J20" s="345"/>
      <c r="K20" s="346"/>
      <c r="L20" s="347"/>
      <c r="M20" s="347"/>
      <c r="N20" s="348"/>
      <c r="O20" s="349"/>
      <c r="P20" s="346"/>
      <c r="Q20" s="347"/>
      <c r="R20" s="347"/>
      <c r="S20" s="348"/>
      <c r="T20" s="349"/>
      <c r="U20" s="346"/>
      <c r="V20" s="347"/>
      <c r="W20" s="350"/>
      <c r="X20" s="346"/>
      <c r="Y20" s="347"/>
      <c r="Z20" s="350"/>
      <c r="AA20" s="346"/>
      <c r="AB20" s="347"/>
      <c r="AC20" s="347"/>
      <c r="AD20" s="348"/>
      <c r="AE20" s="349"/>
      <c r="AF20" s="346"/>
      <c r="AG20" s="347"/>
      <c r="AH20" s="347"/>
      <c r="AI20" s="348"/>
      <c r="AJ20" s="349"/>
      <c r="AK20" s="346"/>
      <c r="AL20" s="347"/>
      <c r="AM20" s="347"/>
      <c r="AN20" s="348"/>
      <c r="AO20" s="349"/>
      <c r="AP20" s="346"/>
      <c r="AQ20" s="347"/>
      <c r="AR20" s="347"/>
      <c r="AS20" s="348"/>
      <c r="AT20" s="349"/>
      <c r="AU20" s="346"/>
      <c r="AV20" s="347"/>
      <c r="AW20" s="347"/>
      <c r="AX20" s="348"/>
      <c r="AY20" s="349"/>
      <c r="AZ20" s="346"/>
      <c r="BA20" s="347"/>
      <c r="BB20" s="347"/>
      <c r="BC20" s="348"/>
      <c r="BD20" s="349"/>
      <c r="BE20" s="351"/>
      <c r="BF20" s="352"/>
      <c r="BG20" s="352"/>
      <c r="BH20" s="348"/>
      <c r="BI20" s="349"/>
      <c r="BJ20" s="346"/>
      <c r="BK20" s="347"/>
      <c r="BL20" s="347"/>
      <c r="BM20" s="348"/>
      <c r="BN20" s="349"/>
      <c r="BO20" s="346"/>
      <c r="BP20" s="347"/>
      <c r="BQ20" s="347"/>
      <c r="BR20" s="348"/>
      <c r="BS20" s="349"/>
      <c r="BT20" s="346"/>
      <c r="BU20" s="347"/>
      <c r="BV20" s="347"/>
      <c r="BW20" s="348"/>
      <c r="BX20" s="349"/>
      <c r="BY20" s="386"/>
      <c r="BZ20" s="387"/>
      <c r="CA20" s="387"/>
      <c r="CB20" s="348"/>
      <c r="CC20" s="349"/>
      <c r="CD20" s="346"/>
      <c r="CE20" s="347"/>
      <c r="CF20" s="347"/>
      <c r="CG20" s="348"/>
      <c r="CH20" s="349"/>
      <c r="CI20" s="346"/>
      <c r="CJ20" s="347"/>
      <c r="CK20" s="347"/>
      <c r="CL20" s="348"/>
      <c r="CM20" s="349"/>
      <c r="CN20" s="346"/>
      <c r="CO20" s="347"/>
      <c r="CP20" s="347"/>
      <c r="CQ20" s="348"/>
      <c r="CR20" s="349"/>
      <c r="CS20" s="346"/>
      <c r="CT20" s="347"/>
      <c r="CU20" s="347"/>
      <c r="CV20" s="348"/>
      <c r="CW20" s="349"/>
      <c r="CX20" s="346"/>
      <c r="CY20" s="347"/>
      <c r="CZ20" s="347"/>
      <c r="DA20" s="348"/>
      <c r="DB20" s="349"/>
      <c r="DC20" s="346"/>
      <c r="DD20" s="347"/>
      <c r="DE20" s="347"/>
      <c r="DF20" s="348"/>
      <c r="DG20" s="349"/>
      <c r="DH20" s="346"/>
      <c r="DI20" s="347"/>
      <c r="DJ20" s="347"/>
      <c r="DK20" s="348"/>
      <c r="DL20" s="349"/>
      <c r="DM20" s="346"/>
      <c r="DN20" s="347"/>
      <c r="DO20" s="347"/>
      <c r="DP20" s="348"/>
      <c r="DQ20" s="349"/>
      <c r="DR20" s="341"/>
      <c r="DS20" s="341"/>
      <c r="DT20" s="353"/>
      <c r="DU20" s="354"/>
      <c r="DV20" s="355"/>
      <c r="DW20" s="346"/>
      <c r="DX20" s="347"/>
      <c r="DY20" s="350"/>
      <c r="DZ20" s="346"/>
      <c r="EA20" s="347"/>
      <c r="EB20" s="350"/>
      <c r="EC20" s="346"/>
      <c r="ED20" s="347"/>
      <c r="EE20" s="350"/>
      <c r="EF20" s="346"/>
      <c r="EG20" s="347"/>
      <c r="EH20" s="350"/>
      <c r="EI20" s="346"/>
      <c r="EJ20" s="347"/>
      <c r="EK20" s="350"/>
      <c r="EL20" s="346"/>
      <c r="EM20" s="347"/>
      <c r="EN20" s="350"/>
      <c r="EO20" s="342"/>
      <c r="EP20" s="357"/>
      <c r="EQ20" s="358"/>
      <c r="ER20" s="359"/>
      <c r="ES20" s="357"/>
      <c r="ET20" s="358"/>
      <c r="EU20" s="359"/>
      <c r="EX20" s="388"/>
    </row>
    <row r="21" spans="1:154" s="385" customFormat="1" x14ac:dyDescent="0.2">
      <c r="A21" s="341"/>
      <c r="B21" s="341"/>
      <c r="C21" s="341"/>
      <c r="D21" s="341"/>
      <c r="E21" s="341"/>
      <c r="F21" s="341"/>
      <c r="G21" s="342"/>
      <c r="H21" s="343"/>
      <c r="I21" s="344"/>
      <c r="J21" s="345"/>
      <c r="K21" s="346"/>
      <c r="L21" s="347"/>
      <c r="M21" s="347"/>
      <c r="N21" s="348"/>
      <c r="O21" s="349"/>
      <c r="P21" s="346"/>
      <c r="Q21" s="347"/>
      <c r="R21" s="347"/>
      <c r="S21" s="348"/>
      <c r="T21" s="349"/>
      <c r="U21" s="346"/>
      <c r="V21" s="347"/>
      <c r="W21" s="350"/>
      <c r="X21" s="346"/>
      <c r="Y21" s="347"/>
      <c r="Z21" s="350"/>
      <c r="AA21" s="346"/>
      <c r="AB21" s="347"/>
      <c r="AC21" s="347"/>
      <c r="AD21" s="348"/>
      <c r="AE21" s="349"/>
      <c r="AF21" s="346"/>
      <c r="AG21" s="347"/>
      <c r="AH21" s="347"/>
      <c r="AI21" s="348"/>
      <c r="AJ21" s="349"/>
      <c r="AK21" s="346"/>
      <c r="AL21" s="347"/>
      <c r="AM21" s="347"/>
      <c r="AN21" s="348"/>
      <c r="AO21" s="349"/>
      <c r="AP21" s="346"/>
      <c r="AQ21" s="347"/>
      <c r="AR21" s="347"/>
      <c r="AS21" s="348"/>
      <c r="AT21" s="349"/>
      <c r="AU21" s="346"/>
      <c r="AV21" s="347"/>
      <c r="AW21" s="347"/>
      <c r="AX21" s="348"/>
      <c r="AY21" s="349"/>
      <c r="AZ21" s="346"/>
      <c r="BA21" s="347"/>
      <c r="BB21" s="347"/>
      <c r="BC21" s="348"/>
      <c r="BD21" s="349"/>
      <c r="BE21" s="351"/>
      <c r="BF21" s="352"/>
      <c r="BG21" s="352"/>
      <c r="BH21" s="348"/>
      <c r="BI21" s="349"/>
      <c r="BJ21" s="346"/>
      <c r="BK21" s="347"/>
      <c r="BL21" s="347"/>
      <c r="BM21" s="348"/>
      <c r="BN21" s="349"/>
      <c r="BO21" s="346"/>
      <c r="BP21" s="347"/>
      <c r="BQ21" s="347"/>
      <c r="BR21" s="348"/>
      <c r="BS21" s="349"/>
      <c r="BT21" s="346"/>
      <c r="BU21" s="347"/>
      <c r="BV21" s="347"/>
      <c r="BW21" s="348"/>
      <c r="BX21" s="349"/>
      <c r="BY21" s="386"/>
      <c r="BZ21" s="387"/>
      <c r="CA21" s="387"/>
      <c r="CB21" s="348"/>
      <c r="CC21" s="349"/>
      <c r="CD21" s="346"/>
      <c r="CE21" s="347"/>
      <c r="CF21" s="347"/>
      <c r="CG21" s="348"/>
      <c r="CH21" s="349"/>
      <c r="CI21" s="346"/>
      <c r="CJ21" s="347"/>
      <c r="CK21" s="347"/>
      <c r="CL21" s="348"/>
      <c r="CM21" s="349"/>
      <c r="CN21" s="346"/>
      <c r="CO21" s="347"/>
      <c r="CP21" s="347"/>
      <c r="CQ21" s="348"/>
      <c r="CR21" s="349"/>
      <c r="CS21" s="346"/>
      <c r="CT21" s="347"/>
      <c r="CU21" s="347"/>
      <c r="CV21" s="348"/>
      <c r="CW21" s="349"/>
      <c r="CX21" s="346"/>
      <c r="CY21" s="347"/>
      <c r="CZ21" s="347"/>
      <c r="DA21" s="348"/>
      <c r="DB21" s="349"/>
      <c r="DC21" s="346"/>
      <c r="DD21" s="347"/>
      <c r="DE21" s="347"/>
      <c r="DF21" s="348"/>
      <c r="DG21" s="349"/>
      <c r="DH21" s="346"/>
      <c r="DI21" s="347"/>
      <c r="DJ21" s="347"/>
      <c r="DK21" s="348"/>
      <c r="DL21" s="349"/>
      <c r="DM21" s="346"/>
      <c r="DN21" s="347"/>
      <c r="DO21" s="347"/>
      <c r="DP21" s="348"/>
      <c r="DQ21" s="349"/>
      <c r="DR21" s="341"/>
      <c r="DS21" s="341"/>
      <c r="DT21" s="353"/>
      <c r="DU21" s="354"/>
      <c r="DV21" s="355"/>
      <c r="DW21" s="346"/>
      <c r="DX21" s="347"/>
      <c r="DY21" s="350"/>
      <c r="DZ21" s="346"/>
      <c r="EA21" s="347"/>
      <c r="EB21" s="350"/>
      <c r="EC21" s="346"/>
      <c r="ED21" s="347"/>
      <c r="EE21" s="350"/>
      <c r="EF21" s="346"/>
      <c r="EG21" s="347"/>
      <c r="EH21" s="350"/>
      <c r="EI21" s="346"/>
      <c r="EJ21" s="347"/>
      <c r="EK21" s="350"/>
      <c r="EL21" s="346"/>
      <c r="EM21" s="347"/>
      <c r="EN21" s="350"/>
      <c r="EO21" s="342"/>
      <c r="EP21" s="357"/>
      <c r="EQ21" s="358"/>
      <c r="ER21" s="359"/>
      <c r="ES21" s="357"/>
      <c r="ET21" s="358"/>
      <c r="EU21" s="359"/>
      <c r="EX21" s="388"/>
    </row>
    <row r="22" spans="1:154" s="385" customFormat="1" x14ac:dyDescent="0.2">
      <c r="A22" s="341"/>
      <c r="B22" s="341"/>
      <c r="C22" s="341"/>
      <c r="D22" s="341"/>
      <c r="E22" s="341"/>
      <c r="F22" s="341"/>
      <c r="G22" s="342"/>
      <c r="H22" s="343"/>
      <c r="I22" s="344"/>
      <c r="J22" s="345"/>
      <c r="K22" s="346"/>
      <c r="L22" s="347"/>
      <c r="M22" s="347"/>
      <c r="N22" s="348"/>
      <c r="O22" s="349"/>
      <c r="P22" s="346"/>
      <c r="Q22" s="347"/>
      <c r="R22" s="347"/>
      <c r="S22" s="348"/>
      <c r="T22" s="349"/>
      <c r="U22" s="346"/>
      <c r="V22" s="347"/>
      <c r="W22" s="350"/>
      <c r="X22" s="346"/>
      <c r="Y22" s="347"/>
      <c r="Z22" s="350"/>
      <c r="AA22" s="346"/>
      <c r="AB22" s="347"/>
      <c r="AC22" s="347"/>
      <c r="AD22" s="348"/>
      <c r="AE22" s="349"/>
      <c r="AF22" s="346"/>
      <c r="AG22" s="347"/>
      <c r="AH22" s="347"/>
      <c r="AI22" s="348"/>
      <c r="AJ22" s="349"/>
      <c r="AK22" s="346"/>
      <c r="AL22" s="347"/>
      <c r="AM22" s="347"/>
      <c r="AN22" s="348"/>
      <c r="AO22" s="349"/>
      <c r="AP22" s="346"/>
      <c r="AQ22" s="347"/>
      <c r="AR22" s="347"/>
      <c r="AS22" s="348"/>
      <c r="AT22" s="349"/>
      <c r="AU22" s="346"/>
      <c r="AV22" s="347"/>
      <c r="AW22" s="347"/>
      <c r="AX22" s="348"/>
      <c r="AY22" s="349"/>
      <c r="AZ22" s="346"/>
      <c r="BA22" s="347"/>
      <c r="BB22" s="347"/>
      <c r="BC22" s="348"/>
      <c r="BD22" s="349"/>
      <c r="BE22" s="351"/>
      <c r="BF22" s="352"/>
      <c r="BG22" s="352"/>
      <c r="BH22" s="348"/>
      <c r="BI22" s="349"/>
      <c r="BJ22" s="346"/>
      <c r="BK22" s="347"/>
      <c r="BL22" s="347"/>
      <c r="BM22" s="348"/>
      <c r="BN22" s="349"/>
      <c r="BO22" s="346"/>
      <c r="BP22" s="347"/>
      <c r="BQ22" s="347"/>
      <c r="BR22" s="348"/>
      <c r="BS22" s="349"/>
      <c r="BT22" s="346"/>
      <c r="BU22" s="347"/>
      <c r="BV22" s="347"/>
      <c r="BW22" s="348"/>
      <c r="BX22" s="349"/>
      <c r="BY22" s="386"/>
      <c r="BZ22" s="387"/>
      <c r="CA22" s="387"/>
      <c r="CB22" s="348"/>
      <c r="CC22" s="349"/>
      <c r="CD22" s="346"/>
      <c r="CE22" s="347"/>
      <c r="CF22" s="347"/>
      <c r="CG22" s="348"/>
      <c r="CH22" s="349"/>
      <c r="CI22" s="346"/>
      <c r="CJ22" s="347"/>
      <c r="CK22" s="347"/>
      <c r="CL22" s="348"/>
      <c r="CM22" s="349"/>
      <c r="CN22" s="346"/>
      <c r="CO22" s="347"/>
      <c r="CP22" s="347"/>
      <c r="CQ22" s="348"/>
      <c r="CR22" s="349"/>
      <c r="CS22" s="346"/>
      <c r="CT22" s="347"/>
      <c r="CU22" s="347"/>
      <c r="CV22" s="348"/>
      <c r="CW22" s="349"/>
      <c r="CX22" s="346"/>
      <c r="CY22" s="347"/>
      <c r="CZ22" s="347"/>
      <c r="DA22" s="348"/>
      <c r="DB22" s="349"/>
      <c r="DC22" s="346"/>
      <c r="DD22" s="347"/>
      <c r="DE22" s="347"/>
      <c r="DF22" s="348"/>
      <c r="DG22" s="349"/>
      <c r="DH22" s="346"/>
      <c r="DI22" s="347"/>
      <c r="DJ22" s="347"/>
      <c r="DK22" s="348"/>
      <c r="DL22" s="349"/>
      <c r="DM22" s="346"/>
      <c r="DN22" s="347"/>
      <c r="DO22" s="347"/>
      <c r="DP22" s="348"/>
      <c r="DQ22" s="349"/>
      <c r="DR22" s="341"/>
      <c r="DS22" s="341"/>
      <c r="DT22" s="353"/>
      <c r="DU22" s="354"/>
      <c r="DV22" s="355"/>
      <c r="DW22" s="346"/>
      <c r="DX22" s="347"/>
      <c r="DY22" s="350"/>
      <c r="DZ22" s="346"/>
      <c r="EA22" s="347"/>
      <c r="EB22" s="350"/>
      <c r="EC22" s="346"/>
      <c r="ED22" s="347"/>
      <c r="EE22" s="350"/>
      <c r="EF22" s="346"/>
      <c r="EG22" s="347"/>
      <c r="EH22" s="350"/>
      <c r="EI22" s="346"/>
      <c r="EJ22" s="347"/>
      <c r="EK22" s="350"/>
      <c r="EL22" s="346"/>
      <c r="EM22" s="347"/>
      <c r="EN22" s="350"/>
      <c r="EO22" s="342"/>
      <c r="EP22" s="357"/>
      <c r="EQ22" s="358"/>
      <c r="ER22" s="359"/>
      <c r="ES22" s="357"/>
      <c r="ET22" s="358"/>
      <c r="EU22" s="359"/>
      <c r="EX22" s="388"/>
    </row>
    <row r="23" spans="1:154" s="385" customFormat="1" x14ac:dyDescent="0.2">
      <c r="A23" s="341"/>
      <c r="B23" s="341"/>
      <c r="C23" s="341"/>
      <c r="D23" s="341"/>
      <c r="E23" s="341"/>
      <c r="F23" s="341"/>
      <c r="G23" s="342"/>
      <c r="H23" s="343"/>
      <c r="I23" s="344"/>
      <c r="J23" s="345"/>
      <c r="K23" s="346"/>
      <c r="L23" s="347"/>
      <c r="M23" s="347"/>
      <c r="N23" s="348"/>
      <c r="O23" s="349"/>
      <c r="P23" s="346"/>
      <c r="Q23" s="347"/>
      <c r="R23" s="347"/>
      <c r="S23" s="348"/>
      <c r="T23" s="349"/>
      <c r="U23" s="346"/>
      <c r="V23" s="347"/>
      <c r="W23" s="350"/>
      <c r="X23" s="346"/>
      <c r="Y23" s="347"/>
      <c r="Z23" s="350"/>
      <c r="AA23" s="346"/>
      <c r="AB23" s="347"/>
      <c r="AC23" s="347"/>
      <c r="AD23" s="348"/>
      <c r="AE23" s="349"/>
      <c r="AF23" s="346"/>
      <c r="AG23" s="347"/>
      <c r="AH23" s="347"/>
      <c r="AI23" s="348"/>
      <c r="AJ23" s="349"/>
      <c r="AK23" s="346"/>
      <c r="AL23" s="347"/>
      <c r="AM23" s="347"/>
      <c r="AN23" s="348"/>
      <c r="AO23" s="349"/>
      <c r="AP23" s="346"/>
      <c r="AQ23" s="347"/>
      <c r="AR23" s="347"/>
      <c r="AS23" s="348"/>
      <c r="AT23" s="349"/>
      <c r="AU23" s="346"/>
      <c r="AV23" s="347"/>
      <c r="AW23" s="347"/>
      <c r="AX23" s="348"/>
      <c r="AY23" s="349"/>
      <c r="AZ23" s="346"/>
      <c r="BA23" s="347"/>
      <c r="BB23" s="347"/>
      <c r="BC23" s="348"/>
      <c r="BD23" s="349"/>
      <c r="BE23" s="351"/>
      <c r="BF23" s="352"/>
      <c r="BG23" s="352"/>
      <c r="BH23" s="348"/>
      <c r="BI23" s="349"/>
      <c r="BJ23" s="346"/>
      <c r="BK23" s="347"/>
      <c r="BL23" s="347"/>
      <c r="BM23" s="348"/>
      <c r="BN23" s="349"/>
      <c r="BO23" s="346"/>
      <c r="BP23" s="347"/>
      <c r="BQ23" s="347"/>
      <c r="BR23" s="348"/>
      <c r="BS23" s="349"/>
      <c r="BT23" s="346"/>
      <c r="BU23" s="347"/>
      <c r="BV23" s="347"/>
      <c r="BW23" s="348"/>
      <c r="BX23" s="349"/>
      <c r="BY23" s="386"/>
      <c r="BZ23" s="387"/>
      <c r="CA23" s="387"/>
      <c r="CB23" s="348"/>
      <c r="CC23" s="349"/>
      <c r="CD23" s="346"/>
      <c r="CE23" s="347"/>
      <c r="CF23" s="347"/>
      <c r="CG23" s="348"/>
      <c r="CH23" s="349"/>
      <c r="CI23" s="346"/>
      <c r="CJ23" s="347"/>
      <c r="CK23" s="347"/>
      <c r="CL23" s="348"/>
      <c r="CM23" s="349"/>
      <c r="CN23" s="346"/>
      <c r="CO23" s="347"/>
      <c r="CP23" s="347"/>
      <c r="CQ23" s="348"/>
      <c r="CR23" s="349"/>
      <c r="CS23" s="346"/>
      <c r="CT23" s="347"/>
      <c r="CU23" s="347"/>
      <c r="CV23" s="348"/>
      <c r="CW23" s="349"/>
      <c r="CX23" s="346"/>
      <c r="CY23" s="347"/>
      <c r="CZ23" s="347"/>
      <c r="DA23" s="348"/>
      <c r="DB23" s="349"/>
      <c r="DC23" s="346"/>
      <c r="DD23" s="347"/>
      <c r="DE23" s="347"/>
      <c r="DF23" s="348"/>
      <c r="DG23" s="349"/>
      <c r="DH23" s="346"/>
      <c r="DI23" s="347"/>
      <c r="DJ23" s="347"/>
      <c r="DK23" s="348"/>
      <c r="DL23" s="349"/>
      <c r="DM23" s="346"/>
      <c r="DN23" s="347"/>
      <c r="DO23" s="347"/>
      <c r="DP23" s="348"/>
      <c r="DQ23" s="349"/>
      <c r="DR23" s="341"/>
      <c r="DS23" s="341"/>
      <c r="DT23" s="353"/>
      <c r="DU23" s="354"/>
      <c r="DV23" s="355"/>
      <c r="DW23" s="346"/>
      <c r="DX23" s="347"/>
      <c r="DY23" s="350"/>
      <c r="DZ23" s="346"/>
      <c r="EA23" s="347"/>
      <c r="EB23" s="350"/>
      <c r="EC23" s="346"/>
      <c r="ED23" s="347"/>
      <c r="EE23" s="350"/>
      <c r="EF23" s="346"/>
      <c r="EG23" s="347"/>
      <c r="EH23" s="350"/>
      <c r="EI23" s="346"/>
      <c r="EJ23" s="347"/>
      <c r="EK23" s="350"/>
      <c r="EL23" s="346"/>
      <c r="EM23" s="347"/>
      <c r="EN23" s="350"/>
      <c r="EO23" s="342"/>
      <c r="EP23" s="357"/>
      <c r="EQ23" s="358"/>
      <c r="ER23" s="359"/>
      <c r="ES23" s="357"/>
      <c r="ET23" s="358"/>
      <c r="EU23" s="359"/>
      <c r="EX23" s="388"/>
    </row>
    <row r="24" spans="1:154" s="385" customFormat="1" x14ac:dyDescent="0.2">
      <c r="A24" s="341"/>
      <c r="B24" s="341"/>
      <c r="C24" s="341"/>
      <c r="D24" s="341"/>
      <c r="E24" s="341"/>
      <c r="F24" s="341"/>
      <c r="G24" s="342"/>
      <c r="H24" s="343"/>
      <c r="I24" s="344"/>
      <c r="J24" s="345"/>
      <c r="K24" s="346"/>
      <c r="L24" s="347"/>
      <c r="M24" s="347"/>
      <c r="N24" s="348"/>
      <c r="O24" s="349"/>
      <c r="P24" s="346"/>
      <c r="Q24" s="347"/>
      <c r="R24" s="347"/>
      <c r="S24" s="348"/>
      <c r="T24" s="349"/>
      <c r="U24" s="346"/>
      <c r="V24" s="347"/>
      <c r="W24" s="350"/>
      <c r="X24" s="346"/>
      <c r="Y24" s="347"/>
      <c r="Z24" s="350"/>
      <c r="AA24" s="346"/>
      <c r="AB24" s="347"/>
      <c r="AC24" s="347"/>
      <c r="AD24" s="348"/>
      <c r="AE24" s="349"/>
      <c r="AF24" s="346"/>
      <c r="AG24" s="347"/>
      <c r="AH24" s="347"/>
      <c r="AI24" s="348"/>
      <c r="AJ24" s="349"/>
      <c r="AK24" s="346"/>
      <c r="AL24" s="347"/>
      <c r="AM24" s="347"/>
      <c r="AN24" s="348"/>
      <c r="AO24" s="349"/>
      <c r="AP24" s="346"/>
      <c r="AQ24" s="347"/>
      <c r="AR24" s="347"/>
      <c r="AS24" s="348"/>
      <c r="AT24" s="349"/>
      <c r="AU24" s="346"/>
      <c r="AV24" s="347"/>
      <c r="AW24" s="347"/>
      <c r="AX24" s="348"/>
      <c r="AY24" s="349"/>
      <c r="AZ24" s="346"/>
      <c r="BA24" s="347"/>
      <c r="BB24" s="347"/>
      <c r="BC24" s="348"/>
      <c r="BD24" s="349"/>
      <c r="BE24" s="351"/>
      <c r="BF24" s="352"/>
      <c r="BG24" s="352"/>
      <c r="BH24" s="348"/>
      <c r="BI24" s="349"/>
      <c r="BJ24" s="346"/>
      <c r="BK24" s="347"/>
      <c r="BL24" s="347"/>
      <c r="BM24" s="348"/>
      <c r="BN24" s="349"/>
      <c r="BO24" s="346"/>
      <c r="BP24" s="347"/>
      <c r="BQ24" s="347"/>
      <c r="BR24" s="348"/>
      <c r="BS24" s="349"/>
      <c r="BT24" s="346"/>
      <c r="BU24" s="347"/>
      <c r="BV24" s="347"/>
      <c r="BW24" s="348"/>
      <c r="BX24" s="349"/>
      <c r="BY24" s="386"/>
      <c r="BZ24" s="387"/>
      <c r="CA24" s="387"/>
      <c r="CB24" s="348"/>
      <c r="CC24" s="349"/>
      <c r="CD24" s="346"/>
      <c r="CE24" s="347"/>
      <c r="CF24" s="347"/>
      <c r="CG24" s="348"/>
      <c r="CH24" s="349"/>
      <c r="CI24" s="346"/>
      <c r="CJ24" s="347"/>
      <c r="CK24" s="347"/>
      <c r="CL24" s="348"/>
      <c r="CM24" s="349"/>
      <c r="CN24" s="346"/>
      <c r="CO24" s="347"/>
      <c r="CP24" s="347"/>
      <c r="CQ24" s="348"/>
      <c r="CR24" s="349"/>
      <c r="CS24" s="346"/>
      <c r="CT24" s="347"/>
      <c r="CU24" s="347"/>
      <c r="CV24" s="348"/>
      <c r="CW24" s="349"/>
      <c r="CX24" s="346"/>
      <c r="CY24" s="347"/>
      <c r="CZ24" s="347"/>
      <c r="DA24" s="348"/>
      <c r="DB24" s="349"/>
      <c r="DC24" s="346"/>
      <c r="DD24" s="347"/>
      <c r="DE24" s="347"/>
      <c r="DF24" s="348"/>
      <c r="DG24" s="349"/>
      <c r="DH24" s="346"/>
      <c r="DI24" s="347"/>
      <c r="DJ24" s="347"/>
      <c r="DK24" s="348"/>
      <c r="DL24" s="349"/>
      <c r="DM24" s="346"/>
      <c r="DN24" s="347"/>
      <c r="DO24" s="347"/>
      <c r="DP24" s="348"/>
      <c r="DQ24" s="349"/>
      <c r="DR24" s="341"/>
      <c r="DS24" s="341"/>
      <c r="DT24" s="353"/>
      <c r="DU24" s="354"/>
      <c r="DV24" s="355"/>
      <c r="DW24" s="346"/>
      <c r="DX24" s="347"/>
      <c r="DY24" s="350"/>
      <c r="DZ24" s="346"/>
      <c r="EA24" s="347"/>
      <c r="EB24" s="350"/>
      <c r="EC24" s="346"/>
      <c r="ED24" s="347"/>
      <c r="EE24" s="350"/>
      <c r="EF24" s="346"/>
      <c r="EG24" s="347"/>
      <c r="EH24" s="350"/>
      <c r="EI24" s="346"/>
      <c r="EJ24" s="347"/>
      <c r="EK24" s="350"/>
      <c r="EL24" s="346"/>
      <c r="EM24" s="347"/>
      <c r="EN24" s="350"/>
      <c r="EO24" s="342"/>
      <c r="EP24" s="357"/>
      <c r="EQ24" s="358"/>
      <c r="ER24" s="359"/>
      <c r="ES24" s="357"/>
      <c r="ET24" s="358"/>
      <c r="EU24" s="359"/>
      <c r="EX24" s="388"/>
    </row>
    <row r="25" spans="1:154" s="385" customFormat="1" x14ac:dyDescent="0.2">
      <c r="A25" s="341"/>
      <c r="B25" s="341"/>
      <c r="C25" s="341"/>
      <c r="D25" s="341"/>
      <c r="E25" s="341"/>
      <c r="F25" s="341"/>
      <c r="G25" s="342"/>
      <c r="H25" s="343"/>
      <c r="I25" s="344"/>
      <c r="J25" s="345"/>
      <c r="K25" s="346"/>
      <c r="L25" s="347"/>
      <c r="M25" s="347"/>
      <c r="N25" s="348"/>
      <c r="O25" s="349"/>
      <c r="P25" s="346"/>
      <c r="Q25" s="347"/>
      <c r="R25" s="347"/>
      <c r="S25" s="348"/>
      <c r="T25" s="349"/>
      <c r="U25" s="346"/>
      <c r="V25" s="347"/>
      <c r="W25" s="350"/>
      <c r="X25" s="346"/>
      <c r="Y25" s="347"/>
      <c r="Z25" s="350"/>
      <c r="AA25" s="346"/>
      <c r="AB25" s="347"/>
      <c r="AC25" s="347"/>
      <c r="AD25" s="348"/>
      <c r="AE25" s="349"/>
      <c r="AF25" s="346"/>
      <c r="AG25" s="347"/>
      <c r="AH25" s="347"/>
      <c r="AI25" s="348"/>
      <c r="AJ25" s="349"/>
      <c r="AK25" s="346"/>
      <c r="AL25" s="347"/>
      <c r="AM25" s="347"/>
      <c r="AN25" s="348"/>
      <c r="AO25" s="349"/>
      <c r="AP25" s="346"/>
      <c r="AQ25" s="347"/>
      <c r="AR25" s="347"/>
      <c r="AS25" s="348"/>
      <c r="AT25" s="349"/>
      <c r="AU25" s="346"/>
      <c r="AV25" s="347"/>
      <c r="AW25" s="347"/>
      <c r="AX25" s="348"/>
      <c r="AY25" s="349"/>
      <c r="AZ25" s="346"/>
      <c r="BA25" s="347"/>
      <c r="BB25" s="347"/>
      <c r="BC25" s="348"/>
      <c r="BD25" s="349"/>
      <c r="BE25" s="351"/>
      <c r="BF25" s="352"/>
      <c r="BG25" s="352"/>
      <c r="BH25" s="348"/>
      <c r="BI25" s="349"/>
      <c r="BJ25" s="346"/>
      <c r="BK25" s="347"/>
      <c r="BL25" s="347"/>
      <c r="BM25" s="348"/>
      <c r="BN25" s="349"/>
      <c r="BO25" s="346"/>
      <c r="BP25" s="347"/>
      <c r="BQ25" s="347"/>
      <c r="BR25" s="348"/>
      <c r="BS25" s="349"/>
      <c r="BT25" s="346"/>
      <c r="BU25" s="347"/>
      <c r="BV25" s="347"/>
      <c r="BW25" s="348"/>
      <c r="BX25" s="349"/>
      <c r="BY25" s="386"/>
      <c r="BZ25" s="387"/>
      <c r="CA25" s="387"/>
      <c r="CB25" s="348"/>
      <c r="CC25" s="349"/>
      <c r="CD25" s="346"/>
      <c r="CE25" s="347"/>
      <c r="CF25" s="347"/>
      <c r="CG25" s="348"/>
      <c r="CH25" s="349"/>
      <c r="CI25" s="346"/>
      <c r="CJ25" s="347"/>
      <c r="CK25" s="347"/>
      <c r="CL25" s="348"/>
      <c r="CM25" s="349"/>
      <c r="CN25" s="346"/>
      <c r="CO25" s="347"/>
      <c r="CP25" s="347"/>
      <c r="CQ25" s="348"/>
      <c r="CR25" s="349"/>
      <c r="CS25" s="346"/>
      <c r="CT25" s="347"/>
      <c r="CU25" s="347"/>
      <c r="CV25" s="348"/>
      <c r="CW25" s="349"/>
      <c r="CX25" s="346"/>
      <c r="CY25" s="347"/>
      <c r="CZ25" s="347"/>
      <c r="DA25" s="348"/>
      <c r="DB25" s="349"/>
      <c r="DC25" s="346"/>
      <c r="DD25" s="347"/>
      <c r="DE25" s="347"/>
      <c r="DF25" s="348"/>
      <c r="DG25" s="349"/>
      <c r="DH25" s="346"/>
      <c r="DI25" s="347"/>
      <c r="DJ25" s="347"/>
      <c r="DK25" s="348"/>
      <c r="DL25" s="349"/>
      <c r="DM25" s="346"/>
      <c r="DN25" s="347"/>
      <c r="DO25" s="347"/>
      <c r="DP25" s="348"/>
      <c r="DQ25" s="349"/>
      <c r="DR25" s="341"/>
      <c r="DS25" s="341"/>
      <c r="DT25" s="353"/>
      <c r="DU25" s="354"/>
      <c r="DV25" s="355"/>
      <c r="DW25" s="346"/>
      <c r="DX25" s="347"/>
      <c r="DY25" s="350"/>
      <c r="DZ25" s="346"/>
      <c r="EA25" s="347"/>
      <c r="EB25" s="350"/>
      <c r="EC25" s="346"/>
      <c r="ED25" s="347"/>
      <c r="EE25" s="350"/>
      <c r="EF25" s="346"/>
      <c r="EG25" s="347"/>
      <c r="EH25" s="350"/>
      <c r="EI25" s="346"/>
      <c r="EJ25" s="347"/>
      <c r="EK25" s="350"/>
      <c r="EL25" s="346"/>
      <c r="EM25" s="347"/>
      <c r="EN25" s="350"/>
      <c r="EO25" s="342"/>
      <c r="EP25" s="357"/>
      <c r="EQ25" s="358"/>
      <c r="ER25" s="359"/>
      <c r="ES25" s="357"/>
      <c r="ET25" s="358"/>
      <c r="EU25" s="359"/>
      <c r="EX25" s="388"/>
    </row>
    <row r="26" spans="1:154" s="385" customFormat="1" x14ac:dyDescent="0.2">
      <c r="A26" s="341"/>
      <c r="B26" s="341"/>
      <c r="C26" s="341"/>
      <c r="D26" s="341"/>
      <c r="E26" s="341"/>
      <c r="F26" s="341"/>
      <c r="G26" s="342"/>
      <c r="H26" s="343"/>
      <c r="I26" s="344"/>
      <c r="J26" s="345"/>
      <c r="K26" s="346"/>
      <c r="L26" s="347"/>
      <c r="M26" s="347"/>
      <c r="N26" s="348"/>
      <c r="O26" s="349"/>
      <c r="P26" s="346"/>
      <c r="Q26" s="347"/>
      <c r="R26" s="347"/>
      <c r="S26" s="348"/>
      <c r="T26" s="349"/>
      <c r="U26" s="346"/>
      <c r="V26" s="347"/>
      <c r="W26" s="350"/>
      <c r="X26" s="346"/>
      <c r="Y26" s="347"/>
      <c r="Z26" s="350"/>
      <c r="AA26" s="346"/>
      <c r="AB26" s="347"/>
      <c r="AC26" s="347"/>
      <c r="AD26" s="348"/>
      <c r="AE26" s="349"/>
      <c r="AF26" s="346"/>
      <c r="AG26" s="347"/>
      <c r="AH26" s="347"/>
      <c r="AI26" s="348"/>
      <c r="AJ26" s="349"/>
      <c r="AK26" s="346"/>
      <c r="AL26" s="347"/>
      <c r="AM26" s="347"/>
      <c r="AN26" s="348"/>
      <c r="AO26" s="349"/>
      <c r="AP26" s="346"/>
      <c r="AQ26" s="347"/>
      <c r="AR26" s="347"/>
      <c r="AS26" s="348"/>
      <c r="AT26" s="349"/>
      <c r="AU26" s="346"/>
      <c r="AV26" s="347"/>
      <c r="AW26" s="347"/>
      <c r="AX26" s="348"/>
      <c r="AY26" s="349"/>
      <c r="AZ26" s="346"/>
      <c r="BA26" s="347"/>
      <c r="BB26" s="347"/>
      <c r="BC26" s="348"/>
      <c r="BD26" s="349"/>
      <c r="BE26" s="351"/>
      <c r="BF26" s="352"/>
      <c r="BG26" s="352"/>
      <c r="BH26" s="348"/>
      <c r="BI26" s="349"/>
      <c r="BJ26" s="346"/>
      <c r="BK26" s="347"/>
      <c r="BL26" s="347"/>
      <c r="BM26" s="348"/>
      <c r="BN26" s="349"/>
      <c r="BO26" s="346"/>
      <c r="BP26" s="347"/>
      <c r="BQ26" s="347"/>
      <c r="BR26" s="348"/>
      <c r="BS26" s="349"/>
      <c r="BT26" s="346"/>
      <c r="BU26" s="347"/>
      <c r="BV26" s="347"/>
      <c r="BW26" s="348"/>
      <c r="BX26" s="349"/>
      <c r="BY26" s="386"/>
      <c r="BZ26" s="387"/>
      <c r="CA26" s="387"/>
      <c r="CB26" s="348"/>
      <c r="CC26" s="349"/>
      <c r="CD26" s="346"/>
      <c r="CE26" s="347"/>
      <c r="CF26" s="347"/>
      <c r="CG26" s="348"/>
      <c r="CH26" s="349"/>
      <c r="CI26" s="346"/>
      <c r="CJ26" s="347"/>
      <c r="CK26" s="347"/>
      <c r="CL26" s="348"/>
      <c r="CM26" s="349"/>
      <c r="CN26" s="346"/>
      <c r="CO26" s="347"/>
      <c r="CP26" s="347"/>
      <c r="CQ26" s="348"/>
      <c r="CR26" s="349"/>
      <c r="CS26" s="346"/>
      <c r="CT26" s="347"/>
      <c r="CU26" s="347"/>
      <c r="CV26" s="348"/>
      <c r="CW26" s="349"/>
      <c r="CX26" s="346"/>
      <c r="CY26" s="347"/>
      <c r="CZ26" s="347"/>
      <c r="DA26" s="348"/>
      <c r="DB26" s="349"/>
      <c r="DC26" s="346"/>
      <c r="DD26" s="347"/>
      <c r="DE26" s="347"/>
      <c r="DF26" s="348"/>
      <c r="DG26" s="349"/>
      <c r="DH26" s="346"/>
      <c r="DI26" s="347"/>
      <c r="DJ26" s="347"/>
      <c r="DK26" s="348"/>
      <c r="DL26" s="349"/>
      <c r="DM26" s="346"/>
      <c r="DN26" s="347"/>
      <c r="DO26" s="347"/>
      <c r="DP26" s="348"/>
      <c r="DQ26" s="349"/>
      <c r="DR26" s="341"/>
      <c r="DS26" s="341"/>
      <c r="DT26" s="353"/>
      <c r="DU26" s="354"/>
      <c r="DV26" s="355"/>
      <c r="DW26" s="346"/>
      <c r="DX26" s="347"/>
      <c r="DY26" s="350"/>
      <c r="DZ26" s="346"/>
      <c r="EA26" s="347"/>
      <c r="EB26" s="350"/>
      <c r="EC26" s="346"/>
      <c r="ED26" s="347"/>
      <c r="EE26" s="350"/>
      <c r="EF26" s="346"/>
      <c r="EG26" s="347"/>
      <c r="EH26" s="350"/>
      <c r="EI26" s="346"/>
      <c r="EJ26" s="347"/>
      <c r="EK26" s="350"/>
      <c r="EL26" s="346"/>
      <c r="EM26" s="347"/>
      <c r="EN26" s="350"/>
      <c r="EO26" s="342"/>
      <c r="EP26" s="357"/>
      <c r="EQ26" s="358"/>
      <c r="ER26" s="359"/>
      <c r="ES26" s="357"/>
      <c r="ET26" s="358"/>
      <c r="EU26" s="359"/>
      <c r="EX26" s="388"/>
    </row>
    <row r="27" spans="1:154" s="385" customFormat="1" x14ac:dyDescent="0.2">
      <c r="A27" s="341"/>
      <c r="B27" s="341"/>
      <c r="C27" s="341"/>
      <c r="D27" s="341"/>
      <c r="E27" s="341"/>
      <c r="F27" s="341"/>
      <c r="G27" s="342"/>
      <c r="H27" s="343"/>
      <c r="I27" s="344"/>
      <c r="J27" s="345"/>
      <c r="K27" s="346"/>
      <c r="L27" s="347"/>
      <c r="M27" s="347"/>
      <c r="N27" s="348"/>
      <c r="O27" s="349"/>
      <c r="P27" s="346"/>
      <c r="Q27" s="347"/>
      <c r="R27" s="347"/>
      <c r="S27" s="348"/>
      <c r="T27" s="349"/>
      <c r="U27" s="346"/>
      <c r="V27" s="347"/>
      <c r="W27" s="350"/>
      <c r="X27" s="346"/>
      <c r="Y27" s="347"/>
      <c r="Z27" s="350"/>
      <c r="AA27" s="346"/>
      <c r="AB27" s="347"/>
      <c r="AC27" s="347"/>
      <c r="AD27" s="348"/>
      <c r="AE27" s="349"/>
      <c r="AF27" s="346"/>
      <c r="AG27" s="347"/>
      <c r="AH27" s="347"/>
      <c r="AI27" s="348"/>
      <c r="AJ27" s="349"/>
      <c r="AK27" s="346"/>
      <c r="AL27" s="347"/>
      <c r="AM27" s="347"/>
      <c r="AN27" s="348"/>
      <c r="AO27" s="349"/>
      <c r="AP27" s="346"/>
      <c r="AQ27" s="347"/>
      <c r="AR27" s="347"/>
      <c r="AS27" s="348"/>
      <c r="AT27" s="349"/>
      <c r="AU27" s="346"/>
      <c r="AV27" s="347"/>
      <c r="AW27" s="347"/>
      <c r="AX27" s="348"/>
      <c r="AY27" s="349"/>
      <c r="AZ27" s="346"/>
      <c r="BA27" s="347"/>
      <c r="BB27" s="347"/>
      <c r="BC27" s="348"/>
      <c r="BD27" s="349"/>
      <c r="BE27" s="351"/>
      <c r="BF27" s="352"/>
      <c r="BG27" s="352"/>
      <c r="BH27" s="348"/>
      <c r="BI27" s="349"/>
      <c r="BJ27" s="346"/>
      <c r="BK27" s="347"/>
      <c r="BL27" s="347"/>
      <c r="BM27" s="348"/>
      <c r="BN27" s="349"/>
      <c r="BO27" s="346"/>
      <c r="BP27" s="347"/>
      <c r="BQ27" s="347"/>
      <c r="BR27" s="348"/>
      <c r="BS27" s="349"/>
      <c r="BT27" s="346"/>
      <c r="BU27" s="347"/>
      <c r="BV27" s="347"/>
      <c r="BW27" s="348"/>
      <c r="BX27" s="349"/>
      <c r="BY27" s="386"/>
      <c r="BZ27" s="387"/>
      <c r="CA27" s="387"/>
      <c r="CB27" s="348"/>
      <c r="CC27" s="349"/>
      <c r="CD27" s="346"/>
      <c r="CE27" s="347"/>
      <c r="CF27" s="347"/>
      <c r="CG27" s="348"/>
      <c r="CH27" s="349"/>
      <c r="CI27" s="346"/>
      <c r="CJ27" s="347"/>
      <c r="CK27" s="347"/>
      <c r="CL27" s="348"/>
      <c r="CM27" s="349"/>
      <c r="CN27" s="346"/>
      <c r="CO27" s="347"/>
      <c r="CP27" s="347"/>
      <c r="CQ27" s="348"/>
      <c r="CR27" s="349"/>
      <c r="CS27" s="346"/>
      <c r="CT27" s="347"/>
      <c r="CU27" s="347"/>
      <c r="CV27" s="348"/>
      <c r="CW27" s="349"/>
      <c r="CX27" s="346"/>
      <c r="CY27" s="347"/>
      <c r="CZ27" s="347"/>
      <c r="DA27" s="348"/>
      <c r="DB27" s="349"/>
      <c r="DC27" s="346"/>
      <c r="DD27" s="347"/>
      <c r="DE27" s="347"/>
      <c r="DF27" s="348"/>
      <c r="DG27" s="349"/>
      <c r="DH27" s="346"/>
      <c r="DI27" s="347"/>
      <c r="DJ27" s="347"/>
      <c r="DK27" s="348"/>
      <c r="DL27" s="349"/>
      <c r="DM27" s="346"/>
      <c r="DN27" s="347"/>
      <c r="DO27" s="347"/>
      <c r="DP27" s="348"/>
      <c r="DQ27" s="349"/>
      <c r="DR27" s="341"/>
      <c r="DS27" s="341"/>
      <c r="DT27" s="353"/>
      <c r="DU27" s="354"/>
      <c r="DV27" s="355"/>
      <c r="DW27" s="346"/>
      <c r="DX27" s="347"/>
      <c r="DY27" s="350"/>
      <c r="DZ27" s="346"/>
      <c r="EA27" s="347"/>
      <c r="EB27" s="350"/>
      <c r="EC27" s="346"/>
      <c r="ED27" s="347"/>
      <c r="EE27" s="350"/>
      <c r="EF27" s="346"/>
      <c r="EG27" s="347"/>
      <c r="EH27" s="350"/>
      <c r="EI27" s="346"/>
      <c r="EJ27" s="347"/>
      <c r="EK27" s="350"/>
      <c r="EL27" s="346"/>
      <c r="EM27" s="347"/>
      <c r="EN27" s="350"/>
      <c r="EO27" s="342"/>
      <c r="EP27" s="357"/>
      <c r="EQ27" s="358"/>
      <c r="ER27" s="359"/>
      <c r="ES27" s="357"/>
      <c r="ET27" s="358"/>
      <c r="EU27" s="359"/>
      <c r="EX27" s="388"/>
    </row>
    <row r="28" spans="1:154" s="385" customFormat="1" x14ac:dyDescent="0.2">
      <c r="A28" s="341"/>
      <c r="B28" s="341"/>
      <c r="C28" s="341"/>
      <c r="D28" s="341"/>
      <c r="E28" s="341"/>
      <c r="F28" s="341"/>
      <c r="G28" s="342"/>
      <c r="H28" s="343"/>
      <c r="I28" s="344"/>
      <c r="J28" s="345"/>
      <c r="K28" s="346"/>
      <c r="L28" s="347"/>
      <c r="M28" s="347"/>
      <c r="N28" s="348"/>
      <c r="O28" s="349"/>
      <c r="P28" s="346"/>
      <c r="Q28" s="347"/>
      <c r="R28" s="347"/>
      <c r="S28" s="348"/>
      <c r="T28" s="349"/>
      <c r="U28" s="346"/>
      <c r="V28" s="347"/>
      <c r="W28" s="350"/>
      <c r="X28" s="346"/>
      <c r="Y28" s="347"/>
      <c r="Z28" s="350"/>
      <c r="AA28" s="346"/>
      <c r="AB28" s="347"/>
      <c r="AC28" s="347"/>
      <c r="AD28" s="348"/>
      <c r="AE28" s="349"/>
      <c r="AF28" s="346"/>
      <c r="AG28" s="347"/>
      <c r="AH28" s="347"/>
      <c r="AI28" s="348"/>
      <c r="AJ28" s="349"/>
      <c r="AK28" s="346"/>
      <c r="AL28" s="347"/>
      <c r="AM28" s="347"/>
      <c r="AN28" s="348"/>
      <c r="AO28" s="349"/>
      <c r="AP28" s="346"/>
      <c r="AQ28" s="347"/>
      <c r="AR28" s="347"/>
      <c r="AS28" s="348"/>
      <c r="AT28" s="349"/>
      <c r="AU28" s="346"/>
      <c r="AV28" s="347"/>
      <c r="AW28" s="347"/>
      <c r="AX28" s="348"/>
      <c r="AY28" s="349"/>
      <c r="AZ28" s="346"/>
      <c r="BA28" s="347"/>
      <c r="BB28" s="347"/>
      <c r="BC28" s="348"/>
      <c r="BD28" s="349"/>
      <c r="BE28" s="351"/>
      <c r="BF28" s="352"/>
      <c r="BG28" s="352"/>
      <c r="BH28" s="348"/>
      <c r="BI28" s="349"/>
      <c r="BJ28" s="346"/>
      <c r="BK28" s="347"/>
      <c r="BL28" s="347"/>
      <c r="BM28" s="348"/>
      <c r="BN28" s="349"/>
      <c r="BO28" s="346"/>
      <c r="BP28" s="347"/>
      <c r="BQ28" s="347"/>
      <c r="BR28" s="348"/>
      <c r="BS28" s="349"/>
      <c r="BT28" s="346"/>
      <c r="BU28" s="347"/>
      <c r="BV28" s="347"/>
      <c r="BW28" s="348"/>
      <c r="BX28" s="349"/>
      <c r="BY28" s="386"/>
      <c r="BZ28" s="387"/>
      <c r="CA28" s="387"/>
      <c r="CB28" s="348"/>
      <c r="CC28" s="349"/>
      <c r="CD28" s="346"/>
      <c r="CE28" s="347"/>
      <c r="CF28" s="347"/>
      <c r="CG28" s="348"/>
      <c r="CH28" s="349"/>
      <c r="CI28" s="346"/>
      <c r="CJ28" s="347"/>
      <c r="CK28" s="347"/>
      <c r="CL28" s="348"/>
      <c r="CM28" s="349"/>
      <c r="CN28" s="346"/>
      <c r="CO28" s="347"/>
      <c r="CP28" s="347"/>
      <c r="CQ28" s="348"/>
      <c r="CR28" s="349"/>
      <c r="CS28" s="346"/>
      <c r="CT28" s="347"/>
      <c r="CU28" s="347"/>
      <c r="CV28" s="348"/>
      <c r="CW28" s="349"/>
      <c r="CX28" s="346"/>
      <c r="CY28" s="347"/>
      <c r="CZ28" s="347"/>
      <c r="DA28" s="348"/>
      <c r="DB28" s="349"/>
      <c r="DC28" s="346"/>
      <c r="DD28" s="347"/>
      <c r="DE28" s="347"/>
      <c r="DF28" s="348"/>
      <c r="DG28" s="349"/>
      <c r="DH28" s="346"/>
      <c r="DI28" s="347"/>
      <c r="DJ28" s="347"/>
      <c r="DK28" s="348"/>
      <c r="DL28" s="349"/>
      <c r="DM28" s="346"/>
      <c r="DN28" s="347"/>
      <c r="DO28" s="347"/>
      <c r="DP28" s="348"/>
      <c r="DQ28" s="349"/>
      <c r="DR28" s="341"/>
      <c r="DS28" s="341"/>
      <c r="DT28" s="353"/>
      <c r="DU28" s="354"/>
      <c r="DV28" s="355"/>
      <c r="DW28" s="346"/>
      <c r="DX28" s="347"/>
      <c r="DY28" s="350"/>
      <c r="DZ28" s="346"/>
      <c r="EA28" s="347"/>
      <c r="EB28" s="350"/>
      <c r="EC28" s="346"/>
      <c r="ED28" s="347"/>
      <c r="EE28" s="350"/>
      <c r="EF28" s="346"/>
      <c r="EG28" s="347"/>
      <c r="EH28" s="350"/>
      <c r="EI28" s="346"/>
      <c r="EJ28" s="347"/>
      <c r="EK28" s="350"/>
      <c r="EL28" s="346"/>
      <c r="EM28" s="347"/>
      <c r="EN28" s="350"/>
      <c r="EO28" s="342"/>
      <c r="EP28" s="357"/>
      <c r="EQ28" s="358"/>
      <c r="ER28" s="359"/>
      <c r="ES28" s="357"/>
      <c r="ET28" s="358"/>
      <c r="EU28" s="359"/>
      <c r="EX28" s="388"/>
    </row>
    <row r="29" spans="1:154" s="385" customFormat="1" x14ac:dyDescent="0.2">
      <c r="A29" s="341"/>
      <c r="B29" s="341"/>
      <c r="C29" s="341"/>
      <c r="D29" s="341"/>
      <c r="E29" s="341"/>
      <c r="F29" s="341"/>
      <c r="G29" s="342"/>
      <c r="H29" s="343"/>
      <c r="I29" s="344"/>
      <c r="J29" s="345"/>
      <c r="K29" s="346"/>
      <c r="L29" s="347"/>
      <c r="M29" s="347"/>
      <c r="N29" s="348"/>
      <c r="O29" s="349"/>
      <c r="P29" s="346"/>
      <c r="Q29" s="347"/>
      <c r="R29" s="347"/>
      <c r="S29" s="348"/>
      <c r="T29" s="349"/>
      <c r="U29" s="346"/>
      <c r="V29" s="347"/>
      <c r="W29" s="350"/>
      <c r="X29" s="346"/>
      <c r="Y29" s="347"/>
      <c r="Z29" s="350"/>
      <c r="AA29" s="346"/>
      <c r="AB29" s="347"/>
      <c r="AC29" s="347"/>
      <c r="AD29" s="348"/>
      <c r="AE29" s="349"/>
      <c r="AF29" s="346"/>
      <c r="AG29" s="347"/>
      <c r="AH29" s="347"/>
      <c r="AI29" s="348"/>
      <c r="AJ29" s="349"/>
      <c r="AK29" s="346"/>
      <c r="AL29" s="347"/>
      <c r="AM29" s="347"/>
      <c r="AN29" s="348"/>
      <c r="AO29" s="349"/>
      <c r="AP29" s="346"/>
      <c r="AQ29" s="347"/>
      <c r="AR29" s="347"/>
      <c r="AS29" s="348"/>
      <c r="AT29" s="349"/>
      <c r="AU29" s="346"/>
      <c r="AV29" s="347"/>
      <c r="AW29" s="347"/>
      <c r="AX29" s="348"/>
      <c r="AY29" s="349"/>
      <c r="AZ29" s="346"/>
      <c r="BA29" s="347"/>
      <c r="BB29" s="347"/>
      <c r="BC29" s="348"/>
      <c r="BD29" s="349"/>
      <c r="BE29" s="351"/>
      <c r="BF29" s="352"/>
      <c r="BG29" s="352"/>
      <c r="BH29" s="348"/>
      <c r="BI29" s="349"/>
      <c r="BJ29" s="346"/>
      <c r="BK29" s="347"/>
      <c r="BL29" s="347"/>
      <c r="BM29" s="348"/>
      <c r="BN29" s="349"/>
      <c r="BO29" s="346"/>
      <c r="BP29" s="347"/>
      <c r="BQ29" s="347"/>
      <c r="BR29" s="348"/>
      <c r="BS29" s="349"/>
      <c r="BT29" s="346"/>
      <c r="BU29" s="347"/>
      <c r="BV29" s="347"/>
      <c r="BW29" s="348"/>
      <c r="BX29" s="349"/>
      <c r="BY29" s="386"/>
      <c r="BZ29" s="387"/>
      <c r="CA29" s="387"/>
      <c r="CB29" s="348"/>
      <c r="CC29" s="349"/>
      <c r="CD29" s="346"/>
      <c r="CE29" s="347"/>
      <c r="CF29" s="347"/>
      <c r="CG29" s="348"/>
      <c r="CH29" s="349"/>
      <c r="CI29" s="346"/>
      <c r="CJ29" s="347"/>
      <c r="CK29" s="347"/>
      <c r="CL29" s="348"/>
      <c r="CM29" s="349"/>
      <c r="CN29" s="346"/>
      <c r="CO29" s="347"/>
      <c r="CP29" s="347"/>
      <c r="CQ29" s="348"/>
      <c r="CR29" s="349"/>
      <c r="CS29" s="346"/>
      <c r="CT29" s="347"/>
      <c r="CU29" s="347"/>
      <c r="CV29" s="348"/>
      <c r="CW29" s="349"/>
      <c r="CX29" s="346"/>
      <c r="CY29" s="347"/>
      <c r="CZ29" s="347"/>
      <c r="DA29" s="348"/>
      <c r="DB29" s="349"/>
      <c r="DC29" s="346"/>
      <c r="DD29" s="347"/>
      <c r="DE29" s="347"/>
      <c r="DF29" s="348"/>
      <c r="DG29" s="349"/>
      <c r="DH29" s="346"/>
      <c r="DI29" s="347"/>
      <c r="DJ29" s="347"/>
      <c r="DK29" s="348"/>
      <c r="DL29" s="349"/>
      <c r="DM29" s="346"/>
      <c r="DN29" s="347"/>
      <c r="DO29" s="347"/>
      <c r="DP29" s="348"/>
      <c r="DQ29" s="349"/>
      <c r="DR29" s="341"/>
      <c r="DS29" s="341"/>
      <c r="DT29" s="353"/>
      <c r="DU29" s="354"/>
      <c r="DV29" s="355"/>
      <c r="DW29" s="346"/>
      <c r="DX29" s="347"/>
      <c r="DY29" s="350"/>
      <c r="DZ29" s="346"/>
      <c r="EA29" s="347"/>
      <c r="EB29" s="350"/>
      <c r="EC29" s="346"/>
      <c r="ED29" s="347"/>
      <c r="EE29" s="350"/>
      <c r="EF29" s="346"/>
      <c r="EG29" s="347"/>
      <c r="EH29" s="350"/>
      <c r="EI29" s="346"/>
      <c r="EJ29" s="347"/>
      <c r="EK29" s="350"/>
      <c r="EL29" s="346"/>
      <c r="EM29" s="347"/>
      <c r="EN29" s="350"/>
      <c r="EO29" s="342"/>
      <c r="EP29" s="357"/>
      <c r="EQ29" s="358"/>
      <c r="ER29" s="359"/>
      <c r="ES29" s="357"/>
      <c r="ET29" s="358"/>
      <c r="EU29" s="359"/>
      <c r="EX29" s="388"/>
    </row>
    <row r="30" spans="1:154" s="385" customFormat="1" x14ac:dyDescent="0.2">
      <c r="A30" s="341"/>
      <c r="B30" s="341"/>
      <c r="C30" s="341"/>
      <c r="D30" s="341"/>
      <c r="E30" s="341"/>
      <c r="F30" s="341"/>
      <c r="G30" s="342"/>
      <c r="H30" s="343"/>
      <c r="I30" s="344"/>
      <c r="J30" s="345"/>
      <c r="K30" s="346"/>
      <c r="L30" s="347"/>
      <c r="M30" s="347"/>
      <c r="N30" s="348"/>
      <c r="O30" s="349"/>
      <c r="P30" s="346"/>
      <c r="Q30" s="347"/>
      <c r="R30" s="347"/>
      <c r="S30" s="348"/>
      <c r="T30" s="349"/>
      <c r="U30" s="346"/>
      <c r="V30" s="347"/>
      <c r="W30" s="350"/>
      <c r="X30" s="346"/>
      <c r="Y30" s="347"/>
      <c r="Z30" s="350"/>
      <c r="AA30" s="346"/>
      <c r="AB30" s="347"/>
      <c r="AC30" s="347"/>
      <c r="AD30" s="348"/>
      <c r="AE30" s="349"/>
      <c r="AF30" s="346"/>
      <c r="AG30" s="347"/>
      <c r="AH30" s="347"/>
      <c r="AI30" s="348"/>
      <c r="AJ30" s="349"/>
      <c r="AK30" s="346"/>
      <c r="AL30" s="347"/>
      <c r="AM30" s="347"/>
      <c r="AN30" s="348"/>
      <c r="AO30" s="349"/>
      <c r="AP30" s="346"/>
      <c r="AQ30" s="347"/>
      <c r="AR30" s="347"/>
      <c r="AS30" s="348"/>
      <c r="AT30" s="349"/>
      <c r="AU30" s="346"/>
      <c r="AV30" s="347"/>
      <c r="AW30" s="347"/>
      <c r="AX30" s="348"/>
      <c r="AY30" s="349"/>
      <c r="AZ30" s="346"/>
      <c r="BA30" s="347"/>
      <c r="BB30" s="347"/>
      <c r="BC30" s="348"/>
      <c r="BD30" s="349"/>
      <c r="BE30" s="351"/>
      <c r="BF30" s="352"/>
      <c r="BG30" s="352"/>
      <c r="BH30" s="348"/>
      <c r="BI30" s="349"/>
      <c r="BJ30" s="346"/>
      <c r="BK30" s="347"/>
      <c r="BL30" s="347"/>
      <c r="BM30" s="348"/>
      <c r="BN30" s="349"/>
      <c r="BO30" s="346"/>
      <c r="BP30" s="347"/>
      <c r="BQ30" s="347"/>
      <c r="BR30" s="348"/>
      <c r="BS30" s="349"/>
      <c r="BT30" s="346"/>
      <c r="BU30" s="347"/>
      <c r="BV30" s="347"/>
      <c r="BW30" s="348"/>
      <c r="BX30" s="349"/>
      <c r="BY30" s="386"/>
      <c r="BZ30" s="387"/>
      <c r="CA30" s="387"/>
      <c r="CB30" s="348"/>
      <c r="CC30" s="349"/>
      <c r="CD30" s="346"/>
      <c r="CE30" s="347"/>
      <c r="CF30" s="347"/>
      <c r="CG30" s="348"/>
      <c r="CH30" s="349"/>
      <c r="CI30" s="346"/>
      <c r="CJ30" s="347"/>
      <c r="CK30" s="347"/>
      <c r="CL30" s="348"/>
      <c r="CM30" s="349"/>
      <c r="CN30" s="346"/>
      <c r="CO30" s="347"/>
      <c r="CP30" s="347"/>
      <c r="CQ30" s="348"/>
      <c r="CR30" s="349"/>
      <c r="CS30" s="346"/>
      <c r="CT30" s="347"/>
      <c r="CU30" s="347"/>
      <c r="CV30" s="348"/>
      <c r="CW30" s="349"/>
      <c r="CX30" s="346"/>
      <c r="CY30" s="347"/>
      <c r="CZ30" s="347"/>
      <c r="DA30" s="348"/>
      <c r="DB30" s="349"/>
      <c r="DC30" s="346"/>
      <c r="DD30" s="347"/>
      <c r="DE30" s="347"/>
      <c r="DF30" s="348"/>
      <c r="DG30" s="349"/>
      <c r="DH30" s="346"/>
      <c r="DI30" s="347"/>
      <c r="DJ30" s="347"/>
      <c r="DK30" s="348"/>
      <c r="DL30" s="349"/>
      <c r="DM30" s="346"/>
      <c r="DN30" s="347"/>
      <c r="DO30" s="347"/>
      <c r="DP30" s="348"/>
      <c r="DQ30" s="349"/>
      <c r="DR30" s="341"/>
      <c r="DS30" s="341"/>
      <c r="DT30" s="353"/>
      <c r="DU30" s="354"/>
      <c r="DV30" s="355"/>
      <c r="DW30" s="346"/>
      <c r="DX30" s="347"/>
      <c r="DY30" s="350"/>
      <c r="DZ30" s="346"/>
      <c r="EA30" s="347"/>
      <c r="EB30" s="350"/>
      <c r="EC30" s="346"/>
      <c r="ED30" s="347"/>
      <c r="EE30" s="350"/>
      <c r="EF30" s="346"/>
      <c r="EG30" s="347"/>
      <c r="EH30" s="350"/>
      <c r="EI30" s="346"/>
      <c r="EJ30" s="347"/>
      <c r="EK30" s="350"/>
      <c r="EL30" s="346"/>
      <c r="EM30" s="347"/>
      <c r="EN30" s="350"/>
      <c r="EO30" s="342"/>
      <c r="EP30" s="357"/>
      <c r="EQ30" s="358"/>
      <c r="ER30" s="359"/>
      <c r="ES30" s="357"/>
      <c r="ET30" s="358"/>
      <c r="EU30" s="359"/>
      <c r="EX30" s="388"/>
    </row>
    <row r="31" spans="1:154" s="385" customFormat="1" x14ac:dyDescent="0.2">
      <c r="A31" s="341"/>
      <c r="B31" s="341"/>
      <c r="C31" s="341"/>
      <c r="D31" s="341"/>
      <c r="E31" s="341"/>
      <c r="F31" s="341"/>
      <c r="G31" s="342"/>
      <c r="H31" s="343"/>
      <c r="I31" s="344"/>
      <c r="J31" s="345"/>
      <c r="K31" s="346"/>
      <c r="L31" s="347"/>
      <c r="M31" s="347"/>
      <c r="N31" s="348"/>
      <c r="O31" s="349"/>
      <c r="P31" s="346"/>
      <c r="Q31" s="347"/>
      <c r="R31" s="347"/>
      <c r="S31" s="348"/>
      <c r="T31" s="349"/>
      <c r="U31" s="346"/>
      <c r="V31" s="347"/>
      <c r="W31" s="350"/>
      <c r="X31" s="346"/>
      <c r="Y31" s="347"/>
      <c r="Z31" s="350"/>
      <c r="AA31" s="346"/>
      <c r="AB31" s="347"/>
      <c r="AC31" s="347"/>
      <c r="AD31" s="348"/>
      <c r="AE31" s="349"/>
      <c r="AF31" s="346"/>
      <c r="AG31" s="347"/>
      <c r="AH31" s="347"/>
      <c r="AI31" s="348"/>
      <c r="AJ31" s="349"/>
      <c r="AK31" s="346"/>
      <c r="AL31" s="347"/>
      <c r="AM31" s="347"/>
      <c r="AN31" s="348"/>
      <c r="AO31" s="349"/>
      <c r="AP31" s="346"/>
      <c r="AQ31" s="347"/>
      <c r="AR31" s="347"/>
      <c r="AS31" s="348"/>
      <c r="AT31" s="349"/>
      <c r="AU31" s="346"/>
      <c r="AV31" s="347"/>
      <c r="AW31" s="347"/>
      <c r="AX31" s="348"/>
      <c r="AY31" s="349"/>
      <c r="AZ31" s="346"/>
      <c r="BA31" s="347"/>
      <c r="BB31" s="347"/>
      <c r="BC31" s="348"/>
      <c r="BD31" s="349"/>
      <c r="BE31" s="351"/>
      <c r="BF31" s="352"/>
      <c r="BG31" s="352"/>
      <c r="BH31" s="348"/>
      <c r="BI31" s="349"/>
      <c r="BJ31" s="346"/>
      <c r="BK31" s="347"/>
      <c r="BL31" s="347"/>
      <c r="BM31" s="348"/>
      <c r="BN31" s="349"/>
      <c r="BO31" s="346"/>
      <c r="BP31" s="347"/>
      <c r="BQ31" s="347"/>
      <c r="BR31" s="348"/>
      <c r="BS31" s="349"/>
      <c r="BT31" s="346"/>
      <c r="BU31" s="347"/>
      <c r="BV31" s="347"/>
      <c r="BW31" s="348"/>
      <c r="BX31" s="349"/>
      <c r="BY31" s="386"/>
      <c r="BZ31" s="387"/>
      <c r="CA31" s="387"/>
      <c r="CB31" s="348"/>
      <c r="CC31" s="349"/>
      <c r="CD31" s="346"/>
      <c r="CE31" s="347"/>
      <c r="CF31" s="347"/>
      <c r="CG31" s="348"/>
      <c r="CH31" s="349"/>
      <c r="CI31" s="346"/>
      <c r="CJ31" s="347"/>
      <c r="CK31" s="347"/>
      <c r="CL31" s="348"/>
      <c r="CM31" s="349"/>
      <c r="CN31" s="346"/>
      <c r="CO31" s="347"/>
      <c r="CP31" s="347"/>
      <c r="CQ31" s="348"/>
      <c r="CR31" s="349"/>
      <c r="CS31" s="346"/>
      <c r="CT31" s="347"/>
      <c r="CU31" s="347"/>
      <c r="CV31" s="348"/>
      <c r="CW31" s="349"/>
      <c r="CX31" s="346"/>
      <c r="CY31" s="347"/>
      <c r="CZ31" s="347"/>
      <c r="DA31" s="348"/>
      <c r="DB31" s="349"/>
      <c r="DC31" s="346"/>
      <c r="DD31" s="347"/>
      <c r="DE31" s="347"/>
      <c r="DF31" s="348"/>
      <c r="DG31" s="349"/>
      <c r="DH31" s="346"/>
      <c r="DI31" s="347"/>
      <c r="DJ31" s="347"/>
      <c r="DK31" s="348"/>
      <c r="DL31" s="349"/>
      <c r="DM31" s="346"/>
      <c r="DN31" s="347"/>
      <c r="DO31" s="347"/>
      <c r="DP31" s="348"/>
      <c r="DQ31" s="349"/>
      <c r="DR31" s="341"/>
      <c r="DS31" s="341"/>
      <c r="DT31" s="353"/>
      <c r="DU31" s="354"/>
      <c r="DV31" s="355"/>
      <c r="DW31" s="346"/>
      <c r="DX31" s="347"/>
      <c r="DY31" s="350"/>
      <c r="DZ31" s="346"/>
      <c r="EA31" s="347"/>
      <c r="EB31" s="350"/>
      <c r="EC31" s="346"/>
      <c r="ED31" s="347"/>
      <c r="EE31" s="350"/>
      <c r="EF31" s="346"/>
      <c r="EG31" s="347"/>
      <c r="EH31" s="350"/>
      <c r="EI31" s="346"/>
      <c r="EJ31" s="347"/>
      <c r="EK31" s="350"/>
      <c r="EL31" s="346"/>
      <c r="EM31" s="347"/>
      <c r="EN31" s="350"/>
      <c r="EO31" s="342"/>
      <c r="EP31" s="357"/>
      <c r="EQ31" s="358"/>
      <c r="ER31" s="359"/>
      <c r="ES31" s="357"/>
      <c r="ET31" s="358"/>
      <c r="EU31" s="359"/>
      <c r="EX31" s="388"/>
    </row>
    <row r="32" spans="1:154" s="385" customFormat="1" x14ac:dyDescent="0.2">
      <c r="A32" s="341"/>
      <c r="B32" s="341"/>
      <c r="C32" s="341"/>
      <c r="D32" s="341"/>
      <c r="E32" s="341"/>
      <c r="F32" s="341"/>
      <c r="G32" s="342"/>
      <c r="H32" s="343"/>
      <c r="I32" s="344"/>
      <c r="J32" s="345"/>
      <c r="K32" s="346"/>
      <c r="L32" s="347"/>
      <c r="M32" s="347"/>
      <c r="N32" s="348"/>
      <c r="O32" s="349"/>
      <c r="P32" s="346"/>
      <c r="Q32" s="347"/>
      <c r="R32" s="347"/>
      <c r="S32" s="348"/>
      <c r="T32" s="349"/>
      <c r="U32" s="346"/>
      <c r="V32" s="347"/>
      <c r="W32" s="350"/>
      <c r="X32" s="346"/>
      <c r="Y32" s="347"/>
      <c r="Z32" s="350"/>
      <c r="AA32" s="346"/>
      <c r="AB32" s="347"/>
      <c r="AC32" s="347"/>
      <c r="AD32" s="348"/>
      <c r="AE32" s="349"/>
      <c r="AF32" s="346"/>
      <c r="AG32" s="347"/>
      <c r="AH32" s="347"/>
      <c r="AI32" s="348"/>
      <c r="AJ32" s="349"/>
      <c r="AK32" s="346"/>
      <c r="AL32" s="347"/>
      <c r="AM32" s="347"/>
      <c r="AN32" s="348"/>
      <c r="AO32" s="349"/>
      <c r="AP32" s="346"/>
      <c r="AQ32" s="347"/>
      <c r="AR32" s="347"/>
      <c r="AS32" s="348"/>
      <c r="AT32" s="349"/>
      <c r="AU32" s="346"/>
      <c r="AV32" s="347"/>
      <c r="AW32" s="347"/>
      <c r="AX32" s="348"/>
      <c r="AY32" s="349"/>
      <c r="AZ32" s="346"/>
      <c r="BA32" s="347"/>
      <c r="BB32" s="347"/>
      <c r="BC32" s="348"/>
      <c r="BD32" s="349"/>
      <c r="BE32" s="351"/>
      <c r="BF32" s="352"/>
      <c r="BG32" s="352"/>
      <c r="BH32" s="348"/>
      <c r="BI32" s="349"/>
      <c r="BJ32" s="346"/>
      <c r="BK32" s="347"/>
      <c r="BL32" s="347"/>
      <c r="BM32" s="348"/>
      <c r="BN32" s="349"/>
      <c r="BO32" s="346"/>
      <c r="BP32" s="347"/>
      <c r="BQ32" s="347"/>
      <c r="BR32" s="348"/>
      <c r="BS32" s="349"/>
      <c r="BT32" s="346"/>
      <c r="BU32" s="347"/>
      <c r="BV32" s="347"/>
      <c r="BW32" s="348"/>
      <c r="BX32" s="349"/>
      <c r="BY32" s="386"/>
      <c r="BZ32" s="387"/>
      <c r="CA32" s="387"/>
      <c r="CB32" s="348"/>
      <c r="CC32" s="349"/>
      <c r="CD32" s="346"/>
      <c r="CE32" s="347"/>
      <c r="CF32" s="347"/>
      <c r="CG32" s="348"/>
      <c r="CH32" s="349"/>
      <c r="CI32" s="346"/>
      <c r="CJ32" s="347"/>
      <c r="CK32" s="347"/>
      <c r="CL32" s="348"/>
      <c r="CM32" s="349"/>
      <c r="CN32" s="346"/>
      <c r="CO32" s="347"/>
      <c r="CP32" s="347"/>
      <c r="CQ32" s="348"/>
      <c r="CR32" s="349"/>
      <c r="CS32" s="346"/>
      <c r="CT32" s="347"/>
      <c r="CU32" s="347"/>
      <c r="CV32" s="348"/>
      <c r="CW32" s="349"/>
      <c r="CX32" s="346"/>
      <c r="CY32" s="347"/>
      <c r="CZ32" s="347"/>
      <c r="DA32" s="348"/>
      <c r="DB32" s="349"/>
      <c r="DC32" s="346"/>
      <c r="DD32" s="347"/>
      <c r="DE32" s="347"/>
      <c r="DF32" s="348"/>
      <c r="DG32" s="349"/>
      <c r="DH32" s="346"/>
      <c r="DI32" s="347"/>
      <c r="DJ32" s="347"/>
      <c r="DK32" s="348"/>
      <c r="DL32" s="349"/>
      <c r="DM32" s="346"/>
      <c r="DN32" s="347"/>
      <c r="DO32" s="347"/>
      <c r="DP32" s="348"/>
      <c r="DQ32" s="349"/>
      <c r="DR32" s="341"/>
      <c r="DS32" s="341"/>
      <c r="DT32" s="353"/>
      <c r="DU32" s="354"/>
      <c r="DV32" s="355"/>
      <c r="DW32" s="346"/>
      <c r="DX32" s="347"/>
      <c r="DY32" s="350"/>
      <c r="DZ32" s="346"/>
      <c r="EA32" s="347"/>
      <c r="EB32" s="350"/>
      <c r="EC32" s="346"/>
      <c r="ED32" s="347"/>
      <c r="EE32" s="350"/>
      <c r="EF32" s="346"/>
      <c r="EG32" s="347"/>
      <c r="EH32" s="350"/>
      <c r="EI32" s="346"/>
      <c r="EJ32" s="347"/>
      <c r="EK32" s="350"/>
      <c r="EL32" s="346"/>
      <c r="EM32" s="347"/>
      <c r="EN32" s="350"/>
      <c r="EO32" s="342"/>
      <c r="EP32" s="357"/>
      <c r="EQ32" s="358"/>
      <c r="ER32" s="359"/>
      <c r="ES32" s="357"/>
      <c r="ET32" s="358"/>
      <c r="EU32" s="359"/>
      <c r="EX32" s="388"/>
    </row>
    <row r="33" spans="1:160" s="385" customFormat="1" x14ac:dyDescent="0.2">
      <c r="A33" s="341"/>
      <c r="B33" s="341"/>
      <c r="C33" s="341"/>
      <c r="D33" s="341"/>
      <c r="E33" s="341"/>
      <c r="F33" s="341"/>
      <c r="G33" s="342"/>
      <c r="H33" s="343"/>
      <c r="I33" s="344"/>
      <c r="J33" s="345"/>
      <c r="K33" s="346"/>
      <c r="L33" s="347"/>
      <c r="M33" s="347"/>
      <c r="N33" s="348"/>
      <c r="O33" s="349"/>
      <c r="P33" s="346"/>
      <c r="Q33" s="347"/>
      <c r="R33" s="347"/>
      <c r="S33" s="348"/>
      <c r="T33" s="349"/>
      <c r="U33" s="346"/>
      <c r="V33" s="347"/>
      <c r="W33" s="350"/>
      <c r="X33" s="346"/>
      <c r="Y33" s="347"/>
      <c r="Z33" s="350"/>
      <c r="AA33" s="346"/>
      <c r="AB33" s="347"/>
      <c r="AC33" s="347"/>
      <c r="AD33" s="348"/>
      <c r="AE33" s="349"/>
      <c r="AF33" s="346"/>
      <c r="AG33" s="347"/>
      <c r="AH33" s="347"/>
      <c r="AI33" s="348"/>
      <c r="AJ33" s="349"/>
      <c r="AK33" s="346"/>
      <c r="AL33" s="347"/>
      <c r="AM33" s="347"/>
      <c r="AN33" s="348"/>
      <c r="AO33" s="349"/>
      <c r="AP33" s="346"/>
      <c r="AQ33" s="347"/>
      <c r="AR33" s="347"/>
      <c r="AS33" s="348"/>
      <c r="AT33" s="349"/>
      <c r="AU33" s="346"/>
      <c r="AV33" s="347"/>
      <c r="AW33" s="347"/>
      <c r="AX33" s="348"/>
      <c r="AY33" s="349"/>
      <c r="AZ33" s="346"/>
      <c r="BA33" s="347"/>
      <c r="BB33" s="347"/>
      <c r="BC33" s="348"/>
      <c r="BD33" s="349"/>
      <c r="BE33" s="351"/>
      <c r="BF33" s="352"/>
      <c r="BG33" s="352"/>
      <c r="BH33" s="348"/>
      <c r="BI33" s="349"/>
      <c r="BJ33" s="346"/>
      <c r="BK33" s="347"/>
      <c r="BL33" s="347"/>
      <c r="BM33" s="348"/>
      <c r="BN33" s="349"/>
      <c r="BO33" s="346"/>
      <c r="BP33" s="347"/>
      <c r="BQ33" s="347"/>
      <c r="BR33" s="348"/>
      <c r="BS33" s="349"/>
      <c r="BT33" s="346"/>
      <c r="BU33" s="347"/>
      <c r="BV33" s="347"/>
      <c r="BW33" s="348"/>
      <c r="BX33" s="349"/>
      <c r="BY33" s="386"/>
      <c r="BZ33" s="387"/>
      <c r="CA33" s="387"/>
      <c r="CB33" s="348"/>
      <c r="CC33" s="349"/>
      <c r="CD33" s="346"/>
      <c r="CE33" s="347"/>
      <c r="CF33" s="347"/>
      <c r="CG33" s="348"/>
      <c r="CH33" s="349"/>
      <c r="CI33" s="346"/>
      <c r="CJ33" s="347"/>
      <c r="CK33" s="347"/>
      <c r="CL33" s="348"/>
      <c r="CM33" s="349"/>
      <c r="CN33" s="346"/>
      <c r="CO33" s="347"/>
      <c r="CP33" s="347"/>
      <c r="CQ33" s="348"/>
      <c r="CR33" s="349"/>
      <c r="CS33" s="346"/>
      <c r="CT33" s="347"/>
      <c r="CU33" s="347"/>
      <c r="CV33" s="348"/>
      <c r="CW33" s="349"/>
      <c r="CX33" s="346"/>
      <c r="CY33" s="347"/>
      <c r="CZ33" s="347"/>
      <c r="DA33" s="348"/>
      <c r="DB33" s="349"/>
      <c r="DC33" s="346"/>
      <c r="DD33" s="347"/>
      <c r="DE33" s="347"/>
      <c r="DF33" s="348"/>
      <c r="DG33" s="349"/>
      <c r="DH33" s="346"/>
      <c r="DI33" s="347"/>
      <c r="DJ33" s="347"/>
      <c r="DK33" s="348"/>
      <c r="DL33" s="349"/>
      <c r="DM33" s="346"/>
      <c r="DN33" s="347"/>
      <c r="DO33" s="347"/>
      <c r="DP33" s="348"/>
      <c r="DQ33" s="349"/>
      <c r="DR33" s="341"/>
      <c r="DS33" s="341"/>
      <c r="DT33" s="353"/>
      <c r="DU33" s="354"/>
      <c r="DV33" s="355"/>
      <c r="DW33" s="346"/>
      <c r="DX33" s="347"/>
      <c r="DY33" s="350"/>
      <c r="DZ33" s="346"/>
      <c r="EA33" s="347"/>
      <c r="EB33" s="350"/>
      <c r="EC33" s="346"/>
      <c r="ED33" s="347"/>
      <c r="EE33" s="350"/>
      <c r="EF33" s="346"/>
      <c r="EG33" s="347"/>
      <c r="EH33" s="350"/>
      <c r="EI33" s="346"/>
      <c r="EJ33" s="347"/>
      <c r="EK33" s="350"/>
      <c r="EL33" s="346"/>
      <c r="EM33" s="347"/>
      <c r="EN33" s="350"/>
      <c r="EO33" s="342"/>
      <c r="EP33" s="357"/>
      <c r="EQ33" s="358"/>
      <c r="ER33" s="359"/>
      <c r="ES33" s="357"/>
      <c r="ET33" s="358"/>
      <c r="EU33" s="359"/>
      <c r="EX33" s="388"/>
    </row>
    <row r="34" spans="1:160" s="385" customFormat="1" x14ac:dyDescent="0.2">
      <c r="A34" s="341"/>
      <c r="B34" s="341"/>
      <c r="C34" s="341"/>
      <c r="D34" s="341"/>
      <c r="E34" s="341"/>
      <c r="F34" s="341"/>
      <c r="G34" s="342"/>
      <c r="H34" s="343"/>
      <c r="I34" s="344"/>
      <c r="J34" s="345"/>
      <c r="K34" s="346"/>
      <c r="L34" s="347"/>
      <c r="M34" s="347"/>
      <c r="N34" s="348"/>
      <c r="O34" s="349"/>
      <c r="P34" s="346"/>
      <c r="Q34" s="347"/>
      <c r="R34" s="347"/>
      <c r="S34" s="348"/>
      <c r="T34" s="349"/>
      <c r="U34" s="346"/>
      <c r="V34" s="347"/>
      <c r="W34" s="350"/>
      <c r="X34" s="346"/>
      <c r="Y34" s="347"/>
      <c r="Z34" s="350"/>
      <c r="AA34" s="346"/>
      <c r="AB34" s="347"/>
      <c r="AC34" s="347"/>
      <c r="AD34" s="348"/>
      <c r="AE34" s="349"/>
      <c r="AF34" s="346"/>
      <c r="AG34" s="347"/>
      <c r="AH34" s="347"/>
      <c r="AI34" s="348"/>
      <c r="AJ34" s="349"/>
      <c r="AK34" s="346"/>
      <c r="AL34" s="347"/>
      <c r="AM34" s="347"/>
      <c r="AN34" s="348"/>
      <c r="AO34" s="349"/>
      <c r="AP34" s="346"/>
      <c r="AQ34" s="347"/>
      <c r="AR34" s="347"/>
      <c r="AS34" s="348"/>
      <c r="AT34" s="349"/>
      <c r="AU34" s="346"/>
      <c r="AV34" s="347"/>
      <c r="AW34" s="347"/>
      <c r="AX34" s="348"/>
      <c r="AY34" s="349"/>
      <c r="AZ34" s="346"/>
      <c r="BA34" s="347"/>
      <c r="BB34" s="347"/>
      <c r="BC34" s="348"/>
      <c r="BD34" s="349"/>
      <c r="BE34" s="351"/>
      <c r="BF34" s="352"/>
      <c r="BG34" s="352"/>
      <c r="BH34" s="348"/>
      <c r="BI34" s="349"/>
      <c r="BJ34" s="346"/>
      <c r="BK34" s="347"/>
      <c r="BL34" s="347"/>
      <c r="BM34" s="348"/>
      <c r="BN34" s="349"/>
      <c r="BO34" s="346"/>
      <c r="BP34" s="347"/>
      <c r="BQ34" s="347"/>
      <c r="BR34" s="348"/>
      <c r="BS34" s="349"/>
      <c r="BT34" s="346"/>
      <c r="BU34" s="347"/>
      <c r="BV34" s="347"/>
      <c r="BW34" s="348"/>
      <c r="BX34" s="349"/>
      <c r="BY34" s="386"/>
      <c r="BZ34" s="387"/>
      <c r="CA34" s="387"/>
      <c r="CB34" s="348"/>
      <c r="CC34" s="349"/>
      <c r="CD34" s="346"/>
      <c r="CE34" s="347"/>
      <c r="CF34" s="347"/>
      <c r="CG34" s="348"/>
      <c r="CH34" s="349"/>
      <c r="CI34" s="346"/>
      <c r="CJ34" s="347"/>
      <c r="CK34" s="347"/>
      <c r="CL34" s="348"/>
      <c r="CM34" s="349"/>
      <c r="CN34" s="346"/>
      <c r="CO34" s="347"/>
      <c r="CP34" s="347"/>
      <c r="CQ34" s="348"/>
      <c r="CR34" s="349"/>
      <c r="CS34" s="346"/>
      <c r="CT34" s="347"/>
      <c r="CU34" s="347"/>
      <c r="CV34" s="348"/>
      <c r="CW34" s="349"/>
      <c r="CX34" s="346"/>
      <c r="CY34" s="347"/>
      <c r="CZ34" s="347"/>
      <c r="DA34" s="348"/>
      <c r="DB34" s="349"/>
      <c r="DC34" s="346"/>
      <c r="DD34" s="347"/>
      <c r="DE34" s="347"/>
      <c r="DF34" s="348"/>
      <c r="DG34" s="349"/>
      <c r="DH34" s="346"/>
      <c r="DI34" s="347"/>
      <c r="DJ34" s="347"/>
      <c r="DK34" s="348"/>
      <c r="DL34" s="349"/>
      <c r="DM34" s="346"/>
      <c r="DN34" s="347"/>
      <c r="DO34" s="347"/>
      <c r="DP34" s="348"/>
      <c r="DQ34" s="349"/>
      <c r="DR34" s="341"/>
      <c r="DS34" s="341"/>
      <c r="DT34" s="353"/>
      <c r="DU34" s="354"/>
      <c r="DV34" s="355"/>
      <c r="DW34" s="346"/>
      <c r="DX34" s="347"/>
      <c r="DY34" s="350"/>
      <c r="DZ34" s="346"/>
      <c r="EA34" s="347"/>
      <c r="EB34" s="350"/>
      <c r="EC34" s="346"/>
      <c r="ED34" s="347"/>
      <c r="EE34" s="350"/>
      <c r="EF34" s="346"/>
      <c r="EG34" s="347"/>
      <c r="EH34" s="350"/>
      <c r="EI34" s="346"/>
      <c r="EJ34" s="347"/>
      <c r="EK34" s="350"/>
      <c r="EL34" s="346"/>
      <c r="EM34" s="347"/>
      <c r="EN34" s="350"/>
      <c r="EO34" s="342"/>
      <c r="EP34" s="357"/>
      <c r="EQ34" s="358"/>
      <c r="ER34" s="359"/>
      <c r="ES34" s="357"/>
      <c r="ET34" s="358"/>
      <c r="EU34" s="359"/>
      <c r="EX34" s="388"/>
    </row>
    <row r="35" spans="1:160" s="385" customFormat="1" x14ac:dyDescent="0.2">
      <c r="A35" s="341"/>
      <c r="B35" s="341"/>
      <c r="C35" s="341"/>
      <c r="D35" s="341"/>
      <c r="E35" s="341"/>
      <c r="F35" s="341"/>
      <c r="G35" s="342"/>
      <c r="H35" s="343"/>
      <c r="I35" s="344"/>
      <c r="J35" s="345"/>
      <c r="K35" s="346"/>
      <c r="L35" s="347"/>
      <c r="M35" s="347"/>
      <c r="N35" s="348"/>
      <c r="O35" s="349"/>
      <c r="P35" s="346"/>
      <c r="Q35" s="347"/>
      <c r="R35" s="347"/>
      <c r="S35" s="348"/>
      <c r="T35" s="349"/>
      <c r="U35" s="346"/>
      <c r="V35" s="347"/>
      <c r="W35" s="350"/>
      <c r="X35" s="346"/>
      <c r="Y35" s="347"/>
      <c r="Z35" s="350"/>
      <c r="AA35" s="346"/>
      <c r="AB35" s="347"/>
      <c r="AC35" s="347"/>
      <c r="AD35" s="348"/>
      <c r="AE35" s="349"/>
      <c r="AF35" s="346"/>
      <c r="AG35" s="347"/>
      <c r="AH35" s="347"/>
      <c r="AI35" s="348"/>
      <c r="AJ35" s="349"/>
      <c r="AK35" s="346"/>
      <c r="AL35" s="347"/>
      <c r="AM35" s="347"/>
      <c r="AN35" s="348"/>
      <c r="AO35" s="349"/>
      <c r="AP35" s="346"/>
      <c r="AQ35" s="347"/>
      <c r="AR35" s="347"/>
      <c r="AS35" s="348"/>
      <c r="AT35" s="349"/>
      <c r="AU35" s="346"/>
      <c r="AV35" s="347"/>
      <c r="AW35" s="347"/>
      <c r="AX35" s="348"/>
      <c r="AY35" s="349"/>
      <c r="AZ35" s="346"/>
      <c r="BA35" s="347"/>
      <c r="BB35" s="347"/>
      <c r="BC35" s="348"/>
      <c r="BD35" s="349"/>
      <c r="BE35" s="351"/>
      <c r="BF35" s="352"/>
      <c r="BG35" s="352"/>
      <c r="BH35" s="348"/>
      <c r="BI35" s="349"/>
      <c r="BJ35" s="346"/>
      <c r="BK35" s="347"/>
      <c r="BL35" s="347"/>
      <c r="BM35" s="348"/>
      <c r="BN35" s="349"/>
      <c r="BO35" s="346"/>
      <c r="BP35" s="347"/>
      <c r="BQ35" s="347"/>
      <c r="BR35" s="348"/>
      <c r="BS35" s="349"/>
      <c r="BT35" s="346"/>
      <c r="BU35" s="347"/>
      <c r="BV35" s="347"/>
      <c r="BW35" s="348"/>
      <c r="BX35" s="349"/>
      <c r="BY35" s="386"/>
      <c r="BZ35" s="387"/>
      <c r="CA35" s="387"/>
      <c r="CB35" s="348"/>
      <c r="CC35" s="349"/>
      <c r="CD35" s="346"/>
      <c r="CE35" s="347"/>
      <c r="CF35" s="347"/>
      <c r="CG35" s="348"/>
      <c r="CH35" s="349"/>
      <c r="CI35" s="346"/>
      <c r="CJ35" s="347"/>
      <c r="CK35" s="347"/>
      <c r="CL35" s="348"/>
      <c r="CM35" s="349"/>
      <c r="CN35" s="346"/>
      <c r="CO35" s="347"/>
      <c r="CP35" s="347"/>
      <c r="CQ35" s="348"/>
      <c r="CR35" s="349"/>
      <c r="CS35" s="346"/>
      <c r="CT35" s="347"/>
      <c r="CU35" s="347"/>
      <c r="CV35" s="348"/>
      <c r="CW35" s="349"/>
      <c r="CX35" s="346"/>
      <c r="CY35" s="347"/>
      <c r="CZ35" s="347"/>
      <c r="DA35" s="348"/>
      <c r="DB35" s="349"/>
      <c r="DC35" s="346"/>
      <c r="DD35" s="347"/>
      <c r="DE35" s="347"/>
      <c r="DF35" s="348"/>
      <c r="DG35" s="349"/>
      <c r="DH35" s="346"/>
      <c r="DI35" s="347"/>
      <c r="DJ35" s="347"/>
      <c r="DK35" s="348"/>
      <c r="DL35" s="349"/>
      <c r="DM35" s="346"/>
      <c r="DN35" s="347"/>
      <c r="DO35" s="347"/>
      <c r="DP35" s="348"/>
      <c r="DQ35" s="349"/>
      <c r="DR35" s="341"/>
      <c r="DS35" s="341"/>
      <c r="DT35" s="353"/>
      <c r="DU35" s="354"/>
      <c r="DV35" s="355"/>
      <c r="DW35" s="346"/>
      <c r="DX35" s="347"/>
      <c r="DY35" s="350"/>
      <c r="DZ35" s="346"/>
      <c r="EA35" s="347"/>
      <c r="EB35" s="350"/>
      <c r="EC35" s="346"/>
      <c r="ED35" s="347"/>
      <c r="EE35" s="350"/>
      <c r="EF35" s="346"/>
      <c r="EG35" s="347"/>
      <c r="EH35" s="350"/>
      <c r="EI35" s="346"/>
      <c r="EJ35" s="347"/>
      <c r="EK35" s="350"/>
      <c r="EL35" s="346"/>
      <c r="EM35" s="347"/>
      <c r="EN35" s="350"/>
      <c r="EO35" s="342"/>
      <c r="EP35" s="357"/>
      <c r="EQ35" s="358"/>
      <c r="ER35" s="359"/>
      <c r="ES35" s="357"/>
      <c r="ET35" s="358"/>
      <c r="EU35" s="359"/>
      <c r="EX35" s="388"/>
    </row>
    <row r="36" spans="1:160" s="385" customFormat="1" x14ac:dyDescent="0.2">
      <c r="A36" s="341"/>
      <c r="B36" s="341"/>
      <c r="C36" s="341"/>
      <c r="D36" s="341"/>
      <c r="E36" s="341"/>
      <c r="F36" s="341"/>
      <c r="G36" s="342"/>
      <c r="H36" s="343"/>
      <c r="I36" s="344"/>
      <c r="J36" s="345"/>
      <c r="K36" s="346"/>
      <c r="L36" s="347"/>
      <c r="M36" s="347"/>
      <c r="N36" s="348"/>
      <c r="O36" s="349"/>
      <c r="P36" s="346"/>
      <c r="Q36" s="347"/>
      <c r="R36" s="347"/>
      <c r="S36" s="348"/>
      <c r="T36" s="349"/>
      <c r="U36" s="346"/>
      <c r="V36" s="347"/>
      <c r="W36" s="350"/>
      <c r="X36" s="346"/>
      <c r="Y36" s="347"/>
      <c r="Z36" s="350"/>
      <c r="AA36" s="346"/>
      <c r="AB36" s="347"/>
      <c r="AC36" s="347"/>
      <c r="AD36" s="348"/>
      <c r="AE36" s="349"/>
      <c r="AF36" s="346"/>
      <c r="AG36" s="347"/>
      <c r="AH36" s="347"/>
      <c r="AI36" s="348"/>
      <c r="AJ36" s="349"/>
      <c r="AK36" s="346"/>
      <c r="AL36" s="347"/>
      <c r="AM36" s="347"/>
      <c r="AN36" s="348"/>
      <c r="AO36" s="349"/>
      <c r="AP36" s="346"/>
      <c r="AQ36" s="347"/>
      <c r="AR36" s="347"/>
      <c r="AS36" s="348"/>
      <c r="AT36" s="349"/>
      <c r="AU36" s="346"/>
      <c r="AV36" s="347"/>
      <c r="AW36" s="347"/>
      <c r="AX36" s="348"/>
      <c r="AY36" s="349"/>
      <c r="AZ36" s="346"/>
      <c r="BA36" s="347"/>
      <c r="BB36" s="347"/>
      <c r="BC36" s="348"/>
      <c r="BD36" s="349"/>
      <c r="BE36" s="351"/>
      <c r="BF36" s="352"/>
      <c r="BG36" s="352"/>
      <c r="BH36" s="348"/>
      <c r="BI36" s="349"/>
      <c r="BJ36" s="346"/>
      <c r="BK36" s="347"/>
      <c r="BL36" s="347"/>
      <c r="BM36" s="348"/>
      <c r="BN36" s="349"/>
      <c r="BO36" s="346"/>
      <c r="BP36" s="347"/>
      <c r="BQ36" s="347"/>
      <c r="BR36" s="348"/>
      <c r="BS36" s="349"/>
      <c r="BT36" s="346"/>
      <c r="BU36" s="347"/>
      <c r="BV36" s="347"/>
      <c r="BW36" s="348"/>
      <c r="BX36" s="349"/>
      <c r="BY36" s="386"/>
      <c r="BZ36" s="387"/>
      <c r="CA36" s="387"/>
      <c r="CB36" s="348"/>
      <c r="CC36" s="349"/>
      <c r="CD36" s="346"/>
      <c r="CE36" s="347"/>
      <c r="CF36" s="347"/>
      <c r="CG36" s="348"/>
      <c r="CH36" s="349"/>
      <c r="CI36" s="346"/>
      <c r="CJ36" s="347"/>
      <c r="CK36" s="347"/>
      <c r="CL36" s="348"/>
      <c r="CM36" s="349"/>
      <c r="CN36" s="346"/>
      <c r="CO36" s="347"/>
      <c r="CP36" s="347"/>
      <c r="CQ36" s="348"/>
      <c r="CR36" s="349"/>
      <c r="CS36" s="346"/>
      <c r="CT36" s="347"/>
      <c r="CU36" s="347"/>
      <c r="CV36" s="348"/>
      <c r="CW36" s="349"/>
      <c r="CX36" s="346"/>
      <c r="CY36" s="347"/>
      <c r="CZ36" s="347"/>
      <c r="DA36" s="348"/>
      <c r="DB36" s="349"/>
      <c r="DC36" s="346"/>
      <c r="DD36" s="347"/>
      <c r="DE36" s="347"/>
      <c r="DF36" s="348"/>
      <c r="DG36" s="349"/>
      <c r="DH36" s="346"/>
      <c r="DI36" s="347"/>
      <c r="DJ36" s="347"/>
      <c r="DK36" s="348"/>
      <c r="DL36" s="349"/>
      <c r="DM36" s="346"/>
      <c r="DN36" s="347"/>
      <c r="DO36" s="347"/>
      <c r="DP36" s="348"/>
      <c r="DQ36" s="349"/>
      <c r="DR36" s="341"/>
      <c r="DS36" s="341"/>
      <c r="DT36" s="353"/>
      <c r="DU36" s="354"/>
      <c r="DV36" s="355"/>
      <c r="DW36" s="346"/>
      <c r="DX36" s="347"/>
      <c r="DY36" s="350"/>
      <c r="DZ36" s="346"/>
      <c r="EA36" s="347"/>
      <c r="EB36" s="350"/>
      <c r="EC36" s="346"/>
      <c r="ED36" s="347"/>
      <c r="EE36" s="350"/>
      <c r="EF36" s="346"/>
      <c r="EG36" s="347"/>
      <c r="EH36" s="350"/>
      <c r="EI36" s="346"/>
      <c r="EJ36" s="347"/>
      <c r="EK36" s="350"/>
      <c r="EL36" s="346"/>
      <c r="EM36" s="347"/>
      <c r="EN36" s="350"/>
      <c r="EO36" s="342"/>
      <c r="EP36" s="357"/>
      <c r="EQ36" s="358"/>
      <c r="ER36" s="359"/>
      <c r="ES36" s="357"/>
      <c r="ET36" s="358"/>
      <c r="EU36" s="359"/>
      <c r="EX36" s="388"/>
    </row>
    <row r="37" spans="1:160" s="385" customFormat="1" x14ac:dyDescent="0.2">
      <c r="A37" s="341"/>
      <c r="B37" s="341"/>
      <c r="C37" s="341"/>
      <c r="D37" s="341"/>
      <c r="E37" s="341"/>
      <c r="F37" s="341"/>
      <c r="G37" s="342"/>
      <c r="H37" s="343"/>
      <c r="I37" s="344"/>
      <c r="J37" s="345"/>
      <c r="K37" s="346"/>
      <c r="L37" s="347"/>
      <c r="M37" s="347"/>
      <c r="N37" s="348"/>
      <c r="O37" s="349"/>
      <c r="P37" s="346"/>
      <c r="Q37" s="347"/>
      <c r="R37" s="347"/>
      <c r="S37" s="348"/>
      <c r="T37" s="349"/>
      <c r="U37" s="346"/>
      <c r="V37" s="347"/>
      <c r="W37" s="350"/>
      <c r="X37" s="346"/>
      <c r="Y37" s="347"/>
      <c r="Z37" s="350"/>
      <c r="AA37" s="346"/>
      <c r="AB37" s="347"/>
      <c r="AC37" s="347"/>
      <c r="AD37" s="348"/>
      <c r="AE37" s="349"/>
      <c r="AF37" s="346"/>
      <c r="AG37" s="347"/>
      <c r="AH37" s="347"/>
      <c r="AI37" s="348"/>
      <c r="AJ37" s="349"/>
      <c r="AK37" s="346"/>
      <c r="AL37" s="347"/>
      <c r="AM37" s="347"/>
      <c r="AN37" s="348"/>
      <c r="AO37" s="349"/>
      <c r="AP37" s="346"/>
      <c r="AQ37" s="347"/>
      <c r="AR37" s="347"/>
      <c r="AS37" s="348"/>
      <c r="AT37" s="349"/>
      <c r="AU37" s="346"/>
      <c r="AV37" s="347"/>
      <c r="AW37" s="347"/>
      <c r="AX37" s="348"/>
      <c r="AY37" s="349"/>
      <c r="AZ37" s="346"/>
      <c r="BA37" s="347"/>
      <c r="BB37" s="347"/>
      <c r="BC37" s="348"/>
      <c r="BD37" s="349"/>
      <c r="BE37" s="351"/>
      <c r="BF37" s="352"/>
      <c r="BG37" s="352"/>
      <c r="BH37" s="348"/>
      <c r="BI37" s="349"/>
      <c r="BJ37" s="346"/>
      <c r="BK37" s="347"/>
      <c r="BL37" s="347"/>
      <c r="BM37" s="348"/>
      <c r="BN37" s="349"/>
      <c r="BO37" s="346"/>
      <c r="BP37" s="347"/>
      <c r="BQ37" s="347"/>
      <c r="BR37" s="348"/>
      <c r="BS37" s="349"/>
      <c r="BT37" s="346"/>
      <c r="BU37" s="347"/>
      <c r="BV37" s="347"/>
      <c r="BW37" s="348"/>
      <c r="BX37" s="349"/>
      <c r="BY37" s="386"/>
      <c r="BZ37" s="387"/>
      <c r="CA37" s="387"/>
      <c r="CB37" s="348"/>
      <c r="CC37" s="349"/>
      <c r="CD37" s="346"/>
      <c r="CE37" s="347"/>
      <c r="CF37" s="347"/>
      <c r="CG37" s="348"/>
      <c r="CH37" s="349"/>
      <c r="CI37" s="346"/>
      <c r="CJ37" s="347"/>
      <c r="CK37" s="347"/>
      <c r="CL37" s="348"/>
      <c r="CM37" s="349"/>
      <c r="CN37" s="346"/>
      <c r="CO37" s="347"/>
      <c r="CP37" s="347"/>
      <c r="CQ37" s="348"/>
      <c r="CR37" s="349"/>
      <c r="CS37" s="346"/>
      <c r="CT37" s="347"/>
      <c r="CU37" s="347"/>
      <c r="CV37" s="348"/>
      <c r="CW37" s="349"/>
      <c r="CX37" s="346"/>
      <c r="CY37" s="347"/>
      <c r="CZ37" s="347"/>
      <c r="DA37" s="348"/>
      <c r="DB37" s="349"/>
      <c r="DC37" s="346"/>
      <c r="DD37" s="347"/>
      <c r="DE37" s="347"/>
      <c r="DF37" s="348"/>
      <c r="DG37" s="349"/>
      <c r="DH37" s="346"/>
      <c r="DI37" s="347"/>
      <c r="DJ37" s="347"/>
      <c r="DK37" s="348"/>
      <c r="DL37" s="349"/>
      <c r="DM37" s="346"/>
      <c r="DN37" s="347"/>
      <c r="DO37" s="347"/>
      <c r="DP37" s="348"/>
      <c r="DQ37" s="349"/>
      <c r="DR37" s="341"/>
      <c r="DS37" s="341"/>
      <c r="DT37" s="353"/>
      <c r="DU37" s="354"/>
      <c r="DV37" s="355"/>
      <c r="DW37" s="346"/>
      <c r="DX37" s="347"/>
      <c r="DY37" s="350"/>
      <c r="DZ37" s="346"/>
      <c r="EA37" s="347"/>
      <c r="EB37" s="350"/>
      <c r="EC37" s="346"/>
      <c r="ED37" s="347"/>
      <c r="EE37" s="350"/>
      <c r="EF37" s="346"/>
      <c r="EG37" s="347"/>
      <c r="EH37" s="350"/>
      <c r="EI37" s="346"/>
      <c r="EJ37" s="347"/>
      <c r="EK37" s="350"/>
      <c r="EL37" s="346"/>
      <c r="EM37" s="347"/>
      <c r="EN37" s="350"/>
      <c r="EO37" s="342"/>
      <c r="EP37" s="357"/>
      <c r="EQ37" s="358"/>
      <c r="ER37" s="359"/>
      <c r="ES37" s="357"/>
      <c r="ET37" s="358"/>
      <c r="EU37" s="359"/>
      <c r="EX37" s="388"/>
    </row>
    <row r="38" spans="1:160" s="385" customFormat="1" x14ac:dyDescent="0.2">
      <c r="A38" s="341"/>
      <c r="B38" s="341"/>
      <c r="C38" s="341"/>
      <c r="D38" s="341"/>
      <c r="E38" s="341"/>
      <c r="F38" s="341"/>
      <c r="G38" s="342"/>
      <c r="H38" s="343"/>
      <c r="I38" s="344"/>
      <c r="J38" s="345"/>
      <c r="K38" s="346"/>
      <c r="L38" s="347"/>
      <c r="M38" s="347"/>
      <c r="N38" s="348"/>
      <c r="O38" s="349"/>
      <c r="P38" s="346"/>
      <c r="Q38" s="347"/>
      <c r="R38" s="347"/>
      <c r="S38" s="348"/>
      <c r="T38" s="349"/>
      <c r="U38" s="346"/>
      <c r="V38" s="347"/>
      <c r="W38" s="350"/>
      <c r="X38" s="346"/>
      <c r="Y38" s="347"/>
      <c r="Z38" s="350"/>
      <c r="AA38" s="346"/>
      <c r="AB38" s="347"/>
      <c r="AC38" s="347"/>
      <c r="AD38" s="348"/>
      <c r="AE38" s="349"/>
      <c r="AF38" s="346"/>
      <c r="AG38" s="347"/>
      <c r="AH38" s="347"/>
      <c r="AI38" s="348"/>
      <c r="AJ38" s="349"/>
      <c r="AK38" s="346"/>
      <c r="AL38" s="347"/>
      <c r="AM38" s="347"/>
      <c r="AN38" s="348"/>
      <c r="AO38" s="349"/>
      <c r="AP38" s="346"/>
      <c r="AQ38" s="347"/>
      <c r="AR38" s="347"/>
      <c r="AS38" s="348"/>
      <c r="AT38" s="349"/>
      <c r="AU38" s="346"/>
      <c r="AV38" s="347"/>
      <c r="AW38" s="347"/>
      <c r="AX38" s="348"/>
      <c r="AY38" s="349"/>
      <c r="AZ38" s="346"/>
      <c r="BA38" s="347"/>
      <c r="BB38" s="347"/>
      <c r="BC38" s="348"/>
      <c r="BD38" s="349"/>
      <c r="BE38" s="351"/>
      <c r="BF38" s="352"/>
      <c r="BG38" s="352"/>
      <c r="BH38" s="348"/>
      <c r="BI38" s="349"/>
      <c r="BJ38" s="346"/>
      <c r="BK38" s="347"/>
      <c r="BL38" s="347"/>
      <c r="BM38" s="348"/>
      <c r="BN38" s="349"/>
      <c r="BO38" s="346"/>
      <c r="BP38" s="347"/>
      <c r="BQ38" s="347"/>
      <c r="BR38" s="348"/>
      <c r="BS38" s="349"/>
      <c r="BT38" s="346"/>
      <c r="BU38" s="347"/>
      <c r="BV38" s="347"/>
      <c r="BW38" s="348"/>
      <c r="BX38" s="349"/>
      <c r="BY38" s="386"/>
      <c r="BZ38" s="387"/>
      <c r="CA38" s="387"/>
      <c r="CB38" s="348"/>
      <c r="CC38" s="349"/>
      <c r="CD38" s="346"/>
      <c r="CE38" s="347"/>
      <c r="CF38" s="347"/>
      <c r="CG38" s="348"/>
      <c r="CH38" s="349"/>
      <c r="CI38" s="346"/>
      <c r="CJ38" s="347"/>
      <c r="CK38" s="347"/>
      <c r="CL38" s="348"/>
      <c r="CM38" s="349"/>
      <c r="CN38" s="346"/>
      <c r="CO38" s="347"/>
      <c r="CP38" s="347"/>
      <c r="CQ38" s="348"/>
      <c r="CR38" s="349"/>
      <c r="CS38" s="346"/>
      <c r="CT38" s="347"/>
      <c r="CU38" s="347"/>
      <c r="CV38" s="348"/>
      <c r="CW38" s="349"/>
      <c r="CX38" s="346"/>
      <c r="CY38" s="347"/>
      <c r="CZ38" s="347"/>
      <c r="DA38" s="348"/>
      <c r="DB38" s="349"/>
      <c r="DC38" s="346"/>
      <c r="DD38" s="347"/>
      <c r="DE38" s="347"/>
      <c r="DF38" s="348"/>
      <c r="DG38" s="349"/>
      <c r="DH38" s="346"/>
      <c r="DI38" s="347"/>
      <c r="DJ38" s="347"/>
      <c r="DK38" s="348"/>
      <c r="DL38" s="349"/>
      <c r="DM38" s="346"/>
      <c r="DN38" s="347"/>
      <c r="DO38" s="347"/>
      <c r="DP38" s="348"/>
      <c r="DQ38" s="349"/>
      <c r="DR38" s="341"/>
      <c r="DS38" s="341"/>
      <c r="DT38" s="353"/>
      <c r="DU38" s="354"/>
      <c r="DV38" s="355"/>
      <c r="DW38" s="346"/>
      <c r="DX38" s="347"/>
      <c r="DY38" s="350"/>
      <c r="DZ38" s="346"/>
      <c r="EA38" s="347"/>
      <c r="EB38" s="350"/>
      <c r="EC38" s="346"/>
      <c r="ED38" s="347"/>
      <c r="EE38" s="350"/>
      <c r="EF38" s="346"/>
      <c r="EG38" s="347"/>
      <c r="EH38" s="350"/>
      <c r="EI38" s="346"/>
      <c r="EJ38" s="347"/>
      <c r="EK38" s="350"/>
      <c r="EL38" s="346"/>
      <c r="EM38" s="347"/>
      <c r="EN38" s="350"/>
      <c r="EO38" s="342"/>
      <c r="EP38" s="357"/>
      <c r="EQ38" s="358"/>
      <c r="ER38" s="359"/>
      <c r="ES38" s="357"/>
      <c r="ET38" s="358"/>
      <c r="EU38" s="359"/>
      <c r="EX38" s="388"/>
    </row>
    <row r="39" spans="1:160" s="385" customFormat="1" x14ac:dyDescent="0.2">
      <c r="A39" s="341"/>
      <c r="B39" s="341"/>
      <c r="C39" s="341"/>
      <c r="D39" s="341"/>
      <c r="E39" s="341"/>
      <c r="F39" s="341"/>
      <c r="G39" s="342"/>
      <c r="H39" s="343"/>
      <c r="I39" s="344"/>
      <c r="J39" s="345"/>
      <c r="K39" s="346"/>
      <c r="L39" s="347"/>
      <c r="M39" s="347"/>
      <c r="N39" s="348"/>
      <c r="O39" s="349"/>
      <c r="P39" s="346"/>
      <c r="Q39" s="347"/>
      <c r="R39" s="347"/>
      <c r="S39" s="348"/>
      <c r="T39" s="349"/>
      <c r="U39" s="346"/>
      <c r="V39" s="347"/>
      <c r="W39" s="350"/>
      <c r="X39" s="346"/>
      <c r="Y39" s="347"/>
      <c r="Z39" s="350"/>
      <c r="AA39" s="346"/>
      <c r="AB39" s="347"/>
      <c r="AC39" s="347"/>
      <c r="AD39" s="348"/>
      <c r="AE39" s="349"/>
      <c r="AF39" s="346"/>
      <c r="AG39" s="347"/>
      <c r="AH39" s="347"/>
      <c r="AI39" s="348"/>
      <c r="AJ39" s="349"/>
      <c r="AK39" s="346"/>
      <c r="AL39" s="347"/>
      <c r="AM39" s="347"/>
      <c r="AN39" s="348"/>
      <c r="AO39" s="349"/>
      <c r="AP39" s="346"/>
      <c r="AQ39" s="347"/>
      <c r="AR39" s="347"/>
      <c r="AS39" s="348"/>
      <c r="AT39" s="349"/>
      <c r="AU39" s="346"/>
      <c r="AV39" s="347"/>
      <c r="AW39" s="347"/>
      <c r="AX39" s="348"/>
      <c r="AY39" s="349"/>
      <c r="AZ39" s="346"/>
      <c r="BA39" s="347"/>
      <c r="BB39" s="347"/>
      <c r="BC39" s="348"/>
      <c r="BD39" s="349"/>
      <c r="BE39" s="351"/>
      <c r="BF39" s="352"/>
      <c r="BG39" s="352"/>
      <c r="BH39" s="348"/>
      <c r="BI39" s="349"/>
      <c r="BJ39" s="346"/>
      <c r="BK39" s="347"/>
      <c r="BL39" s="347"/>
      <c r="BM39" s="348"/>
      <c r="BN39" s="349"/>
      <c r="BO39" s="346"/>
      <c r="BP39" s="347"/>
      <c r="BQ39" s="347"/>
      <c r="BR39" s="348"/>
      <c r="BS39" s="349"/>
      <c r="BT39" s="346"/>
      <c r="BU39" s="347"/>
      <c r="BV39" s="347"/>
      <c r="BW39" s="348"/>
      <c r="BX39" s="349"/>
      <c r="BY39" s="386"/>
      <c r="BZ39" s="387"/>
      <c r="CA39" s="387"/>
      <c r="CB39" s="348"/>
      <c r="CC39" s="349"/>
      <c r="CD39" s="346"/>
      <c r="CE39" s="347"/>
      <c r="CF39" s="347"/>
      <c r="CG39" s="348"/>
      <c r="CH39" s="349"/>
      <c r="CI39" s="346"/>
      <c r="CJ39" s="347"/>
      <c r="CK39" s="347"/>
      <c r="CL39" s="348"/>
      <c r="CM39" s="349"/>
      <c r="CN39" s="346"/>
      <c r="CO39" s="347"/>
      <c r="CP39" s="347"/>
      <c r="CQ39" s="348"/>
      <c r="CR39" s="349"/>
      <c r="CS39" s="346"/>
      <c r="CT39" s="347"/>
      <c r="CU39" s="347"/>
      <c r="CV39" s="348"/>
      <c r="CW39" s="349"/>
      <c r="CX39" s="346"/>
      <c r="CY39" s="347"/>
      <c r="CZ39" s="347"/>
      <c r="DA39" s="348"/>
      <c r="DB39" s="349"/>
      <c r="DC39" s="346"/>
      <c r="DD39" s="347"/>
      <c r="DE39" s="347"/>
      <c r="DF39" s="348"/>
      <c r="DG39" s="349"/>
      <c r="DH39" s="346"/>
      <c r="DI39" s="347"/>
      <c r="DJ39" s="347"/>
      <c r="DK39" s="348"/>
      <c r="DL39" s="349"/>
      <c r="DM39" s="346"/>
      <c r="DN39" s="347"/>
      <c r="DO39" s="347"/>
      <c r="DP39" s="348"/>
      <c r="DQ39" s="349"/>
      <c r="DR39" s="341"/>
      <c r="DS39" s="341"/>
      <c r="DT39" s="353"/>
      <c r="DU39" s="354"/>
      <c r="DV39" s="355"/>
      <c r="DW39" s="346"/>
      <c r="DX39" s="347"/>
      <c r="DY39" s="350"/>
      <c r="DZ39" s="346"/>
      <c r="EA39" s="347"/>
      <c r="EB39" s="350"/>
      <c r="EC39" s="346"/>
      <c r="ED39" s="347"/>
      <c r="EE39" s="350"/>
      <c r="EF39" s="346"/>
      <c r="EG39" s="347"/>
      <c r="EH39" s="350"/>
      <c r="EI39" s="346"/>
      <c r="EJ39" s="347"/>
      <c r="EK39" s="350"/>
      <c r="EL39" s="346"/>
      <c r="EM39" s="347"/>
      <c r="EN39" s="350"/>
      <c r="EO39" s="342"/>
      <c r="EP39" s="357"/>
      <c r="EQ39" s="358"/>
      <c r="ER39" s="359"/>
      <c r="ES39" s="357"/>
      <c r="ET39" s="358"/>
      <c r="EU39" s="359"/>
      <c r="EX39" s="388"/>
    </row>
    <row r="40" spans="1:160" s="385" customFormat="1" x14ac:dyDescent="0.2">
      <c r="A40" s="341"/>
      <c r="B40" s="341"/>
      <c r="C40" s="341"/>
      <c r="D40" s="341"/>
      <c r="E40" s="341"/>
      <c r="F40" s="341"/>
      <c r="G40" s="342"/>
      <c r="H40" s="343"/>
      <c r="I40" s="344"/>
      <c r="J40" s="345"/>
      <c r="K40" s="346"/>
      <c r="L40" s="347"/>
      <c r="M40" s="347"/>
      <c r="N40" s="348"/>
      <c r="O40" s="349"/>
      <c r="P40" s="346"/>
      <c r="Q40" s="347"/>
      <c r="R40" s="347"/>
      <c r="S40" s="348"/>
      <c r="T40" s="349"/>
      <c r="U40" s="346"/>
      <c r="V40" s="347"/>
      <c r="W40" s="350"/>
      <c r="X40" s="346"/>
      <c r="Y40" s="347"/>
      <c r="Z40" s="350"/>
      <c r="AA40" s="346"/>
      <c r="AB40" s="347"/>
      <c r="AC40" s="347"/>
      <c r="AD40" s="348"/>
      <c r="AE40" s="349"/>
      <c r="AF40" s="346"/>
      <c r="AG40" s="347"/>
      <c r="AH40" s="347"/>
      <c r="AI40" s="348"/>
      <c r="AJ40" s="349"/>
      <c r="AK40" s="346"/>
      <c r="AL40" s="347"/>
      <c r="AM40" s="347"/>
      <c r="AN40" s="348"/>
      <c r="AO40" s="349"/>
      <c r="AP40" s="346"/>
      <c r="AQ40" s="347"/>
      <c r="AR40" s="347"/>
      <c r="AS40" s="348"/>
      <c r="AT40" s="349"/>
      <c r="AU40" s="346"/>
      <c r="AV40" s="347"/>
      <c r="AW40" s="347"/>
      <c r="AX40" s="348"/>
      <c r="AY40" s="349"/>
      <c r="AZ40" s="346"/>
      <c r="BA40" s="347"/>
      <c r="BB40" s="347"/>
      <c r="BC40" s="348"/>
      <c r="BD40" s="349"/>
      <c r="BE40" s="351"/>
      <c r="BF40" s="352"/>
      <c r="BG40" s="352"/>
      <c r="BH40" s="348"/>
      <c r="BI40" s="349"/>
      <c r="BJ40" s="346"/>
      <c r="BK40" s="347"/>
      <c r="BL40" s="347"/>
      <c r="BM40" s="348"/>
      <c r="BN40" s="349"/>
      <c r="BO40" s="346"/>
      <c r="BP40" s="347"/>
      <c r="BQ40" s="347"/>
      <c r="BR40" s="348"/>
      <c r="BS40" s="349"/>
      <c r="BT40" s="346"/>
      <c r="BU40" s="347"/>
      <c r="BV40" s="347"/>
      <c r="BW40" s="348"/>
      <c r="BX40" s="349"/>
      <c r="BY40" s="386"/>
      <c r="BZ40" s="387"/>
      <c r="CA40" s="387"/>
      <c r="CB40" s="348"/>
      <c r="CC40" s="349"/>
      <c r="CD40" s="346"/>
      <c r="CE40" s="347"/>
      <c r="CF40" s="347"/>
      <c r="CG40" s="348"/>
      <c r="CH40" s="349"/>
      <c r="CI40" s="346"/>
      <c r="CJ40" s="347"/>
      <c r="CK40" s="347"/>
      <c r="CL40" s="348"/>
      <c r="CM40" s="349"/>
      <c r="CN40" s="346"/>
      <c r="CO40" s="347"/>
      <c r="CP40" s="347"/>
      <c r="CQ40" s="348"/>
      <c r="CR40" s="349"/>
      <c r="CS40" s="346"/>
      <c r="CT40" s="347"/>
      <c r="CU40" s="347"/>
      <c r="CV40" s="348"/>
      <c r="CW40" s="349"/>
      <c r="CX40" s="346"/>
      <c r="CY40" s="347"/>
      <c r="CZ40" s="347"/>
      <c r="DA40" s="348"/>
      <c r="DB40" s="349"/>
      <c r="DC40" s="346"/>
      <c r="DD40" s="347"/>
      <c r="DE40" s="347"/>
      <c r="DF40" s="348"/>
      <c r="DG40" s="349"/>
      <c r="DH40" s="346"/>
      <c r="DI40" s="347"/>
      <c r="DJ40" s="347"/>
      <c r="DK40" s="348"/>
      <c r="DL40" s="349"/>
      <c r="DM40" s="346"/>
      <c r="DN40" s="347"/>
      <c r="DO40" s="347"/>
      <c r="DP40" s="348"/>
      <c r="DQ40" s="349"/>
      <c r="DR40" s="341"/>
      <c r="DS40" s="341"/>
      <c r="DT40" s="353"/>
      <c r="DU40" s="354"/>
      <c r="DV40" s="355"/>
      <c r="DW40" s="346"/>
      <c r="DX40" s="347"/>
      <c r="DY40" s="350"/>
      <c r="DZ40" s="346"/>
      <c r="EA40" s="347"/>
      <c r="EB40" s="350"/>
      <c r="EC40" s="346"/>
      <c r="ED40" s="347"/>
      <c r="EE40" s="350"/>
      <c r="EF40" s="346"/>
      <c r="EG40" s="347"/>
      <c r="EH40" s="350"/>
      <c r="EI40" s="346"/>
      <c r="EJ40" s="347"/>
      <c r="EK40" s="350"/>
      <c r="EL40" s="346"/>
      <c r="EM40" s="347"/>
      <c r="EN40" s="350"/>
      <c r="EO40" s="342"/>
      <c r="EP40" s="357"/>
      <c r="EQ40" s="358"/>
      <c r="ER40" s="359"/>
      <c r="ES40" s="357"/>
      <c r="ET40" s="358"/>
      <c r="EU40" s="359"/>
      <c r="EX40" s="388"/>
    </row>
    <row r="41" spans="1:160" s="385" customFormat="1" x14ac:dyDescent="0.2">
      <c r="A41" s="341"/>
      <c r="B41" s="341"/>
      <c r="C41" s="341"/>
      <c r="D41" s="341"/>
      <c r="E41" s="341"/>
      <c r="F41" s="341"/>
      <c r="G41" s="342"/>
      <c r="H41" s="343"/>
      <c r="I41" s="344"/>
      <c r="J41" s="345"/>
      <c r="K41" s="346"/>
      <c r="L41" s="347"/>
      <c r="M41" s="347"/>
      <c r="N41" s="348"/>
      <c r="O41" s="349"/>
      <c r="P41" s="346"/>
      <c r="Q41" s="347"/>
      <c r="R41" s="347"/>
      <c r="S41" s="348"/>
      <c r="T41" s="349"/>
      <c r="U41" s="346"/>
      <c r="V41" s="347"/>
      <c r="W41" s="350"/>
      <c r="X41" s="346"/>
      <c r="Y41" s="347"/>
      <c r="Z41" s="350"/>
      <c r="AA41" s="346"/>
      <c r="AB41" s="347"/>
      <c r="AC41" s="347"/>
      <c r="AD41" s="348"/>
      <c r="AE41" s="349"/>
      <c r="AF41" s="346"/>
      <c r="AG41" s="347"/>
      <c r="AH41" s="347"/>
      <c r="AI41" s="348"/>
      <c r="AJ41" s="349"/>
      <c r="AK41" s="346"/>
      <c r="AL41" s="347"/>
      <c r="AM41" s="347"/>
      <c r="AN41" s="348"/>
      <c r="AO41" s="349"/>
      <c r="AP41" s="346"/>
      <c r="AQ41" s="347"/>
      <c r="AR41" s="347"/>
      <c r="AS41" s="348"/>
      <c r="AT41" s="349"/>
      <c r="AU41" s="346"/>
      <c r="AV41" s="347"/>
      <c r="AW41" s="347"/>
      <c r="AX41" s="348"/>
      <c r="AY41" s="349"/>
      <c r="AZ41" s="346"/>
      <c r="BA41" s="347"/>
      <c r="BB41" s="347"/>
      <c r="BC41" s="348"/>
      <c r="BD41" s="349"/>
      <c r="BE41" s="351"/>
      <c r="BF41" s="352"/>
      <c r="BG41" s="352"/>
      <c r="BH41" s="348"/>
      <c r="BI41" s="349"/>
      <c r="BJ41" s="346"/>
      <c r="BK41" s="347"/>
      <c r="BL41" s="347"/>
      <c r="BM41" s="348"/>
      <c r="BN41" s="349"/>
      <c r="BO41" s="346"/>
      <c r="BP41" s="347"/>
      <c r="BQ41" s="347"/>
      <c r="BR41" s="348"/>
      <c r="BS41" s="349"/>
      <c r="BT41" s="346"/>
      <c r="BU41" s="347"/>
      <c r="BV41" s="347"/>
      <c r="BW41" s="348"/>
      <c r="BX41" s="349"/>
      <c r="BY41" s="386"/>
      <c r="BZ41" s="387"/>
      <c r="CA41" s="387"/>
      <c r="CB41" s="348"/>
      <c r="CC41" s="349"/>
      <c r="CD41" s="346"/>
      <c r="CE41" s="347"/>
      <c r="CF41" s="347"/>
      <c r="CG41" s="348"/>
      <c r="CH41" s="349"/>
      <c r="CI41" s="346"/>
      <c r="CJ41" s="347"/>
      <c r="CK41" s="347"/>
      <c r="CL41" s="348"/>
      <c r="CM41" s="349"/>
      <c r="CN41" s="346"/>
      <c r="CO41" s="347"/>
      <c r="CP41" s="347"/>
      <c r="CQ41" s="348"/>
      <c r="CR41" s="349"/>
      <c r="CS41" s="346"/>
      <c r="CT41" s="347"/>
      <c r="CU41" s="347"/>
      <c r="CV41" s="348"/>
      <c r="CW41" s="349"/>
      <c r="CX41" s="346"/>
      <c r="CY41" s="347"/>
      <c r="CZ41" s="347"/>
      <c r="DA41" s="348"/>
      <c r="DB41" s="349"/>
      <c r="DC41" s="346"/>
      <c r="DD41" s="347"/>
      <c r="DE41" s="347"/>
      <c r="DF41" s="348"/>
      <c r="DG41" s="349"/>
      <c r="DH41" s="346"/>
      <c r="DI41" s="347"/>
      <c r="DJ41" s="347"/>
      <c r="DK41" s="348"/>
      <c r="DL41" s="349"/>
      <c r="DM41" s="346"/>
      <c r="DN41" s="347"/>
      <c r="DO41" s="347"/>
      <c r="DP41" s="348"/>
      <c r="DQ41" s="349"/>
      <c r="DR41" s="341"/>
      <c r="DS41" s="341"/>
      <c r="DT41" s="353"/>
      <c r="DU41" s="354"/>
      <c r="DV41" s="355"/>
      <c r="DW41" s="346"/>
      <c r="DX41" s="347"/>
      <c r="DY41" s="350"/>
      <c r="DZ41" s="346"/>
      <c r="EA41" s="347"/>
      <c r="EB41" s="350"/>
      <c r="EC41" s="346"/>
      <c r="ED41" s="347"/>
      <c r="EE41" s="350"/>
      <c r="EF41" s="346"/>
      <c r="EG41" s="347"/>
      <c r="EH41" s="350"/>
      <c r="EI41" s="346"/>
      <c r="EJ41" s="347"/>
      <c r="EK41" s="350"/>
      <c r="EL41" s="346"/>
      <c r="EM41" s="347"/>
      <c r="EN41" s="350"/>
      <c r="EO41" s="342"/>
      <c r="EP41" s="357"/>
      <c r="EQ41" s="358"/>
      <c r="ER41" s="359"/>
      <c r="ES41" s="357"/>
      <c r="ET41" s="358"/>
      <c r="EU41" s="359"/>
      <c r="EX41" s="388"/>
    </row>
    <row r="42" spans="1:160" s="385" customFormat="1" x14ac:dyDescent="0.2">
      <c r="A42" s="341"/>
      <c r="B42" s="341"/>
      <c r="C42" s="341"/>
      <c r="D42" s="341"/>
      <c r="E42" s="341"/>
      <c r="F42" s="341"/>
      <c r="G42" s="342"/>
      <c r="H42" s="343"/>
      <c r="I42" s="344"/>
      <c r="J42" s="345"/>
      <c r="K42" s="346"/>
      <c r="L42" s="347"/>
      <c r="M42" s="347"/>
      <c r="N42" s="348"/>
      <c r="O42" s="349"/>
      <c r="P42" s="346"/>
      <c r="Q42" s="347"/>
      <c r="R42" s="347"/>
      <c r="S42" s="348"/>
      <c r="T42" s="349"/>
      <c r="U42" s="346"/>
      <c r="V42" s="347"/>
      <c r="W42" s="350"/>
      <c r="X42" s="346"/>
      <c r="Y42" s="347"/>
      <c r="Z42" s="350"/>
      <c r="AA42" s="346"/>
      <c r="AB42" s="347"/>
      <c r="AC42" s="347"/>
      <c r="AD42" s="348"/>
      <c r="AE42" s="349"/>
      <c r="AF42" s="346"/>
      <c r="AG42" s="347"/>
      <c r="AH42" s="347"/>
      <c r="AI42" s="348"/>
      <c r="AJ42" s="349"/>
      <c r="AK42" s="346"/>
      <c r="AL42" s="347"/>
      <c r="AM42" s="347"/>
      <c r="AN42" s="348"/>
      <c r="AO42" s="349"/>
      <c r="AP42" s="346"/>
      <c r="AQ42" s="347"/>
      <c r="AR42" s="347"/>
      <c r="AS42" s="348"/>
      <c r="AT42" s="349"/>
      <c r="AU42" s="346"/>
      <c r="AV42" s="347"/>
      <c r="AW42" s="347"/>
      <c r="AX42" s="348"/>
      <c r="AY42" s="349"/>
      <c r="AZ42" s="346"/>
      <c r="BA42" s="347"/>
      <c r="BB42" s="347"/>
      <c r="BC42" s="348"/>
      <c r="BD42" s="349"/>
      <c r="BE42" s="351"/>
      <c r="BF42" s="352"/>
      <c r="BG42" s="352"/>
      <c r="BH42" s="348"/>
      <c r="BI42" s="349"/>
      <c r="BJ42" s="346"/>
      <c r="BK42" s="347"/>
      <c r="BL42" s="347"/>
      <c r="BM42" s="348"/>
      <c r="BN42" s="349"/>
      <c r="BO42" s="346"/>
      <c r="BP42" s="347"/>
      <c r="BQ42" s="347"/>
      <c r="BR42" s="348"/>
      <c r="BS42" s="349"/>
      <c r="BT42" s="346"/>
      <c r="BU42" s="347"/>
      <c r="BV42" s="347"/>
      <c r="BW42" s="348"/>
      <c r="BX42" s="349"/>
      <c r="BY42" s="386"/>
      <c r="BZ42" s="387"/>
      <c r="CA42" s="387"/>
      <c r="CB42" s="348"/>
      <c r="CC42" s="349"/>
      <c r="CD42" s="346"/>
      <c r="CE42" s="347"/>
      <c r="CF42" s="347"/>
      <c r="CG42" s="348"/>
      <c r="CH42" s="349"/>
      <c r="CI42" s="346"/>
      <c r="CJ42" s="347"/>
      <c r="CK42" s="347"/>
      <c r="CL42" s="348"/>
      <c r="CM42" s="349"/>
      <c r="CN42" s="346"/>
      <c r="CO42" s="347"/>
      <c r="CP42" s="347"/>
      <c r="CQ42" s="348"/>
      <c r="CR42" s="349"/>
      <c r="CS42" s="346"/>
      <c r="CT42" s="347"/>
      <c r="CU42" s="347"/>
      <c r="CV42" s="348"/>
      <c r="CW42" s="349"/>
      <c r="CX42" s="346"/>
      <c r="CY42" s="347"/>
      <c r="CZ42" s="347"/>
      <c r="DA42" s="348"/>
      <c r="DB42" s="349"/>
      <c r="DC42" s="346"/>
      <c r="DD42" s="347"/>
      <c r="DE42" s="347"/>
      <c r="DF42" s="348"/>
      <c r="DG42" s="349"/>
      <c r="DH42" s="346"/>
      <c r="DI42" s="347"/>
      <c r="DJ42" s="347"/>
      <c r="DK42" s="348"/>
      <c r="DL42" s="349"/>
      <c r="DM42" s="346"/>
      <c r="DN42" s="347"/>
      <c r="DO42" s="347"/>
      <c r="DP42" s="348"/>
      <c r="DQ42" s="349"/>
      <c r="DR42" s="341"/>
      <c r="DS42" s="341"/>
      <c r="DT42" s="353"/>
      <c r="DU42" s="354"/>
      <c r="DV42" s="355"/>
      <c r="DW42" s="346"/>
      <c r="DX42" s="347"/>
      <c r="DY42" s="350"/>
      <c r="DZ42" s="346"/>
      <c r="EA42" s="347"/>
      <c r="EB42" s="350"/>
      <c r="EC42" s="346"/>
      <c r="ED42" s="347"/>
      <c r="EE42" s="350"/>
      <c r="EF42" s="346"/>
      <c r="EG42" s="347"/>
      <c r="EH42" s="350"/>
      <c r="EI42" s="346"/>
      <c r="EJ42" s="347"/>
      <c r="EK42" s="350"/>
      <c r="EL42" s="346"/>
      <c r="EM42" s="347"/>
      <c r="EN42" s="350"/>
      <c r="EO42" s="342"/>
      <c r="EP42" s="357"/>
      <c r="EQ42" s="358"/>
      <c r="ER42" s="359"/>
      <c r="ES42" s="357"/>
      <c r="ET42" s="358"/>
      <c r="EU42" s="359"/>
      <c r="EX42" s="388"/>
    </row>
    <row r="43" spans="1:160" s="385" customFormat="1" x14ac:dyDescent="0.2">
      <c r="A43" s="341"/>
      <c r="B43" s="341"/>
      <c r="C43" s="341"/>
      <c r="D43" s="341"/>
      <c r="E43" s="341"/>
      <c r="F43" s="341"/>
      <c r="G43" s="342"/>
      <c r="H43" s="343"/>
      <c r="I43" s="344"/>
      <c r="J43" s="345"/>
      <c r="K43" s="346"/>
      <c r="L43" s="347"/>
      <c r="M43" s="347"/>
      <c r="N43" s="348"/>
      <c r="O43" s="349"/>
      <c r="P43" s="346"/>
      <c r="Q43" s="347"/>
      <c r="R43" s="347"/>
      <c r="S43" s="348"/>
      <c r="T43" s="349"/>
      <c r="U43" s="346"/>
      <c r="V43" s="347"/>
      <c r="W43" s="350"/>
      <c r="X43" s="346"/>
      <c r="Y43" s="347"/>
      <c r="Z43" s="350"/>
      <c r="AA43" s="346"/>
      <c r="AB43" s="347"/>
      <c r="AC43" s="347"/>
      <c r="AD43" s="348"/>
      <c r="AE43" s="349"/>
      <c r="AF43" s="346"/>
      <c r="AG43" s="347"/>
      <c r="AH43" s="347"/>
      <c r="AI43" s="348"/>
      <c r="AJ43" s="349"/>
      <c r="AK43" s="346"/>
      <c r="AL43" s="347"/>
      <c r="AM43" s="347"/>
      <c r="AN43" s="348"/>
      <c r="AO43" s="349"/>
      <c r="AP43" s="346"/>
      <c r="AQ43" s="347"/>
      <c r="AR43" s="347"/>
      <c r="AS43" s="348"/>
      <c r="AT43" s="349"/>
      <c r="AU43" s="346"/>
      <c r="AV43" s="347"/>
      <c r="AW43" s="347"/>
      <c r="AX43" s="348"/>
      <c r="AY43" s="349"/>
      <c r="AZ43" s="346"/>
      <c r="BA43" s="347"/>
      <c r="BB43" s="347"/>
      <c r="BC43" s="348"/>
      <c r="BD43" s="349"/>
      <c r="BE43" s="351"/>
      <c r="BF43" s="352"/>
      <c r="BG43" s="352"/>
      <c r="BH43" s="348"/>
      <c r="BI43" s="349"/>
      <c r="BJ43" s="346"/>
      <c r="BK43" s="347"/>
      <c r="BL43" s="347"/>
      <c r="BM43" s="348"/>
      <c r="BN43" s="349"/>
      <c r="BO43" s="346"/>
      <c r="BP43" s="347"/>
      <c r="BQ43" s="347"/>
      <c r="BR43" s="348"/>
      <c r="BS43" s="349"/>
      <c r="BT43" s="346"/>
      <c r="BU43" s="347"/>
      <c r="BV43" s="347"/>
      <c r="BW43" s="348"/>
      <c r="BX43" s="349"/>
      <c r="BY43" s="386"/>
      <c r="BZ43" s="387"/>
      <c r="CA43" s="387"/>
      <c r="CB43" s="348"/>
      <c r="CC43" s="349"/>
      <c r="CD43" s="346"/>
      <c r="CE43" s="347"/>
      <c r="CF43" s="347"/>
      <c r="CG43" s="348"/>
      <c r="CH43" s="349"/>
      <c r="CI43" s="346"/>
      <c r="CJ43" s="347"/>
      <c r="CK43" s="347"/>
      <c r="CL43" s="348"/>
      <c r="CM43" s="349"/>
      <c r="CN43" s="346"/>
      <c r="CO43" s="347"/>
      <c r="CP43" s="347"/>
      <c r="CQ43" s="348"/>
      <c r="CR43" s="349"/>
      <c r="CS43" s="346"/>
      <c r="CT43" s="347"/>
      <c r="CU43" s="347"/>
      <c r="CV43" s="348"/>
      <c r="CW43" s="349"/>
      <c r="CX43" s="346"/>
      <c r="CY43" s="347"/>
      <c r="CZ43" s="347"/>
      <c r="DA43" s="348"/>
      <c r="DB43" s="349"/>
      <c r="DC43" s="346"/>
      <c r="DD43" s="347"/>
      <c r="DE43" s="347"/>
      <c r="DF43" s="348"/>
      <c r="DG43" s="349"/>
      <c r="DH43" s="346"/>
      <c r="DI43" s="347"/>
      <c r="DJ43" s="347"/>
      <c r="DK43" s="348"/>
      <c r="DL43" s="349"/>
      <c r="DM43" s="346"/>
      <c r="DN43" s="347"/>
      <c r="DO43" s="347"/>
      <c r="DP43" s="348"/>
      <c r="DQ43" s="349"/>
      <c r="DR43" s="341"/>
      <c r="DS43" s="341"/>
      <c r="DT43" s="353"/>
      <c r="DU43" s="354"/>
      <c r="DV43" s="355"/>
      <c r="DW43" s="346"/>
      <c r="DX43" s="347"/>
      <c r="DY43" s="350"/>
      <c r="DZ43" s="346"/>
      <c r="EA43" s="347"/>
      <c r="EB43" s="350"/>
      <c r="EC43" s="346"/>
      <c r="ED43" s="347"/>
      <c r="EE43" s="350"/>
      <c r="EF43" s="346"/>
      <c r="EG43" s="347"/>
      <c r="EH43" s="350"/>
      <c r="EI43" s="346"/>
      <c r="EJ43" s="347"/>
      <c r="EK43" s="350"/>
      <c r="EL43" s="346"/>
      <c r="EM43" s="347"/>
      <c r="EN43" s="350"/>
      <c r="EO43" s="342"/>
      <c r="EP43" s="357"/>
      <c r="EQ43" s="358"/>
      <c r="ER43" s="359"/>
      <c r="ES43" s="357"/>
      <c r="ET43" s="358"/>
      <c r="EU43" s="359"/>
      <c r="EX43" s="388"/>
    </row>
    <row r="44" spans="1:160" s="385" customFormat="1" x14ac:dyDescent="0.2">
      <c r="A44" s="341"/>
      <c r="B44" s="341"/>
      <c r="C44" s="341"/>
      <c r="D44" s="341"/>
      <c r="E44" s="341"/>
      <c r="F44" s="341"/>
      <c r="G44" s="342"/>
      <c r="H44" s="343"/>
      <c r="I44" s="344"/>
      <c r="J44" s="345"/>
      <c r="K44" s="346"/>
      <c r="L44" s="347"/>
      <c r="M44" s="347"/>
      <c r="N44" s="348"/>
      <c r="O44" s="349"/>
      <c r="P44" s="346"/>
      <c r="Q44" s="347"/>
      <c r="R44" s="347"/>
      <c r="S44" s="348"/>
      <c r="T44" s="349"/>
      <c r="U44" s="346"/>
      <c r="V44" s="347"/>
      <c r="W44" s="350"/>
      <c r="X44" s="346"/>
      <c r="Y44" s="347"/>
      <c r="Z44" s="350"/>
      <c r="AA44" s="346"/>
      <c r="AB44" s="347"/>
      <c r="AC44" s="347"/>
      <c r="AD44" s="348"/>
      <c r="AE44" s="349"/>
      <c r="AF44" s="346"/>
      <c r="AG44" s="347"/>
      <c r="AH44" s="347"/>
      <c r="AI44" s="348"/>
      <c r="AJ44" s="349"/>
      <c r="AK44" s="346"/>
      <c r="AL44" s="347"/>
      <c r="AM44" s="347"/>
      <c r="AN44" s="348"/>
      <c r="AO44" s="349"/>
      <c r="AP44" s="346"/>
      <c r="AQ44" s="347"/>
      <c r="AR44" s="347"/>
      <c r="AS44" s="348"/>
      <c r="AT44" s="349"/>
      <c r="AU44" s="346"/>
      <c r="AV44" s="347"/>
      <c r="AW44" s="347"/>
      <c r="AX44" s="348"/>
      <c r="AY44" s="349"/>
      <c r="AZ44" s="346"/>
      <c r="BA44" s="347"/>
      <c r="BB44" s="347"/>
      <c r="BC44" s="348"/>
      <c r="BD44" s="349"/>
      <c r="BE44" s="351"/>
      <c r="BF44" s="352"/>
      <c r="BG44" s="352"/>
      <c r="BH44" s="348"/>
      <c r="BI44" s="349"/>
      <c r="BJ44" s="346"/>
      <c r="BK44" s="347"/>
      <c r="BL44" s="347"/>
      <c r="BM44" s="348"/>
      <c r="BN44" s="349"/>
      <c r="BO44" s="346"/>
      <c r="BP44" s="347"/>
      <c r="BQ44" s="347"/>
      <c r="BR44" s="348"/>
      <c r="BS44" s="349"/>
      <c r="BT44" s="346"/>
      <c r="BU44" s="347"/>
      <c r="BV44" s="347"/>
      <c r="BW44" s="348"/>
      <c r="BX44" s="349"/>
      <c r="BY44" s="386"/>
      <c r="BZ44" s="387"/>
      <c r="CA44" s="387"/>
      <c r="CB44" s="348"/>
      <c r="CC44" s="349"/>
      <c r="CD44" s="346"/>
      <c r="CE44" s="347"/>
      <c r="CF44" s="347"/>
      <c r="CG44" s="348"/>
      <c r="CH44" s="349"/>
      <c r="CI44" s="346"/>
      <c r="CJ44" s="347"/>
      <c r="CK44" s="347"/>
      <c r="CL44" s="348"/>
      <c r="CM44" s="349"/>
      <c r="CN44" s="346"/>
      <c r="CO44" s="347"/>
      <c r="CP44" s="347"/>
      <c r="CQ44" s="348"/>
      <c r="CR44" s="349"/>
      <c r="CS44" s="346"/>
      <c r="CT44" s="347"/>
      <c r="CU44" s="347"/>
      <c r="CV44" s="348"/>
      <c r="CW44" s="349"/>
      <c r="CX44" s="346"/>
      <c r="CY44" s="347"/>
      <c r="CZ44" s="347"/>
      <c r="DA44" s="348"/>
      <c r="DB44" s="349"/>
      <c r="DC44" s="346"/>
      <c r="DD44" s="347"/>
      <c r="DE44" s="347"/>
      <c r="DF44" s="348"/>
      <c r="DG44" s="349"/>
      <c r="DH44" s="346"/>
      <c r="DI44" s="347"/>
      <c r="DJ44" s="347"/>
      <c r="DK44" s="348"/>
      <c r="DL44" s="349"/>
      <c r="DM44" s="346"/>
      <c r="DN44" s="347"/>
      <c r="DO44" s="347"/>
      <c r="DP44" s="348"/>
      <c r="DQ44" s="349"/>
      <c r="DR44" s="341"/>
      <c r="DS44" s="341"/>
      <c r="DT44" s="353"/>
      <c r="DU44" s="354"/>
      <c r="DV44" s="355"/>
      <c r="DW44" s="346"/>
      <c r="DX44" s="347"/>
      <c r="DY44" s="350"/>
      <c r="DZ44" s="346"/>
      <c r="EA44" s="347"/>
      <c r="EB44" s="350"/>
      <c r="EC44" s="346"/>
      <c r="ED44" s="347"/>
      <c r="EE44" s="350"/>
      <c r="EF44" s="346"/>
      <c r="EG44" s="347"/>
      <c r="EH44" s="350"/>
      <c r="EI44" s="346"/>
      <c r="EJ44" s="347"/>
      <c r="EK44" s="350"/>
      <c r="EL44" s="346"/>
      <c r="EM44" s="347"/>
      <c r="EN44" s="350"/>
      <c r="EO44" s="342"/>
      <c r="EP44" s="357"/>
      <c r="EQ44" s="358"/>
      <c r="ER44" s="359"/>
      <c r="ES44" s="357"/>
      <c r="ET44" s="358"/>
      <c r="EU44" s="359"/>
      <c r="EX44" s="388"/>
    </row>
    <row r="45" spans="1:160" s="385" customFormat="1" x14ac:dyDescent="0.2">
      <c r="A45" s="341"/>
      <c r="B45" s="341"/>
      <c r="C45" s="341"/>
      <c r="D45" s="341"/>
      <c r="E45" s="341"/>
      <c r="F45" s="341"/>
      <c r="G45" s="342"/>
      <c r="H45" s="343"/>
      <c r="I45" s="344"/>
      <c r="J45" s="345"/>
      <c r="K45" s="346"/>
      <c r="L45" s="347"/>
      <c r="M45" s="347"/>
      <c r="N45" s="348"/>
      <c r="O45" s="349"/>
      <c r="P45" s="346"/>
      <c r="Q45" s="347"/>
      <c r="R45" s="347"/>
      <c r="S45" s="348"/>
      <c r="T45" s="349"/>
      <c r="U45" s="346"/>
      <c r="V45" s="347"/>
      <c r="W45" s="350"/>
      <c r="X45" s="346"/>
      <c r="Y45" s="347"/>
      <c r="Z45" s="350"/>
      <c r="AA45" s="346"/>
      <c r="AB45" s="347"/>
      <c r="AC45" s="347"/>
      <c r="AD45" s="348"/>
      <c r="AE45" s="349"/>
      <c r="AF45" s="346"/>
      <c r="AG45" s="347"/>
      <c r="AH45" s="347"/>
      <c r="AI45" s="348"/>
      <c r="AJ45" s="349"/>
      <c r="AK45" s="346"/>
      <c r="AL45" s="347"/>
      <c r="AM45" s="347"/>
      <c r="AN45" s="348"/>
      <c r="AO45" s="349"/>
      <c r="AP45" s="346"/>
      <c r="AQ45" s="347"/>
      <c r="AR45" s="347"/>
      <c r="AS45" s="348"/>
      <c r="AT45" s="349"/>
      <c r="AU45" s="346"/>
      <c r="AV45" s="347"/>
      <c r="AW45" s="347"/>
      <c r="AX45" s="348"/>
      <c r="AY45" s="349"/>
      <c r="AZ45" s="346"/>
      <c r="BA45" s="347"/>
      <c r="BB45" s="347"/>
      <c r="BC45" s="348"/>
      <c r="BD45" s="349"/>
      <c r="BE45" s="351"/>
      <c r="BF45" s="352"/>
      <c r="BG45" s="352"/>
      <c r="BH45" s="348"/>
      <c r="BI45" s="349"/>
      <c r="BJ45" s="346"/>
      <c r="BK45" s="347"/>
      <c r="BL45" s="347"/>
      <c r="BM45" s="348"/>
      <c r="BN45" s="349"/>
      <c r="BO45" s="346"/>
      <c r="BP45" s="347"/>
      <c r="BQ45" s="347"/>
      <c r="BR45" s="348"/>
      <c r="BS45" s="349"/>
      <c r="BT45" s="346"/>
      <c r="BU45" s="347"/>
      <c r="BV45" s="347"/>
      <c r="BW45" s="348"/>
      <c r="BX45" s="349"/>
      <c r="BY45" s="386"/>
      <c r="BZ45" s="387"/>
      <c r="CA45" s="387"/>
      <c r="CB45" s="348"/>
      <c r="CC45" s="349"/>
      <c r="CD45" s="346"/>
      <c r="CE45" s="347"/>
      <c r="CF45" s="347"/>
      <c r="CG45" s="348"/>
      <c r="CH45" s="349"/>
      <c r="CI45" s="346"/>
      <c r="CJ45" s="347"/>
      <c r="CK45" s="347"/>
      <c r="CL45" s="348"/>
      <c r="CM45" s="349"/>
      <c r="CN45" s="346"/>
      <c r="CO45" s="347"/>
      <c r="CP45" s="347"/>
      <c r="CQ45" s="348"/>
      <c r="CR45" s="349"/>
      <c r="CS45" s="346"/>
      <c r="CT45" s="347"/>
      <c r="CU45" s="347"/>
      <c r="CV45" s="348"/>
      <c r="CW45" s="349"/>
      <c r="CX45" s="346"/>
      <c r="CY45" s="347"/>
      <c r="CZ45" s="347"/>
      <c r="DA45" s="348"/>
      <c r="DB45" s="349"/>
      <c r="DC45" s="346"/>
      <c r="DD45" s="347"/>
      <c r="DE45" s="347"/>
      <c r="DF45" s="348"/>
      <c r="DG45" s="349"/>
      <c r="DH45" s="346"/>
      <c r="DI45" s="347"/>
      <c r="DJ45" s="347"/>
      <c r="DK45" s="348"/>
      <c r="DL45" s="349"/>
      <c r="DM45" s="346"/>
      <c r="DN45" s="347"/>
      <c r="DO45" s="347"/>
      <c r="DP45" s="348"/>
      <c r="DQ45" s="349"/>
      <c r="DR45" s="341"/>
      <c r="DS45" s="341"/>
      <c r="DT45" s="353"/>
      <c r="DU45" s="354"/>
      <c r="DV45" s="355"/>
      <c r="DW45" s="346"/>
      <c r="DX45" s="347"/>
      <c r="DY45" s="350"/>
      <c r="DZ45" s="346"/>
      <c r="EA45" s="347"/>
      <c r="EB45" s="350"/>
      <c r="EC45" s="346"/>
      <c r="ED45" s="347"/>
      <c r="EE45" s="350"/>
      <c r="EF45" s="346"/>
      <c r="EG45" s="347"/>
      <c r="EH45" s="350"/>
      <c r="EI45" s="346"/>
      <c r="EJ45" s="347"/>
      <c r="EK45" s="350"/>
      <c r="EL45" s="346"/>
      <c r="EM45" s="347"/>
      <c r="EN45" s="350"/>
      <c r="EO45" s="342"/>
      <c r="EP45" s="357"/>
      <c r="EQ45" s="358"/>
      <c r="ER45" s="359"/>
      <c r="ES45" s="357"/>
      <c r="ET45" s="358"/>
      <c r="EU45" s="359"/>
      <c r="EX45" s="388"/>
    </row>
    <row r="46" spans="1:160" s="374" customFormat="1" ht="12.75" customHeight="1" x14ac:dyDescent="0.2">
      <c r="A46" s="361"/>
      <c r="B46" s="362"/>
      <c r="C46" s="362"/>
      <c r="D46" s="362"/>
      <c r="E46" s="362"/>
      <c r="F46" s="362"/>
      <c r="G46" s="363" t="s">
        <v>153</v>
      </c>
      <c r="H46" s="295">
        <f t="shared" ref="H46:M46" si="1">SUMIFS(H$7:H$45,$G$7:$G$45,"100%КУ",$DR$7:$DR$45,"Рейс")</f>
        <v>0</v>
      </c>
      <c r="I46" s="364">
        <f t="shared" si="1"/>
        <v>0</v>
      </c>
      <c r="J46" s="365">
        <f t="shared" si="1"/>
        <v>0</v>
      </c>
      <c r="K46" s="295">
        <f t="shared" si="1"/>
        <v>0</v>
      </c>
      <c r="L46" s="364">
        <f t="shared" si="1"/>
        <v>0</v>
      </c>
      <c r="M46" s="364">
        <f t="shared" si="1"/>
        <v>0</v>
      </c>
      <c r="N46" s="366" t="str">
        <f>IFERROR(M46/L46,"-")</f>
        <v>-</v>
      </c>
      <c r="O46" s="366" t="str">
        <f>IFERROR(M46/K46,"-")</f>
        <v>-</v>
      </c>
      <c r="P46" s="295">
        <f>SUMIFS(P$7:P$45,$G$7:$G$45,"100%КУ",$DR$7:$DR$45,"Рейс")</f>
        <v>0</v>
      </c>
      <c r="Q46" s="364">
        <f>SUMIFS(Q$7:Q$45,$G$7:$G$45,"100%КУ",$DR$7:$DR$45,"Рейс")</f>
        <v>0</v>
      </c>
      <c r="R46" s="364">
        <f>SUMIFS(R$7:R$45,$G$7:$G$45,"100%КУ",$DR$7:$DR$45,"Рейс")</f>
        <v>0</v>
      </c>
      <c r="S46" s="366" t="str">
        <f>IFERROR(R46/Q46,"-")</f>
        <v>-</v>
      </c>
      <c r="T46" s="366" t="str">
        <f>IFERROR(R46/P46,"-")</f>
        <v>-</v>
      </c>
      <c r="U46" s="295">
        <f t="shared" ref="U46:AC46" si="2">SUMIFS(U$7:U$45,$G$7:$G$45,"100%КУ",$DR$7:$DR$45,"Рейс")</f>
        <v>0</v>
      </c>
      <c r="V46" s="364">
        <f t="shared" si="2"/>
        <v>0</v>
      </c>
      <c r="W46" s="365">
        <f t="shared" si="2"/>
        <v>0</v>
      </c>
      <c r="X46" s="295">
        <f t="shared" si="2"/>
        <v>0</v>
      </c>
      <c r="Y46" s="364">
        <f t="shared" si="2"/>
        <v>0</v>
      </c>
      <c r="Z46" s="365">
        <f t="shared" si="2"/>
        <v>0</v>
      </c>
      <c r="AA46" s="295">
        <f t="shared" si="2"/>
        <v>0</v>
      </c>
      <c r="AB46" s="364">
        <f t="shared" si="2"/>
        <v>0</v>
      </c>
      <c r="AC46" s="364">
        <f t="shared" si="2"/>
        <v>0</v>
      </c>
      <c r="AD46" s="366" t="str">
        <f>IFERROR(AC46/AB46,"-")</f>
        <v>-</v>
      </c>
      <c r="AE46" s="366" t="str">
        <f>IFERROR(AC46/AA46,"-")</f>
        <v>-</v>
      </c>
      <c r="AF46" s="295">
        <f>SUMIFS(AF$7:AF$45,$G$7:$G$45,"100%КУ",$DR$7:$DR$45,"Рейс")</f>
        <v>0</v>
      </c>
      <c r="AG46" s="364">
        <f>SUMIFS(AG$7:AG$45,$G$7:$G$45,"100%КУ",$DR$7:$DR$45,"Рейс")</f>
        <v>0</v>
      </c>
      <c r="AH46" s="364">
        <f>SUMIFS(AH$7:AH$45,$G$7:$G$45,"100%КУ",$DR$7:$DR$45,"Рейс")</f>
        <v>0</v>
      </c>
      <c r="AI46" s="366" t="str">
        <f>IFERROR(AH46/AG46,"-")</f>
        <v>-</v>
      </c>
      <c r="AJ46" s="366" t="str">
        <f>IFERROR(AH46/AF46,"-")</f>
        <v>-</v>
      </c>
      <c r="AK46" s="295">
        <f>SUMIFS(AK$7:AK$45,$G$7:$G$45,"100%КУ",$DR$7:$DR$45,"Рейс")</f>
        <v>0</v>
      </c>
      <c r="AL46" s="364">
        <f>SUMIFS(AL$7:AL$45,$G$7:$G$45,"100%КУ",$DR$7:$DR$45,"Рейс")</f>
        <v>0</v>
      </c>
      <c r="AM46" s="364">
        <f>SUMIFS(AM$7:AM$45,$G$7:$G$45,"100%КУ",$DR$7:$DR$45,"Рейс")</f>
        <v>0</v>
      </c>
      <c r="AN46" s="366" t="str">
        <f>IFERROR(AM46/AL46,"-")</f>
        <v>-</v>
      </c>
      <c r="AO46" s="366" t="str">
        <f>IFERROR(AM46/AK46,"-")</f>
        <v>-</v>
      </c>
      <c r="AP46" s="295">
        <f>SUMIFS(AP$7:AP$45,$G$7:$G$45,"100%КУ",$DR$7:$DR$45,"Рейс")</f>
        <v>0</v>
      </c>
      <c r="AQ46" s="364">
        <f>SUMIFS(AQ$7:AQ$45,$G$7:$G$45,"100%КУ",$DR$7:$DR$45,"Рейс")</f>
        <v>0</v>
      </c>
      <c r="AR46" s="364">
        <f>SUMIFS(AR$7:AR$45,$G$7:$G$45,"100%КУ",$DR$7:$DR$45,"Рейс")</f>
        <v>0</v>
      </c>
      <c r="AS46" s="366" t="str">
        <f>IFERROR(AR46/AQ46,"-")</f>
        <v>-</v>
      </c>
      <c r="AT46" s="366" t="str">
        <f>IFERROR(AR46/AP46,"-")</f>
        <v>-</v>
      </c>
      <c r="AU46" s="295">
        <f>SUMIFS(AU$7:AU$45,$G$7:$G$45,"100%КУ",$DR$7:$DR$45,"Рейс")</f>
        <v>0</v>
      </c>
      <c r="AV46" s="364">
        <f>SUMIFS(AV$7:AV$45,$G$7:$G$45,"100%КУ",$DR$7:$DR$45,"Рейс")</f>
        <v>0</v>
      </c>
      <c r="AW46" s="364">
        <f>SUMIFS(AW$7:AW$45,$G$7:$G$45,"100%КУ",$DR$7:$DR$45,"Рейс")</f>
        <v>0</v>
      </c>
      <c r="AX46" s="366" t="str">
        <f>IFERROR(AW46/AV46,"-")</f>
        <v>-</v>
      </c>
      <c r="AY46" s="366" t="str">
        <f>IFERROR(AW46/AU46,"-")</f>
        <v>-</v>
      </c>
      <c r="AZ46" s="295">
        <f>SUMIFS(AZ$7:AZ$45,$G$7:$G$45,"100%КУ",$DR$7:$DR$45,"Рейс")</f>
        <v>0</v>
      </c>
      <c r="BA46" s="364">
        <f>SUMIFS(BA$7:BA$45,$G$7:$G$45,"100%КУ",$DR$7:$DR$45,"Рейс")</f>
        <v>0</v>
      </c>
      <c r="BB46" s="364">
        <f>SUMIFS(BB$7:BB$45,$G$7:$G$45,"100%КУ",$DR$7:$DR$45,"Рейс")</f>
        <v>0</v>
      </c>
      <c r="BC46" s="366" t="str">
        <f>IFERROR(BB46/BA46,"-")</f>
        <v>-</v>
      </c>
      <c r="BD46" s="366" t="str">
        <f>IFERROR(BB46/AZ46,"-")</f>
        <v>-</v>
      </c>
      <c r="BE46" s="367" t="str">
        <f t="shared" ref="BE46:BG48" si="3">IFERROR(AA46/U46*100,"-")</f>
        <v>-</v>
      </c>
      <c r="BF46" s="368" t="str">
        <f t="shared" si="3"/>
        <v>-</v>
      </c>
      <c r="BG46" s="368" t="str">
        <f t="shared" si="3"/>
        <v>-</v>
      </c>
      <c r="BH46" s="366" t="str">
        <f>IFERROR(BG46/BF46,"-")</f>
        <v>-</v>
      </c>
      <c r="BI46" s="366" t="str">
        <f>IFERROR(BG46/BE46,"-")</f>
        <v>-</v>
      </c>
      <c r="BJ46" s="295">
        <f>SUMIFS(BJ$7:BJ$45,$G$7:$G$45,"100%КУ")</f>
        <v>0</v>
      </c>
      <c r="BK46" s="364">
        <f>SUMIFS(BK$7:BK$45,$G$7:$G$45,"100%КУ")</f>
        <v>0</v>
      </c>
      <c r="BL46" s="364">
        <f>SUMIFS(BL$7:BL$45,$G$7:$G$45,"100%КУ")</f>
        <v>0</v>
      </c>
      <c r="BM46" s="366" t="str">
        <f>IFERROR(BL46/BK46,"-")</f>
        <v>-</v>
      </c>
      <c r="BN46" s="366" t="str">
        <f>IFERROR(BL46/BJ46,"-")</f>
        <v>-</v>
      </c>
      <c r="BO46" s="295">
        <f>SUMIFS(BO$7:BO$45,$G$7:$G$45,"100%КУ")</f>
        <v>0</v>
      </c>
      <c r="BP46" s="364">
        <f>SUMIFS(BP$7:BP$45,$G$7:$G$45,"100%КУ")</f>
        <v>0</v>
      </c>
      <c r="BQ46" s="364">
        <f>SUMIFS(BQ$7:BQ$45,$G$7:$G$45,"100%КУ")</f>
        <v>0</v>
      </c>
      <c r="BR46" s="366" t="str">
        <f>IFERROR(BQ46/BP46,"-")</f>
        <v>-</v>
      </c>
      <c r="BS46" s="366" t="str">
        <f>IFERROR(BQ46/BO46,"-")</f>
        <v>-</v>
      </c>
      <c r="BT46" s="295">
        <f>SUMIFS(BT$7:BT$45,$G$7:$G$45,"100%КУ")</f>
        <v>0</v>
      </c>
      <c r="BU46" s="364">
        <f>SUMIFS(BU$7:BU$45,$G$7:$G$45,"100%КУ")</f>
        <v>0</v>
      </c>
      <c r="BV46" s="364">
        <f>SUMIFS(BV$7:BV$45,$G$7:$G$45,"100%КУ")</f>
        <v>0</v>
      </c>
      <c r="BW46" s="366" t="str">
        <f>IFERROR(BV46/BU46,"-")</f>
        <v>-</v>
      </c>
      <c r="BX46" s="366" t="str">
        <f>IFERROR(BV46/BT46,"-")</f>
        <v>-</v>
      </c>
      <c r="BY46" s="295">
        <f>SUMIFS(BY$7:BY$45,$G$7:$G$45,"100%КУ")</f>
        <v>0</v>
      </c>
      <c r="BZ46" s="364">
        <f>SUMIFS(BZ$7:BZ$45,$G$7:$G$45,"100%КУ")</f>
        <v>0</v>
      </c>
      <c r="CA46" s="364">
        <f>SUMIFS(CA$7:CA$45,$G$7:$G$45,"100%КУ")</f>
        <v>0</v>
      </c>
      <c r="CB46" s="366" t="str">
        <f>IFERROR(CA46/BZ46,"-")</f>
        <v>-</v>
      </c>
      <c r="CC46" s="366" t="str">
        <f>IFERROR(CA46/BY46,"-")</f>
        <v>-</v>
      </c>
      <c r="CD46" s="295">
        <f>SUMIFS(CD$7:CD$45,$G$7:$G$45,"100%КУ")</f>
        <v>0</v>
      </c>
      <c r="CE46" s="364">
        <f>SUMIFS(CE$7:CE$45,$G$7:$G$45,"100%КУ")</f>
        <v>0</v>
      </c>
      <c r="CF46" s="364">
        <f>SUMIFS(CF$7:CF$45,$G$7:$G$45,"100%КУ")</f>
        <v>0</v>
      </c>
      <c r="CG46" s="366" t="str">
        <f>IFERROR(CF46/CE46,"-")</f>
        <v>-</v>
      </c>
      <c r="CH46" s="366" t="str">
        <f>IFERROR(CF46/CD46,"-")</f>
        <v>-</v>
      </c>
      <c r="CI46" s="295">
        <f>SUMIFS(CI$7:CI$45,$G$7:$G$45,"100%КУ")</f>
        <v>0</v>
      </c>
      <c r="CJ46" s="364">
        <f>SUMIFS(CJ$7:CJ$45,$G$7:$G$45,"100%КУ")</f>
        <v>0</v>
      </c>
      <c r="CK46" s="364">
        <f>SUMIFS(CK$7:CK$45,$G$7:$G$45,"100%КУ")</f>
        <v>0</v>
      </c>
      <c r="CL46" s="366" t="str">
        <f>IFERROR(CK46/CJ46,"-")</f>
        <v>-</v>
      </c>
      <c r="CM46" s="366" t="str">
        <f>IFERROR(CK46/CI46,"-")</f>
        <v>-</v>
      </c>
      <c r="CN46" s="295">
        <f>SUMIFS(CN$7:CN$45,$G$7:$G$45,"100%КУ")</f>
        <v>0</v>
      </c>
      <c r="CO46" s="364">
        <f>SUMIFS(CO$7:CO$45,$G$7:$G$45,"100%КУ")</f>
        <v>0</v>
      </c>
      <c r="CP46" s="364">
        <f>SUMIFS(CP$7:CP$45,$G$7:$G$45,"100%КУ")</f>
        <v>0</v>
      </c>
      <c r="CQ46" s="366" t="str">
        <f>IFERROR(CP46/CO46,"-")</f>
        <v>-</v>
      </c>
      <c r="CR46" s="366" t="str">
        <f>IFERROR(CP46/CN46,"-")</f>
        <v>-</v>
      </c>
      <c r="CS46" s="295">
        <f>SUMIFS(CS$7:CS$45,$G$7:$G$45,"100%КУ")</f>
        <v>0</v>
      </c>
      <c r="CT46" s="364">
        <f>SUMIFS(CT$7:CT$45,$G$7:$G$45,"100%КУ")</f>
        <v>0</v>
      </c>
      <c r="CU46" s="364">
        <f>SUMIFS(CU$7:CU$45,$G$7:$G$45,"100%КУ")</f>
        <v>0</v>
      </c>
      <c r="CV46" s="366" t="str">
        <f>IFERROR(CU46/CT46,"-")</f>
        <v>-</v>
      </c>
      <c r="CW46" s="366" t="str">
        <f>IFERROR(CU46/CS46,"-")</f>
        <v>-</v>
      </c>
      <c r="CX46" s="295">
        <f>SUMIFS(CX$7:CX$45,$G$7:$G$45,"100%КУ")</f>
        <v>0</v>
      </c>
      <c r="CY46" s="364">
        <f>SUMIFS(CY$7:CY$45,$G$7:$G$45,"100%КУ")</f>
        <v>0</v>
      </c>
      <c r="CZ46" s="364">
        <f>SUMIFS(CZ$7:CZ$45,$G$7:$G$45,"100%КУ")</f>
        <v>0</v>
      </c>
      <c r="DA46" s="366" t="str">
        <f>IFERROR(CZ46/CY46,"-")</f>
        <v>-</v>
      </c>
      <c r="DB46" s="366" t="str">
        <f>IFERROR(CZ46/CX46,"-")</f>
        <v>-</v>
      </c>
      <c r="DC46" s="295">
        <f>SUMIFS(DC$7:DC$45,$G$7:$G$45,"100%КУ")</f>
        <v>0</v>
      </c>
      <c r="DD46" s="364">
        <f>SUMIFS(DD$7:DD$45,$G$7:$G$45,"100%КУ")</f>
        <v>0</v>
      </c>
      <c r="DE46" s="364">
        <f>SUMIFS(DE$7:DE$45,$G$7:$G$45,"100%КУ")</f>
        <v>0</v>
      </c>
      <c r="DF46" s="366" t="str">
        <f>IFERROR(DE46/DD46,"-")</f>
        <v>-</v>
      </c>
      <c r="DG46" s="366" t="str">
        <f>IFERROR(DE46/DC46,"-")</f>
        <v>-</v>
      </c>
      <c r="DH46" s="295">
        <f>SUMIFS(DH$7:DH$45,$G$7:$G$45,"100%КУ")</f>
        <v>0</v>
      </c>
      <c r="DI46" s="364">
        <f>SUMIFS(DI$7:DI$45,$G$7:$G$45,"100%КУ")</f>
        <v>0</v>
      </c>
      <c r="DJ46" s="364">
        <f>SUMIFS(DJ$7:DJ$45,$G$7:$G$45,"100%КУ")</f>
        <v>0</v>
      </c>
      <c r="DK46" s="366" t="str">
        <f>IFERROR(DJ46/DI46,"-")</f>
        <v>-</v>
      </c>
      <c r="DL46" s="366" t="str">
        <f>IFERROR(DJ46/DH46,"-")</f>
        <v>-</v>
      </c>
      <c r="DM46" s="295">
        <f>SUMIFS(DM$7:DM$45,$G$7:$G$45,"100%КУ")</f>
        <v>0</v>
      </c>
      <c r="DN46" s="364">
        <f>SUMIFS(DN$7:DN$45,$G$7:$G$45,"100%КУ")</f>
        <v>0</v>
      </c>
      <c r="DO46" s="364">
        <f>SUMIFS(DO$7:DO$45,$G$7:$G$45,"100%КУ")</f>
        <v>0</v>
      </c>
      <c r="DP46" s="366" t="str">
        <f>IFERROR(DO46/DN46,"-")</f>
        <v>-</v>
      </c>
      <c r="DQ46" s="366" t="str">
        <f>IFERROR(DO46/DM46,"-")</f>
        <v>-</v>
      </c>
      <c r="DR46" s="369"/>
      <c r="DS46" s="370"/>
      <c r="DT46" s="371">
        <f t="shared" ref="DT46:EN46" si="4">SUMIFS(DT$7:DT$45,$G$7:$G$45,"100%КУ",$DR$7:$DR$45,"Рейс")</f>
        <v>0</v>
      </c>
      <c r="DU46" s="372">
        <f t="shared" si="4"/>
        <v>0</v>
      </c>
      <c r="DV46" s="373">
        <f t="shared" si="4"/>
        <v>0</v>
      </c>
      <c r="DW46" s="295">
        <f t="shared" si="4"/>
        <v>0</v>
      </c>
      <c r="DX46" s="364">
        <f t="shared" si="4"/>
        <v>0</v>
      </c>
      <c r="DY46" s="365">
        <f t="shared" si="4"/>
        <v>0</v>
      </c>
      <c r="DZ46" s="295">
        <f t="shared" si="4"/>
        <v>0</v>
      </c>
      <c r="EA46" s="364">
        <f t="shared" si="4"/>
        <v>0</v>
      </c>
      <c r="EB46" s="365">
        <f t="shared" si="4"/>
        <v>0</v>
      </c>
      <c r="EC46" s="295">
        <f t="shared" si="4"/>
        <v>0</v>
      </c>
      <c r="ED46" s="364">
        <f t="shared" si="4"/>
        <v>0</v>
      </c>
      <c r="EE46" s="365">
        <f t="shared" si="4"/>
        <v>0</v>
      </c>
      <c r="EF46" s="295">
        <f t="shared" si="4"/>
        <v>0</v>
      </c>
      <c r="EG46" s="364">
        <f t="shared" si="4"/>
        <v>0</v>
      </c>
      <c r="EH46" s="365">
        <f t="shared" si="4"/>
        <v>0</v>
      </c>
      <c r="EI46" s="295">
        <f t="shared" si="4"/>
        <v>0</v>
      </c>
      <c r="EJ46" s="364">
        <f t="shared" si="4"/>
        <v>0</v>
      </c>
      <c r="EK46" s="365">
        <f t="shared" si="4"/>
        <v>0</v>
      </c>
      <c r="EL46" s="295">
        <f t="shared" si="4"/>
        <v>0</v>
      </c>
      <c r="EM46" s="364">
        <f t="shared" si="4"/>
        <v>0</v>
      </c>
      <c r="EN46" s="365">
        <f t="shared" si="4"/>
        <v>0</v>
      </c>
      <c r="EO46" s="90"/>
      <c r="EP46" s="375">
        <f t="shared" ref="EP46:EU46" si="5">SUMIFS(EP$7:EP$45,$G$7:$G$45,"100%КУ",$DR$7:$DR$45,"Рейс")</f>
        <v>0</v>
      </c>
      <c r="EQ46" s="376">
        <f t="shared" si="5"/>
        <v>0</v>
      </c>
      <c r="ER46" s="377">
        <f t="shared" si="5"/>
        <v>0</v>
      </c>
      <c r="ES46" s="375">
        <f t="shared" si="5"/>
        <v>0</v>
      </c>
      <c r="ET46" s="376">
        <f t="shared" si="5"/>
        <v>0</v>
      </c>
      <c r="EU46" s="377">
        <f t="shared" si="5"/>
        <v>0</v>
      </c>
      <c r="EV46" s="385"/>
      <c r="EX46" s="388"/>
      <c r="FD46" s="385">
        <f>IF(OR(G46="Итого 100%КУ рейсы",G46="Итого собственные рейсы",G46="Общий итог"),0,IF(J46+M46+W46+Z46+AC46+AH46+AM46+AR46+AW46+R46=0,0,COUNTIF($FD$7:FD45,"&gt;0")+1))</f>
        <v>0</v>
      </c>
    </row>
    <row r="47" spans="1:160" s="374" customFormat="1" x14ac:dyDescent="0.2">
      <c r="A47" s="361"/>
      <c r="B47" s="362"/>
      <c r="C47" s="362"/>
      <c r="D47" s="362"/>
      <c r="E47" s="362"/>
      <c r="F47" s="362"/>
      <c r="G47" s="363" t="s">
        <v>154</v>
      </c>
      <c r="H47" s="295">
        <f t="shared" ref="H47:M47" si="6">SUMIFS(H$7:H$45,$G$7:$G$45,"собств",$DR$7:$DR$45,"Рейс")</f>
        <v>78</v>
      </c>
      <c r="I47" s="364">
        <f t="shared" si="6"/>
        <v>80</v>
      </c>
      <c r="J47" s="365">
        <f t="shared" si="6"/>
        <v>78</v>
      </c>
      <c r="K47" s="295">
        <f t="shared" si="6"/>
        <v>78</v>
      </c>
      <c r="L47" s="364">
        <f t="shared" si="6"/>
        <v>80</v>
      </c>
      <c r="M47" s="364">
        <f t="shared" si="6"/>
        <v>78</v>
      </c>
      <c r="N47" s="366">
        <f>IFERROR(M47/L47,"-")</f>
        <v>0.97499999999999998</v>
      </c>
      <c r="O47" s="366">
        <f>IFERROR(M47/K47,"-")</f>
        <v>1</v>
      </c>
      <c r="P47" s="295">
        <f>SUMIFS(P$7:P$45,$G$7:$G$45,"собств",$DR$7:$DR$45,"Рейс")</f>
        <v>220.41666666500001</v>
      </c>
      <c r="Q47" s="364">
        <f>SUMIFS(Q$7:Q$45,$G$7:$G$45,"собств",$DR$7:$DR$45,"Рейс")</f>
        <v>228.616666665</v>
      </c>
      <c r="R47" s="364">
        <f>SUMIFS(R$7:R$45,$G$7:$G$45,"собств",$DR$7:$DR$45,"Рейс")</f>
        <v>220.78333333200001</v>
      </c>
      <c r="S47" s="366">
        <f>IFERROR(R47/Q47,"-")</f>
        <v>0.96573594809481478</v>
      </c>
      <c r="T47" s="366">
        <f>IFERROR(R47/P47,"-")</f>
        <v>1.0016635160695777</v>
      </c>
      <c r="U47" s="295">
        <f t="shared" ref="U47:AC47" si="7">SUMIFS(U$7:U$45,$G$7:$G$45,"собств",$DR$7:$DR$45,"Рейс")</f>
        <v>31684.905000000002</v>
      </c>
      <c r="V47" s="364">
        <f t="shared" si="7"/>
        <v>33006.959999999999</v>
      </c>
      <c r="W47" s="365">
        <f t="shared" si="7"/>
        <v>31503.843000000001</v>
      </c>
      <c r="X47" s="295">
        <f t="shared" si="7"/>
        <v>3109.2797470000005</v>
      </c>
      <c r="Y47" s="364">
        <f t="shared" si="7"/>
        <v>3220.036333</v>
      </c>
      <c r="Z47" s="365">
        <f t="shared" si="7"/>
        <v>3075.1949990000003</v>
      </c>
      <c r="AA47" s="295">
        <f t="shared" si="7"/>
        <v>31132.924999999999</v>
      </c>
      <c r="AB47" s="364">
        <f t="shared" si="7"/>
        <v>32362.975000000006</v>
      </c>
      <c r="AC47" s="364">
        <f t="shared" si="7"/>
        <v>30982.211000000003</v>
      </c>
      <c r="AD47" s="366">
        <f>IFERROR(AC47/AB47,"-")</f>
        <v>0.95733507194564149</v>
      </c>
      <c r="AE47" s="366">
        <f>IFERROR(AC47/AA47,"-")</f>
        <v>0.99515901573655552</v>
      </c>
      <c r="AF47" s="295">
        <f>SUMIFS(AF$7:AF$45,$G$7:$G$45,"собств",$DR$7:$DR$45,"Рейс")</f>
        <v>2803.233682</v>
      </c>
      <c r="AG47" s="364">
        <f>SUMIFS(AG$7:AG$45,$G$7:$G$45,"собств",$DR$7:$DR$45,"Рейс")</f>
        <v>2913.7199639999999</v>
      </c>
      <c r="AH47" s="364">
        <f>SUMIFS(AH$7:AH$45,$G$7:$G$45,"собств",$DR$7:$DR$45,"Рейс")</f>
        <v>2788.5761299999999</v>
      </c>
      <c r="AI47" s="366">
        <f>IFERROR(AH47/AG47,"-")</f>
        <v>0.95705015047904585</v>
      </c>
      <c r="AJ47" s="366">
        <f>IFERROR(AH47/AF47,"-")</f>
        <v>0.99477119867169173</v>
      </c>
      <c r="AK47" s="295">
        <f>SUMIFS(AK$7:AK$45,$G$7:$G$45,"собств",$DR$7:$DR$45,"Рейс")</f>
        <v>14485</v>
      </c>
      <c r="AL47" s="364">
        <f>SUMIFS(AL$7:AL$45,$G$7:$G$45,"собств",$DR$7:$DR$45,"Рейс")</f>
        <v>14825</v>
      </c>
      <c r="AM47" s="364">
        <f>SUMIFS(AM$7:AM$45,$G$7:$G$45,"собств",$DR$7:$DR$45,"Рейс")</f>
        <v>14497</v>
      </c>
      <c r="AN47" s="366">
        <f>IFERROR(AM47/AL47,"-")</f>
        <v>0.97787521079258011</v>
      </c>
      <c r="AO47" s="366">
        <f>IFERROR(AM47/AK47,"-")</f>
        <v>1.0008284432171211</v>
      </c>
      <c r="AP47" s="295">
        <f>SUMIFS(AP$7:AP$45,$G$7:$G$45,"собств",$DR$7:$DR$45,"Рейс")</f>
        <v>0</v>
      </c>
      <c r="AQ47" s="364">
        <f>SUMIFS(AQ$7:AQ$45,$G$7:$G$45,"собств",$DR$7:$DR$45,"Рейс")</f>
        <v>0</v>
      </c>
      <c r="AR47" s="364">
        <f>SUMIFS(AR$7:AR$45,$G$7:$G$45,"собств",$DR$7:$DR$45,"Рейс")</f>
        <v>0</v>
      </c>
      <c r="AS47" s="366" t="str">
        <f>IFERROR(AR47/AQ47,"-")</f>
        <v>-</v>
      </c>
      <c r="AT47" s="366" t="str">
        <f>IFERROR(AR47/AP47,"-")</f>
        <v>-</v>
      </c>
      <c r="AU47" s="295">
        <f>SUMIFS(AU$7:AU$45,$G$7:$G$45,"собств",$DR$7:$DR$45,"Рейс")</f>
        <v>0.59199999999999997</v>
      </c>
      <c r="AV47" s="364">
        <f>SUMIFS(AV$7:AV$45,$G$7:$G$45,"собств",$DR$7:$DR$45,"Рейс")</f>
        <v>0</v>
      </c>
      <c r="AW47" s="364">
        <f>SUMIFS(AW$7:AW$45,$G$7:$G$45,"собств",$DR$7:$DR$45,"Рейс")</f>
        <v>8.5000000000000006E-2</v>
      </c>
      <c r="AX47" s="366" t="str">
        <f>IFERROR(AW47/AV47,"-")</f>
        <v>-</v>
      </c>
      <c r="AY47" s="366">
        <f>IFERROR(AW47/AU47,"-")</f>
        <v>0.14358108108108109</v>
      </c>
      <c r="AZ47" s="295">
        <f>SUMIFS(AZ$7:AZ$45,$G$7:$G$45,"собств",$DR$7:$DR$45,"Рейс")</f>
        <v>0</v>
      </c>
      <c r="BA47" s="364">
        <f>SUMIFS(BA$7:BA$45,$G$7:$G$45,"собств",$DR$7:$DR$45,"Рейс")</f>
        <v>0.48199950000000003</v>
      </c>
      <c r="BB47" s="364">
        <f>SUMIFS(BB$7:BB$45,$G$7:$G$45,"собств",$DR$7:$DR$45,"Рейс")</f>
        <v>0</v>
      </c>
      <c r="BC47" s="366">
        <f>IFERROR(BB47/BA47,"-")</f>
        <v>0</v>
      </c>
      <c r="BD47" s="366" t="str">
        <f>IFERROR(BB47/AZ47,"-")</f>
        <v>-</v>
      </c>
      <c r="BE47" s="367">
        <f t="shared" si="3"/>
        <v>98.257908616105979</v>
      </c>
      <c r="BF47" s="368">
        <f t="shared" si="3"/>
        <v>98.048941798941826</v>
      </c>
      <c r="BG47" s="368">
        <f t="shared" si="3"/>
        <v>98.344227401082478</v>
      </c>
      <c r="BH47" s="366">
        <f>IFERROR(BG47/BF47,"-")</f>
        <v>1.0030116143705676</v>
      </c>
      <c r="BI47" s="366">
        <f>IFERROR(BG47/BE47,"-")</f>
        <v>1.0008784919829075</v>
      </c>
      <c r="BJ47" s="295">
        <f>SUMIFS(BJ$7:BJ$45,$G$7:$G$45,"собств")</f>
        <v>0</v>
      </c>
      <c r="BK47" s="364">
        <f>SUMIFS(BK$7:BK$45,$G$7:$G$45,"собств")</f>
        <v>0</v>
      </c>
      <c r="BL47" s="364">
        <f>SUMIFS(BL$7:BL$45,$G$7:$G$45,"собств")</f>
        <v>0</v>
      </c>
      <c r="BM47" s="366" t="str">
        <f>IFERROR(BL47/BK47,"-")</f>
        <v>-</v>
      </c>
      <c r="BN47" s="366" t="str">
        <f>IFERROR(BL47/BJ47,"-")</f>
        <v>-</v>
      </c>
      <c r="BO47" s="295">
        <f>SUMIFS(BO$7:BO$45,$G$7:$G$45,"собств")</f>
        <v>0</v>
      </c>
      <c r="BP47" s="364">
        <f>SUMIFS(BP$7:BP$45,$G$7:$G$45,"собств")</f>
        <v>0</v>
      </c>
      <c r="BQ47" s="364">
        <f>SUMIFS(BQ$7:BQ$45,$G$7:$G$45,"собств")</f>
        <v>0</v>
      </c>
      <c r="BR47" s="366" t="str">
        <f>IFERROR(BQ47/BP47,"-")</f>
        <v>-</v>
      </c>
      <c r="BS47" s="366" t="str">
        <f>IFERROR(BQ47/BO47,"-")</f>
        <v>-</v>
      </c>
      <c r="BT47" s="295">
        <f>SUMIFS(BT$7:BT$45,$G$7:$G$45,"собств")</f>
        <v>0</v>
      </c>
      <c r="BU47" s="364">
        <f>SUMIFS(BU$7:BU$45,$G$7:$G$45,"собств")</f>
        <v>0</v>
      </c>
      <c r="BV47" s="364">
        <f>SUMIFS(BV$7:BV$45,$G$7:$G$45,"собств")</f>
        <v>0</v>
      </c>
      <c r="BW47" s="366" t="str">
        <f>IFERROR(BV47/BU47,"-")</f>
        <v>-</v>
      </c>
      <c r="BX47" s="366" t="str">
        <f>IFERROR(BV47/BT47,"-")</f>
        <v>-</v>
      </c>
      <c r="BY47" s="295">
        <f>SUMIFS(BY$7:BY$45,$G$7:$G$45,"собств")</f>
        <v>0</v>
      </c>
      <c r="BZ47" s="364">
        <f>SUMIFS(BZ$7:BZ$45,$G$7:$G$45,"собств")</f>
        <v>0</v>
      </c>
      <c r="CA47" s="364">
        <f>SUMIFS(CA$7:CA$45,$G$7:$G$45,"собств")</f>
        <v>0</v>
      </c>
      <c r="CB47" s="366" t="str">
        <f>IFERROR(CA47/BZ47,"-")</f>
        <v>-</v>
      </c>
      <c r="CC47" s="366" t="str">
        <f>IFERROR(CA47/BY47,"-")</f>
        <v>-</v>
      </c>
      <c r="CD47" s="295">
        <f>SUMIFS(CD$7:CD$45,$G$7:$G$45,"собств")</f>
        <v>0</v>
      </c>
      <c r="CE47" s="364">
        <f>SUMIFS(CE$7:CE$45,$G$7:$G$45,"собств")</f>
        <v>0</v>
      </c>
      <c r="CF47" s="364">
        <f>SUMIFS(CF$7:CF$45,$G$7:$G$45,"собств")</f>
        <v>0</v>
      </c>
      <c r="CG47" s="366" t="str">
        <f>IFERROR(CF47/CE47,"-")</f>
        <v>-</v>
      </c>
      <c r="CH47" s="366" t="str">
        <f>IFERROR(CF47/CD47,"-")</f>
        <v>-</v>
      </c>
      <c r="CI47" s="295">
        <f>SUMIFS(CI$7:CI$45,$G$7:$G$45,"собств")</f>
        <v>0</v>
      </c>
      <c r="CJ47" s="364">
        <f>SUMIFS(CJ$7:CJ$45,$G$7:$G$45,"собств")</f>
        <v>0</v>
      </c>
      <c r="CK47" s="364">
        <f>SUMIFS(CK$7:CK$45,$G$7:$G$45,"собств")</f>
        <v>0</v>
      </c>
      <c r="CL47" s="366" t="str">
        <f>IFERROR(CK47/CJ47,"-")</f>
        <v>-</v>
      </c>
      <c r="CM47" s="366" t="str">
        <f>IFERROR(CK47/CI47,"-")</f>
        <v>-</v>
      </c>
      <c r="CN47" s="295">
        <f>SUMIFS(CN$7:CN$45,$G$7:$G$45,"собств")</f>
        <v>0</v>
      </c>
      <c r="CO47" s="364">
        <f>SUMIFS(CO$7:CO$45,$G$7:$G$45,"собств")</f>
        <v>0</v>
      </c>
      <c r="CP47" s="364">
        <f>SUMIFS(CP$7:CP$45,$G$7:$G$45,"собств")</f>
        <v>0</v>
      </c>
      <c r="CQ47" s="366" t="str">
        <f>IFERROR(CP47/CO47,"-")</f>
        <v>-</v>
      </c>
      <c r="CR47" s="366" t="str">
        <f>IFERROR(CP47/CN47,"-")</f>
        <v>-</v>
      </c>
      <c r="CS47" s="295">
        <f>SUMIFS(CS$7:CS$45,$G$7:$G$45,"собств")</f>
        <v>0</v>
      </c>
      <c r="CT47" s="364">
        <f>SUMIFS(CT$7:CT$45,$G$7:$G$45,"собств")</f>
        <v>0</v>
      </c>
      <c r="CU47" s="364">
        <f>SUMIFS(CU$7:CU$45,$G$7:$G$45,"собств")</f>
        <v>0</v>
      </c>
      <c r="CV47" s="366" t="str">
        <f>IFERROR(CU47/CT47,"-")</f>
        <v>-</v>
      </c>
      <c r="CW47" s="366" t="str">
        <f>IFERROR(CU47/CS47,"-")</f>
        <v>-</v>
      </c>
      <c r="CX47" s="295">
        <f>SUMIFS(CX$7:CX$45,$G$7:$G$45,"собств")</f>
        <v>0</v>
      </c>
      <c r="CY47" s="364">
        <f>SUMIFS(CY$7:CY$45,$G$7:$G$45,"собств")</f>
        <v>0</v>
      </c>
      <c r="CZ47" s="364">
        <f>SUMIFS(CZ$7:CZ$45,$G$7:$G$45,"собств")</f>
        <v>0</v>
      </c>
      <c r="DA47" s="366" t="str">
        <f>IFERROR(CZ47/CY47,"-")</f>
        <v>-</v>
      </c>
      <c r="DB47" s="366" t="str">
        <f>IFERROR(CZ47/CX47,"-")</f>
        <v>-</v>
      </c>
      <c r="DC47" s="295">
        <f>SUMIFS(DC$7:DC$45,$G$7:$G$45,"собств")</f>
        <v>0</v>
      </c>
      <c r="DD47" s="364">
        <f>SUMIFS(DD$7:DD$45,$G$7:$G$45,"собств")</f>
        <v>0</v>
      </c>
      <c r="DE47" s="364">
        <f>SUMIFS(DE$7:DE$45,$G$7:$G$45,"собств")</f>
        <v>0</v>
      </c>
      <c r="DF47" s="366" t="str">
        <f>IFERROR(DE47/DD47,"-")</f>
        <v>-</v>
      </c>
      <c r="DG47" s="366" t="str">
        <f>IFERROR(DE47/DC47,"-")</f>
        <v>-</v>
      </c>
      <c r="DH47" s="295">
        <f>SUMIFS(DH$7:DH$45,$G$7:$G$45,"собств")</f>
        <v>0</v>
      </c>
      <c r="DI47" s="364">
        <f>SUMIFS(DI$7:DI$45,$G$7:$G$45,"собств")</f>
        <v>0</v>
      </c>
      <c r="DJ47" s="364">
        <f>SUMIFS(DJ$7:DJ$45,$G$7:$G$45,"собств")</f>
        <v>0</v>
      </c>
      <c r="DK47" s="366" t="str">
        <f>IFERROR(DJ47/DI47,"-")</f>
        <v>-</v>
      </c>
      <c r="DL47" s="366" t="str">
        <f>IFERROR(DJ47/DH47,"-")</f>
        <v>-</v>
      </c>
      <c r="DM47" s="295">
        <f>SUMIFS(DM$7:DM$45,$G$7:$G$45,"собств")</f>
        <v>0</v>
      </c>
      <c r="DN47" s="364">
        <f>SUMIFS(DN$7:DN$45,$G$7:$G$45,"собств")</f>
        <v>0</v>
      </c>
      <c r="DO47" s="364">
        <f>SUMIFS(DO$7:DO$45,$G$7:$G$45,"собств")</f>
        <v>0</v>
      </c>
      <c r="DP47" s="366" t="str">
        <f>IFERROR(DO47/DN47,"-")</f>
        <v>-</v>
      </c>
      <c r="DQ47" s="366" t="str">
        <f>IFERROR(DO47/DM47,"-")</f>
        <v>-</v>
      </c>
      <c r="DR47" s="369"/>
      <c r="DS47" s="370"/>
      <c r="DT47" s="371">
        <f t="shared" ref="DT47:EN47" si="8">SUMIFS(DT$7:DT$45,$G$7:$G$45,"собств",$DR$7:$DR$45,"Рейс")</f>
        <v>0</v>
      </c>
      <c r="DU47" s="372">
        <f t="shared" si="8"/>
        <v>0</v>
      </c>
      <c r="DV47" s="373">
        <f t="shared" si="8"/>
        <v>0</v>
      </c>
      <c r="DW47" s="295">
        <f t="shared" si="8"/>
        <v>0</v>
      </c>
      <c r="DX47" s="364">
        <f t="shared" si="8"/>
        <v>0</v>
      </c>
      <c r="DY47" s="365">
        <f t="shared" si="8"/>
        <v>0</v>
      </c>
      <c r="DZ47" s="295">
        <f t="shared" si="8"/>
        <v>0</v>
      </c>
      <c r="EA47" s="364">
        <f t="shared" si="8"/>
        <v>0</v>
      </c>
      <c r="EB47" s="365">
        <f t="shared" si="8"/>
        <v>0</v>
      </c>
      <c r="EC47" s="295">
        <f t="shared" si="8"/>
        <v>0</v>
      </c>
      <c r="ED47" s="364">
        <f t="shared" si="8"/>
        <v>0</v>
      </c>
      <c r="EE47" s="365">
        <f t="shared" si="8"/>
        <v>0</v>
      </c>
      <c r="EF47" s="295">
        <f t="shared" si="8"/>
        <v>0</v>
      </c>
      <c r="EG47" s="364">
        <f t="shared" si="8"/>
        <v>0</v>
      </c>
      <c r="EH47" s="365">
        <f t="shared" si="8"/>
        <v>0</v>
      </c>
      <c r="EI47" s="295">
        <f t="shared" si="8"/>
        <v>0</v>
      </c>
      <c r="EJ47" s="364">
        <f t="shared" si="8"/>
        <v>0</v>
      </c>
      <c r="EK47" s="365">
        <f t="shared" si="8"/>
        <v>0</v>
      </c>
      <c r="EL47" s="295">
        <f t="shared" si="8"/>
        <v>0</v>
      </c>
      <c r="EM47" s="364">
        <f t="shared" si="8"/>
        <v>0</v>
      </c>
      <c r="EN47" s="365">
        <f t="shared" si="8"/>
        <v>0</v>
      </c>
      <c r="EO47" s="90"/>
      <c r="EP47" s="375">
        <f t="shared" ref="EP47:EU47" si="9">SUMIFS(EP$7:EP$45,$G$7:$G$45,"собств",$DR$7:$DR$45,"Рейс")</f>
        <v>0</v>
      </c>
      <c r="EQ47" s="376">
        <f t="shared" si="9"/>
        <v>0</v>
      </c>
      <c r="ER47" s="377">
        <f t="shared" si="9"/>
        <v>0</v>
      </c>
      <c r="ES47" s="375">
        <f t="shared" si="9"/>
        <v>0</v>
      </c>
      <c r="ET47" s="376">
        <f t="shared" si="9"/>
        <v>0</v>
      </c>
      <c r="EU47" s="377">
        <f t="shared" si="9"/>
        <v>0</v>
      </c>
      <c r="EV47" s="385"/>
      <c r="EX47" s="388"/>
      <c r="FD47" s="385">
        <f>IF(OR(G47="Итого 100%КУ рейсы",G47="Итого собственные рейсы",G47="Общий итог"),0,IF(J47+M47+W47+Z47+AC47+AH47+AM47+AR47+AW47+R47=0,0,COUNTIF($FD$7:FD46,"&gt;0")+1))</f>
        <v>0</v>
      </c>
    </row>
    <row r="48" spans="1:160" s="374" customFormat="1" x14ac:dyDescent="0.2">
      <c r="A48" s="361" t="s">
        <v>203</v>
      </c>
      <c r="B48" s="362" t="s">
        <v>203</v>
      </c>
      <c r="C48" s="362" t="s">
        <v>203</v>
      </c>
      <c r="D48" s="362"/>
      <c r="E48" s="362"/>
      <c r="F48" s="362"/>
      <c r="G48" s="363" t="s">
        <v>155</v>
      </c>
      <c r="H48" s="295">
        <f t="shared" ref="H48:M48" si="10">H46+H47</f>
        <v>78</v>
      </c>
      <c r="I48" s="364">
        <f t="shared" si="10"/>
        <v>80</v>
      </c>
      <c r="J48" s="365">
        <f t="shared" si="10"/>
        <v>78</v>
      </c>
      <c r="K48" s="295">
        <f t="shared" si="10"/>
        <v>78</v>
      </c>
      <c r="L48" s="364">
        <f t="shared" si="10"/>
        <v>80</v>
      </c>
      <c r="M48" s="364">
        <f t="shared" si="10"/>
        <v>78</v>
      </c>
      <c r="N48" s="366">
        <f>IFERROR(M48/L48,"-")</f>
        <v>0.97499999999999998</v>
      </c>
      <c r="O48" s="366">
        <f>IFERROR(M48/K48,"-")</f>
        <v>1</v>
      </c>
      <c r="P48" s="295">
        <f>P46+P47</f>
        <v>220.41666666500001</v>
      </c>
      <c r="Q48" s="364">
        <f>Q46+Q47</f>
        <v>228.616666665</v>
      </c>
      <c r="R48" s="364">
        <f>R46+R47</f>
        <v>220.78333333200001</v>
      </c>
      <c r="S48" s="366">
        <f>IFERROR(R48/Q48,"-")</f>
        <v>0.96573594809481478</v>
      </c>
      <c r="T48" s="366">
        <f>IFERROR(R48/P48,"-")</f>
        <v>1.0016635160695777</v>
      </c>
      <c r="U48" s="295">
        <f t="shared" ref="U48:AC48" si="11">U46+U47</f>
        <v>31684.905000000002</v>
      </c>
      <c r="V48" s="364">
        <f t="shared" si="11"/>
        <v>33006.959999999999</v>
      </c>
      <c r="W48" s="365">
        <f t="shared" si="11"/>
        <v>31503.843000000001</v>
      </c>
      <c r="X48" s="295">
        <f t="shared" si="11"/>
        <v>3109.2797470000005</v>
      </c>
      <c r="Y48" s="364">
        <f t="shared" si="11"/>
        <v>3220.036333</v>
      </c>
      <c r="Z48" s="365">
        <f t="shared" si="11"/>
        <v>3075.1949990000003</v>
      </c>
      <c r="AA48" s="295">
        <f t="shared" si="11"/>
        <v>31132.924999999999</v>
      </c>
      <c r="AB48" s="364">
        <f t="shared" si="11"/>
        <v>32362.975000000006</v>
      </c>
      <c r="AC48" s="364">
        <f t="shared" si="11"/>
        <v>30982.211000000003</v>
      </c>
      <c r="AD48" s="366">
        <f>IFERROR(AC48/AB48,"-")</f>
        <v>0.95733507194564149</v>
      </c>
      <c r="AE48" s="366">
        <f>IFERROR(AC48/AA48,"-")</f>
        <v>0.99515901573655552</v>
      </c>
      <c r="AF48" s="295">
        <f>AF46+AF47</f>
        <v>2803.233682</v>
      </c>
      <c r="AG48" s="364">
        <f>AG46+AG47</f>
        <v>2913.7199639999999</v>
      </c>
      <c r="AH48" s="364">
        <f>AH46+AH47</f>
        <v>2788.5761299999999</v>
      </c>
      <c r="AI48" s="366">
        <f>IFERROR(AH48/AG48,"-")</f>
        <v>0.95705015047904585</v>
      </c>
      <c r="AJ48" s="366">
        <f>IFERROR(AH48/AF48,"-")</f>
        <v>0.99477119867169173</v>
      </c>
      <c r="AK48" s="295">
        <f>AK46+AK47</f>
        <v>14485</v>
      </c>
      <c r="AL48" s="364">
        <f>AL46+AL47</f>
        <v>14825</v>
      </c>
      <c r="AM48" s="364">
        <f>AM46+AM47</f>
        <v>14497</v>
      </c>
      <c r="AN48" s="366">
        <f>IFERROR(AM48/AL48,"-")</f>
        <v>0.97787521079258011</v>
      </c>
      <c r="AO48" s="366">
        <f>IFERROR(AM48/AK48,"-")</f>
        <v>1.0008284432171211</v>
      </c>
      <c r="AP48" s="295">
        <f>AP46+AP47</f>
        <v>0</v>
      </c>
      <c r="AQ48" s="364">
        <f>AQ46+AQ47</f>
        <v>0</v>
      </c>
      <c r="AR48" s="364">
        <f>AR46+AR47</f>
        <v>0</v>
      </c>
      <c r="AS48" s="366" t="str">
        <f>IFERROR(AR48/AQ48,"-")</f>
        <v>-</v>
      </c>
      <c r="AT48" s="366" t="str">
        <f>IFERROR(AR48/AP48,"-")</f>
        <v>-</v>
      </c>
      <c r="AU48" s="295">
        <f>AU46+AU47</f>
        <v>0.59199999999999997</v>
      </c>
      <c r="AV48" s="364">
        <f>AV46+AV47</f>
        <v>0</v>
      </c>
      <c r="AW48" s="364">
        <f>AW46+AW47</f>
        <v>8.5000000000000006E-2</v>
      </c>
      <c r="AX48" s="366" t="str">
        <f>IFERROR(AW48/AV48,"-")</f>
        <v>-</v>
      </c>
      <c r="AY48" s="366">
        <f>IFERROR(AW48/AU48,"-")</f>
        <v>0.14358108108108109</v>
      </c>
      <c r="AZ48" s="295">
        <f>AZ46+AZ47</f>
        <v>0</v>
      </c>
      <c r="BA48" s="364">
        <f>BA46+BA47</f>
        <v>0.48199950000000003</v>
      </c>
      <c r="BB48" s="364">
        <f>BB46+BB47</f>
        <v>0</v>
      </c>
      <c r="BC48" s="366">
        <f>IFERROR(BB48/BA48,"-")</f>
        <v>0</v>
      </c>
      <c r="BD48" s="366" t="str">
        <f>IFERROR(BB48/AZ48,"-")</f>
        <v>-</v>
      </c>
      <c r="BE48" s="367">
        <f t="shared" si="3"/>
        <v>98.257908616105979</v>
      </c>
      <c r="BF48" s="368">
        <f t="shared" si="3"/>
        <v>98.048941798941826</v>
      </c>
      <c r="BG48" s="368">
        <f t="shared" si="3"/>
        <v>98.344227401082478</v>
      </c>
      <c r="BH48" s="366">
        <f>IFERROR(BG48/BF48,"-")</f>
        <v>1.0030116143705676</v>
      </c>
      <c r="BI48" s="366">
        <f>IFERROR(BG48/BE48,"-")</f>
        <v>1.0008784919829075</v>
      </c>
      <c r="BJ48" s="295">
        <f>BJ46+BJ47</f>
        <v>0</v>
      </c>
      <c r="BK48" s="364">
        <f>BK46+BK47</f>
        <v>0</v>
      </c>
      <c r="BL48" s="364">
        <f>BL46+BL47</f>
        <v>0</v>
      </c>
      <c r="BM48" s="366" t="str">
        <f>IFERROR(BL48/BK48,"-")</f>
        <v>-</v>
      </c>
      <c r="BN48" s="366" t="str">
        <f>IFERROR(BL48/BJ48,"-")</f>
        <v>-</v>
      </c>
      <c r="BO48" s="295">
        <f>BO46+BO47</f>
        <v>0</v>
      </c>
      <c r="BP48" s="364">
        <f>BP46+BP47</f>
        <v>0</v>
      </c>
      <c r="BQ48" s="364">
        <f>BQ46+BQ47</f>
        <v>0</v>
      </c>
      <c r="BR48" s="366" t="str">
        <f>IFERROR(BQ48/BP48,"-")</f>
        <v>-</v>
      </c>
      <c r="BS48" s="366" t="str">
        <f>IFERROR(BQ48/BO48,"-")</f>
        <v>-</v>
      </c>
      <c r="BT48" s="295">
        <f>BT46+BT47</f>
        <v>0</v>
      </c>
      <c r="BU48" s="364">
        <f>BU46+BU47</f>
        <v>0</v>
      </c>
      <c r="BV48" s="364">
        <f>BV46+BV47</f>
        <v>0</v>
      </c>
      <c r="BW48" s="366" t="str">
        <f>IFERROR(BV48/BU48,"-")</f>
        <v>-</v>
      </c>
      <c r="BX48" s="366" t="str">
        <f>IFERROR(BV48/BT48,"-")</f>
        <v>-</v>
      </c>
      <c r="BY48" s="295">
        <f>BY46+BY47</f>
        <v>0</v>
      </c>
      <c r="BZ48" s="364">
        <f>BZ46+BZ47</f>
        <v>0</v>
      </c>
      <c r="CA48" s="364">
        <f>CA46+CA47</f>
        <v>0</v>
      </c>
      <c r="CB48" s="366" t="str">
        <f>IFERROR(CA48/BZ48,"-")</f>
        <v>-</v>
      </c>
      <c r="CC48" s="366" t="str">
        <f>IFERROR(CA48/BY48,"-")</f>
        <v>-</v>
      </c>
      <c r="CD48" s="295">
        <f>CD46+CD47</f>
        <v>0</v>
      </c>
      <c r="CE48" s="364">
        <f>CE46+CE47</f>
        <v>0</v>
      </c>
      <c r="CF48" s="364">
        <f>CF46+CF47</f>
        <v>0</v>
      </c>
      <c r="CG48" s="366" t="str">
        <f>IFERROR(CF48/CE48,"-")</f>
        <v>-</v>
      </c>
      <c r="CH48" s="366" t="str">
        <f>IFERROR(CF48/CD48,"-")</f>
        <v>-</v>
      </c>
      <c r="CI48" s="295">
        <f>CI46+CI47</f>
        <v>0</v>
      </c>
      <c r="CJ48" s="364">
        <f>CJ46+CJ47</f>
        <v>0</v>
      </c>
      <c r="CK48" s="364">
        <f>CK46+CK47</f>
        <v>0</v>
      </c>
      <c r="CL48" s="366" t="str">
        <f>IFERROR(CK48/CJ48,"-")</f>
        <v>-</v>
      </c>
      <c r="CM48" s="366" t="str">
        <f>IFERROR(CK48/CI48,"-")</f>
        <v>-</v>
      </c>
      <c r="CN48" s="295">
        <f>CN46+CN47</f>
        <v>0</v>
      </c>
      <c r="CO48" s="364">
        <f>CO46+CO47</f>
        <v>0</v>
      </c>
      <c r="CP48" s="364">
        <f>CP46+CP47</f>
        <v>0</v>
      </c>
      <c r="CQ48" s="366" t="str">
        <f>IFERROR(CP48/CO48,"-")</f>
        <v>-</v>
      </c>
      <c r="CR48" s="366" t="str">
        <f>IFERROR(CP48/CN48,"-")</f>
        <v>-</v>
      </c>
      <c r="CS48" s="295">
        <f>CS46+CS47</f>
        <v>0</v>
      </c>
      <c r="CT48" s="364">
        <f>CT46+CT47</f>
        <v>0</v>
      </c>
      <c r="CU48" s="364">
        <f>CU46+CU47</f>
        <v>0</v>
      </c>
      <c r="CV48" s="366" t="str">
        <f>IFERROR(CU48/CT48,"-")</f>
        <v>-</v>
      </c>
      <c r="CW48" s="366" t="str">
        <f>IFERROR(CU48/CS48,"-")</f>
        <v>-</v>
      </c>
      <c r="CX48" s="295">
        <f>CX46+CX47</f>
        <v>0</v>
      </c>
      <c r="CY48" s="364">
        <f>CY46+CY47</f>
        <v>0</v>
      </c>
      <c r="CZ48" s="364">
        <f>CZ46+CZ47</f>
        <v>0</v>
      </c>
      <c r="DA48" s="366" t="str">
        <f>IFERROR(CZ48/CY48,"-")</f>
        <v>-</v>
      </c>
      <c r="DB48" s="366" t="str">
        <f>IFERROR(CZ48/CX48,"-")</f>
        <v>-</v>
      </c>
      <c r="DC48" s="295">
        <f>DC46+DC47</f>
        <v>0</v>
      </c>
      <c r="DD48" s="364">
        <f>DD46+DD47</f>
        <v>0</v>
      </c>
      <c r="DE48" s="364">
        <f>DE46+DE47</f>
        <v>0</v>
      </c>
      <c r="DF48" s="366" t="str">
        <f>IFERROR(DE48/DD48,"-")</f>
        <v>-</v>
      </c>
      <c r="DG48" s="366" t="str">
        <f>IFERROR(DE48/DC48,"-")</f>
        <v>-</v>
      </c>
      <c r="DH48" s="295">
        <f>DH46+DH47</f>
        <v>0</v>
      </c>
      <c r="DI48" s="364">
        <f>DI46+DI47</f>
        <v>0</v>
      </c>
      <c r="DJ48" s="364">
        <f>DJ46+DJ47</f>
        <v>0</v>
      </c>
      <c r="DK48" s="366" t="str">
        <f>IFERROR(DJ48/DI48,"-")</f>
        <v>-</v>
      </c>
      <c r="DL48" s="366" t="str">
        <f>IFERROR(DJ48/DH48,"-")</f>
        <v>-</v>
      </c>
      <c r="DM48" s="295">
        <f>DM46+DM47</f>
        <v>0</v>
      </c>
      <c r="DN48" s="364">
        <f>DN46+DN47</f>
        <v>0</v>
      </c>
      <c r="DO48" s="364">
        <f>DO46+DO47</f>
        <v>0</v>
      </c>
      <c r="DP48" s="366" t="str">
        <f>IFERROR(DO48/DN48,"-")</f>
        <v>-</v>
      </c>
      <c r="DQ48" s="366" t="str">
        <f>IFERROR(DO48/DM48,"-")</f>
        <v>-</v>
      </c>
      <c r="DR48" s="369"/>
      <c r="DS48" s="370"/>
      <c r="DT48" s="371">
        <f>DT46+DT47</f>
        <v>0</v>
      </c>
      <c r="DU48" s="372">
        <f>DU46+DU47</f>
        <v>0</v>
      </c>
      <c r="DV48" s="373">
        <f>DV46+DV47</f>
        <v>0</v>
      </c>
      <c r="DW48" s="295">
        <f t="shared" ref="DW48:EN48" si="12">DW46+DW47</f>
        <v>0</v>
      </c>
      <c r="DX48" s="364">
        <f t="shared" si="12"/>
        <v>0</v>
      </c>
      <c r="DY48" s="365">
        <f t="shared" si="12"/>
        <v>0</v>
      </c>
      <c r="DZ48" s="295">
        <f t="shared" si="12"/>
        <v>0</v>
      </c>
      <c r="EA48" s="364">
        <f t="shared" si="12"/>
        <v>0</v>
      </c>
      <c r="EB48" s="365">
        <f t="shared" si="12"/>
        <v>0</v>
      </c>
      <c r="EC48" s="295">
        <f t="shared" si="12"/>
        <v>0</v>
      </c>
      <c r="ED48" s="364">
        <f t="shared" si="12"/>
        <v>0</v>
      </c>
      <c r="EE48" s="365">
        <f t="shared" si="12"/>
        <v>0</v>
      </c>
      <c r="EF48" s="295">
        <f t="shared" si="12"/>
        <v>0</v>
      </c>
      <c r="EG48" s="364">
        <f t="shared" si="12"/>
        <v>0</v>
      </c>
      <c r="EH48" s="365">
        <f t="shared" si="12"/>
        <v>0</v>
      </c>
      <c r="EI48" s="295">
        <f t="shared" si="12"/>
        <v>0</v>
      </c>
      <c r="EJ48" s="364">
        <f t="shared" si="12"/>
        <v>0</v>
      </c>
      <c r="EK48" s="365">
        <f t="shared" si="12"/>
        <v>0</v>
      </c>
      <c r="EL48" s="295">
        <f t="shared" si="12"/>
        <v>0</v>
      </c>
      <c r="EM48" s="364">
        <f t="shared" si="12"/>
        <v>0</v>
      </c>
      <c r="EN48" s="365">
        <f t="shared" si="12"/>
        <v>0</v>
      </c>
      <c r="EO48" s="90"/>
      <c r="EP48" s="375">
        <f t="shared" ref="EP48:EU48" si="13">EP46+EP47</f>
        <v>0</v>
      </c>
      <c r="EQ48" s="376">
        <f t="shared" si="13"/>
        <v>0</v>
      </c>
      <c r="ER48" s="377">
        <f t="shared" si="13"/>
        <v>0</v>
      </c>
      <c r="ES48" s="375">
        <f t="shared" si="13"/>
        <v>0</v>
      </c>
      <c r="ET48" s="376">
        <f t="shared" si="13"/>
        <v>0</v>
      </c>
      <c r="EU48" s="377">
        <f t="shared" si="13"/>
        <v>0</v>
      </c>
      <c r="EV48" s="385"/>
      <c r="EX48" s="388"/>
      <c r="FD48" s="385">
        <f>IF(OR(G48="Итого 100%КУ рейсы",G48="Итого собственные рейсы",G48="Общий итог"),0,IF(J48+M48+W48+Z48+AC48+AH48+AM48+AR48+AW48+R48=0,0,COUNTIF($FD$7:FD47,"&gt;0")+1))</f>
        <v>0</v>
      </c>
    </row>
    <row r="49" spans="8:160" x14ac:dyDescent="0.2">
      <c r="CD49" s="90"/>
      <c r="CE49" s="90"/>
      <c r="CF49" s="90"/>
      <c r="CG49" s="90"/>
      <c r="CH49" s="90"/>
      <c r="CI49" s="90"/>
      <c r="CJ49" s="90"/>
      <c r="CK49" s="90"/>
      <c r="CL49" s="90"/>
      <c r="CM49" s="90"/>
      <c r="CN49" s="90"/>
      <c r="CO49" s="90"/>
      <c r="CP49" s="90"/>
      <c r="CQ49" s="90"/>
      <c r="CR49" s="90"/>
      <c r="CS49" s="90"/>
      <c r="CT49" s="90"/>
      <c r="CU49" s="90"/>
      <c r="CV49" s="90"/>
      <c r="CW49" s="90"/>
      <c r="CX49" s="90"/>
      <c r="CY49" s="90"/>
      <c r="CZ49" s="90"/>
      <c r="DA49" s="90"/>
      <c r="DB49" s="90"/>
      <c r="DC49" s="90"/>
      <c r="DD49" s="90"/>
      <c r="DE49" s="90"/>
      <c r="DF49" s="90"/>
      <c r="DG49" s="90"/>
      <c r="DH49" s="90"/>
      <c r="DI49" s="90"/>
      <c r="DJ49" s="90"/>
      <c r="DK49" s="90"/>
      <c r="DL49" s="90"/>
      <c r="DM49" s="90"/>
      <c r="DN49" s="90"/>
      <c r="DO49" s="90"/>
      <c r="DP49" s="90"/>
      <c r="DQ49" s="90"/>
      <c r="FD49" s="385">
        <f>IF(OR(G49="Итого 100%КУ рейсы",G49="Итого собственные рейсы",G49="Общий итог"),0,IF(J49+M49+W49+Z49+AC49+AH49+AM49+AR49+AW49+R49=0,0,COUNTIF($FD$7:FD48,"&gt;0")+1))</f>
        <v>0</v>
      </c>
    </row>
    <row r="50" spans="8:160" x14ac:dyDescent="0.2">
      <c r="H50" s="125"/>
      <c r="I50" s="125"/>
      <c r="J50" s="125"/>
      <c r="K50" s="125"/>
      <c r="L50" s="125"/>
      <c r="M50" s="125"/>
      <c r="N50" s="125"/>
      <c r="O50" s="125"/>
      <c r="P50" s="125"/>
      <c r="Q50" s="125"/>
      <c r="R50" s="125"/>
      <c r="S50" s="125"/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5"/>
      <c r="AI50" s="125"/>
      <c r="AJ50" s="125"/>
      <c r="AK50" s="125"/>
      <c r="AL50" s="125"/>
      <c r="AM50" s="125"/>
      <c r="AN50" s="125"/>
      <c r="AO50" s="125"/>
      <c r="AP50" s="125"/>
      <c r="AQ50" s="125"/>
      <c r="AR50" s="125"/>
      <c r="AS50" s="125"/>
      <c r="AT50" s="125"/>
      <c r="AU50" s="125"/>
      <c r="AV50" s="125"/>
      <c r="AW50" s="125"/>
      <c r="AX50" s="125"/>
      <c r="AY50" s="125"/>
      <c r="AZ50" s="125"/>
      <c r="BA50" s="125"/>
      <c r="BB50" s="125"/>
      <c r="BC50" s="125"/>
      <c r="BD50" s="125"/>
      <c r="BE50" s="125"/>
      <c r="BF50" s="125"/>
      <c r="BG50" s="125"/>
      <c r="BH50" s="125"/>
      <c r="BI50" s="125"/>
      <c r="BJ50" s="125"/>
      <c r="BK50" s="125"/>
      <c r="BL50" s="125"/>
      <c r="BM50" s="125"/>
      <c r="BN50" s="125"/>
      <c r="BO50" s="125"/>
      <c r="BP50" s="125"/>
      <c r="BQ50" s="125"/>
      <c r="BR50" s="125"/>
      <c r="BS50" s="125"/>
      <c r="BT50" s="125"/>
      <c r="BU50" s="125"/>
      <c r="BV50" s="125"/>
      <c r="BW50" s="125"/>
      <c r="BX50" s="125"/>
      <c r="BY50" s="125"/>
      <c r="BZ50" s="125"/>
      <c r="CA50" s="125"/>
      <c r="CB50" s="125"/>
      <c r="CC50" s="125"/>
      <c r="CD50" s="90"/>
      <c r="CE50" s="90"/>
      <c r="CF50" s="90"/>
      <c r="CG50" s="90"/>
      <c r="CH50" s="90"/>
      <c r="CI50" s="90"/>
      <c r="CJ50" s="90"/>
      <c r="CK50" s="90"/>
      <c r="CL50" s="90"/>
      <c r="CM50" s="90"/>
      <c r="CN50" s="90"/>
      <c r="CO50" s="90"/>
      <c r="CP50" s="90"/>
      <c r="CQ50" s="90"/>
      <c r="CR50" s="90"/>
      <c r="CS50" s="90"/>
      <c r="CT50" s="90"/>
      <c r="CU50" s="90"/>
      <c r="CV50" s="90"/>
      <c r="CW50" s="90"/>
      <c r="CX50" s="390"/>
      <c r="CY50" s="390"/>
      <c r="CZ50" s="390"/>
      <c r="DA50" s="90"/>
      <c r="DB50" s="90"/>
      <c r="DC50" s="90"/>
      <c r="DD50" s="90"/>
      <c r="DE50" s="90"/>
      <c r="DF50" s="90"/>
      <c r="DG50" s="90"/>
      <c r="DH50" s="90"/>
      <c r="DI50" s="90"/>
      <c r="DJ50" s="90"/>
      <c r="DK50" s="90"/>
      <c r="DL50" s="90"/>
      <c r="DM50" s="90"/>
      <c r="DN50" s="90"/>
      <c r="DO50" s="90"/>
      <c r="DP50" s="90"/>
      <c r="DQ50" s="90"/>
      <c r="DR50" s="125"/>
      <c r="DS50" s="125"/>
      <c r="DT50" s="125"/>
      <c r="DU50" s="125"/>
      <c r="DV50" s="125"/>
      <c r="DW50" s="125"/>
      <c r="DX50" s="125"/>
      <c r="DY50" s="125"/>
      <c r="DZ50" s="125"/>
      <c r="EA50" s="125"/>
      <c r="EB50" s="125"/>
      <c r="EC50" s="125"/>
      <c r="ED50" s="125"/>
      <c r="EE50" s="125"/>
      <c r="EF50" s="125"/>
      <c r="EG50" s="125"/>
      <c r="EH50" s="125"/>
      <c r="EI50" s="125"/>
      <c r="EJ50" s="125"/>
      <c r="EK50" s="125"/>
      <c r="EL50" s="125"/>
      <c r="EM50" s="125"/>
      <c r="EN50" s="125"/>
      <c r="EO50" s="125"/>
      <c r="EP50" s="125"/>
      <c r="EQ50" s="125"/>
      <c r="ER50" s="125"/>
      <c r="ES50" s="125"/>
      <c r="ET50" s="125"/>
      <c r="EU50" s="125"/>
      <c r="FD50" s="385">
        <f>IF(OR(G50="Итого 100%КУ рейсы",G50="Итого собственные рейсы",G50="Общий итог"),0,IF(J50+M50+W50+Z50+AC50+AH50+AM50+AR50+AW50+R50=0,0,COUNTIF($FD$7:FD49,"&gt;0")+1))</f>
        <v>0</v>
      </c>
    </row>
    <row r="51" spans="8:160" x14ac:dyDescent="0.2">
      <c r="H51" s="125"/>
      <c r="I51" s="125"/>
      <c r="J51" s="125"/>
      <c r="K51" s="125"/>
      <c r="L51" s="125"/>
      <c r="M51" s="125"/>
      <c r="N51" s="125"/>
      <c r="O51" s="125"/>
      <c r="P51" s="125"/>
      <c r="Q51" s="125"/>
      <c r="R51" s="125"/>
      <c r="S51" s="125"/>
      <c r="T51" s="125"/>
      <c r="U51" s="125"/>
      <c r="V51" s="125"/>
      <c r="W51" s="125"/>
      <c r="X51" s="125"/>
      <c r="Y51" s="125"/>
      <c r="Z51" s="125"/>
      <c r="AA51" s="125"/>
      <c r="AB51" s="125"/>
      <c r="AC51" s="125"/>
      <c r="AD51" s="125"/>
      <c r="AE51" s="125"/>
      <c r="AF51" s="125"/>
      <c r="AG51" s="125"/>
      <c r="AH51" s="125"/>
      <c r="AI51" s="125"/>
      <c r="AJ51" s="125"/>
      <c r="AK51" s="125"/>
      <c r="AL51" s="125"/>
      <c r="AM51" s="125"/>
      <c r="AN51" s="125"/>
      <c r="AO51" s="125"/>
      <c r="AP51" s="125"/>
      <c r="AQ51" s="125"/>
      <c r="AR51" s="125"/>
      <c r="AS51" s="125"/>
      <c r="AT51" s="125"/>
      <c r="AU51" s="125"/>
      <c r="AV51" s="125"/>
      <c r="AW51" s="125"/>
      <c r="AX51" s="125"/>
      <c r="AY51" s="125"/>
      <c r="AZ51" s="125"/>
      <c r="BA51" s="125"/>
      <c r="BB51" s="125"/>
      <c r="BC51" s="125"/>
      <c r="BD51" s="125"/>
      <c r="BE51" s="125"/>
      <c r="BF51" s="125"/>
      <c r="BG51" s="125"/>
      <c r="BH51" s="125"/>
      <c r="BI51" s="125"/>
      <c r="BJ51" s="125"/>
      <c r="BK51" s="125"/>
      <c r="BL51" s="125"/>
      <c r="BM51" s="125"/>
      <c r="BN51" s="125"/>
      <c r="BO51" s="125"/>
      <c r="BP51" s="125"/>
      <c r="BQ51" s="125"/>
      <c r="BR51" s="125"/>
      <c r="BS51" s="125"/>
      <c r="BT51" s="125"/>
      <c r="BU51" s="125"/>
      <c r="BV51" s="125"/>
      <c r="BW51" s="125"/>
      <c r="BX51" s="125"/>
      <c r="BY51" s="125"/>
      <c r="BZ51" s="125"/>
      <c r="CA51" s="125"/>
      <c r="CB51" s="125"/>
      <c r="CC51" s="125"/>
      <c r="CD51" s="380"/>
      <c r="CE51" s="380"/>
      <c r="CF51" s="380"/>
      <c r="CG51" s="380"/>
      <c r="CH51" s="380"/>
      <c r="CI51" s="380"/>
      <c r="CJ51" s="380"/>
      <c r="CK51" s="380"/>
      <c r="CL51" s="380"/>
      <c r="CM51" s="380"/>
      <c r="CN51" s="380"/>
      <c r="CO51" s="380"/>
      <c r="CP51" s="380"/>
      <c r="CQ51" s="380"/>
      <c r="CR51" s="380"/>
      <c r="CS51" s="380"/>
      <c r="CT51" s="380"/>
      <c r="CU51" s="380"/>
      <c r="CV51" s="380"/>
      <c r="CW51" s="380"/>
      <c r="CX51" s="390"/>
      <c r="CY51" s="390"/>
      <c r="CZ51" s="390"/>
      <c r="DA51" s="380"/>
      <c r="DB51" s="380"/>
      <c r="DC51" s="380"/>
      <c r="DD51" s="380"/>
      <c r="DE51" s="380"/>
      <c r="DF51" s="380"/>
      <c r="DG51" s="380"/>
      <c r="DH51" s="380"/>
      <c r="DI51" s="380"/>
      <c r="DJ51" s="380"/>
      <c r="DK51" s="380"/>
      <c r="DL51" s="380"/>
      <c r="DM51" s="380"/>
      <c r="DN51" s="380"/>
      <c r="DO51" s="380"/>
      <c r="DP51" s="380"/>
      <c r="DQ51" s="380"/>
      <c r="DR51" s="125"/>
      <c r="DS51" s="125"/>
      <c r="DT51" s="125"/>
      <c r="DU51" s="125"/>
      <c r="DV51" s="125"/>
      <c r="DW51" s="125"/>
      <c r="DX51" s="125"/>
      <c r="DY51" s="125"/>
      <c r="DZ51" s="125"/>
      <c r="EA51" s="125"/>
      <c r="EB51" s="125"/>
      <c r="EC51" s="125"/>
      <c r="ED51" s="125"/>
      <c r="EE51" s="125"/>
      <c r="EF51" s="125"/>
      <c r="EG51" s="125"/>
      <c r="EH51" s="125"/>
      <c r="EI51" s="125"/>
      <c r="EJ51" s="125"/>
      <c r="EK51" s="125"/>
      <c r="EL51" s="125"/>
      <c r="EM51" s="125"/>
      <c r="EN51" s="125"/>
      <c r="EO51" s="125"/>
      <c r="EP51" s="125"/>
      <c r="EQ51" s="125"/>
      <c r="ER51" s="125"/>
      <c r="ES51" s="125"/>
      <c r="ET51" s="125"/>
      <c r="EU51" s="125"/>
      <c r="FD51" s="385">
        <f>IF(OR(G51="Итого 100%КУ рейсы",G51="Итого собственные рейсы",G51="Общий итог"),0,IF(J51+M51+W51+Z51+AC51+AH51+AM51+AR51+AW51+R51=0,0,COUNTIF($FD$7:FD50,"&gt;0")+1))</f>
        <v>0</v>
      </c>
    </row>
    <row r="52" spans="8:160" x14ac:dyDescent="0.2">
      <c r="H52" s="125"/>
      <c r="I52" s="125"/>
      <c r="J52" s="125"/>
      <c r="K52" s="125"/>
      <c r="L52" s="125"/>
      <c r="M52" s="125"/>
      <c r="N52" s="125"/>
      <c r="O52" s="125"/>
      <c r="P52" s="125"/>
      <c r="Q52" s="125"/>
      <c r="R52" s="125"/>
      <c r="S52" s="125"/>
      <c r="T52" s="125"/>
      <c r="U52" s="125"/>
      <c r="V52" s="125"/>
      <c r="W52" s="125"/>
      <c r="X52" s="125"/>
      <c r="Y52" s="125"/>
      <c r="Z52" s="125"/>
      <c r="AA52" s="125"/>
      <c r="AB52" s="125"/>
      <c r="AC52" s="125"/>
      <c r="AD52" s="125"/>
      <c r="AE52" s="125"/>
      <c r="AF52" s="125"/>
      <c r="AG52" s="125"/>
      <c r="AH52" s="125"/>
      <c r="AI52" s="125"/>
      <c r="AJ52" s="125"/>
      <c r="AK52" s="125"/>
      <c r="AL52" s="125"/>
      <c r="AM52" s="125"/>
      <c r="AN52" s="125"/>
      <c r="AO52" s="125"/>
      <c r="AP52" s="125"/>
      <c r="AQ52" s="125"/>
      <c r="AR52" s="125"/>
      <c r="AS52" s="125"/>
      <c r="AT52" s="125"/>
      <c r="AU52" s="125"/>
      <c r="AV52" s="125"/>
      <c r="AW52" s="125"/>
      <c r="AX52" s="125"/>
      <c r="AY52" s="125"/>
      <c r="AZ52" s="125"/>
      <c r="BA52" s="125"/>
      <c r="BB52" s="125"/>
      <c r="BC52" s="125"/>
      <c r="BD52" s="125"/>
      <c r="BE52" s="125"/>
      <c r="BF52" s="125"/>
      <c r="BG52" s="125"/>
      <c r="BH52" s="125"/>
      <c r="BI52" s="125"/>
      <c r="BJ52" s="125"/>
      <c r="BK52" s="125"/>
      <c r="BL52" s="125"/>
      <c r="BM52" s="125"/>
      <c r="BN52" s="125"/>
      <c r="BO52" s="125"/>
      <c r="BP52" s="125"/>
      <c r="BQ52" s="125"/>
      <c r="BR52" s="125"/>
      <c r="BS52" s="125"/>
      <c r="BT52" s="125"/>
      <c r="BU52" s="125"/>
      <c r="BV52" s="125"/>
      <c r="BW52" s="125"/>
      <c r="BX52" s="125"/>
      <c r="BY52" s="125"/>
      <c r="BZ52" s="125"/>
      <c r="CA52" s="125"/>
      <c r="CB52" s="125"/>
      <c r="CC52" s="125"/>
      <c r="CD52" s="90"/>
      <c r="CE52" s="90"/>
      <c r="CF52" s="90"/>
      <c r="CG52" s="90"/>
      <c r="CH52" s="90"/>
      <c r="CI52" s="90"/>
      <c r="CJ52" s="90"/>
      <c r="CK52" s="90"/>
      <c r="CL52" s="90"/>
      <c r="CM52" s="90"/>
      <c r="CN52" s="90"/>
      <c r="CO52" s="90"/>
      <c r="CP52" s="90"/>
      <c r="CQ52" s="90"/>
      <c r="CR52" s="90"/>
      <c r="CS52" s="90"/>
      <c r="CT52" s="90"/>
      <c r="CU52" s="90"/>
      <c r="CV52" s="90"/>
      <c r="CW52" s="90"/>
      <c r="CX52" s="390"/>
      <c r="CY52" s="390"/>
      <c r="CZ52" s="390"/>
      <c r="DA52" s="90"/>
      <c r="DB52" s="90"/>
      <c r="DC52" s="90"/>
      <c r="DD52" s="90"/>
      <c r="DE52" s="90"/>
      <c r="DF52" s="90"/>
      <c r="DG52" s="90"/>
      <c r="DH52" s="90"/>
      <c r="DI52" s="90"/>
      <c r="DJ52" s="90"/>
      <c r="DK52" s="90"/>
      <c r="DL52" s="90"/>
      <c r="DM52" s="90"/>
      <c r="DN52" s="90"/>
      <c r="DO52" s="90"/>
      <c r="DP52" s="90"/>
      <c r="DQ52" s="90"/>
      <c r="DR52" s="125"/>
      <c r="DS52" s="125"/>
      <c r="DT52" s="125"/>
      <c r="DU52" s="125"/>
      <c r="DV52" s="125"/>
      <c r="DW52" s="125"/>
      <c r="DX52" s="125"/>
      <c r="DY52" s="125"/>
      <c r="DZ52" s="125"/>
      <c r="EA52" s="125"/>
      <c r="EB52" s="125"/>
      <c r="EC52" s="125"/>
      <c r="ED52" s="125"/>
      <c r="EE52" s="125"/>
      <c r="EF52" s="125"/>
      <c r="EG52" s="125"/>
      <c r="EH52" s="125"/>
      <c r="EI52" s="125"/>
      <c r="EJ52" s="125"/>
      <c r="EK52" s="125"/>
      <c r="EL52" s="125"/>
      <c r="EM52" s="125"/>
      <c r="EN52" s="125"/>
      <c r="EO52" s="125"/>
      <c r="EP52" s="125"/>
      <c r="EQ52" s="125"/>
      <c r="ER52" s="125"/>
      <c r="ES52" s="125"/>
      <c r="ET52" s="125"/>
      <c r="EU52" s="125"/>
      <c r="FD52" s="385">
        <f>IF(OR(G52="Итого 100%КУ рейсы",G52="Итого собственные рейсы",G52="Общий итог"),0,IF(J52+M52+W52+Z52+AC52+AH52+AM52+AR52+AW52+R52=0,0,COUNTIF($FD$7:FD51,"&gt;0")+1))</f>
        <v>0</v>
      </c>
    </row>
    <row r="53" spans="8:160" x14ac:dyDescent="0.2">
      <c r="H53" s="125"/>
      <c r="I53" s="125"/>
      <c r="J53" s="125"/>
      <c r="K53" s="125"/>
      <c r="L53" s="125"/>
      <c r="M53" s="125"/>
      <c r="N53" s="125"/>
      <c r="O53" s="125"/>
      <c r="P53" s="125"/>
      <c r="Q53" s="125"/>
      <c r="R53" s="125"/>
      <c r="S53" s="125"/>
      <c r="T53" s="125"/>
      <c r="U53" s="125"/>
      <c r="V53" s="125"/>
      <c r="W53" s="125"/>
      <c r="X53" s="125"/>
      <c r="Y53" s="125"/>
      <c r="Z53" s="125"/>
      <c r="AA53" s="125"/>
      <c r="AB53" s="125"/>
      <c r="AC53" s="125"/>
      <c r="AD53" s="125"/>
      <c r="AE53" s="125"/>
      <c r="AF53" s="125"/>
      <c r="AG53" s="125"/>
      <c r="AH53" s="125"/>
      <c r="AI53" s="125"/>
      <c r="AJ53" s="125"/>
      <c r="AK53" s="125"/>
      <c r="AL53" s="125"/>
      <c r="AM53" s="125"/>
      <c r="AN53" s="125"/>
      <c r="AO53" s="125"/>
      <c r="AP53" s="125"/>
      <c r="AQ53" s="125"/>
      <c r="AR53" s="125"/>
      <c r="AS53" s="125"/>
      <c r="AT53" s="125"/>
      <c r="AU53" s="125"/>
      <c r="AV53" s="125"/>
      <c r="AW53" s="125"/>
      <c r="AX53" s="125"/>
      <c r="AY53" s="125"/>
      <c r="AZ53" s="125"/>
      <c r="BA53" s="125"/>
      <c r="BB53" s="125"/>
      <c r="BC53" s="125"/>
      <c r="BD53" s="125"/>
      <c r="BE53" s="125"/>
      <c r="BF53" s="125"/>
      <c r="BG53" s="125"/>
      <c r="BH53" s="125"/>
      <c r="BI53" s="125"/>
      <c r="BM53" s="125"/>
      <c r="BN53" s="125"/>
      <c r="BR53" s="125"/>
      <c r="BS53" s="125"/>
      <c r="BW53" s="125"/>
      <c r="BX53" s="125"/>
      <c r="CB53" s="125"/>
      <c r="CC53" s="125"/>
      <c r="CD53" s="90"/>
      <c r="CE53" s="90"/>
      <c r="CF53" s="90"/>
      <c r="CG53" s="90"/>
      <c r="CH53" s="90"/>
      <c r="CI53" s="90"/>
      <c r="CJ53" s="90"/>
      <c r="CK53" s="90"/>
      <c r="CL53" s="90"/>
      <c r="CM53" s="90"/>
      <c r="CN53" s="90"/>
      <c r="CO53" s="90"/>
      <c r="CP53" s="90"/>
      <c r="CQ53" s="90"/>
      <c r="CR53" s="90"/>
      <c r="CS53" s="90"/>
      <c r="CT53" s="90"/>
      <c r="CU53" s="90"/>
      <c r="CV53" s="90"/>
      <c r="CW53" s="90"/>
      <c r="CX53" s="90"/>
      <c r="CY53" s="90"/>
      <c r="CZ53" s="90"/>
      <c r="DA53" s="90"/>
      <c r="DB53" s="90"/>
      <c r="DC53" s="90"/>
      <c r="DD53" s="90"/>
      <c r="DE53" s="90"/>
      <c r="DF53" s="90"/>
      <c r="DG53" s="90"/>
      <c r="DH53" s="90"/>
      <c r="DI53" s="90"/>
      <c r="DJ53" s="90"/>
      <c r="DK53" s="90"/>
      <c r="DL53" s="90"/>
      <c r="DM53" s="90"/>
      <c r="DN53" s="90"/>
      <c r="DO53" s="90"/>
      <c r="DP53" s="90"/>
      <c r="DQ53" s="90"/>
      <c r="DR53" s="125"/>
      <c r="DS53" s="125"/>
      <c r="DT53" s="125"/>
      <c r="DU53" s="125"/>
      <c r="DV53" s="125"/>
      <c r="DW53" s="125"/>
      <c r="DX53" s="125"/>
      <c r="DY53" s="125"/>
      <c r="DZ53" s="125"/>
      <c r="EA53" s="125"/>
      <c r="EB53" s="125"/>
      <c r="EC53" s="125"/>
      <c r="ED53" s="125"/>
      <c r="EE53" s="125"/>
      <c r="EF53" s="125"/>
      <c r="EG53" s="125"/>
      <c r="EH53" s="125"/>
      <c r="EI53" s="125"/>
      <c r="EJ53" s="125"/>
      <c r="EK53" s="125"/>
      <c r="EL53" s="125"/>
      <c r="EM53" s="125"/>
      <c r="EN53" s="125"/>
      <c r="EP53" s="125"/>
      <c r="EQ53" s="125"/>
      <c r="ER53" s="125"/>
      <c r="ES53" s="125"/>
      <c r="ET53" s="125"/>
      <c r="EU53" s="125"/>
      <c r="FD53" s="385">
        <f>IF(OR(G53="Итого 100%КУ рейсы",G53="Итого собственные рейсы",G53="Общий итог"),0,IF(J53+M53+W53+Z53+AC53+AH53+AM53+AR53+AW53+R53=0,0,COUNTIF($FD$7:FD52,"&gt;0")+1))</f>
        <v>0</v>
      </c>
    </row>
    <row r="54" spans="8:160" x14ac:dyDescent="0.2">
      <c r="CD54" s="90"/>
      <c r="CE54" s="90"/>
      <c r="CF54" s="90"/>
      <c r="CG54" s="90"/>
      <c r="CH54" s="90"/>
      <c r="CI54" s="90"/>
      <c r="CJ54" s="90"/>
      <c r="CK54" s="90"/>
      <c r="CL54" s="90"/>
      <c r="CM54" s="90"/>
      <c r="CN54" s="90"/>
      <c r="CO54" s="90"/>
      <c r="CP54" s="90"/>
      <c r="CQ54" s="90"/>
      <c r="CR54" s="90"/>
      <c r="CS54" s="90"/>
      <c r="CT54" s="90"/>
      <c r="CU54" s="90"/>
      <c r="CV54" s="90"/>
      <c r="CW54" s="90"/>
      <c r="CX54" s="90"/>
      <c r="CY54" s="90"/>
      <c r="CZ54" s="90"/>
      <c r="DA54" s="90"/>
      <c r="DB54" s="90"/>
      <c r="DC54" s="90"/>
      <c r="DD54" s="90"/>
      <c r="DE54" s="90"/>
      <c r="DF54" s="90"/>
      <c r="DG54" s="90"/>
      <c r="DH54" s="90"/>
      <c r="DI54" s="90"/>
      <c r="DJ54" s="90"/>
      <c r="DK54" s="90"/>
      <c r="DL54" s="90"/>
      <c r="DM54" s="90"/>
      <c r="DN54" s="90"/>
      <c r="DO54" s="90"/>
      <c r="DP54" s="90"/>
      <c r="DQ54" s="90"/>
      <c r="FD54" s="385">
        <f>IF(OR(G54="Итого 100%КУ рейсы",G54="Итого собственные рейсы",G54="Общий итог"),0,IF(J54+M54+W54+Z54+AC54+AH54+AM54+AR54+AW54+R54=0,0,COUNTIF($FD$7:FD53,"&gt;0")+1))</f>
        <v>0</v>
      </c>
    </row>
    <row r="55" spans="8:160" x14ac:dyDescent="0.2">
      <c r="H55" s="389"/>
      <c r="I55" s="389"/>
      <c r="J55" s="389"/>
      <c r="K55" s="389"/>
      <c r="L55" s="389"/>
      <c r="M55" s="389"/>
      <c r="N55" s="389"/>
      <c r="O55" s="389"/>
      <c r="P55" s="389"/>
      <c r="Q55" s="389"/>
      <c r="R55" s="389"/>
      <c r="S55" s="389"/>
      <c r="T55" s="389"/>
      <c r="U55" s="389"/>
      <c r="V55" s="389"/>
      <c r="W55" s="389"/>
      <c r="X55" s="389"/>
      <c r="Y55" s="389"/>
      <c r="Z55" s="389"/>
      <c r="AA55" s="389"/>
      <c r="AB55" s="389"/>
      <c r="AC55" s="389"/>
      <c r="AD55" s="389"/>
      <c r="AE55" s="389"/>
      <c r="AF55" s="389"/>
      <c r="AG55" s="389"/>
      <c r="AH55" s="389"/>
      <c r="AI55" s="389"/>
      <c r="AJ55" s="389"/>
      <c r="AK55" s="389"/>
      <c r="AL55" s="389"/>
      <c r="AM55" s="389"/>
      <c r="AN55" s="389"/>
      <c r="AO55" s="389"/>
      <c r="AP55" s="389"/>
      <c r="AQ55" s="389"/>
      <c r="AR55" s="389"/>
      <c r="AS55" s="389"/>
      <c r="AT55" s="389"/>
      <c r="AU55" s="389"/>
      <c r="AV55" s="389"/>
      <c r="AW55" s="389"/>
      <c r="AX55" s="389"/>
      <c r="AY55" s="389"/>
      <c r="AZ55" s="389"/>
      <c r="BA55" s="389"/>
      <c r="BB55" s="389"/>
      <c r="BC55" s="389"/>
      <c r="BD55" s="389"/>
      <c r="BE55" s="389"/>
      <c r="BF55" s="389"/>
      <c r="BG55" s="389"/>
      <c r="BH55" s="389"/>
      <c r="BI55" s="389"/>
      <c r="BM55" s="389"/>
      <c r="BN55" s="389"/>
      <c r="BR55" s="389"/>
      <c r="BS55" s="389"/>
      <c r="BW55" s="389"/>
      <c r="BX55" s="389"/>
      <c r="CB55" s="389"/>
      <c r="CC55" s="389"/>
      <c r="CD55" s="328"/>
      <c r="CE55" s="328"/>
      <c r="CF55" s="328"/>
      <c r="CG55" s="328"/>
      <c r="CH55" s="328"/>
      <c r="CI55" s="328"/>
      <c r="CJ55" s="328"/>
      <c r="CK55" s="328"/>
      <c r="CL55" s="328"/>
      <c r="CM55" s="328"/>
      <c r="CN55" s="328"/>
      <c r="CO55" s="328"/>
      <c r="CP55" s="328"/>
      <c r="CQ55" s="328"/>
      <c r="CR55" s="328"/>
      <c r="CS55" s="328"/>
      <c r="CT55" s="328"/>
      <c r="CU55" s="328"/>
      <c r="CV55" s="328"/>
      <c r="CW55" s="328"/>
      <c r="CX55" s="328"/>
      <c r="CY55" s="328"/>
      <c r="CZ55" s="328"/>
      <c r="DA55" s="328"/>
      <c r="DB55" s="328"/>
      <c r="DC55" s="328"/>
      <c r="DD55" s="328"/>
      <c r="DE55" s="328"/>
      <c r="DF55" s="328"/>
      <c r="DG55" s="328"/>
      <c r="DH55" s="328"/>
      <c r="DI55" s="328"/>
      <c r="DJ55" s="328"/>
      <c r="DK55" s="328"/>
      <c r="DL55" s="328"/>
      <c r="DM55" s="328"/>
      <c r="DN55" s="328"/>
      <c r="DO55" s="328"/>
      <c r="DP55" s="328"/>
      <c r="DQ55" s="328"/>
      <c r="DR55" s="389"/>
      <c r="DS55" s="389"/>
      <c r="DT55" s="389"/>
      <c r="DU55" s="389"/>
      <c r="DV55" s="389"/>
      <c r="DW55" s="389"/>
      <c r="DX55" s="389"/>
      <c r="DY55" s="389"/>
      <c r="DZ55" s="389"/>
      <c r="EA55" s="389"/>
      <c r="EB55" s="389"/>
      <c r="EC55" s="389"/>
      <c r="ED55" s="389"/>
      <c r="EE55" s="389"/>
      <c r="EF55" s="389"/>
      <c r="EG55" s="389"/>
      <c r="EH55" s="389"/>
      <c r="EI55" s="389"/>
      <c r="EJ55" s="389"/>
      <c r="EK55" s="389"/>
      <c r="EL55" s="389"/>
      <c r="EM55" s="389"/>
      <c r="EN55" s="389"/>
      <c r="EO55" s="389"/>
      <c r="EP55" s="389"/>
      <c r="EQ55" s="389"/>
      <c r="ER55" s="389"/>
      <c r="ES55" s="389"/>
      <c r="ET55" s="389"/>
      <c r="EU55" s="389"/>
      <c r="EV55" s="125"/>
      <c r="FD55" s="385">
        <f>IF(OR(G55="Итого 100%КУ рейсы",G55="Итого собственные рейсы",G55="Общий итог"),0,IF(J55+M55+W55+Z55+AC55+AH55+AM55+AR55+AW55+R55=0,0,COUNTIF($FD$7:FD54,"&gt;0")+1))</f>
        <v>0</v>
      </c>
    </row>
    <row r="56" spans="8:160" x14ac:dyDescent="0.2">
      <c r="H56" s="389"/>
      <c r="I56" s="389"/>
      <c r="J56" s="389"/>
      <c r="K56" s="389"/>
      <c r="L56" s="389"/>
      <c r="M56" s="389"/>
      <c r="N56" s="389"/>
      <c r="O56" s="389"/>
      <c r="P56" s="389"/>
      <c r="Q56" s="389"/>
      <c r="R56" s="389"/>
      <c r="S56" s="389"/>
      <c r="T56" s="389"/>
      <c r="U56" s="389"/>
      <c r="V56" s="389"/>
      <c r="W56" s="389"/>
      <c r="X56" s="389"/>
      <c r="Y56" s="389"/>
      <c r="Z56" s="389"/>
      <c r="AA56" s="389"/>
      <c r="AB56" s="389"/>
      <c r="AC56" s="389"/>
      <c r="AD56" s="389"/>
      <c r="AE56" s="389"/>
      <c r="AF56" s="389"/>
      <c r="AG56" s="389"/>
      <c r="AH56" s="389"/>
      <c r="AI56" s="389"/>
      <c r="AJ56" s="389"/>
      <c r="AK56" s="389"/>
      <c r="AL56" s="389"/>
      <c r="AM56" s="389"/>
      <c r="AN56" s="389"/>
      <c r="AO56" s="389"/>
      <c r="AP56" s="389"/>
      <c r="AQ56" s="389"/>
      <c r="AR56" s="389"/>
      <c r="AS56" s="389"/>
      <c r="AT56" s="389"/>
      <c r="AU56" s="389"/>
      <c r="AV56" s="389"/>
      <c r="AW56" s="389"/>
      <c r="AX56" s="389"/>
      <c r="AY56" s="389"/>
      <c r="AZ56" s="389"/>
      <c r="BA56" s="389"/>
      <c r="BB56" s="389"/>
      <c r="BC56" s="389"/>
      <c r="BD56" s="389"/>
      <c r="BE56" s="389"/>
      <c r="BF56" s="389"/>
      <c r="BG56" s="389"/>
      <c r="BH56" s="389"/>
      <c r="BI56" s="389"/>
      <c r="BM56" s="389"/>
      <c r="BN56" s="389"/>
      <c r="BR56" s="389"/>
      <c r="BS56" s="389"/>
      <c r="BW56" s="389"/>
      <c r="BX56" s="389"/>
      <c r="CB56" s="389"/>
      <c r="CC56" s="389"/>
      <c r="CD56" s="328"/>
      <c r="CE56" s="328"/>
      <c r="CF56" s="328"/>
      <c r="CG56" s="328"/>
      <c r="CH56" s="328"/>
      <c r="CI56" s="328"/>
      <c r="CJ56" s="328"/>
      <c r="CK56" s="328"/>
      <c r="CL56" s="328"/>
      <c r="CM56" s="328"/>
      <c r="CN56" s="328"/>
      <c r="CO56" s="328"/>
      <c r="CP56" s="328"/>
      <c r="CQ56" s="328"/>
      <c r="CR56" s="328"/>
      <c r="CS56" s="328"/>
      <c r="CT56" s="328"/>
      <c r="CU56" s="328"/>
      <c r="CV56" s="328"/>
      <c r="CW56" s="328"/>
      <c r="CX56" s="328"/>
      <c r="CY56" s="328"/>
      <c r="CZ56" s="328"/>
      <c r="DA56" s="328"/>
      <c r="DB56" s="328"/>
      <c r="DC56" s="328"/>
      <c r="DD56" s="328"/>
      <c r="DE56" s="328"/>
      <c r="DF56" s="328"/>
      <c r="DG56" s="328"/>
      <c r="DH56" s="328"/>
      <c r="DI56" s="328"/>
      <c r="DJ56" s="328"/>
      <c r="DK56" s="328"/>
      <c r="DL56" s="328"/>
      <c r="DM56" s="328"/>
      <c r="DN56" s="328"/>
      <c r="DO56" s="328"/>
      <c r="DP56" s="328"/>
      <c r="DQ56" s="328"/>
      <c r="DR56" s="389"/>
      <c r="DS56" s="389"/>
      <c r="DT56" s="389"/>
      <c r="DU56" s="389"/>
      <c r="DV56" s="389"/>
      <c r="DW56" s="389"/>
      <c r="DX56" s="389"/>
      <c r="DY56" s="389"/>
      <c r="DZ56" s="389"/>
      <c r="EA56" s="389"/>
      <c r="EB56" s="389"/>
      <c r="EC56" s="389"/>
      <c r="ED56" s="389"/>
      <c r="EE56" s="389"/>
      <c r="EF56" s="389"/>
      <c r="EG56" s="389"/>
      <c r="EH56" s="389"/>
      <c r="EI56" s="389"/>
      <c r="EJ56" s="389"/>
      <c r="EK56" s="389"/>
      <c r="EL56" s="389"/>
      <c r="EM56" s="389"/>
      <c r="EN56" s="389"/>
      <c r="EO56" s="389"/>
      <c r="EP56" s="389"/>
      <c r="EQ56" s="389"/>
      <c r="ER56" s="389"/>
      <c r="ES56" s="389"/>
      <c r="ET56" s="389"/>
      <c r="EU56" s="389"/>
      <c r="EV56" s="125"/>
      <c r="FD56" s="385">
        <f>IF(OR(G56="Итого 100%КУ рейсы",G56="Итого собственные рейсы",G56="Общий итог"),0,IF(J56+M56+W56+Z56+AC56+AH56+AM56+AR56+AW56+R56=0,0,COUNTIF($FD$7:FD55,"&gt;0")+1))</f>
        <v>0</v>
      </c>
    </row>
    <row r="57" spans="8:160" x14ac:dyDescent="0.2"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389"/>
      <c r="T57" s="389"/>
      <c r="U57" s="389"/>
      <c r="V57" s="389"/>
      <c r="W57" s="389"/>
      <c r="X57" s="389"/>
      <c r="Y57" s="389"/>
      <c r="Z57" s="389"/>
      <c r="AA57" s="389"/>
      <c r="AB57" s="389"/>
      <c r="AC57" s="389"/>
      <c r="AD57" s="389"/>
      <c r="AE57" s="389"/>
      <c r="AF57" s="389"/>
      <c r="AG57" s="389"/>
      <c r="AH57" s="389"/>
      <c r="AI57" s="389"/>
      <c r="AJ57" s="389"/>
      <c r="AK57" s="389"/>
      <c r="AL57" s="389"/>
      <c r="AM57" s="389"/>
      <c r="AN57" s="389"/>
      <c r="AO57" s="389"/>
      <c r="AP57" s="389"/>
      <c r="AQ57" s="389"/>
      <c r="AR57" s="389"/>
      <c r="AS57" s="389"/>
      <c r="AT57" s="389"/>
      <c r="AU57" s="389"/>
      <c r="AV57" s="389"/>
      <c r="AW57" s="389"/>
      <c r="AX57" s="389"/>
      <c r="AY57" s="389"/>
      <c r="AZ57" s="389"/>
      <c r="BA57" s="389"/>
      <c r="BB57" s="389"/>
      <c r="BC57" s="389"/>
      <c r="BD57" s="389"/>
      <c r="BE57" s="389"/>
      <c r="BF57" s="389"/>
      <c r="BG57" s="389"/>
      <c r="BH57" s="389"/>
      <c r="BI57" s="389"/>
      <c r="BM57" s="389"/>
      <c r="BN57" s="389"/>
      <c r="BR57" s="389"/>
      <c r="BS57" s="389"/>
      <c r="BW57" s="389"/>
      <c r="BX57" s="389"/>
      <c r="CB57" s="389"/>
      <c r="CC57" s="389"/>
      <c r="CD57" s="328"/>
      <c r="CE57" s="328"/>
      <c r="CF57" s="328"/>
      <c r="CG57" s="328"/>
      <c r="CH57" s="328"/>
      <c r="CI57" s="328"/>
      <c r="CJ57" s="328"/>
      <c r="CK57" s="328"/>
      <c r="CL57" s="328"/>
      <c r="CM57" s="328"/>
      <c r="CN57" s="328"/>
      <c r="CO57" s="328"/>
      <c r="CP57" s="328"/>
      <c r="CQ57" s="328"/>
      <c r="CR57" s="328"/>
      <c r="CS57" s="328"/>
      <c r="CT57" s="328"/>
      <c r="CU57" s="328"/>
      <c r="CV57" s="328"/>
      <c r="CW57" s="328"/>
      <c r="CX57" s="328"/>
      <c r="CY57" s="328"/>
      <c r="CZ57" s="328"/>
      <c r="DA57" s="328"/>
      <c r="DB57" s="328"/>
      <c r="DC57" s="328"/>
      <c r="DD57" s="328"/>
      <c r="DE57" s="328"/>
      <c r="DF57" s="328"/>
      <c r="DG57" s="328"/>
      <c r="DH57" s="328"/>
      <c r="DI57" s="328"/>
      <c r="DJ57" s="328"/>
      <c r="DK57" s="328"/>
      <c r="DL57" s="328"/>
      <c r="DM57" s="328"/>
      <c r="DN57" s="328"/>
      <c r="DO57" s="328"/>
      <c r="DP57" s="328"/>
      <c r="DQ57" s="328"/>
      <c r="DR57" s="389"/>
      <c r="DS57" s="389"/>
      <c r="DT57" s="389"/>
      <c r="DU57" s="389"/>
      <c r="DV57" s="389"/>
      <c r="DW57" s="389"/>
      <c r="DX57" s="389"/>
      <c r="DY57" s="389"/>
      <c r="DZ57" s="389"/>
      <c r="EA57" s="389"/>
      <c r="EB57" s="389"/>
      <c r="EC57" s="389"/>
      <c r="ED57" s="389"/>
      <c r="EE57" s="389"/>
      <c r="EF57" s="389"/>
      <c r="EG57" s="389"/>
      <c r="EH57" s="389"/>
      <c r="EI57" s="389"/>
      <c r="EJ57" s="389"/>
      <c r="EK57" s="389"/>
      <c r="EL57" s="389"/>
      <c r="EM57" s="389"/>
      <c r="EN57" s="389"/>
      <c r="EO57" s="389"/>
      <c r="EP57" s="389"/>
      <c r="EQ57" s="389"/>
      <c r="ER57" s="389"/>
      <c r="ES57" s="389"/>
      <c r="ET57" s="389"/>
      <c r="EU57" s="389"/>
      <c r="EV57" s="125"/>
      <c r="FD57" s="385">
        <f>IF(OR(G57="Итого 100%КУ рейсы",G57="Итого собственные рейсы",G57="Общий итог"),0,IF(J57+M57+W57+Z57+AC57+AH57+AM57+AR57+AW57+R57=0,0,COUNTIF($FD$7:FD56,"&gt;0")+1))</f>
        <v>0</v>
      </c>
    </row>
    <row r="58" spans="8:160" x14ac:dyDescent="0.2">
      <c r="H58" s="125"/>
      <c r="I58" s="125"/>
      <c r="J58" s="125"/>
      <c r="K58" s="125"/>
      <c r="L58" s="125"/>
      <c r="M58" s="125"/>
      <c r="N58" s="125"/>
      <c r="O58" s="125"/>
      <c r="P58" s="125"/>
      <c r="Q58" s="125"/>
      <c r="R58" s="125"/>
      <c r="S58" s="125"/>
      <c r="T58" s="125"/>
      <c r="U58" s="125"/>
      <c r="V58" s="125"/>
      <c r="W58" s="125"/>
      <c r="X58" s="125"/>
      <c r="Y58" s="125"/>
      <c r="Z58" s="125"/>
      <c r="AA58" s="125"/>
      <c r="AB58" s="125"/>
      <c r="AC58" s="125"/>
      <c r="AD58" s="125"/>
      <c r="AE58" s="125"/>
      <c r="AF58" s="125"/>
      <c r="AG58" s="125"/>
      <c r="AH58" s="125"/>
      <c r="AI58" s="125"/>
      <c r="AJ58" s="125"/>
      <c r="AK58" s="125"/>
      <c r="AL58" s="125"/>
      <c r="AM58" s="125"/>
      <c r="AN58" s="125"/>
      <c r="AO58" s="125"/>
      <c r="AP58" s="125"/>
      <c r="AQ58" s="125"/>
      <c r="AR58" s="125"/>
      <c r="AS58" s="125"/>
      <c r="AT58" s="125"/>
      <c r="AU58" s="125"/>
      <c r="AV58" s="125"/>
      <c r="AW58" s="125"/>
      <c r="AX58" s="125"/>
      <c r="AY58" s="125"/>
      <c r="AZ58" s="125"/>
      <c r="BA58" s="125"/>
      <c r="BB58" s="125"/>
      <c r="BC58" s="125"/>
      <c r="BD58" s="125"/>
      <c r="BE58" s="125"/>
      <c r="BF58" s="125"/>
      <c r="BG58" s="125"/>
      <c r="BH58" s="125"/>
      <c r="BI58" s="125"/>
      <c r="BM58" s="125"/>
      <c r="BN58" s="125"/>
      <c r="BR58" s="125"/>
      <c r="BS58" s="125"/>
      <c r="BW58" s="125"/>
      <c r="BX58" s="125"/>
      <c r="CB58" s="125"/>
      <c r="CC58" s="125"/>
      <c r="CD58" s="90"/>
      <c r="CE58" s="90"/>
      <c r="CF58" s="90"/>
      <c r="CG58" s="90"/>
      <c r="CH58" s="90"/>
      <c r="CI58" s="90"/>
      <c r="CJ58" s="90"/>
      <c r="CK58" s="90"/>
      <c r="CL58" s="90"/>
      <c r="CM58" s="90"/>
      <c r="CN58" s="90"/>
      <c r="CO58" s="90"/>
      <c r="CP58" s="90"/>
      <c r="CQ58" s="90"/>
      <c r="CR58" s="90"/>
      <c r="CS58" s="90"/>
      <c r="CT58" s="90"/>
      <c r="CU58" s="90"/>
      <c r="CV58" s="90"/>
      <c r="CW58" s="90"/>
      <c r="CX58" s="90"/>
      <c r="CY58" s="90"/>
      <c r="CZ58" s="90"/>
      <c r="DA58" s="90"/>
      <c r="DB58" s="90"/>
      <c r="DC58" s="90"/>
      <c r="DD58" s="90"/>
      <c r="DE58" s="90"/>
      <c r="DF58" s="90"/>
      <c r="DG58" s="90"/>
      <c r="DH58" s="90"/>
      <c r="DI58" s="90"/>
      <c r="DJ58" s="90"/>
      <c r="DK58" s="90"/>
      <c r="DL58" s="90"/>
      <c r="DM58" s="90"/>
      <c r="DN58" s="90"/>
      <c r="DO58" s="90"/>
      <c r="DP58" s="90"/>
      <c r="DQ58" s="90"/>
      <c r="DR58" s="125"/>
      <c r="DS58" s="125"/>
      <c r="DT58" s="125"/>
      <c r="DU58" s="125"/>
      <c r="DV58" s="125"/>
      <c r="DW58" s="125"/>
      <c r="DX58" s="125"/>
      <c r="DY58" s="125"/>
      <c r="DZ58" s="125"/>
      <c r="EA58" s="125"/>
      <c r="EB58" s="125"/>
      <c r="EC58" s="125"/>
      <c r="ED58" s="125"/>
      <c r="EE58" s="125"/>
      <c r="EF58" s="125"/>
      <c r="EG58" s="125"/>
      <c r="EH58" s="125"/>
      <c r="EI58" s="125"/>
      <c r="EJ58" s="125"/>
      <c r="EK58" s="125"/>
      <c r="EL58" s="125"/>
      <c r="EM58" s="125"/>
      <c r="EN58" s="125"/>
      <c r="EP58" s="125"/>
      <c r="EQ58" s="125"/>
      <c r="ER58" s="125"/>
      <c r="ES58" s="125"/>
      <c r="ET58" s="125"/>
      <c r="EU58" s="125"/>
      <c r="FD58" s="385">
        <f>IF(OR(G58="Итого 100%КУ рейсы",G58="Итого собственные рейсы",G58="Общий итог"),0,IF(J58+M58+W58+Z58+AC58+AH58+AM58+AR58+AW58+R58=0,0,COUNTIF($FD$7:FD57,"&gt;0")+1))</f>
        <v>0</v>
      </c>
    </row>
    <row r="59" spans="8:160" x14ac:dyDescent="0.2">
      <c r="H59" s="125"/>
      <c r="I59" s="125"/>
      <c r="J59" s="125"/>
      <c r="K59" s="125"/>
      <c r="L59" s="125"/>
      <c r="M59" s="125"/>
      <c r="N59" s="125"/>
      <c r="O59" s="125"/>
      <c r="P59" s="125"/>
      <c r="Q59" s="125"/>
      <c r="R59" s="125"/>
      <c r="S59" s="125"/>
      <c r="T59" s="125"/>
      <c r="U59" s="125"/>
      <c r="V59" s="125"/>
      <c r="W59" s="125"/>
      <c r="X59" s="125"/>
      <c r="Y59" s="125"/>
      <c r="Z59" s="125"/>
      <c r="AA59" s="125"/>
      <c r="AB59" s="125"/>
      <c r="AC59" s="125"/>
      <c r="AD59" s="125"/>
      <c r="AE59" s="125"/>
      <c r="AF59" s="125"/>
      <c r="AG59" s="125"/>
      <c r="AH59" s="125"/>
      <c r="AI59" s="125"/>
      <c r="AJ59" s="125"/>
      <c r="AK59" s="125"/>
      <c r="AL59" s="125"/>
      <c r="AM59" s="125"/>
      <c r="AN59" s="125"/>
      <c r="AO59" s="125"/>
      <c r="AP59" s="125"/>
      <c r="AQ59" s="125"/>
      <c r="AR59" s="125"/>
      <c r="AS59" s="125"/>
      <c r="AT59" s="125"/>
      <c r="AU59" s="125"/>
      <c r="AV59" s="125"/>
      <c r="AW59" s="125"/>
      <c r="AX59" s="125"/>
      <c r="AY59" s="125"/>
      <c r="AZ59" s="125"/>
      <c r="BA59" s="125"/>
      <c r="BB59" s="125"/>
      <c r="BC59" s="125"/>
      <c r="BD59" s="125"/>
      <c r="BE59" s="125"/>
      <c r="BF59" s="125"/>
      <c r="BG59" s="125"/>
      <c r="BH59" s="125"/>
      <c r="BI59" s="125"/>
      <c r="BM59" s="125"/>
      <c r="BN59" s="125"/>
      <c r="BR59" s="125"/>
      <c r="BS59" s="125"/>
      <c r="BW59" s="125"/>
      <c r="BX59" s="125"/>
      <c r="CB59" s="125"/>
      <c r="CC59" s="125"/>
      <c r="CD59" s="90"/>
      <c r="CE59" s="90"/>
      <c r="CF59" s="90"/>
      <c r="CG59" s="90"/>
      <c r="CH59" s="90"/>
      <c r="CI59" s="90"/>
      <c r="CJ59" s="90"/>
      <c r="CK59" s="90"/>
      <c r="CL59" s="90"/>
      <c r="CM59" s="90"/>
      <c r="CN59" s="90"/>
      <c r="CO59" s="90"/>
      <c r="CP59" s="90"/>
      <c r="CQ59" s="90"/>
      <c r="CR59" s="90"/>
      <c r="CS59" s="90"/>
      <c r="CT59" s="90"/>
      <c r="CU59" s="90"/>
      <c r="CV59" s="90"/>
      <c r="CW59" s="90"/>
      <c r="CX59" s="90"/>
      <c r="CY59" s="90"/>
      <c r="CZ59" s="90"/>
      <c r="DA59" s="90"/>
      <c r="DB59" s="90"/>
      <c r="DC59" s="90"/>
      <c r="DD59" s="90"/>
      <c r="DE59" s="90"/>
      <c r="DF59" s="90"/>
      <c r="DG59" s="90"/>
      <c r="DH59" s="90"/>
      <c r="DI59" s="90"/>
      <c r="DJ59" s="90"/>
      <c r="DK59" s="90"/>
      <c r="DL59" s="90"/>
      <c r="DM59" s="90"/>
      <c r="DN59" s="90"/>
      <c r="DO59" s="90"/>
      <c r="DP59" s="90"/>
      <c r="DQ59" s="90"/>
      <c r="DR59" s="125"/>
      <c r="DS59" s="125"/>
      <c r="DT59" s="125"/>
      <c r="DU59" s="125"/>
      <c r="DV59" s="125"/>
      <c r="DW59" s="125"/>
      <c r="DX59" s="125"/>
      <c r="DY59" s="125"/>
      <c r="DZ59" s="125"/>
      <c r="EA59" s="125"/>
      <c r="EB59" s="125"/>
      <c r="EC59" s="125"/>
      <c r="ED59" s="125"/>
      <c r="EE59" s="125"/>
      <c r="EF59" s="125"/>
      <c r="EG59" s="125"/>
      <c r="EH59" s="125"/>
      <c r="EI59" s="125"/>
      <c r="EJ59" s="125"/>
      <c r="EK59" s="125"/>
      <c r="EL59" s="125"/>
      <c r="EM59" s="125"/>
      <c r="EN59" s="125"/>
      <c r="EP59" s="125"/>
      <c r="EQ59" s="125"/>
      <c r="ER59" s="125"/>
      <c r="ES59" s="125"/>
      <c r="ET59" s="125"/>
      <c r="EU59" s="125"/>
      <c r="FD59" s="385">
        <f>IF(OR(G59="Итого 100%КУ рейсы",G59="Итого собственные рейсы",G59="Общий итог"),0,IF(J59+M59+W59+Z59+AC59+AH59+AM59+AR59+AW59+R59=0,0,COUNTIF($FD$7:FD58,"&gt;0")+1))</f>
        <v>0</v>
      </c>
    </row>
    <row r="60" spans="8:160" x14ac:dyDescent="0.2">
      <c r="H60" s="125"/>
      <c r="I60" s="125"/>
      <c r="J60" s="125"/>
      <c r="K60" s="125"/>
      <c r="L60" s="125"/>
      <c r="M60" s="125"/>
      <c r="N60" s="125"/>
      <c r="O60" s="125"/>
      <c r="P60" s="391"/>
      <c r="Q60" s="125"/>
      <c r="R60" s="125"/>
      <c r="S60" s="125"/>
      <c r="T60" s="125"/>
      <c r="U60" s="125"/>
      <c r="V60" s="391"/>
      <c r="W60" s="125"/>
      <c r="X60" s="391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125"/>
      <c r="BK60" s="125"/>
      <c r="BL60" s="392"/>
      <c r="BM60" s="125"/>
      <c r="BN60" s="125"/>
      <c r="BO60" s="125"/>
      <c r="BP60" s="125"/>
      <c r="BQ60" s="391"/>
      <c r="BR60" s="125"/>
      <c r="BS60" s="125"/>
      <c r="BT60" s="125"/>
      <c r="BU60" s="125"/>
      <c r="BV60" s="391"/>
      <c r="BW60" s="125"/>
      <c r="BX60" s="125"/>
      <c r="BY60" s="125"/>
      <c r="BZ60" s="125"/>
      <c r="CA60" s="391"/>
      <c r="CB60" s="125"/>
      <c r="CC60" s="125"/>
      <c r="CD60" s="90"/>
      <c r="CE60" s="90"/>
      <c r="CF60" s="90"/>
      <c r="CG60" s="90"/>
      <c r="CH60" s="90"/>
      <c r="CI60" s="90"/>
      <c r="CJ60" s="90"/>
      <c r="CK60" s="90"/>
      <c r="CL60" s="90"/>
      <c r="CM60" s="90"/>
      <c r="CN60" s="90"/>
      <c r="CO60" s="90"/>
      <c r="CP60" s="90"/>
      <c r="CQ60" s="90"/>
      <c r="CR60" s="90"/>
      <c r="CS60" s="90"/>
      <c r="CT60" s="90"/>
      <c r="CU60" s="90"/>
      <c r="CV60" s="90"/>
      <c r="CW60" s="90"/>
      <c r="CX60" s="90"/>
      <c r="CY60" s="90"/>
      <c r="CZ60" s="90"/>
      <c r="DA60" s="90"/>
      <c r="DB60" s="90"/>
      <c r="DC60" s="90"/>
      <c r="DD60" s="90"/>
      <c r="DE60" s="90"/>
      <c r="DF60" s="90"/>
      <c r="DG60" s="90"/>
      <c r="DH60" s="90"/>
      <c r="DI60" s="90"/>
      <c r="DJ60" s="90"/>
      <c r="DK60" s="90"/>
      <c r="DL60" s="90"/>
      <c r="DM60" s="90"/>
      <c r="DN60" s="90"/>
      <c r="DO60" s="90"/>
      <c r="DP60" s="90"/>
      <c r="DQ60" s="90"/>
      <c r="DR60" s="125"/>
      <c r="DS60" s="125"/>
      <c r="DT60" s="391"/>
      <c r="DU60" s="391"/>
      <c r="DV60" s="125"/>
      <c r="DW60" s="125"/>
      <c r="DX60" s="391"/>
      <c r="DY60" s="391"/>
      <c r="DZ60" s="125"/>
      <c r="EA60" s="391"/>
      <c r="EB60" s="391"/>
      <c r="EC60" s="125"/>
      <c r="ED60" s="125"/>
      <c r="EE60" s="125"/>
      <c r="EF60" s="125"/>
      <c r="EG60" s="125"/>
      <c r="EH60" s="125"/>
      <c r="EI60" s="125"/>
      <c r="EJ60" s="125"/>
      <c r="EK60" s="125"/>
      <c r="EL60" s="125"/>
      <c r="EM60" s="125"/>
      <c r="EN60" s="125"/>
      <c r="EO60" s="125"/>
      <c r="EP60" s="125"/>
      <c r="EQ60" s="125"/>
      <c r="ER60" s="125"/>
      <c r="ES60" s="125"/>
      <c r="ET60" s="125"/>
      <c r="EU60" s="125"/>
      <c r="FD60" s="385">
        <f>IF(OR(G60="Итого 100%КУ рейсы",G60="Итого собственные рейсы",G60="Общий итог"),0,IF(J60+M60+W60+Z60+AC60+AH60+AM60+AR60+AW60+R60=0,0,COUNTIF($FD$7:FD59,"&gt;0")+1))</f>
        <v>0</v>
      </c>
    </row>
    <row r="61" spans="8:160" x14ac:dyDescent="0.2">
      <c r="H61" s="125"/>
      <c r="I61" s="125"/>
      <c r="J61" s="125"/>
      <c r="K61" s="125"/>
      <c r="L61" s="125"/>
      <c r="M61" s="125"/>
      <c r="N61" s="125"/>
      <c r="O61" s="125"/>
      <c r="P61" s="125"/>
      <c r="Q61" s="125"/>
      <c r="R61" s="391"/>
      <c r="S61" s="125"/>
      <c r="T61" s="125"/>
      <c r="U61" s="125"/>
      <c r="V61" s="391"/>
      <c r="W61" s="125"/>
      <c r="X61" s="391"/>
      <c r="Y61" s="125"/>
      <c r="Z61" s="125"/>
      <c r="AA61" s="125"/>
      <c r="AB61" s="391"/>
      <c r="AC61" s="125"/>
      <c r="AD61" s="125"/>
      <c r="AE61" s="125"/>
      <c r="AF61" s="125"/>
      <c r="AG61" s="125"/>
      <c r="AH61" s="125"/>
      <c r="AI61" s="125"/>
      <c r="AJ61" s="125"/>
      <c r="AK61" s="125"/>
      <c r="AL61" s="125"/>
      <c r="AM61" s="125"/>
      <c r="AN61" s="125"/>
      <c r="AO61" s="125"/>
      <c r="AP61" s="125"/>
      <c r="AQ61" s="125"/>
      <c r="AR61" s="125"/>
      <c r="AS61" s="125"/>
      <c r="AT61" s="125"/>
      <c r="AU61" s="125"/>
      <c r="AV61" s="125"/>
      <c r="AW61" s="125"/>
      <c r="AX61" s="125"/>
      <c r="AY61" s="125"/>
      <c r="AZ61" s="125"/>
      <c r="BA61" s="391"/>
      <c r="BB61" s="125"/>
      <c r="BC61" s="125"/>
      <c r="BD61" s="125"/>
      <c r="BE61" s="125"/>
      <c r="BF61" s="125"/>
      <c r="BG61" s="125"/>
      <c r="BH61" s="125"/>
      <c r="BI61" s="125"/>
      <c r="BJ61" s="125"/>
      <c r="BK61" s="125"/>
      <c r="BL61" s="392"/>
      <c r="BM61" s="125"/>
      <c r="BN61" s="125"/>
      <c r="BO61" s="125"/>
      <c r="BP61" s="125"/>
      <c r="BQ61" s="391"/>
      <c r="BR61" s="125"/>
      <c r="BS61" s="125"/>
      <c r="BT61" s="125"/>
      <c r="BU61" s="125"/>
      <c r="BV61" s="391"/>
      <c r="BW61" s="125"/>
      <c r="BX61" s="125"/>
      <c r="BY61" s="125"/>
      <c r="BZ61" s="125"/>
      <c r="CA61" s="391"/>
      <c r="CB61" s="125"/>
      <c r="CC61" s="125"/>
      <c r="CD61" s="90"/>
      <c r="CE61" s="90"/>
      <c r="CF61" s="90"/>
      <c r="CG61" s="90"/>
      <c r="CH61" s="90"/>
      <c r="CI61" s="90"/>
      <c r="CJ61" s="90"/>
      <c r="CK61" s="90"/>
      <c r="CL61" s="90"/>
      <c r="CM61" s="90"/>
      <c r="CN61" s="90"/>
      <c r="CO61" s="90"/>
      <c r="CP61" s="90"/>
      <c r="CQ61" s="90"/>
      <c r="CR61" s="90"/>
      <c r="CS61" s="90"/>
      <c r="CT61" s="90"/>
      <c r="CU61" s="90"/>
      <c r="CV61" s="90"/>
      <c r="CW61" s="90"/>
      <c r="CX61" s="90"/>
      <c r="CY61" s="90"/>
      <c r="CZ61" s="90"/>
      <c r="DA61" s="90"/>
      <c r="DB61" s="90"/>
      <c r="DC61" s="90"/>
      <c r="DD61" s="90"/>
      <c r="DE61" s="90"/>
      <c r="DF61" s="90"/>
      <c r="DG61" s="90"/>
      <c r="DH61" s="90"/>
      <c r="DI61" s="90"/>
      <c r="DJ61" s="90"/>
      <c r="DK61" s="90"/>
      <c r="DL61" s="90"/>
      <c r="DM61" s="90"/>
      <c r="DN61" s="90"/>
      <c r="DO61" s="90"/>
      <c r="DP61" s="90"/>
      <c r="DQ61" s="90"/>
      <c r="DR61" s="125"/>
      <c r="DS61" s="125"/>
      <c r="DT61" s="125"/>
      <c r="DU61" s="125"/>
      <c r="DV61" s="125"/>
      <c r="DW61" s="125"/>
      <c r="DX61" s="125"/>
      <c r="DY61" s="125"/>
      <c r="DZ61" s="125"/>
      <c r="EA61" s="125"/>
      <c r="EB61" s="125"/>
      <c r="EC61" s="125"/>
      <c r="ED61" s="125"/>
      <c r="EE61" s="125"/>
      <c r="EF61" s="125"/>
      <c r="EG61" s="391"/>
      <c r="EH61" s="125"/>
      <c r="EI61" s="125"/>
      <c r="EJ61" s="391"/>
      <c r="EK61" s="125"/>
      <c r="EL61" s="125"/>
      <c r="EM61" s="125"/>
      <c r="EN61" s="125"/>
      <c r="EO61" s="125"/>
      <c r="EP61" s="125"/>
      <c r="EQ61" s="125"/>
      <c r="ER61" s="125"/>
      <c r="ES61" s="125"/>
      <c r="ET61" s="125"/>
      <c r="EU61" s="125"/>
      <c r="FD61" s="385">
        <f>IF(OR(G61="Итого 100%КУ рейсы",G61="Итого собственные рейсы",G61="Общий итог"),0,IF(J61+M61+W61+Z61+AC61+AH61+AM61+AR61+AW61+R61=0,0,COUNTIF($FD$7:FD60,"&gt;0")+1))</f>
        <v>0</v>
      </c>
    </row>
    <row r="62" spans="8:160" x14ac:dyDescent="0.2"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391"/>
      <c r="S62" s="125"/>
      <c r="T62" s="125"/>
      <c r="U62" s="125"/>
      <c r="V62" s="125"/>
      <c r="W62" s="125"/>
      <c r="X62" s="391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391"/>
      <c r="BB62" s="125"/>
      <c r="BC62" s="125"/>
      <c r="BD62" s="125"/>
      <c r="BE62" s="125"/>
      <c r="BF62" s="125"/>
      <c r="BG62" s="125"/>
      <c r="BH62" s="125"/>
      <c r="BI62" s="125"/>
      <c r="BJ62" s="125"/>
      <c r="BK62" s="391"/>
      <c r="BL62" s="392"/>
      <c r="BM62" s="125"/>
      <c r="BN62" s="125"/>
      <c r="BO62" s="125"/>
      <c r="BP62" s="125"/>
      <c r="BQ62" s="391"/>
      <c r="BR62" s="125"/>
      <c r="BS62" s="125"/>
      <c r="BT62" s="125"/>
      <c r="BU62" s="125"/>
      <c r="BV62" s="391"/>
      <c r="BW62" s="125"/>
      <c r="BX62" s="125"/>
      <c r="BY62" s="125"/>
      <c r="BZ62" s="125"/>
      <c r="CA62" s="391"/>
      <c r="CB62" s="125"/>
      <c r="CC62" s="125"/>
      <c r="CD62" s="90"/>
      <c r="CE62" s="90"/>
      <c r="CF62" s="90"/>
      <c r="CG62" s="90"/>
      <c r="CH62" s="90"/>
      <c r="CI62" s="90"/>
      <c r="CJ62" s="90"/>
      <c r="CK62" s="90"/>
      <c r="CL62" s="90"/>
      <c r="CM62" s="90"/>
      <c r="CN62" s="90"/>
      <c r="CO62" s="90"/>
      <c r="CP62" s="90"/>
      <c r="CQ62" s="90"/>
      <c r="CR62" s="90"/>
      <c r="CS62" s="90"/>
      <c r="CT62" s="90"/>
      <c r="CU62" s="90"/>
      <c r="CV62" s="90"/>
      <c r="CW62" s="90"/>
      <c r="CX62" s="90"/>
      <c r="CY62" s="90"/>
      <c r="CZ62" s="90"/>
      <c r="DA62" s="90"/>
      <c r="DB62" s="90"/>
      <c r="DC62" s="90"/>
      <c r="DD62" s="90"/>
      <c r="DE62" s="90"/>
      <c r="DF62" s="90"/>
      <c r="DG62" s="90"/>
      <c r="DH62" s="90"/>
      <c r="DI62" s="90"/>
      <c r="DJ62" s="90"/>
      <c r="DK62" s="90"/>
      <c r="DL62" s="90"/>
      <c r="DM62" s="90"/>
      <c r="DN62" s="90"/>
      <c r="DO62" s="90"/>
      <c r="DP62" s="90"/>
      <c r="DQ62" s="90"/>
      <c r="DR62" s="125"/>
      <c r="DS62" s="125"/>
      <c r="DT62" s="391"/>
      <c r="DU62" s="125"/>
      <c r="DV62" s="391"/>
      <c r="DW62" s="125"/>
      <c r="DX62" s="125"/>
      <c r="DY62" s="125"/>
      <c r="DZ62" s="125"/>
      <c r="EA62" s="391"/>
      <c r="EB62" s="391"/>
      <c r="EC62" s="125"/>
      <c r="ED62" s="125"/>
      <c r="EE62" s="125"/>
      <c r="EF62" s="125"/>
      <c r="EG62" s="125"/>
      <c r="EH62" s="125"/>
      <c r="EI62" s="125"/>
      <c r="EJ62" s="125"/>
      <c r="EK62" s="125"/>
      <c r="EL62" s="125"/>
      <c r="EM62" s="125"/>
      <c r="EN62" s="125"/>
      <c r="EO62" s="125"/>
      <c r="EP62" s="125"/>
      <c r="EQ62" s="125"/>
      <c r="ER62" s="125"/>
      <c r="ES62" s="125"/>
      <c r="ET62" s="125"/>
      <c r="EU62" s="125"/>
      <c r="FD62" s="385">
        <f>IF(OR(G62="Итого 100%КУ рейсы",G62="Итого собственные рейсы",G62="Общий итог"),0,IF(J62+M62+W62+Z62+AC62+AH62+AM62+AR62+AW62+R62=0,0,COUNTIF($FD$7:FD61,"&gt;0")+1))</f>
        <v>0</v>
      </c>
    </row>
    <row r="63" spans="8:160" x14ac:dyDescent="0.2">
      <c r="CD63" s="90"/>
      <c r="CE63" s="90"/>
      <c r="CF63" s="90"/>
      <c r="CG63" s="90"/>
      <c r="CH63" s="90"/>
      <c r="CI63" s="90"/>
      <c r="CJ63" s="90"/>
      <c r="CK63" s="90"/>
      <c r="CL63" s="90"/>
      <c r="CM63" s="90"/>
      <c r="CN63" s="90"/>
      <c r="CO63" s="90"/>
      <c r="CP63" s="90"/>
      <c r="CQ63" s="90"/>
      <c r="CR63" s="90"/>
      <c r="CS63" s="90"/>
      <c r="CT63" s="90"/>
      <c r="CU63" s="90"/>
      <c r="CV63" s="90"/>
      <c r="CW63" s="90"/>
      <c r="CX63" s="90"/>
      <c r="CY63" s="90"/>
      <c r="CZ63" s="90"/>
      <c r="DA63" s="90"/>
      <c r="DB63" s="90"/>
      <c r="DC63" s="90"/>
      <c r="DD63" s="90"/>
      <c r="DE63" s="90"/>
      <c r="DF63" s="90"/>
      <c r="DG63" s="90"/>
      <c r="DH63" s="90"/>
      <c r="DI63" s="90"/>
      <c r="DJ63" s="90"/>
      <c r="DK63" s="90"/>
      <c r="DL63" s="90"/>
      <c r="DM63" s="90"/>
      <c r="DN63" s="90"/>
      <c r="DO63" s="90"/>
      <c r="DP63" s="90"/>
      <c r="DQ63" s="90"/>
      <c r="FD63" s="385">
        <f>IF(OR(G63="Итого 100%КУ рейсы",G63="Итого собственные рейсы",G63="Общий итог"),0,IF(J63+M63+W63+Z63+AC63+AH63+AM63+AR63+AW63+R63=0,0,COUNTIF($FD$7:FD62,"&gt;0")+1))</f>
        <v>0</v>
      </c>
    </row>
    <row r="64" spans="8:160" x14ac:dyDescent="0.2">
      <c r="CD64" s="90"/>
      <c r="CE64" s="90"/>
      <c r="CF64" s="90"/>
      <c r="CG64" s="90"/>
      <c r="CH64" s="90"/>
      <c r="CI64" s="90"/>
      <c r="CJ64" s="90"/>
      <c r="CK64" s="90"/>
      <c r="CL64" s="90"/>
      <c r="CM64" s="90"/>
      <c r="CN64" s="90"/>
      <c r="CO64" s="90"/>
      <c r="CP64" s="90"/>
      <c r="CQ64" s="90"/>
      <c r="CR64" s="90"/>
      <c r="CS64" s="90"/>
      <c r="CT64" s="90"/>
      <c r="CU64" s="90"/>
      <c r="CV64" s="90"/>
      <c r="CW64" s="90"/>
      <c r="CX64" s="90"/>
      <c r="CY64" s="90"/>
      <c r="CZ64" s="90"/>
      <c r="DA64" s="90"/>
      <c r="DB64" s="90"/>
      <c r="DC64" s="90"/>
      <c r="DD64" s="90"/>
      <c r="DE64" s="90"/>
      <c r="DF64" s="90"/>
      <c r="DG64" s="90"/>
      <c r="DH64" s="90"/>
      <c r="DI64" s="90"/>
      <c r="DJ64" s="90"/>
      <c r="DK64" s="90"/>
      <c r="DL64" s="90"/>
      <c r="DM64" s="90"/>
      <c r="DN64" s="90"/>
      <c r="DO64" s="90"/>
      <c r="DP64" s="90"/>
      <c r="DQ64" s="90"/>
      <c r="FD64" s="385">
        <f>IF(OR(G64="Итого 100%КУ рейсы",G64="Итого собственные рейсы",G64="Общий итог"),0,IF(J64+M64+W64+Z64+AC64+AH64+AM64+AR64+AW64+R64=0,0,COUNTIF($FD$7:FD63,"&gt;0")+1))</f>
        <v>0</v>
      </c>
    </row>
    <row r="65" spans="82:160" x14ac:dyDescent="0.2">
      <c r="CD65" s="90"/>
      <c r="CE65" s="90"/>
      <c r="CF65" s="90"/>
      <c r="CG65" s="90"/>
      <c r="CH65" s="90"/>
      <c r="CI65" s="90"/>
      <c r="CJ65" s="90"/>
      <c r="CK65" s="90"/>
      <c r="CL65" s="90"/>
      <c r="CM65" s="90"/>
      <c r="CN65" s="90"/>
      <c r="CO65" s="90"/>
      <c r="CP65" s="90"/>
      <c r="CQ65" s="90"/>
      <c r="CR65" s="90"/>
      <c r="CS65" s="90"/>
      <c r="CT65" s="90"/>
      <c r="CU65" s="90"/>
      <c r="CV65" s="90"/>
      <c r="CW65" s="90"/>
      <c r="CX65" s="90"/>
      <c r="CY65" s="90"/>
      <c r="CZ65" s="90"/>
      <c r="DA65" s="90"/>
      <c r="DB65" s="90"/>
      <c r="DC65" s="90"/>
      <c r="DD65" s="90"/>
      <c r="DE65" s="90"/>
      <c r="DF65" s="90"/>
      <c r="DG65" s="90"/>
      <c r="DH65" s="90"/>
      <c r="DI65" s="90"/>
      <c r="DJ65" s="90"/>
      <c r="DK65" s="90"/>
      <c r="DL65" s="90"/>
      <c r="DM65" s="90"/>
      <c r="DN65" s="90"/>
      <c r="DO65" s="90"/>
      <c r="DP65" s="90"/>
      <c r="DQ65" s="90"/>
      <c r="FD65" s="385">
        <f>IF(OR(G65="Итого 100%КУ рейсы",G65="Итого собственные рейсы",G65="Общий итог"),0,IF(J65+M65+W65+Z65+AC65+AH65+AM65+AR65+AW65+R65=0,0,COUNTIF($FD$7:FD64,"&gt;0")+1))</f>
        <v>0</v>
      </c>
    </row>
    <row r="66" spans="82:160" x14ac:dyDescent="0.2">
      <c r="CD66" s="90"/>
      <c r="CE66" s="90"/>
      <c r="CF66" s="90"/>
      <c r="CG66" s="90"/>
      <c r="CH66" s="90"/>
      <c r="CI66" s="90"/>
      <c r="CJ66" s="90"/>
      <c r="CK66" s="90"/>
      <c r="CL66" s="90"/>
      <c r="CM66" s="90"/>
      <c r="CN66" s="90"/>
      <c r="CO66" s="90"/>
      <c r="CP66" s="90"/>
      <c r="CQ66" s="90"/>
      <c r="CR66" s="90"/>
      <c r="CS66" s="90"/>
      <c r="CT66" s="90"/>
      <c r="CU66" s="90"/>
      <c r="CV66" s="90"/>
      <c r="CW66" s="90"/>
      <c r="CX66" s="90"/>
      <c r="CY66" s="90"/>
      <c r="CZ66" s="90"/>
      <c r="DA66" s="90"/>
      <c r="DB66" s="90"/>
      <c r="DC66" s="90"/>
      <c r="DD66" s="90"/>
      <c r="DE66" s="90"/>
      <c r="DF66" s="90"/>
      <c r="DG66" s="90"/>
      <c r="DH66" s="90"/>
      <c r="DI66" s="90"/>
      <c r="DJ66" s="90"/>
      <c r="DK66" s="90"/>
      <c r="DL66" s="90"/>
      <c r="DM66" s="90"/>
      <c r="DN66" s="90"/>
      <c r="DO66" s="90"/>
      <c r="DP66" s="90"/>
      <c r="DQ66" s="90"/>
      <c r="FD66" s="385">
        <f>IF(OR(G66="Итого 100%КУ рейсы",G66="Итого собственные рейсы",G66="Общий итог"),0,IF(J66+M66+W66+Z66+AC66+AH66+AM66+AR66+AW66+R66=0,0,COUNTIF($FD$7:FD65,"&gt;0")+1))</f>
        <v>0</v>
      </c>
    </row>
    <row r="67" spans="82:160" x14ac:dyDescent="0.2">
      <c r="CD67" s="90"/>
      <c r="CE67" s="90"/>
      <c r="CF67" s="90"/>
      <c r="CG67" s="90"/>
      <c r="CH67" s="90"/>
      <c r="CI67" s="90"/>
      <c r="CJ67" s="90"/>
      <c r="CK67" s="90"/>
      <c r="CL67" s="90"/>
      <c r="CM67" s="90"/>
      <c r="CN67" s="90"/>
      <c r="CO67" s="90"/>
      <c r="CP67" s="90"/>
      <c r="CQ67" s="90"/>
      <c r="CR67" s="90"/>
      <c r="CS67" s="90"/>
      <c r="CT67" s="90"/>
      <c r="CU67" s="90"/>
      <c r="CV67" s="90"/>
      <c r="CW67" s="90"/>
      <c r="CX67" s="90"/>
      <c r="CY67" s="90"/>
      <c r="CZ67" s="90"/>
      <c r="DA67" s="90"/>
      <c r="DB67" s="90"/>
      <c r="DC67" s="90"/>
      <c r="DD67" s="90"/>
      <c r="DE67" s="90"/>
      <c r="DF67" s="90"/>
      <c r="DG67" s="90"/>
      <c r="DH67" s="90"/>
      <c r="DI67" s="90"/>
      <c r="DJ67" s="90"/>
      <c r="DK67" s="90"/>
      <c r="DL67" s="90"/>
      <c r="DM67" s="90"/>
      <c r="DN67" s="90"/>
      <c r="DO67" s="90"/>
      <c r="DP67" s="90"/>
      <c r="DQ67" s="90"/>
      <c r="FD67" s="385">
        <f>IF(OR(G67="Итого 100%КУ рейсы",G67="Итого собственные рейсы",G67="Общий итог"),0,IF(J67+M67+W67+Z67+AC67+AH67+AM67+AR67+AW67+R67=0,0,COUNTIF($FD$7:FD66,"&gt;0")+1))</f>
        <v>0</v>
      </c>
    </row>
    <row r="68" spans="82:160" x14ac:dyDescent="0.2">
      <c r="CD68" s="90"/>
      <c r="CE68" s="90"/>
      <c r="CF68" s="90"/>
      <c r="CG68" s="90"/>
      <c r="CH68" s="90"/>
      <c r="CI68" s="90"/>
      <c r="CJ68" s="90"/>
      <c r="CK68" s="90"/>
      <c r="CL68" s="90"/>
      <c r="CM68" s="90"/>
      <c r="CN68" s="90"/>
      <c r="CO68" s="90"/>
      <c r="CP68" s="90"/>
      <c r="CQ68" s="90"/>
      <c r="CR68" s="90"/>
      <c r="CS68" s="90"/>
      <c r="CT68" s="90"/>
      <c r="CU68" s="90"/>
      <c r="CV68" s="90"/>
      <c r="CW68" s="90"/>
      <c r="CX68" s="90"/>
      <c r="CY68" s="90"/>
      <c r="CZ68" s="90"/>
      <c r="DA68" s="90"/>
      <c r="DB68" s="90"/>
      <c r="DC68" s="90"/>
      <c r="DD68" s="90"/>
      <c r="DE68" s="90"/>
      <c r="DF68" s="90"/>
      <c r="DG68" s="90"/>
      <c r="DH68" s="90"/>
      <c r="DI68" s="90"/>
      <c r="DJ68" s="90"/>
      <c r="DK68" s="90"/>
      <c r="DL68" s="90"/>
      <c r="DM68" s="90"/>
      <c r="DN68" s="90"/>
      <c r="DO68" s="90"/>
      <c r="DP68" s="90"/>
      <c r="DQ68" s="90"/>
      <c r="FD68" s="385">
        <f>IF(OR(G68="Итого 100%КУ рейсы",G68="Итого собственные рейсы",G68="Общий итог"),0,IF(J68+M68+W68+Z68+AC68+AH68+AM68+AR68+AW68+R68=0,0,COUNTIF($FD$7:FD67,"&gt;0")+1))</f>
        <v>0</v>
      </c>
    </row>
    <row r="69" spans="82:160" x14ac:dyDescent="0.2">
      <c r="CD69" s="90"/>
      <c r="CE69" s="90"/>
      <c r="CF69" s="90"/>
      <c r="CG69" s="90"/>
      <c r="CH69" s="90"/>
      <c r="CI69" s="90"/>
      <c r="CJ69" s="90"/>
      <c r="CK69" s="90"/>
      <c r="CL69" s="90"/>
      <c r="CM69" s="90"/>
      <c r="CN69" s="90"/>
      <c r="CO69" s="90"/>
      <c r="CP69" s="90"/>
      <c r="CQ69" s="90"/>
      <c r="CR69" s="90"/>
      <c r="CS69" s="90"/>
      <c r="CT69" s="90"/>
      <c r="CU69" s="90"/>
      <c r="CV69" s="90"/>
      <c r="CW69" s="90"/>
      <c r="CX69" s="90"/>
      <c r="CY69" s="90"/>
      <c r="CZ69" s="90"/>
      <c r="DA69" s="90"/>
      <c r="DB69" s="90"/>
      <c r="DC69" s="90"/>
      <c r="DD69" s="90"/>
      <c r="DE69" s="90"/>
      <c r="DF69" s="90"/>
      <c r="DG69" s="90"/>
      <c r="DH69" s="90"/>
      <c r="DI69" s="90"/>
      <c r="DJ69" s="90"/>
      <c r="DK69" s="90"/>
      <c r="DL69" s="90"/>
      <c r="DM69" s="90"/>
      <c r="DN69" s="90"/>
      <c r="DO69" s="90"/>
      <c r="DP69" s="90"/>
      <c r="DQ69" s="90"/>
      <c r="FD69" s="385">
        <f>IF(OR(G69="Итого 100%КУ рейсы",G69="Итого собственные рейсы",G69="Общий итог"),0,IF(J69+M69+W69+Z69+AC69+AH69+AM69+AR69+AW69+R69=0,0,COUNTIF($FD$7:FD68,"&gt;0")+1))</f>
        <v>0</v>
      </c>
    </row>
    <row r="70" spans="82:160" x14ac:dyDescent="0.2">
      <c r="CD70" s="90"/>
      <c r="CE70" s="90"/>
      <c r="CF70" s="90"/>
      <c r="CG70" s="90"/>
      <c r="CH70" s="90"/>
      <c r="CI70" s="90"/>
      <c r="CJ70" s="90"/>
      <c r="CK70" s="90"/>
      <c r="CL70" s="90"/>
      <c r="CM70" s="90"/>
      <c r="CN70" s="90"/>
      <c r="CO70" s="90"/>
      <c r="CP70" s="90"/>
      <c r="CQ70" s="90"/>
      <c r="CR70" s="90"/>
      <c r="CS70" s="90"/>
      <c r="CT70" s="90"/>
      <c r="CU70" s="90"/>
      <c r="CV70" s="90"/>
      <c r="CW70" s="90"/>
      <c r="CX70" s="90"/>
      <c r="CY70" s="90"/>
      <c r="CZ70" s="90"/>
      <c r="DA70" s="90"/>
      <c r="DB70" s="90"/>
      <c r="DC70" s="90"/>
      <c r="DD70" s="90"/>
      <c r="DE70" s="90"/>
      <c r="DF70" s="90"/>
      <c r="DG70" s="90"/>
      <c r="DH70" s="90"/>
      <c r="DI70" s="90"/>
      <c r="DJ70" s="90"/>
      <c r="DK70" s="90"/>
      <c r="DL70" s="90"/>
      <c r="DM70" s="90"/>
      <c r="DN70" s="90"/>
      <c r="DO70" s="90"/>
      <c r="DP70" s="90"/>
      <c r="DQ70" s="90"/>
      <c r="FD70" s="385">
        <f>IF(OR(G70="Итого 100%КУ рейсы",G70="Итого собственные рейсы",G70="Общий итог"),0,IF(J70+M70+W70+Z70+AC70+AH70+AM70+AR70+AW70+R70=0,0,COUNTIF($FD$7:FD69,"&gt;0")+1))</f>
        <v>0</v>
      </c>
    </row>
    <row r="71" spans="82:160" x14ac:dyDescent="0.2">
      <c r="CD71" s="90"/>
      <c r="CE71" s="90"/>
      <c r="CF71" s="90"/>
      <c r="CG71" s="90"/>
      <c r="CH71" s="90"/>
      <c r="CI71" s="90"/>
      <c r="CJ71" s="90"/>
      <c r="CK71" s="90"/>
      <c r="CL71" s="90"/>
      <c r="CM71" s="90"/>
      <c r="CN71" s="90"/>
      <c r="CO71" s="90"/>
      <c r="CP71" s="90"/>
      <c r="CQ71" s="90"/>
      <c r="CR71" s="90"/>
      <c r="CS71" s="90"/>
      <c r="CT71" s="90"/>
      <c r="CU71" s="90"/>
      <c r="CV71" s="90"/>
      <c r="CW71" s="90"/>
      <c r="CX71" s="90"/>
      <c r="CY71" s="90"/>
      <c r="CZ71" s="90"/>
      <c r="DA71" s="90"/>
      <c r="DB71" s="90"/>
      <c r="DC71" s="90"/>
      <c r="DD71" s="90"/>
      <c r="DE71" s="90"/>
      <c r="DF71" s="90"/>
      <c r="DG71" s="90"/>
      <c r="DH71" s="90"/>
      <c r="DI71" s="90"/>
      <c r="DJ71" s="90"/>
      <c r="DK71" s="90"/>
      <c r="DL71" s="90"/>
      <c r="DM71" s="90"/>
      <c r="DN71" s="90"/>
      <c r="DO71" s="90"/>
      <c r="DP71" s="90"/>
      <c r="DQ71" s="90"/>
      <c r="FD71" s="385">
        <f>IF(OR(G71="Итого 100%КУ рейсы",G71="Итого собственные рейсы",G71="Общий итог"),0,IF(J71+M71+W71+Z71+AC71+AH71+AM71+AR71+AW71+R71=0,0,COUNTIF($FD$7:FD70,"&gt;0")+1))</f>
        <v>0</v>
      </c>
    </row>
    <row r="72" spans="82:160" x14ac:dyDescent="0.2">
      <c r="CD72" s="90"/>
      <c r="CE72" s="90"/>
      <c r="CF72" s="90"/>
      <c r="CG72" s="90"/>
      <c r="CH72" s="90"/>
      <c r="CI72" s="90"/>
      <c r="CJ72" s="90"/>
      <c r="CK72" s="90"/>
      <c r="CL72" s="90"/>
      <c r="CM72" s="90"/>
      <c r="CN72" s="90"/>
      <c r="CO72" s="90"/>
      <c r="CP72" s="90"/>
      <c r="CQ72" s="90"/>
      <c r="CR72" s="90"/>
      <c r="CS72" s="90"/>
      <c r="CT72" s="90"/>
      <c r="CU72" s="90"/>
      <c r="CV72" s="90"/>
      <c r="CW72" s="90"/>
      <c r="CX72" s="90"/>
      <c r="CY72" s="90"/>
      <c r="CZ72" s="90"/>
      <c r="DA72" s="90"/>
      <c r="DB72" s="90"/>
      <c r="DC72" s="90"/>
      <c r="DD72" s="90"/>
      <c r="DE72" s="90"/>
      <c r="DF72" s="90"/>
      <c r="DG72" s="90"/>
      <c r="DH72" s="90"/>
      <c r="DI72" s="90"/>
      <c r="DJ72" s="90"/>
      <c r="DK72" s="90"/>
      <c r="DL72" s="90"/>
      <c r="DM72" s="90"/>
      <c r="DN72" s="90"/>
      <c r="DO72" s="90"/>
      <c r="DP72" s="90"/>
      <c r="DQ72" s="90"/>
      <c r="FD72" s="385">
        <f>IF(OR(G72="Итого 100%КУ рейсы",G72="Итого собственные рейсы",G72="Общий итог"),0,IF(J72+M72+W72+Z72+AC72+AH72+AM72+AR72+AW72+R72=0,0,COUNTIF($FD$7:FD71,"&gt;0")+1))</f>
        <v>0</v>
      </c>
    </row>
    <row r="73" spans="82:160" x14ac:dyDescent="0.2">
      <c r="CD73" s="90"/>
      <c r="CE73" s="90"/>
      <c r="CF73" s="90"/>
      <c r="CG73" s="90"/>
      <c r="CH73" s="90"/>
      <c r="CI73" s="90"/>
      <c r="CJ73" s="90"/>
      <c r="CK73" s="90"/>
      <c r="CL73" s="90"/>
      <c r="CM73" s="90"/>
      <c r="CN73" s="90"/>
      <c r="CO73" s="90"/>
      <c r="CP73" s="90"/>
      <c r="CQ73" s="90"/>
      <c r="CR73" s="90"/>
      <c r="CS73" s="90"/>
      <c r="CT73" s="90"/>
      <c r="CU73" s="90"/>
      <c r="CV73" s="90"/>
      <c r="CW73" s="90"/>
      <c r="CX73" s="90"/>
      <c r="CY73" s="90"/>
      <c r="CZ73" s="90"/>
      <c r="DA73" s="90"/>
      <c r="DB73" s="90"/>
      <c r="DC73" s="90"/>
      <c r="DD73" s="90"/>
      <c r="DE73" s="90"/>
      <c r="DF73" s="90"/>
      <c r="DG73" s="90"/>
      <c r="DH73" s="90"/>
      <c r="DI73" s="90"/>
      <c r="DJ73" s="90"/>
      <c r="DK73" s="90"/>
      <c r="DL73" s="90"/>
      <c r="DM73" s="90"/>
      <c r="DN73" s="90"/>
      <c r="DO73" s="90"/>
      <c r="DP73" s="90"/>
      <c r="DQ73" s="90"/>
      <c r="FD73" s="385">
        <f>IF(OR(G73="Итого 100%КУ рейсы",G73="Итого собственные рейсы",G73="Общий итог"),0,IF(J73+M73+W73+Z73+AC73+AH73+AM73+AR73+AW73+R73=0,0,COUNTIF($FD$7:FD72,"&gt;0")+1))</f>
        <v>0</v>
      </c>
    </row>
    <row r="74" spans="82:160" x14ac:dyDescent="0.2">
      <c r="CD74" s="90"/>
      <c r="CE74" s="90"/>
      <c r="CF74" s="90"/>
      <c r="CG74" s="90"/>
      <c r="CH74" s="90"/>
      <c r="CI74" s="90"/>
      <c r="CJ74" s="90"/>
      <c r="CK74" s="90"/>
      <c r="CL74" s="90"/>
      <c r="CM74" s="90"/>
      <c r="CN74" s="90"/>
      <c r="CO74" s="90"/>
      <c r="CP74" s="90"/>
      <c r="CQ74" s="90"/>
      <c r="CR74" s="90"/>
      <c r="CS74" s="90"/>
      <c r="CT74" s="90"/>
      <c r="CU74" s="90"/>
      <c r="CV74" s="90"/>
      <c r="CW74" s="90"/>
      <c r="CX74" s="90"/>
      <c r="CY74" s="90"/>
      <c r="CZ74" s="90"/>
      <c r="DA74" s="90"/>
      <c r="DB74" s="90"/>
      <c r="DC74" s="90"/>
      <c r="DD74" s="90"/>
      <c r="DE74" s="90"/>
      <c r="DF74" s="90"/>
      <c r="DG74" s="90"/>
      <c r="DH74" s="90"/>
      <c r="DI74" s="90"/>
      <c r="DJ74" s="90"/>
      <c r="DK74" s="90"/>
      <c r="DL74" s="90"/>
      <c r="DM74" s="90"/>
      <c r="DN74" s="90"/>
      <c r="DO74" s="90"/>
      <c r="DP74" s="90"/>
      <c r="DQ74" s="90"/>
      <c r="FD74" s="385">
        <f>IF(OR(G74="Итого 100%КУ рейсы",G74="Итого собственные рейсы",G74="Общий итог"),0,IF(J74+M74+W74+Z74+AC74+AH74+AM74+AR74+AW74+R74=0,0,COUNTIF($FD$7:FD73,"&gt;0")+1))</f>
        <v>0</v>
      </c>
    </row>
    <row r="75" spans="82:160" x14ac:dyDescent="0.2">
      <c r="CD75" s="90"/>
      <c r="CE75" s="90"/>
      <c r="CF75" s="90"/>
      <c r="CG75" s="90"/>
      <c r="CH75" s="90"/>
      <c r="CI75" s="90"/>
      <c r="CJ75" s="90"/>
      <c r="CK75" s="90"/>
      <c r="CL75" s="90"/>
      <c r="CM75" s="90"/>
      <c r="CN75" s="90"/>
      <c r="CO75" s="90"/>
      <c r="CP75" s="90"/>
      <c r="CQ75" s="90"/>
      <c r="CR75" s="90"/>
      <c r="CS75" s="90"/>
      <c r="CT75" s="90"/>
      <c r="CU75" s="90"/>
      <c r="CV75" s="90"/>
      <c r="CW75" s="90"/>
      <c r="CX75" s="90"/>
      <c r="CY75" s="90"/>
      <c r="CZ75" s="90"/>
      <c r="DA75" s="90"/>
      <c r="DB75" s="90"/>
      <c r="DC75" s="90"/>
      <c r="DD75" s="90"/>
      <c r="DE75" s="90"/>
      <c r="DF75" s="90"/>
      <c r="DG75" s="90"/>
      <c r="DH75" s="90"/>
      <c r="DI75" s="90"/>
      <c r="DJ75" s="90"/>
      <c r="DK75" s="90"/>
      <c r="DL75" s="90"/>
      <c r="DM75" s="90"/>
      <c r="DN75" s="90"/>
      <c r="DO75" s="90"/>
      <c r="DP75" s="90"/>
      <c r="DQ75" s="90"/>
      <c r="FD75" s="385">
        <f>IF(OR(G75="Итого 100%КУ рейсы",G75="Итого собственные рейсы",G75="Общий итог"),0,IF(J75+M75+W75+Z75+AC75+AH75+AM75+AR75+AW75+R75=0,0,COUNTIF($FD$7:FD74,"&gt;0")+1))</f>
        <v>0</v>
      </c>
    </row>
    <row r="76" spans="82:160" x14ac:dyDescent="0.2">
      <c r="CD76" s="90"/>
      <c r="CE76" s="90"/>
      <c r="CF76" s="90"/>
      <c r="CG76" s="90"/>
      <c r="CH76" s="90"/>
      <c r="CI76" s="90"/>
      <c r="CJ76" s="90"/>
      <c r="CK76" s="90"/>
      <c r="CL76" s="90"/>
      <c r="CM76" s="90"/>
      <c r="CN76" s="90"/>
      <c r="CO76" s="90"/>
      <c r="CP76" s="90"/>
      <c r="CQ76" s="90"/>
      <c r="CR76" s="90"/>
      <c r="CS76" s="90"/>
      <c r="CT76" s="90"/>
      <c r="CU76" s="90"/>
      <c r="CV76" s="90"/>
      <c r="CW76" s="90"/>
      <c r="CX76" s="90"/>
      <c r="CY76" s="90"/>
      <c r="CZ76" s="90"/>
      <c r="DA76" s="90"/>
      <c r="DB76" s="90"/>
      <c r="DC76" s="90"/>
      <c r="DD76" s="90"/>
      <c r="DE76" s="90"/>
      <c r="DF76" s="90"/>
      <c r="DG76" s="90"/>
      <c r="DH76" s="90"/>
      <c r="DI76" s="90"/>
      <c r="DJ76" s="90"/>
      <c r="DK76" s="90"/>
      <c r="DL76" s="90"/>
      <c r="DM76" s="90"/>
      <c r="DN76" s="90"/>
      <c r="DO76" s="90"/>
      <c r="DP76" s="90"/>
      <c r="DQ76" s="90"/>
      <c r="FD76" s="385">
        <f>IF(OR(G76="Итого 100%КУ рейсы",G76="Итого собственные рейсы",G76="Общий итог"),0,IF(J76+M76+W76+Z76+AC76+AH76+AM76+AR76+AW76+R76=0,0,COUNTIF($FD$7:FD75,"&gt;0")+1))</f>
        <v>0</v>
      </c>
    </row>
    <row r="77" spans="82:160" x14ac:dyDescent="0.2">
      <c r="CD77" s="90"/>
      <c r="CE77" s="90"/>
      <c r="CF77" s="90"/>
      <c r="CG77" s="90"/>
      <c r="CH77" s="90"/>
      <c r="CI77" s="90"/>
      <c r="CJ77" s="90"/>
      <c r="CK77" s="90"/>
      <c r="CL77" s="90"/>
      <c r="CM77" s="90"/>
      <c r="CN77" s="90"/>
      <c r="CO77" s="90"/>
      <c r="CP77" s="90"/>
      <c r="CQ77" s="90"/>
      <c r="CR77" s="90"/>
      <c r="CS77" s="90"/>
      <c r="CT77" s="90"/>
      <c r="CU77" s="90"/>
      <c r="CV77" s="90"/>
      <c r="CW77" s="90"/>
      <c r="CX77" s="90"/>
      <c r="CY77" s="90"/>
      <c r="CZ77" s="90"/>
      <c r="DA77" s="90"/>
      <c r="DB77" s="90"/>
      <c r="DC77" s="90"/>
      <c r="DD77" s="90"/>
      <c r="DE77" s="90"/>
      <c r="DF77" s="90"/>
      <c r="DG77" s="90"/>
      <c r="DH77" s="90"/>
      <c r="DI77" s="90"/>
      <c r="DJ77" s="90"/>
      <c r="DK77" s="90"/>
      <c r="DL77" s="90"/>
      <c r="DM77" s="90"/>
      <c r="DN77" s="90"/>
      <c r="DO77" s="90"/>
      <c r="DP77" s="90"/>
      <c r="DQ77" s="90"/>
      <c r="FD77" s="385">
        <f>IF(OR(G77="Итого 100%КУ рейсы",G77="Итого собственные рейсы",G77="Общий итог"),0,IF(J77+M77+W77+Z77+AC77+AH77+AM77+AR77+AW77+R77=0,0,COUNTIF($FD$7:FD76,"&gt;0")+1))</f>
        <v>0</v>
      </c>
    </row>
    <row r="78" spans="82:160" x14ac:dyDescent="0.2">
      <c r="CD78" s="90"/>
      <c r="CE78" s="90"/>
      <c r="CF78" s="90"/>
      <c r="CG78" s="90"/>
      <c r="CH78" s="90"/>
      <c r="CI78" s="90"/>
      <c r="CJ78" s="90"/>
      <c r="CK78" s="90"/>
      <c r="CL78" s="90"/>
      <c r="CM78" s="90"/>
      <c r="CN78" s="90"/>
      <c r="CO78" s="90"/>
      <c r="CP78" s="90"/>
      <c r="CQ78" s="90"/>
      <c r="CR78" s="90"/>
      <c r="CS78" s="90"/>
      <c r="CT78" s="90"/>
      <c r="CU78" s="90"/>
      <c r="CV78" s="90"/>
      <c r="CW78" s="90"/>
      <c r="CX78" s="90"/>
      <c r="CY78" s="90"/>
      <c r="CZ78" s="90"/>
      <c r="DA78" s="90"/>
      <c r="DB78" s="90"/>
      <c r="DC78" s="90"/>
      <c r="DD78" s="90"/>
      <c r="DE78" s="90"/>
      <c r="DF78" s="90"/>
      <c r="DG78" s="90"/>
      <c r="DH78" s="90"/>
      <c r="DI78" s="90"/>
      <c r="DJ78" s="90"/>
      <c r="DK78" s="90"/>
      <c r="DL78" s="90"/>
      <c r="DM78" s="90"/>
      <c r="DN78" s="90"/>
      <c r="DO78" s="90"/>
      <c r="DP78" s="90"/>
      <c r="DQ78" s="90"/>
      <c r="FD78" s="385">
        <f>IF(OR(G78="Итого 100%КУ рейсы",G78="Итого собственные рейсы",G78="Общий итог"),0,IF(J78+M78+W78+Z78+AC78+AH78+AM78+AR78+AW78+R78=0,0,COUNTIF($FD$7:FD77,"&gt;0")+1))</f>
        <v>0</v>
      </c>
    </row>
    <row r="79" spans="82:160" x14ac:dyDescent="0.2">
      <c r="CD79" s="90"/>
      <c r="CE79" s="90"/>
      <c r="CF79" s="90"/>
      <c r="CG79" s="90"/>
      <c r="CH79" s="90"/>
      <c r="CI79" s="90"/>
      <c r="CJ79" s="90"/>
      <c r="CK79" s="90"/>
      <c r="CL79" s="90"/>
      <c r="CM79" s="90"/>
      <c r="CN79" s="90"/>
      <c r="CO79" s="90"/>
      <c r="CP79" s="90"/>
      <c r="CQ79" s="90"/>
      <c r="CR79" s="90"/>
      <c r="CS79" s="90"/>
      <c r="CT79" s="90"/>
      <c r="CU79" s="90"/>
      <c r="CV79" s="90"/>
      <c r="CW79" s="90"/>
      <c r="CX79" s="90"/>
      <c r="CY79" s="90"/>
      <c r="CZ79" s="90"/>
      <c r="DA79" s="90"/>
      <c r="DB79" s="90"/>
      <c r="DC79" s="90"/>
      <c r="DD79" s="90"/>
      <c r="DE79" s="90"/>
      <c r="DF79" s="90"/>
      <c r="DG79" s="90"/>
      <c r="DH79" s="90"/>
      <c r="DI79" s="90"/>
      <c r="DJ79" s="90"/>
      <c r="DK79" s="90"/>
      <c r="DL79" s="90"/>
      <c r="DM79" s="90"/>
      <c r="DN79" s="90"/>
      <c r="DO79" s="90"/>
      <c r="DP79" s="90"/>
      <c r="DQ79" s="90"/>
      <c r="FD79" s="385">
        <f>IF(OR(G79="Итого 100%КУ рейсы",G79="Итого собственные рейсы",G79="Общий итог"),0,IF(J79+M79+W79+Z79+AC79+AH79+AM79+AR79+AW79+R79=0,0,COUNTIF($FD$7:FD78,"&gt;0")+1))</f>
        <v>0</v>
      </c>
    </row>
    <row r="80" spans="82:160" x14ac:dyDescent="0.2">
      <c r="CD80" s="90"/>
      <c r="CE80" s="90"/>
      <c r="CF80" s="90"/>
      <c r="CG80" s="90"/>
      <c r="CH80" s="90"/>
      <c r="CI80" s="90"/>
      <c r="CJ80" s="90"/>
      <c r="CK80" s="90"/>
      <c r="CL80" s="90"/>
      <c r="CM80" s="90"/>
      <c r="CN80" s="90"/>
      <c r="CO80" s="90"/>
      <c r="CP80" s="90"/>
      <c r="CQ80" s="90"/>
      <c r="CR80" s="90"/>
      <c r="CS80" s="90"/>
      <c r="CT80" s="90"/>
      <c r="CU80" s="90"/>
      <c r="CV80" s="90"/>
      <c r="CW80" s="90"/>
      <c r="CX80" s="90"/>
      <c r="CY80" s="90"/>
      <c r="CZ80" s="90"/>
      <c r="DA80" s="90"/>
      <c r="DB80" s="90"/>
      <c r="DC80" s="90"/>
      <c r="DD80" s="90"/>
      <c r="DE80" s="90"/>
      <c r="DF80" s="90"/>
      <c r="DG80" s="90"/>
      <c r="DH80" s="90"/>
      <c r="DI80" s="90"/>
      <c r="DJ80" s="90"/>
      <c r="DK80" s="90"/>
      <c r="DL80" s="90"/>
      <c r="DM80" s="90"/>
      <c r="DN80" s="90"/>
      <c r="DO80" s="90"/>
      <c r="DP80" s="90"/>
      <c r="DQ80" s="90"/>
      <c r="FD80" s="385">
        <f>IF(OR(G80="Итого 100%КУ рейсы",G80="Итого собственные рейсы",G80="Общий итог"),0,IF(J80+M80+W80+Z80+AC80+AH80+AM80+AR80+AW80+R80=0,0,COUNTIF($FD$7:FD79,"&gt;0")+1))</f>
        <v>0</v>
      </c>
    </row>
    <row r="81" spans="82:160" x14ac:dyDescent="0.2">
      <c r="CD81" s="90"/>
      <c r="CE81" s="90"/>
      <c r="CF81" s="90"/>
      <c r="CG81" s="90"/>
      <c r="CH81" s="90"/>
      <c r="CI81" s="90"/>
      <c r="CJ81" s="90"/>
      <c r="CK81" s="90"/>
      <c r="CL81" s="90"/>
      <c r="CM81" s="90"/>
      <c r="CN81" s="90"/>
      <c r="CO81" s="90"/>
      <c r="CP81" s="90"/>
      <c r="CQ81" s="90"/>
      <c r="CR81" s="90"/>
      <c r="CS81" s="90"/>
      <c r="CT81" s="90"/>
      <c r="CU81" s="90"/>
      <c r="CV81" s="90"/>
      <c r="CW81" s="90"/>
      <c r="CX81" s="90"/>
      <c r="CY81" s="90"/>
      <c r="CZ81" s="90"/>
      <c r="DA81" s="90"/>
      <c r="DB81" s="90"/>
      <c r="DC81" s="90"/>
      <c r="DD81" s="90"/>
      <c r="DE81" s="90"/>
      <c r="DF81" s="90"/>
      <c r="DG81" s="90"/>
      <c r="DH81" s="90"/>
      <c r="DI81" s="90"/>
      <c r="DJ81" s="90"/>
      <c r="DK81" s="90"/>
      <c r="DL81" s="90"/>
      <c r="DM81" s="90"/>
      <c r="DN81" s="90"/>
      <c r="DO81" s="90"/>
      <c r="DP81" s="90"/>
      <c r="DQ81" s="90"/>
      <c r="FD81" s="385">
        <f>IF(OR(G81="Итого 100%КУ рейсы",G81="Итого собственные рейсы",G81="Общий итог"),0,IF(J81+M81+W81+Z81+AC81+AH81+AM81+AR81+AW81+R81=0,0,COUNTIF($FD$7:FD80,"&gt;0")+1))</f>
        <v>0</v>
      </c>
    </row>
    <row r="82" spans="82:160" x14ac:dyDescent="0.2">
      <c r="CD82" s="90"/>
      <c r="CE82" s="90"/>
      <c r="CF82" s="90"/>
      <c r="CG82" s="90"/>
      <c r="CH82" s="90"/>
      <c r="CI82" s="90"/>
      <c r="CJ82" s="90"/>
      <c r="CK82" s="90"/>
      <c r="CL82" s="90"/>
      <c r="CM82" s="90"/>
      <c r="CN82" s="90"/>
      <c r="CO82" s="90"/>
      <c r="CP82" s="90"/>
      <c r="CQ82" s="90"/>
      <c r="CR82" s="90"/>
      <c r="CS82" s="90"/>
      <c r="CT82" s="90"/>
      <c r="CU82" s="90"/>
      <c r="CV82" s="90"/>
      <c r="CW82" s="90"/>
      <c r="CX82" s="90"/>
      <c r="CY82" s="90"/>
      <c r="CZ82" s="90"/>
      <c r="DA82" s="90"/>
      <c r="DB82" s="90"/>
      <c r="DC82" s="90"/>
      <c r="DD82" s="90"/>
      <c r="DE82" s="90"/>
      <c r="DF82" s="90"/>
      <c r="DG82" s="90"/>
      <c r="DH82" s="90"/>
      <c r="DI82" s="90"/>
      <c r="DJ82" s="90"/>
      <c r="DK82" s="90"/>
      <c r="DL82" s="90"/>
      <c r="DM82" s="90"/>
      <c r="DN82" s="90"/>
      <c r="DO82" s="90"/>
      <c r="DP82" s="90"/>
      <c r="DQ82" s="90"/>
      <c r="FD82" s="385">
        <f>IF(OR(G82="Итого 100%КУ рейсы",G82="Итого собственные рейсы",G82="Общий итог"),0,IF(J82+M82+W82+Z82+AC82+AH82+AM82+AR82+AW82+R82=0,0,COUNTIF($FD$7:FD81,"&gt;0")+1))</f>
        <v>0</v>
      </c>
    </row>
    <row r="83" spans="82:160" x14ac:dyDescent="0.2">
      <c r="CD83" s="90"/>
      <c r="CE83" s="90"/>
      <c r="CF83" s="90"/>
      <c r="CG83" s="90"/>
      <c r="CH83" s="90"/>
      <c r="CI83" s="90"/>
      <c r="CJ83" s="90"/>
      <c r="CK83" s="90"/>
      <c r="CL83" s="90"/>
      <c r="CM83" s="90"/>
      <c r="CN83" s="90"/>
      <c r="CO83" s="90"/>
      <c r="CP83" s="90"/>
      <c r="CQ83" s="90"/>
      <c r="CR83" s="90"/>
      <c r="CS83" s="90"/>
      <c r="CT83" s="90"/>
      <c r="CU83" s="90"/>
      <c r="CV83" s="90"/>
      <c r="CW83" s="90"/>
      <c r="CX83" s="90"/>
      <c r="CY83" s="90"/>
      <c r="CZ83" s="90"/>
      <c r="DA83" s="90"/>
      <c r="DB83" s="90"/>
      <c r="DC83" s="90"/>
      <c r="DD83" s="90"/>
      <c r="DE83" s="90"/>
      <c r="DF83" s="90"/>
      <c r="DG83" s="90"/>
      <c r="DH83" s="90"/>
      <c r="DI83" s="90"/>
      <c r="DJ83" s="90"/>
      <c r="DK83" s="90"/>
      <c r="DL83" s="90"/>
      <c r="DM83" s="90"/>
      <c r="DN83" s="90"/>
      <c r="DO83" s="90"/>
      <c r="DP83" s="90"/>
      <c r="DQ83" s="90"/>
      <c r="FD83" s="385">
        <f>IF(OR(G83="Итого 100%КУ рейсы",G83="Итого собственные рейсы",G83="Общий итог"),0,IF(J83+M83+W83+Z83+AC83+AH83+AM83+AR83+AW83+R83=0,0,COUNTIF($FD$7:FD82,"&gt;0")+1))</f>
        <v>0</v>
      </c>
    </row>
    <row r="84" spans="82:160" x14ac:dyDescent="0.2">
      <c r="CD84" s="90"/>
      <c r="CE84" s="90"/>
      <c r="CF84" s="90"/>
      <c r="CG84" s="90"/>
      <c r="CH84" s="90"/>
      <c r="CI84" s="90"/>
      <c r="CJ84" s="90"/>
      <c r="CK84" s="90"/>
      <c r="CL84" s="90"/>
      <c r="CM84" s="90"/>
      <c r="CN84" s="90"/>
      <c r="CO84" s="90"/>
      <c r="CP84" s="90"/>
      <c r="CQ84" s="90"/>
      <c r="CR84" s="90"/>
      <c r="CS84" s="90"/>
      <c r="CT84" s="90"/>
      <c r="CU84" s="90"/>
      <c r="CV84" s="90"/>
      <c r="CW84" s="90"/>
      <c r="CX84" s="90"/>
      <c r="CY84" s="90"/>
      <c r="CZ84" s="90"/>
      <c r="DA84" s="90"/>
      <c r="DB84" s="90"/>
      <c r="DC84" s="90"/>
      <c r="DD84" s="90"/>
      <c r="DE84" s="90"/>
      <c r="DF84" s="90"/>
      <c r="DG84" s="90"/>
      <c r="DH84" s="90"/>
      <c r="DI84" s="90"/>
      <c r="DJ84" s="90"/>
      <c r="DK84" s="90"/>
      <c r="DL84" s="90"/>
      <c r="DM84" s="90"/>
      <c r="DN84" s="90"/>
      <c r="DO84" s="90"/>
      <c r="DP84" s="90"/>
      <c r="DQ84" s="90"/>
      <c r="FD84" s="385">
        <f>IF(OR(G84="Итого 100%КУ рейсы",G84="Итого собственные рейсы",G84="Общий итог"),0,IF(J84+M84+W84+Z84+AC84+AH84+AM84+AR84+AW84+R84=0,0,COUNTIF($FD$7:FD83,"&gt;0")+1))</f>
        <v>0</v>
      </c>
    </row>
    <row r="85" spans="82:160" x14ac:dyDescent="0.2">
      <c r="CD85" s="90"/>
      <c r="CE85" s="90"/>
      <c r="CF85" s="90"/>
      <c r="CG85" s="90"/>
      <c r="CH85" s="90"/>
      <c r="CI85" s="90"/>
      <c r="CJ85" s="90"/>
      <c r="CK85" s="90"/>
      <c r="CL85" s="90"/>
      <c r="CM85" s="90"/>
      <c r="CN85" s="90"/>
      <c r="CO85" s="90"/>
      <c r="CP85" s="90"/>
      <c r="CQ85" s="90"/>
      <c r="CR85" s="90"/>
      <c r="CS85" s="90"/>
      <c r="CT85" s="90"/>
      <c r="CU85" s="90"/>
      <c r="CV85" s="90"/>
      <c r="CW85" s="90"/>
      <c r="CX85" s="90"/>
      <c r="CY85" s="90"/>
      <c r="CZ85" s="90"/>
      <c r="DA85" s="90"/>
      <c r="DB85" s="90"/>
      <c r="DC85" s="90"/>
      <c r="DD85" s="90"/>
      <c r="DE85" s="90"/>
      <c r="DF85" s="90"/>
      <c r="DG85" s="90"/>
      <c r="DH85" s="90"/>
      <c r="DI85" s="90"/>
      <c r="DJ85" s="90"/>
      <c r="DK85" s="90"/>
      <c r="DL85" s="90"/>
      <c r="DM85" s="90"/>
      <c r="DN85" s="90"/>
      <c r="DO85" s="90"/>
      <c r="DP85" s="90"/>
      <c r="DQ85" s="90"/>
      <c r="FD85" s="385">
        <f>IF(OR(G85="Итого 100%КУ рейсы",G85="Итого собственные рейсы",G85="Общий итог"),0,IF(J85+M85+W85+Z85+AC85+AH85+AM85+AR85+AW85+R85=0,0,COUNTIF($FD$7:FD84,"&gt;0")+1))</f>
        <v>0</v>
      </c>
    </row>
    <row r="86" spans="82:160" x14ac:dyDescent="0.2">
      <c r="CD86" s="90"/>
      <c r="CE86" s="90"/>
      <c r="CF86" s="90"/>
      <c r="CG86" s="90"/>
      <c r="CH86" s="90"/>
      <c r="CI86" s="90"/>
      <c r="CJ86" s="90"/>
      <c r="CK86" s="90"/>
      <c r="CL86" s="90"/>
      <c r="CM86" s="90"/>
      <c r="CN86" s="90"/>
      <c r="CO86" s="90"/>
      <c r="CP86" s="90"/>
      <c r="CQ86" s="90"/>
      <c r="CR86" s="90"/>
      <c r="CS86" s="90"/>
      <c r="CT86" s="90"/>
      <c r="CU86" s="90"/>
      <c r="CV86" s="90"/>
      <c r="CW86" s="90"/>
      <c r="CX86" s="90"/>
      <c r="CY86" s="90"/>
      <c r="CZ86" s="90"/>
      <c r="DA86" s="90"/>
      <c r="DB86" s="90"/>
      <c r="DC86" s="90"/>
      <c r="DD86" s="90"/>
      <c r="DE86" s="90"/>
      <c r="DF86" s="90"/>
      <c r="DG86" s="90"/>
      <c r="DH86" s="90"/>
      <c r="DI86" s="90"/>
      <c r="DJ86" s="90"/>
      <c r="DK86" s="90"/>
      <c r="DL86" s="90"/>
      <c r="DM86" s="90"/>
      <c r="DN86" s="90"/>
      <c r="DO86" s="90"/>
      <c r="DP86" s="90"/>
      <c r="DQ86" s="90"/>
      <c r="FD86" s="385">
        <f>IF(OR(G86="Итого 100%КУ рейсы",G86="Итого собственные рейсы",G86="Общий итог"),0,IF(J86+M86+W86+Z86+AC86+AH86+AM86+AR86+AW86+R86=0,0,COUNTIF($FD$7:FD85,"&gt;0")+1))</f>
        <v>0</v>
      </c>
    </row>
    <row r="87" spans="82:160" x14ac:dyDescent="0.2">
      <c r="CD87" s="90"/>
      <c r="CE87" s="90"/>
      <c r="CF87" s="90"/>
      <c r="CG87" s="90"/>
      <c r="CH87" s="90"/>
      <c r="CI87" s="90"/>
      <c r="CJ87" s="90"/>
      <c r="CK87" s="90"/>
      <c r="CL87" s="90"/>
      <c r="CM87" s="90"/>
      <c r="CN87" s="90"/>
      <c r="CO87" s="90"/>
      <c r="CP87" s="90"/>
      <c r="CQ87" s="90"/>
      <c r="CR87" s="90"/>
      <c r="CS87" s="90"/>
      <c r="CT87" s="90"/>
      <c r="CU87" s="90"/>
      <c r="CV87" s="90"/>
      <c r="CW87" s="90"/>
      <c r="CX87" s="90"/>
      <c r="CY87" s="90"/>
      <c r="CZ87" s="90"/>
      <c r="DA87" s="90"/>
      <c r="DB87" s="90"/>
      <c r="DC87" s="90"/>
      <c r="DD87" s="90"/>
      <c r="DE87" s="90"/>
      <c r="DF87" s="90"/>
      <c r="DG87" s="90"/>
      <c r="DH87" s="90"/>
      <c r="DI87" s="90"/>
      <c r="DJ87" s="90"/>
      <c r="DK87" s="90"/>
      <c r="DL87" s="90"/>
      <c r="DM87" s="90"/>
      <c r="DN87" s="90"/>
      <c r="DO87" s="90"/>
      <c r="DP87" s="90"/>
      <c r="DQ87" s="90"/>
      <c r="FD87" s="385">
        <f>IF(OR(G87="Итого 100%КУ рейсы",G87="Итого собственные рейсы",G87="Общий итог"),0,IF(J87+M87+W87+Z87+AC87+AH87+AM87+AR87+AW87+R87=0,0,COUNTIF($FD$7:FD86,"&gt;0")+1))</f>
        <v>0</v>
      </c>
    </row>
    <row r="88" spans="82:160" x14ac:dyDescent="0.2">
      <c r="CD88" s="90"/>
      <c r="CE88" s="90"/>
      <c r="CF88" s="90"/>
      <c r="CG88" s="90"/>
      <c r="CH88" s="90"/>
      <c r="CI88" s="90"/>
      <c r="CJ88" s="90"/>
      <c r="CK88" s="90"/>
      <c r="CL88" s="90"/>
      <c r="CM88" s="90"/>
      <c r="CN88" s="90"/>
      <c r="CO88" s="90"/>
      <c r="CP88" s="90"/>
      <c r="CQ88" s="90"/>
      <c r="CR88" s="90"/>
      <c r="CS88" s="90"/>
      <c r="CT88" s="90"/>
      <c r="CU88" s="90"/>
      <c r="CV88" s="90"/>
      <c r="CW88" s="90"/>
      <c r="CX88" s="90"/>
      <c r="CY88" s="90"/>
      <c r="CZ88" s="90"/>
      <c r="DA88" s="90"/>
      <c r="DB88" s="90"/>
      <c r="DC88" s="90"/>
      <c r="DD88" s="90"/>
      <c r="DE88" s="90"/>
      <c r="DF88" s="90"/>
      <c r="DG88" s="90"/>
      <c r="DH88" s="90"/>
      <c r="DI88" s="90"/>
      <c r="DJ88" s="90"/>
      <c r="DK88" s="90"/>
      <c r="DL88" s="90"/>
      <c r="DM88" s="90"/>
      <c r="DN88" s="90"/>
      <c r="DO88" s="90"/>
      <c r="DP88" s="90"/>
      <c r="DQ88" s="90"/>
      <c r="FD88" s="385">
        <f>IF(OR(G88="Итого 100%КУ рейсы",G88="Итого собственные рейсы",G88="Общий итог"),0,IF(J88+M88+W88+Z88+AC88+AH88+AM88+AR88+AW88+R88=0,0,COUNTIF($FD$7:FD87,"&gt;0")+1))</f>
        <v>0</v>
      </c>
    </row>
    <row r="89" spans="82:160" x14ac:dyDescent="0.2">
      <c r="CD89" s="90"/>
      <c r="CE89" s="90"/>
      <c r="CF89" s="90"/>
      <c r="CG89" s="90"/>
      <c r="CH89" s="90"/>
      <c r="CI89" s="90"/>
      <c r="CJ89" s="90"/>
      <c r="CK89" s="90"/>
      <c r="CL89" s="90"/>
      <c r="CM89" s="90"/>
      <c r="CN89" s="90"/>
      <c r="CO89" s="90"/>
      <c r="CP89" s="90"/>
      <c r="CQ89" s="90"/>
      <c r="CR89" s="90"/>
      <c r="CS89" s="90"/>
      <c r="CT89" s="90"/>
      <c r="CU89" s="90"/>
      <c r="CV89" s="90"/>
      <c r="CW89" s="90"/>
      <c r="CX89" s="90"/>
      <c r="CY89" s="90"/>
      <c r="CZ89" s="90"/>
      <c r="DA89" s="90"/>
      <c r="DB89" s="90"/>
      <c r="DC89" s="90"/>
      <c r="DD89" s="90"/>
      <c r="DE89" s="90"/>
      <c r="DF89" s="90"/>
      <c r="DG89" s="90"/>
      <c r="DH89" s="90"/>
      <c r="DI89" s="90"/>
      <c r="DJ89" s="90"/>
      <c r="DK89" s="90"/>
      <c r="DL89" s="90"/>
      <c r="DM89" s="90"/>
      <c r="DN89" s="90"/>
      <c r="DO89" s="90"/>
      <c r="DP89" s="90"/>
      <c r="DQ89" s="90"/>
      <c r="FD89" s="385">
        <f>IF(OR(G89="Итого 100%КУ рейсы",G89="Итого собственные рейсы",G89="Общий итог"),0,IF(J89+M89+W89+Z89+AC89+AH89+AM89+AR89+AW89+R89=0,0,COUNTIF($FD$7:FD88,"&gt;0")+1))</f>
        <v>0</v>
      </c>
    </row>
    <row r="90" spans="82:160" x14ac:dyDescent="0.2">
      <c r="CD90" s="90"/>
      <c r="CE90" s="90"/>
      <c r="CF90" s="90"/>
      <c r="CG90" s="90"/>
      <c r="CH90" s="90"/>
      <c r="CI90" s="90"/>
      <c r="CJ90" s="90"/>
      <c r="CK90" s="90"/>
      <c r="CL90" s="90"/>
      <c r="CM90" s="90"/>
      <c r="CN90" s="90"/>
      <c r="CO90" s="90"/>
      <c r="CP90" s="90"/>
      <c r="CQ90" s="90"/>
      <c r="CR90" s="90"/>
      <c r="CS90" s="90"/>
      <c r="CT90" s="90"/>
      <c r="CU90" s="90"/>
      <c r="CV90" s="90"/>
      <c r="CW90" s="90"/>
      <c r="CX90" s="90"/>
      <c r="CY90" s="90"/>
      <c r="CZ90" s="90"/>
      <c r="DA90" s="90"/>
      <c r="DB90" s="90"/>
      <c r="DC90" s="90"/>
      <c r="DD90" s="90"/>
      <c r="DE90" s="90"/>
      <c r="DF90" s="90"/>
      <c r="DG90" s="90"/>
      <c r="DH90" s="90"/>
      <c r="DI90" s="90"/>
      <c r="DJ90" s="90"/>
      <c r="DK90" s="90"/>
      <c r="DL90" s="90"/>
      <c r="DM90" s="90"/>
      <c r="DN90" s="90"/>
      <c r="DO90" s="90"/>
      <c r="DP90" s="90"/>
      <c r="DQ90" s="90"/>
      <c r="FD90" s="385">
        <f>IF(OR(G90="Итого 100%КУ рейсы",G90="Итого собственные рейсы",G90="Общий итог"),0,IF(J90+M90+W90+Z90+AC90+AH90+AM90+AR90+AW90+R90=0,0,COUNTIF($FD$7:FD89,"&gt;0")+1))</f>
        <v>0</v>
      </c>
    </row>
    <row r="91" spans="82:160" x14ac:dyDescent="0.2">
      <c r="CD91" s="90"/>
      <c r="CE91" s="90"/>
      <c r="CF91" s="90"/>
      <c r="CG91" s="90"/>
      <c r="CH91" s="90"/>
      <c r="CI91" s="90"/>
      <c r="CJ91" s="90"/>
      <c r="CK91" s="90"/>
      <c r="CL91" s="90"/>
      <c r="CM91" s="90"/>
      <c r="CN91" s="90"/>
      <c r="CO91" s="90"/>
      <c r="CP91" s="90"/>
      <c r="CQ91" s="90"/>
      <c r="CR91" s="90"/>
      <c r="CS91" s="90"/>
      <c r="CT91" s="90"/>
      <c r="CU91" s="90"/>
      <c r="CV91" s="90"/>
      <c r="CW91" s="90"/>
      <c r="CX91" s="90"/>
      <c r="CY91" s="90"/>
      <c r="CZ91" s="90"/>
      <c r="DA91" s="90"/>
      <c r="DB91" s="90"/>
      <c r="DC91" s="90"/>
      <c r="DD91" s="90"/>
      <c r="DE91" s="90"/>
      <c r="DF91" s="90"/>
      <c r="DG91" s="90"/>
      <c r="DH91" s="90"/>
      <c r="DI91" s="90"/>
      <c r="DJ91" s="90"/>
      <c r="DK91" s="90"/>
      <c r="DL91" s="90"/>
      <c r="DM91" s="90"/>
      <c r="DN91" s="90"/>
      <c r="DO91" s="90"/>
      <c r="DP91" s="90"/>
      <c r="DQ91" s="90"/>
      <c r="FD91" s="385">
        <f>IF(OR(G91="Итого 100%КУ рейсы",G91="Итого собственные рейсы",G91="Общий итог"),0,IF(J91+M91+W91+Z91+AC91+AH91+AM91+AR91+AW91+R91=0,0,COUNTIF($FD$7:FD90,"&gt;0")+1))</f>
        <v>0</v>
      </c>
    </row>
    <row r="92" spans="82:160" x14ac:dyDescent="0.2">
      <c r="CD92" s="90"/>
      <c r="CE92" s="90"/>
      <c r="CF92" s="90"/>
      <c r="CG92" s="90"/>
      <c r="CH92" s="90"/>
      <c r="CI92" s="90"/>
      <c r="CJ92" s="90"/>
      <c r="CK92" s="90"/>
      <c r="CL92" s="90"/>
      <c r="CM92" s="90"/>
      <c r="CN92" s="90"/>
      <c r="CO92" s="90"/>
      <c r="CP92" s="90"/>
      <c r="CQ92" s="90"/>
      <c r="CR92" s="90"/>
      <c r="CS92" s="90"/>
      <c r="CT92" s="90"/>
      <c r="CU92" s="90"/>
      <c r="CV92" s="90"/>
      <c r="CW92" s="90"/>
      <c r="CX92" s="90"/>
      <c r="CY92" s="90"/>
      <c r="CZ92" s="90"/>
      <c r="DA92" s="90"/>
      <c r="DB92" s="90"/>
      <c r="DC92" s="90"/>
      <c r="DD92" s="90"/>
      <c r="DE92" s="90"/>
      <c r="DF92" s="90"/>
      <c r="DG92" s="90"/>
      <c r="DH92" s="90"/>
      <c r="DI92" s="90"/>
      <c r="DJ92" s="90"/>
      <c r="DK92" s="90"/>
      <c r="DL92" s="90"/>
      <c r="DM92" s="90"/>
      <c r="DN92" s="90"/>
      <c r="DO92" s="90"/>
      <c r="DP92" s="90"/>
      <c r="DQ92" s="90"/>
      <c r="FD92" s="385">
        <f>IF(OR(G92="Итого 100%КУ рейсы",G92="Итого собственные рейсы",G92="Общий итог"),0,IF(J92+M92+W92+Z92+AC92+AH92+AM92+AR92+AW92+R92=0,0,COUNTIF($FD$7:FD91,"&gt;0")+1))</f>
        <v>0</v>
      </c>
    </row>
    <row r="93" spans="82:160" x14ac:dyDescent="0.2">
      <c r="CD93" s="90"/>
      <c r="CE93" s="90"/>
      <c r="CF93" s="90"/>
      <c r="CG93" s="90"/>
      <c r="CH93" s="90"/>
      <c r="CI93" s="90"/>
      <c r="CJ93" s="90"/>
      <c r="CK93" s="90"/>
      <c r="CL93" s="90"/>
      <c r="CM93" s="90"/>
      <c r="CN93" s="90"/>
      <c r="CO93" s="90"/>
      <c r="CP93" s="90"/>
      <c r="CQ93" s="90"/>
      <c r="CR93" s="90"/>
      <c r="CS93" s="90"/>
      <c r="CT93" s="90"/>
      <c r="CU93" s="90"/>
      <c r="CV93" s="90"/>
      <c r="CW93" s="90"/>
      <c r="CX93" s="90"/>
      <c r="CY93" s="90"/>
      <c r="CZ93" s="90"/>
      <c r="DA93" s="90"/>
      <c r="DB93" s="90"/>
      <c r="DC93" s="90"/>
      <c r="DD93" s="90"/>
      <c r="DE93" s="90"/>
      <c r="DF93" s="90"/>
      <c r="DG93" s="90"/>
      <c r="DH93" s="90"/>
      <c r="DI93" s="90"/>
      <c r="DJ93" s="90"/>
      <c r="DK93" s="90"/>
      <c r="DL93" s="90"/>
      <c r="DM93" s="90"/>
      <c r="DN93" s="90"/>
      <c r="DO93" s="90"/>
      <c r="DP93" s="90"/>
      <c r="DQ93" s="90"/>
      <c r="FD93" s="385">
        <f>IF(OR(G93="Итого 100%КУ рейсы",G93="Итого собственные рейсы",G93="Общий итог"),0,IF(J93+M93+W93+Z93+AC93+AH93+AM93+AR93+AW93+R93=0,0,COUNTIF($FD$7:FD92,"&gt;0")+1))</f>
        <v>0</v>
      </c>
    </row>
    <row r="94" spans="82:160" x14ac:dyDescent="0.2">
      <c r="CD94" s="90"/>
      <c r="CE94" s="90"/>
      <c r="CF94" s="90"/>
      <c r="CG94" s="90"/>
      <c r="CH94" s="90"/>
      <c r="CI94" s="90"/>
      <c r="CJ94" s="90"/>
      <c r="CK94" s="90"/>
      <c r="CL94" s="90"/>
      <c r="CM94" s="90"/>
      <c r="CN94" s="90"/>
      <c r="CO94" s="90"/>
      <c r="CP94" s="90"/>
      <c r="CQ94" s="90"/>
      <c r="CR94" s="90"/>
      <c r="CS94" s="90"/>
      <c r="CT94" s="90"/>
      <c r="CU94" s="90"/>
      <c r="CV94" s="90"/>
      <c r="CW94" s="90"/>
      <c r="CX94" s="90"/>
      <c r="CY94" s="90"/>
      <c r="CZ94" s="90"/>
      <c r="DA94" s="90"/>
      <c r="DB94" s="90"/>
      <c r="DC94" s="90"/>
      <c r="DD94" s="90"/>
      <c r="DE94" s="90"/>
      <c r="DF94" s="90"/>
      <c r="DG94" s="90"/>
      <c r="DH94" s="90"/>
      <c r="DI94" s="90"/>
      <c r="DJ94" s="90"/>
      <c r="DK94" s="90"/>
      <c r="DL94" s="90"/>
      <c r="DM94" s="90"/>
      <c r="DN94" s="90"/>
      <c r="DO94" s="90"/>
      <c r="DP94" s="90"/>
      <c r="DQ94" s="90"/>
      <c r="FD94" s="385">
        <f>IF(OR(G94="Итого 100%КУ рейсы",G94="Итого собственные рейсы",G94="Общий итог"),0,IF(J94+M94+W94+Z94+AC94+AH94+AM94+AR94+AW94+R94=0,0,COUNTIF($FD$7:FD93,"&gt;0")+1))</f>
        <v>0</v>
      </c>
    </row>
    <row r="95" spans="82:160" x14ac:dyDescent="0.2">
      <c r="CD95" s="90"/>
      <c r="CE95" s="90"/>
      <c r="CF95" s="90"/>
      <c r="CG95" s="90"/>
      <c r="CH95" s="90"/>
      <c r="CI95" s="90"/>
      <c r="CJ95" s="90"/>
      <c r="CK95" s="90"/>
      <c r="CL95" s="90"/>
      <c r="CM95" s="90"/>
      <c r="CN95" s="90"/>
      <c r="CO95" s="90"/>
      <c r="CP95" s="90"/>
      <c r="CQ95" s="90"/>
      <c r="CR95" s="90"/>
      <c r="CS95" s="90"/>
      <c r="CT95" s="90"/>
      <c r="CU95" s="90"/>
      <c r="CV95" s="90"/>
      <c r="CW95" s="90"/>
      <c r="CX95" s="90"/>
      <c r="CY95" s="90"/>
      <c r="CZ95" s="90"/>
      <c r="DA95" s="90"/>
      <c r="DB95" s="90"/>
      <c r="DC95" s="90"/>
      <c r="DD95" s="90"/>
      <c r="DE95" s="90"/>
      <c r="DF95" s="90"/>
      <c r="DG95" s="90"/>
      <c r="DH95" s="90"/>
      <c r="DI95" s="90"/>
      <c r="DJ95" s="90"/>
      <c r="DK95" s="90"/>
      <c r="DL95" s="90"/>
      <c r="DM95" s="90"/>
      <c r="DN95" s="90"/>
      <c r="DO95" s="90"/>
      <c r="DP95" s="90"/>
      <c r="DQ95" s="90"/>
      <c r="FD95" s="385">
        <f>IF(OR(G95="Итого 100%КУ рейсы",G95="Итого собственные рейсы",G95="Общий итог"),0,IF(J95+M95+W95+Z95+AC95+AH95+AM95+AR95+AW95+R95=0,0,COUNTIF($FD$7:FD94,"&gt;0")+1))</f>
        <v>0</v>
      </c>
    </row>
    <row r="96" spans="82:160" x14ac:dyDescent="0.2">
      <c r="CD96" s="90"/>
      <c r="CE96" s="90"/>
      <c r="CF96" s="90"/>
      <c r="CG96" s="90"/>
      <c r="CH96" s="90"/>
      <c r="CI96" s="90"/>
      <c r="CJ96" s="90"/>
      <c r="CK96" s="90"/>
      <c r="CL96" s="90"/>
      <c r="CM96" s="90"/>
      <c r="CN96" s="90"/>
      <c r="CO96" s="90"/>
      <c r="CP96" s="90"/>
      <c r="CQ96" s="90"/>
      <c r="CR96" s="90"/>
      <c r="CS96" s="90"/>
      <c r="CT96" s="90"/>
      <c r="CU96" s="90"/>
      <c r="CV96" s="90"/>
      <c r="CW96" s="90"/>
      <c r="CX96" s="90"/>
      <c r="CY96" s="90"/>
      <c r="CZ96" s="90"/>
      <c r="DA96" s="90"/>
      <c r="DB96" s="90"/>
      <c r="DC96" s="90"/>
      <c r="DD96" s="90"/>
      <c r="DE96" s="90"/>
      <c r="DF96" s="90"/>
      <c r="DG96" s="90"/>
      <c r="DH96" s="90"/>
      <c r="DI96" s="90"/>
      <c r="DJ96" s="90"/>
      <c r="DK96" s="90"/>
      <c r="DL96" s="90"/>
      <c r="DM96" s="90"/>
      <c r="DN96" s="90"/>
      <c r="DO96" s="90"/>
      <c r="DP96" s="90"/>
      <c r="DQ96" s="90"/>
      <c r="FD96" s="385">
        <f>IF(OR(G96="Итого 100%КУ рейсы",G96="Итого собственные рейсы",G96="Общий итог"),0,IF(J96+M96+W96+Z96+AC96+AH96+AM96+AR96+AW96+R96=0,0,COUNTIF($FD$7:FD95,"&gt;0")+1))</f>
        <v>0</v>
      </c>
    </row>
    <row r="97" spans="82:160" x14ac:dyDescent="0.2">
      <c r="CD97" s="90"/>
      <c r="CE97" s="90"/>
      <c r="CF97" s="90"/>
      <c r="CG97" s="90"/>
      <c r="CH97" s="90"/>
      <c r="CI97" s="90"/>
      <c r="CJ97" s="90"/>
      <c r="CK97" s="90"/>
      <c r="CL97" s="90"/>
      <c r="CM97" s="90"/>
      <c r="CN97" s="90"/>
      <c r="CO97" s="90"/>
      <c r="CP97" s="90"/>
      <c r="CQ97" s="90"/>
      <c r="CR97" s="90"/>
      <c r="CS97" s="90"/>
      <c r="CT97" s="90"/>
      <c r="CU97" s="90"/>
      <c r="CV97" s="90"/>
      <c r="CW97" s="90"/>
      <c r="CX97" s="90"/>
      <c r="CY97" s="90"/>
      <c r="CZ97" s="90"/>
      <c r="DA97" s="90"/>
      <c r="DB97" s="90"/>
      <c r="DC97" s="90"/>
      <c r="DD97" s="90"/>
      <c r="DE97" s="90"/>
      <c r="DF97" s="90"/>
      <c r="DG97" s="90"/>
      <c r="DH97" s="90"/>
      <c r="DI97" s="90"/>
      <c r="DJ97" s="90"/>
      <c r="DK97" s="90"/>
      <c r="DL97" s="90"/>
      <c r="DM97" s="90"/>
      <c r="DN97" s="90"/>
      <c r="DO97" s="90"/>
      <c r="DP97" s="90"/>
      <c r="DQ97" s="90"/>
      <c r="FD97" s="385">
        <f>IF(OR(G97="Итого 100%КУ рейсы",G97="Итого собственные рейсы",G97="Общий итог"),0,IF(J97+M97+W97+Z97+AC97+AH97+AM97+AR97+AW97+R97=0,0,COUNTIF($FD$7:FD96,"&gt;0")+1))</f>
        <v>0</v>
      </c>
    </row>
    <row r="98" spans="82:160" x14ac:dyDescent="0.2">
      <c r="CD98" s="90"/>
      <c r="CE98" s="90"/>
      <c r="CF98" s="90"/>
      <c r="CG98" s="90"/>
      <c r="CH98" s="90"/>
      <c r="CI98" s="90"/>
      <c r="CJ98" s="90"/>
      <c r="CK98" s="90"/>
      <c r="CL98" s="90"/>
      <c r="CM98" s="90"/>
      <c r="CN98" s="90"/>
      <c r="CO98" s="90"/>
      <c r="CP98" s="90"/>
      <c r="CQ98" s="90"/>
      <c r="CR98" s="90"/>
      <c r="CS98" s="90"/>
      <c r="CT98" s="90"/>
      <c r="CU98" s="90"/>
      <c r="CV98" s="90"/>
      <c r="CW98" s="90"/>
      <c r="CX98" s="90"/>
      <c r="CY98" s="90"/>
      <c r="CZ98" s="90"/>
      <c r="DA98" s="90"/>
      <c r="DB98" s="90"/>
      <c r="DC98" s="90"/>
      <c r="DD98" s="90"/>
      <c r="DE98" s="90"/>
      <c r="DF98" s="90"/>
      <c r="DG98" s="90"/>
      <c r="DH98" s="90"/>
      <c r="DI98" s="90"/>
      <c r="DJ98" s="90"/>
      <c r="DK98" s="90"/>
      <c r="DL98" s="90"/>
      <c r="DM98" s="90"/>
      <c r="DN98" s="90"/>
      <c r="DO98" s="90"/>
      <c r="DP98" s="90"/>
      <c r="DQ98" s="90"/>
      <c r="FD98" s="385">
        <f>IF(OR(G98="Итого 100%КУ рейсы",G98="Итого собственные рейсы",G98="Общий итог"),0,IF(J98+M98+W98+Z98+AC98+AH98+AM98+AR98+AW98+R98=0,0,COUNTIF($FD$7:FD97,"&gt;0")+1))</f>
        <v>0</v>
      </c>
    </row>
    <row r="99" spans="82:160" x14ac:dyDescent="0.2">
      <c r="CD99" s="90"/>
      <c r="CE99" s="90"/>
      <c r="CF99" s="90"/>
      <c r="CG99" s="90"/>
      <c r="CH99" s="90"/>
      <c r="CI99" s="90"/>
      <c r="CJ99" s="90"/>
      <c r="CK99" s="90"/>
      <c r="CL99" s="90"/>
      <c r="CM99" s="90"/>
      <c r="CN99" s="90"/>
      <c r="CO99" s="90"/>
      <c r="CP99" s="90"/>
      <c r="CQ99" s="90"/>
      <c r="CR99" s="90"/>
      <c r="CS99" s="90"/>
      <c r="CT99" s="90"/>
      <c r="CU99" s="90"/>
      <c r="CV99" s="90"/>
      <c r="CW99" s="90"/>
      <c r="CX99" s="90"/>
      <c r="CY99" s="90"/>
      <c r="CZ99" s="90"/>
      <c r="DA99" s="90"/>
      <c r="DB99" s="90"/>
      <c r="DC99" s="90"/>
      <c r="DD99" s="90"/>
      <c r="DE99" s="90"/>
      <c r="DF99" s="90"/>
      <c r="DG99" s="90"/>
      <c r="DH99" s="90"/>
      <c r="DI99" s="90"/>
      <c r="DJ99" s="90"/>
      <c r="DK99" s="90"/>
      <c r="DL99" s="90"/>
      <c r="DM99" s="90"/>
      <c r="DN99" s="90"/>
      <c r="DO99" s="90"/>
      <c r="DP99" s="90"/>
      <c r="DQ99" s="90"/>
      <c r="FD99" s="385">
        <f>IF(OR(G99="Итого 100%КУ рейсы",G99="Итого собственные рейсы",G99="Общий итог"),0,IF(J99+M99+W99+Z99+AC99+AH99+AM99+AR99+AW99+R99=0,0,COUNTIF($FD$7:FD98,"&gt;0")+1))</f>
        <v>0</v>
      </c>
    </row>
    <row r="100" spans="82:160" x14ac:dyDescent="0.2">
      <c r="CD100" s="90"/>
      <c r="CE100" s="90"/>
      <c r="CF100" s="90"/>
      <c r="CG100" s="90"/>
      <c r="CH100" s="90"/>
      <c r="CI100" s="90"/>
      <c r="CJ100" s="90"/>
      <c r="CK100" s="90"/>
      <c r="CL100" s="90"/>
      <c r="CM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FD100" s="385">
        <f>IF(OR(G100="Итого 100%КУ рейсы",G100="Итого собственные рейсы",G100="Общий итог"),0,IF(J100+M100+W100+Z100+AC100+AH100+AM100+AR100+AW100+R100=0,0,COUNTIF($FD$7:FD99,"&gt;0")+1))</f>
        <v>0</v>
      </c>
    </row>
    <row r="101" spans="82:160" x14ac:dyDescent="0.2">
      <c r="CD101" s="90"/>
      <c r="CE101" s="90"/>
      <c r="CF101" s="90"/>
      <c r="CG101" s="90"/>
      <c r="CH101" s="90"/>
      <c r="CI101" s="90"/>
      <c r="CJ101" s="90"/>
      <c r="CK101" s="90"/>
      <c r="CL101" s="90"/>
      <c r="CM101" s="90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FD101" s="385">
        <f>IF(OR(G101="Итого 100%КУ рейсы",G101="Итого собственные рейсы",G101="Общий итог"),0,IF(J101+M101+W101+Z101+AC101+AH101+AM101+AR101+AW101+R101=0,0,COUNTIF($FD$7:FD100,"&gt;0")+1))</f>
        <v>0</v>
      </c>
    </row>
    <row r="102" spans="82:160" x14ac:dyDescent="0.2"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FD102" s="385">
        <f>IF(OR(G102="Итого 100%КУ рейсы",G102="Итого собственные рейсы",G102="Общий итог"),0,IF(J102+M102+W102+Z102+AC102+AH102+AM102+AR102+AW102+R102=0,0,COUNTIF($FD$7:FD101,"&gt;0")+1))</f>
        <v>0</v>
      </c>
    </row>
    <row r="103" spans="82:160" x14ac:dyDescent="0.2"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FD103" s="385">
        <f>IF(OR(G103="Итого 100%КУ рейсы",G103="Итого собственные рейсы",G103="Общий итог"),0,IF(J103+M103+W103+Z103+AC103+AH103+AM103+AR103+AW103+R103=0,0,COUNTIF($FD$7:FD102,"&gt;0")+1))</f>
        <v>0</v>
      </c>
    </row>
    <row r="104" spans="82:160" x14ac:dyDescent="0.2"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FD104" s="385">
        <f>IF(OR(G104="Итого 100%КУ рейсы",G104="Итого собственные рейсы",G104="Общий итог"),0,IF(J104+M104+W104+Z104+AC104+AH104+AM104+AR104+AW104+R104=0,0,COUNTIF($FD$7:FD103,"&gt;0")+1))</f>
        <v>0</v>
      </c>
    </row>
    <row r="105" spans="82:160" x14ac:dyDescent="0.2">
      <c r="CD105" s="90"/>
      <c r="CE105" s="90"/>
      <c r="CF105" s="90"/>
      <c r="CG105" s="90"/>
      <c r="CH105" s="90"/>
      <c r="CI105" s="90"/>
      <c r="CJ105" s="90"/>
      <c r="CK105" s="90"/>
      <c r="CL105" s="90"/>
      <c r="CM105" s="90"/>
      <c r="CN105" s="90"/>
      <c r="CO105" s="90"/>
      <c r="CP105" s="90"/>
      <c r="CQ105" s="90"/>
      <c r="CR105" s="90"/>
      <c r="CS105" s="90"/>
      <c r="CT105" s="90"/>
      <c r="CU105" s="90"/>
      <c r="CV105" s="90"/>
      <c r="CW105" s="90"/>
      <c r="CX105" s="90"/>
      <c r="CY105" s="90"/>
      <c r="CZ105" s="90"/>
      <c r="DA105" s="90"/>
      <c r="DB105" s="90"/>
      <c r="DC105" s="90"/>
      <c r="DD105" s="90"/>
      <c r="DE105" s="90"/>
      <c r="DF105" s="90"/>
      <c r="DG105" s="90"/>
      <c r="DH105" s="90"/>
      <c r="DI105" s="90"/>
      <c r="DJ105" s="90"/>
      <c r="DK105" s="90"/>
      <c r="DL105" s="90"/>
      <c r="DM105" s="90"/>
      <c r="DN105" s="90"/>
      <c r="DO105" s="90"/>
      <c r="DP105" s="90"/>
      <c r="DQ105" s="90"/>
      <c r="FD105" s="385">
        <f>IF(OR(G105="Итого 100%КУ рейсы",G105="Итого собственные рейсы",G105="Общий итог"),0,IF(J105+M105+W105+Z105+AC105+AH105+AM105+AR105+AW105+R105=0,0,COUNTIF($FD$7:FD104,"&gt;0")+1))</f>
        <v>0</v>
      </c>
    </row>
    <row r="106" spans="82:160" x14ac:dyDescent="0.2">
      <c r="CD106" s="90"/>
      <c r="CE106" s="90"/>
      <c r="CF106" s="90"/>
      <c r="CG106" s="90"/>
      <c r="CH106" s="90"/>
      <c r="CI106" s="90"/>
      <c r="CJ106" s="90"/>
      <c r="CK106" s="90"/>
      <c r="CL106" s="90"/>
      <c r="CM106" s="90"/>
      <c r="CN106" s="90"/>
      <c r="CO106" s="90"/>
      <c r="CP106" s="90"/>
      <c r="CQ106" s="90"/>
      <c r="CR106" s="90"/>
      <c r="CS106" s="90"/>
      <c r="CT106" s="90"/>
      <c r="CU106" s="90"/>
      <c r="CV106" s="90"/>
      <c r="CW106" s="90"/>
      <c r="CX106" s="90"/>
      <c r="CY106" s="90"/>
      <c r="CZ106" s="90"/>
      <c r="DA106" s="90"/>
      <c r="DB106" s="90"/>
      <c r="DC106" s="90"/>
      <c r="DD106" s="90"/>
      <c r="DE106" s="90"/>
      <c r="DF106" s="90"/>
      <c r="DG106" s="90"/>
      <c r="DH106" s="90"/>
      <c r="DI106" s="90"/>
      <c r="DJ106" s="90"/>
      <c r="DK106" s="90"/>
      <c r="DL106" s="90"/>
      <c r="DM106" s="90"/>
      <c r="DN106" s="90"/>
      <c r="DO106" s="90"/>
      <c r="DP106" s="90"/>
      <c r="DQ106" s="90"/>
      <c r="FD106" s="385">
        <f>IF(OR(G106="Итого 100%КУ рейсы",G106="Итого собственные рейсы",G106="Общий итог"),0,IF(J106+M106+W106+Z106+AC106+AH106+AM106+AR106+AW106+R106=0,0,COUNTIF($FD$7:FD105,"&gt;0")+1))</f>
        <v>0</v>
      </c>
    </row>
    <row r="107" spans="82:160" x14ac:dyDescent="0.2">
      <c r="CD107" s="90"/>
      <c r="CE107" s="90"/>
      <c r="CF107" s="90"/>
      <c r="CG107" s="90"/>
      <c r="CH107" s="90"/>
      <c r="CI107" s="90"/>
      <c r="CJ107" s="90"/>
      <c r="CK107" s="90"/>
      <c r="CL107" s="90"/>
      <c r="CM107" s="90"/>
      <c r="CN107" s="90"/>
      <c r="CO107" s="90"/>
      <c r="CP107" s="90"/>
      <c r="CQ107" s="90"/>
      <c r="CR107" s="90"/>
      <c r="CS107" s="90"/>
      <c r="CT107" s="90"/>
      <c r="CU107" s="90"/>
      <c r="CV107" s="90"/>
      <c r="CW107" s="90"/>
      <c r="CX107" s="90"/>
      <c r="CY107" s="90"/>
      <c r="CZ107" s="90"/>
      <c r="DA107" s="90"/>
      <c r="DB107" s="90"/>
      <c r="DC107" s="90"/>
      <c r="DD107" s="90"/>
      <c r="DE107" s="90"/>
      <c r="DF107" s="90"/>
      <c r="DG107" s="90"/>
      <c r="DH107" s="90"/>
      <c r="DI107" s="90"/>
      <c r="DJ107" s="90"/>
      <c r="DK107" s="90"/>
      <c r="DL107" s="90"/>
      <c r="DM107" s="90"/>
      <c r="DN107" s="90"/>
      <c r="DO107" s="90"/>
      <c r="DP107" s="90"/>
      <c r="DQ107" s="90"/>
      <c r="FD107" s="385">
        <f>IF(OR(G107="Итого 100%КУ рейсы",G107="Итого собственные рейсы",G107="Общий итог"),0,IF(J107+M107+W107+Z107+AC107+AH107+AM107+AR107+AW107+R107=0,0,COUNTIF($FD$7:FD106,"&gt;0")+1))</f>
        <v>0</v>
      </c>
    </row>
    <row r="108" spans="82:160" x14ac:dyDescent="0.2">
      <c r="CD108" s="90"/>
      <c r="CE108" s="90"/>
      <c r="CF108" s="90"/>
      <c r="CG108" s="90"/>
      <c r="CH108" s="90"/>
      <c r="CI108" s="90"/>
      <c r="CJ108" s="90"/>
      <c r="CK108" s="90"/>
      <c r="CL108" s="90"/>
      <c r="CM108" s="90"/>
      <c r="CN108" s="90"/>
      <c r="CO108" s="90"/>
      <c r="CP108" s="90"/>
      <c r="CQ108" s="90"/>
      <c r="CR108" s="90"/>
      <c r="CS108" s="90"/>
      <c r="CT108" s="90"/>
      <c r="CU108" s="90"/>
      <c r="CV108" s="90"/>
      <c r="CW108" s="90"/>
      <c r="CX108" s="90"/>
      <c r="CY108" s="90"/>
      <c r="CZ108" s="90"/>
      <c r="DA108" s="90"/>
      <c r="DB108" s="90"/>
      <c r="DC108" s="90"/>
      <c r="DD108" s="90"/>
      <c r="DE108" s="90"/>
      <c r="DF108" s="90"/>
      <c r="DG108" s="90"/>
      <c r="DH108" s="90"/>
      <c r="DI108" s="90"/>
      <c r="DJ108" s="90"/>
      <c r="DK108" s="90"/>
      <c r="DL108" s="90"/>
      <c r="DM108" s="90"/>
      <c r="DN108" s="90"/>
      <c r="DO108" s="90"/>
      <c r="DP108" s="90"/>
      <c r="DQ108" s="90"/>
      <c r="FD108" s="385">
        <f>IF(OR(G108="Итого 100%КУ рейсы",G108="Итого собственные рейсы",G108="Общий итог"),0,IF(J108+M108+W108+Z108+AC108+AH108+AM108+AR108+AW108+R108=0,0,COUNTIF($FD$7:FD107,"&gt;0")+1))</f>
        <v>0</v>
      </c>
    </row>
    <row r="109" spans="82:160" x14ac:dyDescent="0.2">
      <c r="CD109" s="90"/>
      <c r="CE109" s="90"/>
      <c r="CF109" s="90"/>
      <c r="CG109" s="90"/>
      <c r="CH109" s="90"/>
      <c r="CI109" s="90"/>
      <c r="CJ109" s="90"/>
      <c r="CK109" s="90"/>
      <c r="CL109" s="90"/>
      <c r="CM109" s="90"/>
      <c r="CN109" s="90"/>
      <c r="CO109" s="90"/>
      <c r="CP109" s="90"/>
      <c r="CQ109" s="90"/>
      <c r="CR109" s="90"/>
      <c r="CS109" s="90"/>
      <c r="CT109" s="90"/>
      <c r="CU109" s="90"/>
      <c r="CV109" s="90"/>
      <c r="CW109" s="90"/>
      <c r="CX109" s="90"/>
      <c r="CY109" s="90"/>
      <c r="CZ109" s="90"/>
      <c r="DA109" s="90"/>
      <c r="DB109" s="90"/>
      <c r="DC109" s="90"/>
      <c r="DD109" s="90"/>
      <c r="DE109" s="90"/>
      <c r="DF109" s="90"/>
      <c r="DG109" s="90"/>
      <c r="DH109" s="90"/>
      <c r="DI109" s="90"/>
      <c r="DJ109" s="90"/>
      <c r="DK109" s="90"/>
      <c r="DL109" s="90"/>
      <c r="DM109" s="90"/>
      <c r="DN109" s="90"/>
      <c r="DO109" s="90"/>
      <c r="DP109" s="90"/>
      <c r="DQ109" s="90"/>
      <c r="FD109" s="385">
        <f>IF(OR(G109="Итого 100%КУ рейсы",G109="Итого собственные рейсы",G109="Общий итог"),0,IF(J109+M109+W109+Z109+AC109+AH109+AM109+AR109+AW109+R109=0,0,COUNTIF($FD$7:FD108,"&gt;0")+1))</f>
        <v>0</v>
      </c>
    </row>
    <row r="110" spans="82:160" x14ac:dyDescent="0.2">
      <c r="CD110" s="90"/>
      <c r="CE110" s="90"/>
      <c r="CF110" s="90"/>
      <c r="CG110" s="90"/>
      <c r="CH110" s="90"/>
      <c r="CI110" s="90"/>
      <c r="CJ110" s="90"/>
      <c r="CK110" s="90"/>
      <c r="CL110" s="90"/>
      <c r="CM110" s="90"/>
      <c r="CN110" s="90"/>
      <c r="CO110" s="90"/>
      <c r="CP110" s="90"/>
      <c r="CQ110" s="90"/>
      <c r="CR110" s="90"/>
      <c r="CS110" s="90"/>
      <c r="CT110" s="90"/>
      <c r="CU110" s="90"/>
      <c r="CV110" s="90"/>
      <c r="CW110" s="90"/>
      <c r="CX110" s="90"/>
      <c r="CY110" s="90"/>
      <c r="CZ110" s="90"/>
      <c r="DA110" s="90"/>
      <c r="DB110" s="90"/>
      <c r="DC110" s="90"/>
      <c r="DD110" s="90"/>
      <c r="DE110" s="90"/>
      <c r="DF110" s="90"/>
      <c r="DG110" s="90"/>
      <c r="DH110" s="90"/>
      <c r="DI110" s="90"/>
      <c r="DJ110" s="90"/>
      <c r="DK110" s="90"/>
      <c r="DL110" s="90"/>
      <c r="DM110" s="90"/>
      <c r="DN110" s="90"/>
      <c r="DO110" s="90"/>
      <c r="DP110" s="90"/>
      <c r="DQ110" s="90"/>
      <c r="FD110" s="385">
        <f>IF(OR(G110="Итого 100%КУ рейсы",G110="Итого собственные рейсы",G110="Общий итог"),0,IF(J110+M110+W110+Z110+AC110+AH110+AM110+AR110+AW110+R110=0,0,COUNTIF($FD$7:FD109,"&gt;0")+1))</f>
        <v>0</v>
      </c>
    </row>
    <row r="111" spans="82:160" x14ac:dyDescent="0.2">
      <c r="CD111" s="90"/>
      <c r="CE111" s="90"/>
      <c r="CF111" s="90"/>
      <c r="CG111" s="90"/>
      <c r="CH111" s="90"/>
      <c r="CI111" s="90"/>
      <c r="CJ111" s="90"/>
      <c r="CK111" s="90"/>
      <c r="CL111" s="90"/>
      <c r="CM111" s="90"/>
      <c r="CN111" s="90"/>
      <c r="CO111" s="90"/>
      <c r="CP111" s="90"/>
      <c r="CQ111" s="90"/>
      <c r="CR111" s="90"/>
      <c r="CS111" s="90"/>
      <c r="CT111" s="90"/>
      <c r="CU111" s="90"/>
      <c r="CV111" s="90"/>
      <c r="CW111" s="90"/>
      <c r="CX111" s="90"/>
      <c r="CY111" s="90"/>
      <c r="CZ111" s="90"/>
      <c r="DA111" s="90"/>
      <c r="DB111" s="90"/>
      <c r="DC111" s="90"/>
      <c r="DD111" s="90"/>
      <c r="DE111" s="90"/>
      <c r="DF111" s="90"/>
      <c r="DG111" s="90"/>
      <c r="DH111" s="90"/>
      <c r="DI111" s="90"/>
      <c r="DJ111" s="90"/>
      <c r="DK111" s="90"/>
      <c r="DL111" s="90"/>
      <c r="DM111" s="90"/>
      <c r="DN111" s="90"/>
      <c r="DO111" s="90"/>
      <c r="DP111" s="90"/>
      <c r="DQ111" s="90"/>
      <c r="FD111" s="385">
        <f>IF(OR(G111="Итого 100%КУ рейсы",G111="Итого собственные рейсы",G111="Общий итог"),0,IF(J111+M111+W111+Z111+AC111+AH111+AM111+AR111+AW111+R111=0,0,COUNTIF($FD$7:FD110,"&gt;0")+1))</f>
        <v>0</v>
      </c>
    </row>
    <row r="112" spans="82:160" x14ac:dyDescent="0.2">
      <c r="CD112" s="90"/>
      <c r="CE112" s="90"/>
      <c r="CF112" s="90"/>
      <c r="CG112" s="90"/>
      <c r="CH112" s="90"/>
      <c r="CI112" s="90"/>
      <c r="CJ112" s="90"/>
      <c r="CK112" s="90"/>
      <c r="CL112" s="90"/>
      <c r="CM112" s="90"/>
      <c r="CN112" s="90"/>
      <c r="CO112" s="90"/>
      <c r="CP112" s="90"/>
      <c r="CQ112" s="90"/>
      <c r="CR112" s="90"/>
      <c r="CS112" s="90"/>
      <c r="CT112" s="90"/>
      <c r="CU112" s="90"/>
      <c r="CV112" s="90"/>
      <c r="CW112" s="90"/>
      <c r="CX112" s="90"/>
      <c r="CY112" s="90"/>
      <c r="CZ112" s="90"/>
      <c r="DA112" s="90"/>
      <c r="DB112" s="90"/>
      <c r="DC112" s="90"/>
      <c r="DD112" s="90"/>
      <c r="DE112" s="90"/>
      <c r="DF112" s="90"/>
      <c r="DG112" s="90"/>
      <c r="DH112" s="90"/>
      <c r="DI112" s="90"/>
      <c r="DJ112" s="90"/>
      <c r="DK112" s="90"/>
      <c r="DL112" s="90"/>
      <c r="DM112" s="90"/>
      <c r="DN112" s="90"/>
      <c r="DO112" s="90"/>
      <c r="DP112" s="90"/>
      <c r="DQ112" s="90"/>
      <c r="FD112" s="385">
        <f>IF(OR(G112="Итого 100%КУ рейсы",G112="Итого собственные рейсы",G112="Общий итог"),0,IF(J112+M112+W112+Z112+AC112+AH112+AM112+AR112+AW112+R112=0,0,COUNTIF($FD$7:FD111,"&gt;0")+1))</f>
        <v>0</v>
      </c>
    </row>
    <row r="113" spans="82:160" x14ac:dyDescent="0.2">
      <c r="CD113" s="90"/>
      <c r="CE113" s="90"/>
      <c r="CF113" s="90"/>
      <c r="CG113" s="90"/>
      <c r="CH113" s="90"/>
      <c r="CI113" s="90"/>
      <c r="CJ113" s="90"/>
      <c r="CK113" s="90"/>
      <c r="CL113" s="90"/>
      <c r="CM113" s="90"/>
      <c r="CN113" s="90"/>
      <c r="CO113" s="90"/>
      <c r="CP113" s="90"/>
      <c r="CQ113" s="90"/>
      <c r="CR113" s="90"/>
      <c r="CS113" s="90"/>
      <c r="CT113" s="90"/>
      <c r="CU113" s="90"/>
      <c r="CV113" s="90"/>
      <c r="CW113" s="90"/>
      <c r="CX113" s="90"/>
      <c r="CY113" s="90"/>
      <c r="CZ113" s="90"/>
      <c r="DA113" s="90"/>
      <c r="DB113" s="90"/>
      <c r="DC113" s="90"/>
      <c r="DD113" s="90"/>
      <c r="DE113" s="90"/>
      <c r="DF113" s="90"/>
      <c r="DG113" s="90"/>
      <c r="DH113" s="90"/>
      <c r="DI113" s="90"/>
      <c r="DJ113" s="90"/>
      <c r="DK113" s="90"/>
      <c r="DL113" s="90"/>
      <c r="DM113" s="90"/>
      <c r="DN113" s="90"/>
      <c r="DO113" s="90"/>
      <c r="DP113" s="90"/>
      <c r="DQ113" s="90"/>
      <c r="FD113" s="385">
        <f>IF(OR(G113="Итого 100%КУ рейсы",G113="Итого собственные рейсы",G113="Общий итог"),0,IF(J113+M113+W113+Z113+AC113+AH113+AM113+AR113+AW113+R113=0,0,COUNTIF($FD$7:FD112,"&gt;0")+1))</f>
        <v>0</v>
      </c>
    </row>
    <row r="114" spans="82:160" x14ac:dyDescent="0.2">
      <c r="CD114" s="90"/>
      <c r="CE114" s="90"/>
      <c r="CF114" s="90"/>
      <c r="CG114" s="90"/>
      <c r="CH114" s="90"/>
      <c r="CI114" s="90"/>
      <c r="CJ114" s="90"/>
      <c r="CK114" s="90"/>
      <c r="CL114" s="90"/>
      <c r="CM114" s="90"/>
      <c r="CN114" s="90"/>
      <c r="CO114" s="90"/>
      <c r="CP114" s="90"/>
      <c r="CQ114" s="90"/>
      <c r="CR114" s="90"/>
      <c r="CS114" s="90"/>
      <c r="CT114" s="90"/>
      <c r="CU114" s="90"/>
      <c r="CV114" s="90"/>
      <c r="CW114" s="90"/>
      <c r="CX114" s="90"/>
      <c r="CY114" s="90"/>
      <c r="CZ114" s="90"/>
      <c r="DA114" s="90"/>
      <c r="DB114" s="90"/>
      <c r="DC114" s="90"/>
      <c r="DD114" s="90"/>
      <c r="DE114" s="90"/>
      <c r="DF114" s="90"/>
      <c r="DG114" s="90"/>
      <c r="DH114" s="90"/>
      <c r="DI114" s="90"/>
      <c r="DJ114" s="90"/>
      <c r="DK114" s="90"/>
      <c r="DL114" s="90"/>
      <c r="DM114" s="90"/>
      <c r="DN114" s="90"/>
      <c r="DO114" s="90"/>
      <c r="DP114" s="90"/>
      <c r="DQ114" s="90"/>
      <c r="FD114" s="385">
        <f>IF(OR(G114="Итого 100%КУ рейсы",G114="Итого собственные рейсы",G114="Общий итог"),0,IF(J114+M114+W114+Z114+AC114+AH114+AM114+AR114+AW114+R114=0,0,COUNTIF($FD$7:FD113,"&gt;0")+1))</f>
        <v>0</v>
      </c>
    </row>
    <row r="115" spans="82:160" x14ac:dyDescent="0.2">
      <c r="CD115" s="90"/>
      <c r="CE115" s="90"/>
      <c r="CF115" s="90"/>
      <c r="CG115" s="90"/>
      <c r="CH115" s="90"/>
      <c r="CI115" s="90"/>
      <c r="CJ115" s="90"/>
      <c r="CK115" s="90"/>
      <c r="CL115" s="90"/>
      <c r="CM115" s="90"/>
      <c r="CN115" s="90"/>
      <c r="CO115" s="90"/>
      <c r="CP115" s="90"/>
      <c r="CQ115" s="90"/>
      <c r="CR115" s="90"/>
      <c r="CS115" s="90"/>
      <c r="CT115" s="90"/>
      <c r="CU115" s="90"/>
      <c r="CV115" s="90"/>
      <c r="CW115" s="90"/>
      <c r="CX115" s="90"/>
      <c r="CY115" s="90"/>
      <c r="CZ115" s="90"/>
      <c r="DA115" s="90"/>
      <c r="DB115" s="90"/>
      <c r="DC115" s="90"/>
      <c r="DD115" s="90"/>
      <c r="DE115" s="90"/>
      <c r="DF115" s="90"/>
      <c r="DG115" s="90"/>
      <c r="DH115" s="90"/>
      <c r="DI115" s="90"/>
      <c r="DJ115" s="90"/>
      <c r="DK115" s="90"/>
      <c r="DL115" s="90"/>
      <c r="DM115" s="90"/>
      <c r="DN115" s="90"/>
      <c r="DO115" s="90"/>
      <c r="DP115" s="90"/>
      <c r="DQ115" s="90"/>
      <c r="FD115" s="385">
        <f>IF(OR(G115="Итого 100%КУ рейсы",G115="Итого собственные рейсы",G115="Общий итог"),0,IF(J115+M115+W115+Z115+AC115+AH115+AM115+AR115+AW115+R115=0,0,COUNTIF($FD$7:FD114,"&gt;0")+1))</f>
        <v>0</v>
      </c>
    </row>
    <row r="116" spans="82:160" x14ac:dyDescent="0.2">
      <c r="CD116" s="90"/>
      <c r="CE116" s="90"/>
      <c r="CF116" s="90"/>
      <c r="CG116" s="90"/>
      <c r="CH116" s="90"/>
      <c r="CI116" s="90"/>
      <c r="CJ116" s="90"/>
      <c r="CK116" s="90"/>
      <c r="CL116" s="90"/>
      <c r="CM116" s="90"/>
      <c r="CN116" s="90"/>
      <c r="CO116" s="90"/>
      <c r="CP116" s="90"/>
      <c r="CQ116" s="90"/>
      <c r="CR116" s="90"/>
      <c r="CS116" s="90"/>
      <c r="CT116" s="90"/>
      <c r="CU116" s="90"/>
      <c r="CV116" s="90"/>
      <c r="CW116" s="90"/>
      <c r="CX116" s="90"/>
      <c r="CY116" s="90"/>
      <c r="CZ116" s="90"/>
      <c r="DA116" s="90"/>
      <c r="DB116" s="90"/>
      <c r="DC116" s="90"/>
      <c r="DD116" s="90"/>
      <c r="DE116" s="90"/>
      <c r="DF116" s="90"/>
      <c r="DG116" s="90"/>
      <c r="DH116" s="90"/>
      <c r="DI116" s="90"/>
      <c r="DJ116" s="90"/>
      <c r="DK116" s="90"/>
      <c r="DL116" s="90"/>
      <c r="DM116" s="90"/>
      <c r="DN116" s="90"/>
      <c r="DO116" s="90"/>
      <c r="DP116" s="90"/>
      <c r="DQ116" s="90"/>
      <c r="FD116" s="385">
        <f>IF(OR(G116="Итого 100%КУ рейсы",G116="Итого собственные рейсы",G116="Общий итог"),0,IF(J116+M116+W116+Z116+AC116+AH116+AM116+AR116+AW116+R116=0,0,COUNTIF($FD$7:FD115,"&gt;0")+1))</f>
        <v>0</v>
      </c>
    </row>
    <row r="117" spans="82:160" x14ac:dyDescent="0.2">
      <c r="CD117" s="90"/>
      <c r="CE117" s="90"/>
      <c r="CF117" s="90"/>
      <c r="CG117" s="90"/>
      <c r="CH117" s="90"/>
      <c r="CI117" s="90"/>
      <c r="CJ117" s="90"/>
      <c r="CK117" s="90"/>
      <c r="CL117" s="90"/>
      <c r="CM117" s="90"/>
      <c r="CN117" s="90"/>
      <c r="CO117" s="90"/>
      <c r="CP117" s="90"/>
      <c r="CQ117" s="90"/>
      <c r="CR117" s="90"/>
      <c r="CS117" s="90"/>
      <c r="CT117" s="90"/>
      <c r="CU117" s="90"/>
      <c r="CV117" s="90"/>
      <c r="CW117" s="90"/>
      <c r="CX117" s="90"/>
      <c r="CY117" s="90"/>
      <c r="CZ117" s="90"/>
      <c r="DA117" s="90"/>
      <c r="DB117" s="90"/>
      <c r="DC117" s="90"/>
      <c r="DD117" s="90"/>
      <c r="DE117" s="90"/>
      <c r="DF117" s="90"/>
      <c r="DG117" s="90"/>
      <c r="DH117" s="90"/>
      <c r="DI117" s="90"/>
      <c r="DJ117" s="90"/>
      <c r="DK117" s="90"/>
      <c r="DL117" s="90"/>
      <c r="DM117" s="90"/>
      <c r="DN117" s="90"/>
      <c r="DO117" s="90"/>
      <c r="DP117" s="90"/>
      <c r="DQ117" s="90"/>
      <c r="FD117" s="385">
        <f>IF(OR(G117="Итого 100%КУ рейсы",G117="Итого собственные рейсы",G117="Общий итог"),0,IF(J117+M117+W117+Z117+AC117+AH117+AM117+AR117+AW117+R117=0,0,COUNTIF($FD$7:FD116,"&gt;0")+1))</f>
        <v>0</v>
      </c>
    </row>
    <row r="118" spans="82:160" x14ac:dyDescent="0.2">
      <c r="CD118" s="90"/>
      <c r="CE118" s="90"/>
      <c r="CF118" s="90"/>
      <c r="CG118" s="90"/>
      <c r="CH118" s="90"/>
      <c r="CI118" s="90"/>
      <c r="CJ118" s="90"/>
      <c r="CK118" s="90"/>
      <c r="CL118" s="90"/>
      <c r="CM118" s="90"/>
      <c r="CN118" s="90"/>
      <c r="CO118" s="90"/>
      <c r="CP118" s="90"/>
      <c r="CQ118" s="90"/>
      <c r="CR118" s="90"/>
      <c r="CS118" s="90"/>
      <c r="CT118" s="90"/>
      <c r="CU118" s="90"/>
      <c r="CV118" s="90"/>
      <c r="CW118" s="90"/>
      <c r="CX118" s="90"/>
      <c r="CY118" s="90"/>
      <c r="CZ118" s="90"/>
      <c r="DA118" s="90"/>
      <c r="DB118" s="90"/>
      <c r="DC118" s="90"/>
      <c r="DD118" s="90"/>
      <c r="DE118" s="90"/>
      <c r="DF118" s="90"/>
      <c r="DG118" s="90"/>
      <c r="DH118" s="90"/>
      <c r="DI118" s="90"/>
      <c r="DJ118" s="90"/>
      <c r="DK118" s="90"/>
      <c r="DL118" s="90"/>
      <c r="DM118" s="90"/>
      <c r="DN118" s="90"/>
      <c r="DO118" s="90"/>
      <c r="DP118" s="90"/>
      <c r="DQ118" s="90"/>
      <c r="FD118" s="385">
        <f>IF(OR(G118="Итого 100%КУ рейсы",G118="Итого собственные рейсы",G118="Общий итог"),0,IF(J118+M118+W118+Z118+AC118+AH118+AM118+AR118+AW118+R118=0,0,COUNTIF($FD$7:FD117,"&gt;0")+1))</f>
        <v>0</v>
      </c>
    </row>
    <row r="119" spans="82:160" x14ac:dyDescent="0.2">
      <c r="CD119" s="90"/>
      <c r="CE119" s="90"/>
      <c r="CF119" s="90"/>
      <c r="CG119" s="90"/>
      <c r="CH119" s="90"/>
      <c r="CI119" s="90"/>
      <c r="CJ119" s="90"/>
      <c r="CK119" s="90"/>
      <c r="CL119" s="90"/>
      <c r="CM119" s="90"/>
      <c r="CN119" s="90"/>
      <c r="CO119" s="90"/>
      <c r="CP119" s="90"/>
      <c r="CQ119" s="90"/>
      <c r="CR119" s="90"/>
      <c r="CS119" s="90"/>
      <c r="CT119" s="90"/>
      <c r="CU119" s="90"/>
      <c r="CV119" s="90"/>
      <c r="CW119" s="90"/>
      <c r="CX119" s="90"/>
      <c r="CY119" s="90"/>
      <c r="CZ119" s="90"/>
      <c r="DA119" s="90"/>
      <c r="DB119" s="90"/>
      <c r="DC119" s="90"/>
      <c r="DD119" s="90"/>
      <c r="DE119" s="90"/>
      <c r="DF119" s="90"/>
      <c r="DG119" s="90"/>
      <c r="DH119" s="90"/>
      <c r="DI119" s="90"/>
      <c r="DJ119" s="90"/>
      <c r="DK119" s="90"/>
      <c r="DL119" s="90"/>
      <c r="DM119" s="90"/>
      <c r="DN119" s="90"/>
      <c r="DO119" s="90"/>
      <c r="DP119" s="90"/>
      <c r="DQ119" s="90"/>
      <c r="FD119" s="385">
        <f>IF(OR(G119="Итого 100%КУ рейсы",G119="Итого собственные рейсы",G119="Общий итог"),0,IF(J119+M119+W119+Z119+AC119+AH119+AM119+AR119+AW119+R119=0,0,COUNTIF($FD$7:FD118,"&gt;0")+1))</f>
        <v>0</v>
      </c>
    </row>
    <row r="120" spans="82:160" x14ac:dyDescent="0.2">
      <c r="CD120" s="90"/>
      <c r="CE120" s="90"/>
      <c r="CF120" s="90"/>
      <c r="CG120" s="90"/>
      <c r="CH120" s="90"/>
      <c r="CI120" s="90"/>
      <c r="CJ120" s="90"/>
      <c r="CK120" s="90"/>
      <c r="CL120" s="90"/>
      <c r="CM120" s="90"/>
      <c r="CN120" s="90"/>
      <c r="CO120" s="90"/>
      <c r="CP120" s="90"/>
      <c r="CQ120" s="90"/>
      <c r="CR120" s="90"/>
      <c r="CS120" s="90"/>
      <c r="CT120" s="90"/>
      <c r="CU120" s="90"/>
      <c r="CV120" s="90"/>
      <c r="CW120" s="90"/>
      <c r="CX120" s="90"/>
      <c r="CY120" s="90"/>
      <c r="CZ120" s="90"/>
      <c r="DA120" s="90"/>
      <c r="DB120" s="90"/>
      <c r="DC120" s="90"/>
      <c r="DD120" s="90"/>
      <c r="DE120" s="90"/>
      <c r="DF120" s="90"/>
      <c r="DG120" s="90"/>
      <c r="DH120" s="90"/>
      <c r="DI120" s="90"/>
      <c r="DJ120" s="90"/>
      <c r="DK120" s="90"/>
      <c r="DL120" s="90"/>
      <c r="DM120" s="90"/>
      <c r="DN120" s="90"/>
      <c r="DO120" s="90"/>
      <c r="DP120" s="90"/>
      <c r="DQ120" s="90"/>
      <c r="FD120" s="385">
        <f>IF(OR(G120="Итого 100%КУ рейсы",G120="Итого собственные рейсы",G120="Общий итог"),0,IF(J120+M120+W120+Z120+AC120+AH120+AM120+AR120+AW120+R120=0,0,COUNTIF($FD$7:FD119,"&gt;0")+1))</f>
        <v>0</v>
      </c>
    </row>
    <row r="121" spans="82:160" x14ac:dyDescent="0.2">
      <c r="CD121" s="90"/>
      <c r="CE121" s="90"/>
      <c r="CF121" s="90"/>
      <c r="CG121" s="90"/>
      <c r="CH121" s="90"/>
      <c r="CI121" s="90"/>
      <c r="CJ121" s="90"/>
      <c r="CK121" s="90"/>
      <c r="CL121" s="90"/>
      <c r="CM121" s="90"/>
      <c r="CN121" s="90"/>
      <c r="CO121" s="90"/>
      <c r="CP121" s="90"/>
      <c r="CQ121" s="90"/>
      <c r="CR121" s="90"/>
      <c r="CS121" s="90"/>
      <c r="CT121" s="90"/>
      <c r="CU121" s="90"/>
      <c r="CV121" s="90"/>
      <c r="CW121" s="90"/>
      <c r="CX121" s="90"/>
      <c r="CY121" s="90"/>
      <c r="CZ121" s="90"/>
      <c r="DA121" s="90"/>
      <c r="DB121" s="90"/>
      <c r="DC121" s="90"/>
      <c r="DD121" s="90"/>
      <c r="DE121" s="90"/>
      <c r="DF121" s="90"/>
      <c r="DG121" s="90"/>
      <c r="DH121" s="90"/>
      <c r="DI121" s="90"/>
      <c r="DJ121" s="90"/>
      <c r="DK121" s="90"/>
      <c r="DL121" s="90"/>
      <c r="DM121" s="90"/>
      <c r="DN121" s="90"/>
      <c r="DO121" s="90"/>
      <c r="DP121" s="90"/>
      <c r="DQ121" s="90"/>
      <c r="FD121" s="385">
        <f>IF(OR(G121="Итого 100%КУ рейсы",G121="Итого собственные рейсы",G121="Общий итог"),0,IF(J121+M121+W121+Z121+AC121+AH121+AM121+AR121+AW121+R121=0,0,COUNTIF($FD$7:FD120,"&gt;0")+1))</f>
        <v>0</v>
      </c>
    </row>
    <row r="122" spans="82:160" x14ac:dyDescent="0.2">
      <c r="CD122" s="90"/>
      <c r="CE122" s="90"/>
      <c r="CF122" s="90"/>
      <c r="CG122" s="90"/>
      <c r="CH122" s="90"/>
      <c r="CI122" s="90"/>
      <c r="CJ122" s="90"/>
      <c r="CK122" s="90"/>
      <c r="CL122" s="90"/>
      <c r="CM122" s="90"/>
      <c r="CN122" s="90"/>
      <c r="CO122" s="90"/>
      <c r="CP122" s="90"/>
      <c r="CQ122" s="90"/>
      <c r="CR122" s="90"/>
      <c r="CS122" s="90"/>
      <c r="CT122" s="90"/>
      <c r="CU122" s="90"/>
      <c r="CV122" s="90"/>
      <c r="CW122" s="90"/>
      <c r="CX122" s="90"/>
      <c r="CY122" s="90"/>
      <c r="CZ122" s="90"/>
      <c r="DA122" s="90"/>
      <c r="DB122" s="90"/>
      <c r="DC122" s="90"/>
      <c r="DD122" s="90"/>
      <c r="DE122" s="90"/>
      <c r="DF122" s="90"/>
      <c r="DG122" s="90"/>
      <c r="DH122" s="90"/>
      <c r="DI122" s="90"/>
      <c r="DJ122" s="90"/>
      <c r="DK122" s="90"/>
      <c r="DL122" s="90"/>
      <c r="DM122" s="90"/>
      <c r="DN122" s="90"/>
      <c r="DO122" s="90"/>
      <c r="DP122" s="90"/>
      <c r="DQ122" s="90"/>
      <c r="FD122" s="385">
        <f>IF(OR(G122="Итого 100%КУ рейсы",G122="Итого собственные рейсы",G122="Общий итог"),0,IF(J122+M122+W122+Z122+AC122+AH122+AM122+AR122+AW122+R122=0,0,COUNTIF($FD$7:FD121,"&gt;0")+1))</f>
        <v>0</v>
      </c>
    </row>
    <row r="123" spans="82:160" x14ac:dyDescent="0.2">
      <c r="CD123" s="90"/>
      <c r="CE123" s="90"/>
      <c r="CF123" s="90"/>
      <c r="CG123" s="90"/>
      <c r="CH123" s="90"/>
      <c r="CI123" s="90"/>
      <c r="CJ123" s="90"/>
      <c r="CK123" s="90"/>
      <c r="CL123" s="90"/>
      <c r="CM123" s="90"/>
      <c r="CN123" s="90"/>
      <c r="CO123" s="90"/>
      <c r="CP123" s="90"/>
      <c r="CQ123" s="90"/>
      <c r="CR123" s="90"/>
      <c r="CS123" s="90"/>
      <c r="CT123" s="90"/>
      <c r="CU123" s="90"/>
      <c r="CV123" s="90"/>
      <c r="CW123" s="90"/>
      <c r="CX123" s="90"/>
      <c r="CY123" s="90"/>
      <c r="CZ123" s="90"/>
      <c r="DA123" s="90"/>
      <c r="DB123" s="90"/>
      <c r="DC123" s="90"/>
      <c r="DD123" s="90"/>
      <c r="DE123" s="90"/>
      <c r="DF123" s="90"/>
      <c r="DG123" s="90"/>
      <c r="DH123" s="90"/>
      <c r="DI123" s="90"/>
      <c r="DJ123" s="90"/>
      <c r="DK123" s="90"/>
      <c r="DL123" s="90"/>
      <c r="DM123" s="90"/>
      <c r="DN123" s="90"/>
      <c r="DO123" s="90"/>
      <c r="DP123" s="90"/>
      <c r="DQ123" s="90"/>
      <c r="FD123" s="385">
        <f>IF(OR(G123="Итого 100%КУ рейсы",G123="Итого собственные рейсы",G123="Общий итог"),0,IF(J123+M123+W123+Z123+AC123+AH123+AM123+AR123+AW123+R123=0,0,COUNTIF($FD$7:FD122,"&gt;0")+1))</f>
        <v>0</v>
      </c>
    </row>
    <row r="124" spans="82:160" x14ac:dyDescent="0.2">
      <c r="CD124" s="90"/>
      <c r="CE124" s="90"/>
      <c r="CF124" s="90"/>
      <c r="CG124" s="90"/>
      <c r="CH124" s="90"/>
      <c r="CI124" s="90"/>
      <c r="CJ124" s="90"/>
      <c r="CK124" s="90"/>
      <c r="CL124" s="90"/>
      <c r="CM124" s="90"/>
      <c r="CN124" s="90"/>
      <c r="CO124" s="90"/>
      <c r="CP124" s="90"/>
      <c r="CQ124" s="90"/>
      <c r="CR124" s="90"/>
      <c r="CS124" s="90"/>
      <c r="CT124" s="90"/>
      <c r="CU124" s="90"/>
      <c r="CV124" s="90"/>
      <c r="CW124" s="90"/>
      <c r="CX124" s="90"/>
      <c r="CY124" s="90"/>
      <c r="CZ124" s="90"/>
      <c r="DA124" s="90"/>
      <c r="DB124" s="90"/>
      <c r="DC124" s="90"/>
      <c r="DD124" s="90"/>
      <c r="DE124" s="90"/>
      <c r="DF124" s="90"/>
      <c r="DG124" s="90"/>
      <c r="DH124" s="90"/>
      <c r="DI124" s="90"/>
      <c r="DJ124" s="90"/>
      <c r="DK124" s="90"/>
      <c r="DL124" s="90"/>
      <c r="DM124" s="90"/>
      <c r="DN124" s="90"/>
      <c r="DO124" s="90"/>
      <c r="DP124" s="90"/>
      <c r="DQ124" s="90"/>
      <c r="FD124" s="385">
        <f>IF(OR(G124="Итого 100%КУ рейсы",G124="Итого собственные рейсы",G124="Общий итог"),0,IF(J124+M124+W124+Z124+AC124+AH124+AM124+AR124+AW124+R124=0,0,COUNTIF($FD$7:FD123,"&gt;0")+1))</f>
        <v>0</v>
      </c>
    </row>
    <row r="125" spans="82:160" x14ac:dyDescent="0.2">
      <c r="CD125" s="90"/>
      <c r="CE125" s="90"/>
      <c r="CF125" s="90"/>
      <c r="CG125" s="90"/>
      <c r="CH125" s="90"/>
      <c r="CI125" s="90"/>
      <c r="CJ125" s="90"/>
      <c r="CK125" s="90"/>
      <c r="CL125" s="90"/>
      <c r="CM125" s="90"/>
      <c r="CN125" s="90"/>
      <c r="CO125" s="90"/>
      <c r="CP125" s="90"/>
      <c r="CQ125" s="90"/>
      <c r="CR125" s="90"/>
      <c r="CS125" s="90"/>
      <c r="CT125" s="90"/>
      <c r="CU125" s="90"/>
      <c r="CV125" s="90"/>
      <c r="CW125" s="90"/>
      <c r="CX125" s="90"/>
      <c r="CY125" s="90"/>
      <c r="CZ125" s="90"/>
      <c r="DA125" s="90"/>
      <c r="DB125" s="90"/>
      <c r="DC125" s="90"/>
      <c r="DD125" s="90"/>
      <c r="DE125" s="90"/>
      <c r="DF125" s="90"/>
      <c r="DG125" s="90"/>
      <c r="DH125" s="90"/>
      <c r="DI125" s="90"/>
      <c r="DJ125" s="90"/>
      <c r="DK125" s="90"/>
      <c r="DL125" s="90"/>
      <c r="DM125" s="90"/>
      <c r="DN125" s="90"/>
      <c r="DO125" s="90"/>
      <c r="DP125" s="90"/>
      <c r="DQ125" s="90"/>
      <c r="FD125" s="385">
        <f>IF(OR(G125="Итого 100%КУ рейсы",G125="Итого собственные рейсы",G125="Общий итог"),0,IF(J125+M125+W125+Z125+AC125+AH125+AM125+AR125+AW125+R125=0,0,COUNTIF($FD$7:FD124,"&gt;0")+1))</f>
        <v>0</v>
      </c>
    </row>
    <row r="126" spans="82:160" x14ac:dyDescent="0.2">
      <c r="CD126" s="90"/>
      <c r="CE126" s="90"/>
      <c r="CF126" s="90"/>
      <c r="CG126" s="90"/>
      <c r="CH126" s="90"/>
      <c r="CI126" s="90"/>
      <c r="CJ126" s="90"/>
      <c r="CK126" s="90"/>
      <c r="CL126" s="90"/>
      <c r="CM126" s="90"/>
      <c r="CN126" s="90"/>
      <c r="CO126" s="90"/>
      <c r="CP126" s="90"/>
      <c r="CQ126" s="90"/>
      <c r="CR126" s="90"/>
      <c r="CS126" s="90"/>
      <c r="CT126" s="90"/>
      <c r="CU126" s="90"/>
      <c r="CV126" s="90"/>
      <c r="CW126" s="90"/>
      <c r="CX126" s="90"/>
      <c r="CY126" s="90"/>
      <c r="CZ126" s="90"/>
      <c r="DA126" s="90"/>
      <c r="DB126" s="90"/>
      <c r="DC126" s="90"/>
      <c r="DD126" s="90"/>
      <c r="DE126" s="90"/>
      <c r="DF126" s="90"/>
      <c r="DG126" s="90"/>
      <c r="DH126" s="90"/>
      <c r="DI126" s="90"/>
      <c r="DJ126" s="90"/>
      <c r="DK126" s="90"/>
      <c r="DL126" s="90"/>
      <c r="DM126" s="90"/>
      <c r="DN126" s="90"/>
      <c r="DO126" s="90"/>
      <c r="DP126" s="90"/>
      <c r="DQ126" s="90"/>
      <c r="FD126" s="385">
        <f>IF(OR(G126="Итого 100%КУ рейсы",G126="Итого собственные рейсы",G126="Общий итог"),0,IF(J126+M126+W126+Z126+AC126+AH126+AM126+AR126+AW126+R126=0,0,COUNTIF($FD$7:FD125,"&gt;0")+1))</f>
        <v>0</v>
      </c>
    </row>
    <row r="127" spans="82:160" x14ac:dyDescent="0.2">
      <c r="CD127" s="90"/>
      <c r="CE127" s="90"/>
      <c r="CF127" s="90"/>
      <c r="CG127" s="90"/>
      <c r="CH127" s="90"/>
      <c r="CI127" s="90"/>
      <c r="CJ127" s="90"/>
      <c r="CK127" s="90"/>
      <c r="CL127" s="90"/>
      <c r="CM127" s="90"/>
      <c r="CN127" s="90"/>
      <c r="CO127" s="90"/>
      <c r="CP127" s="90"/>
      <c r="CQ127" s="90"/>
      <c r="CR127" s="90"/>
      <c r="CS127" s="90"/>
      <c r="CT127" s="90"/>
      <c r="CU127" s="90"/>
      <c r="CV127" s="90"/>
      <c r="CW127" s="90"/>
      <c r="CX127" s="90"/>
      <c r="CY127" s="90"/>
      <c r="CZ127" s="90"/>
      <c r="DA127" s="90"/>
      <c r="DB127" s="90"/>
      <c r="DC127" s="90"/>
      <c r="DD127" s="90"/>
      <c r="DE127" s="90"/>
      <c r="DF127" s="90"/>
      <c r="DG127" s="90"/>
      <c r="DH127" s="90"/>
      <c r="DI127" s="90"/>
      <c r="DJ127" s="90"/>
      <c r="DK127" s="90"/>
      <c r="DL127" s="90"/>
      <c r="DM127" s="90"/>
      <c r="DN127" s="90"/>
      <c r="DO127" s="90"/>
      <c r="DP127" s="90"/>
      <c r="DQ127" s="90"/>
      <c r="FD127" s="385">
        <f>IF(OR(G127="Итого 100%КУ рейсы",G127="Итого собственные рейсы",G127="Общий итог"),0,IF(J127+M127+W127+Z127+AC127+AH127+AM127+AR127+AW127+R127=0,0,COUNTIF($FD$7:FD126,"&gt;0")+1))</f>
        <v>0</v>
      </c>
    </row>
    <row r="128" spans="82:160" x14ac:dyDescent="0.2">
      <c r="CD128" s="90"/>
      <c r="CE128" s="90"/>
      <c r="CF128" s="90"/>
      <c r="CG128" s="90"/>
      <c r="CH128" s="90"/>
      <c r="CI128" s="90"/>
      <c r="CJ128" s="90"/>
      <c r="CK128" s="90"/>
      <c r="CL128" s="90"/>
      <c r="CM128" s="90"/>
      <c r="CN128" s="90"/>
      <c r="CO128" s="90"/>
      <c r="CP128" s="90"/>
      <c r="CQ128" s="90"/>
      <c r="CR128" s="90"/>
      <c r="CS128" s="90"/>
      <c r="CT128" s="90"/>
      <c r="CU128" s="90"/>
      <c r="CV128" s="90"/>
      <c r="CW128" s="90"/>
      <c r="CX128" s="90"/>
      <c r="CY128" s="90"/>
      <c r="CZ128" s="90"/>
      <c r="DA128" s="90"/>
      <c r="DB128" s="90"/>
      <c r="DC128" s="90"/>
      <c r="DD128" s="90"/>
      <c r="DE128" s="90"/>
      <c r="DF128" s="90"/>
      <c r="DG128" s="90"/>
      <c r="DH128" s="90"/>
      <c r="DI128" s="90"/>
      <c r="DJ128" s="90"/>
      <c r="DK128" s="90"/>
      <c r="DL128" s="90"/>
      <c r="DM128" s="90"/>
      <c r="DN128" s="90"/>
      <c r="DO128" s="90"/>
      <c r="DP128" s="90"/>
      <c r="DQ128" s="90"/>
      <c r="FD128" s="385">
        <f>IF(OR(G128="Итого 100%КУ рейсы",G128="Итого собственные рейсы",G128="Общий итог"),0,IF(J128+M128+W128+Z128+AC128+AH128+AM128+AR128+AW128+R128=0,0,COUNTIF($FD$7:FD127,"&gt;0")+1))</f>
        <v>0</v>
      </c>
    </row>
    <row r="129" spans="82:160" x14ac:dyDescent="0.2">
      <c r="CD129" s="90"/>
      <c r="CE129" s="90"/>
      <c r="CF129" s="90"/>
      <c r="CG129" s="90"/>
      <c r="CH129" s="90"/>
      <c r="CI129" s="90"/>
      <c r="CJ129" s="90"/>
      <c r="CK129" s="90"/>
      <c r="CL129" s="90"/>
      <c r="CM129" s="90"/>
      <c r="CN129" s="90"/>
      <c r="CO129" s="90"/>
      <c r="CP129" s="90"/>
      <c r="CQ129" s="90"/>
      <c r="CR129" s="90"/>
      <c r="CS129" s="90"/>
      <c r="CT129" s="90"/>
      <c r="CU129" s="90"/>
      <c r="CV129" s="90"/>
      <c r="CW129" s="90"/>
      <c r="CX129" s="90"/>
      <c r="CY129" s="90"/>
      <c r="CZ129" s="90"/>
      <c r="DA129" s="90"/>
      <c r="DB129" s="90"/>
      <c r="DC129" s="90"/>
      <c r="DD129" s="90"/>
      <c r="DE129" s="90"/>
      <c r="DF129" s="90"/>
      <c r="DG129" s="90"/>
      <c r="DH129" s="90"/>
      <c r="DI129" s="90"/>
      <c r="DJ129" s="90"/>
      <c r="DK129" s="90"/>
      <c r="DL129" s="90"/>
      <c r="DM129" s="90"/>
      <c r="DN129" s="90"/>
      <c r="DO129" s="90"/>
      <c r="DP129" s="90"/>
      <c r="DQ129" s="90"/>
      <c r="FD129" s="385">
        <f>IF(OR(G129="Итого 100%КУ рейсы",G129="Итого собственные рейсы",G129="Общий итог"),0,IF(J129+M129+W129+Z129+AC129+AH129+AM129+AR129+AW129+R129=0,0,COUNTIF($FD$7:FD128,"&gt;0")+1))</f>
        <v>0</v>
      </c>
    </row>
    <row r="130" spans="82:160" x14ac:dyDescent="0.2">
      <c r="CD130" s="90"/>
      <c r="CE130" s="90"/>
      <c r="CF130" s="90"/>
      <c r="CG130" s="90"/>
      <c r="CH130" s="90"/>
      <c r="CI130" s="90"/>
      <c r="CJ130" s="90"/>
      <c r="CK130" s="90"/>
      <c r="CL130" s="90"/>
      <c r="CM130" s="90"/>
      <c r="CN130" s="90"/>
      <c r="CO130" s="90"/>
      <c r="CP130" s="90"/>
      <c r="CQ130" s="90"/>
      <c r="CR130" s="90"/>
      <c r="CS130" s="90"/>
      <c r="CT130" s="90"/>
      <c r="CU130" s="90"/>
      <c r="CV130" s="90"/>
      <c r="CW130" s="90"/>
      <c r="CX130" s="90"/>
      <c r="CY130" s="90"/>
      <c r="CZ130" s="90"/>
      <c r="DA130" s="90"/>
      <c r="DB130" s="90"/>
      <c r="DC130" s="90"/>
      <c r="DD130" s="90"/>
      <c r="DE130" s="90"/>
      <c r="DF130" s="90"/>
      <c r="DG130" s="90"/>
      <c r="DH130" s="90"/>
      <c r="DI130" s="90"/>
      <c r="DJ130" s="90"/>
      <c r="DK130" s="90"/>
      <c r="DL130" s="90"/>
      <c r="DM130" s="90"/>
      <c r="DN130" s="90"/>
      <c r="DO130" s="90"/>
      <c r="DP130" s="90"/>
      <c r="DQ130" s="90"/>
      <c r="FD130" s="385">
        <f>IF(OR(G130="Итого 100%КУ рейсы",G130="Итого собственные рейсы",G130="Общий итог"),0,IF(J130+M130+W130+Z130+AC130+AH130+AM130+AR130+AW130+R130=0,0,COUNTIF($FD$7:FD129,"&gt;0")+1))</f>
        <v>0</v>
      </c>
    </row>
    <row r="131" spans="82:160" x14ac:dyDescent="0.2">
      <c r="CD131" s="90"/>
      <c r="CE131" s="90"/>
      <c r="CF131" s="90"/>
      <c r="CG131" s="90"/>
      <c r="CH131" s="90"/>
      <c r="CI131" s="90"/>
      <c r="CJ131" s="90"/>
      <c r="CK131" s="90"/>
      <c r="CL131" s="90"/>
      <c r="CM131" s="90"/>
      <c r="CN131" s="90"/>
      <c r="CO131" s="90"/>
      <c r="CP131" s="90"/>
      <c r="CQ131" s="90"/>
      <c r="CR131" s="90"/>
      <c r="CS131" s="90"/>
      <c r="CT131" s="90"/>
      <c r="CU131" s="90"/>
      <c r="CV131" s="90"/>
      <c r="CW131" s="90"/>
      <c r="CX131" s="90"/>
      <c r="CY131" s="90"/>
      <c r="CZ131" s="90"/>
      <c r="DA131" s="90"/>
      <c r="DB131" s="90"/>
      <c r="DC131" s="90"/>
      <c r="DD131" s="90"/>
      <c r="DE131" s="90"/>
      <c r="DF131" s="90"/>
      <c r="DG131" s="90"/>
      <c r="DH131" s="90"/>
      <c r="DI131" s="90"/>
      <c r="DJ131" s="90"/>
      <c r="DK131" s="90"/>
      <c r="DL131" s="90"/>
      <c r="DM131" s="90"/>
      <c r="DN131" s="90"/>
      <c r="DO131" s="90"/>
      <c r="DP131" s="90"/>
      <c r="DQ131" s="90"/>
      <c r="FD131" s="385">
        <f>IF(OR(G131="Итого 100%КУ рейсы",G131="Итого собственные рейсы",G131="Общий итог"),0,IF(J131+M131+W131+Z131+AC131+AH131+AM131+AR131+AW131+R131=0,0,COUNTIF($FD$7:FD130,"&gt;0")+1))</f>
        <v>0</v>
      </c>
    </row>
    <row r="132" spans="82:160" x14ac:dyDescent="0.2">
      <c r="CD132" s="90"/>
      <c r="CE132" s="90"/>
      <c r="CF132" s="90"/>
      <c r="CG132" s="90"/>
      <c r="CH132" s="90"/>
      <c r="CI132" s="90"/>
      <c r="CJ132" s="90"/>
      <c r="CK132" s="90"/>
      <c r="CL132" s="90"/>
      <c r="CM132" s="90"/>
      <c r="CN132" s="90"/>
      <c r="CO132" s="90"/>
      <c r="CP132" s="90"/>
      <c r="CQ132" s="90"/>
      <c r="CR132" s="90"/>
      <c r="CS132" s="90"/>
      <c r="CT132" s="90"/>
      <c r="CU132" s="90"/>
      <c r="CV132" s="90"/>
      <c r="CW132" s="90"/>
      <c r="CX132" s="90"/>
      <c r="CY132" s="90"/>
      <c r="CZ132" s="90"/>
      <c r="DA132" s="90"/>
      <c r="DB132" s="90"/>
      <c r="DC132" s="90"/>
      <c r="DD132" s="90"/>
      <c r="DE132" s="90"/>
      <c r="DF132" s="90"/>
      <c r="DG132" s="90"/>
      <c r="DH132" s="90"/>
      <c r="DI132" s="90"/>
      <c r="DJ132" s="90"/>
      <c r="DK132" s="90"/>
      <c r="DL132" s="90"/>
      <c r="DM132" s="90"/>
      <c r="DN132" s="90"/>
      <c r="DO132" s="90"/>
      <c r="DP132" s="90"/>
      <c r="DQ132" s="90"/>
      <c r="FD132" s="385">
        <f>IF(OR(G132="Итого 100%КУ рейсы",G132="Итого собственные рейсы",G132="Общий итог"),0,IF(J132+M132+W132+Z132+AC132+AH132+AM132+AR132+AW132+R132=0,0,COUNTIF($FD$7:FD131,"&gt;0")+1))</f>
        <v>0</v>
      </c>
    </row>
    <row r="133" spans="82:160" x14ac:dyDescent="0.2">
      <c r="CD133" s="90"/>
      <c r="CE133" s="90"/>
      <c r="CF133" s="90"/>
      <c r="CG133" s="90"/>
      <c r="CH133" s="90"/>
      <c r="CI133" s="90"/>
      <c r="CJ133" s="90"/>
      <c r="CK133" s="90"/>
      <c r="CL133" s="90"/>
      <c r="CM133" s="90"/>
      <c r="CN133" s="90"/>
      <c r="CO133" s="90"/>
      <c r="CP133" s="90"/>
      <c r="CQ133" s="90"/>
      <c r="CR133" s="90"/>
      <c r="CS133" s="90"/>
      <c r="CT133" s="90"/>
      <c r="CU133" s="90"/>
      <c r="CV133" s="90"/>
      <c r="CW133" s="90"/>
      <c r="CX133" s="90"/>
      <c r="CY133" s="90"/>
      <c r="CZ133" s="90"/>
      <c r="DA133" s="90"/>
      <c r="DB133" s="90"/>
      <c r="DC133" s="90"/>
      <c r="DD133" s="90"/>
      <c r="DE133" s="90"/>
      <c r="DF133" s="90"/>
      <c r="DG133" s="90"/>
      <c r="DH133" s="90"/>
      <c r="DI133" s="90"/>
      <c r="DJ133" s="90"/>
      <c r="DK133" s="90"/>
      <c r="DL133" s="90"/>
      <c r="DM133" s="90"/>
      <c r="DN133" s="90"/>
      <c r="DO133" s="90"/>
      <c r="DP133" s="90"/>
      <c r="DQ133" s="90"/>
      <c r="FD133" s="385">
        <f>IF(OR(G133="Итого 100%КУ рейсы",G133="Итого собственные рейсы",G133="Общий итог"),0,IF(J133+M133+W133+Z133+AC133+AH133+AM133+AR133+AW133+R133=0,0,COUNTIF($FD$7:FD132,"&gt;0")+1))</f>
        <v>0</v>
      </c>
    </row>
    <row r="134" spans="82:160" x14ac:dyDescent="0.2">
      <c r="CD134" s="90"/>
      <c r="CE134" s="90"/>
      <c r="CF134" s="90"/>
      <c r="CG134" s="90"/>
      <c r="CH134" s="90"/>
      <c r="CI134" s="90"/>
      <c r="CJ134" s="90"/>
      <c r="CK134" s="90"/>
      <c r="CL134" s="90"/>
      <c r="CM134" s="90"/>
      <c r="CN134" s="90"/>
      <c r="CO134" s="90"/>
      <c r="CP134" s="90"/>
      <c r="CQ134" s="90"/>
      <c r="CR134" s="90"/>
      <c r="CS134" s="90"/>
      <c r="CT134" s="90"/>
      <c r="CU134" s="90"/>
      <c r="CV134" s="90"/>
      <c r="CW134" s="90"/>
      <c r="CX134" s="90"/>
      <c r="CY134" s="90"/>
      <c r="CZ134" s="90"/>
      <c r="DA134" s="90"/>
      <c r="DB134" s="90"/>
      <c r="DC134" s="90"/>
      <c r="DD134" s="90"/>
      <c r="DE134" s="90"/>
      <c r="DF134" s="90"/>
      <c r="DG134" s="90"/>
      <c r="DH134" s="90"/>
      <c r="DI134" s="90"/>
      <c r="DJ134" s="90"/>
      <c r="DK134" s="90"/>
      <c r="DL134" s="90"/>
      <c r="DM134" s="90"/>
      <c r="DN134" s="90"/>
      <c r="DO134" s="90"/>
      <c r="DP134" s="90"/>
      <c r="DQ134" s="90"/>
      <c r="FD134" s="385">
        <f>IF(OR(G134="Итого 100%КУ рейсы",G134="Итого собственные рейсы",G134="Общий итог"),0,IF(J134+M134+W134+Z134+AC134+AH134+AM134+AR134+AW134+R134=0,0,COUNTIF($FD$7:FD133,"&gt;0")+1))</f>
        <v>0</v>
      </c>
    </row>
    <row r="135" spans="82:160" x14ac:dyDescent="0.2">
      <c r="CD135" s="90"/>
      <c r="CE135" s="90"/>
      <c r="CF135" s="90"/>
      <c r="CG135" s="90"/>
      <c r="CH135" s="90"/>
      <c r="CI135" s="90"/>
      <c r="CJ135" s="90"/>
      <c r="CK135" s="90"/>
      <c r="CL135" s="90"/>
      <c r="CM135" s="90"/>
      <c r="CN135" s="90"/>
      <c r="CO135" s="90"/>
      <c r="CP135" s="90"/>
      <c r="CQ135" s="90"/>
      <c r="CR135" s="90"/>
      <c r="CS135" s="90"/>
      <c r="CT135" s="90"/>
      <c r="CU135" s="90"/>
      <c r="CV135" s="90"/>
      <c r="CW135" s="90"/>
      <c r="CX135" s="90"/>
      <c r="CY135" s="90"/>
      <c r="CZ135" s="90"/>
      <c r="DA135" s="90"/>
      <c r="DB135" s="90"/>
      <c r="DC135" s="90"/>
      <c r="DD135" s="90"/>
      <c r="DE135" s="90"/>
      <c r="DF135" s="90"/>
      <c r="DG135" s="90"/>
      <c r="DH135" s="90"/>
      <c r="DI135" s="90"/>
      <c r="DJ135" s="90"/>
      <c r="DK135" s="90"/>
      <c r="DL135" s="90"/>
      <c r="DM135" s="90"/>
      <c r="DN135" s="90"/>
      <c r="DO135" s="90"/>
      <c r="DP135" s="90"/>
      <c r="DQ135" s="90"/>
      <c r="FD135" s="385">
        <f>IF(OR(G135="Итого 100%КУ рейсы",G135="Итого собственные рейсы",G135="Общий итог"),0,IF(J135+M135+W135+Z135+AC135+AH135+AM135+AR135+AW135+R135=0,0,COUNTIF($FD$7:FD134,"&gt;0")+1))</f>
        <v>0</v>
      </c>
    </row>
    <row r="136" spans="82:160" x14ac:dyDescent="0.2">
      <c r="CD136" s="90"/>
      <c r="CE136" s="90"/>
      <c r="CF136" s="90"/>
      <c r="CG136" s="90"/>
      <c r="CH136" s="90"/>
      <c r="CI136" s="90"/>
      <c r="CJ136" s="90"/>
      <c r="CK136" s="90"/>
      <c r="CL136" s="90"/>
      <c r="CM136" s="90"/>
      <c r="CN136" s="90"/>
      <c r="CO136" s="90"/>
      <c r="CP136" s="90"/>
      <c r="CQ136" s="90"/>
      <c r="CR136" s="90"/>
      <c r="CS136" s="90"/>
      <c r="CT136" s="90"/>
      <c r="CU136" s="90"/>
      <c r="CV136" s="90"/>
      <c r="CW136" s="90"/>
      <c r="CX136" s="90"/>
      <c r="CY136" s="90"/>
      <c r="CZ136" s="90"/>
      <c r="DA136" s="90"/>
      <c r="DB136" s="90"/>
      <c r="DC136" s="90"/>
      <c r="DD136" s="90"/>
      <c r="DE136" s="90"/>
      <c r="DF136" s="90"/>
      <c r="DG136" s="90"/>
      <c r="DH136" s="90"/>
      <c r="DI136" s="90"/>
      <c r="DJ136" s="90"/>
      <c r="DK136" s="90"/>
      <c r="DL136" s="90"/>
      <c r="DM136" s="90"/>
      <c r="DN136" s="90"/>
      <c r="DO136" s="90"/>
      <c r="DP136" s="90"/>
      <c r="DQ136" s="90"/>
      <c r="FD136" s="385">
        <f>IF(OR(G136="Итого 100%КУ рейсы",G136="Итого собственные рейсы",G136="Общий итог"),0,IF(J136+M136+W136+Z136+AC136+AH136+AM136+AR136+AW136+R136=0,0,COUNTIF($FD$7:FD135,"&gt;0")+1))</f>
        <v>0</v>
      </c>
    </row>
    <row r="137" spans="82:160" x14ac:dyDescent="0.2">
      <c r="CD137" s="90"/>
      <c r="CE137" s="90"/>
      <c r="CF137" s="90"/>
      <c r="CG137" s="90"/>
      <c r="CH137" s="90"/>
      <c r="CI137" s="90"/>
      <c r="CJ137" s="90"/>
      <c r="CK137" s="90"/>
      <c r="CL137" s="90"/>
      <c r="CM137" s="90"/>
      <c r="CN137" s="90"/>
      <c r="CO137" s="90"/>
      <c r="CP137" s="90"/>
      <c r="CQ137" s="90"/>
      <c r="CR137" s="90"/>
      <c r="CS137" s="90"/>
      <c r="CT137" s="90"/>
      <c r="CU137" s="90"/>
      <c r="CV137" s="90"/>
      <c r="CW137" s="90"/>
      <c r="CX137" s="90"/>
      <c r="CY137" s="90"/>
      <c r="CZ137" s="90"/>
      <c r="DA137" s="90"/>
      <c r="DB137" s="90"/>
      <c r="DC137" s="90"/>
      <c r="DD137" s="90"/>
      <c r="DE137" s="90"/>
      <c r="DF137" s="90"/>
      <c r="DG137" s="90"/>
      <c r="DH137" s="90"/>
      <c r="DI137" s="90"/>
      <c r="DJ137" s="90"/>
      <c r="DK137" s="90"/>
      <c r="DL137" s="90"/>
      <c r="DM137" s="90"/>
      <c r="DN137" s="90"/>
      <c r="DO137" s="90"/>
      <c r="DP137" s="90"/>
      <c r="DQ137" s="90"/>
      <c r="FD137" s="385">
        <f>IF(OR(G137="Итого 100%КУ рейсы",G137="Итого собственные рейсы",G137="Общий итог"),0,IF(J137+M137+W137+Z137+AC137+AH137+AM137+AR137+AW137+R137=0,0,COUNTIF($FD$7:FD136,"&gt;0")+1))</f>
        <v>0</v>
      </c>
    </row>
    <row r="138" spans="82:160" x14ac:dyDescent="0.2">
      <c r="CD138" s="90"/>
      <c r="CE138" s="90"/>
      <c r="CF138" s="90"/>
      <c r="CG138" s="90"/>
      <c r="CH138" s="90"/>
      <c r="CI138" s="90"/>
      <c r="CJ138" s="90"/>
      <c r="CK138" s="90"/>
      <c r="CL138" s="90"/>
      <c r="CM138" s="90"/>
      <c r="CN138" s="90"/>
      <c r="CO138" s="90"/>
      <c r="CP138" s="90"/>
      <c r="CQ138" s="90"/>
      <c r="CR138" s="90"/>
      <c r="CS138" s="90"/>
      <c r="CT138" s="90"/>
      <c r="CU138" s="90"/>
      <c r="CV138" s="90"/>
      <c r="CW138" s="90"/>
      <c r="CX138" s="90"/>
      <c r="CY138" s="90"/>
      <c r="CZ138" s="90"/>
      <c r="DA138" s="90"/>
      <c r="DB138" s="90"/>
      <c r="DC138" s="90"/>
      <c r="DD138" s="90"/>
      <c r="DE138" s="90"/>
      <c r="DF138" s="90"/>
      <c r="DG138" s="90"/>
      <c r="DH138" s="90"/>
      <c r="DI138" s="90"/>
      <c r="DJ138" s="90"/>
      <c r="DK138" s="90"/>
      <c r="DL138" s="90"/>
      <c r="DM138" s="90"/>
      <c r="DN138" s="90"/>
      <c r="DO138" s="90"/>
      <c r="DP138" s="90"/>
      <c r="DQ138" s="90"/>
      <c r="FD138" s="385">
        <f>IF(OR(G138="Итого 100%КУ рейсы",G138="Итого собственные рейсы",G138="Общий итог"),0,IF(J138+M138+W138+Z138+AC138+AH138+AM138+AR138+AW138+R138=0,0,COUNTIF($FD$7:FD137,"&gt;0")+1))</f>
        <v>0</v>
      </c>
    </row>
    <row r="139" spans="82:160" x14ac:dyDescent="0.2">
      <c r="CD139" s="90"/>
      <c r="CE139" s="90"/>
      <c r="CF139" s="90"/>
      <c r="CG139" s="90"/>
      <c r="CH139" s="90"/>
      <c r="CI139" s="90"/>
      <c r="CJ139" s="90"/>
      <c r="CK139" s="90"/>
      <c r="CL139" s="90"/>
      <c r="CM139" s="90"/>
      <c r="CN139" s="90"/>
      <c r="CO139" s="90"/>
      <c r="CP139" s="90"/>
      <c r="CQ139" s="90"/>
      <c r="CR139" s="90"/>
      <c r="CS139" s="90"/>
      <c r="CT139" s="90"/>
      <c r="CU139" s="90"/>
      <c r="CV139" s="90"/>
      <c r="CW139" s="90"/>
      <c r="CX139" s="90"/>
      <c r="CY139" s="90"/>
      <c r="CZ139" s="90"/>
      <c r="DA139" s="90"/>
      <c r="DB139" s="90"/>
      <c r="DC139" s="90"/>
      <c r="DD139" s="90"/>
      <c r="DE139" s="90"/>
      <c r="DF139" s="90"/>
      <c r="DG139" s="90"/>
      <c r="DH139" s="90"/>
      <c r="DI139" s="90"/>
      <c r="DJ139" s="90"/>
      <c r="DK139" s="90"/>
      <c r="DL139" s="90"/>
      <c r="DM139" s="90"/>
      <c r="DN139" s="90"/>
      <c r="DO139" s="90"/>
      <c r="DP139" s="90"/>
      <c r="DQ139" s="90"/>
      <c r="FD139" s="385">
        <f>IF(OR(G139="Итого 100%КУ рейсы",G139="Итого собственные рейсы",G139="Общий итог"),0,IF(J139+M139+W139+Z139+AC139+AH139+AM139+AR139+AW139+R139=0,0,COUNTIF($FD$7:FD138,"&gt;0")+1))</f>
        <v>0</v>
      </c>
    </row>
    <row r="140" spans="82:160" x14ac:dyDescent="0.2">
      <c r="CD140" s="90"/>
      <c r="CE140" s="90"/>
      <c r="CF140" s="90"/>
      <c r="CG140" s="90"/>
      <c r="CH140" s="90"/>
      <c r="CI140" s="90"/>
      <c r="CJ140" s="90"/>
      <c r="CK140" s="90"/>
      <c r="CL140" s="90"/>
      <c r="CM140" s="90"/>
      <c r="CN140" s="90"/>
      <c r="CO140" s="90"/>
      <c r="CP140" s="90"/>
      <c r="CQ140" s="90"/>
      <c r="CR140" s="90"/>
      <c r="CS140" s="90"/>
      <c r="CT140" s="90"/>
      <c r="CU140" s="90"/>
      <c r="CV140" s="90"/>
      <c r="CW140" s="90"/>
      <c r="CX140" s="90"/>
      <c r="CY140" s="90"/>
      <c r="CZ140" s="90"/>
      <c r="DA140" s="90"/>
      <c r="DB140" s="90"/>
      <c r="DC140" s="90"/>
      <c r="DD140" s="90"/>
      <c r="DE140" s="90"/>
      <c r="DF140" s="90"/>
      <c r="DG140" s="90"/>
      <c r="DH140" s="90"/>
      <c r="DI140" s="90"/>
      <c r="DJ140" s="90"/>
      <c r="DK140" s="90"/>
      <c r="DL140" s="90"/>
      <c r="DM140" s="90"/>
      <c r="DN140" s="90"/>
      <c r="DO140" s="90"/>
      <c r="DP140" s="90"/>
      <c r="DQ140" s="90"/>
      <c r="FD140" s="385">
        <f>IF(OR(G140="Итого 100%КУ рейсы",G140="Итого собственные рейсы",G140="Общий итог"),0,IF(J140+M140+W140+Z140+AC140+AH140+AM140+AR140+AW140+R140=0,0,COUNTIF($FD$7:FD139,"&gt;0")+1))</f>
        <v>0</v>
      </c>
    </row>
    <row r="141" spans="82:160" x14ac:dyDescent="0.2">
      <c r="CD141" s="90"/>
      <c r="CE141" s="90"/>
      <c r="CF141" s="90"/>
      <c r="CG141" s="90"/>
      <c r="CH141" s="90"/>
      <c r="CI141" s="90"/>
      <c r="CJ141" s="90"/>
      <c r="CK141" s="90"/>
      <c r="CL141" s="90"/>
      <c r="CM141" s="90"/>
      <c r="CN141" s="90"/>
      <c r="CO141" s="90"/>
      <c r="CP141" s="90"/>
      <c r="CQ141" s="90"/>
      <c r="CR141" s="90"/>
      <c r="CS141" s="90"/>
      <c r="CT141" s="90"/>
      <c r="CU141" s="90"/>
      <c r="CV141" s="90"/>
      <c r="CW141" s="90"/>
      <c r="CX141" s="90"/>
      <c r="CY141" s="90"/>
      <c r="CZ141" s="90"/>
      <c r="DA141" s="90"/>
      <c r="DB141" s="90"/>
      <c r="DC141" s="90"/>
      <c r="DD141" s="90"/>
      <c r="DE141" s="90"/>
      <c r="DF141" s="90"/>
      <c r="DG141" s="90"/>
      <c r="DH141" s="90"/>
      <c r="DI141" s="90"/>
      <c r="DJ141" s="90"/>
      <c r="DK141" s="90"/>
      <c r="DL141" s="90"/>
      <c r="DM141" s="90"/>
      <c r="DN141" s="90"/>
      <c r="DO141" s="90"/>
      <c r="DP141" s="90"/>
      <c r="DQ141" s="90"/>
      <c r="FD141" s="385">
        <f>IF(OR(G141="Итого 100%КУ рейсы",G141="Итого собственные рейсы",G141="Общий итог"),0,IF(J141+M141+W141+Z141+AC141+AH141+AM141+AR141+AW141+R141=0,0,COUNTIF($FD$7:FD140,"&gt;0")+1))</f>
        <v>0</v>
      </c>
    </row>
    <row r="142" spans="82:160" x14ac:dyDescent="0.2">
      <c r="CD142" s="90"/>
      <c r="CE142" s="90"/>
      <c r="CF142" s="90"/>
      <c r="CG142" s="90"/>
      <c r="CH142" s="90"/>
      <c r="CI142" s="90"/>
      <c r="CJ142" s="90"/>
      <c r="CK142" s="90"/>
      <c r="CL142" s="90"/>
      <c r="CM142" s="90"/>
      <c r="CN142" s="90"/>
      <c r="CO142" s="90"/>
      <c r="CP142" s="90"/>
      <c r="CQ142" s="90"/>
      <c r="CR142" s="90"/>
      <c r="CS142" s="90"/>
      <c r="CT142" s="90"/>
      <c r="CU142" s="90"/>
      <c r="CV142" s="90"/>
      <c r="CW142" s="90"/>
      <c r="CX142" s="90"/>
      <c r="CY142" s="90"/>
      <c r="CZ142" s="90"/>
      <c r="DA142" s="90"/>
      <c r="DB142" s="90"/>
      <c r="DC142" s="90"/>
      <c r="DD142" s="90"/>
      <c r="DE142" s="90"/>
      <c r="DF142" s="90"/>
      <c r="DG142" s="90"/>
      <c r="DH142" s="90"/>
      <c r="DI142" s="90"/>
      <c r="DJ142" s="90"/>
      <c r="DK142" s="90"/>
      <c r="DL142" s="90"/>
      <c r="DM142" s="90"/>
      <c r="DN142" s="90"/>
      <c r="DO142" s="90"/>
      <c r="DP142" s="90"/>
      <c r="DQ142" s="90"/>
      <c r="FD142" s="385">
        <f>IF(OR(G142="Итого 100%КУ рейсы",G142="Итого собственные рейсы",G142="Общий итог"),0,IF(J142+M142+W142+Z142+AC142+AH142+AM142+AR142+AW142+R142=0,0,COUNTIF($FD$7:FD141,"&gt;0")+1))</f>
        <v>0</v>
      </c>
    </row>
    <row r="143" spans="82:160" x14ac:dyDescent="0.2">
      <c r="CD143" s="90"/>
      <c r="CE143" s="90"/>
      <c r="CF143" s="90"/>
      <c r="CG143" s="90"/>
      <c r="CH143" s="90"/>
      <c r="CI143" s="90"/>
      <c r="CJ143" s="90"/>
      <c r="CK143" s="90"/>
      <c r="CL143" s="90"/>
      <c r="CM143" s="90"/>
      <c r="CN143" s="90"/>
      <c r="CO143" s="90"/>
      <c r="CP143" s="90"/>
      <c r="CQ143" s="90"/>
      <c r="CR143" s="90"/>
      <c r="CS143" s="90"/>
      <c r="CT143" s="90"/>
      <c r="CU143" s="90"/>
      <c r="CV143" s="90"/>
      <c r="CW143" s="90"/>
      <c r="CX143" s="90"/>
      <c r="CY143" s="90"/>
      <c r="CZ143" s="90"/>
      <c r="DA143" s="90"/>
      <c r="DB143" s="90"/>
      <c r="DC143" s="90"/>
      <c r="DD143" s="90"/>
      <c r="DE143" s="90"/>
      <c r="DF143" s="90"/>
      <c r="DG143" s="90"/>
      <c r="DH143" s="90"/>
      <c r="DI143" s="90"/>
      <c r="DJ143" s="90"/>
      <c r="DK143" s="90"/>
      <c r="DL143" s="90"/>
      <c r="DM143" s="90"/>
      <c r="DN143" s="90"/>
      <c r="DO143" s="90"/>
      <c r="DP143" s="90"/>
      <c r="DQ143" s="90"/>
      <c r="FD143" s="385">
        <f>IF(OR(G143="Итого 100%КУ рейсы",G143="Итого собственные рейсы",G143="Общий итог"),0,IF(J143+M143+W143+Z143+AC143+AH143+AM143+AR143+AW143+R143=0,0,COUNTIF($FD$7:FD142,"&gt;0")+1))</f>
        <v>0</v>
      </c>
    </row>
    <row r="144" spans="82:160" x14ac:dyDescent="0.2">
      <c r="CD144" s="90"/>
      <c r="CE144" s="90"/>
      <c r="CF144" s="90"/>
      <c r="CG144" s="90"/>
      <c r="CH144" s="90"/>
      <c r="CI144" s="90"/>
      <c r="CJ144" s="90"/>
      <c r="CK144" s="90"/>
      <c r="CL144" s="90"/>
      <c r="CM144" s="90"/>
      <c r="CN144" s="90"/>
      <c r="CO144" s="90"/>
      <c r="CP144" s="90"/>
      <c r="CQ144" s="90"/>
      <c r="CR144" s="90"/>
      <c r="CS144" s="90"/>
      <c r="CT144" s="90"/>
      <c r="CU144" s="90"/>
      <c r="CV144" s="90"/>
      <c r="CW144" s="90"/>
      <c r="CX144" s="90"/>
      <c r="CY144" s="90"/>
      <c r="CZ144" s="90"/>
      <c r="DA144" s="90"/>
      <c r="DB144" s="90"/>
      <c r="DC144" s="90"/>
      <c r="DD144" s="90"/>
      <c r="DE144" s="90"/>
      <c r="DF144" s="90"/>
      <c r="DG144" s="90"/>
      <c r="DH144" s="90"/>
      <c r="DI144" s="90"/>
      <c r="DJ144" s="90"/>
      <c r="DK144" s="90"/>
      <c r="DL144" s="90"/>
      <c r="DM144" s="90"/>
      <c r="DN144" s="90"/>
      <c r="DO144" s="90"/>
      <c r="DP144" s="90"/>
      <c r="DQ144" s="90"/>
      <c r="FD144" s="385">
        <f>IF(OR(G144="Итого 100%КУ рейсы",G144="Итого собственные рейсы",G144="Общий итог"),0,IF(J144+M144+W144+Z144+AC144+AH144+AM144+AR144+AW144+R144=0,0,COUNTIF($FD$7:FD143,"&gt;0")+1))</f>
        <v>0</v>
      </c>
    </row>
    <row r="145" spans="82:160" x14ac:dyDescent="0.2">
      <c r="CD145" s="90"/>
      <c r="CE145" s="90"/>
      <c r="CF145" s="90"/>
      <c r="CG145" s="90"/>
      <c r="CH145" s="90"/>
      <c r="CI145" s="90"/>
      <c r="CJ145" s="90"/>
      <c r="CK145" s="90"/>
      <c r="CL145" s="90"/>
      <c r="CM145" s="90"/>
      <c r="CN145" s="90"/>
      <c r="CO145" s="90"/>
      <c r="CP145" s="90"/>
      <c r="CQ145" s="90"/>
      <c r="CR145" s="90"/>
      <c r="CS145" s="90"/>
      <c r="CT145" s="90"/>
      <c r="CU145" s="90"/>
      <c r="CV145" s="90"/>
      <c r="CW145" s="90"/>
      <c r="CX145" s="90"/>
      <c r="CY145" s="90"/>
      <c r="CZ145" s="90"/>
      <c r="DA145" s="90"/>
      <c r="DB145" s="90"/>
      <c r="DC145" s="90"/>
      <c r="DD145" s="90"/>
      <c r="DE145" s="90"/>
      <c r="DF145" s="90"/>
      <c r="DG145" s="90"/>
      <c r="DH145" s="90"/>
      <c r="DI145" s="90"/>
      <c r="DJ145" s="90"/>
      <c r="DK145" s="90"/>
      <c r="DL145" s="90"/>
      <c r="DM145" s="90"/>
      <c r="DN145" s="90"/>
      <c r="DO145" s="90"/>
      <c r="DP145" s="90"/>
      <c r="DQ145" s="90"/>
      <c r="FD145" s="385">
        <f>IF(OR(G145="Итого 100%КУ рейсы",G145="Итого собственные рейсы",G145="Общий итог"),0,IF(J145+M145+W145+Z145+AC145+AH145+AM145+AR145+AW145+R145=0,0,COUNTIF($FD$7:FD144,"&gt;0")+1))</f>
        <v>0</v>
      </c>
    </row>
    <row r="146" spans="82:160" x14ac:dyDescent="0.2">
      <c r="CD146" s="90"/>
      <c r="CE146" s="90"/>
      <c r="CF146" s="90"/>
      <c r="CG146" s="90"/>
      <c r="CH146" s="90"/>
      <c r="CI146" s="90"/>
      <c r="CJ146" s="90"/>
      <c r="CK146" s="90"/>
      <c r="CL146" s="90"/>
      <c r="CM146" s="90"/>
      <c r="CN146" s="90"/>
      <c r="CO146" s="90"/>
      <c r="CP146" s="90"/>
      <c r="CQ146" s="90"/>
      <c r="CR146" s="90"/>
      <c r="CS146" s="90"/>
      <c r="CT146" s="90"/>
      <c r="CU146" s="90"/>
      <c r="CV146" s="90"/>
      <c r="CW146" s="90"/>
      <c r="CX146" s="90"/>
      <c r="CY146" s="90"/>
      <c r="CZ146" s="90"/>
      <c r="DA146" s="90"/>
      <c r="DB146" s="90"/>
      <c r="DC146" s="90"/>
      <c r="DD146" s="90"/>
      <c r="DE146" s="90"/>
      <c r="DF146" s="90"/>
      <c r="DG146" s="90"/>
      <c r="DH146" s="90"/>
      <c r="DI146" s="90"/>
      <c r="DJ146" s="90"/>
      <c r="DK146" s="90"/>
      <c r="DL146" s="90"/>
      <c r="DM146" s="90"/>
      <c r="DN146" s="90"/>
      <c r="DO146" s="90"/>
      <c r="DP146" s="90"/>
      <c r="DQ146" s="90"/>
      <c r="FD146" s="385">
        <f>IF(OR(G146="Итого 100%КУ рейсы",G146="Итого собственные рейсы",G146="Общий итог"),0,IF(J146+M146+W146+Z146+AC146+AH146+AM146+AR146+AW146+R146=0,0,COUNTIF($FD$7:FD145,"&gt;0")+1))</f>
        <v>0</v>
      </c>
    </row>
    <row r="147" spans="82:160" x14ac:dyDescent="0.2">
      <c r="CD147" s="90"/>
      <c r="CE147" s="90"/>
      <c r="CF147" s="90"/>
      <c r="CG147" s="90"/>
      <c r="CH147" s="90"/>
      <c r="CI147" s="90"/>
      <c r="CJ147" s="90"/>
      <c r="CK147" s="90"/>
      <c r="CL147" s="90"/>
      <c r="CM147" s="90"/>
      <c r="CN147" s="90"/>
      <c r="CO147" s="90"/>
      <c r="CP147" s="90"/>
      <c r="CQ147" s="90"/>
      <c r="CR147" s="90"/>
      <c r="CS147" s="90"/>
      <c r="CT147" s="90"/>
      <c r="CU147" s="90"/>
      <c r="CV147" s="90"/>
      <c r="CW147" s="90"/>
      <c r="CX147" s="90"/>
      <c r="CY147" s="90"/>
      <c r="CZ147" s="90"/>
      <c r="DA147" s="90"/>
      <c r="DB147" s="90"/>
      <c r="DC147" s="90"/>
      <c r="DD147" s="90"/>
      <c r="DE147" s="90"/>
      <c r="DF147" s="90"/>
      <c r="DG147" s="90"/>
      <c r="DH147" s="90"/>
      <c r="DI147" s="90"/>
      <c r="DJ147" s="90"/>
      <c r="DK147" s="90"/>
      <c r="DL147" s="90"/>
      <c r="DM147" s="90"/>
      <c r="DN147" s="90"/>
      <c r="DO147" s="90"/>
      <c r="DP147" s="90"/>
      <c r="DQ147" s="90"/>
      <c r="FD147" s="385">
        <f>IF(OR(G147="Итого 100%КУ рейсы",G147="Итого собственные рейсы",G147="Общий итог"),0,IF(J147+M147+W147+Z147+AC147+AH147+AM147+AR147+AW147+R147=0,0,COUNTIF($FD$7:FD146,"&gt;0")+1))</f>
        <v>0</v>
      </c>
    </row>
    <row r="148" spans="82:160" x14ac:dyDescent="0.2">
      <c r="CD148" s="90"/>
      <c r="CE148" s="90"/>
      <c r="CF148" s="90"/>
      <c r="CG148" s="90"/>
      <c r="CH148" s="90"/>
      <c r="CI148" s="90"/>
      <c r="CJ148" s="90"/>
      <c r="CK148" s="90"/>
      <c r="CL148" s="90"/>
      <c r="CM148" s="90"/>
      <c r="CN148" s="90"/>
      <c r="CO148" s="90"/>
      <c r="CP148" s="90"/>
      <c r="CQ148" s="90"/>
      <c r="CR148" s="90"/>
      <c r="CS148" s="90"/>
      <c r="CT148" s="90"/>
      <c r="CU148" s="90"/>
      <c r="CV148" s="90"/>
      <c r="CW148" s="90"/>
      <c r="CX148" s="90"/>
      <c r="CY148" s="90"/>
      <c r="CZ148" s="90"/>
      <c r="DA148" s="90"/>
      <c r="DB148" s="90"/>
      <c r="DC148" s="90"/>
      <c r="DD148" s="90"/>
      <c r="DE148" s="90"/>
      <c r="DF148" s="90"/>
      <c r="DG148" s="90"/>
      <c r="DH148" s="90"/>
      <c r="DI148" s="90"/>
      <c r="DJ148" s="90"/>
      <c r="DK148" s="90"/>
      <c r="DL148" s="90"/>
      <c r="DM148" s="90"/>
      <c r="DN148" s="90"/>
      <c r="DO148" s="90"/>
      <c r="DP148" s="90"/>
      <c r="DQ148" s="90"/>
      <c r="FD148" s="385">
        <f>IF(OR(G148="Итого 100%КУ рейсы",G148="Итого собственные рейсы",G148="Общий итог"),0,IF(J148+M148+W148+Z148+AC148+AH148+AM148+AR148+AW148+R148=0,0,COUNTIF($FD$7:FD147,"&gt;0")+1))</f>
        <v>0</v>
      </c>
    </row>
    <row r="149" spans="82:160" x14ac:dyDescent="0.2">
      <c r="CD149" s="90"/>
      <c r="CE149" s="90"/>
      <c r="CF149" s="90"/>
      <c r="CG149" s="90"/>
      <c r="CH149" s="90"/>
      <c r="CI149" s="90"/>
      <c r="CJ149" s="90"/>
      <c r="CK149" s="90"/>
      <c r="CL149" s="90"/>
      <c r="CM149" s="90"/>
      <c r="CN149" s="90"/>
      <c r="CO149" s="90"/>
      <c r="CP149" s="90"/>
      <c r="CQ149" s="90"/>
      <c r="CR149" s="90"/>
      <c r="CS149" s="90"/>
      <c r="CT149" s="90"/>
      <c r="CU149" s="90"/>
      <c r="CV149" s="90"/>
      <c r="CW149" s="90"/>
      <c r="CX149" s="90"/>
      <c r="CY149" s="90"/>
      <c r="CZ149" s="90"/>
      <c r="DA149" s="90"/>
      <c r="DB149" s="90"/>
      <c r="DC149" s="90"/>
      <c r="DD149" s="90"/>
      <c r="DE149" s="90"/>
      <c r="DF149" s="90"/>
      <c r="DG149" s="90"/>
      <c r="DH149" s="90"/>
      <c r="DI149" s="90"/>
      <c r="DJ149" s="90"/>
      <c r="DK149" s="90"/>
      <c r="DL149" s="90"/>
      <c r="DM149" s="90"/>
      <c r="DN149" s="90"/>
      <c r="DO149" s="90"/>
      <c r="DP149" s="90"/>
      <c r="DQ149" s="90"/>
      <c r="FD149" s="385">
        <f>IF(OR(G149="Итого 100%КУ рейсы",G149="Итого собственные рейсы",G149="Общий итог"),0,IF(J149+M149+W149+Z149+AC149+AH149+AM149+AR149+AW149+R149=0,0,COUNTIF($FD$7:FD148,"&gt;0")+1))</f>
        <v>0</v>
      </c>
    </row>
    <row r="150" spans="82:160" x14ac:dyDescent="0.2">
      <c r="CD150" s="90"/>
      <c r="CE150" s="90"/>
      <c r="CF150" s="90"/>
      <c r="CG150" s="90"/>
      <c r="CH150" s="90"/>
      <c r="CI150" s="90"/>
      <c r="CJ150" s="90"/>
      <c r="CK150" s="90"/>
      <c r="CL150" s="90"/>
      <c r="CM150" s="90"/>
      <c r="CN150" s="90"/>
      <c r="CO150" s="90"/>
      <c r="CP150" s="90"/>
      <c r="CQ150" s="90"/>
      <c r="CR150" s="90"/>
      <c r="CS150" s="90"/>
      <c r="CT150" s="90"/>
      <c r="CU150" s="90"/>
      <c r="CV150" s="90"/>
      <c r="CW150" s="90"/>
      <c r="CX150" s="90"/>
      <c r="CY150" s="90"/>
      <c r="CZ150" s="90"/>
      <c r="DA150" s="90"/>
      <c r="DB150" s="90"/>
      <c r="DC150" s="90"/>
      <c r="DD150" s="90"/>
      <c r="DE150" s="90"/>
      <c r="DF150" s="90"/>
      <c r="DG150" s="90"/>
      <c r="DH150" s="90"/>
      <c r="DI150" s="90"/>
      <c r="DJ150" s="90"/>
      <c r="DK150" s="90"/>
      <c r="DL150" s="90"/>
      <c r="DM150" s="90"/>
      <c r="DN150" s="90"/>
      <c r="DO150" s="90"/>
      <c r="DP150" s="90"/>
      <c r="DQ150" s="90"/>
      <c r="FD150" s="385">
        <f>IF(OR(G150="Итого 100%КУ рейсы",G150="Итого собственные рейсы",G150="Общий итог"),0,IF(J150+M150+W150+Z150+AC150+AH150+AM150+AR150+AW150+R150=0,0,COUNTIF($FD$7:FD149,"&gt;0")+1))</f>
        <v>0</v>
      </c>
    </row>
    <row r="151" spans="82:160" x14ac:dyDescent="0.2">
      <c r="CD151" s="90"/>
      <c r="CE151" s="90"/>
      <c r="CF151" s="90"/>
      <c r="CG151" s="90"/>
      <c r="CH151" s="90"/>
      <c r="CI151" s="90"/>
      <c r="CJ151" s="90"/>
      <c r="CK151" s="90"/>
      <c r="CL151" s="90"/>
      <c r="CM151" s="90"/>
      <c r="CN151" s="90"/>
      <c r="CO151" s="90"/>
      <c r="CP151" s="90"/>
      <c r="CQ151" s="90"/>
      <c r="CR151" s="90"/>
      <c r="CS151" s="90"/>
      <c r="CT151" s="90"/>
      <c r="CU151" s="90"/>
      <c r="CV151" s="90"/>
      <c r="CW151" s="90"/>
      <c r="CX151" s="90"/>
      <c r="CY151" s="90"/>
      <c r="CZ151" s="90"/>
      <c r="DA151" s="90"/>
      <c r="DB151" s="90"/>
      <c r="DC151" s="90"/>
      <c r="DD151" s="90"/>
      <c r="DE151" s="90"/>
      <c r="DF151" s="90"/>
      <c r="DG151" s="90"/>
      <c r="DH151" s="90"/>
      <c r="DI151" s="90"/>
      <c r="DJ151" s="90"/>
      <c r="DK151" s="90"/>
      <c r="DL151" s="90"/>
      <c r="DM151" s="90"/>
      <c r="DN151" s="90"/>
      <c r="DO151" s="90"/>
      <c r="DP151" s="90"/>
      <c r="DQ151" s="90"/>
      <c r="FD151" s="385">
        <f>IF(OR(G151="Итого 100%КУ рейсы",G151="Итого собственные рейсы",G151="Общий итог"),0,IF(J151+M151+W151+Z151+AC151+AH151+AM151+AR151+AW151+R151=0,0,COUNTIF($FD$7:FD150,"&gt;0")+1))</f>
        <v>0</v>
      </c>
    </row>
    <row r="152" spans="82:160" x14ac:dyDescent="0.2">
      <c r="CD152" s="90"/>
      <c r="CE152" s="90"/>
      <c r="CF152" s="90"/>
      <c r="CG152" s="90"/>
      <c r="CH152" s="90"/>
      <c r="CI152" s="90"/>
      <c r="CJ152" s="90"/>
      <c r="CK152" s="90"/>
      <c r="CL152" s="90"/>
      <c r="CM152" s="90"/>
      <c r="CN152" s="90"/>
      <c r="CO152" s="90"/>
      <c r="CP152" s="90"/>
      <c r="CQ152" s="90"/>
      <c r="CR152" s="90"/>
      <c r="CS152" s="90"/>
      <c r="CT152" s="90"/>
      <c r="CU152" s="90"/>
      <c r="CV152" s="90"/>
      <c r="CW152" s="90"/>
      <c r="CX152" s="90"/>
      <c r="CY152" s="90"/>
      <c r="CZ152" s="90"/>
      <c r="DA152" s="90"/>
      <c r="DB152" s="90"/>
      <c r="DC152" s="90"/>
      <c r="DD152" s="90"/>
      <c r="DE152" s="90"/>
      <c r="DF152" s="90"/>
      <c r="DG152" s="90"/>
      <c r="DH152" s="90"/>
      <c r="DI152" s="90"/>
      <c r="DJ152" s="90"/>
      <c r="DK152" s="90"/>
      <c r="DL152" s="90"/>
      <c r="DM152" s="90"/>
      <c r="DN152" s="90"/>
      <c r="DO152" s="90"/>
      <c r="DP152" s="90"/>
      <c r="DQ152" s="90"/>
      <c r="FD152" s="385">
        <f>IF(OR(G152="Итого 100%КУ рейсы",G152="Итого собственные рейсы",G152="Общий итог"),0,IF(J152+M152+W152+Z152+AC152+AH152+AM152+AR152+AW152+R152=0,0,COUNTIF($FD$7:FD151,"&gt;0")+1))</f>
        <v>0</v>
      </c>
    </row>
    <row r="153" spans="82:160" x14ac:dyDescent="0.2">
      <c r="CD153" s="90"/>
      <c r="CE153" s="90"/>
      <c r="CF153" s="90"/>
      <c r="CG153" s="90"/>
      <c r="CH153" s="90"/>
      <c r="CI153" s="90"/>
      <c r="CJ153" s="90"/>
      <c r="CK153" s="90"/>
      <c r="CL153" s="90"/>
      <c r="CM153" s="90"/>
      <c r="CN153" s="90"/>
      <c r="CO153" s="90"/>
      <c r="CP153" s="90"/>
      <c r="CQ153" s="90"/>
      <c r="CR153" s="90"/>
      <c r="CS153" s="90"/>
      <c r="CT153" s="90"/>
      <c r="CU153" s="90"/>
      <c r="CV153" s="90"/>
      <c r="CW153" s="90"/>
      <c r="CX153" s="90"/>
      <c r="CY153" s="90"/>
      <c r="CZ153" s="90"/>
      <c r="DA153" s="90"/>
      <c r="DB153" s="90"/>
      <c r="DC153" s="90"/>
      <c r="DD153" s="90"/>
      <c r="DE153" s="90"/>
      <c r="DF153" s="90"/>
      <c r="DG153" s="90"/>
      <c r="DH153" s="90"/>
      <c r="DI153" s="90"/>
      <c r="DJ153" s="90"/>
      <c r="DK153" s="90"/>
      <c r="DL153" s="90"/>
      <c r="DM153" s="90"/>
      <c r="DN153" s="90"/>
      <c r="DO153" s="90"/>
      <c r="DP153" s="90"/>
      <c r="DQ153" s="90"/>
      <c r="FD153" s="385">
        <f>IF(OR(G153="Итого 100%КУ рейсы",G153="Итого собственные рейсы",G153="Общий итог"),0,IF(J153+M153+W153+Z153+AC153+AH153+AM153+AR153+AW153+R153=0,0,COUNTIF($FD$7:FD152,"&gt;0")+1))</f>
        <v>0</v>
      </c>
    </row>
    <row r="154" spans="82:160" x14ac:dyDescent="0.2">
      <c r="CD154" s="90"/>
      <c r="CE154" s="90"/>
      <c r="CF154" s="90"/>
      <c r="CG154" s="90"/>
      <c r="CH154" s="90"/>
      <c r="CI154" s="90"/>
      <c r="CJ154" s="90"/>
      <c r="CK154" s="90"/>
      <c r="CL154" s="90"/>
      <c r="CM154" s="90"/>
      <c r="CN154" s="90"/>
      <c r="CO154" s="90"/>
      <c r="CP154" s="90"/>
      <c r="CQ154" s="90"/>
      <c r="CR154" s="90"/>
      <c r="CS154" s="90"/>
      <c r="CT154" s="90"/>
      <c r="CU154" s="90"/>
      <c r="CV154" s="90"/>
      <c r="CW154" s="90"/>
      <c r="CX154" s="90"/>
      <c r="CY154" s="90"/>
      <c r="CZ154" s="90"/>
      <c r="DA154" s="90"/>
      <c r="DB154" s="90"/>
      <c r="DC154" s="90"/>
      <c r="DD154" s="90"/>
      <c r="DE154" s="90"/>
      <c r="DF154" s="90"/>
      <c r="DG154" s="90"/>
      <c r="DH154" s="90"/>
      <c r="DI154" s="90"/>
      <c r="DJ154" s="90"/>
      <c r="DK154" s="90"/>
      <c r="DL154" s="90"/>
      <c r="DM154" s="90"/>
      <c r="DN154" s="90"/>
      <c r="DO154" s="90"/>
      <c r="DP154" s="90"/>
      <c r="DQ154" s="90"/>
      <c r="FD154" s="385">
        <f>IF(OR(G154="Итого 100%КУ рейсы",G154="Итого собственные рейсы",G154="Общий итог"),0,IF(J154+M154+W154+Z154+AC154+AH154+AM154+AR154+AW154+R154=0,0,COUNTIF($FD$7:FD153,"&gt;0")+1))</f>
        <v>0</v>
      </c>
    </row>
    <row r="155" spans="82:160" x14ac:dyDescent="0.2">
      <c r="CD155" s="90"/>
      <c r="CE155" s="90"/>
      <c r="CF155" s="90"/>
      <c r="CG155" s="90"/>
      <c r="CH155" s="90"/>
      <c r="CI155" s="90"/>
      <c r="CJ155" s="90"/>
      <c r="CK155" s="90"/>
      <c r="CL155" s="90"/>
      <c r="CM155" s="90"/>
      <c r="CN155" s="90"/>
      <c r="CO155" s="90"/>
      <c r="CP155" s="90"/>
      <c r="CQ155" s="90"/>
      <c r="CR155" s="90"/>
      <c r="CS155" s="90"/>
      <c r="CT155" s="90"/>
      <c r="CU155" s="90"/>
      <c r="CV155" s="90"/>
      <c r="CW155" s="90"/>
      <c r="CX155" s="90"/>
      <c r="CY155" s="90"/>
      <c r="CZ155" s="90"/>
      <c r="DA155" s="90"/>
      <c r="DB155" s="90"/>
      <c r="DC155" s="90"/>
      <c r="DD155" s="90"/>
      <c r="DE155" s="90"/>
      <c r="DF155" s="90"/>
      <c r="DG155" s="90"/>
      <c r="DH155" s="90"/>
      <c r="DI155" s="90"/>
      <c r="DJ155" s="90"/>
      <c r="DK155" s="90"/>
      <c r="DL155" s="90"/>
      <c r="DM155" s="90"/>
      <c r="DN155" s="90"/>
      <c r="DO155" s="90"/>
      <c r="DP155" s="90"/>
      <c r="DQ155" s="90"/>
      <c r="FD155" s="385">
        <f>IF(OR(G155="Итого 100%КУ рейсы",G155="Итого собственные рейсы",G155="Общий итог"),0,IF(J155+M155+W155+Z155+AC155+AH155+AM155+AR155+AW155+R155=0,0,COUNTIF($FD$7:FD154,"&gt;0")+1))</f>
        <v>0</v>
      </c>
    </row>
    <row r="156" spans="82:160" x14ac:dyDescent="0.2">
      <c r="CD156" s="90"/>
      <c r="CE156" s="90"/>
      <c r="CF156" s="90"/>
      <c r="CG156" s="90"/>
      <c r="CH156" s="90"/>
      <c r="CI156" s="90"/>
      <c r="CJ156" s="90"/>
      <c r="CK156" s="90"/>
      <c r="CL156" s="90"/>
      <c r="CM156" s="90"/>
      <c r="CN156" s="90"/>
      <c r="CO156" s="90"/>
      <c r="CP156" s="90"/>
      <c r="CQ156" s="90"/>
      <c r="CR156" s="90"/>
      <c r="CS156" s="90"/>
      <c r="CT156" s="90"/>
      <c r="CU156" s="90"/>
      <c r="CV156" s="90"/>
      <c r="CW156" s="90"/>
      <c r="CX156" s="90"/>
      <c r="CY156" s="90"/>
      <c r="CZ156" s="90"/>
      <c r="DA156" s="90"/>
      <c r="DB156" s="90"/>
      <c r="DC156" s="90"/>
      <c r="DD156" s="90"/>
      <c r="DE156" s="90"/>
      <c r="DF156" s="90"/>
      <c r="DG156" s="90"/>
      <c r="DH156" s="90"/>
      <c r="DI156" s="90"/>
      <c r="DJ156" s="90"/>
      <c r="DK156" s="90"/>
      <c r="DL156" s="90"/>
      <c r="DM156" s="90"/>
      <c r="DN156" s="90"/>
      <c r="DO156" s="90"/>
      <c r="DP156" s="90"/>
      <c r="DQ156" s="90"/>
      <c r="FD156" s="385">
        <f>IF(OR(G156="Итого 100%КУ рейсы",G156="Итого собственные рейсы",G156="Общий итог"),0,IF(J156+M156+W156+Z156+AC156+AH156+AM156+AR156+AW156+R156=0,0,COUNTIF($FD$7:FD155,"&gt;0")+1))</f>
        <v>0</v>
      </c>
    </row>
    <row r="157" spans="82:160" x14ac:dyDescent="0.2">
      <c r="CD157" s="90"/>
      <c r="CE157" s="90"/>
      <c r="CF157" s="90"/>
      <c r="CG157" s="90"/>
      <c r="CH157" s="90"/>
      <c r="CI157" s="90"/>
      <c r="CJ157" s="90"/>
      <c r="CK157" s="90"/>
      <c r="CL157" s="90"/>
      <c r="CM157" s="90"/>
      <c r="CN157" s="90"/>
      <c r="CO157" s="90"/>
      <c r="CP157" s="90"/>
      <c r="CQ157" s="90"/>
      <c r="CR157" s="90"/>
      <c r="CS157" s="90"/>
      <c r="CT157" s="90"/>
      <c r="CU157" s="90"/>
      <c r="CV157" s="90"/>
      <c r="CW157" s="90"/>
      <c r="CX157" s="90"/>
      <c r="CY157" s="90"/>
      <c r="CZ157" s="90"/>
      <c r="DA157" s="90"/>
      <c r="DB157" s="90"/>
      <c r="DC157" s="90"/>
      <c r="DD157" s="90"/>
      <c r="DE157" s="90"/>
      <c r="DF157" s="90"/>
      <c r="DG157" s="90"/>
      <c r="DH157" s="90"/>
      <c r="DI157" s="90"/>
      <c r="DJ157" s="90"/>
      <c r="DK157" s="90"/>
      <c r="DL157" s="90"/>
      <c r="DM157" s="90"/>
      <c r="DN157" s="90"/>
      <c r="DO157" s="90"/>
      <c r="DP157" s="90"/>
      <c r="DQ157" s="90"/>
      <c r="FD157" s="385">
        <f>IF(OR(G157="Итого 100%КУ рейсы",G157="Итого собственные рейсы",G157="Общий итог"),0,IF(J157+M157+W157+Z157+AC157+AH157+AM157+AR157+AW157+R157=0,0,COUNTIF($FD$7:FD156,"&gt;0")+1))</f>
        <v>0</v>
      </c>
    </row>
    <row r="158" spans="82:160" x14ac:dyDescent="0.2">
      <c r="CD158" s="90"/>
      <c r="CE158" s="90"/>
      <c r="CF158" s="90"/>
      <c r="CG158" s="90"/>
      <c r="CH158" s="90"/>
      <c r="CI158" s="90"/>
      <c r="CJ158" s="90"/>
      <c r="CK158" s="90"/>
      <c r="CL158" s="90"/>
      <c r="CM158" s="90"/>
      <c r="CN158" s="90"/>
      <c r="CO158" s="90"/>
      <c r="CP158" s="90"/>
      <c r="CQ158" s="90"/>
      <c r="CR158" s="90"/>
      <c r="CS158" s="90"/>
      <c r="CT158" s="90"/>
      <c r="CU158" s="90"/>
      <c r="CV158" s="90"/>
      <c r="CW158" s="90"/>
      <c r="CX158" s="90"/>
      <c r="CY158" s="90"/>
      <c r="CZ158" s="90"/>
      <c r="DA158" s="90"/>
      <c r="DB158" s="90"/>
      <c r="DC158" s="90"/>
      <c r="DD158" s="90"/>
      <c r="DE158" s="90"/>
      <c r="DF158" s="90"/>
      <c r="DG158" s="90"/>
      <c r="DH158" s="90"/>
      <c r="DI158" s="90"/>
      <c r="DJ158" s="90"/>
      <c r="DK158" s="90"/>
      <c r="DL158" s="90"/>
      <c r="DM158" s="90"/>
      <c r="DN158" s="90"/>
      <c r="DO158" s="90"/>
      <c r="DP158" s="90"/>
      <c r="DQ158" s="90"/>
      <c r="FD158" s="385">
        <f>IF(OR(G158="Итого 100%КУ рейсы",G158="Итого собственные рейсы",G158="Общий итог"),0,IF(J158+M158+W158+Z158+AC158+AH158+AM158+AR158+AW158+R158=0,0,COUNTIF($FD$7:FD157,"&gt;0")+1))</f>
        <v>0</v>
      </c>
    </row>
    <row r="159" spans="82:160" x14ac:dyDescent="0.2">
      <c r="CD159" s="90"/>
      <c r="CE159" s="90"/>
      <c r="CF159" s="90"/>
      <c r="CG159" s="90"/>
      <c r="CH159" s="90"/>
      <c r="CI159" s="90"/>
      <c r="CJ159" s="90"/>
      <c r="CK159" s="90"/>
      <c r="CL159" s="90"/>
      <c r="CM159" s="90"/>
      <c r="CN159" s="90"/>
      <c r="CO159" s="90"/>
      <c r="CP159" s="90"/>
      <c r="CQ159" s="90"/>
      <c r="CR159" s="90"/>
      <c r="CS159" s="90"/>
      <c r="CT159" s="90"/>
      <c r="CU159" s="90"/>
      <c r="CV159" s="90"/>
      <c r="CW159" s="90"/>
      <c r="CX159" s="90"/>
      <c r="CY159" s="90"/>
      <c r="CZ159" s="90"/>
      <c r="DA159" s="90"/>
      <c r="DB159" s="90"/>
      <c r="DC159" s="90"/>
      <c r="DD159" s="90"/>
      <c r="DE159" s="90"/>
      <c r="DF159" s="90"/>
      <c r="DG159" s="90"/>
      <c r="DH159" s="90"/>
      <c r="DI159" s="90"/>
      <c r="DJ159" s="90"/>
      <c r="DK159" s="90"/>
      <c r="DL159" s="90"/>
      <c r="DM159" s="90"/>
      <c r="DN159" s="90"/>
      <c r="DO159" s="90"/>
      <c r="DP159" s="90"/>
      <c r="DQ159" s="90"/>
      <c r="FD159" s="385">
        <f>IF(OR(G159="Итого 100%КУ рейсы",G159="Итого собственные рейсы",G159="Общий итог"),0,IF(J159+M159+W159+Z159+AC159+AH159+AM159+AR159+AW159+R159=0,0,COUNTIF($FD$7:FD158,"&gt;0")+1))</f>
        <v>0</v>
      </c>
    </row>
    <row r="160" spans="82:160" x14ac:dyDescent="0.2">
      <c r="CD160" s="90"/>
      <c r="CE160" s="90"/>
      <c r="CF160" s="90"/>
      <c r="CG160" s="90"/>
      <c r="CH160" s="90"/>
      <c r="CI160" s="90"/>
      <c r="CJ160" s="90"/>
      <c r="CK160" s="90"/>
      <c r="CL160" s="90"/>
      <c r="CM160" s="90"/>
      <c r="CN160" s="90"/>
      <c r="CO160" s="90"/>
      <c r="CP160" s="90"/>
      <c r="CQ160" s="90"/>
      <c r="CR160" s="90"/>
      <c r="CS160" s="90"/>
      <c r="CT160" s="90"/>
      <c r="CU160" s="90"/>
      <c r="CV160" s="90"/>
      <c r="CW160" s="90"/>
      <c r="CX160" s="90"/>
      <c r="CY160" s="90"/>
      <c r="CZ160" s="90"/>
      <c r="DA160" s="90"/>
      <c r="DB160" s="90"/>
      <c r="DC160" s="90"/>
      <c r="DD160" s="90"/>
      <c r="DE160" s="90"/>
      <c r="DF160" s="90"/>
      <c r="DG160" s="90"/>
      <c r="DH160" s="90"/>
      <c r="DI160" s="90"/>
      <c r="DJ160" s="90"/>
      <c r="DK160" s="90"/>
      <c r="DL160" s="90"/>
      <c r="DM160" s="90"/>
      <c r="DN160" s="90"/>
      <c r="DO160" s="90"/>
      <c r="DP160" s="90"/>
      <c r="DQ160" s="90"/>
      <c r="FD160" s="385">
        <f>IF(OR(G160="Итого 100%КУ рейсы",G160="Итого собственные рейсы",G160="Общий итог"),0,IF(J160+M160+W160+Z160+AC160+AH160+AM160+AR160+AW160+R160=0,0,COUNTIF($FD$7:FD159,"&gt;0")+1))</f>
        <v>0</v>
      </c>
    </row>
    <row r="161" spans="82:160" x14ac:dyDescent="0.2">
      <c r="CD161" s="90"/>
      <c r="CE161" s="90"/>
      <c r="CF161" s="90"/>
      <c r="CG161" s="90"/>
      <c r="CH161" s="90"/>
      <c r="CI161" s="90"/>
      <c r="CJ161" s="90"/>
      <c r="CK161" s="90"/>
      <c r="CL161" s="90"/>
      <c r="CM161" s="90"/>
      <c r="CN161" s="90"/>
      <c r="CO161" s="90"/>
      <c r="CP161" s="90"/>
      <c r="CQ161" s="90"/>
      <c r="CR161" s="90"/>
      <c r="CS161" s="90"/>
      <c r="CT161" s="90"/>
      <c r="CU161" s="90"/>
      <c r="CV161" s="90"/>
      <c r="CW161" s="90"/>
      <c r="CX161" s="90"/>
      <c r="CY161" s="90"/>
      <c r="CZ161" s="90"/>
      <c r="DA161" s="90"/>
      <c r="DB161" s="90"/>
      <c r="DC161" s="90"/>
      <c r="DD161" s="90"/>
      <c r="DE161" s="90"/>
      <c r="DF161" s="90"/>
      <c r="DG161" s="90"/>
      <c r="DH161" s="90"/>
      <c r="DI161" s="90"/>
      <c r="DJ161" s="90"/>
      <c r="DK161" s="90"/>
      <c r="DL161" s="90"/>
      <c r="DM161" s="90"/>
      <c r="DN161" s="90"/>
      <c r="DO161" s="90"/>
      <c r="DP161" s="90"/>
      <c r="DQ161" s="90"/>
      <c r="FD161" s="385">
        <f>IF(OR(G161="Итого 100%КУ рейсы",G161="Итого собственные рейсы",G161="Общий итог"),0,IF(J161+M161+W161+Z161+AC161+AH161+AM161+AR161+AW161+R161=0,0,COUNTIF($FD$7:FD160,"&gt;0")+1))</f>
        <v>0</v>
      </c>
    </row>
    <row r="162" spans="82:160" x14ac:dyDescent="0.2">
      <c r="CD162" s="90"/>
      <c r="CE162" s="90"/>
      <c r="CF162" s="90"/>
      <c r="CG162" s="90"/>
      <c r="CH162" s="90"/>
      <c r="CI162" s="90"/>
      <c r="CJ162" s="90"/>
      <c r="CK162" s="90"/>
      <c r="CL162" s="90"/>
      <c r="CM162" s="90"/>
      <c r="CN162" s="90"/>
      <c r="CO162" s="90"/>
      <c r="CP162" s="90"/>
      <c r="CQ162" s="90"/>
      <c r="CR162" s="90"/>
      <c r="CS162" s="90"/>
      <c r="CT162" s="90"/>
      <c r="CU162" s="90"/>
      <c r="CV162" s="90"/>
      <c r="CW162" s="90"/>
      <c r="CX162" s="90"/>
      <c r="CY162" s="90"/>
      <c r="CZ162" s="90"/>
      <c r="DA162" s="90"/>
      <c r="DB162" s="90"/>
      <c r="DC162" s="90"/>
      <c r="DD162" s="90"/>
      <c r="DE162" s="90"/>
      <c r="DF162" s="90"/>
      <c r="DG162" s="90"/>
      <c r="DH162" s="90"/>
      <c r="DI162" s="90"/>
      <c r="DJ162" s="90"/>
      <c r="DK162" s="90"/>
      <c r="DL162" s="90"/>
      <c r="DM162" s="90"/>
      <c r="DN162" s="90"/>
      <c r="DO162" s="90"/>
      <c r="DP162" s="90"/>
      <c r="DQ162" s="90"/>
      <c r="FD162" s="385">
        <f>IF(OR(G162="Итого 100%КУ рейсы",G162="Итого собственные рейсы",G162="Общий итог"),0,IF(J162+M162+W162+Z162+AC162+AH162+AM162+AR162+AW162+R162=0,0,COUNTIF($FD$7:FD161,"&gt;0")+1))</f>
        <v>0</v>
      </c>
    </row>
    <row r="163" spans="82:160" x14ac:dyDescent="0.2">
      <c r="CD163" s="90"/>
      <c r="CE163" s="90"/>
      <c r="CF163" s="90"/>
      <c r="CG163" s="90"/>
      <c r="CH163" s="90"/>
      <c r="CI163" s="90"/>
      <c r="CJ163" s="90"/>
      <c r="CK163" s="90"/>
      <c r="CL163" s="90"/>
      <c r="CM163" s="90"/>
      <c r="CN163" s="90"/>
      <c r="CO163" s="90"/>
      <c r="CP163" s="90"/>
      <c r="CQ163" s="90"/>
      <c r="CR163" s="90"/>
      <c r="CS163" s="90"/>
      <c r="CT163" s="90"/>
      <c r="CU163" s="90"/>
      <c r="CV163" s="90"/>
      <c r="CW163" s="90"/>
      <c r="CX163" s="90"/>
      <c r="CY163" s="90"/>
      <c r="CZ163" s="90"/>
      <c r="DA163" s="90"/>
      <c r="DB163" s="90"/>
      <c r="DC163" s="90"/>
      <c r="DD163" s="90"/>
      <c r="DE163" s="90"/>
      <c r="DF163" s="90"/>
      <c r="DG163" s="90"/>
      <c r="DH163" s="90"/>
      <c r="DI163" s="90"/>
      <c r="DJ163" s="90"/>
      <c r="DK163" s="90"/>
      <c r="DL163" s="90"/>
      <c r="DM163" s="90"/>
      <c r="DN163" s="90"/>
      <c r="DO163" s="90"/>
      <c r="DP163" s="90"/>
      <c r="DQ163" s="90"/>
      <c r="FD163" s="385">
        <f>IF(OR(G163="Итого 100%КУ рейсы",G163="Итого собственные рейсы",G163="Общий итог"),0,IF(J163+M163+W163+Z163+AC163+AH163+AM163+AR163+AW163+R163=0,0,COUNTIF($FD$7:FD162,"&gt;0")+1))</f>
        <v>0</v>
      </c>
    </row>
    <row r="164" spans="82:160" x14ac:dyDescent="0.2">
      <c r="CD164" s="90"/>
      <c r="CE164" s="90"/>
      <c r="CF164" s="90"/>
      <c r="CG164" s="90"/>
      <c r="CH164" s="90"/>
      <c r="CI164" s="90"/>
      <c r="CJ164" s="90"/>
      <c r="CK164" s="90"/>
      <c r="CL164" s="90"/>
      <c r="CM164" s="90"/>
      <c r="CN164" s="90"/>
      <c r="CO164" s="90"/>
      <c r="CP164" s="90"/>
      <c r="CQ164" s="90"/>
      <c r="CR164" s="90"/>
      <c r="CS164" s="90"/>
      <c r="CT164" s="90"/>
      <c r="CU164" s="90"/>
      <c r="CV164" s="90"/>
      <c r="CW164" s="90"/>
      <c r="CX164" s="90"/>
      <c r="CY164" s="90"/>
      <c r="CZ164" s="90"/>
      <c r="DA164" s="90"/>
      <c r="DB164" s="90"/>
      <c r="DC164" s="90"/>
      <c r="DD164" s="90"/>
      <c r="DE164" s="90"/>
      <c r="DF164" s="90"/>
      <c r="DG164" s="90"/>
      <c r="DH164" s="90"/>
      <c r="DI164" s="90"/>
      <c r="DJ164" s="90"/>
      <c r="DK164" s="90"/>
      <c r="DL164" s="90"/>
      <c r="DM164" s="90"/>
      <c r="DN164" s="90"/>
      <c r="DO164" s="90"/>
      <c r="DP164" s="90"/>
      <c r="DQ164" s="90"/>
      <c r="FD164" s="385">
        <f>IF(OR(G164="Итого 100%КУ рейсы",G164="Итого собственные рейсы",G164="Общий итог"),0,IF(J164+M164+W164+Z164+AC164+AH164+AM164+AR164+AW164+R164=0,0,COUNTIF($FD$7:FD163,"&gt;0")+1))</f>
        <v>0</v>
      </c>
    </row>
    <row r="165" spans="82:160" x14ac:dyDescent="0.2">
      <c r="FD165" s="385">
        <f>IF(OR(G165="Итого 100%КУ рейсы",G165="Итого собственные рейсы",G165="Общий итог"),0,IF(J165+M165+W165+Z165+AC165+AH165+AM165+AR165+AW165+R165=0,0,COUNTIF($FD$7:FD164,"&gt;0")+1))</f>
        <v>0</v>
      </c>
    </row>
    <row r="166" spans="82:160" x14ac:dyDescent="0.2">
      <c r="FD166" s="385">
        <f>IF(OR(G166="Итого 100%КУ рейсы",G166="Итого собственные рейсы",G166="Общий итог"),0,IF(J166+M166+W166+Z166+AC166+AH166+AM166+AR166+AW166+R166=0,0,COUNTIF($FD$7:FD165,"&gt;0")+1))</f>
        <v>0</v>
      </c>
    </row>
    <row r="167" spans="82:160" x14ac:dyDescent="0.2">
      <c r="FD167" s="385">
        <f>IF(OR(G167="Итого 100%КУ рейсы",G167="Итого собственные рейсы",G167="Общий итог"),0,IF(J167+M167+W167+Z167+AC167+AH167+AM167+AR167+AW167+R167=0,0,COUNTIF($FD$7:FD166,"&gt;0")+1))</f>
        <v>0</v>
      </c>
    </row>
    <row r="168" spans="82:160" x14ac:dyDescent="0.2">
      <c r="FD168" s="385">
        <f>IF(OR(G168="Итого 100%КУ рейсы",G168="Итого собственные рейсы",G168="Общий итог"),0,IF(J168+M168+W168+Z168+AC168+AH168+AM168+AR168+AW168+R168=0,0,COUNTIF($FD$7:FD167,"&gt;0")+1))</f>
        <v>0</v>
      </c>
    </row>
    <row r="169" spans="82:160" x14ac:dyDescent="0.2">
      <c r="FD169" s="385">
        <f>IF(OR(G169="Итого 100%КУ рейсы",G169="Итого собственные рейсы",G169="Общий итог"),0,IF(J169+M169+W169+Z169+AC169+AH169+AM169+AR169+AW169+R169=0,0,COUNTIF($FD$7:FD168,"&gt;0")+1))</f>
        <v>0</v>
      </c>
    </row>
    <row r="170" spans="82:160" x14ac:dyDescent="0.2">
      <c r="FD170" s="385">
        <f>IF(OR(G170="Итого 100%КУ рейсы",G170="Итого собственные рейсы",G170="Общий итог"),0,IF(J170+M170+W170+Z170+AC170+AH170+AM170+AR170+AW170+R170=0,0,COUNTIF($FD$7:FD169,"&gt;0")+1))</f>
        <v>0</v>
      </c>
    </row>
    <row r="171" spans="82:160" x14ac:dyDescent="0.2">
      <c r="FD171" s="385">
        <f>IF(OR(G171="Итого 100%КУ рейсы",G171="Итого собственные рейсы",G171="Общий итог"),0,IF(J171+M171+W171+Z171+AC171+AH171+AM171+AR171+AW171+R171=0,0,COUNTIF($FD$7:FD170,"&gt;0")+1))</f>
        <v>0</v>
      </c>
    </row>
    <row r="172" spans="82:160" x14ac:dyDescent="0.2">
      <c r="FD172" s="385">
        <f>IF(OR(G172="Итого 100%КУ рейсы",G172="Итого собственные рейсы",G172="Общий итог"),0,IF(J172+M172+W172+Z172+AC172+AH172+AM172+AR172+AW172+R172=0,0,COUNTIF($FD$7:FD171,"&gt;0")+1))</f>
        <v>0</v>
      </c>
    </row>
    <row r="173" spans="82:160" x14ac:dyDescent="0.2">
      <c r="FD173" s="385">
        <f>IF(OR(G173="Итого 100%КУ рейсы",G173="Итого собственные рейсы",G173="Общий итог"),0,IF(J173+M173+W173+Z173+AC173+AH173+AM173+AR173+AW173+R173=0,0,COUNTIF($FD$7:FD172,"&gt;0")+1))</f>
        <v>0</v>
      </c>
    </row>
    <row r="174" spans="82:160" x14ac:dyDescent="0.2">
      <c r="FD174" s="385">
        <f>IF(OR(G174="Итого 100%КУ рейсы",G174="Итого собственные рейсы",G174="Общий итог"),0,IF(J174+M174+W174+Z174+AC174+AH174+AM174+AR174+AW174+R174=0,0,COUNTIF($FD$7:FD173,"&gt;0")+1))</f>
        <v>0</v>
      </c>
    </row>
    <row r="175" spans="82:160" x14ac:dyDescent="0.2">
      <c r="FD175" s="385">
        <f>IF(OR(G175="Итого 100%КУ рейсы",G175="Итого собственные рейсы",G175="Общий итог"),0,IF(J175+M175+W175+Z175+AC175+AH175+AM175+AR175+AW175+R175=0,0,COUNTIF($FD$7:FD174,"&gt;0")+1))</f>
        <v>0</v>
      </c>
    </row>
    <row r="176" spans="82:160" x14ac:dyDescent="0.2">
      <c r="FD176" s="385">
        <f>IF(OR(G176="Итого 100%КУ рейсы",G176="Итого собственные рейсы",G176="Общий итог"),0,IF(J176+M176+W176+Z176+AC176+AH176+AM176+AR176+AW176+R176=0,0,COUNTIF($FD$7:FD175,"&gt;0")+1))</f>
        <v>0</v>
      </c>
    </row>
    <row r="177" spans="160:160" x14ac:dyDescent="0.2">
      <c r="FD177" s="385">
        <f>IF(OR(G177="Итого 100%КУ рейсы",G177="Итого собственные рейсы",G177="Общий итог"),0,IF(J177+M177+W177+Z177+AC177+AH177+AM177+AR177+AW177+R177=0,0,COUNTIF($FD$7:FD176,"&gt;0")+1))</f>
        <v>0</v>
      </c>
    </row>
    <row r="178" spans="160:160" x14ac:dyDescent="0.2">
      <c r="FD178" s="385">
        <f>IF(OR(G178="Итого 100%КУ рейсы",G178="Итого собственные рейсы",G178="Общий итог"),0,IF(J178+M178+W178+Z178+AC178+AH178+AM178+AR178+AW178+R178=0,0,COUNTIF($FD$7:FD177,"&gt;0")+1))</f>
        <v>0</v>
      </c>
    </row>
    <row r="179" spans="160:160" x14ac:dyDescent="0.2">
      <c r="FD179" s="385">
        <f>IF(OR(G179="Итого 100%КУ рейсы",G179="Итого собственные рейсы",G179="Общий итог"),0,IF(J179+M179+W179+Z179+AC179+AH179+AM179+AR179+AW179+R179=0,0,COUNTIF($FD$7:FD178,"&gt;0")+1))</f>
        <v>0</v>
      </c>
    </row>
    <row r="180" spans="160:160" x14ac:dyDescent="0.2">
      <c r="FD180" s="385">
        <f>IF(OR(G180="Итого 100%КУ рейсы",G180="Итого собственные рейсы",G180="Общий итог"),0,IF(J180+M180+W180+Z180+AC180+AH180+AM180+AR180+AW180+R180=0,0,COUNTIF($FD$7:FD179,"&gt;0")+1))</f>
        <v>0</v>
      </c>
    </row>
    <row r="181" spans="160:160" x14ac:dyDescent="0.2">
      <c r="FD181" s="385">
        <f>IF(OR(G181="Итого 100%КУ рейсы",G181="Итого собственные рейсы",G181="Общий итог"),0,IF(J181+M181+W181+Z181+AC181+AH181+AM181+AR181+AW181+R181=0,0,COUNTIF($FD$7:FD180,"&gt;0")+1))</f>
        <v>0</v>
      </c>
    </row>
    <row r="182" spans="160:160" x14ac:dyDescent="0.2">
      <c r="FD182" s="385">
        <f>IF(OR(G182="Итого 100%КУ рейсы",G182="Итого собственные рейсы",G182="Общий итог"),0,IF(J182+M182+W182+Z182+AC182+AH182+AM182+AR182+AW182+R182=0,0,COUNTIF($FD$7:FD181,"&gt;0")+1))</f>
        <v>0</v>
      </c>
    </row>
    <row r="183" spans="160:160" x14ac:dyDescent="0.2">
      <c r="FD183" s="385">
        <f>IF(OR(G183="Итого 100%КУ рейсы",G183="Итого собственные рейсы",G183="Общий итог"),0,IF(J183+M183+W183+Z183+AC183+AH183+AM183+AR183+AW183+R183=0,0,COUNTIF($FD$7:FD182,"&gt;0")+1))</f>
        <v>0</v>
      </c>
    </row>
    <row r="184" spans="160:160" x14ac:dyDescent="0.2">
      <c r="FD184" s="385">
        <f>IF(OR(G184="Итого 100%КУ рейсы",G184="Итого собственные рейсы",G184="Общий итог"),0,IF(J184+M184+W184+Z184+AC184+AH184+AM184+AR184+AW184+R184=0,0,COUNTIF($FD$7:FD183,"&gt;0")+1))</f>
        <v>0</v>
      </c>
    </row>
    <row r="185" spans="160:160" x14ac:dyDescent="0.2">
      <c r="FD185" s="385">
        <f>IF(OR(G185="Итого 100%КУ рейсы",G185="Итого собственные рейсы",G185="Общий итог"),0,IF(J185+M185+W185+Z185+AC185+AH185+AM185+AR185+AW185+R185=0,0,COUNTIF($FD$7:FD184,"&gt;0")+1))</f>
        <v>0</v>
      </c>
    </row>
    <row r="186" spans="160:160" x14ac:dyDescent="0.2">
      <c r="FD186" s="385">
        <f>IF(OR(G186="Итого 100%КУ рейсы",G186="Итого собственные рейсы",G186="Общий итог"),0,IF(J186+M186+W186+Z186+AC186+AH186+AM186+AR186+AW186+R186=0,0,COUNTIF($FD$7:FD185,"&gt;0")+1))</f>
        <v>0</v>
      </c>
    </row>
    <row r="187" spans="160:160" x14ac:dyDescent="0.2">
      <c r="FD187" s="385">
        <f>IF(OR(G187="Итого 100%КУ рейсы",G187="Итого собственные рейсы",G187="Общий итог"),0,IF(J187+M187+W187+Z187+AC187+AH187+AM187+AR187+AW187+R187=0,0,COUNTIF($FD$7:FD186,"&gt;0")+1))</f>
        <v>0</v>
      </c>
    </row>
    <row r="188" spans="160:160" x14ac:dyDescent="0.2">
      <c r="FD188" s="385">
        <f>IF(OR(G188="Итого 100%КУ рейсы",G188="Итого собственные рейсы",G188="Общий итог"),0,IF(J188+M188+W188+Z188+AC188+AH188+AM188+AR188+AW188+R188=0,0,COUNTIF($FD$7:FD187,"&gt;0")+1))</f>
        <v>0</v>
      </c>
    </row>
    <row r="189" spans="160:160" x14ac:dyDescent="0.2">
      <c r="FD189" s="385">
        <f>IF(OR(G189="Итого 100%КУ рейсы",G189="Итого собственные рейсы",G189="Общий итог"),0,IF(J189+M189+W189+Z189+AC189+AH189+AM189+AR189+AW189+R189=0,0,COUNTIF($FD$7:FD188,"&gt;0")+1))</f>
        <v>0</v>
      </c>
    </row>
    <row r="190" spans="160:160" x14ac:dyDescent="0.2">
      <c r="FD190" s="385">
        <f>IF(OR(G190="Итого 100%КУ рейсы",G190="Итого собственные рейсы",G190="Общий итог"),0,IF(J190+M190+W190+Z190+AC190+AH190+AM190+AR190+AW190+R190=0,0,COUNTIF($FD$7:FD189,"&gt;0")+1))</f>
        <v>0</v>
      </c>
    </row>
    <row r="191" spans="160:160" x14ac:dyDescent="0.2">
      <c r="FD191" s="385">
        <f>IF(OR(G191="Итого 100%КУ рейсы",G191="Итого собственные рейсы",G191="Общий итог"),0,IF(J191+M191+W191+Z191+AC191+AH191+AM191+AR191+AW191+R191=0,0,COUNTIF($FD$7:FD190,"&gt;0")+1))</f>
        <v>0</v>
      </c>
    </row>
    <row r="192" spans="160:160" x14ac:dyDescent="0.2">
      <c r="FD192" s="385">
        <f>IF(OR(G192="Итого 100%КУ рейсы",G192="Итого собственные рейсы",G192="Общий итог"),0,IF(J192+M192+W192+Z192+AC192+AH192+AM192+AR192+AW192+R192=0,0,COUNTIF($FD$7:FD191,"&gt;0")+1))</f>
        <v>0</v>
      </c>
    </row>
    <row r="193" spans="160:160" x14ac:dyDescent="0.2">
      <c r="FD193" s="385">
        <f>IF(OR(G193="Итого 100%КУ рейсы",G193="Итого собственные рейсы",G193="Общий итог"),0,IF(J193+M193+W193+Z193+AC193+AH193+AM193+AR193+AW193+R193=0,0,COUNTIF($FD$7:FD192,"&gt;0")+1))</f>
        <v>0</v>
      </c>
    </row>
    <row r="194" spans="160:160" x14ac:dyDescent="0.2">
      <c r="FD194" s="385">
        <f>IF(OR(G194="Итого 100%КУ рейсы",G194="Итого собственные рейсы",G194="Общий итог"),0,IF(J194+M194+W194+Z194+AC194+AH194+AM194+AR194+AW194+R194=0,0,COUNTIF($FD$7:FD193,"&gt;0")+1))</f>
        <v>0</v>
      </c>
    </row>
    <row r="195" spans="160:160" x14ac:dyDescent="0.2">
      <c r="FD195" s="385">
        <f>IF(OR(G195="Итого 100%КУ рейсы",G195="Итого собственные рейсы",G195="Общий итог"),0,IF(J195+M195+W195+Z195+AC195+AH195+AM195+AR195+AW195+R195=0,0,COUNTIF($FD$7:FD194,"&gt;0")+1))</f>
        <v>0</v>
      </c>
    </row>
    <row r="196" spans="160:160" x14ac:dyDescent="0.2">
      <c r="FD196" s="385">
        <f>IF(OR(G196="Итого 100%КУ рейсы",G196="Итого собственные рейсы",G196="Общий итог"),0,IF(J196+M196+W196+Z196+AC196+AH196+AM196+AR196+AW196+R196=0,0,COUNTIF($FD$7:FD195,"&gt;0")+1))</f>
        <v>0</v>
      </c>
    </row>
    <row r="197" spans="160:160" x14ac:dyDescent="0.2">
      <c r="FD197" s="385">
        <f>IF(OR(G197="Итого 100%КУ рейсы",G197="Итого собственные рейсы",G197="Общий итог"),0,IF(J197+M197+W197+Z197+AC197+AH197+AM197+AR197+AW197+R197=0,0,COUNTIF($FD$7:FD196,"&gt;0")+1))</f>
        <v>0</v>
      </c>
    </row>
    <row r="198" spans="160:160" x14ac:dyDescent="0.2">
      <c r="FD198" s="385">
        <f>IF(OR(G198="Итого 100%КУ рейсы",G198="Итого собственные рейсы",G198="Общий итог"),0,IF(J198+M198+W198+Z198+AC198+AH198+AM198+AR198+AW198+R198=0,0,COUNTIF($FD$7:FD197,"&gt;0")+1))</f>
        <v>0</v>
      </c>
    </row>
    <row r="199" spans="160:160" x14ac:dyDescent="0.2">
      <c r="FD199" s="385">
        <f>IF(OR(G199="Итого 100%КУ рейсы",G199="Итого собственные рейсы",G199="Общий итог"),0,IF(J199+M199+W199+Z199+AC199+AH199+AM199+AR199+AW199+R199=0,0,COUNTIF($FD$7:FD198,"&gt;0")+1))</f>
        <v>0</v>
      </c>
    </row>
    <row r="200" spans="160:160" x14ac:dyDescent="0.2">
      <c r="FD200" s="385">
        <f>IF(OR(G200="Итого 100%КУ рейсы",G200="Итого собственные рейсы",G200="Общий итог"),0,IF(J200+M200+W200+Z200+AC200+AH200+AM200+AR200+AW200+R200=0,0,COUNTIF($FD$7:FD199,"&gt;0")+1))</f>
        <v>0</v>
      </c>
    </row>
    <row r="201" spans="160:160" x14ac:dyDescent="0.2">
      <c r="FD201" s="385">
        <f>IF(OR(G201="Итого 100%КУ рейсы",G201="Итого собственные рейсы",G201="Общий итог"),0,IF(J201+M201+W201+Z201+AC201+AH201+AM201+AR201+AW201+R201=0,0,COUNTIF($FD$7:FD200,"&gt;0")+1))</f>
        <v>0</v>
      </c>
    </row>
    <row r="202" spans="160:160" x14ac:dyDescent="0.2">
      <c r="FD202" s="385">
        <f>IF(OR(G202="Итого 100%КУ рейсы",G202="Итого собственные рейсы",G202="Общий итог"),0,IF(J202+M202+W202+Z202+AC202+AH202+AM202+AR202+AW202+R202=0,0,COUNTIF($FD$7:FD201,"&gt;0")+1))</f>
        <v>0</v>
      </c>
    </row>
    <row r="203" spans="160:160" x14ac:dyDescent="0.2">
      <c r="FD203" s="385">
        <f>IF(OR(G203="Итого 100%КУ рейсы",G203="Итого собственные рейсы",G203="Общий итог"),0,IF(J203+M203+W203+Z203+AC203+AH203+AM203+AR203+AW203+R203=0,0,COUNTIF($FD$7:FD202,"&gt;0")+1))</f>
        <v>0</v>
      </c>
    </row>
    <row r="204" spans="160:160" x14ac:dyDescent="0.2">
      <c r="FD204" s="385">
        <f>IF(OR(G204="Итого 100%КУ рейсы",G204="Итого собственные рейсы",G204="Общий итог"),0,IF(J204+M204+W204+Z204+AC204+AH204+AM204+AR204+AW204+R204=0,0,COUNTIF($FD$7:FD203,"&gt;0")+1))</f>
        <v>0</v>
      </c>
    </row>
    <row r="205" spans="160:160" x14ac:dyDescent="0.2">
      <c r="FD205" s="385">
        <f>IF(OR(G205="Итого 100%КУ рейсы",G205="Итого собственные рейсы",G205="Общий итог"),0,IF(J205+M205+W205+Z205+AC205+AH205+AM205+AR205+AW205+R205=0,0,COUNTIF($FD$7:FD204,"&gt;0")+1))</f>
        <v>0</v>
      </c>
    </row>
    <row r="206" spans="160:160" x14ac:dyDescent="0.2">
      <c r="FD206" s="385">
        <f>IF(OR(G206="Итого 100%КУ рейсы",G206="Итого собственные рейсы",G206="Общий итог"),0,IF(J206+M206+W206+Z206+AC206+AH206+AM206+AR206+AW206+R206=0,0,COUNTIF($FD$7:FD205,"&gt;0")+1))</f>
        <v>0</v>
      </c>
    </row>
    <row r="207" spans="160:160" x14ac:dyDescent="0.2">
      <c r="FD207" s="385">
        <f>IF(OR(G207="Итого 100%КУ рейсы",G207="Итого собственные рейсы",G207="Общий итог"),0,IF(J207+M207+W207+Z207+AC207+AH207+AM207+AR207+AW207+R207=0,0,COUNTIF($FD$7:FD206,"&gt;0")+1))</f>
        <v>0</v>
      </c>
    </row>
    <row r="208" spans="160:160" x14ac:dyDescent="0.2">
      <c r="FD208" s="385">
        <f>IF(OR(G208="Итого 100%КУ рейсы",G208="Итого собственные рейсы",G208="Общий итог"),0,IF(J208+M208+W208+Z208+AC208+AH208+AM208+AR208+AW208+R208=0,0,COUNTIF($FD$7:FD207,"&gt;0")+1))</f>
        <v>0</v>
      </c>
    </row>
    <row r="209" spans="160:160" x14ac:dyDescent="0.2">
      <c r="FD209" s="385">
        <f>IF(OR(G209="Итого 100%КУ рейсы",G209="Итого собственные рейсы",G209="Общий итог"),0,IF(J209+M209+W209+Z209+AC209+AH209+AM209+AR209+AW209+R209=0,0,COUNTIF($FD$7:FD208,"&gt;0")+1))</f>
        <v>0</v>
      </c>
    </row>
    <row r="210" spans="160:160" x14ac:dyDescent="0.2">
      <c r="FD210" s="385">
        <f>IF(OR(G210="Итого 100%КУ рейсы",G210="Итого собственные рейсы",G210="Общий итог"),0,IF(J210+M210+W210+Z210+AC210+AH210+AM210+AR210+AW210+R210=0,0,COUNTIF($FD$7:FD209,"&gt;0")+1))</f>
        <v>0</v>
      </c>
    </row>
    <row r="211" spans="160:160" x14ac:dyDescent="0.2">
      <c r="FD211" s="385">
        <f>IF(OR(G211="Итого 100%КУ рейсы",G211="Итого собственные рейсы",G211="Общий итог"),0,IF(J211+M211+W211+Z211+AC211+AH211+AM211+AR211+AW211+R211=0,0,COUNTIF($FD$7:FD210,"&gt;0")+1))</f>
        <v>0</v>
      </c>
    </row>
    <row r="212" spans="160:160" x14ac:dyDescent="0.2">
      <c r="FD212" s="385">
        <f>IF(OR(G212="Итого 100%КУ рейсы",G212="Итого собственные рейсы",G212="Общий итог"),0,IF(J212+M212+W212+Z212+AC212+AH212+AM212+AR212+AW212+R212=0,0,COUNTIF($FD$7:FD211,"&gt;0")+1))</f>
        <v>0</v>
      </c>
    </row>
    <row r="213" spans="160:160" x14ac:dyDescent="0.2">
      <c r="FD213" s="385">
        <f>IF(OR(G213="Итого 100%КУ рейсы",G213="Итого собственные рейсы",G213="Общий итог"),0,IF(J213+M213+W213+Z213+AC213+AH213+AM213+AR213+AW213+R213=0,0,COUNTIF($FD$7:FD212,"&gt;0")+1))</f>
        <v>0</v>
      </c>
    </row>
    <row r="214" spans="160:160" x14ac:dyDescent="0.2">
      <c r="FD214" s="385">
        <f>IF(OR(G214="Итого 100%КУ рейсы",G214="Итого собственные рейсы",G214="Общий итог"),0,IF(J214+M214+W214+Z214+AC214+AH214+AM214+AR214+AW214+R214=0,0,COUNTIF($FD$7:FD213,"&gt;0")+1))</f>
        <v>0</v>
      </c>
    </row>
    <row r="215" spans="160:160" x14ac:dyDescent="0.2">
      <c r="FD215" s="385">
        <f>IF(OR(G215="Итого 100%КУ рейсы",G215="Итого собственные рейсы",G215="Общий итог"),0,IF(J215+M215+W215+Z215+AC215+AH215+AM215+AR215+AW215+R215=0,0,COUNTIF($FD$7:FD214,"&gt;0")+1))</f>
        <v>0</v>
      </c>
    </row>
    <row r="216" spans="160:160" x14ac:dyDescent="0.2">
      <c r="FD216" s="385">
        <f>IF(OR(G216="Итого 100%КУ рейсы",G216="Итого собственные рейсы",G216="Общий итог"),0,IF(J216+M216+W216+Z216+AC216+AH216+AM216+AR216+AW216+R216=0,0,COUNTIF($FD$7:FD215,"&gt;0")+1))</f>
        <v>0</v>
      </c>
    </row>
    <row r="217" spans="160:160" x14ac:dyDescent="0.2">
      <c r="FD217" s="385">
        <f>IF(OR(G217="Итого 100%КУ рейсы",G217="Итого собственные рейсы",G217="Общий итог"),0,IF(J217+M217+W217+Z217+AC217+AH217+AM217+AR217+AW217+R217=0,0,COUNTIF($FD$7:FD216,"&gt;0")+1))</f>
        <v>0</v>
      </c>
    </row>
    <row r="218" spans="160:160" x14ac:dyDescent="0.2">
      <c r="FD218" s="385">
        <f>IF(OR(G218="Итого 100%КУ рейсы",G218="Итого собственные рейсы",G218="Общий итог"),0,IF(J218+M218+W218+Z218+AC218+AH218+AM218+AR218+AW218+R218=0,0,COUNTIF($FD$7:FD217,"&gt;0")+1))</f>
        <v>0</v>
      </c>
    </row>
    <row r="219" spans="160:160" x14ac:dyDescent="0.2">
      <c r="FD219" s="385">
        <f>IF(OR(G219="Итого 100%КУ рейсы",G219="Итого собственные рейсы",G219="Общий итог"),0,IF(J219+M219+W219+Z219+AC219+AH219+AM219+AR219+AW219+R219=0,0,COUNTIF($FD$7:FD218,"&gt;0")+1))</f>
        <v>0</v>
      </c>
    </row>
    <row r="220" spans="160:160" x14ac:dyDescent="0.2">
      <c r="FD220" s="385">
        <f>IF(OR(G220="Итого 100%КУ рейсы",G220="Итого собственные рейсы",G220="Общий итог"),0,IF(J220+M220+W220+Z220+AC220+AH220+AM220+AR220+AW220+R220=0,0,COUNTIF($FD$7:FD219,"&gt;0")+1))</f>
        <v>0</v>
      </c>
    </row>
    <row r="221" spans="160:160" x14ac:dyDescent="0.2">
      <c r="FD221" s="385">
        <f>IF(OR(G221="Итого 100%КУ рейсы",G221="Итого собственные рейсы",G221="Общий итог"),0,IF(J221+M221+W221+Z221+AC221+AH221+AM221+AR221+AW221+R221=0,0,COUNTIF($FD$7:FD220,"&gt;0")+1))</f>
        <v>0</v>
      </c>
    </row>
    <row r="222" spans="160:160" x14ac:dyDescent="0.2">
      <c r="FD222" s="385">
        <f>IF(OR(G222="Итого 100%КУ рейсы",G222="Итого собственные рейсы",G222="Общий итог"),0,IF(J222+M222+W222+Z222+AC222+AH222+AM222+AR222+AW222+R222=0,0,COUNTIF($FD$7:FD221,"&gt;0")+1))</f>
        <v>0</v>
      </c>
    </row>
    <row r="223" spans="160:160" x14ac:dyDescent="0.2">
      <c r="FD223" s="385">
        <f>IF(OR(G223="Итого 100%КУ рейсы",G223="Итого собственные рейсы",G223="Общий итог"),0,IF(J223+M223+W223+Z223+AC223+AH223+AM223+AR223+AW223+R223=0,0,COUNTIF($FD$7:FD222,"&gt;0")+1))</f>
        <v>0</v>
      </c>
    </row>
    <row r="224" spans="160:160" x14ac:dyDescent="0.2">
      <c r="FD224" s="385">
        <f>IF(OR(G224="Итого 100%КУ рейсы",G224="Итого собственные рейсы",G224="Общий итог"),0,IF(J224+M224+W224+Z224+AC224+AH224+AM224+AR224+AW224+R224=0,0,COUNTIF($FD$7:FD223,"&gt;0")+1))</f>
        <v>0</v>
      </c>
    </row>
    <row r="225" spans="160:160" x14ac:dyDescent="0.2">
      <c r="FD225" s="385">
        <f>IF(OR(G225="Итого 100%КУ рейсы",G225="Итого собственные рейсы",G225="Общий итог"),0,IF(J225+M225+W225+Z225+AC225+AH225+AM225+AR225+AW225+R225=0,0,COUNTIF($FD$7:FD224,"&gt;0")+1))</f>
        <v>0</v>
      </c>
    </row>
    <row r="226" spans="160:160" x14ac:dyDescent="0.2">
      <c r="FD226" s="385">
        <f>IF(OR(G226="Итого 100%КУ рейсы",G226="Итого собственные рейсы",G226="Общий итог"),0,IF(J226+M226+W226+Z226+AC226+AH226+AM226+AR226+AW226+R226=0,0,COUNTIF($FD$7:FD225,"&gt;0")+1))</f>
        <v>0</v>
      </c>
    </row>
    <row r="227" spans="160:160" x14ac:dyDescent="0.2">
      <c r="FD227" s="385">
        <f>IF(OR(G227="Итого 100%КУ рейсы",G227="Итого собственные рейсы",G227="Общий итог"),0,IF(J227+M227+W227+Z227+AC227+AH227+AM227+AR227+AW227+R227=0,0,COUNTIF($FD$7:FD226,"&gt;0")+1))</f>
        <v>0</v>
      </c>
    </row>
    <row r="228" spans="160:160" x14ac:dyDescent="0.2">
      <c r="FD228" s="385">
        <f>IF(OR(G228="Итого 100%КУ рейсы",G228="Итого собственные рейсы",G228="Общий итог"),0,IF(J228+M228+W228+Z228+AC228+AH228+AM228+AR228+AW228+R228=0,0,COUNTIF($FD$7:FD227,"&gt;0")+1))</f>
        <v>0</v>
      </c>
    </row>
    <row r="229" spans="160:160" x14ac:dyDescent="0.2">
      <c r="FD229" s="385">
        <f>IF(OR(G229="Итого 100%КУ рейсы",G229="Итого собственные рейсы",G229="Общий итог"),0,IF(J229+M229+W229+Z229+AC229+AH229+AM229+AR229+AW229+R229=0,0,COUNTIF($FD$7:FD228,"&gt;0")+1))</f>
        <v>0</v>
      </c>
    </row>
    <row r="230" spans="160:160" x14ac:dyDescent="0.2">
      <c r="FD230" s="385">
        <f>IF(OR(G230="Итого 100%КУ рейсы",G230="Итого собственные рейсы",G230="Общий итог"),0,IF(J230+M230+W230+Z230+AC230+AH230+AM230+AR230+AW230+R230=0,0,COUNTIF($FD$7:FD229,"&gt;0")+1))</f>
        <v>0</v>
      </c>
    </row>
    <row r="231" spans="160:160" x14ac:dyDescent="0.2">
      <c r="FD231" s="385">
        <f>IF(OR(G231="Итого 100%КУ рейсы",G231="Итого собственные рейсы",G231="Общий итог"),0,IF(J231+M231+W231+Z231+AC231+AH231+AM231+AR231+AW231+R231=0,0,COUNTIF($FD$7:FD230,"&gt;0")+1))</f>
        <v>0</v>
      </c>
    </row>
    <row r="232" spans="160:160" x14ac:dyDescent="0.2">
      <c r="FD232" s="385">
        <f>IF(OR(G232="Итого 100%КУ рейсы",G232="Итого собственные рейсы",G232="Общий итог"),0,IF(J232+M232+W232+Z232+AC232+AH232+AM232+AR232+AW232+R232=0,0,COUNTIF($FD$7:FD231,"&gt;0")+1))</f>
        <v>0</v>
      </c>
    </row>
    <row r="233" spans="160:160" x14ac:dyDescent="0.2">
      <c r="FD233" s="385">
        <f>IF(OR(G233="Итого 100%КУ рейсы",G233="Итого собственные рейсы",G233="Общий итог"),0,IF(J233+M233+W233+Z233+AC233+AH233+AM233+AR233+AW233+R233=0,0,COUNTIF($FD$7:FD232,"&gt;0")+1))</f>
        <v>0</v>
      </c>
    </row>
    <row r="234" spans="160:160" x14ac:dyDescent="0.2">
      <c r="FD234" s="385">
        <f>IF(OR(G234="Итого 100%КУ рейсы",G234="Итого собственные рейсы",G234="Общий итог"),0,IF(J234+M234+W234+Z234+AC234+AH234+AM234+AR234+AW234+R234=0,0,COUNTIF($FD$7:FD233,"&gt;0")+1))</f>
        <v>0</v>
      </c>
    </row>
    <row r="235" spans="160:160" x14ac:dyDescent="0.2">
      <c r="FD235" s="385">
        <f>IF(OR(G235="Итого 100%КУ рейсы",G235="Итого собственные рейсы",G235="Общий итог"),0,IF(J235+M235+W235+Z235+AC235+AH235+AM235+AR235+AW235+R235=0,0,COUNTIF($FD$7:FD234,"&gt;0")+1))</f>
        <v>0</v>
      </c>
    </row>
    <row r="236" spans="160:160" x14ac:dyDescent="0.2">
      <c r="FD236" s="385">
        <f>IF(OR(G236="Итого 100%КУ рейсы",G236="Итого собственные рейсы",G236="Общий итог"),0,IF(J236+M236+W236+Z236+AC236+AH236+AM236+AR236+AW236+R236=0,0,COUNTIF($FD$7:FD235,"&gt;0")+1))</f>
        <v>0</v>
      </c>
    </row>
    <row r="237" spans="160:160" x14ac:dyDescent="0.2">
      <c r="FD237" s="385">
        <f>IF(OR(G237="Итого 100%КУ рейсы",G237="Итого собственные рейсы",G237="Общий итог"),0,IF(J237+M237+W237+Z237+AC237+AH237+AM237+AR237+AW237+R237=0,0,COUNTIF($FD$7:FD236,"&gt;0")+1))</f>
        <v>0</v>
      </c>
    </row>
    <row r="238" spans="160:160" x14ac:dyDescent="0.2">
      <c r="FD238" s="385">
        <f>IF(OR(G238="Итого 100%КУ рейсы",G238="Итого собственные рейсы",G238="Общий итог"),0,IF(J238+M238+W238+Z238+AC238+AH238+AM238+AR238+AW238+R238=0,0,COUNTIF($FD$7:FD237,"&gt;0")+1))</f>
        <v>0</v>
      </c>
    </row>
    <row r="239" spans="160:160" x14ac:dyDescent="0.2">
      <c r="FD239" s="385">
        <f>IF(OR(G239="Итого 100%КУ рейсы",G239="Итого собственные рейсы",G239="Общий итог"),0,IF(J239+M239+W239+Z239+AC239+AH239+AM239+AR239+AW239+R239=0,0,COUNTIF($FD$7:FD238,"&gt;0")+1))</f>
        <v>0</v>
      </c>
    </row>
    <row r="240" spans="160:160" x14ac:dyDescent="0.2">
      <c r="FD240" s="385">
        <f>IF(OR(G240="Итого 100%КУ рейсы",G240="Итого собственные рейсы",G240="Общий итог"),0,IF(J240+M240+W240+Z240+AC240+AH240+AM240+AR240+AW240+R240=0,0,COUNTIF($FD$7:FD239,"&gt;0")+1))</f>
        <v>0</v>
      </c>
    </row>
    <row r="241" spans="160:160" x14ac:dyDescent="0.2">
      <c r="FD241" s="385">
        <f>IF(OR(G241="Итого 100%КУ рейсы",G241="Итого собственные рейсы",G241="Общий итог"),0,IF(J241+M241+W241+Z241+AC241+AH241+AM241+AR241+AW241+R241=0,0,COUNTIF($FD$7:FD240,"&gt;0")+1))</f>
        <v>0</v>
      </c>
    </row>
    <row r="242" spans="160:160" x14ac:dyDescent="0.2">
      <c r="FD242" s="385">
        <f>IF(OR(G242="Итого 100%КУ рейсы",G242="Итого собственные рейсы",G242="Общий итог"),0,IF(J242+M242+W242+Z242+AC242+AH242+AM242+AR242+AW242+R242=0,0,COUNTIF($FD$7:FD241,"&gt;0")+1))</f>
        <v>0</v>
      </c>
    </row>
    <row r="243" spans="160:160" x14ac:dyDescent="0.2">
      <c r="FD243" s="385">
        <f>IF(OR(G243="Итого 100%КУ рейсы",G243="Итого собственные рейсы",G243="Общий итог"),0,IF(J243+M243+W243+Z243+AC243+AH243+AM243+AR243+AW243+R243=0,0,COUNTIF($FD$7:FD242,"&gt;0")+1))</f>
        <v>0</v>
      </c>
    </row>
    <row r="244" spans="160:160" x14ac:dyDescent="0.2">
      <c r="FD244" s="385">
        <f>IF(OR(G244="Итого 100%КУ рейсы",G244="Итого собственные рейсы",G244="Общий итог"),0,IF(J244+M244+W244+Z244+AC244+AH244+AM244+AR244+AW244+R244=0,0,COUNTIF($FD$7:FD243,"&gt;0")+1))</f>
        <v>0</v>
      </c>
    </row>
    <row r="245" spans="160:160" x14ac:dyDescent="0.2">
      <c r="FD245" s="385">
        <f>IF(OR(G245="Итого 100%КУ рейсы",G245="Итого собственные рейсы",G245="Общий итог"),0,IF(J245+M245+W245+Z245+AC245+AH245+AM245+AR245+AW245+R245=0,0,COUNTIF($FD$7:FD244,"&gt;0")+1))</f>
        <v>0</v>
      </c>
    </row>
    <row r="246" spans="160:160" x14ac:dyDescent="0.2">
      <c r="FD246" s="385">
        <f>IF(OR(G246="Итого 100%КУ рейсы",G246="Итого собственные рейсы",G246="Общий итог"),0,IF(J246+M246+W246+Z246+AC246+AH246+AM246+AR246+AW246+R246=0,0,COUNTIF($FD$7:FD245,"&gt;0")+1))</f>
        <v>0</v>
      </c>
    </row>
    <row r="247" spans="160:160" x14ac:dyDescent="0.2">
      <c r="FD247" s="385">
        <f>IF(OR(G247="Итого 100%КУ рейсы",G247="Итого собственные рейсы",G247="Общий итог"),0,IF(J247+M247+W247+Z247+AC247+AH247+AM247+AR247+AW247+R247=0,0,COUNTIF($FD$7:FD246,"&gt;0")+1))</f>
        <v>0</v>
      </c>
    </row>
    <row r="248" spans="160:160" x14ac:dyDescent="0.2">
      <c r="FD248" s="385">
        <f>IF(OR(G248="Итого 100%КУ рейсы",G248="Итого собственные рейсы",G248="Общий итог"),0,IF(J248+M248+W248+Z248+AC248+AH248+AM248+AR248+AW248+R248=0,0,COUNTIF($FD$7:FD247,"&gt;0")+1))</f>
        <v>0</v>
      </c>
    </row>
    <row r="249" spans="160:160" x14ac:dyDescent="0.2">
      <c r="FD249" s="385">
        <f>IF(OR(G249="Итого 100%КУ рейсы",G249="Итого собственные рейсы",G249="Общий итог"),0,IF(J249+M249+W249+Z249+AC249+AH249+AM249+AR249+AW249+R249=0,0,COUNTIF($FD$7:FD248,"&gt;0")+1))</f>
        <v>0</v>
      </c>
    </row>
    <row r="250" spans="160:160" x14ac:dyDescent="0.2">
      <c r="FD250" s="385">
        <f>IF(OR(G250="Итого 100%КУ рейсы",G250="Итого собственные рейсы",G250="Общий итог"),0,IF(J250+M250+W250+Z250+AC250+AH250+AM250+AR250+AW250+R250=0,0,COUNTIF($FD$7:FD249,"&gt;0")+1))</f>
        <v>0</v>
      </c>
    </row>
    <row r="251" spans="160:160" x14ac:dyDescent="0.2">
      <c r="FD251" s="385">
        <f>IF(OR(G251="Итого 100%КУ рейсы",G251="Итого собственные рейсы",G251="Общий итог"),0,IF(J251+M251+W251+Z251+AC251+AH251+AM251+AR251+AW251+R251=0,0,COUNTIF($FD$7:FD250,"&gt;0")+1))</f>
        <v>0</v>
      </c>
    </row>
    <row r="252" spans="160:160" x14ac:dyDescent="0.2">
      <c r="FD252" s="385">
        <f>IF(OR(G252="Итого 100%КУ рейсы",G252="Итого собственные рейсы",G252="Общий итог"),0,IF(J252+M252+W252+Z252+AC252+AH252+AM252+AR252+AW252+R252=0,0,COUNTIF($FD$7:FD251,"&gt;0")+1))</f>
        <v>0</v>
      </c>
    </row>
    <row r="253" spans="160:160" x14ac:dyDescent="0.2">
      <c r="FD253" s="385">
        <f>IF(OR(G253="Итого 100%КУ рейсы",G253="Итого собственные рейсы",G253="Общий итог"),0,IF(J253+M253+W253+Z253+AC253+AH253+AM253+AR253+AW253+R253=0,0,COUNTIF($FD$7:FD252,"&gt;0")+1))</f>
        <v>0</v>
      </c>
    </row>
    <row r="254" spans="160:160" x14ac:dyDescent="0.2">
      <c r="FD254" s="385">
        <f>IF(OR(G254="Итого 100%КУ рейсы",G254="Итого собственные рейсы",G254="Общий итог"),0,IF(J254+M254+W254+Z254+AC254+AH254+AM254+AR254+AW254+R254=0,0,COUNTIF($FD$7:FD253,"&gt;0")+1))</f>
        <v>0</v>
      </c>
    </row>
    <row r="255" spans="160:160" x14ac:dyDescent="0.2">
      <c r="FD255" s="385">
        <f>IF(OR(G255="Итого 100%КУ рейсы",G255="Итого собственные рейсы",G255="Общий итог"),0,IF(J255+M255+W255+Z255+AC255+AH255+AM255+AR255+AW255+R255=0,0,COUNTIF($FD$7:FD254,"&gt;0")+1))</f>
        <v>0</v>
      </c>
    </row>
    <row r="256" spans="160:160" x14ac:dyDescent="0.2">
      <c r="FD256" s="385">
        <f>IF(OR(G256="Итого 100%КУ рейсы",G256="Итого собственные рейсы",G256="Общий итог"),0,IF(J256+M256+W256+Z256+AC256+AH256+AM256+AR256+AW256+R256=0,0,COUNTIF($FD$7:FD255,"&gt;0")+1))</f>
        <v>0</v>
      </c>
    </row>
    <row r="257" spans="160:160" x14ac:dyDescent="0.2">
      <c r="FD257" s="385">
        <f>IF(OR(G257="Итого 100%КУ рейсы",G257="Итого собственные рейсы",G257="Общий итог"),0,IF(J257+M257+W257+Z257+AC257+AH257+AM257+AR257+AW257+R257=0,0,COUNTIF($FD$7:FD256,"&gt;0")+1))</f>
        <v>0</v>
      </c>
    </row>
    <row r="258" spans="160:160" x14ac:dyDescent="0.2">
      <c r="FD258" s="385">
        <f>IF(OR(G258="Итого 100%КУ рейсы",G258="Итого собственные рейсы",G258="Общий итог"),0,IF(J258+M258+W258+Z258+AC258+AH258+AM258+AR258+AW258+R258=0,0,COUNTIF($FD$7:FD257,"&gt;0")+1))</f>
        <v>0</v>
      </c>
    </row>
    <row r="259" spans="160:160" x14ac:dyDescent="0.2">
      <c r="FD259" s="385">
        <f>IF(OR(G259="Итого 100%КУ рейсы",G259="Итого собственные рейсы",G259="Общий итог"),0,IF(J259+M259+W259+Z259+AC259+AH259+AM259+AR259+AW259+R259=0,0,COUNTIF($FD$7:FD258,"&gt;0")+1))</f>
        <v>0</v>
      </c>
    </row>
    <row r="260" spans="160:160" x14ac:dyDescent="0.2">
      <c r="FD260" s="385">
        <f>IF(OR(G260="Итого 100%КУ рейсы",G260="Итого собственные рейсы",G260="Общий итог"),0,IF(J260+M260+W260+Z260+AC260+AH260+AM260+AR260+AW260+R260=0,0,COUNTIF($FD$7:FD259,"&gt;0")+1))</f>
        <v>0</v>
      </c>
    </row>
    <row r="261" spans="160:160" x14ac:dyDescent="0.2">
      <c r="FD261" s="385">
        <f>IF(OR(G261="Итого 100%КУ рейсы",G261="Итого собственные рейсы",G261="Общий итог"),0,IF(J261+M261+W261+Z261+AC261+AH261+AM261+AR261+AW261+R261=0,0,COUNTIF($FD$7:FD260,"&gt;0")+1))</f>
        <v>0</v>
      </c>
    </row>
    <row r="262" spans="160:160" x14ac:dyDescent="0.2">
      <c r="FD262" s="385">
        <f>IF(OR(G262="Итого 100%КУ рейсы",G262="Итого собственные рейсы",G262="Общий итог"),0,IF(J262+M262+W262+Z262+AC262+AH262+AM262+AR262+AW262+R262=0,0,COUNTIF($FD$7:FD261,"&gt;0")+1))</f>
        <v>0</v>
      </c>
    </row>
    <row r="263" spans="160:160" x14ac:dyDescent="0.2">
      <c r="FD263" s="385">
        <f>IF(OR(G263="Итого 100%КУ рейсы",G263="Итого собственные рейсы",G263="Общий итог"),0,IF(J263+M263+W263+Z263+AC263+AH263+AM263+AR263+AW263+R263=0,0,COUNTIF($FD$7:FD262,"&gt;0")+1))</f>
        <v>0</v>
      </c>
    </row>
    <row r="264" spans="160:160" x14ac:dyDescent="0.2">
      <c r="FD264" s="385">
        <f>IF(OR(G264="Итого 100%КУ рейсы",G264="Итого собственные рейсы",G264="Общий итог"),0,IF(J264+M264+W264+Z264+AC264+AH264+AM264+AR264+AW264+R264=0,0,COUNTIF($FD$7:FD263,"&gt;0")+1))</f>
        <v>0</v>
      </c>
    </row>
    <row r="265" spans="160:160" x14ac:dyDescent="0.2">
      <c r="FD265" s="385">
        <f>IF(OR(G265="Итого 100%КУ рейсы",G265="Итого собственные рейсы",G265="Общий итог"),0,IF(J265+M265+W265+Z265+AC265+AH265+AM265+AR265+AW265+R265=0,0,COUNTIF($FD$7:FD264,"&gt;0")+1))</f>
        <v>0</v>
      </c>
    </row>
    <row r="266" spans="160:160" x14ac:dyDescent="0.2">
      <c r="FD266" s="385">
        <f>IF(OR(G266="Итого 100%КУ рейсы",G266="Итого собственные рейсы",G266="Общий итог"),0,IF(J266+M266+W266+Z266+AC266+AH266+AM266+AR266+AW266+R266=0,0,COUNTIF($FD$7:FD265,"&gt;0")+1))</f>
        <v>0</v>
      </c>
    </row>
    <row r="267" spans="160:160" x14ac:dyDescent="0.2">
      <c r="FD267" s="385">
        <f>IF(OR(G267="Итого 100%КУ рейсы",G267="Итого собственные рейсы",G267="Общий итог"),0,IF(J267+M267+W267+Z267+AC267+AH267+AM267+AR267+AW267+R267=0,0,COUNTIF($FD$7:FD266,"&gt;0")+1))</f>
        <v>0</v>
      </c>
    </row>
    <row r="268" spans="160:160" x14ac:dyDescent="0.2">
      <c r="FD268" s="385">
        <f>IF(OR(G268="Итого 100%КУ рейсы",G268="Итого собственные рейсы",G268="Общий итог"),0,IF(J268+M268+W268+Z268+AC268+AH268+AM268+AR268+AW268+R268=0,0,COUNTIF($FD$7:FD267,"&gt;0")+1))</f>
        <v>0</v>
      </c>
    </row>
    <row r="269" spans="160:160" x14ac:dyDescent="0.2">
      <c r="FD269" s="385">
        <f>IF(OR(G269="Итого 100%КУ рейсы",G269="Итого собственные рейсы",G269="Общий итог"),0,IF(J269+M269+W269+Z269+AC269+AH269+AM269+AR269+AW269+R269=0,0,COUNTIF($FD$7:FD268,"&gt;0")+1))</f>
        <v>0</v>
      </c>
    </row>
    <row r="270" spans="160:160" x14ac:dyDescent="0.2">
      <c r="FD270" s="385">
        <f>IF(OR(G270="Итого 100%КУ рейсы",G270="Итого собственные рейсы",G270="Общий итог"),0,IF(J270+M270+W270+Z270+AC270+AH270+AM270+AR270+AW270+R270=0,0,COUNTIF($FD$7:FD269,"&gt;0")+1))</f>
        <v>0</v>
      </c>
    </row>
    <row r="271" spans="160:160" x14ac:dyDescent="0.2">
      <c r="FD271" s="385">
        <f>IF(OR(G271="Итого 100%КУ рейсы",G271="Итого собственные рейсы",G271="Общий итог"),0,IF(J271+M271+W271+Z271+AC271+AH271+AM271+AR271+AW271+R271=0,0,COUNTIF($FD$7:FD270,"&gt;0")+1))</f>
        <v>0</v>
      </c>
    </row>
    <row r="272" spans="160:160" x14ac:dyDescent="0.2">
      <c r="FD272" s="385">
        <f>IF(OR(G272="Итого 100%КУ рейсы",G272="Итого собственные рейсы",G272="Общий итог"),0,IF(J272+M272+W272+Z272+AC272+AH272+AM272+AR272+AW272+R272=0,0,COUNTIF($FD$7:FD271,"&gt;0")+1))</f>
        <v>0</v>
      </c>
    </row>
    <row r="273" spans="160:160" x14ac:dyDescent="0.2">
      <c r="FD273" s="385">
        <f>IF(OR(G273="Итого 100%КУ рейсы",G273="Итого собственные рейсы",G273="Общий итог"),0,IF(J273+M273+W273+Z273+AC273+AH273+AM273+AR273+AW273+R273=0,0,COUNTIF($FD$7:FD272,"&gt;0")+1))</f>
        <v>0</v>
      </c>
    </row>
    <row r="274" spans="160:160" x14ac:dyDescent="0.2">
      <c r="FD274" s="385">
        <f>IF(OR(G274="Итого 100%КУ рейсы",G274="Итого собственные рейсы",G274="Общий итог"),0,IF(J274+M274+W274+Z274+AC274+AH274+AM274+AR274+AW274+R274=0,0,COUNTIF($FD$7:FD273,"&gt;0")+1))</f>
        <v>0</v>
      </c>
    </row>
    <row r="275" spans="160:160" x14ac:dyDescent="0.2">
      <c r="FD275" s="385">
        <f>IF(OR(G275="Итого 100%КУ рейсы",G275="Итого собственные рейсы",G275="Общий итог"),0,IF(J275+M275+W275+Z275+AC275+AH275+AM275+AR275+AW275+R275=0,0,COUNTIF($FD$7:FD274,"&gt;0")+1))</f>
        <v>0</v>
      </c>
    </row>
    <row r="276" spans="160:160" x14ac:dyDescent="0.2">
      <c r="FD276" s="385">
        <f>IF(OR(G276="Итого 100%КУ рейсы",G276="Итого собственные рейсы",G276="Общий итог"),0,IF(J276+M276+W276+Z276+AC276+AH276+AM276+AR276+AW276+R276=0,0,COUNTIF($FD$7:FD275,"&gt;0")+1))</f>
        <v>0</v>
      </c>
    </row>
    <row r="277" spans="160:160" x14ac:dyDescent="0.2">
      <c r="FD277" s="385">
        <f>IF(OR(G277="Итого 100%КУ рейсы",G277="Итого собственные рейсы",G277="Общий итог"),0,IF(J277+M277+W277+Z277+AC277+AH277+AM277+AR277+AW277+R277=0,0,COUNTIF($FD$7:FD276,"&gt;0")+1))</f>
        <v>0</v>
      </c>
    </row>
    <row r="278" spans="160:160" x14ac:dyDescent="0.2">
      <c r="FD278" s="385">
        <f>IF(OR(G278="Итого 100%КУ рейсы",G278="Итого собственные рейсы",G278="Общий итог"),0,IF(J278+M278+W278+Z278+AC278+AH278+AM278+AR278+AW278+R278=0,0,COUNTIF($FD$7:FD277,"&gt;0")+1))</f>
        <v>0</v>
      </c>
    </row>
    <row r="279" spans="160:160" x14ac:dyDescent="0.2">
      <c r="FD279" s="385">
        <f>IF(OR(G279="Итого 100%КУ рейсы",G279="Итого собственные рейсы",G279="Общий итог"),0,IF(J279+M279+W279+Z279+AC279+AH279+AM279+AR279+AW279+R279=0,0,COUNTIF($FD$7:FD278,"&gt;0")+1))</f>
        <v>0</v>
      </c>
    </row>
    <row r="280" spans="160:160" x14ac:dyDescent="0.2">
      <c r="FD280" s="385">
        <f>IF(OR(G280="Итого 100%КУ рейсы",G280="Итого собственные рейсы",G280="Общий итог"),0,IF(J280+M280+W280+Z280+AC280+AH280+AM280+AR280+AW280+R280=0,0,COUNTIF($FD$7:FD279,"&gt;0")+1))</f>
        <v>0</v>
      </c>
    </row>
    <row r="281" spans="160:160" x14ac:dyDescent="0.2">
      <c r="FD281" s="385">
        <f>IF(OR(G281="Итого 100%КУ рейсы",G281="Итого собственные рейсы",G281="Общий итог"),0,IF(J281+M281+W281+Z281+AC281+AH281+AM281+AR281+AW281+R281=0,0,COUNTIF($FD$7:FD280,"&gt;0")+1))</f>
        <v>0</v>
      </c>
    </row>
    <row r="282" spans="160:160" x14ac:dyDescent="0.2">
      <c r="FD282" s="385">
        <f>IF(OR(G282="Итого 100%КУ рейсы",G282="Итого собственные рейсы",G282="Общий итог"),0,IF(J282+M282+W282+Z282+AC282+AH282+AM282+AR282+AW282+R282=0,0,COUNTIF($FD$7:FD281,"&gt;0")+1))</f>
        <v>0</v>
      </c>
    </row>
    <row r="283" spans="160:160" x14ac:dyDescent="0.2">
      <c r="FD283" s="385">
        <f>IF(OR(G283="Итого 100%КУ рейсы",G283="Итого собственные рейсы",G283="Общий итог"),0,IF(J283+M283+W283+Z283+AC283+AH283+AM283+AR283+AW283+R283=0,0,COUNTIF($FD$7:FD282,"&gt;0")+1))</f>
        <v>0</v>
      </c>
    </row>
    <row r="284" spans="160:160" x14ac:dyDescent="0.2">
      <c r="FD284" s="385">
        <f>IF(OR(G284="Итого 100%КУ рейсы",G284="Итого собственные рейсы",G284="Общий итог"),0,IF(J284+M284+W284+Z284+AC284+AH284+AM284+AR284+AW284+R284=0,0,COUNTIF($FD$7:FD283,"&gt;0")+1))</f>
        <v>0</v>
      </c>
    </row>
    <row r="285" spans="160:160" x14ac:dyDescent="0.2">
      <c r="FD285" s="385">
        <f>IF(OR(G285="Итого 100%КУ рейсы",G285="Итого собственные рейсы",G285="Общий итог"),0,IF(J285+M285+W285+Z285+AC285+AH285+AM285+AR285+AW285+R285=0,0,COUNTIF($FD$7:FD284,"&gt;0")+1))</f>
        <v>0</v>
      </c>
    </row>
    <row r="286" spans="160:160" x14ac:dyDescent="0.2">
      <c r="FD286" s="385">
        <f>IF(OR(G286="Итого 100%КУ рейсы",G286="Итого собственные рейсы",G286="Общий итог"),0,IF(J286+M286+W286+Z286+AC286+AH286+AM286+AR286+AW286+R286=0,0,COUNTIF($FD$7:FD285,"&gt;0")+1))</f>
        <v>0</v>
      </c>
    </row>
    <row r="287" spans="160:160" x14ac:dyDescent="0.2">
      <c r="FD287" s="385">
        <f>IF(OR(G287="Итого 100%КУ рейсы",G287="Итого собственные рейсы",G287="Общий итог"),0,IF(J287+M287+W287+Z287+AC287+AH287+AM287+AR287+AW287+R287=0,0,COUNTIF($FD$7:FD286,"&gt;0")+1))</f>
        <v>0</v>
      </c>
    </row>
    <row r="288" spans="160:160" x14ac:dyDescent="0.2">
      <c r="FD288" s="385">
        <f>IF(OR(G288="Итого 100%КУ рейсы",G288="Итого собственные рейсы",G288="Общий итог"),0,IF(J288+M288+W288+Z288+AC288+AH288+AM288+AR288+AW288+R288=0,0,COUNTIF($FD$7:FD287,"&gt;0")+1))</f>
        <v>0</v>
      </c>
    </row>
    <row r="289" spans="160:160" x14ac:dyDescent="0.2">
      <c r="FD289" s="385">
        <f>IF(OR(G289="Итого 100%КУ рейсы",G289="Итого собственные рейсы",G289="Общий итог"),0,IF(J289+M289+W289+Z289+AC289+AH289+AM289+AR289+AW289+R289=0,0,COUNTIF($FD$7:FD288,"&gt;0")+1))</f>
        <v>0</v>
      </c>
    </row>
    <row r="290" spans="160:160" x14ac:dyDescent="0.2">
      <c r="FD290" s="385">
        <f>IF(OR(G290="Итого 100%КУ рейсы",G290="Итого собственные рейсы",G290="Общий итог"),0,IF(J290+M290+W290+Z290+AC290+AH290+AM290+AR290+AW290+R290=0,0,COUNTIF($FD$7:FD289,"&gt;0")+1))</f>
        <v>0</v>
      </c>
    </row>
    <row r="291" spans="160:160" x14ac:dyDescent="0.2">
      <c r="FD291" s="385">
        <f>IF(OR(G291="Итого 100%КУ рейсы",G291="Итого собственные рейсы",G291="Общий итог"),0,IF(J291+M291+W291+Z291+AC291+AH291+AM291+AR291+AW291+R291=0,0,COUNTIF($FD$7:FD290,"&gt;0")+1))</f>
        <v>0</v>
      </c>
    </row>
    <row r="292" spans="160:160" x14ac:dyDescent="0.2">
      <c r="FD292" s="385">
        <f>IF(OR(G292="Итого 100%КУ рейсы",G292="Итого собственные рейсы",G292="Общий итог"),0,IF(J292+M292+W292+Z292+AC292+AH292+AM292+AR292+AW292+R292=0,0,COUNTIF($FD$7:FD291,"&gt;0")+1))</f>
        <v>0</v>
      </c>
    </row>
    <row r="293" spans="160:160" x14ac:dyDescent="0.2">
      <c r="FD293" s="385">
        <f>IF(OR(G293="Итого 100%КУ рейсы",G293="Итого собственные рейсы",G293="Общий итог"),0,IF(J293+M293+W293+Z293+AC293+AH293+AM293+AR293+AW293+R293=0,0,COUNTIF($FD$7:FD292,"&gt;0")+1))</f>
        <v>0</v>
      </c>
    </row>
    <row r="294" spans="160:160" x14ac:dyDescent="0.2">
      <c r="FD294" s="385">
        <f>IF(OR(G294="Итого 100%КУ рейсы",G294="Итого собственные рейсы",G294="Общий итог"),0,IF(J294+M294+W294+Z294+AC294+AH294+AM294+AR294+AW294+R294=0,0,COUNTIF($FD$7:FD293,"&gt;0")+1))</f>
        <v>0</v>
      </c>
    </row>
    <row r="295" spans="160:160" x14ac:dyDescent="0.2">
      <c r="FD295" s="385">
        <f>IF(OR(G295="Итого 100%КУ рейсы",G295="Итого собственные рейсы",G295="Общий итог"),0,IF(J295+M295+W295+Z295+AC295+AH295+AM295+AR295+AW295+R295=0,0,COUNTIF($FD$7:FD294,"&gt;0")+1))</f>
        <v>0</v>
      </c>
    </row>
    <row r="296" spans="160:160" x14ac:dyDescent="0.2">
      <c r="FD296" s="385">
        <f>IF(OR(G296="Итого 100%КУ рейсы",G296="Итого собственные рейсы",G296="Общий итог"),0,IF(J296+M296+W296+Z296+AC296+AH296+AM296+AR296+AW296+R296=0,0,COUNTIF($FD$7:FD295,"&gt;0")+1))</f>
        <v>0</v>
      </c>
    </row>
    <row r="297" spans="160:160" x14ac:dyDescent="0.2">
      <c r="FD297" s="385">
        <f>IF(OR(G297="Итого 100%КУ рейсы",G297="Итого собственные рейсы",G297="Общий итог"),0,IF(J297+M297+W297+Z297+AC297+AH297+AM297+AR297+AW297+R297=0,0,COUNTIF($FD$7:FD296,"&gt;0")+1))</f>
        <v>0</v>
      </c>
    </row>
    <row r="298" spans="160:160" x14ac:dyDescent="0.2">
      <c r="FD298" s="385">
        <f>IF(OR(G298="Итого 100%КУ рейсы",G298="Итого собственные рейсы",G298="Общий итог"),0,IF(J298+M298+W298+Z298+AC298+AH298+AM298+AR298+AW298+R298=0,0,COUNTIF($FD$7:FD297,"&gt;0")+1))</f>
        <v>0</v>
      </c>
    </row>
    <row r="299" spans="160:160" x14ac:dyDescent="0.2">
      <c r="FD299" s="385">
        <f>IF(OR(G299="Итого 100%КУ рейсы",G299="Итого собственные рейсы",G299="Общий итог"),0,IF(J299+M299+W299+Z299+AC299+AH299+AM299+AR299+AW299+R299=0,0,COUNTIF($FD$7:FD298,"&gt;0")+1))</f>
        <v>0</v>
      </c>
    </row>
    <row r="300" spans="160:160" x14ac:dyDescent="0.2">
      <c r="FD300" s="385">
        <f>IF(OR(G300="Итого 100%КУ рейсы",G300="Итого собственные рейсы",G300="Общий итог"),0,IF(J300+M300+W300+Z300+AC300+AH300+AM300+AR300+AW300+R300=0,0,COUNTIF($FD$7:FD299,"&gt;0")+1))</f>
        <v>0</v>
      </c>
    </row>
    <row r="301" spans="160:160" x14ac:dyDescent="0.2">
      <c r="FD301" s="385">
        <f>IF(OR(G301="Итого 100%КУ рейсы",G301="Итого собственные рейсы",G301="Общий итог"),0,IF(J301+M301+W301+Z301+AC301+AH301+AM301+AR301+AW301+R301=0,0,COUNTIF($FD$7:FD300,"&gt;0")+1))</f>
        <v>0</v>
      </c>
    </row>
  </sheetData>
  <mergeCells count="43">
    <mergeCell ref="X5:Z5"/>
    <mergeCell ref="A5:A6"/>
    <mergeCell ref="B5:B6"/>
    <mergeCell ref="C5:C6"/>
    <mergeCell ref="D5:D6"/>
    <mergeCell ref="E5:E6"/>
    <mergeCell ref="F5:F6"/>
    <mergeCell ref="G5:G6"/>
    <mergeCell ref="H5:J5"/>
    <mergeCell ref="K5:O5"/>
    <mergeCell ref="P5:T5"/>
    <mergeCell ref="U5:W5"/>
    <mergeCell ref="CD5:CH5"/>
    <mergeCell ref="AA5:AE5"/>
    <mergeCell ref="AF5:AJ5"/>
    <mergeCell ref="AK5:AO5"/>
    <mergeCell ref="AP5:AT5"/>
    <mergeCell ref="AU5:AY5"/>
    <mergeCell ref="AZ5:BD5"/>
    <mergeCell ref="BE5:BI5"/>
    <mergeCell ref="BJ5:BN5"/>
    <mergeCell ref="BO5:BS5"/>
    <mergeCell ref="BT5:BX5"/>
    <mergeCell ref="BY5:CC5"/>
    <mergeCell ref="DZ5:EB5"/>
    <mergeCell ref="CI5:CM5"/>
    <mergeCell ref="CN5:CR5"/>
    <mergeCell ref="CS5:CW5"/>
    <mergeCell ref="CX5:DB5"/>
    <mergeCell ref="DC5:DG5"/>
    <mergeCell ref="DH5:DL5"/>
    <mergeCell ref="DM5:DQ5"/>
    <mergeCell ref="DR5:DR6"/>
    <mergeCell ref="DS5:DS6"/>
    <mergeCell ref="DT5:DV5"/>
    <mergeCell ref="DW5:DY5"/>
    <mergeCell ref="ES5:EU5"/>
    <mergeCell ref="EC5:EE5"/>
    <mergeCell ref="EF5:EH5"/>
    <mergeCell ref="EI5:EK5"/>
    <mergeCell ref="EL5:EN5"/>
    <mergeCell ref="EO5:EO6"/>
    <mergeCell ref="EP5:ER5"/>
  </mergeCells>
  <conditionalFormatting sqref="N7:N45 AD7:AD45 BC7:BC45 AN7:AN45 S7:S45 AI7:AI45 AS7:AS45 AX7:AX45 BH7:BH45 BM7:BM45 BR7:BR45 BW7:BW45 CB7:CB45 CV7:CV45 CQ7:CQ45 CL7:CL45 CG7:CG45 DP7:DP45 DK7:DK45 DF7:DF45 DA7:DA45">
    <cfRule type="cellIs" dxfId="592" priority="61" operator="lessThan">
      <formula>1</formula>
    </cfRule>
  </conditionalFormatting>
  <conditionalFormatting sqref="DR46:DR48">
    <cfRule type="cellIs" dxfId="591" priority="60" operator="greaterThan">
      <formula>1</formula>
    </cfRule>
  </conditionalFormatting>
  <conditionalFormatting sqref="N46:N48">
    <cfRule type="cellIs" dxfId="590" priority="59" operator="lessThan">
      <formula>1</formula>
    </cfRule>
  </conditionalFormatting>
  <conditionalFormatting sqref="O46:O48">
    <cfRule type="cellIs" dxfId="589" priority="58" operator="lessThan">
      <formula>1</formula>
    </cfRule>
  </conditionalFormatting>
  <conditionalFormatting sqref="AO46:AO48">
    <cfRule type="cellIs" dxfId="588" priority="49" operator="lessThan">
      <formula>1</formula>
    </cfRule>
  </conditionalFormatting>
  <conditionalFormatting sqref="AD46:AD48">
    <cfRule type="cellIs" dxfId="587" priority="54" operator="lessThan">
      <formula>1</formula>
    </cfRule>
  </conditionalFormatting>
  <conditionalFormatting sqref="AE46:AE48">
    <cfRule type="cellIs" dxfId="586" priority="53" operator="lessThan">
      <formula>1</formula>
    </cfRule>
  </conditionalFormatting>
  <conditionalFormatting sqref="T46:T48">
    <cfRule type="cellIs" dxfId="585" priority="55" operator="lessThan">
      <formula>1</formula>
    </cfRule>
  </conditionalFormatting>
  <conditionalFormatting sqref="S46:S48">
    <cfRule type="cellIs" dxfId="584" priority="56" operator="lessThan">
      <formula>1</formula>
    </cfRule>
  </conditionalFormatting>
  <conditionalFormatting sqref="BE46:BG48">
    <cfRule type="cellIs" dxfId="583" priority="57" operator="lessThan">
      <formula>1</formula>
    </cfRule>
  </conditionalFormatting>
  <conditionalFormatting sqref="AI46:AI48">
    <cfRule type="cellIs" dxfId="582" priority="52" operator="lessThan">
      <formula>1</formula>
    </cfRule>
  </conditionalFormatting>
  <conditionalFormatting sqref="AN46:AN48">
    <cfRule type="cellIs" dxfId="581" priority="50" operator="lessThan">
      <formula>1</formula>
    </cfRule>
  </conditionalFormatting>
  <conditionalFormatting sqref="AJ46:AJ48">
    <cfRule type="cellIs" dxfId="580" priority="51" operator="lessThan">
      <formula>1</formula>
    </cfRule>
  </conditionalFormatting>
  <conditionalFormatting sqref="CC46:CC48">
    <cfRule type="cellIs" dxfId="579" priority="33" operator="lessThan">
      <formula>1</formula>
    </cfRule>
  </conditionalFormatting>
  <conditionalFormatting sqref="AS46:AS48">
    <cfRule type="cellIs" dxfId="578" priority="48" operator="lessThan">
      <formula>1</formula>
    </cfRule>
  </conditionalFormatting>
  <conditionalFormatting sqref="AT46:AT48">
    <cfRule type="cellIs" dxfId="577" priority="47" operator="lessThan">
      <formula>1</formula>
    </cfRule>
  </conditionalFormatting>
  <conditionalFormatting sqref="AX46:AX48">
    <cfRule type="cellIs" dxfId="576" priority="46" operator="lessThan">
      <formula>1</formula>
    </cfRule>
  </conditionalFormatting>
  <conditionalFormatting sqref="AY46:AY48">
    <cfRule type="cellIs" dxfId="575" priority="45" operator="lessThan">
      <formula>1</formula>
    </cfRule>
  </conditionalFormatting>
  <conditionalFormatting sqref="BC46:BC48">
    <cfRule type="cellIs" dxfId="574" priority="44" operator="lessThan">
      <formula>1</formula>
    </cfRule>
  </conditionalFormatting>
  <conditionalFormatting sqref="BD46:BD48">
    <cfRule type="cellIs" dxfId="573" priority="43" operator="lessThan">
      <formula>1</formula>
    </cfRule>
  </conditionalFormatting>
  <conditionalFormatting sqref="BH46:BH48">
    <cfRule type="cellIs" dxfId="572" priority="42" operator="lessThan">
      <formula>1</formula>
    </cfRule>
  </conditionalFormatting>
  <conditionalFormatting sqref="BI46:BI48">
    <cfRule type="cellIs" dxfId="571" priority="41" operator="lessThan">
      <formula>1</formula>
    </cfRule>
  </conditionalFormatting>
  <conditionalFormatting sqref="BM46:BM48">
    <cfRule type="cellIs" dxfId="570" priority="40" operator="lessThan">
      <formula>1</formula>
    </cfRule>
  </conditionalFormatting>
  <conditionalFormatting sqref="BN46:BN48">
    <cfRule type="cellIs" dxfId="569" priority="39" operator="lessThan">
      <formula>1</formula>
    </cfRule>
  </conditionalFormatting>
  <conditionalFormatting sqref="BR46:BR48">
    <cfRule type="cellIs" dxfId="568" priority="38" operator="lessThan">
      <formula>1</formula>
    </cfRule>
  </conditionalFormatting>
  <conditionalFormatting sqref="BS46:BS48">
    <cfRule type="cellIs" dxfId="567" priority="37" operator="lessThan">
      <formula>1</formula>
    </cfRule>
  </conditionalFormatting>
  <conditionalFormatting sqref="BW46:BW48">
    <cfRule type="cellIs" dxfId="566" priority="36" operator="lessThan">
      <formula>1</formula>
    </cfRule>
  </conditionalFormatting>
  <conditionalFormatting sqref="BX46:BX48">
    <cfRule type="cellIs" dxfId="565" priority="35" operator="lessThan">
      <formula>1</formula>
    </cfRule>
  </conditionalFormatting>
  <conditionalFormatting sqref="CB46:CB48">
    <cfRule type="cellIs" dxfId="564" priority="34" operator="lessThan">
      <formula>1</formula>
    </cfRule>
  </conditionalFormatting>
  <conditionalFormatting sqref="CG46:CG48 CL46:CL48 CQ46:CQ48 CV46:CV48">
    <cfRule type="cellIs" dxfId="563" priority="31" operator="lessThan">
      <formula>1</formula>
    </cfRule>
  </conditionalFormatting>
  <conditionalFormatting sqref="CH46:CH48 CM46:CM48 CR46:CR48 CW46:CW48">
    <cfRule type="cellIs" dxfId="562" priority="30" operator="lessThan">
      <formula>1</formula>
    </cfRule>
  </conditionalFormatting>
  <conditionalFormatting sqref="DA46:DA48 DF46:DF48 DK46:DK48 DP46:DP48">
    <cfRule type="cellIs" dxfId="561" priority="26" operator="lessThan">
      <formula>1</formula>
    </cfRule>
  </conditionalFormatting>
  <conditionalFormatting sqref="DB46:DB48 DG46:DG48 DL46:DL48 DQ46:DQ48">
    <cfRule type="cellIs" dxfId="560" priority="25" operator="lessThan">
      <formula>1</formula>
    </cfRule>
  </conditionalFormatting>
  <conditionalFormatting sqref="FC6">
    <cfRule type="cellIs" dxfId="559" priority="13" operator="equal">
      <formula>"ok"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"/>
  <sheetViews>
    <sheetView workbookViewId="0">
      <selection activeCell="F43" sqref="F43"/>
    </sheetView>
  </sheetViews>
  <sheetFormatPr defaultRowHeight="11.25" x14ac:dyDescent="0.2"/>
  <cols>
    <col min="1" max="1" width="3.28515625" style="2" customWidth="1"/>
    <col min="2" max="2" width="47.7109375" style="2" customWidth="1"/>
    <col min="3" max="3" width="12.42578125" style="2" customWidth="1"/>
    <col min="4" max="4" width="12.140625" style="2" customWidth="1"/>
    <col min="5" max="5" width="9.140625" style="2"/>
    <col min="6" max="6" width="11.42578125" style="2" bestFit="1" customWidth="1"/>
    <col min="7" max="16384" width="9.140625" style="2"/>
  </cols>
  <sheetData>
    <row r="1" spans="1:8" ht="15.75" x14ac:dyDescent="0.25">
      <c r="A1" s="1" t="s">
        <v>0</v>
      </c>
    </row>
    <row r="2" spans="1:8" s="393" customFormat="1" ht="15.75" x14ac:dyDescent="0.25">
      <c r="A2" s="1303" t="s">
        <v>206</v>
      </c>
      <c r="B2" s="1303"/>
      <c r="C2" s="1303"/>
    </row>
    <row r="3" spans="1:8" ht="15.75" x14ac:dyDescent="0.2">
      <c r="A3" s="5" t="str">
        <f>CONCATENATE("за ",VLOOKUP([2]Период!$B$1,[2]Период!$A$6:$H$17,2,FALSE)," ",VLOOKUP([2]Период!$B$1,[2]Период!$A$6:$H$17,8,FALSE)," ",[2]Период!$B$3," года")</f>
        <v>за 3 месяца 2019 года</v>
      </c>
    </row>
    <row r="4" spans="1:8" x14ac:dyDescent="0.2">
      <c r="A4" s="128"/>
    </row>
    <row r="5" spans="1:8" s="393" customFormat="1" ht="15.75" x14ac:dyDescent="0.25">
      <c r="A5" s="394" t="s">
        <v>207</v>
      </c>
    </row>
    <row r="6" spans="1:8" x14ac:dyDescent="0.2">
      <c r="A6" s="395"/>
      <c r="B6" s="395"/>
      <c r="C6" s="396" t="s">
        <v>208</v>
      </c>
    </row>
    <row r="7" spans="1:8" ht="45" x14ac:dyDescent="0.2">
      <c r="A7" s="1304" t="s">
        <v>109</v>
      </c>
      <c r="B7" s="1305"/>
      <c r="C7" s="397" t="s">
        <v>209</v>
      </c>
    </row>
    <row r="8" spans="1:8" x14ac:dyDescent="0.2">
      <c r="A8" s="398"/>
      <c r="B8" s="399" t="s">
        <v>210</v>
      </c>
      <c r="C8" s="400"/>
    </row>
    <row r="9" spans="1:8" x14ac:dyDescent="0.2">
      <c r="A9" s="401"/>
      <c r="B9" s="402" t="s">
        <v>211</v>
      </c>
      <c r="C9" s="403"/>
    </row>
    <row r="10" spans="1:8" x14ac:dyDescent="0.2">
      <c r="A10" s="404"/>
      <c r="B10" s="405" t="s">
        <v>212</v>
      </c>
      <c r="C10" s="406">
        <f>C9</f>
        <v>0</v>
      </c>
    </row>
    <row r="11" spans="1:8" x14ac:dyDescent="0.2">
      <c r="A11" s="407"/>
      <c r="B11" s="408"/>
      <c r="C11" s="409"/>
    </row>
    <row r="12" spans="1:8" x14ac:dyDescent="0.2">
      <c r="A12" s="398"/>
      <c r="B12" s="399" t="s">
        <v>213</v>
      </c>
      <c r="C12" s="410"/>
    </row>
    <row r="13" spans="1:8" x14ac:dyDescent="0.2">
      <c r="A13" s="411">
        <v>1</v>
      </c>
      <c r="B13" s="412" t="s">
        <v>214</v>
      </c>
      <c r="C13" s="413"/>
      <c r="E13" s="125"/>
      <c r="G13" s="125"/>
      <c r="H13" s="125"/>
    </row>
    <row r="14" spans="1:8" x14ac:dyDescent="0.2">
      <c r="A14" s="411">
        <v>2</v>
      </c>
      <c r="B14" s="412" t="s">
        <v>215</v>
      </c>
      <c r="C14" s="413"/>
      <c r="E14" s="125"/>
      <c r="G14" s="125"/>
      <c r="H14" s="125"/>
    </row>
    <row r="15" spans="1:8" x14ac:dyDescent="0.2">
      <c r="A15" s="411">
        <v>3</v>
      </c>
      <c r="B15" s="412" t="s">
        <v>216</v>
      </c>
      <c r="C15" s="413"/>
      <c r="E15" s="125"/>
      <c r="G15" s="125"/>
      <c r="H15" s="125"/>
    </row>
    <row r="16" spans="1:8" x14ac:dyDescent="0.2">
      <c r="A16" s="411">
        <v>4</v>
      </c>
      <c r="B16" s="412" t="s">
        <v>217</v>
      </c>
      <c r="C16" s="413"/>
      <c r="E16" s="125"/>
      <c r="F16" s="125"/>
      <c r="H16" s="414"/>
    </row>
    <row r="17" spans="1:8" x14ac:dyDescent="0.2">
      <c r="A17" s="411">
        <v>5</v>
      </c>
      <c r="B17" s="412" t="s">
        <v>218</v>
      </c>
      <c r="C17" s="413"/>
      <c r="E17" s="125"/>
    </row>
    <row r="18" spans="1:8" x14ac:dyDescent="0.2">
      <c r="A18" s="411">
        <v>6</v>
      </c>
      <c r="B18" s="412" t="s">
        <v>219</v>
      </c>
      <c r="C18" s="413"/>
    </row>
    <row r="19" spans="1:8" x14ac:dyDescent="0.2">
      <c r="A19" s="411">
        <v>7</v>
      </c>
      <c r="B19" s="412" t="s">
        <v>220</v>
      </c>
      <c r="C19" s="413"/>
    </row>
    <row r="20" spans="1:8" x14ac:dyDescent="0.2">
      <c r="A20" s="411">
        <v>8</v>
      </c>
      <c r="B20" s="412" t="s">
        <v>221</v>
      </c>
      <c r="C20" s="415"/>
    </row>
    <row r="21" spans="1:8" x14ac:dyDescent="0.2">
      <c r="A21" s="411">
        <v>9</v>
      </c>
      <c r="B21" s="412" t="s">
        <v>222</v>
      </c>
      <c r="C21" s="415"/>
    </row>
    <row r="22" spans="1:8" x14ac:dyDescent="0.2">
      <c r="A22" s="411">
        <v>10</v>
      </c>
      <c r="B22" s="412" t="s">
        <v>223</v>
      </c>
      <c r="C22" s="416"/>
    </row>
    <row r="23" spans="1:8" x14ac:dyDescent="0.2">
      <c r="A23" s="411">
        <v>11</v>
      </c>
      <c r="B23" s="412" t="s">
        <v>224</v>
      </c>
      <c r="C23" s="416"/>
    </row>
    <row r="24" spans="1:8" x14ac:dyDescent="0.2">
      <c r="A24" s="411">
        <v>12</v>
      </c>
      <c r="B24" s="417" t="s">
        <v>225</v>
      </c>
      <c r="C24" s="416"/>
    </row>
    <row r="25" spans="1:8" x14ac:dyDescent="0.2">
      <c r="A25" s="418"/>
      <c r="B25" s="405" t="s">
        <v>212</v>
      </c>
      <c r="C25" s="419">
        <f>SUM(C13:C24)</f>
        <v>0</v>
      </c>
      <c r="D25" s="125"/>
      <c r="F25" s="125"/>
      <c r="G25" s="125"/>
      <c r="H25" s="125"/>
    </row>
    <row r="26" spans="1:8" x14ac:dyDescent="0.2">
      <c r="A26" s="420"/>
      <c r="B26" s="421" t="s">
        <v>226</v>
      </c>
      <c r="C26" s="422" t="str">
        <f>IF(ROUND(C10+C25,0)&lt;&gt;ROUND([2]Доходы!X63,0),"ошибка!",C10+C25)</f>
        <v>ошибка!</v>
      </c>
      <c r="D26" s="125"/>
      <c r="F26" s="423"/>
      <c r="G26" s="423"/>
    </row>
    <row r="28" spans="1:8" s="393" customFormat="1" ht="15.75" x14ac:dyDescent="0.25">
      <c r="A28" s="394" t="s">
        <v>227</v>
      </c>
    </row>
    <row r="29" spans="1:8" x14ac:dyDescent="0.2">
      <c r="A29" s="395"/>
      <c r="B29" s="395"/>
      <c r="C29" s="396" t="s">
        <v>208</v>
      </c>
    </row>
    <row r="30" spans="1:8" ht="45" x14ac:dyDescent="0.2">
      <c r="A30" s="1304" t="s">
        <v>109</v>
      </c>
      <c r="B30" s="1305"/>
      <c r="C30" s="397" t="s">
        <v>209</v>
      </c>
    </row>
    <row r="31" spans="1:8" x14ac:dyDescent="0.2">
      <c r="A31" s="398"/>
      <c r="B31" s="399" t="s">
        <v>210</v>
      </c>
      <c r="C31" s="400"/>
    </row>
    <row r="32" spans="1:8" x14ac:dyDescent="0.2">
      <c r="A32" s="401"/>
      <c r="B32" s="402" t="s">
        <v>211</v>
      </c>
      <c r="C32" s="403"/>
    </row>
    <row r="33" spans="1:8" x14ac:dyDescent="0.2">
      <c r="A33" s="404"/>
      <c r="B33" s="405" t="s">
        <v>212</v>
      </c>
      <c r="C33" s="406">
        <f>C32</f>
        <v>0</v>
      </c>
    </row>
    <row r="34" spans="1:8" x14ac:dyDescent="0.2">
      <c r="A34" s="407"/>
      <c r="B34" s="408"/>
      <c r="C34" s="409"/>
    </row>
    <row r="35" spans="1:8" x14ac:dyDescent="0.2">
      <c r="A35" s="398"/>
      <c r="B35" s="399" t="s">
        <v>213</v>
      </c>
      <c r="C35" s="410"/>
    </row>
    <row r="36" spans="1:8" x14ac:dyDescent="0.2">
      <c r="A36" s="411">
        <v>1</v>
      </c>
      <c r="B36" s="412" t="s">
        <v>214</v>
      </c>
      <c r="C36" s="413"/>
      <c r="E36" s="125"/>
      <c r="F36" s="125"/>
      <c r="H36" s="125"/>
    </row>
    <row r="37" spans="1:8" x14ac:dyDescent="0.2">
      <c r="A37" s="411">
        <v>2</v>
      </c>
      <c r="B37" s="412" t="s">
        <v>215</v>
      </c>
      <c r="C37" s="413"/>
      <c r="D37" s="125"/>
      <c r="E37" s="125"/>
      <c r="H37" s="125"/>
    </row>
    <row r="38" spans="1:8" x14ac:dyDescent="0.2">
      <c r="A38" s="411">
        <v>3</v>
      </c>
      <c r="B38" s="424" t="s">
        <v>216</v>
      </c>
      <c r="C38" s="413"/>
      <c r="E38" s="125"/>
      <c r="H38" s="125"/>
    </row>
    <row r="39" spans="1:8" x14ac:dyDescent="0.2">
      <c r="A39" s="411">
        <v>4</v>
      </c>
      <c r="B39" s="412" t="s">
        <v>217</v>
      </c>
      <c r="C39" s="413"/>
      <c r="E39" s="125"/>
      <c r="H39" s="414"/>
    </row>
    <row r="40" spans="1:8" x14ac:dyDescent="0.2">
      <c r="A40" s="411">
        <v>5</v>
      </c>
      <c r="B40" s="412" t="s">
        <v>218</v>
      </c>
      <c r="C40" s="415"/>
      <c r="E40" s="125"/>
    </row>
    <row r="41" spans="1:8" x14ac:dyDescent="0.2">
      <c r="A41" s="411">
        <v>6</v>
      </c>
      <c r="B41" s="412" t="s">
        <v>219</v>
      </c>
      <c r="C41" s="413"/>
      <c r="E41" s="125"/>
    </row>
    <row r="42" spans="1:8" x14ac:dyDescent="0.2">
      <c r="A42" s="411">
        <v>7</v>
      </c>
      <c r="B42" s="412" t="s">
        <v>220</v>
      </c>
      <c r="C42" s="415"/>
      <c r="E42" s="125"/>
    </row>
    <row r="43" spans="1:8" x14ac:dyDescent="0.2">
      <c r="A43" s="411">
        <v>8</v>
      </c>
      <c r="B43" s="412" t="s">
        <v>221</v>
      </c>
      <c r="C43" s="415"/>
      <c r="E43" s="125"/>
    </row>
    <row r="44" spans="1:8" x14ac:dyDescent="0.2">
      <c r="A44" s="411">
        <v>9</v>
      </c>
      <c r="B44" s="412" t="s">
        <v>222</v>
      </c>
      <c r="C44" s="415"/>
      <c r="E44" s="125"/>
    </row>
    <row r="45" spans="1:8" x14ac:dyDescent="0.2">
      <c r="A45" s="411">
        <v>10</v>
      </c>
      <c r="B45" s="412" t="s">
        <v>223</v>
      </c>
      <c r="C45" s="415"/>
      <c r="E45" s="125"/>
    </row>
    <row r="46" spans="1:8" x14ac:dyDescent="0.2">
      <c r="A46" s="411">
        <v>11</v>
      </c>
      <c r="B46" s="412" t="s">
        <v>224</v>
      </c>
      <c r="C46" s="415"/>
      <c r="E46" s="125"/>
    </row>
    <row r="47" spans="1:8" x14ac:dyDescent="0.2">
      <c r="A47" s="411">
        <v>12</v>
      </c>
      <c r="B47" s="417" t="s">
        <v>225</v>
      </c>
      <c r="C47" s="416"/>
      <c r="E47" s="125"/>
    </row>
    <row r="48" spans="1:8" x14ac:dyDescent="0.2">
      <c r="A48" s="418"/>
      <c r="B48" s="405" t="s">
        <v>212</v>
      </c>
      <c r="C48" s="419">
        <f>SUM(C36:C47)</f>
        <v>0</v>
      </c>
      <c r="D48" s="125"/>
      <c r="E48" s="125"/>
      <c r="F48" s="125"/>
    </row>
    <row r="49" spans="1:7" x14ac:dyDescent="0.2">
      <c r="A49" s="420"/>
      <c r="B49" s="421" t="s">
        <v>226</v>
      </c>
      <c r="C49" s="422" t="str">
        <f>IF(ROUND(C33+C48,0)&lt;&gt;ROUND([2]Доходы!AB63,0),"ошибка!",C33+C48)</f>
        <v>ошибка!</v>
      </c>
      <c r="E49" s="125"/>
      <c r="F49" s="125"/>
      <c r="G49" s="125"/>
    </row>
  </sheetData>
  <mergeCells count="3">
    <mergeCell ref="A2:C2"/>
    <mergeCell ref="A7:B7"/>
    <mergeCell ref="A30:B30"/>
  </mergeCells>
  <conditionalFormatting sqref="C9">
    <cfRule type="cellIs" dxfId="558" priority="10" operator="equal">
      <formula>0</formula>
    </cfRule>
  </conditionalFormatting>
  <conditionalFormatting sqref="C14">
    <cfRule type="cellIs" dxfId="557" priority="9" operator="equal">
      <formula>0</formula>
    </cfRule>
  </conditionalFormatting>
  <conditionalFormatting sqref="C32">
    <cfRule type="cellIs" dxfId="556" priority="8" operator="equal">
      <formula>0</formula>
    </cfRule>
  </conditionalFormatting>
  <conditionalFormatting sqref="C36:C37">
    <cfRule type="cellIs" dxfId="555" priority="7" operator="equal">
      <formula>0</formula>
    </cfRule>
  </conditionalFormatting>
  <conditionalFormatting sqref="C13">
    <cfRule type="cellIs" dxfId="554" priority="6" operator="equal">
      <formula>0</formula>
    </cfRule>
  </conditionalFormatting>
  <conditionalFormatting sqref="C17:C19">
    <cfRule type="cellIs" dxfId="553" priority="5" operator="equal">
      <formula>0</formula>
    </cfRule>
  </conditionalFormatting>
  <conditionalFormatting sqref="C38">
    <cfRule type="cellIs" dxfId="552" priority="4" operator="equal">
      <formula>0</formula>
    </cfRule>
  </conditionalFormatting>
  <conditionalFormatting sqref="C39">
    <cfRule type="cellIs" dxfId="551" priority="3" operator="equal">
      <formula>0</formula>
    </cfRule>
  </conditionalFormatting>
  <conditionalFormatting sqref="C15:C16">
    <cfRule type="cellIs" dxfId="550" priority="2" operator="equal">
      <formula>0</formula>
    </cfRule>
  </conditionalFormatting>
  <conditionalFormatting sqref="C41">
    <cfRule type="cellIs" dxfId="549" priority="1" operator="equal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26"/>
  <sheetViews>
    <sheetView workbookViewId="0">
      <pane xSplit="1" topLeftCell="O1" activePane="topRight" state="frozen"/>
      <selection pane="topRight" activeCell="P45" sqref="P45:U62"/>
    </sheetView>
  </sheetViews>
  <sheetFormatPr defaultRowHeight="11.25" outlineLevelRow="1" x14ac:dyDescent="0.2"/>
  <cols>
    <col min="1" max="1" width="46.7109375" style="2" customWidth="1"/>
    <col min="2" max="2" width="14.42578125" style="2" customWidth="1"/>
    <col min="3" max="3" width="12.42578125" style="2" customWidth="1"/>
    <col min="4" max="4" width="12.85546875" style="2" customWidth="1"/>
    <col min="5" max="5" width="11.5703125" style="2" customWidth="1"/>
    <col min="6" max="6" width="14.85546875" style="2" customWidth="1"/>
    <col min="7" max="7" width="13.140625" style="2" customWidth="1"/>
    <col min="8" max="8" width="14.28515625" style="2" customWidth="1"/>
    <col min="9" max="9" width="14.42578125" style="2" customWidth="1"/>
    <col min="10" max="10" width="14" style="2" customWidth="1"/>
    <col min="11" max="11" width="11.5703125" style="2" customWidth="1"/>
    <col min="12" max="12" width="11.42578125" style="2" customWidth="1"/>
    <col min="13" max="13" width="9.7109375" style="2" customWidth="1"/>
    <col min="14" max="15" width="11.5703125" style="2" customWidth="1"/>
    <col min="16" max="16" width="12.85546875" style="2" customWidth="1"/>
    <col min="17" max="17" width="11.5703125" style="2" customWidth="1"/>
    <col min="18" max="18" width="12.85546875" style="2" customWidth="1"/>
    <col min="19" max="19" width="12.28515625" style="2" customWidth="1"/>
    <col min="20" max="20" width="13.85546875" style="2" customWidth="1"/>
    <col min="21" max="21" width="14.140625" style="2" customWidth="1"/>
    <col min="22" max="23" width="15" style="2" customWidth="1"/>
    <col min="24" max="25" width="11.5703125" style="2" customWidth="1"/>
    <col min="26" max="27" width="9.7109375" style="2" customWidth="1"/>
    <col min="28" max="29" width="11.5703125" style="2" customWidth="1"/>
    <col min="30" max="30" width="12.7109375" style="2" customWidth="1"/>
    <col min="31" max="31" width="10.7109375" style="2" customWidth="1"/>
    <col min="32" max="32" width="10.42578125" style="2" bestFit="1" customWidth="1"/>
    <col min="33" max="33" width="9.28515625" style="2" bestFit="1" customWidth="1"/>
    <col min="34" max="34" width="10.140625" style="2" customWidth="1"/>
    <col min="35" max="36" width="9.28515625" style="2" bestFit="1" customWidth="1"/>
    <col min="37" max="16384" width="9.140625" style="2"/>
  </cols>
  <sheetData>
    <row r="1" spans="1:38" ht="15.75" x14ac:dyDescent="0.25">
      <c r="A1" s="1" t="s">
        <v>0</v>
      </c>
      <c r="B1" s="1"/>
      <c r="C1" s="1"/>
      <c r="D1" s="1"/>
      <c r="E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38" ht="15.75" x14ac:dyDescent="0.2">
      <c r="A2" s="3" t="s">
        <v>228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125"/>
    </row>
    <row r="3" spans="1:38" ht="15.75" x14ac:dyDescent="0.2">
      <c r="A3" s="5" t="str">
        <f>CONCATENATE("за ",[2]Период!$B$1," ",[2]Период!$B$3," года")</f>
        <v>за март 2019 года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T3" s="125"/>
    </row>
    <row r="4" spans="1:38" x14ac:dyDescent="0.2">
      <c r="A4" s="425" t="s">
        <v>229</v>
      </c>
      <c r="B4" s="426"/>
      <c r="C4" s="426"/>
      <c r="D4" s="426"/>
      <c r="E4" s="426"/>
      <c r="F4" s="426"/>
      <c r="G4" s="426"/>
      <c r="H4" s="426"/>
      <c r="I4" s="426"/>
      <c r="J4" s="426"/>
      <c r="K4" s="426"/>
      <c r="L4" s="426"/>
      <c r="M4" s="426"/>
      <c r="N4" s="426"/>
      <c r="O4" s="426"/>
      <c r="P4" s="426"/>
      <c r="Q4" s="426"/>
      <c r="R4" s="426"/>
      <c r="S4" s="426"/>
      <c r="T4" s="426"/>
      <c r="U4" s="426"/>
      <c r="V4" s="426"/>
      <c r="W4" s="426"/>
      <c r="X4" s="426"/>
      <c r="Y4" s="426"/>
      <c r="Z4" s="426"/>
      <c r="AA4" s="426"/>
      <c r="AB4" s="426"/>
      <c r="AC4" s="426"/>
    </row>
    <row r="5" spans="1:38" x14ac:dyDescent="0.2">
      <c r="A5" s="425"/>
      <c r="B5" s="426"/>
      <c r="C5" s="426"/>
      <c r="D5" s="426"/>
      <c r="E5" s="426"/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426"/>
      <c r="R5" s="426"/>
      <c r="S5" s="426"/>
      <c r="T5" s="426"/>
      <c r="U5" s="426"/>
      <c r="V5" s="426"/>
      <c r="W5" s="426"/>
      <c r="X5" s="426"/>
      <c r="Y5" s="426"/>
      <c r="Z5" s="426"/>
      <c r="AA5" s="426"/>
      <c r="AB5" s="426"/>
      <c r="AC5" s="426"/>
    </row>
    <row r="6" spans="1:38" x14ac:dyDescent="0.2">
      <c r="A6" s="1312" t="s">
        <v>3</v>
      </c>
      <c r="B6" s="1315" t="str">
        <f>CONCATENATE("Отчетный период (",[2]Период!B1,")")</f>
        <v>Отчетный период (март)</v>
      </c>
      <c r="C6" s="1316"/>
      <c r="D6" s="1316"/>
      <c r="E6" s="1316"/>
      <c r="F6" s="1316"/>
      <c r="G6" s="1316"/>
      <c r="H6" s="1316"/>
      <c r="I6" s="1316"/>
      <c r="J6" s="1316"/>
      <c r="K6" s="1316"/>
      <c r="L6" s="1316"/>
      <c r="M6" s="1316"/>
      <c r="N6" s="1316"/>
      <c r="O6" s="1317"/>
      <c r="P6" s="1253" t="str">
        <f>CONCATENATE("Нарастающим итогом (",[2]Период!B2," мес.)")</f>
        <v>Нарастающим итогом (3 мес.)</v>
      </c>
      <c r="Q6" s="1254"/>
      <c r="R6" s="1254"/>
      <c r="S6" s="1254"/>
      <c r="T6" s="1254"/>
      <c r="U6" s="1254"/>
      <c r="V6" s="1254"/>
      <c r="W6" s="1254"/>
      <c r="X6" s="1254"/>
      <c r="Y6" s="1254"/>
      <c r="Z6" s="1254"/>
      <c r="AA6" s="1254"/>
      <c r="AB6" s="1254"/>
      <c r="AC6" s="1255"/>
    </row>
    <row r="7" spans="1:38" x14ac:dyDescent="0.2">
      <c r="A7" s="1313"/>
      <c r="B7" s="1262" t="str">
        <f>CONCATENATE(MID(RIGHT($A$3,9),1,4)-1," год")</f>
        <v>2018 год</v>
      </c>
      <c r="C7" s="1256"/>
      <c r="D7" s="1256" t="str">
        <f>CONCATENATE(MID(RIGHT($A$3,9),1,4)," год")</f>
        <v>2019 год</v>
      </c>
      <c r="E7" s="1256"/>
      <c r="F7" s="1256"/>
      <c r="G7" s="1256"/>
      <c r="H7" s="1309" t="s">
        <v>5</v>
      </c>
      <c r="I7" s="1309"/>
      <c r="J7" s="1309"/>
      <c r="K7" s="1309"/>
      <c r="L7" s="1309" t="str">
        <f>CONCATENATE("Отклонение от ",MID(B$7,1,4),"г.")</f>
        <v>Отклонение от 2018г.</v>
      </c>
      <c r="M7" s="1309"/>
      <c r="N7" s="1309" t="str">
        <f>CONCATENATE("Отклонение от ",MID(I$6,1,4),"г.")</f>
        <v>Отклонение от г.</v>
      </c>
      <c r="O7" s="1306"/>
      <c r="P7" s="1318" t="str">
        <f>CONCATENATE(MID(RIGHT($A$3,9),1,4)-1," год")</f>
        <v>2018 год</v>
      </c>
      <c r="Q7" s="1319"/>
      <c r="R7" s="1319" t="str">
        <f>CONCATENATE(MID(RIGHT($A$3,9),1,4)," год")</f>
        <v>2019 год</v>
      </c>
      <c r="S7" s="1319"/>
      <c r="T7" s="1319"/>
      <c r="U7" s="1319"/>
      <c r="V7" s="1309" t="s">
        <v>5</v>
      </c>
      <c r="W7" s="1309"/>
      <c r="X7" s="1309"/>
      <c r="Y7" s="1309"/>
      <c r="Z7" s="1309" t="str">
        <f>CONCATENATE("Отклонение от ",MID(P$7,1,4),"г.")</f>
        <v>Отклонение от 2018г.</v>
      </c>
      <c r="AA7" s="1309"/>
      <c r="AB7" s="1309" t="str">
        <f>CONCATENATE("Отклонение от ",MID(W$6,1,4),"г.")</f>
        <v>Отклонение от г.</v>
      </c>
      <c r="AC7" s="1310"/>
    </row>
    <row r="8" spans="1:38" x14ac:dyDescent="0.2">
      <c r="A8" s="1313"/>
      <c r="B8" s="1263" t="s">
        <v>6</v>
      </c>
      <c r="C8" s="1244"/>
      <c r="D8" s="1244" t="s">
        <v>7</v>
      </c>
      <c r="E8" s="1244"/>
      <c r="F8" s="1244" t="s">
        <v>6</v>
      </c>
      <c r="G8" s="1244"/>
      <c r="H8" s="1309" t="s">
        <v>8</v>
      </c>
      <c r="I8" s="1309"/>
      <c r="J8" s="1309" t="s">
        <v>9</v>
      </c>
      <c r="K8" s="1309"/>
      <c r="L8" s="1309" t="s">
        <v>8</v>
      </c>
      <c r="M8" s="1309"/>
      <c r="N8" s="1309" t="s">
        <v>9</v>
      </c>
      <c r="O8" s="1306"/>
      <c r="P8" s="1311" t="s">
        <v>6</v>
      </c>
      <c r="Q8" s="1307"/>
      <c r="R8" s="1306" t="s">
        <v>7</v>
      </c>
      <c r="S8" s="1307"/>
      <c r="T8" s="1306" t="s">
        <v>6</v>
      </c>
      <c r="U8" s="1307"/>
      <c r="V8" s="1306" t="s">
        <v>8</v>
      </c>
      <c r="W8" s="1307"/>
      <c r="X8" s="1306" t="s">
        <v>9</v>
      </c>
      <c r="Y8" s="1307"/>
      <c r="Z8" s="1306" t="s">
        <v>8</v>
      </c>
      <c r="AA8" s="1307"/>
      <c r="AB8" s="1306" t="s">
        <v>9</v>
      </c>
      <c r="AC8" s="1308"/>
    </row>
    <row r="9" spans="1:38" x14ac:dyDescent="0.2">
      <c r="A9" s="1314"/>
      <c r="B9" s="427" t="s">
        <v>230</v>
      </c>
      <c r="C9" s="428" t="s">
        <v>231</v>
      </c>
      <c r="D9" s="428" t="s">
        <v>230</v>
      </c>
      <c r="E9" s="428" t="s">
        <v>231</v>
      </c>
      <c r="F9" s="428" t="s">
        <v>230</v>
      </c>
      <c r="G9" s="428" t="s">
        <v>231</v>
      </c>
      <c r="H9" s="429" t="s">
        <v>230</v>
      </c>
      <c r="I9" s="429" t="s">
        <v>231</v>
      </c>
      <c r="J9" s="429" t="s">
        <v>230</v>
      </c>
      <c r="K9" s="429" t="s">
        <v>231</v>
      </c>
      <c r="L9" s="429" t="s">
        <v>230</v>
      </c>
      <c r="M9" s="429" t="s">
        <v>231</v>
      </c>
      <c r="N9" s="429" t="s">
        <v>230</v>
      </c>
      <c r="O9" s="430" t="s">
        <v>231</v>
      </c>
      <c r="P9" s="431" t="s">
        <v>230</v>
      </c>
      <c r="Q9" s="429" t="s">
        <v>231</v>
      </c>
      <c r="R9" s="429" t="s">
        <v>230</v>
      </c>
      <c r="S9" s="429" t="s">
        <v>231</v>
      </c>
      <c r="T9" s="429" t="s">
        <v>230</v>
      </c>
      <c r="U9" s="429" t="s">
        <v>231</v>
      </c>
      <c r="V9" s="429" t="s">
        <v>230</v>
      </c>
      <c r="W9" s="429" t="s">
        <v>231</v>
      </c>
      <c r="X9" s="429" t="s">
        <v>230</v>
      </c>
      <c r="Y9" s="429" t="s">
        <v>231</v>
      </c>
      <c r="Z9" s="429" t="s">
        <v>230</v>
      </c>
      <c r="AA9" s="429" t="s">
        <v>231</v>
      </c>
      <c r="AB9" s="429" t="s">
        <v>230</v>
      </c>
      <c r="AC9" s="432" t="s">
        <v>231</v>
      </c>
    </row>
    <row r="10" spans="1:38" x14ac:dyDescent="0.2">
      <c r="A10" s="433" t="s">
        <v>232</v>
      </c>
      <c r="B10" s="434">
        <f t="shared" ref="B10:G10" si="0">B12+B15+B23+B31+B38+B40+B41+B42+B39</f>
        <v>0</v>
      </c>
      <c r="C10" s="434">
        <f t="shared" si="0"/>
        <v>0</v>
      </c>
      <c r="D10" s="434">
        <f t="shared" si="0"/>
        <v>0</v>
      </c>
      <c r="E10" s="434">
        <f t="shared" si="0"/>
        <v>0</v>
      </c>
      <c r="F10" s="434">
        <f t="shared" si="0"/>
        <v>0</v>
      </c>
      <c r="G10" s="434">
        <f t="shared" si="0"/>
        <v>0</v>
      </c>
      <c r="H10" s="435" t="str">
        <f>IFERROR(F10/D10,"")</f>
        <v/>
      </c>
      <c r="I10" s="435" t="str">
        <f>IFERROR(G10/E10,"")</f>
        <v/>
      </c>
      <c r="J10" s="436">
        <f>F10-D10</f>
        <v>0</v>
      </c>
      <c r="K10" s="436">
        <f>G10-E10</f>
        <v>0</v>
      </c>
      <c r="L10" s="435" t="str">
        <f>IFERROR(F10/B10,"")</f>
        <v/>
      </c>
      <c r="M10" s="435" t="str">
        <f>IFERROR(G10/C10,"")</f>
        <v/>
      </c>
      <c r="N10" s="436">
        <f>F10-B10</f>
        <v>0</v>
      </c>
      <c r="O10" s="437">
        <f>G10-C10</f>
        <v>0</v>
      </c>
      <c r="P10" s="101">
        <f t="shared" ref="P10:U10" si="1">P12+P15+P23+P31+P38+P40+P41+P42+P39</f>
        <v>0</v>
      </c>
      <c r="Q10" s="434">
        <f t="shared" si="1"/>
        <v>0</v>
      </c>
      <c r="R10" s="434">
        <f t="shared" si="1"/>
        <v>0</v>
      </c>
      <c r="S10" s="434">
        <f t="shared" si="1"/>
        <v>0</v>
      </c>
      <c r="T10" s="434">
        <f t="shared" si="1"/>
        <v>0</v>
      </c>
      <c r="U10" s="434">
        <f t="shared" si="1"/>
        <v>0</v>
      </c>
      <c r="V10" s="435" t="str">
        <f>IFERROR(T10/R10,"")</f>
        <v/>
      </c>
      <c r="W10" s="435" t="str">
        <f>IFERROR(U10/S10,"")</f>
        <v/>
      </c>
      <c r="X10" s="436">
        <f>T10-R10</f>
        <v>0</v>
      </c>
      <c r="Y10" s="436">
        <f>U10-S10</f>
        <v>0</v>
      </c>
      <c r="Z10" s="435" t="str">
        <f>IFERROR(T10/P10,"")</f>
        <v/>
      </c>
      <c r="AA10" s="435" t="str">
        <f>IFERROR(U10/Q10,"")</f>
        <v/>
      </c>
      <c r="AB10" s="436">
        <f>T10-P10</f>
        <v>0</v>
      </c>
      <c r="AC10" s="438">
        <f>U10-Q10</f>
        <v>0</v>
      </c>
      <c r="AD10" s="439"/>
      <c r="AE10" s="439"/>
      <c r="AF10" s="439"/>
      <c r="AG10" s="439"/>
      <c r="AH10" s="439"/>
      <c r="AI10" s="439"/>
      <c r="AJ10" s="439"/>
      <c r="AK10" s="439"/>
      <c r="AL10" s="439"/>
    </row>
    <row r="11" spans="1:38" x14ac:dyDescent="0.2">
      <c r="A11" s="440" t="s">
        <v>13</v>
      </c>
      <c r="B11" s="441"/>
      <c r="C11" s="109"/>
      <c r="D11" s="109"/>
      <c r="E11" s="109"/>
      <c r="F11" s="109"/>
      <c r="G11" s="109"/>
      <c r="H11" s="442"/>
      <c r="I11" s="442"/>
      <c r="J11" s="443"/>
      <c r="K11" s="443"/>
      <c r="L11" s="442"/>
      <c r="M11" s="442"/>
      <c r="N11" s="443"/>
      <c r="O11" s="444"/>
      <c r="P11" s="445"/>
      <c r="Q11" s="446"/>
      <c r="R11" s="446"/>
      <c r="S11" s="446"/>
      <c r="T11" s="446"/>
      <c r="U11" s="446"/>
      <c r="V11" s="442"/>
      <c r="W11" s="442"/>
      <c r="X11" s="443"/>
      <c r="Y11" s="443"/>
      <c r="Z11" s="442"/>
      <c r="AA11" s="442"/>
      <c r="AB11" s="443"/>
      <c r="AC11" s="447"/>
      <c r="AD11" s="439"/>
      <c r="AE11" s="439"/>
      <c r="AF11" s="439"/>
      <c r="AG11" s="439"/>
      <c r="AH11" s="439"/>
      <c r="AI11" s="439"/>
      <c r="AJ11" s="439"/>
      <c r="AK11" s="439"/>
    </row>
    <row r="12" spans="1:38" s="456" customFormat="1" ht="22.5" x14ac:dyDescent="0.2">
      <c r="A12" s="448" t="s">
        <v>233</v>
      </c>
      <c r="B12" s="449"/>
      <c r="C12" s="450"/>
      <c r="D12" s="449"/>
      <c r="E12" s="450"/>
      <c r="F12" s="449"/>
      <c r="G12" s="449"/>
      <c r="H12" s="451" t="str">
        <f t="shared" ref="H12:I15" si="2">IFERROR(F12/D12,"")</f>
        <v/>
      </c>
      <c r="I12" s="451" t="str">
        <f t="shared" si="2"/>
        <v/>
      </c>
      <c r="J12" s="452">
        <f t="shared" ref="J12:K15" si="3">F12-D12</f>
        <v>0</v>
      </c>
      <c r="K12" s="452">
        <f t="shared" si="3"/>
        <v>0</v>
      </c>
      <c r="L12" s="451" t="str">
        <f t="shared" ref="L12:M15" si="4">IFERROR(F12/B12,"")</f>
        <v/>
      </c>
      <c r="M12" s="451" t="str">
        <f t="shared" si="4"/>
        <v/>
      </c>
      <c r="N12" s="452">
        <f t="shared" ref="N12:O15" si="5">F12-B12</f>
        <v>0</v>
      </c>
      <c r="O12" s="453">
        <f t="shared" si="5"/>
        <v>0</v>
      </c>
      <c r="P12" s="454"/>
      <c r="Q12" s="450"/>
      <c r="R12" s="450"/>
      <c r="S12" s="450"/>
      <c r="T12" s="450"/>
      <c r="U12" s="450"/>
      <c r="V12" s="451" t="str">
        <f t="shared" ref="V12:W15" si="6">IFERROR(T12/R12,"")</f>
        <v/>
      </c>
      <c r="W12" s="451" t="str">
        <f t="shared" si="6"/>
        <v/>
      </c>
      <c r="X12" s="452">
        <f t="shared" ref="X12:Y15" si="7">T12-R12</f>
        <v>0</v>
      </c>
      <c r="Y12" s="452">
        <f t="shared" si="7"/>
        <v>0</v>
      </c>
      <c r="Z12" s="451" t="str">
        <f t="shared" ref="Z12:AA15" si="8">IFERROR(T12/P12,"")</f>
        <v/>
      </c>
      <c r="AA12" s="451" t="str">
        <f t="shared" si="8"/>
        <v/>
      </c>
      <c r="AB12" s="452">
        <f t="shared" ref="AB12:AC15" si="9">T12-P12</f>
        <v>0</v>
      </c>
      <c r="AC12" s="455">
        <f t="shared" si="9"/>
        <v>0</v>
      </c>
      <c r="AD12" s="439"/>
      <c r="AE12" s="439"/>
      <c r="AF12" s="439"/>
      <c r="AG12" s="439"/>
      <c r="AH12" s="439"/>
      <c r="AI12" s="439"/>
      <c r="AJ12" s="439"/>
      <c r="AK12" s="439"/>
    </row>
    <row r="13" spans="1:38" s="456" customFormat="1" x14ac:dyDescent="0.2">
      <c r="A13" s="457" t="s">
        <v>234</v>
      </c>
      <c r="B13" s="449"/>
      <c r="C13" s="450"/>
      <c r="D13" s="449"/>
      <c r="E13" s="450"/>
      <c r="F13" s="449"/>
      <c r="G13" s="449"/>
      <c r="H13" s="451" t="str">
        <f t="shared" si="2"/>
        <v/>
      </c>
      <c r="I13" s="451" t="str">
        <f t="shared" si="2"/>
        <v/>
      </c>
      <c r="J13" s="452">
        <f t="shared" si="3"/>
        <v>0</v>
      </c>
      <c r="K13" s="452">
        <f t="shared" si="3"/>
        <v>0</v>
      </c>
      <c r="L13" s="451" t="str">
        <f t="shared" si="4"/>
        <v/>
      </c>
      <c r="M13" s="451" t="str">
        <f t="shared" si="4"/>
        <v/>
      </c>
      <c r="N13" s="452">
        <f t="shared" si="5"/>
        <v>0</v>
      </c>
      <c r="O13" s="453">
        <f t="shared" si="5"/>
        <v>0</v>
      </c>
      <c r="P13" s="454"/>
      <c r="Q13" s="450"/>
      <c r="R13" s="450"/>
      <c r="S13" s="450"/>
      <c r="T13" s="450"/>
      <c r="U13" s="450"/>
      <c r="V13" s="451" t="str">
        <f t="shared" si="6"/>
        <v/>
      </c>
      <c r="W13" s="451" t="str">
        <f t="shared" si="6"/>
        <v/>
      </c>
      <c r="X13" s="452">
        <f t="shared" si="7"/>
        <v>0</v>
      </c>
      <c r="Y13" s="452">
        <f t="shared" si="7"/>
        <v>0</v>
      </c>
      <c r="Z13" s="451" t="str">
        <f t="shared" si="8"/>
        <v/>
      </c>
      <c r="AA13" s="451" t="str">
        <f t="shared" si="8"/>
        <v/>
      </c>
      <c r="AB13" s="452">
        <f t="shared" si="9"/>
        <v>0</v>
      </c>
      <c r="AC13" s="455">
        <f t="shared" si="9"/>
        <v>0</v>
      </c>
      <c r="AD13" s="439"/>
      <c r="AE13" s="439"/>
      <c r="AF13" s="439"/>
      <c r="AG13" s="439"/>
      <c r="AH13" s="439"/>
      <c r="AI13" s="439"/>
      <c r="AJ13" s="439"/>
      <c r="AK13" s="439"/>
    </row>
    <row r="14" spans="1:38" s="456" customFormat="1" x14ac:dyDescent="0.2">
      <c r="A14" s="457" t="s">
        <v>235</v>
      </c>
      <c r="B14" s="449"/>
      <c r="C14" s="450"/>
      <c r="D14" s="449"/>
      <c r="E14" s="450"/>
      <c r="F14" s="449"/>
      <c r="G14" s="449"/>
      <c r="H14" s="451" t="str">
        <f t="shared" si="2"/>
        <v/>
      </c>
      <c r="I14" s="451" t="str">
        <f t="shared" si="2"/>
        <v/>
      </c>
      <c r="J14" s="452">
        <f t="shared" si="3"/>
        <v>0</v>
      </c>
      <c r="K14" s="452">
        <f t="shared" si="3"/>
        <v>0</v>
      </c>
      <c r="L14" s="451" t="str">
        <f t="shared" si="4"/>
        <v/>
      </c>
      <c r="M14" s="451" t="str">
        <f t="shared" si="4"/>
        <v/>
      </c>
      <c r="N14" s="452">
        <f t="shared" si="5"/>
        <v>0</v>
      </c>
      <c r="O14" s="453">
        <f t="shared" si="5"/>
        <v>0</v>
      </c>
      <c r="P14" s="454"/>
      <c r="Q14" s="450"/>
      <c r="R14" s="450"/>
      <c r="S14" s="450"/>
      <c r="T14" s="450"/>
      <c r="U14" s="450"/>
      <c r="V14" s="451" t="str">
        <f t="shared" si="6"/>
        <v/>
      </c>
      <c r="W14" s="451" t="str">
        <f t="shared" si="6"/>
        <v/>
      </c>
      <c r="X14" s="452">
        <f t="shared" si="7"/>
        <v>0</v>
      </c>
      <c r="Y14" s="452">
        <f t="shared" si="7"/>
        <v>0</v>
      </c>
      <c r="Z14" s="451" t="str">
        <f t="shared" si="8"/>
        <v/>
      </c>
      <c r="AA14" s="451" t="str">
        <f t="shared" si="8"/>
        <v/>
      </c>
      <c r="AB14" s="452">
        <f t="shared" si="9"/>
        <v>0</v>
      </c>
      <c r="AC14" s="455">
        <f t="shared" si="9"/>
        <v>0</v>
      </c>
      <c r="AD14" s="439"/>
      <c r="AE14" s="439"/>
      <c r="AF14" s="439"/>
      <c r="AG14" s="439"/>
      <c r="AH14" s="439"/>
      <c r="AI14" s="439"/>
      <c r="AJ14" s="439"/>
      <c r="AK14" s="439"/>
    </row>
    <row r="15" spans="1:38" x14ac:dyDescent="0.2">
      <c r="A15" s="458" t="s">
        <v>236</v>
      </c>
      <c r="B15" s="449">
        <f t="shared" ref="B15:G15" si="10">SUM(B17:B22)</f>
        <v>0</v>
      </c>
      <c r="C15" s="459">
        <f t="shared" si="10"/>
        <v>0</v>
      </c>
      <c r="D15" s="459">
        <f t="shared" si="10"/>
        <v>0</v>
      </c>
      <c r="E15" s="459">
        <f t="shared" si="10"/>
        <v>0</v>
      </c>
      <c r="F15" s="459">
        <f t="shared" si="10"/>
        <v>0</v>
      </c>
      <c r="G15" s="459">
        <f t="shared" si="10"/>
        <v>0</v>
      </c>
      <c r="H15" s="460" t="str">
        <f t="shared" si="2"/>
        <v/>
      </c>
      <c r="I15" s="460" t="str">
        <f t="shared" si="2"/>
        <v/>
      </c>
      <c r="J15" s="452">
        <f t="shared" si="3"/>
        <v>0</v>
      </c>
      <c r="K15" s="452">
        <f t="shared" si="3"/>
        <v>0</v>
      </c>
      <c r="L15" s="460" t="str">
        <f t="shared" si="4"/>
        <v/>
      </c>
      <c r="M15" s="460" t="str">
        <f t="shared" si="4"/>
        <v/>
      </c>
      <c r="N15" s="452">
        <f t="shared" si="5"/>
        <v>0</v>
      </c>
      <c r="O15" s="453">
        <f t="shared" si="5"/>
        <v>0</v>
      </c>
      <c r="P15" s="461">
        <f t="shared" ref="P15:U15" si="11">SUM(P17:P22)</f>
        <v>0</v>
      </c>
      <c r="Q15" s="459">
        <f t="shared" si="11"/>
        <v>0</v>
      </c>
      <c r="R15" s="459">
        <f t="shared" si="11"/>
        <v>0</v>
      </c>
      <c r="S15" s="459">
        <f t="shared" si="11"/>
        <v>0</v>
      </c>
      <c r="T15" s="459">
        <f t="shared" si="11"/>
        <v>0</v>
      </c>
      <c r="U15" s="459">
        <f t="shared" si="11"/>
        <v>0</v>
      </c>
      <c r="V15" s="460" t="str">
        <f t="shared" si="6"/>
        <v/>
      </c>
      <c r="W15" s="460" t="str">
        <f t="shared" si="6"/>
        <v/>
      </c>
      <c r="X15" s="452">
        <f t="shared" si="7"/>
        <v>0</v>
      </c>
      <c r="Y15" s="452">
        <f t="shared" si="7"/>
        <v>0</v>
      </c>
      <c r="Z15" s="460" t="str">
        <f t="shared" si="8"/>
        <v/>
      </c>
      <c r="AA15" s="460" t="str">
        <f t="shared" si="8"/>
        <v/>
      </c>
      <c r="AB15" s="452">
        <f t="shared" si="9"/>
        <v>0</v>
      </c>
      <c r="AC15" s="455">
        <f t="shared" si="9"/>
        <v>0</v>
      </c>
      <c r="AD15" s="439"/>
      <c r="AE15" s="439"/>
      <c r="AF15" s="439"/>
      <c r="AG15" s="439"/>
      <c r="AH15" s="439"/>
      <c r="AI15" s="439"/>
      <c r="AJ15" s="439"/>
      <c r="AK15" s="439"/>
    </row>
    <row r="16" spans="1:38" x14ac:dyDescent="0.2">
      <c r="A16" s="462" t="s">
        <v>13</v>
      </c>
      <c r="B16" s="441"/>
      <c r="C16" s="109"/>
      <c r="D16" s="109"/>
      <c r="E16" s="109"/>
      <c r="F16" s="109"/>
      <c r="G16" s="109"/>
      <c r="H16" s="442"/>
      <c r="I16" s="442"/>
      <c r="J16" s="443"/>
      <c r="K16" s="443"/>
      <c r="L16" s="442"/>
      <c r="M16" s="442"/>
      <c r="N16" s="443"/>
      <c r="O16" s="444"/>
      <c r="P16" s="445"/>
      <c r="Q16" s="446"/>
      <c r="R16" s="446"/>
      <c r="S16" s="446"/>
      <c r="T16" s="446"/>
      <c r="U16" s="446"/>
      <c r="V16" s="442"/>
      <c r="W16" s="442"/>
      <c r="X16" s="443"/>
      <c r="Y16" s="443"/>
      <c r="Z16" s="442"/>
      <c r="AA16" s="442"/>
      <c r="AB16" s="443"/>
      <c r="AC16" s="463"/>
      <c r="AD16" s="439"/>
      <c r="AE16" s="439"/>
      <c r="AF16" s="439"/>
      <c r="AG16" s="439"/>
      <c r="AH16" s="439"/>
      <c r="AI16" s="439"/>
      <c r="AJ16" s="439"/>
      <c r="AK16" s="439"/>
    </row>
    <row r="17" spans="1:37" x14ac:dyDescent="0.2">
      <c r="A17" s="464" t="s">
        <v>237</v>
      </c>
      <c r="B17" s="441"/>
      <c r="C17" s="109"/>
      <c r="D17" s="109"/>
      <c r="E17" s="109"/>
      <c r="F17" s="109"/>
      <c r="G17" s="109"/>
      <c r="H17" s="442" t="str">
        <f t="shared" ref="H17:I23" si="12">IFERROR(F17/D17,"")</f>
        <v/>
      </c>
      <c r="I17" s="442" t="str">
        <f t="shared" si="12"/>
        <v/>
      </c>
      <c r="J17" s="443">
        <f t="shared" ref="J17:K23" si="13">F17-D17</f>
        <v>0</v>
      </c>
      <c r="K17" s="443">
        <f t="shared" si="13"/>
        <v>0</v>
      </c>
      <c r="L17" s="442" t="str">
        <f t="shared" ref="L17:M23" si="14">IFERROR(F17/B17,"")</f>
        <v/>
      </c>
      <c r="M17" s="442" t="str">
        <f t="shared" si="14"/>
        <v/>
      </c>
      <c r="N17" s="443">
        <f t="shared" ref="N17:O23" si="15">F17-B17</f>
        <v>0</v>
      </c>
      <c r="O17" s="444">
        <f t="shared" si="15"/>
        <v>0</v>
      </c>
      <c r="P17" s="445"/>
      <c r="Q17" s="446"/>
      <c r="R17" s="446"/>
      <c r="S17" s="446"/>
      <c r="T17" s="446"/>
      <c r="U17" s="446"/>
      <c r="V17" s="442" t="str">
        <f t="shared" ref="V17:W23" si="16">IFERROR(T17/R17,"")</f>
        <v/>
      </c>
      <c r="W17" s="442" t="str">
        <f t="shared" si="16"/>
        <v/>
      </c>
      <c r="X17" s="443">
        <f>T17-R17</f>
        <v>0</v>
      </c>
      <c r="Y17" s="443">
        <f t="shared" ref="Y17:Y23" si="17">U17-S17</f>
        <v>0</v>
      </c>
      <c r="Z17" s="442" t="str">
        <f t="shared" ref="Z17:AA23" si="18">IFERROR(T17/P17,"")</f>
        <v/>
      </c>
      <c r="AA17" s="442" t="str">
        <f t="shared" si="18"/>
        <v/>
      </c>
      <c r="AB17" s="443">
        <f t="shared" ref="AB17:AC23" si="19">T17-P17</f>
        <v>0</v>
      </c>
      <c r="AC17" s="463">
        <f t="shared" si="19"/>
        <v>0</v>
      </c>
      <c r="AD17" s="439"/>
      <c r="AE17" s="439"/>
      <c r="AF17" s="439"/>
      <c r="AG17" s="439"/>
      <c r="AH17" s="439"/>
      <c r="AI17" s="439"/>
      <c r="AJ17" s="439"/>
      <c r="AK17" s="439"/>
    </row>
    <row r="18" spans="1:37" x14ac:dyDescent="0.2">
      <c r="A18" s="464" t="s">
        <v>238</v>
      </c>
      <c r="B18" s="441"/>
      <c r="C18" s="109"/>
      <c r="D18" s="109"/>
      <c r="E18" s="109"/>
      <c r="F18" s="109"/>
      <c r="G18" s="109"/>
      <c r="H18" s="442" t="str">
        <f t="shared" si="12"/>
        <v/>
      </c>
      <c r="I18" s="442" t="str">
        <f t="shared" si="12"/>
        <v/>
      </c>
      <c r="J18" s="443">
        <f t="shared" si="13"/>
        <v>0</v>
      </c>
      <c r="K18" s="443">
        <f t="shared" si="13"/>
        <v>0</v>
      </c>
      <c r="L18" s="442" t="str">
        <f t="shared" si="14"/>
        <v/>
      </c>
      <c r="M18" s="442" t="str">
        <f t="shared" si="14"/>
        <v/>
      </c>
      <c r="N18" s="443">
        <f t="shared" si="15"/>
        <v>0</v>
      </c>
      <c r="O18" s="444">
        <f t="shared" si="15"/>
        <v>0</v>
      </c>
      <c r="P18" s="445"/>
      <c r="Q18" s="446"/>
      <c r="R18" s="446"/>
      <c r="S18" s="446"/>
      <c r="T18" s="446"/>
      <c r="U18" s="446"/>
      <c r="V18" s="442" t="str">
        <f t="shared" si="16"/>
        <v/>
      </c>
      <c r="W18" s="442" t="str">
        <f t="shared" si="16"/>
        <v/>
      </c>
      <c r="X18" s="443">
        <f t="shared" ref="X18:X23" si="20">T18-R18</f>
        <v>0</v>
      </c>
      <c r="Y18" s="443">
        <f t="shared" si="17"/>
        <v>0</v>
      </c>
      <c r="Z18" s="442" t="str">
        <f t="shared" si="18"/>
        <v/>
      </c>
      <c r="AA18" s="442" t="str">
        <f t="shared" si="18"/>
        <v/>
      </c>
      <c r="AB18" s="443">
        <f t="shared" si="19"/>
        <v>0</v>
      </c>
      <c r="AC18" s="463">
        <f t="shared" si="19"/>
        <v>0</v>
      </c>
      <c r="AD18" s="439"/>
      <c r="AE18" s="439"/>
      <c r="AF18" s="439"/>
      <c r="AG18" s="439"/>
      <c r="AH18" s="439"/>
      <c r="AI18" s="439"/>
      <c r="AJ18" s="439"/>
      <c r="AK18" s="439"/>
    </row>
    <row r="19" spans="1:37" x14ac:dyDescent="0.2">
      <c r="A19" s="464" t="s">
        <v>239</v>
      </c>
      <c r="B19" s="441"/>
      <c r="C19" s="109"/>
      <c r="D19" s="109"/>
      <c r="E19" s="109"/>
      <c r="F19" s="109"/>
      <c r="G19" s="109"/>
      <c r="H19" s="442" t="str">
        <f t="shared" si="12"/>
        <v/>
      </c>
      <c r="I19" s="442" t="str">
        <f t="shared" si="12"/>
        <v/>
      </c>
      <c r="J19" s="443">
        <f t="shared" si="13"/>
        <v>0</v>
      </c>
      <c r="K19" s="443">
        <f t="shared" si="13"/>
        <v>0</v>
      </c>
      <c r="L19" s="442" t="str">
        <f t="shared" si="14"/>
        <v/>
      </c>
      <c r="M19" s="442" t="str">
        <f t="shared" si="14"/>
        <v/>
      </c>
      <c r="N19" s="443">
        <f t="shared" si="15"/>
        <v>0</v>
      </c>
      <c r="O19" s="444">
        <f t="shared" si="15"/>
        <v>0</v>
      </c>
      <c r="P19" s="445"/>
      <c r="Q19" s="446"/>
      <c r="R19" s="446"/>
      <c r="S19" s="446"/>
      <c r="T19" s="446"/>
      <c r="U19" s="446"/>
      <c r="V19" s="442" t="str">
        <f t="shared" si="16"/>
        <v/>
      </c>
      <c r="W19" s="442" t="str">
        <f t="shared" si="16"/>
        <v/>
      </c>
      <c r="X19" s="443">
        <f t="shared" si="20"/>
        <v>0</v>
      </c>
      <c r="Y19" s="443">
        <f t="shared" si="17"/>
        <v>0</v>
      </c>
      <c r="Z19" s="442" t="str">
        <f t="shared" si="18"/>
        <v/>
      </c>
      <c r="AA19" s="442" t="str">
        <f t="shared" si="18"/>
        <v/>
      </c>
      <c r="AB19" s="443">
        <f t="shared" si="19"/>
        <v>0</v>
      </c>
      <c r="AC19" s="463">
        <f t="shared" si="19"/>
        <v>0</v>
      </c>
      <c r="AD19" s="439"/>
      <c r="AE19" s="439"/>
      <c r="AF19" s="439"/>
      <c r="AG19" s="439"/>
      <c r="AH19" s="439"/>
      <c r="AI19" s="439"/>
      <c r="AJ19" s="439"/>
      <c r="AK19" s="439"/>
    </row>
    <row r="20" spans="1:37" x14ac:dyDescent="0.2">
      <c r="A20" s="464" t="s">
        <v>240</v>
      </c>
      <c r="B20" s="441"/>
      <c r="C20" s="109"/>
      <c r="D20" s="109"/>
      <c r="E20" s="109"/>
      <c r="F20" s="109"/>
      <c r="G20" s="109"/>
      <c r="H20" s="442" t="str">
        <f t="shared" si="12"/>
        <v/>
      </c>
      <c r="I20" s="442" t="str">
        <f t="shared" si="12"/>
        <v/>
      </c>
      <c r="J20" s="443">
        <f t="shared" si="13"/>
        <v>0</v>
      </c>
      <c r="K20" s="443">
        <f t="shared" si="13"/>
        <v>0</v>
      </c>
      <c r="L20" s="442" t="str">
        <f t="shared" si="14"/>
        <v/>
      </c>
      <c r="M20" s="442" t="str">
        <f t="shared" si="14"/>
        <v/>
      </c>
      <c r="N20" s="443">
        <f t="shared" si="15"/>
        <v>0</v>
      </c>
      <c r="O20" s="444">
        <f t="shared" si="15"/>
        <v>0</v>
      </c>
      <c r="P20" s="445"/>
      <c r="Q20" s="446"/>
      <c r="R20" s="446"/>
      <c r="S20" s="446"/>
      <c r="T20" s="446"/>
      <c r="U20" s="446"/>
      <c r="V20" s="442" t="str">
        <f t="shared" si="16"/>
        <v/>
      </c>
      <c r="W20" s="442" t="str">
        <f t="shared" si="16"/>
        <v/>
      </c>
      <c r="X20" s="443">
        <f t="shared" si="20"/>
        <v>0</v>
      </c>
      <c r="Y20" s="443">
        <f t="shared" si="17"/>
        <v>0</v>
      </c>
      <c r="Z20" s="442" t="str">
        <f t="shared" si="18"/>
        <v/>
      </c>
      <c r="AA20" s="442" t="str">
        <f t="shared" si="18"/>
        <v/>
      </c>
      <c r="AB20" s="443">
        <f t="shared" si="19"/>
        <v>0</v>
      </c>
      <c r="AC20" s="463">
        <f t="shared" si="19"/>
        <v>0</v>
      </c>
      <c r="AD20" s="439"/>
      <c r="AE20" s="439"/>
      <c r="AF20" s="439"/>
      <c r="AG20" s="439"/>
      <c r="AH20" s="439"/>
      <c r="AI20" s="439"/>
      <c r="AJ20" s="439"/>
      <c r="AK20" s="439"/>
    </row>
    <row r="21" spans="1:37" x14ac:dyDescent="0.2">
      <c r="A21" s="464" t="s">
        <v>241</v>
      </c>
      <c r="B21" s="441"/>
      <c r="C21" s="109"/>
      <c r="D21" s="109"/>
      <c r="E21" s="109"/>
      <c r="F21" s="109"/>
      <c r="G21" s="109"/>
      <c r="H21" s="442" t="str">
        <f t="shared" si="12"/>
        <v/>
      </c>
      <c r="I21" s="442" t="str">
        <f t="shared" si="12"/>
        <v/>
      </c>
      <c r="J21" s="443">
        <f t="shared" si="13"/>
        <v>0</v>
      </c>
      <c r="K21" s="443">
        <f t="shared" si="13"/>
        <v>0</v>
      </c>
      <c r="L21" s="442" t="str">
        <f t="shared" si="14"/>
        <v/>
      </c>
      <c r="M21" s="442" t="str">
        <f t="shared" si="14"/>
        <v/>
      </c>
      <c r="N21" s="443">
        <f t="shared" si="15"/>
        <v>0</v>
      </c>
      <c r="O21" s="444">
        <f t="shared" si="15"/>
        <v>0</v>
      </c>
      <c r="P21" s="445"/>
      <c r="Q21" s="446"/>
      <c r="R21" s="446"/>
      <c r="S21" s="446"/>
      <c r="T21" s="446"/>
      <c r="U21" s="446"/>
      <c r="V21" s="442" t="str">
        <f t="shared" si="16"/>
        <v/>
      </c>
      <c r="W21" s="442" t="str">
        <f t="shared" si="16"/>
        <v/>
      </c>
      <c r="X21" s="443">
        <f t="shared" si="20"/>
        <v>0</v>
      </c>
      <c r="Y21" s="443">
        <f t="shared" si="17"/>
        <v>0</v>
      </c>
      <c r="Z21" s="442" t="str">
        <f t="shared" si="18"/>
        <v/>
      </c>
      <c r="AA21" s="442" t="str">
        <f t="shared" si="18"/>
        <v/>
      </c>
      <c r="AB21" s="443">
        <f t="shared" si="19"/>
        <v>0</v>
      </c>
      <c r="AC21" s="463">
        <f t="shared" si="19"/>
        <v>0</v>
      </c>
      <c r="AD21" s="439"/>
      <c r="AE21" s="439"/>
      <c r="AF21" s="439"/>
      <c r="AG21" s="439"/>
      <c r="AH21" s="439"/>
      <c r="AI21" s="439"/>
      <c r="AJ21" s="439"/>
      <c r="AK21" s="439"/>
    </row>
    <row r="22" spans="1:37" x14ac:dyDescent="0.2">
      <c r="A22" s="464" t="s">
        <v>242</v>
      </c>
      <c r="B22" s="465">
        <v>0</v>
      </c>
      <c r="C22" s="109">
        <f>IFERROR(B22/C$65,0)</f>
        <v>0</v>
      </c>
      <c r="D22" s="466"/>
      <c r="E22" s="109">
        <f>IFERROR(D22/E$65,0)</f>
        <v>0</v>
      </c>
      <c r="F22" s="466"/>
      <c r="G22" s="109">
        <f>IFERROR(F22/G$65,0)</f>
        <v>0</v>
      </c>
      <c r="H22" s="442" t="str">
        <f t="shared" si="12"/>
        <v/>
      </c>
      <c r="I22" s="442" t="str">
        <f t="shared" si="12"/>
        <v/>
      </c>
      <c r="J22" s="443">
        <f t="shared" si="13"/>
        <v>0</v>
      </c>
      <c r="K22" s="443">
        <f t="shared" si="13"/>
        <v>0</v>
      </c>
      <c r="L22" s="442" t="str">
        <f t="shared" si="14"/>
        <v/>
      </c>
      <c r="M22" s="442" t="str">
        <f t="shared" si="14"/>
        <v/>
      </c>
      <c r="N22" s="443">
        <f t="shared" si="15"/>
        <v>0</v>
      </c>
      <c r="O22" s="444">
        <f t="shared" si="15"/>
        <v>0</v>
      </c>
      <c r="P22" s="445"/>
      <c r="Q22" s="446"/>
      <c r="R22" s="446"/>
      <c r="S22" s="446"/>
      <c r="T22" s="466"/>
      <c r="U22" s="466"/>
      <c r="V22" s="442" t="str">
        <f t="shared" si="16"/>
        <v/>
      </c>
      <c r="W22" s="442" t="str">
        <f t="shared" si="16"/>
        <v/>
      </c>
      <c r="X22" s="443">
        <f t="shared" si="20"/>
        <v>0</v>
      </c>
      <c r="Y22" s="443">
        <f t="shared" si="17"/>
        <v>0</v>
      </c>
      <c r="Z22" s="442" t="str">
        <f t="shared" si="18"/>
        <v/>
      </c>
      <c r="AA22" s="442" t="str">
        <f t="shared" si="18"/>
        <v/>
      </c>
      <c r="AB22" s="443">
        <f t="shared" si="19"/>
        <v>0</v>
      </c>
      <c r="AC22" s="463">
        <f t="shared" si="19"/>
        <v>0</v>
      </c>
      <c r="AD22" s="439"/>
      <c r="AE22" s="439"/>
      <c r="AF22" s="439"/>
      <c r="AG22" s="439"/>
      <c r="AH22" s="439"/>
      <c r="AI22" s="439"/>
      <c r="AJ22" s="439"/>
      <c r="AK22" s="439"/>
    </row>
    <row r="23" spans="1:37" x14ac:dyDescent="0.2">
      <c r="A23" s="458" t="s">
        <v>243</v>
      </c>
      <c r="B23" s="449">
        <f t="shared" ref="B23:G23" si="21">SUM(B25:B30)</f>
        <v>0</v>
      </c>
      <c r="C23" s="459">
        <f t="shared" si="21"/>
        <v>0</v>
      </c>
      <c r="D23" s="459">
        <f t="shared" si="21"/>
        <v>0</v>
      </c>
      <c r="E23" s="459">
        <f t="shared" si="21"/>
        <v>0</v>
      </c>
      <c r="F23" s="459">
        <f t="shared" si="21"/>
        <v>0</v>
      </c>
      <c r="G23" s="459">
        <f t="shared" si="21"/>
        <v>0</v>
      </c>
      <c r="H23" s="460" t="str">
        <f t="shared" si="12"/>
        <v/>
      </c>
      <c r="I23" s="460" t="str">
        <f t="shared" si="12"/>
        <v/>
      </c>
      <c r="J23" s="452">
        <f t="shared" si="13"/>
        <v>0</v>
      </c>
      <c r="K23" s="452">
        <f t="shared" si="13"/>
        <v>0</v>
      </c>
      <c r="L23" s="460" t="str">
        <f t="shared" si="14"/>
        <v/>
      </c>
      <c r="M23" s="460" t="str">
        <f t="shared" si="14"/>
        <v/>
      </c>
      <c r="N23" s="452">
        <f t="shared" si="15"/>
        <v>0</v>
      </c>
      <c r="O23" s="453">
        <f t="shared" si="15"/>
        <v>0</v>
      </c>
      <c r="P23" s="454">
        <f t="shared" ref="P23:U23" si="22">SUM(P25:P30)</f>
        <v>0</v>
      </c>
      <c r="Q23" s="450">
        <f t="shared" si="22"/>
        <v>0</v>
      </c>
      <c r="R23" s="450">
        <f t="shared" si="22"/>
        <v>0</v>
      </c>
      <c r="S23" s="450">
        <f t="shared" si="22"/>
        <v>0</v>
      </c>
      <c r="T23" s="450">
        <f t="shared" si="22"/>
        <v>0</v>
      </c>
      <c r="U23" s="450">
        <f t="shared" si="22"/>
        <v>0</v>
      </c>
      <c r="V23" s="460" t="str">
        <f t="shared" si="16"/>
        <v/>
      </c>
      <c r="W23" s="460" t="str">
        <f t="shared" si="16"/>
        <v/>
      </c>
      <c r="X23" s="452">
        <f t="shared" si="20"/>
        <v>0</v>
      </c>
      <c r="Y23" s="452">
        <f t="shared" si="17"/>
        <v>0</v>
      </c>
      <c r="Z23" s="460" t="str">
        <f t="shared" si="18"/>
        <v/>
      </c>
      <c r="AA23" s="460" t="str">
        <f t="shared" si="18"/>
        <v/>
      </c>
      <c r="AB23" s="452">
        <f t="shared" si="19"/>
        <v>0</v>
      </c>
      <c r="AC23" s="455">
        <f t="shared" si="19"/>
        <v>0</v>
      </c>
      <c r="AD23" s="439"/>
      <c r="AE23" s="439"/>
      <c r="AF23" s="439"/>
      <c r="AG23" s="439"/>
      <c r="AH23" s="439"/>
      <c r="AI23" s="439"/>
      <c r="AJ23" s="439"/>
      <c r="AK23" s="439"/>
    </row>
    <row r="24" spans="1:37" x14ac:dyDescent="0.2">
      <c r="A24" s="462" t="s">
        <v>13</v>
      </c>
      <c r="B24" s="449"/>
      <c r="C24" s="459"/>
      <c r="D24" s="459"/>
      <c r="E24" s="459"/>
      <c r="F24" s="459"/>
      <c r="G24" s="459"/>
      <c r="H24" s="442"/>
      <c r="I24" s="442"/>
      <c r="J24" s="443"/>
      <c r="K24" s="443"/>
      <c r="L24" s="442"/>
      <c r="M24" s="442"/>
      <c r="N24" s="443"/>
      <c r="O24" s="444"/>
      <c r="P24" s="454"/>
      <c r="Q24" s="450"/>
      <c r="R24" s="450"/>
      <c r="S24" s="450"/>
      <c r="T24" s="450"/>
      <c r="U24" s="450"/>
      <c r="V24" s="442"/>
      <c r="W24" s="442"/>
      <c r="X24" s="443"/>
      <c r="Y24" s="443"/>
      <c r="Z24" s="442"/>
      <c r="AA24" s="442"/>
      <c r="AB24" s="443"/>
      <c r="AC24" s="463"/>
      <c r="AD24" s="439"/>
      <c r="AE24" s="439"/>
      <c r="AF24" s="439"/>
      <c r="AG24" s="439"/>
      <c r="AH24" s="439"/>
      <c r="AI24" s="439"/>
      <c r="AJ24" s="439"/>
      <c r="AK24" s="439"/>
    </row>
    <row r="25" spans="1:37" x14ac:dyDescent="0.2">
      <c r="A25" s="464" t="s">
        <v>237</v>
      </c>
      <c r="B25" s="441"/>
      <c r="C25" s="109"/>
      <c r="D25" s="109"/>
      <c r="E25" s="109"/>
      <c r="F25" s="109"/>
      <c r="G25" s="109"/>
      <c r="H25" s="442" t="str">
        <f t="shared" ref="H25:I31" si="23">IFERROR(F25/D25,"")</f>
        <v/>
      </c>
      <c r="I25" s="442" t="str">
        <f t="shared" si="23"/>
        <v/>
      </c>
      <c r="J25" s="443">
        <f t="shared" ref="J25:K31" si="24">F25-D25</f>
        <v>0</v>
      </c>
      <c r="K25" s="443">
        <f t="shared" si="24"/>
        <v>0</v>
      </c>
      <c r="L25" s="442" t="str">
        <f t="shared" ref="L25:M31" si="25">IFERROR(F25/B25,"")</f>
        <v/>
      </c>
      <c r="M25" s="442" t="str">
        <f t="shared" si="25"/>
        <v/>
      </c>
      <c r="N25" s="443">
        <f t="shared" ref="N25:O31" si="26">F25-B25</f>
        <v>0</v>
      </c>
      <c r="O25" s="444">
        <f t="shared" si="26"/>
        <v>0</v>
      </c>
      <c r="P25" s="445"/>
      <c r="Q25" s="446"/>
      <c r="R25" s="446"/>
      <c r="S25" s="446"/>
      <c r="T25" s="446"/>
      <c r="U25" s="446"/>
      <c r="V25" s="442" t="str">
        <f t="shared" ref="V25:W31" si="27">IFERROR(T25/R25,"")</f>
        <v/>
      </c>
      <c r="W25" s="442" t="str">
        <f t="shared" si="27"/>
        <v/>
      </c>
      <c r="X25" s="443">
        <f t="shared" ref="X25:Y31" si="28">T25-R25</f>
        <v>0</v>
      </c>
      <c r="Y25" s="443">
        <f t="shared" si="28"/>
        <v>0</v>
      </c>
      <c r="Z25" s="442" t="str">
        <f t="shared" ref="Z25:AA31" si="29">IFERROR(T25/P25,"")</f>
        <v/>
      </c>
      <c r="AA25" s="442" t="str">
        <f t="shared" si="29"/>
        <v/>
      </c>
      <c r="AB25" s="443">
        <f t="shared" ref="AB25:AC31" si="30">T25-P25</f>
        <v>0</v>
      </c>
      <c r="AC25" s="463">
        <f t="shared" si="30"/>
        <v>0</v>
      </c>
      <c r="AD25" s="439"/>
      <c r="AE25" s="439"/>
      <c r="AF25" s="439"/>
      <c r="AG25" s="439"/>
      <c r="AH25" s="439"/>
      <c r="AI25" s="439"/>
      <c r="AJ25" s="439"/>
      <c r="AK25" s="439"/>
    </row>
    <row r="26" spans="1:37" x14ac:dyDescent="0.2">
      <c r="A26" s="464" t="s">
        <v>238</v>
      </c>
      <c r="B26" s="441"/>
      <c r="C26" s="109"/>
      <c r="D26" s="109"/>
      <c r="E26" s="109"/>
      <c r="F26" s="109"/>
      <c r="G26" s="467"/>
      <c r="H26" s="442" t="str">
        <f t="shared" si="23"/>
        <v/>
      </c>
      <c r="I26" s="442" t="str">
        <f t="shared" si="23"/>
        <v/>
      </c>
      <c r="J26" s="443">
        <f t="shared" si="24"/>
        <v>0</v>
      </c>
      <c r="K26" s="443">
        <f t="shared" si="24"/>
        <v>0</v>
      </c>
      <c r="L26" s="442" t="str">
        <f t="shared" si="25"/>
        <v/>
      </c>
      <c r="M26" s="442" t="str">
        <f t="shared" si="25"/>
        <v/>
      </c>
      <c r="N26" s="443">
        <f t="shared" si="26"/>
        <v>0</v>
      </c>
      <c r="O26" s="444">
        <f t="shared" si="26"/>
        <v>0</v>
      </c>
      <c r="P26" s="445"/>
      <c r="Q26" s="446"/>
      <c r="R26" s="446"/>
      <c r="S26" s="446"/>
      <c r="T26" s="446"/>
      <c r="U26" s="446"/>
      <c r="V26" s="442" t="str">
        <f t="shared" si="27"/>
        <v/>
      </c>
      <c r="W26" s="442" t="str">
        <f t="shared" si="27"/>
        <v/>
      </c>
      <c r="X26" s="443">
        <f t="shared" si="28"/>
        <v>0</v>
      </c>
      <c r="Y26" s="443">
        <f t="shared" si="28"/>
        <v>0</v>
      </c>
      <c r="Z26" s="442" t="str">
        <f t="shared" si="29"/>
        <v/>
      </c>
      <c r="AA26" s="442" t="str">
        <f t="shared" si="29"/>
        <v/>
      </c>
      <c r="AB26" s="443">
        <f t="shared" si="30"/>
        <v>0</v>
      </c>
      <c r="AC26" s="463">
        <f t="shared" si="30"/>
        <v>0</v>
      </c>
      <c r="AD26" s="439"/>
      <c r="AE26" s="439"/>
      <c r="AF26" s="439"/>
      <c r="AG26" s="439"/>
      <c r="AH26" s="439"/>
      <c r="AI26" s="439"/>
      <c r="AJ26" s="439"/>
      <c r="AK26" s="439"/>
    </row>
    <row r="27" spans="1:37" x14ac:dyDescent="0.2">
      <c r="A27" s="464" t="s">
        <v>239</v>
      </c>
      <c r="B27" s="441"/>
      <c r="C27" s="109"/>
      <c r="D27" s="109"/>
      <c r="E27" s="109"/>
      <c r="F27" s="109"/>
      <c r="G27" s="467"/>
      <c r="H27" s="442" t="str">
        <f t="shared" si="23"/>
        <v/>
      </c>
      <c r="I27" s="442" t="str">
        <f t="shared" si="23"/>
        <v/>
      </c>
      <c r="J27" s="443">
        <f t="shared" si="24"/>
        <v>0</v>
      </c>
      <c r="K27" s="443">
        <f t="shared" si="24"/>
        <v>0</v>
      </c>
      <c r="L27" s="442" t="str">
        <f t="shared" si="25"/>
        <v/>
      </c>
      <c r="M27" s="442" t="str">
        <f t="shared" si="25"/>
        <v/>
      </c>
      <c r="N27" s="443">
        <f t="shared" si="26"/>
        <v>0</v>
      </c>
      <c r="O27" s="444">
        <f t="shared" si="26"/>
        <v>0</v>
      </c>
      <c r="P27" s="445"/>
      <c r="Q27" s="446"/>
      <c r="R27" s="446"/>
      <c r="S27" s="446"/>
      <c r="T27" s="446"/>
      <c r="U27" s="446"/>
      <c r="V27" s="442" t="str">
        <f t="shared" si="27"/>
        <v/>
      </c>
      <c r="W27" s="442" t="str">
        <f t="shared" si="27"/>
        <v/>
      </c>
      <c r="X27" s="443">
        <f t="shared" si="28"/>
        <v>0</v>
      </c>
      <c r="Y27" s="443">
        <f t="shared" si="28"/>
        <v>0</v>
      </c>
      <c r="Z27" s="442" t="str">
        <f t="shared" si="29"/>
        <v/>
      </c>
      <c r="AA27" s="442" t="str">
        <f t="shared" si="29"/>
        <v/>
      </c>
      <c r="AB27" s="443">
        <f t="shared" si="30"/>
        <v>0</v>
      </c>
      <c r="AC27" s="463">
        <f t="shared" si="30"/>
        <v>0</v>
      </c>
      <c r="AD27" s="439"/>
      <c r="AE27" s="439"/>
      <c r="AF27" s="439"/>
      <c r="AG27" s="439"/>
      <c r="AH27" s="439"/>
      <c r="AI27" s="439"/>
      <c r="AJ27" s="439"/>
      <c r="AK27" s="439"/>
    </row>
    <row r="28" spans="1:37" x14ac:dyDescent="0.2">
      <c r="A28" s="464" t="s">
        <v>240</v>
      </c>
      <c r="B28" s="441"/>
      <c r="C28" s="109"/>
      <c r="D28" s="109"/>
      <c r="E28" s="109"/>
      <c r="F28" s="109"/>
      <c r="G28" s="467"/>
      <c r="H28" s="442" t="str">
        <f t="shared" si="23"/>
        <v/>
      </c>
      <c r="I28" s="442" t="str">
        <f t="shared" si="23"/>
        <v/>
      </c>
      <c r="J28" s="443">
        <f t="shared" si="24"/>
        <v>0</v>
      </c>
      <c r="K28" s="443">
        <f t="shared" si="24"/>
        <v>0</v>
      </c>
      <c r="L28" s="442" t="str">
        <f t="shared" si="25"/>
        <v/>
      </c>
      <c r="M28" s="442" t="str">
        <f t="shared" si="25"/>
        <v/>
      </c>
      <c r="N28" s="443">
        <f t="shared" si="26"/>
        <v>0</v>
      </c>
      <c r="O28" s="444">
        <f t="shared" si="26"/>
        <v>0</v>
      </c>
      <c r="P28" s="445"/>
      <c r="Q28" s="446"/>
      <c r="R28" s="446"/>
      <c r="S28" s="446"/>
      <c r="T28" s="446"/>
      <c r="U28" s="446"/>
      <c r="V28" s="442" t="str">
        <f t="shared" si="27"/>
        <v/>
      </c>
      <c r="W28" s="442" t="str">
        <f t="shared" si="27"/>
        <v/>
      </c>
      <c r="X28" s="443">
        <f t="shared" si="28"/>
        <v>0</v>
      </c>
      <c r="Y28" s="443">
        <f t="shared" si="28"/>
        <v>0</v>
      </c>
      <c r="Z28" s="442" t="str">
        <f t="shared" si="29"/>
        <v/>
      </c>
      <c r="AA28" s="442" t="str">
        <f t="shared" si="29"/>
        <v/>
      </c>
      <c r="AB28" s="443">
        <f t="shared" si="30"/>
        <v>0</v>
      </c>
      <c r="AC28" s="463">
        <f t="shared" si="30"/>
        <v>0</v>
      </c>
      <c r="AD28" s="439"/>
      <c r="AE28" s="439"/>
      <c r="AF28" s="439"/>
      <c r="AG28" s="439"/>
      <c r="AH28" s="439"/>
      <c r="AI28" s="439"/>
      <c r="AJ28" s="439"/>
      <c r="AK28" s="439"/>
    </row>
    <row r="29" spans="1:37" x14ac:dyDescent="0.2">
      <c r="A29" s="464" t="s">
        <v>244</v>
      </c>
      <c r="B29" s="465"/>
      <c r="C29" s="109"/>
      <c r="D29" s="466"/>
      <c r="E29" s="109"/>
      <c r="F29" s="466"/>
      <c r="G29" s="467"/>
      <c r="H29" s="442" t="str">
        <f t="shared" si="23"/>
        <v/>
      </c>
      <c r="I29" s="442" t="str">
        <f t="shared" si="23"/>
        <v/>
      </c>
      <c r="J29" s="443">
        <f t="shared" si="24"/>
        <v>0</v>
      </c>
      <c r="K29" s="443">
        <f t="shared" si="24"/>
        <v>0</v>
      </c>
      <c r="L29" s="442" t="str">
        <f t="shared" si="25"/>
        <v/>
      </c>
      <c r="M29" s="442" t="str">
        <f t="shared" si="25"/>
        <v/>
      </c>
      <c r="N29" s="443">
        <f t="shared" si="26"/>
        <v>0</v>
      </c>
      <c r="O29" s="444">
        <f t="shared" si="26"/>
        <v>0</v>
      </c>
      <c r="P29" s="445"/>
      <c r="Q29" s="446"/>
      <c r="R29" s="446"/>
      <c r="S29" s="446"/>
      <c r="T29" s="446"/>
      <c r="U29" s="446"/>
      <c r="V29" s="442" t="str">
        <f t="shared" si="27"/>
        <v/>
      </c>
      <c r="W29" s="442" t="str">
        <f t="shared" si="27"/>
        <v/>
      </c>
      <c r="X29" s="443">
        <f t="shared" si="28"/>
        <v>0</v>
      </c>
      <c r="Y29" s="443">
        <f t="shared" si="28"/>
        <v>0</v>
      </c>
      <c r="Z29" s="442" t="str">
        <f t="shared" si="29"/>
        <v/>
      </c>
      <c r="AA29" s="442" t="str">
        <f t="shared" si="29"/>
        <v/>
      </c>
      <c r="AB29" s="443">
        <f t="shared" si="30"/>
        <v>0</v>
      </c>
      <c r="AC29" s="463">
        <f t="shared" si="30"/>
        <v>0</v>
      </c>
      <c r="AD29" s="439"/>
      <c r="AE29" s="439"/>
      <c r="AF29" s="439"/>
      <c r="AG29" s="439"/>
      <c r="AH29" s="439"/>
      <c r="AI29" s="439"/>
      <c r="AJ29" s="439"/>
      <c r="AK29" s="439"/>
    </row>
    <row r="30" spans="1:37" x14ac:dyDescent="0.2">
      <c r="A30" s="464" t="s">
        <v>242</v>
      </c>
      <c r="B30" s="465"/>
      <c r="C30" s="109"/>
      <c r="D30" s="466"/>
      <c r="E30" s="109"/>
      <c r="F30" s="466"/>
      <c r="G30" s="467"/>
      <c r="H30" s="442" t="str">
        <f t="shared" si="23"/>
        <v/>
      </c>
      <c r="I30" s="442" t="str">
        <f t="shared" si="23"/>
        <v/>
      </c>
      <c r="J30" s="443">
        <f t="shared" si="24"/>
        <v>0</v>
      </c>
      <c r="K30" s="443">
        <f t="shared" si="24"/>
        <v>0</v>
      </c>
      <c r="L30" s="442" t="str">
        <f t="shared" si="25"/>
        <v/>
      </c>
      <c r="M30" s="442" t="str">
        <f t="shared" si="25"/>
        <v/>
      </c>
      <c r="N30" s="443">
        <f t="shared" si="26"/>
        <v>0</v>
      </c>
      <c r="O30" s="444">
        <f t="shared" si="26"/>
        <v>0</v>
      </c>
      <c r="P30" s="445"/>
      <c r="Q30" s="446"/>
      <c r="R30" s="446"/>
      <c r="S30" s="446"/>
      <c r="T30" s="446"/>
      <c r="U30" s="446"/>
      <c r="V30" s="442" t="str">
        <f t="shared" si="27"/>
        <v/>
      </c>
      <c r="W30" s="442" t="str">
        <f t="shared" si="27"/>
        <v/>
      </c>
      <c r="X30" s="443">
        <f t="shared" si="28"/>
        <v>0</v>
      </c>
      <c r="Y30" s="443">
        <f t="shared" si="28"/>
        <v>0</v>
      </c>
      <c r="Z30" s="442" t="str">
        <f t="shared" si="29"/>
        <v/>
      </c>
      <c r="AA30" s="442" t="str">
        <f t="shared" si="29"/>
        <v/>
      </c>
      <c r="AB30" s="443">
        <f t="shared" si="30"/>
        <v>0</v>
      </c>
      <c r="AC30" s="463">
        <f t="shared" si="30"/>
        <v>0</v>
      </c>
      <c r="AD30" s="439"/>
      <c r="AE30" s="439"/>
      <c r="AF30" s="439"/>
      <c r="AG30" s="439"/>
      <c r="AH30" s="439"/>
      <c r="AI30" s="439"/>
      <c r="AJ30" s="439"/>
      <c r="AK30" s="439"/>
    </row>
    <row r="31" spans="1:37" x14ac:dyDescent="0.2">
      <c r="A31" s="458" t="s">
        <v>245</v>
      </c>
      <c r="B31" s="449">
        <f t="shared" ref="B31:G31" si="31">SUM(B33:B37)</f>
        <v>0</v>
      </c>
      <c r="C31" s="459">
        <f t="shared" si="31"/>
        <v>0</v>
      </c>
      <c r="D31" s="459">
        <f t="shared" si="31"/>
        <v>0</v>
      </c>
      <c r="E31" s="459">
        <f t="shared" si="31"/>
        <v>0</v>
      </c>
      <c r="F31" s="459">
        <f t="shared" si="31"/>
        <v>0</v>
      </c>
      <c r="G31" s="459">
        <f t="shared" si="31"/>
        <v>0</v>
      </c>
      <c r="H31" s="460" t="str">
        <f t="shared" si="23"/>
        <v/>
      </c>
      <c r="I31" s="460" t="str">
        <f t="shared" si="23"/>
        <v/>
      </c>
      <c r="J31" s="452">
        <f t="shared" si="24"/>
        <v>0</v>
      </c>
      <c r="K31" s="452">
        <f t="shared" si="24"/>
        <v>0</v>
      </c>
      <c r="L31" s="460" t="str">
        <f t="shared" si="25"/>
        <v/>
      </c>
      <c r="M31" s="460" t="str">
        <f t="shared" si="25"/>
        <v/>
      </c>
      <c r="N31" s="452">
        <f t="shared" si="26"/>
        <v>0</v>
      </c>
      <c r="O31" s="453">
        <f t="shared" si="26"/>
        <v>0</v>
      </c>
      <c r="P31" s="454">
        <f t="shared" ref="P31:U31" si="32">SUM(P33:P37)</f>
        <v>0</v>
      </c>
      <c r="Q31" s="450">
        <f t="shared" si="32"/>
        <v>0</v>
      </c>
      <c r="R31" s="450">
        <f t="shared" si="32"/>
        <v>0</v>
      </c>
      <c r="S31" s="450">
        <f t="shared" si="32"/>
        <v>0</v>
      </c>
      <c r="T31" s="450">
        <f t="shared" si="32"/>
        <v>0</v>
      </c>
      <c r="U31" s="450">
        <f t="shared" si="32"/>
        <v>0</v>
      </c>
      <c r="V31" s="460" t="str">
        <f t="shared" si="27"/>
        <v/>
      </c>
      <c r="W31" s="460" t="str">
        <f t="shared" si="27"/>
        <v/>
      </c>
      <c r="X31" s="452">
        <f t="shared" si="28"/>
        <v>0</v>
      </c>
      <c r="Y31" s="452">
        <f t="shared" si="28"/>
        <v>0</v>
      </c>
      <c r="Z31" s="460" t="str">
        <f t="shared" si="29"/>
        <v/>
      </c>
      <c r="AA31" s="460" t="str">
        <f t="shared" si="29"/>
        <v/>
      </c>
      <c r="AB31" s="452">
        <f t="shared" si="30"/>
        <v>0</v>
      </c>
      <c r="AC31" s="455">
        <f t="shared" si="30"/>
        <v>0</v>
      </c>
      <c r="AD31" s="439"/>
      <c r="AE31" s="439"/>
      <c r="AF31" s="439"/>
      <c r="AG31" s="439"/>
      <c r="AH31" s="439"/>
      <c r="AI31" s="439"/>
      <c r="AJ31" s="439"/>
      <c r="AK31" s="439"/>
    </row>
    <row r="32" spans="1:37" x14ac:dyDescent="0.2">
      <c r="A32" s="462" t="s">
        <v>13</v>
      </c>
      <c r="B32" s="468"/>
      <c r="C32" s="467"/>
      <c r="D32" s="467"/>
      <c r="E32" s="467"/>
      <c r="F32" s="467"/>
      <c r="G32" s="467"/>
      <c r="H32" s="442"/>
      <c r="I32" s="442"/>
      <c r="J32" s="443"/>
      <c r="K32" s="443"/>
      <c r="L32" s="442"/>
      <c r="M32" s="442"/>
      <c r="N32" s="443"/>
      <c r="O32" s="444"/>
      <c r="P32" s="469"/>
      <c r="Q32" s="470"/>
      <c r="R32" s="470"/>
      <c r="S32" s="470"/>
      <c r="T32" s="470"/>
      <c r="U32" s="470"/>
      <c r="V32" s="442"/>
      <c r="W32" s="442"/>
      <c r="X32" s="443"/>
      <c r="Y32" s="443"/>
      <c r="Z32" s="442"/>
      <c r="AA32" s="442"/>
      <c r="AB32" s="443"/>
      <c r="AC32" s="463"/>
      <c r="AD32" s="439"/>
      <c r="AE32" s="439"/>
      <c r="AF32" s="439"/>
      <c r="AG32" s="439"/>
      <c r="AH32" s="439"/>
      <c r="AI32" s="439"/>
      <c r="AJ32" s="439"/>
      <c r="AK32" s="439"/>
    </row>
    <row r="33" spans="1:37" x14ac:dyDescent="0.2">
      <c r="A33" s="464" t="s">
        <v>237</v>
      </c>
      <c r="B33" s="441"/>
      <c r="C33" s="109"/>
      <c r="D33" s="109"/>
      <c r="E33" s="109"/>
      <c r="F33" s="109"/>
      <c r="G33" s="467"/>
      <c r="H33" s="442" t="str">
        <f t="shared" ref="H33:I48" si="33">IFERROR(F33/D33,"")</f>
        <v/>
      </c>
      <c r="I33" s="442" t="str">
        <f t="shared" si="33"/>
        <v/>
      </c>
      <c r="J33" s="443">
        <f t="shared" ref="J33:K48" si="34">F33-D33</f>
        <v>0</v>
      </c>
      <c r="K33" s="443">
        <f t="shared" si="34"/>
        <v>0</v>
      </c>
      <c r="L33" s="442" t="str">
        <f t="shared" ref="L33:M48" si="35">IFERROR(F33/B33,"")</f>
        <v/>
      </c>
      <c r="M33" s="442" t="str">
        <f t="shared" si="35"/>
        <v/>
      </c>
      <c r="N33" s="443">
        <f t="shared" ref="N33:O48" si="36">F33-B33</f>
        <v>0</v>
      </c>
      <c r="O33" s="444">
        <f t="shared" si="36"/>
        <v>0</v>
      </c>
      <c r="P33" s="445"/>
      <c r="Q33" s="446"/>
      <c r="R33" s="446"/>
      <c r="S33" s="446"/>
      <c r="T33" s="446"/>
      <c r="U33" s="446"/>
      <c r="V33" s="442" t="str">
        <f>IFERROR(T33/R33,"")</f>
        <v/>
      </c>
      <c r="W33" s="442" t="str">
        <f>IFERROR(U33/S33,"")</f>
        <v/>
      </c>
      <c r="X33" s="443">
        <f>T33-R33</f>
        <v>0</v>
      </c>
      <c r="Y33" s="443">
        <f>U33-S33</f>
        <v>0</v>
      </c>
      <c r="Z33" s="442" t="str">
        <f>IFERROR(T33/P33,"")</f>
        <v/>
      </c>
      <c r="AA33" s="442" t="str">
        <f>IFERROR(U33/Q33,"")</f>
        <v/>
      </c>
      <c r="AB33" s="443">
        <f>T33-P33</f>
        <v>0</v>
      </c>
      <c r="AC33" s="463">
        <f>U33-Q33</f>
        <v>0</v>
      </c>
      <c r="AD33" s="439"/>
      <c r="AE33" s="439"/>
      <c r="AF33" s="439"/>
      <c r="AG33" s="439"/>
      <c r="AH33" s="439"/>
      <c r="AI33" s="439"/>
      <c r="AJ33" s="439"/>
      <c r="AK33" s="439"/>
    </row>
    <row r="34" spans="1:37" x14ac:dyDescent="0.2">
      <c r="A34" s="464" t="s">
        <v>238</v>
      </c>
      <c r="B34" s="441"/>
      <c r="C34" s="109"/>
      <c r="D34" s="109"/>
      <c r="E34" s="109"/>
      <c r="F34" s="109"/>
      <c r="G34" s="467"/>
      <c r="H34" s="442" t="str">
        <f t="shared" si="33"/>
        <v/>
      </c>
      <c r="I34" s="442" t="str">
        <f t="shared" si="33"/>
        <v/>
      </c>
      <c r="J34" s="443">
        <f t="shared" si="34"/>
        <v>0</v>
      </c>
      <c r="K34" s="443">
        <f t="shared" si="34"/>
        <v>0</v>
      </c>
      <c r="L34" s="442" t="str">
        <f t="shared" si="35"/>
        <v/>
      </c>
      <c r="M34" s="442" t="str">
        <f t="shared" si="35"/>
        <v/>
      </c>
      <c r="N34" s="443">
        <f t="shared" si="36"/>
        <v>0</v>
      </c>
      <c r="O34" s="444">
        <f t="shared" si="36"/>
        <v>0</v>
      </c>
      <c r="P34" s="445"/>
      <c r="Q34" s="446"/>
      <c r="R34" s="446"/>
      <c r="S34" s="446"/>
      <c r="T34" s="446"/>
      <c r="U34" s="446"/>
      <c r="V34" s="442" t="str">
        <f t="shared" ref="V34:W49" si="37">IFERROR(T34/R34,"")</f>
        <v/>
      </c>
      <c r="W34" s="442" t="str">
        <f t="shared" si="37"/>
        <v/>
      </c>
      <c r="X34" s="443">
        <f t="shared" ref="X34:Y49" si="38">T34-R34</f>
        <v>0</v>
      </c>
      <c r="Y34" s="443">
        <f t="shared" si="38"/>
        <v>0</v>
      </c>
      <c r="Z34" s="442" t="str">
        <f t="shared" ref="Z34:AA49" si="39">IFERROR(T34/P34,"")</f>
        <v/>
      </c>
      <c r="AA34" s="442" t="str">
        <f t="shared" si="39"/>
        <v/>
      </c>
      <c r="AB34" s="443">
        <f t="shared" ref="AB34:AC49" si="40">T34-P34</f>
        <v>0</v>
      </c>
      <c r="AC34" s="463">
        <f t="shared" si="40"/>
        <v>0</v>
      </c>
      <c r="AD34" s="439"/>
      <c r="AE34" s="439"/>
      <c r="AF34" s="439"/>
      <c r="AG34" s="439"/>
      <c r="AH34" s="439"/>
      <c r="AI34" s="439"/>
      <c r="AJ34" s="439"/>
      <c r="AK34" s="439"/>
    </row>
    <row r="35" spans="1:37" x14ac:dyDescent="0.2">
      <c r="A35" s="464" t="s">
        <v>239</v>
      </c>
      <c r="B35" s="441"/>
      <c r="C35" s="109"/>
      <c r="D35" s="109"/>
      <c r="E35" s="109"/>
      <c r="F35" s="109"/>
      <c r="G35" s="467"/>
      <c r="H35" s="442" t="str">
        <f t="shared" si="33"/>
        <v/>
      </c>
      <c r="I35" s="442" t="str">
        <f t="shared" si="33"/>
        <v/>
      </c>
      <c r="J35" s="443">
        <f t="shared" si="34"/>
        <v>0</v>
      </c>
      <c r="K35" s="443">
        <f t="shared" si="34"/>
        <v>0</v>
      </c>
      <c r="L35" s="442" t="str">
        <f t="shared" si="35"/>
        <v/>
      </c>
      <c r="M35" s="442" t="str">
        <f t="shared" si="35"/>
        <v/>
      </c>
      <c r="N35" s="443">
        <f t="shared" si="36"/>
        <v>0</v>
      </c>
      <c r="O35" s="444">
        <f t="shared" si="36"/>
        <v>0</v>
      </c>
      <c r="P35" s="445"/>
      <c r="Q35" s="446"/>
      <c r="R35" s="446"/>
      <c r="S35" s="446"/>
      <c r="T35" s="446"/>
      <c r="U35" s="446"/>
      <c r="V35" s="442" t="str">
        <f t="shared" si="37"/>
        <v/>
      </c>
      <c r="W35" s="442" t="str">
        <f t="shared" si="37"/>
        <v/>
      </c>
      <c r="X35" s="443">
        <f t="shared" si="38"/>
        <v>0</v>
      </c>
      <c r="Y35" s="443">
        <f t="shared" si="38"/>
        <v>0</v>
      </c>
      <c r="Z35" s="442" t="str">
        <f t="shared" si="39"/>
        <v/>
      </c>
      <c r="AA35" s="442" t="str">
        <f t="shared" si="39"/>
        <v/>
      </c>
      <c r="AB35" s="443">
        <f t="shared" si="40"/>
        <v>0</v>
      </c>
      <c r="AC35" s="463">
        <f t="shared" si="40"/>
        <v>0</v>
      </c>
      <c r="AD35" s="439"/>
      <c r="AE35" s="439"/>
      <c r="AF35" s="439"/>
      <c r="AG35" s="439"/>
      <c r="AH35" s="439"/>
      <c r="AI35" s="439"/>
      <c r="AJ35" s="439"/>
      <c r="AK35" s="439"/>
    </row>
    <row r="36" spans="1:37" x14ac:dyDescent="0.2">
      <c r="A36" s="464" t="s">
        <v>240</v>
      </c>
      <c r="B36" s="441"/>
      <c r="C36" s="109"/>
      <c r="D36" s="109"/>
      <c r="E36" s="109"/>
      <c r="F36" s="109"/>
      <c r="G36" s="467"/>
      <c r="H36" s="442" t="str">
        <f t="shared" si="33"/>
        <v/>
      </c>
      <c r="I36" s="442" t="str">
        <f t="shared" si="33"/>
        <v/>
      </c>
      <c r="J36" s="443">
        <f t="shared" si="34"/>
        <v>0</v>
      </c>
      <c r="K36" s="443">
        <f t="shared" si="34"/>
        <v>0</v>
      </c>
      <c r="L36" s="442" t="str">
        <f t="shared" si="35"/>
        <v/>
      </c>
      <c r="M36" s="442" t="str">
        <f t="shared" si="35"/>
        <v/>
      </c>
      <c r="N36" s="443">
        <f t="shared" si="36"/>
        <v>0</v>
      </c>
      <c r="O36" s="444">
        <f t="shared" si="36"/>
        <v>0</v>
      </c>
      <c r="P36" s="445"/>
      <c r="Q36" s="446"/>
      <c r="R36" s="446"/>
      <c r="S36" s="446"/>
      <c r="T36" s="446"/>
      <c r="U36" s="446"/>
      <c r="V36" s="442" t="str">
        <f t="shared" si="37"/>
        <v/>
      </c>
      <c r="W36" s="442" t="str">
        <f t="shared" si="37"/>
        <v/>
      </c>
      <c r="X36" s="443">
        <f t="shared" si="38"/>
        <v>0</v>
      </c>
      <c r="Y36" s="443">
        <f t="shared" si="38"/>
        <v>0</v>
      </c>
      <c r="Z36" s="442" t="str">
        <f t="shared" si="39"/>
        <v/>
      </c>
      <c r="AA36" s="442" t="str">
        <f t="shared" si="39"/>
        <v/>
      </c>
      <c r="AB36" s="443">
        <f t="shared" si="40"/>
        <v>0</v>
      </c>
      <c r="AC36" s="463">
        <f t="shared" si="40"/>
        <v>0</v>
      </c>
      <c r="AD36" s="439"/>
      <c r="AE36" s="439"/>
      <c r="AF36" s="439"/>
      <c r="AG36" s="439"/>
      <c r="AH36" s="439"/>
      <c r="AI36" s="439"/>
      <c r="AJ36" s="439"/>
      <c r="AK36" s="439"/>
    </row>
    <row r="37" spans="1:37" x14ac:dyDescent="0.2">
      <c r="A37" s="464" t="s">
        <v>246</v>
      </c>
      <c r="B37" s="465"/>
      <c r="C37" s="109"/>
      <c r="D37" s="466"/>
      <c r="E37" s="109"/>
      <c r="F37" s="466"/>
      <c r="G37" s="467"/>
      <c r="H37" s="442" t="str">
        <f t="shared" si="33"/>
        <v/>
      </c>
      <c r="I37" s="442" t="str">
        <f t="shared" si="33"/>
        <v/>
      </c>
      <c r="J37" s="443">
        <f t="shared" si="34"/>
        <v>0</v>
      </c>
      <c r="K37" s="443">
        <f t="shared" si="34"/>
        <v>0</v>
      </c>
      <c r="L37" s="442" t="str">
        <f t="shared" si="35"/>
        <v/>
      </c>
      <c r="M37" s="442" t="str">
        <f t="shared" si="35"/>
        <v/>
      </c>
      <c r="N37" s="443">
        <f t="shared" si="36"/>
        <v>0</v>
      </c>
      <c r="O37" s="444">
        <f t="shared" si="36"/>
        <v>0</v>
      </c>
      <c r="P37" s="445"/>
      <c r="Q37" s="446"/>
      <c r="R37" s="446"/>
      <c r="S37" s="446"/>
      <c r="T37" s="446"/>
      <c r="U37" s="446"/>
      <c r="V37" s="442" t="str">
        <f t="shared" si="37"/>
        <v/>
      </c>
      <c r="W37" s="442" t="str">
        <f t="shared" si="37"/>
        <v/>
      </c>
      <c r="X37" s="443">
        <f t="shared" si="38"/>
        <v>0</v>
      </c>
      <c r="Y37" s="443">
        <f t="shared" si="38"/>
        <v>0</v>
      </c>
      <c r="Z37" s="442" t="str">
        <f t="shared" si="39"/>
        <v/>
      </c>
      <c r="AA37" s="442" t="str">
        <f t="shared" si="39"/>
        <v/>
      </c>
      <c r="AB37" s="443">
        <f t="shared" si="40"/>
        <v>0</v>
      </c>
      <c r="AC37" s="463">
        <f t="shared" si="40"/>
        <v>0</v>
      </c>
      <c r="AD37" s="439"/>
      <c r="AE37" s="439"/>
      <c r="AF37" s="439"/>
      <c r="AG37" s="439"/>
      <c r="AH37" s="439"/>
      <c r="AI37" s="439"/>
      <c r="AJ37" s="439"/>
      <c r="AK37" s="439"/>
    </row>
    <row r="38" spans="1:37" s="27" customFormat="1" x14ac:dyDescent="0.2">
      <c r="A38" s="458" t="s">
        <v>247</v>
      </c>
      <c r="B38" s="471">
        <v>0</v>
      </c>
      <c r="C38" s="472">
        <f t="shared" ref="C38" si="41">IFERROR(B38/C$65,0)</f>
        <v>0</v>
      </c>
      <c r="D38" s="473">
        <v>0</v>
      </c>
      <c r="E38" s="472">
        <f t="shared" ref="E38" si="42">IFERROR(D38/E$65,0)</f>
        <v>0</v>
      </c>
      <c r="F38" s="473">
        <v>0</v>
      </c>
      <c r="G38" s="472">
        <f t="shared" ref="G38" si="43">IFERROR(F38/G$65,0)</f>
        <v>0</v>
      </c>
      <c r="H38" s="451" t="str">
        <f t="shared" si="33"/>
        <v/>
      </c>
      <c r="I38" s="451" t="str">
        <f t="shared" si="33"/>
        <v/>
      </c>
      <c r="J38" s="452">
        <f t="shared" si="34"/>
        <v>0</v>
      </c>
      <c r="K38" s="452">
        <f t="shared" si="34"/>
        <v>0</v>
      </c>
      <c r="L38" s="451" t="str">
        <f t="shared" si="35"/>
        <v/>
      </c>
      <c r="M38" s="451" t="str">
        <f t="shared" si="35"/>
        <v/>
      </c>
      <c r="N38" s="452">
        <f t="shared" si="36"/>
        <v>0</v>
      </c>
      <c r="O38" s="453">
        <f t="shared" si="36"/>
        <v>0</v>
      </c>
      <c r="P38" s="454"/>
      <c r="Q38" s="474"/>
      <c r="R38" s="450"/>
      <c r="S38" s="474"/>
      <c r="T38" s="450"/>
      <c r="U38" s="474"/>
      <c r="V38" s="451" t="str">
        <f t="shared" si="37"/>
        <v/>
      </c>
      <c r="W38" s="451" t="str">
        <f t="shared" si="37"/>
        <v/>
      </c>
      <c r="X38" s="452">
        <f t="shared" si="38"/>
        <v>0</v>
      </c>
      <c r="Y38" s="452">
        <f t="shared" si="38"/>
        <v>0</v>
      </c>
      <c r="Z38" s="451" t="str">
        <f t="shared" si="39"/>
        <v/>
      </c>
      <c r="AA38" s="451" t="str">
        <f t="shared" si="39"/>
        <v/>
      </c>
      <c r="AB38" s="452">
        <f t="shared" si="40"/>
        <v>0</v>
      </c>
      <c r="AC38" s="455">
        <f t="shared" si="40"/>
        <v>0</v>
      </c>
      <c r="AD38" s="439"/>
      <c r="AE38" s="439"/>
      <c r="AF38" s="439"/>
      <c r="AG38" s="439"/>
      <c r="AH38" s="439"/>
      <c r="AI38" s="439"/>
      <c r="AJ38" s="439"/>
      <c r="AK38" s="439"/>
    </row>
    <row r="39" spans="1:37" s="27" customFormat="1" ht="22.5" x14ac:dyDescent="0.2">
      <c r="A39" s="475" t="s">
        <v>248</v>
      </c>
      <c r="B39" s="471"/>
      <c r="C39" s="472"/>
      <c r="D39" s="473"/>
      <c r="E39" s="472"/>
      <c r="F39" s="473"/>
      <c r="G39" s="472"/>
      <c r="H39" s="451" t="str">
        <f t="shared" si="33"/>
        <v/>
      </c>
      <c r="I39" s="451" t="str">
        <f t="shared" si="33"/>
        <v/>
      </c>
      <c r="J39" s="452">
        <f t="shared" si="34"/>
        <v>0</v>
      </c>
      <c r="K39" s="452">
        <f t="shared" si="34"/>
        <v>0</v>
      </c>
      <c r="L39" s="451" t="str">
        <f t="shared" si="35"/>
        <v/>
      </c>
      <c r="M39" s="451" t="str">
        <f t="shared" si="35"/>
        <v/>
      </c>
      <c r="N39" s="452">
        <f t="shared" si="36"/>
        <v>0</v>
      </c>
      <c r="O39" s="453">
        <f t="shared" si="36"/>
        <v>0</v>
      </c>
      <c r="P39" s="454"/>
      <c r="Q39" s="474"/>
      <c r="R39" s="450"/>
      <c r="S39" s="474"/>
      <c r="T39" s="450"/>
      <c r="U39" s="474"/>
      <c r="V39" s="451" t="str">
        <f t="shared" si="37"/>
        <v/>
      </c>
      <c r="W39" s="451" t="str">
        <f t="shared" si="37"/>
        <v/>
      </c>
      <c r="X39" s="452">
        <f t="shared" si="38"/>
        <v>0</v>
      </c>
      <c r="Y39" s="452">
        <f t="shared" si="38"/>
        <v>0</v>
      </c>
      <c r="Z39" s="451" t="str">
        <f t="shared" si="39"/>
        <v/>
      </c>
      <c r="AA39" s="451" t="str">
        <f t="shared" si="39"/>
        <v/>
      </c>
      <c r="AB39" s="452">
        <f t="shared" si="40"/>
        <v>0</v>
      </c>
      <c r="AC39" s="455">
        <f t="shared" si="40"/>
        <v>0</v>
      </c>
      <c r="AD39" s="439"/>
      <c r="AE39" s="439"/>
      <c r="AF39" s="439"/>
      <c r="AG39" s="439"/>
      <c r="AH39" s="439"/>
      <c r="AI39" s="439"/>
      <c r="AJ39" s="439"/>
      <c r="AK39" s="439"/>
    </row>
    <row r="40" spans="1:37" s="55" customFormat="1" x14ac:dyDescent="0.2">
      <c r="A40" s="475" t="s">
        <v>249</v>
      </c>
      <c r="B40" s="476"/>
      <c r="C40" s="477"/>
      <c r="D40" s="476"/>
      <c r="E40" s="477"/>
      <c r="F40" s="476"/>
      <c r="G40" s="478"/>
      <c r="H40" s="479" t="str">
        <f t="shared" si="33"/>
        <v/>
      </c>
      <c r="I40" s="479" t="str">
        <f t="shared" si="33"/>
        <v/>
      </c>
      <c r="J40" s="480">
        <f t="shared" si="34"/>
        <v>0</v>
      </c>
      <c r="K40" s="480">
        <f t="shared" si="34"/>
        <v>0</v>
      </c>
      <c r="L40" s="479" t="str">
        <f t="shared" si="35"/>
        <v/>
      </c>
      <c r="M40" s="479" t="str">
        <f t="shared" si="35"/>
        <v/>
      </c>
      <c r="N40" s="480">
        <f t="shared" si="36"/>
        <v>0</v>
      </c>
      <c r="O40" s="481">
        <f t="shared" si="36"/>
        <v>0</v>
      </c>
      <c r="P40" s="482"/>
      <c r="Q40" s="483"/>
      <c r="R40" s="484"/>
      <c r="S40" s="483"/>
      <c r="T40" s="484"/>
      <c r="U40" s="483"/>
      <c r="V40" s="479" t="str">
        <f t="shared" si="37"/>
        <v/>
      </c>
      <c r="W40" s="479" t="str">
        <f t="shared" si="37"/>
        <v/>
      </c>
      <c r="X40" s="480">
        <f t="shared" si="38"/>
        <v>0</v>
      </c>
      <c r="Y40" s="480">
        <f t="shared" si="38"/>
        <v>0</v>
      </c>
      <c r="Z40" s="479" t="str">
        <f t="shared" si="39"/>
        <v/>
      </c>
      <c r="AA40" s="479" t="str">
        <f t="shared" si="39"/>
        <v/>
      </c>
      <c r="AB40" s="480">
        <f t="shared" si="40"/>
        <v>0</v>
      </c>
      <c r="AC40" s="485">
        <f t="shared" si="40"/>
        <v>0</v>
      </c>
      <c r="AD40" s="439"/>
      <c r="AE40" s="439"/>
      <c r="AF40" s="439"/>
      <c r="AG40" s="439"/>
      <c r="AH40" s="439"/>
      <c r="AI40" s="439"/>
      <c r="AJ40" s="439"/>
      <c r="AK40" s="439"/>
    </row>
    <row r="41" spans="1:37" s="55" customFormat="1" x14ac:dyDescent="0.2">
      <c r="A41" s="475" t="s">
        <v>220</v>
      </c>
      <c r="B41" s="477"/>
      <c r="C41" s="477"/>
      <c r="D41" s="486"/>
      <c r="E41" s="477"/>
      <c r="F41" s="476"/>
      <c r="G41" s="487"/>
      <c r="H41" s="488" t="str">
        <f t="shared" si="33"/>
        <v/>
      </c>
      <c r="I41" s="488" t="str">
        <f t="shared" si="33"/>
        <v/>
      </c>
      <c r="J41" s="480">
        <f t="shared" si="34"/>
        <v>0</v>
      </c>
      <c r="K41" s="480">
        <f t="shared" si="34"/>
        <v>0</v>
      </c>
      <c r="L41" s="488" t="str">
        <f t="shared" si="35"/>
        <v/>
      </c>
      <c r="M41" s="488" t="str">
        <f t="shared" si="35"/>
        <v/>
      </c>
      <c r="N41" s="480">
        <f t="shared" si="36"/>
        <v>0</v>
      </c>
      <c r="O41" s="481">
        <f t="shared" si="36"/>
        <v>0</v>
      </c>
      <c r="P41" s="489"/>
      <c r="Q41" s="490"/>
      <c r="R41" s="490"/>
      <c r="S41" s="490"/>
      <c r="T41" s="490"/>
      <c r="U41" s="490"/>
      <c r="V41" s="488" t="str">
        <f t="shared" si="37"/>
        <v/>
      </c>
      <c r="W41" s="488" t="str">
        <f t="shared" si="37"/>
        <v/>
      </c>
      <c r="X41" s="480">
        <f t="shared" si="38"/>
        <v>0</v>
      </c>
      <c r="Y41" s="480">
        <f t="shared" si="38"/>
        <v>0</v>
      </c>
      <c r="Z41" s="488" t="str">
        <f t="shared" si="39"/>
        <v/>
      </c>
      <c r="AA41" s="488" t="str">
        <f t="shared" si="39"/>
        <v/>
      </c>
      <c r="AB41" s="480">
        <f t="shared" si="40"/>
        <v>0</v>
      </c>
      <c r="AC41" s="485">
        <f t="shared" si="40"/>
        <v>0</v>
      </c>
      <c r="AD41" s="439"/>
      <c r="AE41" s="439"/>
      <c r="AF41" s="439"/>
      <c r="AG41" s="439"/>
      <c r="AH41" s="439"/>
      <c r="AI41" s="439"/>
      <c r="AJ41" s="439"/>
      <c r="AK41" s="439"/>
    </row>
    <row r="42" spans="1:37" s="55" customFormat="1" ht="33.75" x14ac:dyDescent="0.2">
      <c r="A42" s="475" t="s">
        <v>250</v>
      </c>
      <c r="B42" s="476"/>
      <c r="C42" s="477"/>
      <c r="D42" s="491"/>
      <c r="E42" s="477"/>
      <c r="F42" s="476"/>
      <c r="G42" s="476"/>
      <c r="H42" s="488" t="str">
        <f t="shared" si="33"/>
        <v/>
      </c>
      <c r="I42" s="488" t="str">
        <f t="shared" si="33"/>
        <v/>
      </c>
      <c r="J42" s="480">
        <f t="shared" si="34"/>
        <v>0</v>
      </c>
      <c r="K42" s="480">
        <f t="shared" si="34"/>
        <v>0</v>
      </c>
      <c r="L42" s="488" t="str">
        <f t="shared" si="35"/>
        <v/>
      </c>
      <c r="M42" s="488" t="str">
        <f t="shared" si="35"/>
        <v/>
      </c>
      <c r="N42" s="480">
        <f t="shared" si="36"/>
        <v>0</v>
      </c>
      <c r="O42" s="481">
        <f t="shared" si="36"/>
        <v>0</v>
      </c>
      <c r="P42" s="482"/>
      <c r="Q42" s="490"/>
      <c r="R42" s="484"/>
      <c r="S42" s="490"/>
      <c r="T42" s="484"/>
      <c r="U42" s="490"/>
      <c r="V42" s="492" t="str">
        <f t="shared" si="37"/>
        <v/>
      </c>
      <c r="W42" s="492" t="str">
        <f t="shared" si="37"/>
        <v/>
      </c>
      <c r="X42" s="493">
        <f t="shared" si="38"/>
        <v>0</v>
      </c>
      <c r="Y42" s="493">
        <f t="shared" si="38"/>
        <v>0</v>
      </c>
      <c r="Z42" s="492" t="str">
        <f t="shared" si="39"/>
        <v/>
      </c>
      <c r="AA42" s="492" t="str">
        <f t="shared" si="39"/>
        <v/>
      </c>
      <c r="AB42" s="493">
        <f t="shared" si="40"/>
        <v>0</v>
      </c>
      <c r="AC42" s="494">
        <f t="shared" si="40"/>
        <v>0</v>
      </c>
      <c r="AD42" s="439"/>
      <c r="AE42" s="439"/>
      <c r="AF42" s="439"/>
      <c r="AG42" s="439"/>
      <c r="AH42" s="439"/>
      <c r="AI42" s="439"/>
      <c r="AJ42" s="439"/>
      <c r="AK42" s="439"/>
    </row>
    <row r="43" spans="1:37" s="27" customFormat="1" x14ac:dyDescent="0.2">
      <c r="A43" s="495" t="s">
        <v>251</v>
      </c>
      <c r="B43" s="496">
        <f t="shared" ref="B43:G43" si="44">SUM(B44:B62)</f>
        <v>0</v>
      </c>
      <c r="C43" s="474">
        <f t="shared" si="44"/>
        <v>0</v>
      </c>
      <c r="D43" s="450">
        <f t="shared" si="44"/>
        <v>0</v>
      </c>
      <c r="E43" s="474">
        <f t="shared" si="44"/>
        <v>0</v>
      </c>
      <c r="F43" s="450">
        <f t="shared" si="44"/>
        <v>0</v>
      </c>
      <c r="G43" s="474">
        <f t="shared" si="44"/>
        <v>0</v>
      </c>
      <c r="H43" s="497" t="str">
        <f t="shared" si="33"/>
        <v/>
      </c>
      <c r="I43" s="497" t="str">
        <f t="shared" si="33"/>
        <v/>
      </c>
      <c r="J43" s="498">
        <f t="shared" si="34"/>
        <v>0</v>
      </c>
      <c r="K43" s="498">
        <f t="shared" si="34"/>
        <v>0</v>
      </c>
      <c r="L43" s="497" t="str">
        <f t="shared" si="35"/>
        <v/>
      </c>
      <c r="M43" s="497" t="str">
        <f t="shared" si="35"/>
        <v/>
      </c>
      <c r="N43" s="498">
        <f t="shared" si="36"/>
        <v>0</v>
      </c>
      <c r="O43" s="499">
        <f t="shared" si="36"/>
        <v>0</v>
      </c>
      <c r="P43" s="500">
        <f t="shared" ref="P43:U43" si="45">SUM(P44:P62)</f>
        <v>0</v>
      </c>
      <c r="Q43" s="501">
        <f t="shared" si="45"/>
        <v>0</v>
      </c>
      <c r="R43" s="501">
        <f t="shared" si="45"/>
        <v>0</v>
      </c>
      <c r="S43" s="501">
        <f t="shared" si="45"/>
        <v>0</v>
      </c>
      <c r="T43" s="501">
        <f t="shared" si="45"/>
        <v>0</v>
      </c>
      <c r="U43" s="501">
        <f t="shared" si="45"/>
        <v>0</v>
      </c>
      <c r="V43" s="497" t="str">
        <f t="shared" si="37"/>
        <v/>
      </c>
      <c r="W43" s="497" t="str">
        <f t="shared" si="37"/>
        <v/>
      </c>
      <c r="X43" s="498">
        <f t="shared" si="38"/>
        <v>0</v>
      </c>
      <c r="Y43" s="498">
        <f t="shared" si="38"/>
        <v>0</v>
      </c>
      <c r="Z43" s="497" t="str">
        <f t="shared" si="39"/>
        <v/>
      </c>
      <c r="AA43" s="497" t="str">
        <f t="shared" si="39"/>
        <v/>
      </c>
      <c r="AB43" s="498">
        <f t="shared" si="40"/>
        <v>0</v>
      </c>
      <c r="AC43" s="502">
        <f t="shared" si="40"/>
        <v>0</v>
      </c>
      <c r="AD43" s="439"/>
      <c r="AE43" s="439"/>
      <c r="AF43" s="439"/>
      <c r="AG43" s="439"/>
      <c r="AH43" s="439"/>
      <c r="AI43" s="439"/>
      <c r="AJ43" s="439"/>
      <c r="AK43" s="439"/>
    </row>
    <row r="44" spans="1:37" s="27" customFormat="1" outlineLevel="1" x14ac:dyDescent="0.2">
      <c r="A44" s="503" t="s">
        <v>13</v>
      </c>
      <c r="B44" s="465"/>
      <c r="C44" s="109">
        <f t="shared" ref="C44" si="46">IFERROR(B44/C$65,0)</f>
        <v>0</v>
      </c>
      <c r="D44" s="466"/>
      <c r="E44" s="109">
        <f t="shared" ref="E44" si="47">IFERROR(D44/E$65,0)</f>
        <v>0</v>
      </c>
      <c r="F44" s="466"/>
      <c r="G44" s="467">
        <f t="shared" ref="G44" si="48">IFERROR(F44/G$65,0)</f>
        <v>0</v>
      </c>
      <c r="H44" s="442" t="str">
        <f t="shared" si="33"/>
        <v/>
      </c>
      <c r="I44" s="442" t="str">
        <f t="shared" si="33"/>
        <v/>
      </c>
      <c r="J44" s="443">
        <f t="shared" si="34"/>
        <v>0</v>
      </c>
      <c r="K44" s="443">
        <f t="shared" si="34"/>
        <v>0</v>
      </c>
      <c r="L44" s="442" t="str">
        <f t="shared" si="35"/>
        <v/>
      </c>
      <c r="M44" s="442" t="str">
        <f t="shared" si="35"/>
        <v/>
      </c>
      <c r="N44" s="443">
        <f t="shared" si="36"/>
        <v>0</v>
      </c>
      <c r="O44" s="447">
        <f t="shared" si="36"/>
        <v>0</v>
      </c>
      <c r="P44" s="465"/>
      <c r="Q44" s="465"/>
      <c r="R44" s="465"/>
      <c r="S44" s="465"/>
      <c r="T44" s="465"/>
      <c r="U44" s="465"/>
      <c r="V44" s="442" t="str">
        <f t="shared" si="37"/>
        <v/>
      </c>
      <c r="W44" s="442" t="str">
        <f t="shared" si="37"/>
        <v/>
      </c>
      <c r="X44" s="443">
        <f t="shared" si="38"/>
        <v>0</v>
      </c>
      <c r="Y44" s="443">
        <f t="shared" si="38"/>
        <v>0</v>
      </c>
      <c r="Z44" s="442" t="str">
        <f t="shared" si="39"/>
        <v/>
      </c>
      <c r="AA44" s="442" t="str">
        <f t="shared" si="39"/>
        <v/>
      </c>
      <c r="AB44" s="443">
        <f t="shared" si="40"/>
        <v>0</v>
      </c>
      <c r="AC44" s="463">
        <f t="shared" si="40"/>
        <v>0</v>
      </c>
      <c r="AD44" s="439"/>
      <c r="AE44" s="439"/>
      <c r="AF44" s="439"/>
      <c r="AG44" s="439"/>
      <c r="AH44" s="439"/>
      <c r="AI44" s="439"/>
      <c r="AJ44" s="439"/>
      <c r="AK44" s="439"/>
    </row>
    <row r="45" spans="1:37" s="27" customFormat="1" outlineLevel="1" x14ac:dyDescent="0.2">
      <c r="A45" s="464" t="s">
        <v>252</v>
      </c>
      <c r="B45" s="465"/>
      <c r="C45" s="109"/>
      <c r="D45" s="466"/>
      <c r="E45" s="109"/>
      <c r="F45" s="466"/>
      <c r="G45" s="467"/>
      <c r="H45" s="442" t="str">
        <f t="shared" si="33"/>
        <v/>
      </c>
      <c r="I45" s="442" t="str">
        <f t="shared" si="33"/>
        <v/>
      </c>
      <c r="J45" s="443">
        <f t="shared" si="34"/>
        <v>0</v>
      </c>
      <c r="K45" s="443">
        <f t="shared" si="34"/>
        <v>0</v>
      </c>
      <c r="L45" s="442" t="str">
        <f t="shared" si="35"/>
        <v/>
      </c>
      <c r="M45" s="442" t="str">
        <f t="shared" si="35"/>
        <v/>
      </c>
      <c r="N45" s="443">
        <f t="shared" si="36"/>
        <v>0</v>
      </c>
      <c r="O45" s="447">
        <f t="shared" si="36"/>
        <v>0</v>
      </c>
      <c r="P45" s="465"/>
      <c r="Q45" s="465"/>
      <c r="R45" s="465"/>
      <c r="S45" s="465"/>
      <c r="T45" s="465"/>
      <c r="U45" s="465"/>
      <c r="V45" s="442" t="str">
        <f t="shared" si="37"/>
        <v/>
      </c>
      <c r="W45" s="442" t="str">
        <f t="shared" si="37"/>
        <v/>
      </c>
      <c r="X45" s="443">
        <f t="shared" si="38"/>
        <v>0</v>
      </c>
      <c r="Y45" s="443">
        <f t="shared" si="38"/>
        <v>0</v>
      </c>
      <c r="Z45" s="442" t="str">
        <f t="shared" si="39"/>
        <v/>
      </c>
      <c r="AA45" s="442" t="str">
        <f t="shared" si="39"/>
        <v/>
      </c>
      <c r="AB45" s="443">
        <f t="shared" si="40"/>
        <v>0</v>
      </c>
      <c r="AC45" s="463">
        <f t="shared" si="40"/>
        <v>0</v>
      </c>
      <c r="AD45" s="439"/>
      <c r="AE45" s="439"/>
      <c r="AF45" s="439"/>
      <c r="AG45" s="439"/>
      <c r="AH45" s="439"/>
      <c r="AI45" s="439"/>
      <c r="AJ45" s="439"/>
      <c r="AK45" s="439"/>
    </row>
    <row r="46" spans="1:37" s="27" customFormat="1" outlineLevel="1" x14ac:dyDescent="0.2">
      <c r="A46" s="464" t="s">
        <v>253</v>
      </c>
      <c r="B46" s="465"/>
      <c r="C46" s="109"/>
      <c r="D46" s="466"/>
      <c r="E46" s="109"/>
      <c r="F46" s="466"/>
      <c r="G46" s="467"/>
      <c r="H46" s="442" t="str">
        <f t="shared" si="33"/>
        <v/>
      </c>
      <c r="I46" s="442" t="str">
        <f t="shared" si="33"/>
        <v/>
      </c>
      <c r="J46" s="443">
        <f t="shared" si="34"/>
        <v>0</v>
      </c>
      <c r="K46" s="443">
        <f t="shared" si="34"/>
        <v>0</v>
      </c>
      <c r="L46" s="442" t="str">
        <f t="shared" si="35"/>
        <v/>
      </c>
      <c r="M46" s="442" t="str">
        <f t="shared" si="35"/>
        <v/>
      </c>
      <c r="N46" s="443">
        <f t="shared" si="36"/>
        <v>0</v>
      </c>
      <c r="O46" s="447">
        <f t="shared" si="36"/>
        <v>0</v>
      </c>
      <c r="P46" s="465"/>
      <c r="Q46" s="465"/>
      <c r="R46" s="465"/>
      <c r="S46" s="465"/>
      <c r="T46" s="465"/>
      <c r="U46" s="465"/>
      <c r="V46" s="442" t="str">
        <f t="shared" si="37"/>
        <v/>
      </c>
      <c r="W46" s="442" t="str">
        <f t="shared" si="37"/>
        <v/>
      </c>
      <c r="X46" s="443">
        <f t="shared" si="38"/>
        <v>0</v>
      </c>
      <c r="Y46" s="443">
        <f t="shared" si="38"/>
        <v>0</v>
      </c>
      <c r="Z46" s="442" t="str">
        <f t="shared" si="39"/>
        <v/>
      </c>
      <c r="AA46" s="442" t="str">
        <f t="shared" si="39"/>
        <v/>
      </c>
      <c r="AB46" s="443">
        <f t="shared" si="40"/>
        <v>0</v>
      </c>
      <c r="AC46" s="463">
        <f t="shared" si="40"/>
        <v>0</v>
      </c>
      <c r="AD46" s="439"/>
      <c r="AE46" s="439"/>
      <c r="AF46" s="439"/>
      <c r="AG46" s="439"/>
      <c r="AH46" s="439"/>
      <c r="AI46" s="439"/>
      <c r="AJ46" s="439"/>
      <c r="AK46" s="439"/>
    </row>
    <row r="47" spans="1:37" s="27" customFormat="1" outlineLevel="1" x14ac:dyDescent="0.2">
      <c r="A47" s="464" t="s">
        <v>254</v>
      </c>
      <c r="B47" s="465"/>
      <c r="C47" s="109"/>
      <c r="D47" s="466"/>
      <c r="E47" s="109"/>
      <c r="F47" s="466"/>
      <c r="G47" s="467"/>
      <c r="H47" s="442" t="str">
        <f t="shared" si="33"/>
        <v/>
      </c>
      <c r="I47" s="442" t="str">
        <f t="shared" si="33"/>
        <v/>
      </c>
      <c r="J47" s="443">
        <f t="shared" si="34"/>
        <v>0</v>
      </c>
      <c r="K47" s="443">
        <f t="shared" si="34"/>
        <v>0</v>
      </c>
      <c r="L47" s="442" t="str">
        <f t="shared" si="35"/>
        <v/>
      </c>
      <c r="M47" s="442" t="str">
        <f t="shared" si="35"/>
        <v/>
      </c>
      <c r="N47" s="443">
        <f t="shared" si="36"/>
        <v>0</v>
      </c>
      <c r="O47" s="447">
        <f t="shared" si="36"/>
        <v>0</v>
      </c>
      <c r="P47" s="465"/>
      <c r="Q47" s="465"/>
      <c r="R47" s="465"/>
      <c r="S47" s="465"/>
      <c r="T47" s="465"/>
      <c r="U47" s="465"/>
      <c r="V47" s="442" t="str">
        <f t="shared" si="37"/>
        <v/>
      </c>
      <c r="W47" s="442" t="str">
        <f t="shared" si="37"/>
        <v/>
      </c>
      <c r="X47" s="443">
        <f t="shared" si="38"/>
        <v>0</v>
      </c>
      <c r="Y47" s="443">
        <f t="shared" si="38"/>
        <v>0</v>
      </c>
      <c r="Z47" s="442" t="str">
        <f t="shared" si="39"/>
        <v/>
      </c>
      <c r="AA47" s="442" t="str">
        <f t="shared" si="39"/>
        <v/>
      </c>
      <c r="AB47" s="443">
        <f t="shared" si="40"/>
        <v>0</v>
      </c>
      <c r="AC47" s="463">
        <f t="shared" si="40"/>
        <v>0</v>
      </c>
      <c r="AD47" s="439"/>
      <c r="AE47" s="439"/>
      <c r="AF47" s="439"/>
      <c r="AG47" s="439"/>
      <c r="AH47" s="439"/>
      <c r="AI47" s="439"/>
      <c r="AJ47" s="439"/>
      <c r="AK47" s="439"/>
    </row>
    <row r="48" spans="1:37" s="27" customFormat="1" outlineLevel="1" x14ac:dyDescent="0.2">
      <c r="A48" s="464" t="s">
        <v>255</v>
      </c>
      <c r="B48" s="465"/>
      <c r="C48" s="109"/>
      <c r="D48" s="466"/>
      <c r="E48" s="109"/>
      <c r="F48" s="466"/>
      <c r="G48" s="467"/>
      <c r="H48" s="442" t="str">
        <f t="shared" si="33"/>
        <v/>
      </c>
      <c r="I48" s="442" t="str">
        <f t="shared" si="33"/>
        <v/>
      </c>
      <c r="J48" s="443">
        <f t="shared" si="34"/>
        <v>0</v>
      </c>
      <c r="K48" s="443">
        <f t="shared" si="34"/>
        <v>0</v>
      </c>
      <c r="L48" s="442" t="str">
        <f t="shared" si="35"/>
        <v/>
      </c>
      <c r="M48" s="442" t="str">
        <f t="shared" si="35"/>
        <v/>
      </c>
      <c r="N48" s="443">
        <f t="shared" si="36"/>
        <v>0</v>
      </c>
      <c r="O48" s="447">
        <f t="shared" si="36"/>
        <v>0</v>
      </c>
      <c r="P48" s="465"/>
      <c r="Q48" s="465"/>
      <c r="R48" s="465"/>
      <c r="S48" s="465"/>
      <c r="T48" s="465"/>
      <c r="U48" s="465"/>
      <c r="V48" s="442" t="str">
        <f t="shared" si="37"/>
        <v/>
      </c>
      <c r="W48" s="442" t="str">
        <f t="shared" si="37"/>
        <v/>
      </c>
      <c r="X48" s="443">
        <f t="shared" si="38"/>
        <v>0</v>
      </c>
      <c r="Y48" s="443">
        <f t="shared" si="38"/>
        <v>0</v>
      </c>
      <c r="Z48" s="442" t="str">
        <f t="shared" si="39"/>
        <v/>
      </c>
      <c r="AA48" s="442" t="str">
        <f t="shared" si="39"/>
        <v/>
      </c>
      <c r="AB48" s="443">
        <f t="shared" si="40"/>
        <v>0</v>
      </c>
      <c r="AC48" s="463">
        <f t="shared" si="40"/>
        <v>0</v>
      </c>
      <c r="AD48" s="439"/>
      <c r="AE48" s="439"/>
      <c r="AF48" s="439"/>
      <c r="AG48" s="439"/>
      <c r="AH48" s="439"/>
      <c r="AI48" s="439"/>
      <c r="AJ48" s="439"/>
      <c r="AK48" s="439"/>
    </row>
    <row r="49" spans="1:37" s="27" customFormat="1" ht="22.5" outlineLevel="1" x14ac:dyDescent="0.2">
      <c r="A49" s="464" t="s">
        <v>256</v>
      </c>
      <c r="B49" s="465"/>
      <c r="C49" s="109"/>
      <c r="D49" s="466"/>
      <c r="E49" s="109"/>
      <c r="F49" s="466"/>
      <c r="G49" s="467"/>
      <c r="H49" s="442" t="str">
        <f t="shared" ref="H49:I62" si="49">IFERROR(F49/D49,"")</f>
        <v/>
      </c>
      <c r="I49" s="442" t="str">
        <f t="shared" si="49"/>
        <v/>
      </c>
      <c r="J49" s="443">
        <f t="shared" ref="J49:K62" si="50">F49-D49</f>
        <v>0</v>
      </c>
      <c r="K49" s="443">
        <f t="shared" si="50"/>
        <v>0</v>
      </c>
      <c r="L49" s="442" t="str">
        <f t="shared" ref="L49:M62" si="51">IFERROR(F49/B49,"")</f>
        <v/>
      </c>
      <c r="M49" s="442" t="str">
        <f t="shared" si="51"/>
        <v/>
      </c>
      <c r="N49" s="443">
        <f t="shared" ref="N49:O62" si="52">F49-B49</f>
        <v>0</v>
      </c>
      <c r="O49" s="447">
        <f t="shared" si="52"/>
        <v>0</v>
      </c>
      <c r="P49" s="465"/>
      <c r="Q49" s="465"/>
      <c r="R49" s="465"/>
      <c r="S49" s="465"/>
      <c r="T49" s="465"/>
      <c r="U49" s="465"/>
      <c r="V49" s="442" t="str">
        <f t="shared" si="37"/>
        <v/>
      </c>
      <c r="W49" s="442" t="str">
        <f t="shared" si="37"/>
        <v/>
      </c>
      <c r="X49" s="443">
        <f t="shared" si="38"/>
        <v>0</v>
      </c>
      <c r="Y49" s="443">
        <f t="shared" si="38"/>
        <v>0</v>
      </c>
      <c r="Z49" s="442" t="str">
        <f t="shared" si="39"/>
        <v/>
      </c>
      <c r="AA49" s="442" t="str">
        <f t="shared" si="39"/>
        <v/>
      </c>
      <c r="AB49" s="443">
        <f t="shared" si="40"/>
        <v>0</v>
      </c>
      <c r="AC49" s="463">
        <f t="shared" si="40"/>
        <v>0</v>
      </c>
      <c r="AD49" s="439"/>
      <c r="AE49" s="439"/>
      <c r="AF49" s="439"/>
      <c r="AG49" s="439"/>
      <c r="AH49" s="439"/>
      <c r="AI49" s="439"/>
      <c r="AJ49" s="439"/>
      <c r="AK49" s="439"/>
    </row>
    <row r="50" spans="1:37" s="27" customFormat="1" ht="33.75" outlineLevel="1" x14ac:dyDescent="0.2">
      <c r="A50" s="464" t="s">
        <v>257</v>
      </c>
      <c r="B50" s="465"/>
      <c r="C50" s="109"/>
      <c r="D50" s="466"/>
      <c r="E50" s="109"/>
      <c r="F50" s="466"/>
      <c r="G50" s="467"/>
      <c r="H50" s="442" t="str">
        <f t="shared" si="49"/>
        <v/>
      </c>
      <c r="I50" s="442" t="str">
        <f t="shared" si="49"/>
        <v/>
      </c>
      <c r="J50" s="443">
        <f t="shared" si="50"/>
        <v>0</v>
      </c>
      <c r="K50" s="443">
        <f t="shared" si="50"/>
        <v>0</v>
      </c>
      <c r="L50" s="442" t="str">
        <f t="shared" si="51"/>
        <v/>
      </c>
      <c r="M50" s="442" t="str">
        <f t="shared" si="51"/>
        <v/>
      </c>
      <c r="N50" s="443">
        <f t="shared" si="52"/>
        <v>0</v>
      </c>
      <c r="O50" s="447">
        <f t="shared" si="52"/>
        <v>0</v>
      </c>
      <c r="P50" s="465"/>
      <c r="Q50" s="465"/>
      <c r="R50" s="465"/>
      <c r="S50" s="465"/>
      <c r="T50" s="465"/>
      <c r="U50" s="465"/>
      <c r="V50" s="442" t="str">
        <f t="shared" ref="V50:W62" si="53">IFERROR(T50/R50,"")</f>
        <v/>
      </c>
      <c r="W50" s="442" t="str">
        <f t="shared" si="53"/>
        <v/>
      </c>
      <c r="X50" s="443">
        <f t="shared" ref="X50:Y62" si="54">T50-R50</f>
        <v>0</v>
      </c>
      <c r="Y50" s="443">
        <f t="shared" si="54"/>
        <v>0</v>
      </c>
      <c r="Z50" s="442" t="str">
        <f t="shared" ref="Z50:AA62" si="55">IFERROR(T50/P50,"")</f>
        <v/>
      </c>
      <c r="AA50" s="442" t="str">
        <f t="shared" si="55"/>
        <v/>
      </c>
      <c r="AB50" s="443">
        <f t="shared" ref="AB50:AC62" si="56">T50-P50</f>
        <v>0</v>
      </c>
      <c r="AC50" s="463">
        <f t="shared" si="56"/>
        <v>0</v>
      </c>
      <c r="AD50" s="439"/>
      <c r="AE50" s="439"/>
      <c r="AF50" s="439"/>
      <c r="AG50" s="439"/>
      <c r="AH50" s="439"/>
      <c r="AI50" s="439"/>
      <c r="AJ50" s="439"/>
      <c r="AK50" s="439"/>
    </row>
    <row r="51" spans="1:37" s="27" customFormat="1" ht="22.5" outlineLevel="1" x14ac:dyDescent="0.2">
      <c r="A51" s="464" t="s">
        <v>258</v>
      </c>
      <c r="B51" s="465"/>
      <c r="C51" s="109"/>
      <c r="D51" s="466"/>
      <c r="E51" s="109"/>
      <c r="F51" s="466"/>
      <c r="G51" s="467"/>
      <c r="H51" s="442" t="str">
        <f t="shared" si="49"/>
        <v/>
      </c>
      <c r="I51" s="442" t="str">
        <f t="shared" si="49"/>
        <v/>
      </c>
      <c r="J51" s="443">
        <f t="shared" si="50"/>
        <v>0</v>
      </c>
      <c r="K51" s="443">
        <f t="shared" si="50"/>
        <v>0</v>
      </c>
      <c r="L51" s="442" t="str">
        <f t="shared" si="51"/>
        <v/>
      </c>
      <c r="M51" s="442" t="str">
        <f t="shared" si="51"/>
        <v/>
      </c>
      <c r="N51" s="443">
        <f t="shared" si="52"/>
        <v>0</v>
      </c>
      <c r="O51" s="447">
        <f t="shared" si="52"/>
        <v>0</v>
      </c>
      <c r="P51" s="465"/>
      <c r="Q51" s="465"/>
      <c r="R51" s="465"/>
      <c r="S51" s="465"/>
      <c r="T51" s="465"/>
      <c r="U51" s="465"/>
      <c r="V51" s="442" t="str">
        <f t="shared" si="53"/>
        <v/>
      </c>
      <c r="W51" s="442" t="str">
        <f t="shared" si="53"/>
        <v/>
      </c>
      <c r="X51" s="443">
        <f t="shared" si="54"/>
        <v>0</v>
      </c>
      <c r="Y51" s="443">
        <f t="shared" si="54"/>
        <v>0</v>
      </c>
      <c r="Z51" s="442" t="str">
        <f t="shared" si="55"/>
        <v/>
      </c>
      <c r="AA51" s="442" t="str">
        <f t="shared" si="55"/>
        <v/>
      </c>
      <c r="AB51" s="443">
        <f t="shared" si="56"/>
        <v>0</v>
      </c>
      <c r="AC51" s="463">
        <f t="shared" si="56"/>
        <v>0</v>
      </c>
      <c r="AD51" s="439"/>
      <c r="AE51" s="439"/>
      <c r="AF51" s="439"/>
      <c r="AG51" s="439"/>
      <c r="AH51" s="439"/>
      <c r="AI51" s="439"/>
      <c r="AJ51" s="439"/>
      <c r="AK51" s="439"/>
    </row>
    <row r="52" spans="1:37" s="27" customFormat="1" ht="22.5" outlineLevel="1" x14ac:dyDescent="0.2">
      <c r="A52" s="464" t="s">
        <v>259</v>
      </c>
      <c r="B52" s="465"/>
      <c r="C52" s="109"/>
      <c r="D52" s="466"/>
      <c r="E52" s="109"/>
      <c r="F52" s="466"/>
      <c r="G52" s="467"/>
      <c r="H52" s="442" t="str">
        <f t="shared" si="49"/>
        <v/>
      </c>
      <c r="I52" s="442" t="str">
        <f t="shared" si="49"/>
        <v/>
      </c>
      <c r="J52" s="443">
        <f t="shared" si="50"/>
        <v>0</v>
      </c>
      <c r="K52" s="443">
        <f t="shared" si="50"/>
        <v>0</v>
      </c>
      <c r="L52" s="442" t="str">
        <f t="shared" si="51"/>
        <v/>
      </c>
      <c r="M52" s="442" t="str">
        <f t="shared" si="51"/>
        <v/>
      </c>
      <c r="N52" s="443">
        <f t="shared" si="52"/>
        <v>0</v>
      </c>
      <c r="O52" s="447">
        <f t="shared" si="52"/>
        <v>0</v>
      </c>
      <c r="P52" s="465"/>
      <c r="Q52" s="465"/>
      <c r="R52" s="465"/>
      <c r="S52" s="465"/>
      <c r="T52" s="465"/>
      <c r="U52" s="465"/>
      <c r="V52" s="442" t="str">
        <f t="shared" si="53"/>
        <v/>
      </c>
      <c r="W52" s="442" t="str">
        <f t="shared" si="53"/>
        <v/>
      </c>
      <c r="X52" s="443">
        <f t="shared" si="54"/>
        <v>0</v>
      </c>
      <c r="Y52" s="443">
        <f t="shared" si="54"/>
        <v>0</v>
      </c>
      <c r="Z52" s="442" t="str">
        <f t="shared" si="55"/>
        <v/>
      </c>
      <c r="AA52" s="442" t="str">
        <f t="shared" si="55"/>
        <v/>
      </c>
      <c r="AB52" s="443">
        <f t="shared" si="56"/>
        <v>0</v>
      </c>
      <c r="AC52" s="463">
        <f t="shared" si="56"/>
        <v>0</v>
      </c>
      <c r="AD52" s="439"/>
      <c r="AE52" s="439"/>
      <c r="AF52" s="439"/>
      <c r="AG52" s="439"/>
      <c r="AH52" s="439"/>
      <c r="AI52" s="439"/>
      <c r="AJ52" s="439"/>
      <c r="AK52" s="439"/>
    </row>
    <row r="53" spans="1:37" s="27" customFormat="1" outlineLevel="1" x14ac:dyDescent="0.2">
      <c r="A53" s="464" t="s">
        <v>260</v>
      </c>
      <c r="B53" s="465"/>
      <c r="C53" s="109"/>
      <c r="D53" s="466"/>
      <c r="E53" s="109"/>
      <c r="F53" s="466"/>
      <c r="G53" s="467"/>
      <c r="H53" s="442" t="str">
        <f t="shared" si="49"/>
        <v/>
      </c>
      <c r="I53" s="442" t="str">
        <f t="shared" si="49"/>
        <v/>
      </c>
      <c r="J53" s="443">
        <f t="shared" si="50"/>
        <v>0</v>
      </c>
      <c r="K53" s="443">
        <f t="shared" si="50"/>
        <v>0</v>
      </c>
      <c r="L53" s="442" t="str">
        <f t="shared" si="51"/>
        <v/>
      </c>
      <c r="M53" s="442" t="str">
        <f t="shared" si="51"/>
        <v/>
      </c>
      <c r="N53" s="443">
        <f t="shared" si="52"/>
        <v>0</v>
      </c>
      <c r="O53" s="447">
        <f t="shared" si="52"/>
        <v>0</v>
      </c>
      <c r="P53" s="465"/>
      <c r="Q53" s="465"/>
      <c r="R53" s="465"/>
      <c r="S53" s="465"/>
      <c r="T53" s="465"/>
      <c r="U53" s="465"/>
      <c r="V53" s="442" t="str">
        <f t="shared" si="53"/>
        <v/>
      </c>
      <c r="W53" s="442" t="str">
        <f t="shared" si="53"/>
        <v/>
      </c>
      <c r="X53" s="443">
        <f t="shared" si="54"/>
        <v>0</v>
      </c>
      <c r="Y53" s="443">
        <f t="shared" si="54"/>
        <v>0</v>
      </c>
      <c r="Z53" s="442" t="str">
        <f t="shared" si="55"/>
        <v/>
      </c>
      <c r="AA53" s="442" t="str">
        <f t="shared" si="55"/>
        <v/>
      </c>
      <c r="AB53" s="443">
        <f t="shared" si="56"/>
        <v>0</v>
      </c>
      <c r="AC53" s="463">
        <f t="shared" si="56"/>
        <v>0</v>
      </c>
      <c r="AD53" s="439"/>
      <c r="AE53" s="439"/>
      <c r="AF53" s="439"/>
      <c r="AG53" s="439"/>
      <c r="AH53" s="439"/>
      <c r="AI53" s="439"/>
      <c r="AJ53" s="439"/>
      <c r="AK53" s="439"/>
    </row>
    <row r="54" spans="1:37" s="27" customFormat="1" outlineLevel="1" x14ac:dyDescent="0.2">
      <c r="A54" s="464" t="s">
        <v>261</v>
      </c>
      <c r="B54" s="465"/>
      <c r="C54" s="109"/>
      <c r="D54" s="466"/>
      <c r="E54" s="109"/>
      <c r="F54" s="466"/>
      <c r="G54" s="467"/>
      <c r="H54" s="442" t="str">
        <f t="shared" si="49"/>
        <v/>
      </c>
      <c r="I54" s="442" t="str">
        <f t="shared" si="49"/>
        <v/>
      </c>
      <c r="J54" s="443">
        <f t="shared" si="50"/>
        <v>0</v>
      </c>
      <c r="K54" s="443">
        <f t="shared" si="50"/>
        <v>0</v>
      </c>
      <c r="L54" s="442" t="str">
        <f t="shared" si="51"/>
        <v/>
      </c>
      <c r="M54" s="442" t="str">
        <f t="shared" si="51"/>
        <v/>
      </c>
      <c r="N54" s="443">
        <f t="shared" si="52"/>
        <v>0</v>
      </c>
      <c r="O54" s="447">
        <f t="shared" si="52"/>
        <v>0</v>
      </c>
      <c r="P54" s="465"/>
      <c r="Q54" s="465"/>
      <c r="R54" s="465"/>
      <c r="S54" s="465"/>
      <c r="T54" s="465"/>
      <c r="U54" s="465"/>
      <c r="V54" s="442" t="str">
        <f t="shared" si="53"/>
        <v/>
      </c>
      <c r="W54" s="442" t="str">
        <f t="shared" si="53"/>
        <v/>
      </c>
      <c r="X54" s="443">
        <f t="shared" si="54"/>
        <v>0</v>
      </c>
      <c r="Y54" s="443">
        <f t="shared" si="54"/>
        <v>0</v>
      </c>
      <c r="Z54" s="442" t="str">
        <f t="shared" si="55"/>
        <v/>
      </c>
      <c r="AA54" s="442" t="str">
        <f t="shared" si="55"/>
        <v/>
      </c>
      <c r="AB54" s="443">
        <f t="shared" si="56"/>
        <v>0</v>
      </c>
      <c r="AC54" s="463">
        <f t="shared" si="56"/>
        <v>0</v>
      </c>
      <c r="AD54" s="439"/>
      <c r="AE54" s="439"/>
      <c r="AF54" s="439"/>
      <c r="AG54" s="439"/>
      <c r="AH54" s="439"/>
      <c r="AI54" s="439"/>
      <c r="AJ54" s="439"/>
      <c r="AK54" s="439"/>
    </row>
    <row r="55" spans="1:37" s="27" customFormat="1" outlineLevel="1" x14ac:dyDescent="0.2">
      <c r="A55" s="464" t="s">
        <v>262</v>
      </c>
      <c r="B55" s="465"/>
      <c r="C55" s="109"/>
      <c r="D55" s="466"/>
      <c r="E55" s="109"/>
      <c r="F55" s="466"/>
      <c r="G55" s="467"/>
      <c r="H55" s="442" t="str">
        <f t="shared" si="49"/>
        <v/>
      </c>
      <c r="I55" s="442" t="str">
        <f t="shared" si="49"/>
        <v/>
      </c>
      <c r="J55" s="443">
        <f t="shared" si="50"/>
        <v>0</v>
      </c>
      <c r="K55" s="443">
        <f t="shared" si="50"/>
        <v>0</v>
      </c>
      <c r="L55" s="442" t="str">
        <f t="shared" si="51"/>
        <v/>
      </c>
      <c r="M55" s="442" t="str">
        <f t="shared" si="51"/>
        <v/>
      </c>
      <c r="N55" s="443">
        <f t="shared" si="52"/>
        <v>0</v>
      </c>
      <c r="O55" s="447">
        <f t="shared" si="52"/>
        <v>0</v>
      </c>
      <c r="P55" s="465"/>
      <c r="Q55" s="465"/>
      <c r="R55" s="465"/>
      <c r="S55" s="465"/>
      <c r="T55" s="465"/>
      <c r="U55" s="465"/>
      <c r="V55" s="442" t="str">
        <f t="shared" si="53"/>
        <v/>
      </c>
      <c r="W55" s="442" t="str">
        <f t="shared" si="53"/>
        <v/>
      </c>
      <c r="X55" s="443">
        <f t="shared" si="54"/>
        <v>0</v>
      </c>
      <c r="Y55" s="443">
        <f t="shared" si="54"/>
        <v>0</v>
      </c>
      <c r="Z55" s="442" t="str">
        <f t="shared" si="55"/>
        <v/>
      </c>
      <c r="AA55" s="442" t="str">
        <f t="shared" si="55"/>
        <v/>
      </c>
      <c r="AB55" s="443">
        <f t="shared" si="56"/>
        <v>0</v>
      </c>
      <c r="AC55" s="463">
        <f t="shared" si="56"/>
        <v>0</v>
      </c>
      <c r="AD55" s="439"/>
      <c r="AE55" s="439"/>
      <c r="AF55" s="439"/>
      <c r="AG55" s="439"/>
      <c r="AH55" s="439"/>
      <c r="AI55" s="439"/>
      <c r="AJ55" s="439"/>
      <c r="AK55" s="439"/>
    </row>
    <row r="56" spans="1:37" s="27" customFormat="1" outlineLevel="1" x14ac:dyDescent="0.2">
      <c r="A56" s="464" t="s">
        <v>263</v>
      </c>
      <c r="B56" s="465"/>
      <c r="C56" s="109"/>
      <c r="D56" s="466"/>
      <c r="E56" s="109"/>
      <c r="F56" s="466"/>
      <c r="G56" s="467"/>
      <c r="H56" s="442" t="str">
        <f t="shared" si="49"/>
        <v/>
      </c>
      <c r="I56" s="442" t="str">
        <f t="shared" si="49"/>
        <v/>
      </c>
      <c r="J56" s="443">
        <f t="shared" si="50"/>
        <v>0</v>
      </c>
      <c r="K56" s="443">
        <f t="shared" si="50"/>
        <v>0</v>
      </c>
      <c r="L56" s="442" t="str">
        <f t="shared" si="51"/>
        <v/>
      </c>
      <c r="M56" s="442" t="str">
        <f t="shared" si="51"/>
        <v/>
      </c>
      <c r="N56" s="443">
        <f t="shared" si="52"/>
        <v>0</v>
      </c>
      <c r="O56" s="447">
        <f t="shared" si="52"/>
        <v>0</v>
      </c>
      <c r="P56" s="465"/>
      <c r="Q56" s="465"/>
      <c r="R56" s="465"/>
      <c r="S56" s="465"/>
      <c r="T56" s="465"/>
      <c r="U56" s="465"/>
      <c r="V56" s="442" t="str">
        <f t="shared" si="53"/>
        <v/>
      </c>
      <c r="W56" s="442" t="str">
        <f t="shared" si="53"/>
        <v/>
      </c>
      <c r="X56" s="443">
        <f t="shared" si="54"/>
        <v>0</v>
      </c>
      <c r="Y56" s="443">
        <f t="shared" si="54"/>
        <v>0</v>
      </c>
      <c r="Z56" s="442" t="str">
        <f t="shared" si="55"/>
        <v/>
      </c>
      <c r="AA56" s="442" t="str">
        <f t="shared" si="55"/>
        <v/>
      </c>
      <c r="AB56" s="443">
        <f t="shared" si="56"/>
        <v>0</v>
      </c>
      <c r="AC56" s="463">
        <f t="shared" si="56"/>
        <v>0</v>
      </c>
      <c r="AD56" s="439"/>
      <c r="AE56" s="439"/>
      <c r="AF56" s="439"/>
      <c r="AG56" s="439"/>
      <c r="AH56" s="439"/>
      <c r="AI56" s="439"/>
      <c r="AJ56" s="439"/>
      <c r="AK56" s="439"/>
    </row>
    <row r="57" spans="1:37" s="27" customFormat="1" ht="22.5" outlineLevel="1" x14ac:dyDescent="0.2">
      <c r="A57" s="464" t="s">
        <v>264</v>
      </c>
      <c r="B57" s="465"/>
      <c r="C57" s="109"/>
      <c r="D57" s="466"/>
      <c r="E57" s="109"/>
      <c r="F57" s="466"/>
      <c r="G57" s="467"/>
      <c r="H57" s="442" t="str">
        <f t="shared" si="49"/>
        <v/>
      </c>
      <c r="I57" s="442" t="str">
        <f t="shared" si="49"/>
        <v/>
      </c>
      <c r="J57" s="443">
        <f t="shared" si="50"/>
        <v>0</v>
      </c>
      <c r="K57" s="443">
        <f t="shared" si="50"/>
        <v>0</v>
      </c>
      <c r="L57" s="442" t="str">
        <f t="shared" si="51"/>
        <v/>
      </c>
      <c r="M57" s="442" t="str">
        <f t="shared" si="51"/>
        <v/>
      </c>
      <c r="N57" s="443">
        <f t="shared" si="52"/>
        <v>0</v>
      </c>
      <c r="O57" s="447">
        <f t="shared" si="52"/>
        <v>0</v>
      </c>
      <c r="P57" s="465"/>
      <c r="Q57" s="465"/>
      <c r="R57" s="465"/>
      <c r="S57" s="465"/>
      <c r="T57" s="465"/>
      <c r="U57" s="465"/>
      <c r="V57" s="442" t="str">
        <f t="shared" si="53"/>
        <v/>
      </c>
      <c r="W57" s="442" t="str">
        <f t="shared" si="53"/>
        <v/>
      </c>
      <c r="X57" s="443">
        <f t="shared" si="54"/>
        <v>0</v>
      </c>
      <c r="Y57" s="443">
        <f t="shared" si="54"/>
        <v>0</v>
      </c>
      <c r="Z57" s="442" t="str">
        <f t="shared" si="55"/>
        <v/>
      </c>
      <c r="AA57" s="442" t="str">
        <f t="shared" si="55"/>
        <v/>
      </c>
      <c r="AB57" s="443">
        <f t="shared" si="56"/>
        <v>0</v>
      </c>
      <c r="AC57" s="463">
        <f t="shared" si="56"/>
        <v>0</v>
      </c>
      <c r="AD57" s="439"/>
      <c r="AE57" s="439"/>
      <c r="AF57" s="439"/>
      <c r="AG57" s="439"/>
      <c r="AH57" s="439"/>
      <c r="AI57" s="439"/>
      <c r="AJ57" s="439"/>
      <c r="AK57" s="439"/>
    </row>
    <row r="58" spans="1:37" s="27" customFormat="1" outlineLevel="1" x14ac:dyDescent="0.2">
      <c r="A58" s="464" t="s">
        <v>265</v>
      </c>
      <c r="B58" s="465"/>
      <c r="C58" s="109"/>
      <c r="D58" s="466"/>
      <c r="E58" s="109"/>
      <c r="F58" s="466"/>
      <c r="G58" s="467"/>
      <c r="H58" s="442" t="str">
        <f t="shared" si="49"/>
        <v/>
      </c>
      <c r="I58" s="442" t="str">
        <f t="shared" si="49"/>
        <v/>
      </c>
      <c r="J58" s="443">
        <f t="shared" si="50"/>
        <v>0</v>
      </c>
      <c r="K58" s="443">
        <f t="shared" si="50"/>
        <v>0</v>
      </c>
      <c r="L58" s="442" t="str">
        <f t="shared" si="51"/>
        <v/>
      </c>
      <c r="M58" s="442" t="str">
        <f t="shared" si="51"/>
        <v/>
      </c>
      <c r="N58" s="443">
        <f t="shared" si="52"/>
        <v>0</v>
      </c>
      <c r="O58" s="447">
        <f t="shared" si="52"/>
        <v>0</v>
      </c>
      <c r="P58" s="465"/>
      <c r="Q58" s="465"/>
      <c r="R58" s="465"/>
      <c r="S58" s="465"/>
      <c r="T58" s="465"/>
      <c r="U58" s="465"/>
      <c r="V58" s="442" t="str">
        <f t="shared" si="53"/>
        <v/>
      </c>
      <c r="W58" s="442" t="str">
        <f t="shared" si="53"/>
        <v/>
      </c>
      <c r="X58" s="443">
        <f t="shared" si="54"/>
        <v>0</v>
      </c>
      <c r="Y58" s="443">
        <f t="shared" si="54"/>
        <v>0</v>
      </c>
      <c r="Z58" s="442" t="str">
        <f t="shared" si="55"/>
        <v/>
      </c>
      <c r="AA58" s="442" t="str">
        <f t="shared" si="55"/>
        <v/>
      </c>
      <c r="AB58" s="443">
        <f t="shared" si="56"/>
        <v>0</v>
      </c>
      <c r="AC58" s="463">
        <f t="shared" si="56"/>
        <v>0</v>
      </c>
      <c r="AD58" s="439"/>
      <c r="AE58" s="439"/>
      <c r="AF58" s="439"/>
      <c r="AG58" s="439"/>
      <c r="AH58" s="439"/>
      <c r="AI58" s="439"/>
      <c r="AJ58" s="439"/>
      <c r="AK58" s="439"/>
    </row>
    <row r="59" spans="1:37" s="27" customFormat="1" outlineLevel="1" x14ac:dyDescent="0.2">
      <c r="A59" s="464" t="s">
        <v>266</v>
      </c>
      <c r="B59" s="465"/>
      <c r="C59" s="109"/>
      <c r="D59" s="466"/>
      <c r="E59" s="109"/>
      <c r="F59" s="466"/>
      <c r="G59" s="467"/>
      <c r="H59" s="442" t="str">
        <f t="shared" si="49"/>
        <v/>
      </c>
      <c r="I59" s="442" t="str">
        <f t="shared" si="49"/>
        <v/>
      </c>
      <c r="J59" s="443">
        <f t="shared" si="50"/>
        <v>0</v>
      </c>
      <c r="K59" s="443">
        <f t="shared" si="50"/>
        <v>0</v>
      </c>
      <c r="L59" s="442" t="str">
        <f t="shared" si="51"/>
        <v/>
      </c>
      <c r="M59" s="442" t="str">
        <f t="shared" si="51"/>
        <v/>
      </c>
      <c r="N59" s="443">
        <f t="shared" si="52"/>
        <v>0</v>
      </c>
      <c r="O59" s="447">
        <f t="shared" si="52"/>
        <v>0</v>
      </c>
      <c r="P59" s="465"/>
      <c r="Q59" s="465"/>
      <c r="R59" s="465"/>
      <c r="S59" s="465"/>
      <c r="T59" s="465"/>
      <c r="U59" s="465"/>
      <c r="V59" s="442" t="str">
        <f t="shared" si="53"/>
        <v/>
      </c>
      <c r="W59" s="442" t="str">
        <f t="shared" si="53"/>
        <v/>
      </c>
      <c r="X59" s="443">
        <f t="shared" si="54"/>
        <v>0</v>
      </c>
      <c r="Y59" s="443">
        <f t="shared" si="54"/>
        <v>0</v>
      </c>
      <c r="Z59" s="442" t="str">
        <f t="shared" si="55"/>
        <v/>
      </c>
      <c r="AA59" s="442" t="str">
        <f t="shared" si="55"/>
        <v/>
      </c>
      <c r="AB59" s="443">
        <f t="shared" si="56"/>
        <v>0</v>
      </c>
      <c r="AC59" s="463">
        <f t="shared" si="56"/>
        <v>0</v>
      </c>
      <c r="AD59" s="439"/>
      <c r="AE59" s="439"/>
      <c r="AF59" s="439"/>
      <c r="AG59" s="439"/>
      <c r="AH59" s="439"/>
      <c r="AI59" s="439"/>
      <c r="AJ59" s="439"/>
      <c r="AK59" s="439"/>
    </row>
    <row r="60" spans="1:37" s="27" customFormat="1" outlineLevel="1" x14ac:dyDescent="0.2">
      <c r="A60" s="464" t="s">
        <v>267</v>
      </c>
      <c r="B60" s="465"/>
      <c r="C60" s="109"/>
      <c r="D60" s="466"/>
      <c r="E60" s="109"/>
      <c r="F60" s="466"/>
      <c r="G60" s="467"/>
      <c r="H60" s="442" t="str">
        <f t="shared" si="49"/>
        <v/>
      </c>
      <c r="I60" s="442" t="str">
        <f t="shared" si="49"/>
        <v/>
      </c>
      <c r="J60" s="443">
        <f t="shared" si="50"/>
        <v>0</v>
      </c>
      <c r="K60" s="443">
        <f t="shared" si="50"/>
        <v>0</v>
      </c>
      <c r="L60" s="442" t="str">
        <f t="shared" si="51"/>
        <v/>
      </c>
      <c r="M60" s="442" t="str">
        <f t="shared" si="51"/>
        <v/>
      </c>
      <c r="N60" s="443">
        <f t="shared" si="52"/>
        <v>0</v>
      </c>
      <c r="O60" s="447">
        <f t="shared" si="52"/>
        <v>0</v>
      </c>
      <c r="P60" s="465"/>
      <c r="Q60" s="465"/>
      <c r="R60" s="465"/>
      <c r="S60" s="465"/>
      <c r="T60" s="465"/>
      <c r="U60" s="465"/>
      <c r="V60" s="442" t="str">
        <f t="shared" si="53"/>
        <v/>
      </c>
      <c r="W60" s="442" t="str">
        <f t="shared" si="53"/>
        <v/>
      </c>
      <c r="X60" s="443">
        <f t="shared" si="54"/>
        <v>0</v>
      </c>
      <c r="Y60" s="443">
        <f t="shared" si="54"/>
        <v>0</v>
      </c>
      <c r="Z60" s="442" t="str">
        <f t="shared" si="55"/>
        <v/>
      </c>
      <c r="AA60" s="442" t="str">
        <f t="shared" si="55"/>
        <v/>
      </c>
      <c r="AB60" s="443">
        <f t="shared" si="56"/>
        <v>0</v>
      </c>
      <c r="AC60" s="463">
        <f t="shared" si="56"/>
        <v>0</v>
      </c>
      <c r="AD60" s="439"/>
      <c r="AE60" s="439"/>
      <c r="AF60" s="439"/>
      <c r="AG60" s="439"/>
      <c r="AH60" s="439"/>
      <c r="AI60" s="439"/>
      <c r="AJ60" s="439"/>
      <c r="AK60" s="439"/>
    </row>
    <row r="61" spans="1:37" s="27" customFormat="1" outlineLevel="1" x14ac:dyDescent="0.2">
      <c r="A61" s="464" t="s">
        <v>268</v>
      </c>
      <c r="B61" s="465"/>
      <c r="C61" s="109"/>
      <c r="D61" s="466"/>
      <c r="E61" s="109"/>
      <c r="F61" s="466"/>
      <c r="G61" s="467"/>
      <c r="H61" s="442" t="str">
        <f t="shared" si="49"/>
        <v/>
      </c>
      <c r="I61" s="442" t="str">
        <f t="shared" si="49"/>
        <v/>
      </c>
      <c r="J61" s="443">
        <f t="shared" si="50"/>
        <v>0</v>
      </c>
      <c r="K61" s="443">
        <f t="shared" si="50"/>
        <v>0</v>
      </c>
      <c r="L61" s="442" t="str">
        <f t="shared" si="51"/>
        <v/>
      </c>
      <c r="M61" s="442" t="str">
        <f t="shared" si="51"/>
        <v/>
      </c>
      <c r="N61" s="443">
        <f t="shared" si="52"/>
        <v>0</v>
      </c>
      <c r="O61" s="447">
        <f t="shared" si="52"/>
        <v>0</v>
      </c>
      <c r="P61" s="465"/>
      <c r="Q61" s="465"/>
      <c r="R61" s="465"/>
      <c r="S61" s="465"/>
      <c r="T61" s="465"/>
      <c r="U61" s="465"/>
      <c r="V61" s="442" t="str">
        <f t="shared" si="53"/>
        <v/>
      </c>
      <c r="W61" s="442" t="str">
        <f t="shared" si="53"/>
        <v/>
      </c>
      <c r="X61" s="443">
        <f t="shared" si="54"/>
        <v>0</v>
      </c>
      <c r="Y61" s="443">
        <f t="shared" si="54"/>
        <v>0</v>
      </c>
      <c r="Z61" s="442" t="str">
        <f t="shared" si="55"/>
        <v/>
      </c>
      <c r="AA61" s="442" t="str">
        <f t="shared" si="55"/>
        <v/>
      </c>
      <c r="AB61" s="443">
        <f t="shared" si="56"/>
        <v>0</v>
      </c>
      <c r="AC61" s="463">
        <f t="shared" si="56"/>
        <v>0</v>
      </c>
      <c r="AD61" s="439"/>
      <c r="AE61" s="439"/>
      <c r="AF61" s="439"/>
      <c r="AG61" s="439"/>
      <c r="AH61" s="439"/>
      <c r="AI61" s="439"/>
      <c r="AJ61" s="439"/>
      <c r="AK61" s="439"/>
    </row>
    <row r="62" spans="1:37" s="27" customFormat="1" outlineLevel="1" x14ac:dyDescent="0.2">
      <c r="A62" s="464" t="s">
        <v>269</v>
      </c>
      <c r="B62" s="465"/>
      <c r="C62" s="109"/>
      <c r="D62" s="466"/>
      <c r="E62" s="109"/>
      <c r="F62" s="466"/>
      <c r="G62" s="467"/>
      <c r="H62" s="442" t="str">
        <f t="shared" si="49"/>
        <v/>
      </c>
      <c r="I62" s="442" t="str">
        <f t="shared" si="49"/>
        <v/>
      </c>
      <c r="J62" s="443">
        <f t="shared" si="50"/>
        <v>0</v>
      </c>
      <c r="K62" s="443">
        <f t="shared" si="50"/>
        <v>0</v>
      </c>
      <c r="L62" s="442" t="str">
        <f t="shared" si="51"/>
        <v/>
      </c>
      <c r="M62" s="442" t="str">
        <f t="shared" si="51"/>
        <v/>
      </c>
      <c r="N62" s="443">
        <f t="shared" si="52"/>
        <v>0</v>
      </c>
      <c r="O62" s="504">
        <f t="shared" si="52"/>
        <v>0</v>
      </c>
      <c r="P62" s="465"/>
      <c r="Q62" s="465"/>
      <c r="R62" s="465"/>
      <c r="S62" s="465"/>
      <c r="T62" s="465"/>
      <c r="U62" s="465"/>
      <c r="V62" s="442" t="str">
        <f t="shared" si="53"/>
        <v/>
      </c>
      <c r="W62" s="442" t="str">
        <f t="shared" si="53"/>
        <v/>
      </c>
      <c r="X62" s="443">
        <f t="shared" si="54"/>
        <v>0</v>
      </c>
      <c r="Y62" s="443">
        <f t="shared" si="54"/>
        <v>0</v>
      </c>
      <c r="Z62" s="442" t="str">
        <f t="shared" si="55"/>
        <v/>
      </c>
      <c r="AA62" s="442" t="str">
        <f t="shared" si="55"/>
        <v/>
      </c>
      <c r="AB62" s="443">
        <f t="shared" si="56"/>
        <v>0</v>
      </c>
      <c r="AC62" s="463">
        <f t="shared" si="56"/>
        <v>0</v>
      </c>
      <c r="AD62" s="439"/>
      <c r="AE62" s="439"/>
      <c r="AF62" s="439"/>
      <c r="AG62" s="439"/>
      <c r="AH62" s="439"/>
      <c r="AI62" s="439"/>
      <c r="AJ62" s="439"/>
      <c r="AK62" s="439"/>
    </row>
    <row r="63" spans="1:37" x14ac:dyDescent="0.2">
      <c r="A63" s="505" t="s">
        <v>270</v>
      </c>
      <c r="B63" s="506">
        <f t="shared" ref="B63:G63" si="57">B10+B43</f>
        <v>0</v>
      </c>
      <c r="C63" s="507">
        <f t="shared" si="57"/>
        <v>0</v>
      </c>
      <c r="D63" s="507">
        <f t="shared" si="57"/>
        <v>0</v>
      </c>
      <c r="E63" s="507">
        <f t="shared" si="57"/>
        <v>0</v>
      </c>
      <c r="F63" s="507">
        <f t="shared" si="57"/>
        <v>0</v>
      </c>
      <c r="G63" s="507">
        <f t="shared" si="57"/>
        <v>0</v>
      </c>
      <c r="H63" s="508" t="str">
        <f>IFERROR(F63/D63,"")</f>
        <v/>
      </c>
      <c r="I63" s="508" t="str">
        <f>IFERROR(G63/E63,"")</f>
        <v/>
      </c>
      <c r="J63" s="509">
        <f>F63-D63</f>
        <v>0</v>
      </c>
      <c r="K63" s="509">
        <f>G63-E63</f>
        <v>0</v>
      </c>
      <c r="L63" s="508" t="str">
        <f>IFERROR(F63/B63,"")</f>
        <v/>
      </c>
      <c r="M63" s="508" t="str">
        <f>IFERROR(G63/C63,"")</f>
        <v/>
      </c>
      <c r="N63" s="509">
        <f>F63-B63</f>
        <v>0</v>
      </c>
      <c r="O63" s="510">
        <f>G63-C63</f>
        <v>0</v>
      </c>
      <c r="P63" s="511">
        <f t="shared" ref="P63:U63" si="58">P10+P43</f>
        <v>0</v>
      </c>
      <c r="Q63" s="512">
        <f t="shared" si="58"/>
        <v>0</v>
      </c>
      <c r="R63" s="512">
        <f t="shared" si="58"/>
        <v>0</v>
      </c>
      <c r="S63" s="512">
        <f t="shared" si="58"/>
        <v>0</v>
      </c>
      <c r="T63" s="512">
        <f t="shared" si="58"/>
        <v>0</v>
      </c>
      <c r="U63" s="512">
        <f t="shared" si="58"/>
        <v>0</v>
      </c>
      <c r="V63" s="508" t="str">
        <f>IFERROR(T63/R63,"")</f>
        <v/>
      </c>
      <c r="W63" s="508" t="str">
        <f>IFERROR(U63/S63,"")</f>
        <v/>
      </c>
      <c r="X63" s="509">
        <f>T63-R63</f>
        <v>0</v>
      </c>
      <c r="Y63" s="509">
        <f>U63-S63</f>
        <v>0</v>
      </c>
      <c r="Z63" s="508" t="str">
        <f>IFERROR(T63/P63,"")</f>
        <v/>
      </c>
      <c r="AA63" s="508" t="str">
        <f>IFERROR(U63/Q63,"")</f>
        <v/>
      </c>
      <c r="AB63" s="509">
        <f>T63-P63</f>
        <v>0</v>
      </c>
      <c r="AC63" s="513">
        <f>U63-Q63</f>
        <v>0</v>
      </c>
      <c r="AD63" s="439"/>
      <c r="AE63" s="439"/>
      <c r="AF63" s="439"/>
      <c r="AG63" s="439"/>
      <c r="AH63" s="439"/>
      <c r="AI63" s="439"/>
      <c r="AJ63" s="439"/>
      <c r="AK63" s="439"/>
    </row>
    <row r="64" spans="1:37" s="426" customFormat="1" x14ac:dyDescent="0.2">
      <c r="A64" s="514"/>
      <c r="B64" s="515"/>
      <c r="C64" s="515"/>
      <c r="D64" s="515"/>
      <c r="E64" s="515"/>
      <c r="F64" s="515"/>
      <c r="G64" s="515"/>
      <c r="H64" s="516"/>
      <c r="I64" s="516"/>
      <c r="J64" s="517"/>
      <c r="K64" s="517"/>
      <c r="L64" s="516"/>
      <c r="M64" s="516"/>
      <c r="N64" s="517"/>
      <c r="O64" s="517"/>
      <c r="P64" s="515"/>
      <c r="Q64" s="515"/>
      <c r="R64" s="515"/>
      <c r="S64" s="515"/>
      <c r="T64" s="515"/>
      <c r="U64" s="515"/>
      <c r="V64" s="516"/>
      <c r="W64" s="516"/>
      <c r="X64" s="517"/>
      <c r="Y64" s="517"/>
      <c r="Z64" s="516"/>
      <c r="AA64" s="516"/>
      <c r="AB64" s="517"/>
      <c r="AC64" s="517"/>
      <c r="AD64" s="439"/>
      <c r="AE64" s="439"/>
      <c r="AF64" s="439"/>
      <c r="AG64" s="439"/>
      <c r="AH64" s="439"/>
      <c r="AI64" s="439"/>
    </row>
    <row r="65" spans="1:35" x14ac:dyDescent="0.2">
      <c r="A65" s="518" t="s">
        <v>271</v>
      </c>
      <c r="B65" s="426"/>
      <c r="C65" s="519">
        <v>57.034390322580627</v>
      </c>
      <c r="D65" s="426"/>
      <c r="E65" s="519">
        <v>68.605000000000004</v>
      </c>
      <c r="F65" s="426"/>
      <c r="G65" s="519">
        <v>65.147616129032272</v>
      </c>
      <c r="H65" s="426"/>
      <c r="I65" s="426"/>
      <c r="P65" s="90"/>
      <c r="Q65" s="520"/>
      <c r="R65" s="90"/>
      <c r="S65" s="520"/>
      <c r="U65" s="520"/>
      <c r="V65" s="90"/>
      <c r="W65" s="90"/>
      <c r="X65" s="90"/>
      <c r="Y65" s="90"/>
      <c r="AD65" s="439"/>
      <c r="AE65" s="439"/>
      <c r="AF65" s="439"/>
      <c r="AG65" s="439"/>
      <c r="AH65" s="439"/>
      <c r="AI65" s="439"/>
    </row>
    <row r="66" spans="1:35" x14ac:dyDescent="0.2">
      <c r="B66" s="426"/>
      <c r="C66" s="426"/>
      <c r="D66" s="426"/>
      <c r="E66" s="426"/>
      <c r="F66" s="426"/>
      <c r="G66" s="426"/>
      <c r="P66" s="90"/>
      <c r="Q66" s="90"/>
      <c r="R66" s="521"/>
      <c r="S66" s="521"/>
      <c r="T66" s="522"/>
      <c r="U66" s="522"/>
      <c r="V66" s="90"/>
      <c r="W66" s="90"/>
      <c r="X66" s="90"/>
      <c r="Y66" s="90"/>
      <c r="AB66" s="125"/>
      <c r="AD66" s="439"/>
      <c r="AE66" s="439"/>
      <c r="AF66" s="439"/>
      <c r="AG66" s="439"/>
      <c r="AH66" s="439"/>
      <c r="AI66" s="439"/>
    </row>
    <row r="67" spans="1:35" s="389" customFormat="1" ht="15" customHeight="1" x14ac:dyDescent="0.2">
      <c r="B67" s="523"/>
      <c r="C67" s="524"/>
      <c r="D67" s="525"/>
      <c r="E67" s="524"/>
      <c r="F67" s="523"/>
      <c r="G67" s="524"/>
      <c r="H67" s="523"/>
      <c r="I67" s="524"/>
      <c r="J67" s="524"/>
      <c r="K67" s="524"/>
      <c r="L67" s="524"/>
      <c r="M67" s="524"/>
      <c r="N67" s="524"/>
      <c r="O67" s="524"/>
      <c r="P67" s="524"/>
      <c r="Q67" s="524"/>
      <c r="R67" s="524"/>
      <c r="S67" s="524"/>
      <c r="T67" s="524"/>
      <c r="U67" s="524"/>
      <c r="V67" s="524"/>
      <c r="W67" s="524"/>
      <c r="X67" s="524"/>
      <c r="Y67" s="524"/>
      <c r="Z67" s="524"/>
      <c r="AA67" s="524"/>
      <c r="AB67" s="524"/>
      <c r="AC67" s="524"/>
      <c r="AD67" s="439"/>
      <c r="AE67" s="439"/>
      <c r="AF67" s="439"/>
      <c r="AG67" s="439"/>
      <c r="AH67" s="439"/>
      <c r="AI67" s="439"/>
    </row>
    <row r="68" spans="1:35" ht="22.5" x14ac:dyDescent="0.2">
      <c r="A68" s="526" t="s">
        <v>272</v>
      </c>
      <c r="B68" s="527"/>
      <c r="C68" s="527"/>
      <c r="D68" s="527"/>
      <c r="E68" s="527"/>
      <c r="F68" s="527"/>
      <c r="G68" s="527"/>
      <c r="H68" s="527"/>
      <c r="I68" s="527"/>
      <c r="J68" s="527"/>
      <c r="K68" s="527"/>
      <c r="L68" s="527"/>
      <c r="M68" s="527"/>
      <c r="N68" s="527"/>
      <c r="O68" s="527"/>
      <c r="P68" s="527"/>
      <c r="Q68" s="527"/>
      <c r="R68" s="527"/>
      <c r="S68" s="527"/>
      <c r="T68" s="527"/>
      <c r="U68" s="527"/>
      <c r="V68" s="528"/>
      <c r="W68" s="528"/>
      <c r="X68" s="528"/>
      <c r="Y68" s="528"/>
      <c r="Z68" s="528"/>
      <c r="AA68" s="528"/>
      <c r="AB68" s="528"/>
      <c r="AC68" s="528"/>
      <c r="AD68" s="439"/>
      <c r="AE68" s="439"/>
      <c r="AF68" s="439"/>
      <c r="AG68" s="439"/>
      <c r="AH68" s="439"/>
      <c r="AI68" s="439"/>
    </row>
    <row r="69" spans="1:35" ht="22.5" x14ac:dyDescent="0.2">
      <c r="A69" s="529" t="s">
        <v>273</v>
      </c>
      <c r="B69" s="530">
        <f t="shared" ref="B69:G69" si="59">B71+B74+B77</f>
        <v>0</v>
      </c>
      <c r="C69" s="531">
        <f t="shared" si="59"/>
        <v>0</v>
      </c>
      <c r="D69" s="530">
        <f t="shared" si="59"/>
        <v>0</v>
      </c>
      <c r="E69" s="531">
        <f t="shared" si="59"/>
        <v>0</v>
      </c>
      <c r="F69" s="530">
        <f t="shared" si="59"/>
        <v>0</v>
      </c>
      <c r="G69" s="531">
        <f t="shared" si="59"/>
        <v>0</v>
      </c>
      <c r="H69" s="532" t="str">
        <f t="shared" ref="H69:I79" si="60">IFERROR(F69/D69,"")</f>
        <v/>
      </c>
      <c r="I69" s="533" t="str">
        <f t="shared" si="60"/>
        <v/>
      </c>
      <c r="J69" s="530">
        <f t="shared" ref="J69:K79" si="61">F69-D69</f>
        <v>0</v>
      </c>
      <c r="K69" s="534">
        <f t="shared" si="61"/>
        <v>0</v>
      </c>
      <c r="L69" s="535" t="str">
        <f t="shared" ref="L69:M79" si="62">IFERROR(F69/B69,"")</f>
        <v/>
      </c>
      <c r="M69" s="536" t="str">
        <f t="shared" si="62"/>
        <v/>
      </c>
      <c r="N69" s="530">
        <f t="shared" ref="N69:O79" si="63">F69-B69</f>
        <v>0</v>
      </c>
      <c r="O69" s="534">
        <f t="shared" si="63"/>
        <v>0</v>
      </c>
      <c r="P69" s="530">
        <f t="shared" ref="P69:U69" si="64">P71+P74+P77</f>
        <v>15113537.018149326</v>
      </c>
      <c r="Q69" s="531">
        <f t="shared" si="64"/>
        <v>265708.04793441325</v>
      </c>
      <c r="R69" s="530">
        <f t="shared" si="64"/>
        <v>23179700.187058847</v>
      </c>
      <c r="S69" s="531">
        <f t="shared" si="64"/>
        <v>339112.89397579327</v>
      </c>
      <c r="T69" s="530">
        <f t="shared" si="64"/>
        <v>22433586.074929282</v>
      </c>
      <c r="U69" s="531">
        <f t="shared" si="64"/>
        <v>339123.32473253674</v>
      </c>
      <c r="V69" s="535">
        <f t="shared" ref="V69:W79" si="65">IFERROR(T69/R69,"")</f>
        <v>0.96781174449589658</v>
      </c>
      <c r="W69" s="536">
        <f t="shared" si="65"/>
        <v>1.0000307589505701</v>
      </c>
      <c r="X69" s="530">
        <f t="shared" ref="X69:Y79" si="66">T69-R69</f>
        <v>-746114.11212956533</v>
      </c>
      <c r="Y69" s="534">
        <f t="shared" si="66"/>
        <v>10.430756743473466</v>
      </c>
      <c r="Z69" s="535">
        <f t="shared" ref="Z69:AA79" si="67">IFERROR(T69/P69,"")</f>
        <v>1.484337256592521</v>
      </c>
      <c r="AA69" s="536">
        <f t="shared" si="67"/>
        <v>1.2763005387636777</v>
      </c>
      <c r="AB69" s="530">
        <f t="shared" ref="AB69:AC79" si="68">T69-P69</f>
        <v>7320049.0567799564</v>
      </c>
      <c r="AC69" s="531">
        <f t="shared" si="68"/>
        <v>73415.276798123494</v>
      </c>
      <c r="AD69" s="439"/>
      <c r="AE69" s="439"/>
      <c r="AF69" s="439"/>
      <c r="AG69" s="439"/>
      <c r="AH69" s="439"/>
      <c r="AI69" s="439"/>
    </row>
    <row r="70" spans="1:35" x14ac:dyDescent="0.2">
      <c r="A70" s="537" t="s">
        <v>13</v>
      </c>
      <c r="B70" s="538"/>
      <c r="C70" s="538"/>
      <c r="D70" s="538"/>
      <c r="E70" s="538"/>
      <c r="F70" s="538"/>
      <c r="G70" s="538"/>
      <c r="H70" s="539"/>
      <c r="I70" s="539"/>
      <c r="J70" s="538"/>
      <c r="K70" s="538"/>
      <c r="L70" s="540"/>
      <c r="M70" s="540"/>
      <c r="N70" s="538"/>
      <c r="O70" s="538"/>
      <c r="P70" s="538"/>
      <c r="Q70" s="538"/>
      <c r="R70" s="538"/>
      <c r="S70" s="538"/>
      <c r="T70" s="538"/>
      <c r="U70" s="538"/>
      <c r="V70" s="540"/>
      <c r="W70" s="540"/>
      <c r="X70" s="538"/>
      <c r="Y70" s="538"/>
      <c r="Z70" s="540"/>
      <c r="AA70" s="540"/>
      <c r="AB70" s="538"/>
      <c r="AC70" s="541"/>
      <c r="AD70" s="439"/>
      <c r="AE70" s="439"/>
      <c r="AF70" s="439"/>
      <c r="AG70" s="439"/>
      <c r="AH70" s="439"/>
      <c r="AI70" s="439"/>
    </row>
    <row r="71" spans="1:35" x14ac:dyDescent="0.2">
      <c r="A71" s="542" t="s">
        <v>274</v>
      </c>
      <c r="B71" s="543">
        <f t="shared" ref="B71:G71" si="69">SUM(B72:B73)</f>
        <v>0</v>
      </c>
      <c r="C71" s="544">
        <f t="shared" si="69"/>
        <v>0</v>
      </c>
      <c r="D71" s="543">
        <f t="shared" si="69"/>
        <v>0</v>
      </c>
      <c r="E71" s="544">
        <f t="shared" si="69"/>
        <v>0</v>
      </c>
      <c r="F71" s="543">
        <f t="shared" si="69"/>
        <v>0</v>
      </c>
      <c r="G71" s="544">
        <f t="shared" si="69"/>
        <v>0</v>
      </c>
      <c r="H71" s="545" t="str">
        <f t="shared" si="60"/>
        <v/>
      </c>
      <c r="I71" s="546" t="str">
        <f t="shared" si="60"/>
        <v/>
      </c>
      <c r="J71" s="543">
        <f t="shared" si="61"/>
        <v>0</v>
      </c>
      <c r="K71" s="547">
        <f t="shared" si="61"/>
        <v>0</v>
      </c>
      <c r="L71" s="548" t="str">
        <f t="shared" si="62"/>
        <v/>
      </c>
      <c r="M71" s="549" t="str">
        <f t="shared" si="62"/>
        <v/>
      </c>
      <c r="N71" s="543">
        <f t="shared" si="63"/>
        <v>0</v>
      </c>
      <c r="O71" s="547">
        <f t="shared" si="63"/>
        <v>0</v>
      </c>
      <c r="P71" s="530">
        <f t="shared" ref="P71:U71" si="70">SUM(P72:P73)</f>
        <v>14684837.193850003</v>
      </c>
      <c r="Q71" s="531">
        <f t="shared" si="70"/>
        <v>258172.54259675113</v>
      </c>
      <c r="R71" s="530">
        <f t="shared" si="70"/>
        <v>22534082.951951977</v>
      </c>
      <c r="S71" s="531">
        <f t="shared" si="70"/>
        <v>329668.15715935733</v>
      </c>
      <c r="T71" s="530">
        <f t="shared" si="70"/>
        <v>21739935.583300002</v>
      </c>
      <c r="U71" s="531">
        <f t="shared" si="70"/>
        <v>328605.98494956637</v>
      </c>
      <c r="V71" s="535">
        <f t="shared" si="65"/>
        <v>0.96475794598141462</v>
      </c>
      <c r="W71" s="549">
        <f t="shared" si="65"/>
        <v>0.99677805639785366</v>
      </c>
      <c r="X71" s="543">
        <f t="shared" si="66"/>
        <v>-794147.36865197495</v>
      </c>
      <c r="Y71" s="547">
        <f t="shared" si="66"/>
        <v>-1062.172209790966</v>
      </c>
      <c r="Z71" s="548">
        <f t="shared" si="67"/>
        <v>1.4804342258833258</v>
      </c>
      <c r="AA71" s="549">
        <f t="shared" si="67"/>
        <v>1.2728153878967206</v>
      </c>
      <c r="AB71" s="543">
        <f t="shared" si="68"/>
        <v>7055098.3894499987</v>
      </c>
      <c r="AC71" s="544">
        <f t="shared" si="68"/>
        <v>70433.44235281524</v>
      </c>
      <c r="AD71" s="439"/>
      <c r="AE71" s="439"/>
      <c r="AF71" s="439"/>
      <c r="AG71" s="439"/>
      <c r="AH71" s="439"/>
      <c r="AI71" s="439"/>
    </row>
    <row r="72" spans="1:35" x14ac:dyDescent="0.2">
      <c r="A72" s="550" t="s">
        <v>275</v>
      </c>
      <c r="B72" s="551"/>
      <c r="C72" s="552"/>
      <c r="D72" s="551"/>
      <c r="E72" s="552"/>
      <c r="F72" s="551"/>
      <c r="G72" s="552"/>
      <c r="H72" s="553" t="str">
        <f t="shared" si="60"/>
        <v/>
      </c>
      <c r="I72" s="554" t="str">
        <f t="shared" si="60"/>
        <v/>
      </c>
      <c r="J72" s="551">
        <f t="shared" si="61"/>
        <v>0</v>
      </c>
      <c r="K72" s="555">
        <f t="shared" si="61"/>
        <v>0</v>
      </c>
      <c r="L72" s="556" t="str">
        <f t="shared" si="62"/>
        <v/>
      </c>
      <c r="M72" s="557" t="str">
        <f t="shared" si="62"/>
        <v/>
      </c>
      <c r="N72" s="551">
        <f t="shared" si="63"/>
        <v>0</v>
      </c>
      <c r="O72" s="555">
        <f t="shared" si="63"/>
        <v>0</v>
      </c>
      <c r="P72" s="551">
        <f>SUMIFS('[2]ОПП+Дох_АЛ_нараст'!BJ$7:BJ$9801,'[2]ОПП+Дох_АЛ_нараст'!$G$7:$G$9801,"100%КУ",'[2]ОПП+Дох_АЛ_нараст'!$C$7:$C$9801,"МВЛ")</f>
        <v>2840589.0246000001</v>
      </c>
      <c r="Q72" s="552">
        <v>49937.071394886152</v>
      </c>
      <c r="R72" s="551">
        <f>SUMIFS('[2]ОПП+Дох_АЛ_нараст'!BK$7:BK$9801,'[2]ОПП+Дох_АЛ_нараст'!$G$7:$G$9801,"100%КУ",'[2]ОПП+Дох_АЛ_нараст'!$C$7:$C$9801,"МВЛ")</f>
        <v>8162957.6138989991</v>
      </c>
      <c r="S72" s="552">
        <v>119419.84820878637</v>
      </c>
      <c r="T72" s="551">
        <f>SUMIFS('[2]ОПП+Дох_АЛ_нараст'!BL$7:BL$9801,'[2]ОПП+Дох_АЛ_нараст'!$G$7:$G$9801,"100%КУ",'[2]ОПП+Дох_АЛ_нараст'!$C$7:$C$9801,"МВЛ")</f>
        <v>8002688.6852000002</v>
      </c>
      <c r="U72" s="552">
        <v>120952.90794029371</v>
      </c>
      <c r="V72" s="556">
        <f t="shared" si="65"/>
        <v>0.98036631619572412</v>
      </c>
      <c r="W72" s="557">
        <f t="shared" si="65"/>
        <v>1.0128375622185271</v>
      </c>
      <c r="X72" s="551">
        <f t="shared" si="66"/>
        <v>-160268.92869899888</v>
      </c>
      <c r="Y72" s="555">
        <f t="shared" si="66"/>
        <v>1533.0597315073392</v>
      </c>
      <c r="Z72" s="556">
        <f t="shared" si="67"/>
        <v>2.8172638195442246</v>
      </c>
      <c r="AA72" s="557">
        <f t="shared" si="67"/>
        <v>2.4221065545441656</v>
      </c>
      <c r="AB72" s="551">
        <f t="shared" si="68"/>
        <v>5162099.6606000001</v>
      </c>
      <c r="AC72" s="552">
        <f t="shared" si="68"/>
        <v>71015.836545407554</v>
      </c>
      <c r="AD72" s="439"/>
      <c r="AE72" s="439"/>
      <c r="AF72" s="439"/>
      <c r="AG72" s="439"/>
      <c r="AH72" s="439"/>
      <c r="AI72" s="439"/>
    </row>
    <row r="73" spans="1:35" x14ac:dyDescent="0.2">
      <c r="A73" s="550" t="s">
        <v>276</v>
      </c>
      <c r="B73" s="551"/>
      <c r="C73" s="552"/>
      <c r="D73" s="551"/>
      <c r="E73" s="552"/>
      <c r="F73" s="551"/>
      <c r="G73" s="552"/>
      <c r="H73" s="553" t="str">
        <f t="shared" si="60"/>
        <v/>
      </c>
      <c r="I73" s="554" t="str">
        <f t="shared" si="60"/>
        <v/>
      </c>
      <c r="J73" s="551">
        <f t="shared" si="61"/>
        <v>0</v>
      </c>
      <c r="K73" s="555">
        <f t="shared" si="61"/>
        <v>0</v>
      </c>
      <c r="L73" s="556" t="str">
        <f t="shared" si="62"/>
        <v/>
      </c>
      <c r="M73" s="557" t="str">
        <f t="shared" si="62"/>
        <v/>
      </c>
      <c r="N73" s="551">
        <f t="shared" si="63"/>
        <v>0</v>
      </c>
      <c r="O73" s="555">
        <f t="shared" si="63"/>
        <v>0</v>
      </c>
      <c r="P73" s="551">
        <f>SUMIFS('[2]ОПП+Дох_АЛ_нараст'!BJ$7:BJ$9801,'[2]ОПП+Дох_АЛ_нараст'!$G$7:$G$9801,"100%КУ",'[2]ОПП+Дох_АЛ_нараст'!$C$7:$C$9801,"ВВЛ")</f>
        <v>11844248.169250002</v>
      </c>
      <c r="Q73" s="552">
        <v>208235.47120186497</v>
      </c>
      <c r="R73" s="551">
        <f>SUMIFS('[2]ОПП+Дох_АЛ_нараст'!BK$7:BK$9801,'[2]ОПП+Дох_АЛ_нараст'!$G$7:$G$9801,"100%КУ",'[2]ОПП+Дох_АЛ_нараст'!$C$7:$C$9801,"ВВЛ")</f>
        <v>14371125.338052979</v>
      </c>
      <c r="S73" s="552">
        <v>210248.30895057094</v>
      </c>
      <c r="T73" s="551">
        <f>SUMIFS('[2]ОПП+Дох_АЛ_нараст'!BL$7:BL$9801,'[2]ОПП+Дох_АЛ_нараст'!$G$7:$G$9801,"100%КУ",'[2]ОПП+Дох_АЛ_нараст'!$C$7:$C$9801,"ВВЛ")</f>
        <v>13737246.898100004</v>
      </c>
      <c r="U73" s="552">
        <v>207653.07700927265</v>
      </c>
      <c r="V73" s="556">
        <f t="shared" si="65"/>
        <v>0.95589221963887949</v>
      </c>
      <c r="W73" s="557">
        <f t="shared" si="65"/>
        <v>0.98765634808549907</v>
      </c>
      <c r="X73" s="551">
        <f t="shared" si="66"/>
        <v>-633878.43995297514</v>
      </c>
      <c r="Y73" s="555">
        <f t="shared" si="66"/>
        <v>-2595.2319412982906</v>
      </c>
      <c r="Z73" s="556">
        <f t="shared" si="67"/>
        <v>1.1598243047426682</v>
      </c>
      <c r="AA73" s="557">
        <f t="shared" si="67"/>
        <v>0.99720319410890501</v>
      </c>
      <c r="AB73" s="551">
        <f t="shared" si="68"/>
        <v>1892998.7288500015</v>
      </c>
      <c r="AC73" s="552">
        <f t="shared" si="68"/>
        <v>-582.39419259232818</v>
      </c>
      <c r="AD73" s="439"/>
      <c r="AE73" s="439"/>
      <c r="AF73" s="439"/>
      <c r="AG73" s="439"/>
      <c r="AH73" s="439"/>
      <c r="AI73" s="439"/>
    </row>
    <row r="74" spans="1:35" x14ac:dyDescent="0.2">
      <c r="A74" s="542" t="s">
        <v>277</v>
      </c>
      <c r="B74" s="543">
        <f t="shared" ref="B74:G74" si="71">SUM(B75:B76)</f>
        <v>0</v>
      </c>
      <c r="C74" s="544">
        <f t="shared" si="71"/>
        <v>0</v>
      </c>
      <c r="D74" s="543">
        <f t="shared" si="71"/>
        <v>0</v>
      </c>
      <c r="E74" s="544">
        <f t="shared" si="71"/>
        <v>0</v>
      </c>
      <c r="F74" s="543">
        <f t="shared" si="71"/>
        <v>0</v>
      </c>
      <c r="G74" s="544">
        <f t="shared" si="71"/>
        <v>0</v>
      </c>
      <c r="H74" s="545" t="str">
        <f t="shared" si="60"/>
        <v/>
      </c>
      <c r="I74" s="546" t="str">
        <f t="shared" si="60"/>
        <v/>
      </c>
      <c r="J74" s="543">
        <f t="shared" si="61"/>
        <v>0</v>
      </c>
      <c r="K74" s="547">
        <f t="shared" si="61"/>
        <v>0</v>
      </c>
      <c r="L74" s="548" t="str">
        <f t="shared" si="62"/>
        <v/>
      </c>
      <c r="M74" s="549" t="str">
        <f t="shared" si="62"/>
        <v/>
      </c>
      <c r="N74" s="543">
        <f t="shared" si="63"/>
        <v>0</v>
      </c>
      <c r="O74" s="547">
        <f t="shared" si="63"/>
        <v>0</v>
      </c>
      <c r="P74" s="530">
        <f t="shared" ref="P74:U74" si="72">SUM(P75:P76)</f>
        <v>382524.69378830522</v>
      </c>
      <c r="Q74" s="531">
        <f t="shared" si="72"/>
        <v>6723.7438212250154</v>
      </c>
      <c r="R74" s="530">
        <f t="shared" si="72"/>
        <v>567521.8093196284</v>
      </c>
      <c r="S74" s="531">
        <f t="shared" si="72"/>
        <v>8302.2330326192605</v>
      </c>
      <c r="T74" s="530">
        <f t="shared" si="72"/>
        <v>602165.7011876154</v>
      </c>
      <c r="U74" s="531">
        <f t="shared" si="72"/>
        <v>9128.5014378287542</v>
      </c>
      <c r="V74" s="535">
        <f t="shared" si="65"/>
        <v>1.0610441595355071</v>
      </c>
      <c r="W74" s="549">
        <f t="shared" si="65"/>
        <v>1.0995236344201742</v>
      </c>
      <c r="X74" s="543">
        <f t="shared" si="66"/>
        <v>34643.891867986997</v>
      </c>
      <c r="Y74" s="547">
        <f t="shared" si="66"/>
        <v>826.26840520949372</v>
      </c>
      <c r="Z74" s="548">
        <f t="shared" si="67"/>
        <v>1.5741877870003935</v>
      </c>
      <c r="AA74" s="549">
        <f t="shared" si="67"/>
        <v>1.3576515822944619</v>
      </c>
      <c r="AB74" s="543">
        <f t="shared" si="68"/>
        <v>219641.00739931018</v>
      </c>
      <c r="AC74" s="544">
        <f t="shared" si="68"/>
        <v>2404.7576166037388</v>
      </c>
      <c r="AD74" s="439"/>
      <c r="AE74" s="439"/>
      <c r="AF74" s="439"/>
      <c r="AG74" s="439"/>
      <c r="AH74" s="439"/>
      <c r="AI74" s="439"/>
    </row>
    <row r="75" spans="1:35" x14ac:dyDescent="0.2">
      <c r="A75" s="550" t="s">
        <v>278</v>
      </c>
      <c r="B75" s="551"/>
      <c r="C75" s="552"/>
      <c r="D75" s="551"/>
      <c r="E75" s="552"/>
      <c r="F75" s="551"/>
      <c r="G75" s="552"/>
      <c r="H75" s="553" t="str">
        <f t="shared" si="60"/>
        <v/>
      </c>
      <c r="I75" s="554" t="str">
        <f t="shared" si="60"/>
        <v/>
      </c>
      <c r="J75" s="551">
        <f t="shared" si="61"/>
        <v>0</v>
      </c>
      <c r="K75" s="555">
        <f t="shared" si="61"/>
        <v>0</v>
      </c>
      <c r="L75" s="556" t="str">
        <f t="shared" si="62"/>
        <v/>
      </c>
      <c r="M75" s="557" t="str">
        <f t="shared" si="62"/>
        <v/>
      </c>
      <c r="N75" s="551">
        <f t="shared" si="63"/>
        <v>0</v>
      </c>
      <c r="O75" s="555">
        <f t="shared" si="63"/>
        <v>0</v>
      </c>
      <c r="P75" s="551">
        <f>SUMIFS('[2]ОПП+Дох_АЛ_нараст'!BO$7:BO$9801,'[2]ОПП+Дох_АЛ_нараст'!$G$7:$G$9801,"100%КУ",'[2]ОПП+Дох_АЛ_нараст'!$C$7:$C$9801,"МВЛ")</f>
        <v>9472.6048223728776</v>
      </c>
      <c r="Q75" s="552">
        <v>166.54012938654776</v>
      </c>
      <c r="R75" s="551">
        <f>SUMIFS('[2]ОПП+Дох_АЛ_нараст'!BP$7:BP$9801,'[2]ОПП+Дох_АЛ_нараст'!$G$7:$G$9801,"100%КУ",'[2]ОПП+Дох_АЛ_нараст'!$C$7:$C$9801,"МВЛ")</f>
        <v>169333.01800878305</v>
      </c>
      <c r="S75" s="552">
        <v>2477.0019956976516</v>
      </c>
      <c r="T75" s="551">
        <f>SUMIFS('[2]ОПП+Дох_АЛ_нараст'!BQ$7:BQ$9801,'[2]ОПП+Дох_АЛ_нараст'!$G$7:$G$9801,"100%КУ",'[2]ОПП+Дох_АЛ_нараст'!$C$7:$C$9801,"МВЛ")</f>
        <v>37226.908879282491</v>
      </c>
      <c r="U75" s="552">
        <v>564.7558967488402</v>
      </c>
      <c r="V75" s="556">
        <f t="shared" si="65"/>
        <v>0.21984435945830474</v>
      </c>
      <c r="W75" s="557">
        <f t="shared" si="65"/>
        <v>0.22799977461858112</v>
      </c>
      <c r="X75" s="551">
        <f t="shared" si="66"/>
        <v>-132106.10912950058</v>
      </c>
      <c r="Y75" s="555">
        <f t="shared" si="66"/>
        <v>-1912.2460989488113</v>
      </c>
      <c r="Z75" s="556">
        <f t="shared" si="67"/>
        <v>3.9299548094055496</v>
      </c>
      <c r="AA75" s="557">
        <f t="shared" si="67"/>
        <v>3.391109991502494</v>
      </c>
      <c r="AB75" s="551">
        <f t="shared" si="68"/>
        <v>27754.304056909612</v>
      </c>
      <c r="AC75" s="552">
        <f t="shared" si="68"/>
        <v>398.21576736229247</v>
      </c>
      <c r="AD75" s="439"/>
      <c r="AE75" s="439"/>
      <c r="AF75" s="439"/>
      <c r="AG75" s="439"/>
      <c r="AH75" s="439"/>
      <c r="AI75" s="439"/>
    </row>
    <row r="76" spans="1:35" x14ac:dyDescent="0.2">
      <c r="A76" s="550" t="s">
        <v>279</v>
      </c>
      <c r="B76" s="551"/>
      <c r="C76" s="552"/>
      <c r="D76" s="551"/>
      <c r="E76" s="552"/>
      <c r="F76" s="551"/>
      <c r="G76" s="552"/>
      <c r="H76" s="553" t="str">
        <f t="shared" si="60"/>
        <v/>
      </c>
      <c r="I76" s="554" t="str">
        <f t="shared" si="60"/>
        <v/>
      </c>
      <c r="J76" s="551">
        <f t="shared" si="61"/>
        <v>0</v>
      </c>
      <c r="K76" s="555">
        <f t="shared" si="61"/>
        <v>0</v>
      </c>
      <c r="L76" s="556" t="str">
        <f t="shared" si="62"/>
        <v/>
      </c>
      <c r="M76" s="557" t="str">
        <f t="shared" si="62"/>
        <v/>
      </c>
      <c r="N76" s="551">
        <f t="shared" si="63"/>
        <v>0</v>
      </c>
      <c r="O76" s="555">
        <f t="shared" si="63"/>
        <v>0</v>
      </c>
      <c r="P76" s="551">
        <f>SUMIFS('[2]ОПП+Дох_АЛ_нараст'!BO$7:BO$9801,'[2]ОПП+Дох_АЛ_нараст'!$G$7:$G$9801,"100%КУ",'[2]ОПП+Дох_АЛ_нараст'!$C$7:$C$9801,"ВВЛ")</f>
        <v>373052.08896593231</v>
      </c>
      <c r="Q76" s="552">
        <v>6557.2036918384674</v>
      </c>
      <c r="R76" s="551">
        <f>SUMIFS('[2]ОПП+Дох_АЛ_нараст'!BP$7:BP$9801,'[2]ОПП+Дох_АЛ_нараст'!$G$7:$G$9801,"100%КУ",'[2]ОПП+Дох_АЛ_нараст'!$C$7:$C$9801,"ВВЛ")</f>
        <v>398188.79131084529</v>
      </c>
      <c r="S76" s="552">
        <v>5825.2310369216093</v>
      </c>
      <c r="T76" s="551">
        <f>SUMIFS('[2]ОПП+Дох_АЛ_нараст'!BQ$7:BQ$9801,'[2]ОПП+Дох_АЛ_нараст'!$G$7:$G$9801,"100%КУ",'[2]ОПП+Дох_АЛ_нараст'!$C$7:$C$9801,"ВВЛ")</f>
        <v>564938.79230833286</v>
      </c>
      <c r="U76" s="552">
        <v>8563.7455410799139</v>
      </c>
      <c r="V76" s="556">
        <f t="shared" si="65"/>
        <v>1.418771207618736</v>
      </c>
      <c r="W76" s="557">
        <f t="shared" si="65"/>
        <v>1.4701125992773489</v>
      </c>
      <c r="X76" s="551">
        <f t="shared" si="66"/>
        <v>166750.00099748757</v>
      </c>
      <c r="Y76" s="555">
        <f t="shared" si="66"/>
        <v>2738.5145041583046</v>
      </c>
      <c r="Z76" s="556">
        <f t="shared" si="67"/>
        <v>1.5143697328549846</v>
      </c>
      <c r="AA76" s="557">
        <f t="shared" si="67"/>
        <v>1.3060057218809478</v>
      </c>
      <c r="AB76" s="551">
        <f t="shared" si="68"/>
        <v>191886.70334240055</v>
      </c>
      <c r="AC76" s="552">
        <f t="shared" si="68"/>
        <v>2006.5418492414465</v>
      </c>
      <c r="AD76" s="439"/>
      <c r="AE76" s="439"/>
      <c r="AF76" s="439"/>
      <c r="AG76" s="439"/>
      <c r="AH76" s="439"/>
      <c r="AI76" s="439"/>
    </row>
    <row r="77" spans="1:35" x14ac:dyDescent="0.2">
      <c r="A77" s="542" t="s">
        <v>280</v>
      </c>
      <c r="B77" s="543">
        <f t="shared" ref="B77:G77" si="73">SUM(B78:B79)</f>
        <v>0</v>
      </c>
      <c r="C77" s="544">
        <f t="shared" si="73"/>
        <v>0</v>
      </c>
      <c r="D77" s="543">
        <f t="shared" si="73"/>
        <v>0</v>
      </c>
      <c r="E77" s="544">
        <f t="shared" si="73"/>
        <v>0</v>
      </c>
      <c r="F77" s="543">
        <f t="shared" si="73"/>
        <v>0</v>
      </c>
      <c r="G77" s="544">
        <f t="shared" si="73"/>
        <v>0</v>
      </c>
      <c r="H77" s="545" t="str">
        <f t="shared" si="60"/>
        <v/>
      </c>
      <c r="I77" s="546" t="str">
        <f t="shared" si="60"/>
        <v/>
      </c>
      <c r="J77" s="543">
        <f t="shared" si="61"/>
        <v>0</v>
      </c>
      <c r="K77" s="547">
        <f t="shared" si="61"/>
        <v>0</v>
      </c>
      <c r="L77" s="548" t="str">
        <f t="shared" si="62"/>
        <v/>
      </c>
      <c r="M77" s="549" t="str">
        <f t="shared" si="62"/>
        <v/>
      </c>
      <c r="N77" s="543">
        <f t="shared" si="63"/>
        <v>0</v>
      </c>
      <c r="O77" s="547">
        <f t="shared" si="63"/>
        <v>0</v>
      </c>
      <c r="P77" s="530">
        <f t="shared" ref="P77:U77" si="74">SUM(P78:P79)</f>
        <v>46175.130511016956</v>
      </c>
      <c r="Q77" s="531">
        <f t="shared" si="74"/>
        <v>811.76151643713081</v>
      </c>
      <c r="R77" s="530">
        <f t="shared" si="74"/>
        <v>78095.42578724584</v>
      </c>
      <c r="S77" s="531">
        <f t="shared" si="74"/>
        <v>1142.5037838166813</v>
      </c>
      <c r="T77" s="530">
        <f t="shared" si="74"/>
        <v>91484.790441666686</v>
      </c>
      <c r="U77" s="531">
        <f t="shared" si="74"/>
        <v>1388.8383451416262</v>
      </c>
      <c r="V77" s="535">
        <f t="shared" si="65"/>
        <v>1.171448769495121</v>
      </c>
      <c r="W77" s="549">
        <f t="shared" si="65"/>
        <v>1.2156094052503112</v>
      </c>
      <c r="X77" s="543">
        <f t="shared" si="66"/>
        <v>13389.364654420846</v>
      </c>
      <c r="Y77" s="547">
        <f t="shared" si="66"/>
        <v>246.33456132494484</v>
      </c>
      <c r="Z77" s="548">
        <f t="shared" si="67"/>
        <v>1.9812567810683126</v>
      </c>
      <c r="AA77" s="549">
        <f t="shared" si="67"/>
        <v>1.7108945386291772</v>
      </c>
      <c r="AB77" s="543">
        <f t="shared" si="68"/>
        <v>45309.65993064973</v>
      </c>
      <c r="AC77" s="544">
        <f t="shared" si="68"/>
        <v>577.07682870449537</v>
      </c>
      <c r="AD77" s="439"/>
      <c r="AE77" s="439"/>
      <c r="AF77" s="439"/>
      <c r="AG77" s="439"/>
      <c r="AH77" s="439"/>
      <c r="AI77" s="439"/>
    </row>
    <row r="78" spans="1:35" x14ac:dyDescent="0.2">
      <c r="A78" s="550" t="s">
        <v>281</v>
      </c>
      <c r="B78" s="551"/>
      <c r="C78" s="552"/>
      <c r="D78" s="551"/>
      <c r="E78" s="552"/>
      <c r="F78" s="551"/>
      <c r="G78" s="552"/>
      <c r="H78" s="553" t="str">
        <f t="shared" si="60"/>
        <v/>
      </c>
      <c r="I78" s="554" t="str">
        <f t="shared" si="60"/>
        <v/>
      </c>
      <c r="J78" s="551">
        <f t="shared" si="61"/>
        <v>0</v>
      </c>
      <c r="K78" s="555">
        <f t="shared" si="61"/>
        <v>0</v>
      </c>
      <c r="L78" s="556" t="str">
        <f t="shared" si="62"/>
        <v/>
      </c>
      <c r="M78" s="557" t="str">
        <f t="shared" si="62"/>
        <v/>
      </c>
      <c r="N78" s="551">
        <f t="shared" si="63"/>
        <v>0</v>
      </c>
      <c r="O78" s="555">
        <f t="shared" si="63"/>
        <v>0</v>
      </c>
      <c r="P78" s="551">
        <f>SUMIFS('[2]ОПП+Дох_АЛ_нараст'!BT$7:BT$9801,'[2]ОПП+Дох_АЛ_нараст'!$G$7:$G$9801,"100%КУ",'[2]ОПП+Дох_АЛ_нараст'!$C$7:$C$9801,"МВЛ")</f>
        <v>3943.8954915254235</v>
      </c>
      <c r="Q78" s="552">
        <v>69.334928292340607</v>
      </c>
      <c r="R78" s="551">
        <f>SUMIFS('[2]ОПП+Дох_АЛ_нараст'!BU$7:BU$9801,'[2]ОПП+Дох_АЛ_нараст'!$G$7:$G$9801,"100%КУ",'[2]ОПП+Дох_АЛ_нараст'!$C$7:$C$9801,"МВЛ")</f>
        <v>37848.287128135817</v>
      </c>
      <c r="S78" s="552">
        <v>553.694517296708</v>
      </c>
      <c r="T78" s="551">
        <f>SUMIFS('[2]ОПП+Дох_АЛ_нараст'!BV$7:BV$9801,'[2]ОПП+Дох_АЛ_нараст'!$G$7:$G$9801,"100%КУ",'[2]ОПП+Дох_АЛ_нараст'!$C$7:$C$9801,"МВЛ")</f>
        <v>15298.457525000005</v>
      </c>
      <c r="U78" s="552">
        <v>233.54456334581909</v>
      </c>
      <c r="V78" s="556">
        <f t="shared" si="65"/>
        <v>0.40420475233679398</v>
      </c>
      <c r="W78" s="557">
        <f t="shared" si="65"/>
        <v>0.42179316581650328</v>
      </c>
      <c r="X78" s="551">
        <f t="shared" si="66"/>
        <v>-22549.829603135811</v>
      </c>
      <c r="Y78" s="555">
        <f t="shared" si="66"/>
        <v>-320.14995395088891</v>
      </c>
      <c r="Z78" s="556">
        <f t="shared" si="67"/>
        <v>3.8790220374432014</v>
      </c>
      <c r="AA78" s="557">
        <f t="shared" si="67"/>
        <v>3.3683537157651986</v>
      </c>
      <c r="AB78" s="551">
        <f t="shared" si="68"/>
        <v>11354.562033474582</v>
      </c>
      <c r="AC78" s="552">
        <f t="shared" si="68"/>
        <v>164.20963505347848</v>
      </c>
      <c r="AD78" s="439"/>
      <c r="AE78" s="439"/>
      <c r="AF78" s="439"/>
      <c r="AG78" s="439"/>
      <c r="AH78" s="439"/>
      <c r="AI78" s="439"/>
    </row>
    <row r="79" spans="1:35" x14ac:dyDescent="0.2">
      <c r="A79" s="558" t="s">
        <v>282</v>
      </c>
      <c r="B79" s="559"/>
      <c r="C79" s="560"/>
      <c r="D79" s="559"/>
      <c r="E79" s="560"/>
      <c r="F79" s="559"/>
      <c r="G79" s="560"/>
      <c r="H79" s="561" t="str">
        <f t="shared" si="60"/>
        <v/>
      </c>
      <c r="I79" s="562" t="str">
        <f t="shared" si="60"/>
        <v/>
      </c>
      <c r="J79" s="559">
        <f t="shared" si="61"/>
        <v>0</v>
      </c>
      <c r="K79" s="563">
        <f t="shared" si="61"/>
        <v>0</v>
      </c>
      <c r="L79" s="564" t="str">
        <f t="shared" si="62"/>
        <v/>
      </c>
      <c r="M79" s="565" t="str">
        <f t="shared" si="62"/>
        <v/>
      </c>
      <c r="N79" s="559">
        <f t="shared" si="63"/>
        <v>0</v>
      </c>
      <c r="O79" s="563">
        <f t="shared" si="63"/>
        <v>0</v>
      </c>
      <c r="P79" s="559">
        <f>SUMIFS('[2]ОПП+Дох_АЛ_нараст'!BT$7:BT$9801,'[2]ОПП+Дох_АЛ_нараст'!$G$7:$G$9801,"100%КУ",'[2]ОПП+Дох_АЛ_нараст'!$C$7:$C$9801,"ВВЛ")</f>
        <v>42231.235019491534</v>
      </c>
      <c r="Q79" s="560">
        <v>742.42658814479023</v>
      </c>
      <c r="R79" s="559">
        <f>SUMIFS('[2]ОПП+Дох_АЛ_нараст'!BU$7:BU$9801,'[2]ОПП+Дох_АЛ_нараст'!$G$7:$G$9801,"100%КУ",'[2]ОПП+Дох_АЛ_нараст'!$C$7:$C$9801,"ВВЛ")</f>
        <v>40247.138659110024</v>
      </c>
      <c r="S79" s="560">
        <v>588.80926651997322</v>
      </c>
      <c r="T79" s="559">
        <f>SUMIFS('[2]ОПП+Дох_АЛ_нараст'!BV$7:BV$9801,'[2]ОПП+Дох_АЛ_нараст'!$G$7:$G$9801,"100%КУ",'[2]ОПП+Дох_АЛ_нараст'!$C$7:$C$9801,"ВВЛ")</f>
        <v>76186.332916666681</v>
      </c>
      <c r="U79" s="560">
        <v>1155.293781795807</v>
      </c>
      <c r="V79" s="564">
        <f t="shared" si="65"/>
        <v>1.8929627162308034</v>
      </c>
      <c r="W79" s="565">
        <f t="shared" si="65"/>
        <v>1.962084918642526</v>
      </c>
      <c r="X79" s="559">
        <f t="shared" si="66"/>
        <v>35939.194257556657</v>
      </c>
      <c r="Y79" s="563">
        <f t="shared" si="66"/>
        <v>566.48451527583381</v>
      </c>
      <c r="Z79" s="564">
        <f t="shared" si="67"/>
        <v>1.8040280584146642</v>
      </c>
      <c r="AA79" s="565">
        <f t="shared" si="67"/>
        <v>1.5561050752273142</v>
      </c>
      <c r="AB79" s="559">
        <f t="shared" si="68"/>
        <v>33955.097897175146</v>
      </c>
      <c r="AC79" s="560">
        <f t="shared" si="68"/>
        <v>412.86719365101681</v>
      </c>
      <c r="AD79" s="439"/>
      <c r="AE79" s="439"/>
      <c r="AF79" s="439"/>
      <c r="AG79" s="439"/>
      <c r="AH79" s="439"/>
      <c r="AI79" s="439"/>
    </row>
    <row r="80" spans="1:35" x14ac:dyDescent="0.2">
      <c r="B80" s="566"/>
      <c r="C80" s="566"/>
      <c r="D80" s="566"/>
      <c r="E80" s="566"/>
      <c r="F80" s="566"/>
      <c r="G80" s="566"/>
      <c r="H80" s="567"/>
      <c r="I80" s="567"/>
      <c r="J80" s="567"/>
      <c r="K80" s="567"/>
      <c r="L80" s="567"/>
      <c r="M80" s="567"/>
      <c r="N80" s="567"/>
      <c r="O80" s="567"/>
      <c r="P80" s="566"/>
      <c r="Q80" s="566"/>
      <c r="R80" s="566"/>
      <c r="S80" s="566"/>
      <c r="T80" s="566"/>
      <c r="U80" s="566"/>
      <c r="V80" s="567"/>
      <c r="W80" s="567"/>
      <c r="X80" s="567"/>
      <c r="Y80" s="567"/>
      <c r="Z80" s="567"/>
      <c r="AA80" s="567"/>
      <c r="AB80" s="567"/>
      <c r="AC80" s="567"/>
    </row>
    <row r="81" spans="2:29" x14ac:dyDescent="0.2">
      <c r="B81" s="568">
        <f>B69-B12</f>
        <v>0</v>
      </c>
      <c r="C81" s="568">
        <f t="shared" ref="C81:U81" si="75">C69-C12</f>
        <v>0</v>
      </c>
      <c r="D81" s="568">
        <f t="shared" si="75"/>
        <v>0</v>
      </c>
      <c r="E81" s="568">
        <f t="shared" si="75"/>
        <v>0</v>
      </c>
      <c r="F81" s="568">
        <f t="shared" si="75"/>
        <v>0</v>
      </c>
      <c r="G81" s="568">
        <f t="shared" si="75"/>
        <v>0</v>
      </c>
      <c r="H81" s="568"/>
      <c r="I81" s="568"/>
      <c r="J81" s="568"/>
      <c r="K81" s="568"/>
      <c r="L81" s="568"/>
      <c r="M81" s="568"/>
      <c r="N81" s="568"/>
      <c r="O81" s="568"/>
      <c r="P81" s="568">
        <f t="shared" si="75"/>
        <v>15113537.018149326</v>
      </c>
      <c r="Q81" s="568">
        <f t="shared" si="75"/>
        <v>265708.04793441325</v>
      </c>
      <c r="R81" s="568">
        <f t="shared" si="75"/>
        <v>23179700.187058847</v>
      </c>
      <c r="S81" s="568">
        <f t="shared" si="75"/>
        <v>339112.89397579327</v>
      </c>
      <c r="T81" s="568">
        <f t="shared" si="75"/>
        <v>22433586.074929282</v>
      </c>
      <c r="U81" s="568">
        <f t="shared" si="75"/>
        <v>339123.32473253674</v>
      </c>
      <c r="V81" s="568"/>
      <c r="W81" s="568"/>
      <c r="X81" s="568"/>
      <c r="Y81" s="568"/>
      <c r="Z81" s="568"/>
      <c r="AA81" s="568"/>
      <c r="AB81" s="568"/>
      <c r="AC81" s="568"/>
    </row>
    <row r="82" spans="2:29" s="389" customFormat="1" x14ac:dyDescent="0.2">
      <c r="B82" s="568"/>
      <c r="C82" s="568">
        <f>C12-C13-C14</f>
        <v>0</v>
      </c>
      <c r="D82" s="568">
        <f>D12-D13-D14</f>
        <v>0</v>
      </c>
      <c r="E82" s="568"/>
      <c r="F82" s="568"/>
      <c r="G82" s="568"/>
      <c r="H82" s="568"/>
      <c r="I82" s="568"/>
      <c r="J82" s="568"/>
      <c r="K82" s="568"/>
      <c r="L82" s="568"/>
      <c r="M82" s="568"/>
      <c r="N82" s="568"/>
      <c r="O82" s="568"/>
      <c r="P82" s="568">
        <f>P12-P13-P14</f>
        <v>0</v>
      </c>
      <c r="Q82" s="568">
        <f>Q12-Q13-Q14</f>
        <v>0</v>
      </c>
      <c r="R82" s="568">
        <f>R12-R13-R14</f>
        <v>0</v>
      </c>
      <c r="S82" s="568"/>
      <c r="T82" s="568"/>
      <c r="U82" s="568">
        <f>U12-U13-U14</f>
        <v>0</v>
      </c>
      <c r="V82" s="568" t="e">
        <f>V12-V13-V14</f>
        <v>#VALUE!</v>
      </c>
      <c r="W82" s="568"/>
      <c r="X82" s="568"/>
      <c r="Y82" s="568"/>
      <c r="Z82" s="568"/>
      <c r="AA82" s="568"/>
      <c r="AB82" s="568"/>
      <c r="AC82" s="568"/>
    </row>
    <row r="83" spans="2:29" x14ac:dyDescent="0.2">
      <c r="B83" s="569"/>
      <c r="C83" s="569"/>
      <c r="D83" s="569"/>
      <c r="E83" s="569"/>
      <c r="F83" s="569"/>
      <c r="G83" s="569"/>
      <c r="H83" s="569"/>
      <c r="I83" s="569"/>
      <c r="J83" s="569"/>
      <c r="K83" s="569"/>
      <c r="L83" s="569"/>
      <c r="M83" s="569"/>
      <c r="N83" s="569"/>
      <c r="O83" s="569"/>
      <c r="P83" s="569"/>
      <c r="Q83" s="569"/>
      <c r="R83" s="570"/>
      <c r="S83" s="570"/>
      <c r="T83" s="570"/>
      <c r="U83" s="570"/>
      <c r="V83" s="570"/>
      <c r="W83" s="569"/>
      <c r="X83" s="569"/>
      <c r="Y83" s="569"/>
      <c r="Z83" s="569"/>
      <c r="AA83" s="569"/>
      <c r="AB83" s="569"/>
      <c r="AC83" s="569"/>
    </row>
    <row r="84" spans="2:29" x14ac:dyDescent="0.2">
      <c r="B84" s="571"/>
      <c r="C84" s="569"/>
      <c r="D84" s="569"/>
      <c r="E84" s="569"/>
      <c r="F84" s="569"/>
      <c r="G84" s="569"/>
      <c r="H84" s="569"/>
      <c r="I84" s="389"/>
      <c r="J84" s="389"/>
      <c r="K84" s="389"/>
      <c r="L84" s="389"/>
      <c r="M84" s="389"/>
      <c r="N84" s="571"/>
      <c r="O84" s="571"/>
      <c r="P84" s="572"/>
      <c r="Q84" s="569"/>
      <c r="R84" s="524"/>
      <c r="S84" s="524"/>
      <c r="T84" s="524"/>
      <c r="U84" s="524"/>
      <c r="V84" s="524"/>
      <c r="W84" s="569"/>
      <c r="X84" s="569"/>
      <c r="Y84" s="569"/>
      <c r="Z84" s="569"/>
      <c r="AA84" s="569"/>
      <c r="AB84" s="571"/>
      <c r="AC84" s="571"/>
    </row>
    <row r="85" spans="2:29" x14ac:dyDescent="0.2">
      <c r="B85" s="571"/>
      <c r="C85" s="569"/>
      <c r="D85" s="569"/>
      <c r="E85" s="569"/>
      <c r="F85" s="569"/>
      <c r="G85" s="569"/>
      <c r="H85" s="569"/>
      <c r="I85" s="389"/>
      <c r="J85" s="389"/>
      <c r="K85" s="389"/>
      <c r="L85" s="389"/>
      <c r="M85" s="389"/>
      <c r="N85" s="571"/>
      <c r="O85" s="571"/>
      <c r="P85" s="572"/>
      <c r="Q85" s="569"/>
      <c r="R85" s="524"/>
      <c r="S85" s="524"/>
      <c r="T85" s="524"/>
      <c r="U85" s="524"/>
      <c r="V85" s="524"/>
      <c r="W85" s="569"/>
      <c r="X85" s="569"/>
      <c r="Y85" s="569"/>
      <c r="Z85" s="569"/>
      <c r="AA85" s="569"/>
      <c r="AB85" s="571"/>
      <c r="AC85" s="571"/>
    </row>
    <row r="86" spans="2:29" x14ac:dyDescent="0.2">
      <c r="B86" s="571"/>
      <c r="C86" s="569"/>
      <c r="D86" s="569"/>
      <c r="E86" s="569"/>
      <c r="F86" s="569"/>
      <c r="G86" s="569"/>
      <c r="H86" s="569"/>
      <c r="I86" s="389"/>
      <c r="J86" s="389"/>
      <c r="K86" s="389"/>
      <c r="L86" s="389"/>
      <c r="M86" s="389"/>
      <c r="N86" s="571"/>
      <c r="O86" s="571"/>
      <c r="P86" s="572"/>
      <c r="Q86" s="569"/>
      <c r="R86" s="524"/>
      <c r="S86" s="524"/>
      <c r="T86" s="524"/>
      <c r="U86" s="569"/>
      <c r="V86" s="569"/>
      <c r="W86" s="569"/>
      <c r="X86" s="569"/>
      <c r="Y86" s="569"/>
      <c r="Z86" s="569"/>
      <c r="AA86" s="569"/>
      <c r="AB86" s="571"/>
      <c r="AC86" s="571"/>
    </row>
    <row r="87" spans="2:29" x14ac:dyDescent="0.2">
      <c r="B87" s="571"/>
      <c r="C87" s="569"/>
      <c r="D87" s="569"/>
      <c r="E87" s="569"/>
      <c r="F87" s="569"/>
      <c r="G87" s="569"/>
      <c r="H87" s="569"/>
      <c r="I87" s="389"/>
      <c r="J87" s="389"/>
      <c r="K87" s="389"/>
      <c r="L87" s="389"/>
      <c r="M87" s="389"/>
      <c r="N87" s="571"/>
      <c r="O87" s="571"/>
      <c r="P87" s="572"/>
      <c r="Q87" s="569"/>
      <c r="R87" s="524"/>
      <c r="S87" s="524"/>
      <c r="T87" s="524"/>
      <c r="U87" s="569"/>
      <c r="V87" s="569"/>
      <c r="W87" s="569"/>
      <c r="X87" s="569"/>
      <c r="Y87" s="569"/>
      <c r="Z87" s="569"/>
      <c r="AA87" s="569"/>
      <c r="AB87" s="571"/>
      <c r="AC87" s="571"/>
    </row>
    <row r="88" spans="2:29" x14ac:dyDescent="0.2">
      <c r="B88" s="571"/>
      <c r="C88" s="569"/>
      <c r="D88" s="569"/>
      <c r="E88" s="569"/>
      <c r="F88" s="569"/>
      <c r="G88" s="569"/>
      <c r="H88" s="569"/>
      <c r="I88" s="389"/>
      <c r="J88" s="389"/>
      <c r="K88" s="389"/>
      <c r="L88" s="389"/>
      <c r="M88" s="389"/>
      <c r="N88" s="571"/>
      <c r="O88" s="571"/>
      <c r="P88" s="572"/>
      <c r="Q88" s="569"/>
      <c r="R88" s="524"/>
      <c r="S88" s="524"/>
      <c r="T88" s="524"/>
      <c r="U88" s="569"/>
      <c r="V88" s="569"/>
      <c r="W88" s="569"/>
      <c r="X88" s="569"/>
      <c r="Y88" s="569"/>
      <c r="Z88" s="569"/>
      <c r="AA88" s="569"/>
      <c r="AB88" s="571"/>
      <c r="AC88" s="571"/>
    </row>
    <row r="89" spans="2:29" x14ac:dyDescent="0.2">
      <c r="B89" s="571"/>
      <c r="C89" s="569"/>
      <c r="D89" s="569"/>
      <c r="E89" s="569"/>
      <c r="F89" s="569"/>
      <c r="G89" s="569"/>
      <c r="H89" s="569"/>
      <c r="I89" s="389"/>
      <c r="J89" s="389"/>
      <c r="K89" s="389"/>
      <c r="L89" s="389"/>
      <c r="M89" s="389"/>
      <c r="N89" s="573"/>
      <c r="O89" s="573"/>
      <c r="P89" s="572"/>
      <c r="Q89" s="569"/>
      <c r="R89" s="524"/>
      <c r="S89" s="524"/>
      <c r="T89" s="524"/>
      <c r="U89" s="569"/>
      <c r="V89" s="569"/>
      <c r="W89" s="569"/>
      <c r="X89" s="569"/>
      <c r="Y89" s="569"/>
      <c r="Z89" s="569"/>
      <c r="AA89" s="569"/>
      <c r="AB89" s="573"/>
      <c r="AC89" s="573"/>
    </row>
    <row r="90" spans="2:29" x14ac:dyDescent="0.2">
      <c r="B90" s="571"/>
      <c r="C90" s="569"/>
      <c r="D90" s="569"/>
      <c r="E90" s="569"/>
      <c r="F90" s="569"/>
      <c r="G90" s="569"/>
      <c r="H90" s="569"/>
      <c r="I90" s="389"/>
      <c r="M90" s="389"/>
      <c r="N90" s="573"/>
      <c r="O90" s="573"/>
      <c r="P90" s="572"/>
      <c r="Q90" s="569"/>
      <c r="R90" s="524"/>
      <c r="S90" s="524"/>
      <c r="T90" s="524"/>
      <c r="U90" s="569"/>
      <c r="V90" s="569"/>
      <c r="W90" s="569"/>
      <c r="X90" s="569"/>
      <c r="Y90" s="569"/>
      <c r="Z90" s="569"/>
      <c r="AA90" s="569"/>
      <c r="AB90" s="573"/>
      <c r="AC90" s="573"/>
    </row>
    <row r="91" spans="2:29" x14ac:dyDescent="0.2">
      <c r="B91" s="571"/>
      <c r="C91" s="569"/>
      <c r="D91" s="569"/>
      <c r="E91" s="569"/>
      <c r="F91" s="569"/>
      <c r="G91" s="569"/>
      <c r="H91" s="569"/>
      <c r="I91" s="389"/>
      <c r="J91" s="389"/>
      <c r="K91" s="389"/>
      <c r="L91" s="389"/>
      <c r="M91" s="389"/>
      <c r="N91" s="573"/>
      <c r="O91" s="573"/>
      <c r="P91" s="572"/>
      <c r="Q91" s="569"/>
      <c r="R91" s="524"/>
      <c r="S91" s="524"/>
      <c r="T91" s="524"/>
      <c r="U91" s="569"/>
      <c r="V91" s="569"/>
      <c r="W91" s="569"/>
      <c r="X91" s="569"/>
      <c r="Y91" s="569"/>
      <c r="Z91" s="569"/>
      <c r="AA91" s="569"/>
      <c r="AB91" s="573"/>
      <c r="AC91" s="573"/>
    </row>
    <row r="92" spans="2:29" x14ac:dyDescent="0.2">
      <c r="B92" s="571"/>
      <c r="C92" s="569"/>
      <c r="D92" s="569"/>
      <c r="E92" s="569"/>
      <c r="F92" s="569"/>
      <c r="G92" s="569"/>
      <c r="H92" s="569"/>
      <c r="I92" s="389"/>
      <c r="J92" s="389"/>
      <c r="K92" s="389"/>
      <c r="L92" s="389"/>
      <c r="M92" s="389"/>
      <c r="N92" s="573"/>
      <c r="O92" s="573"/>
      <c r="P92" s="572"/>
      <c r="Q92" s="569"/>
      <c r="R92" s="524"/>
      <c r="S92" s="524"/>
      <c r="T92" s="524"/>
      <c r="U92" s="569"/>
      <c r="V92" s="569"/>
      <c r="W92" s="569"/>
      <c r="X92" s="569"/>
      <c r="Y92" s="569"/>
      <c r="Z92" s="569"/>
      <c r="AA92" s="569"/>
      <c r="AB92" s="573"/>
      <c r="AC92" s="573"/>
    </row>
    <row r="93" spans="2:29" x14ac:dyDescent="0.2">
      <c r="B93" s="571"/>
      <c r="C93" s="569"/>
      <c r="D93" s="569"/>
      <c r="E93" s="569"/>
      <c r="F93" s="569"/>
      <c r="G93" s="569"/>
      <c r="H93" s="569"/>
      <c r="I93" s="389"/>
      <c r="J93" s="389"/>
      <c r="K93" s="389"/>
      <c r="L93" s="389"/>
      <c r="M93" s="389"/>
      <c r="N93" s="573"/>
      <c r="O93" s="573"/>
      <c r="P93" s="572"/>
      <c r="Q93" s="569"/>
      <c r="R93" s="524"/>
      <c r="S93" s="524"/>
      <c r="T93" s="524"/>
      <c r="U93" s="569"/>
      <c r="V93" s="569"/>
      <c r="W93" s="569"/>
      <c r="X93" s="569"/>
      <c r="Y93" s="569"/>
      <c r="Z93" s="569"/>
      <c r="AA93" s="569"/>
      <c r="AB93" s="573"/>
      <c r="AC93" s="573"/>
    </row>
    <row r="94" spans="2:29" x14ac:dyDescent="0.2">
      <c r="B94" s="571"/>
      <c r="C94" s="569"/>
      <c r="D94" s="569"/>
      <c r="E94" s="569"/>
      <c r="F94" s="569"/>
      <c r="G94" s="569"/>
      <c r="H94" s="569"/>
      <c r="I94" s="389"/>
      <c r="J94" s="389"/>
      <c r="K94" s="389"/>
      <c r="L94" s="389"/>
      <c r="M94" s="389"/>
      <c r="N94" s="573"/>
      <c r="O94" s="573"/>
      <c r="P94" s="573"/>
      <c r="Q94" s="569"/>
      <c r="R94" s="524"/>
      <c r="S94" s="524"/>
      <c r="T94" s="524"/>
      <c r="U94" s="569"/>
      <c r="V94" s="569"/>
      <c r="W94" s="569"/>
      <c r="X94" s="569"/>
      <c r="Y94" s="569"/>
      <c r="Z94" s="569"/>
      <c r="AA94" s="569"/>
      <c r="AB94" s="573"/>
      <c r="AC94" s="573"/>
    </row>
    <row r="95" spans="2:29" x14ac:dyDescent="0.2">
      <c r="B95" s="571"/>
      <c r="C95" s="569"/>
      <c r="D95" s="569"/>
      <c r="E95" s="569"/>
      <c r="F95" s="569"/>
      <c r="G95" s="569"/>
      <c r="H95" s="569"/>
      <c r="I95" s="389"/>
      <c r="J95" s="389"/>
      <c r="K95" s="389"/>
      <c r="L95" s="389"/>
      <c r="M95" s="389"/>
      <c r="N95" s="573"/>
      <c r="O95" s="573"/>
      <c r="P95" s="573"/>
      <c r="Q95" s="569"/>
      <c r="R95" s="524"/>
      <c r="S95" s="524"/>
      <c r="T95" s="524"/>
      <c r="U95" s="569"/>
      <c r="V95" s="569"/>
      <c r="W95" s="569"/>
      <c r="X95" s="569"/>
      <c r="Y95" s="569"/>
      <c r="Z95" s="569"/>
      <c r="AA95" s="569"/>
      <c r="AB95" s="573"/>
      <c r="AC95" s="573"/>
    </row>
    <row r="96" spans="2:29" x14ac:dyDescent="0.2">
      <c r="B96" s="571"/>
      <c r="C96" s="569"/>
      <c r="D96" s="569"/>
      <c r="E96" s="569"/>
      <c r="F96" s="569"/>
      <c r="G96" s="569"/>
      <c r="H96" s="569"/>
      <c r="I96" s="389"/>
      <c r="J96" s="389"/>
      <c r="K96" s="389"/>
      <c r="L96" s="389"/>
      <c r="M96" s="389"/>
      <c r="N96" s="573"/>
      <c r="O96" s="573"/>
      <c r="P96" s="573"/>
      <c r="Q96" s="569"/>
      <c r="R96" s="524"/>
      <c r="S96" s="524"/>
      <c r="T96" s="524"/>
      <c r="U96" s="569"/>
      <c r="V96" s="569"/>
      <c r="W96" s="569"/>
      <c r="X96" s="569"/>
      <c r="Y96" s="569"/>
      <c r="Z96" s="569"/>
      <c r="AA96" s="569"/>
      <c r="AB96" s="573"/>
      <c r="AC96" s="573"/>
    </row>
    <row r="97" spans="2:29" x14ac:dyDescent="0.2">
      <c r="B97" s="571"/>
      <c r="C97" s="569"/>
      <c r="D97" s="569"/>
      <c r="E97" s="569"/>
      <c r="F97" s="569"/>
      <c r="G97" s="569"/>
      <c r="H97" s="569"/>
      <c r="I97" s="389"/>
      <c r="J97" s="389"/>
      <c r="K97" s="389"/>
      <c r="L97" s="389"/>
      <c r="M97" s="389"/>
      <c r="N97" s="573"/>
      <c r="O97" s="573"/>
      <c r="P97" s="573"/>
      <c r="Q97" s="569"/>
      <c r="R97" s="524"/>
      <c r="S97" s="524"/>
      <c r="T97" s="524"/>
      <c r="U97" s="569"/>
      <c r="V97" s="569"/>
      <c r="W97" s="569"/>
      <c r="X97" s="569"/>
      <c r="Y97" s="569"/>
      <c r="Z97" s="569"/>
      <c r="AA97" s="569"/>
      <c r="AB97" s="573"/>
      <c r="AC97" s="573"/>
    </row>
    <row r="98" spans="2:29" x14ac:dyDescent="0.2">
      <c r="B98" s="571"/>
      <c r="C98" s="569"/>
      <c r="D98" s="569"/>
      <c r="E98" s="569"/>
      <c r="F98" s="569"/>
      <c r="G98" s="569"/>
      <c r="H98" s="569"/>
      <c r="I98" s="389"/>
      <c r="J98" s="389"/>
      <c r="K98" s="389"/>
      <c r="L98" s="389"/>
      <c r="M98" s="389"/>
      <c r="N98" s="573"/>
      <c r="O98" s="573"/>
      <c r="P98" s="573"/>
      <c r="Q98" s="569"/>
      <c r="R98" s="524"/>
      <c r="S98" s="524"/>
      <c r="T98" s="524"/>
      <c r="U98" s="569"/>
      <c r="V98" s="569"/>
      <c r="W98" s="569"/>
      <c r="X98" s="569"/>
      <c r="Y98" s="569"/>
      <c r="Z98" s="569"/>
      <c r="AA98" s="569"/>
      <c r="AB98" s="573"/>
      <c r="AC98" s="573"/>
    </row>
    <row r="99" spans="2:29" x14ac:dyDescent="0.2">
      <c r="B99" s="571"/>
      <c r="C99" s="569"/>
      <c r="D99" s="569"/>
      <c r="E99" s="569"/>
      <c r="F99" s="569"/>
      <c r="G99" s="569"/>
      <c r="H99" s="569"/>
      <c r="I99" s="389"/>
      <c r="J99" s="389"/>
      <c r="K99" s="389"/>
      <c r="L99" s="389"/>
      <c r="M99" s="389"/>
      <c r="N99" s="572"/>
      <c r="O99" s="572"/>
      <c r="P99" s="572"/>
      <c r="Q99" s="569"/>
      <c r="R99" s="524"/>
      <c r="S99" s="524"/>
      <c r="T99" s="524"/>
      <c r="U99" s="569"/>
      <c r="V99" s="569"/>
      <c r="W99" s="569"/>
      <c r="X99" s="569"/>
      <c r="Y99" s="569"/>
      <c r="Z99" s="569"/>
      <c r="AA99" s="569"/>
      <c r="AB99" s="572"/>
      <c r="AC99" s="572"/>
    </row>
    <row r="100" spans="2:29" x14ac:dyDescent="0.2">
      <c r="B100" s="571"/>
      <c r="C100" s="569"/>
      <c r="D100" s="569"/>
      <c r="E100" s="569"/>
      <c r="F100" s="569"/>
      <c r="G100" s="569"/>
      <c r="H100" s="569"/>
      <c r="I100" s="389"/>
      <c r="J100" s="389"/>
      <c r="K100" s="389"/>
      <c r="L100" s="389"/>
      <c r="M100" s="389"/>
      <c r="N100" s="572"/>
      <c r="O100" s="572"/>
      <c r="P100" s="572"/>
      <c r="Q100" s="569"/>
      <c r="R100" s="524"/>
      <c r="S100" s="524"/>
      <c r="T100" s="524"/>
      <c r="U100" s="569"/>
      <c r="V100" s="569"/>
      <c r="W100" s="569"/>
      <c r="X100" s="569"/>
      <c r="Y100" s="569"/>
      <c r="Z100" s="569"/>
      <c r="AA100" s="569"/>
      <c r="AB100" s="572"/>
      <c r="AC100" s="572"/>
    </row>
    <row r="101" spans="2:29" x14ac:dyDescent="0.2">
      <c r="B101" s="569"/>
      <c r="C101" s="569"/>
      <c r="D101" s="569"/>
      <c r="E101" s="569"/>
      <c r="F101" s="569"/>
      <c r="G101" s="569"/>
      <c r="H101" s="569"/>
      <c r="I101" s="569"/>
      <c r="J101" s="569"/>
      <c r="K101" s="569"/>
      <c r="L101" s="569"/>
      <c r="M101" s="569"/>
      <c r="N101" s="569"/>
      <c r="O101" s="569"/>
      <c r="P101" s="569"/>
      <c r="Q101" s="569"/>
      <c r="R101" s="570"/>
      <c r="S101" s="570"/>
      <c r="T101" s="570"/>
      <c r="U101" s="569"/>
      <c r="V101" s="569"/>
      <c r="W101" s="569"/>
      <c r="X101" s="569"/>
      <c r="Y101" s="569"/>
      <c r="Z101" s="569"/>
      <c r="AA101" s="569"/>
      <c r="AB101" s="569"/>
      <c r="AC101" s="569"/>
    </row>
    <row r="102" spans="2:29" x14ac:dyDescent="0.2">
      <c r="B102" s="569"/>
      <c r="C102" s="569"/>
      <c r="D102" s="569"/>
      <c r="E102" s="569"/>
      <c r="F102" s="569"/>
      <c r="G102" s="569"/>
      <c r="H102" s="569"/>
      <c r="I102" s="569"/>
      <c r="J102" s="569"/>
      <c r="K102" s="569"/>
      <c r="L102" s="569"/>
      <c r="M102" s="569"/>
      <c r="N102" s="569"/>
      <c r="O102" s="569"/>
      <c r="P102" s="569"/>
      <c r="Q102" s="569"/>
      <c r="R102" s="570"/>
      <c r="S102" s="570"/>
      <c r="T102" s="570"/>
      <c r="U102" s="569"/>
      <c r="V102" s="569"/>
      <c r="W102" s="569"/>
      <c r="X102" s="569"/>
      <c r="Y102" s="569"/>
      <c r="Z102" s="569"/>
      <c r="AA102" s="569"/>
      <c r="AB102" s="569"/>
      <c r="AC102" s="569"/>
    </row>
    <row r="103" spans="2:29" x14ac:dyDescent="0.2">
      <c r="B103" s="569"/>
      <c r="C103" s="569"/>
      <c r="D103" s="569"/>
      <c r="E103" s="569"/>
      <c r="F103" s="569"/>
      <c r="G103" s="569"/>
      <c r="H103" s="569"/>
      <c r="I103" s="574"/>
      <c r="J103" s="569"/>
      <c r="K103" s="569"/>
      <c r="L103" s="569"/>
      <c r="M103" s="569"/>
      <c r="N103" s="569"/>
      <c r="O103" s="569"/>
      <c r="P103" s="569"/>
      <c r="Q103" s="569"/>
      <c r="R103" s="570"/>
      <c r="S103" s="570"/>
      <c r="T103" s="570"/>
      <c r="U103" s="569"/>
      <c r="V103" s="569"/>
      <c r="W103" s="569"/>
      <c r="X103" s="569"/>
      <c r="Y103" s="569"/>
      <c r="Z103" s="569"/>
      <c r="AA103" s="569"/>
      <c r="AB103" s="569"/>
      <c r="AC103" s="569"/>
    </row>
    <row r="104" spans="2:29" x14ac:dyDescent="0.2">
      <c r="B104" s="569"/>
      <c r="C104" s="569"/>
      <c r="D104" s="569"/>
      <c r="E104" s="569"/>
      <c r="F104" s="569"/>
      <c r="G104" s="569"/>
      <c r="H104" s="569"/>
      <c r="I104" s="574"/>
      <c r="J104" s="569"/>
      <c r="K104" s="569"/>
      <c r="L104" s="569"/>
      <c r="M104" s="569"/>
      <c r="N104" s="569"/>
      <c r="O104" s="569"/>
      <c r="P104" s="569"/>
      <c r="Q104" s="569"/>
      <c r="R104" s="570"/>
      <c r="S104" s="570"/>
      <c r="T104" s="570"/>
      <c r="U104" s="569"/>
      <c r="V104" s="569"/>
      <c r="W104" s="569"/>
      <c r="X104" s="569"/>
      <c r="Y104" s="569"/>
      <c r="Z104" s="569"/>
      <c r="AA104" s="569"/>
      <c r="AB104" s="569"/>
      <c r="AC104" s="569"/>
    </row>
    <row r="105" spans="2:29" x14ac:dyDescent="0.2">
      <c r="B105" s="569"/>
      <c r="C105" s="569"/>
      <c r="D105" s="569"/>
      <c r="E105" s="569"/>
      <c r="F105" s="569"/>
      <c r="G105" s="569"/>
      <c r="H105" s="569"/>
      <c r="I105" s="574"/>
      <c r="J105" s="569"/>
      <c r="K105" s="569"/>
      <c r="L105" s="569"/>
      <c r="M105" s="569"/>
      <c r="N105" s="569"/>
      <c r="O105" s="569"/>
      <c r="P105" s="569"/>
      <c r="Q105" s="569"/>
      <c r="R105" s="570"/>
      <c r="S105" s="570"/>
      <c r="T105" s="570"/>
      <c r="U105" s="569"/>
      <c r="V105" s="569"/>
      <c r="W105" s="569"/>
      <c r="X105" s="569"/>
      <c r="Y105" s="569"/>
      <c r="Z105" s="569"/>
      <c r="AA105" s="569"/>
      <c r="AB105" s="569"/>
      <c r="AC105" s="569"/>
    </row>
    <row r="106" spans="2:29" x14ac:dyDescent="0.2">
      <c r="B106" s="569"/>
      <c r="C106" s="569"/>
      <c r="D106" s="569"/>
      <c r="E106" s="569"/>
      <c r="F106" s="569"/>
      <c r="G106" s="569"/>
      <c r="H106" s="569"/>
      <c r="I106" s="569"/>
      <c r="J106" s="569"/>
      <c r="K106" s="569"/>
      <c r="L106" s="569"/>
      <c r="M106" s="569"/>
      <c r="N106" s="569"/>
      <c r="O106" s="569"/>
      <c r="P106" s="569"/>
      <c r="Q106" s="569"/>
      <c r="R106" s="570"/>
      <c r="S106" s="570"/>
      <c r="T106" s="570"/>
      <c r="U106" s="569"/>
      <c r="V106" s="569"/>
      <c r="W106" s="569"/>
      <c r="X106" s="569"/>
      <c r="Y106" s="569"/>
      <c r="Z106" s="569"/>
      <c r="AA106" s="569"/>
      <c r="AB106" s="569"/>
      <c r="AC106" s="569"/>
    </row>
    <row r="107" spans="2:29" x14ac:dyDescent="0.2">
      <c r="B107" s="569"/>
      <c r="C107" s="569"/>
      <c r="D107" s="569"/>
      <c r="E107" s="569"/>
      <c r="F107" s="569"/>
      <c r="G107" s="569"/>
      <c r="H107" s="569"/>
      <c r="I107" s="569"/>
      <c r="J107" s="569"/>
      <c r="K107" s="569"/>
      <c r="L107" s="569"/>
      <c r="M107" s="569"/>
      <c r="N107" s="569"/>
      <c r="O107" s="569"/>
      <c r="P107" s="569"/>
      <c r="Q107" s="569"/>
      <c r="R107" s="570"/>
      <c r="S107" s="570"/>
      <c r="T107" s="570"/>
      <c r="U107" s="569"/>
      <c r="V107" s="569"/>
      <c r="W107" s="569"/>
      <c r="X107" s="569"/>
      <c r="Y107" s="569"/>
      <c r="Z107" s="569"/>
      <c r="AA107" s="569"/>
      <c r="AB107" s="569"/>
      <c r="AC107" s="569"/>
    </row>
    <row r="108" spans="2:29" x14ac:dyDescent="0.2">
      <c r="B108" s="569"/>
      <c r="C108" s="569"/>
      <c r="D108" s="569"/>
      <c r="E108" s="569"/>
      <c r="F108" s="569"/>
      <c r="G108" s="569"/>
      <c r="H108" s="569"/>
      <c r="I108" s="569"/>
      <c r="J108" s="569"/>
      <c r="K108" s="569"/>
      <c r="L108" s="569"/>
      <c r="M108" s="569"/>
      <c r="N108" s="569"/>
      <c r="O108" s="569"/>
      <c r="P108" s="569"/>
      <c r="Q108" s="569"/>
      <c r="R108" s="570"/>
      <c r="S108" s="570"/>
      <c r="T108" s="570"/>
      <c r="U108" s="569"/>
      <c r="V108" s="569"/>
      <c r="W108" s="569"/>
      <c r="X108" s="569"/>
      <c r="Y108" s="569"/>
      <c r="Z108" s="569"/>
      <c r="AA108" s="569"/>
      <c r="AB108" s="569"/>
      <c r="AC108" s="569"/>
    </row>
    <row r="109" spans="2:29" x14ac:dyDescent="0.2">
      <c r="B109" s="569"/>
      <c r="C109" s="569"/>
      <c r="D109" s="569"/>
      <c r="E109" s="569"/>
      <c r="F109" s="569"/>
      <c r="G109" s="569"/>
      <c r="H109" s="569"/>
      <c r="I109" s="569"/>
      <c r="J109" s="569"/>
      <c r="K109" s="569"/>
      <c r="L109" s="569"/>
      <c r="M109" s="569"/>
      <c r="N109" s="569"/>
      <c r="O109" s="569"/>
      <c r="P109" s="569"/>
      <c r="Q109" s="569"/>
      <c r="R109" s="570"/>
      <c r="S109" s="570"/>
      <c r="T109" s="570"/>
      <c r="U109" s="569"/>
      <c r="V109" s="569"/>
      <c r="W109" s="569"/>
      <c r="X109" s="569"/>
      <c r="Y109" s="569"/>
      <c r="Z109" s="569"/>
      <c r="AA109" s="569"/>
      <c r="AB109" s="569"/>
      <c r="AC109" s="569"/>
    </row>
    <row r="110" spans="2:29" x14ac:dyDescent="0.2">
      <c r="B110" s="569"/>
      <c r="C110" s="569"/>
      <c r="D110" s="569"/>
      <c r="E110" s="569"/>
      <c r="F110" s="569"/>
      <c r="G110" s="569"/>
      <c r="H110" s="569"/>
      <c r="I110" s="569"/>
      <c r="J110" s="569"/>
      <c r="K110" s="569"/>
      <c r="L110" s="569"/>
      <c r="M110" s="569"/>
      <c r="N110" s="569"/>
      <c r="O110" s="569"/>
      <c r="P110" s="569"/>
      <c r="Q110" s="569"/>
      <c r="R110" s="570"/>
      <c r="S110" s="570"/>
      <c r="T110" s="570"/>
      <c r="U110" s="569"/>
      <c r="V110" s="569"/>
      <c r="W110" s="569"/>
      <c r="X110" s="569"/>
      <c r="Y110" s="569"/>
      <c r="Z110" s="569"/>
      <c r="AA110" s="569"/>
      <c r="AB110" s="569"/>
      <c r="AC110" s="569"/>
    </row>
    <row r="111" spans="2:29" x14ac:dyDescent="0.2">
      <c r="B111" s="569"/>
      <c r="C111" s="569"/>
      <c r="D111" s="569"/>
      <c r="E111" s="569"/>
      <c r="F111" s="569"/>
      <c r="G111" s="569"/>
      <c r="H111" s="569"/>
      <c r="I111" s="569"/>
      <c r="J111" s="569"/>
      <c r="K111" s="569"/>
      <c r="L111" s="569"/>
      <c r="M111" s="569"/>
      <c r="N111" s="569"/>
      <c r="O111" s="569"/>
      <c r="P111" s="569"/>
      <c r="Q111" s="569"/>
      <c r="R111" s="570"/>
      <c r="S111" s="570"/>
      <c r="T111" s="570"/>
      <c r="U111" s="569"/>
      <c r="V111" s="569"/>
      <c r="W111" s="569"/>
      <c r="X111" s="569"/>
      <c r="Y111" s="569"/>
      <c r="Z111" s="569"/>
      <c r="AA111" s="569"/>
      <c r="AB111" s="569"/>
      <c r="AC111" s="569"/>
    </row>
    <row r="112" spans="2:29" x14ac:dyDescent="0.2">
      <c r="B112" s="571"/>
      <c r="C112" s="569"/>
      <c r="D112" s="569"/>
      <c r="E112" s="569"/>
      <c r="F112" s="569"/>
      <c r="G112" s="569"/>
      <c r="H112" s="569"/>
      <c r="I112" s="389"/>
      <c r="J112" s="389"/>
      <c r="K112" s="389"/>
      <c r="L112" s="389"/>
      <c r="M112" s="389"/>
      <c r="P112" s="573"/>
      <c r="Q112" s="569"/>
      <c r="R112" s="524"/>
      <c r="S112" s="524"/>
      <c r="T112" s="524"/>
      <c r="U112" s="569"/>
      <c r="V112" s="569"/>
      <c r="W112" s="569"/>
      <c r="X112" s="569"/>
      <c r="Y112" s="569"/>
      <c r="Z112" s="569"/>
      <c r="AA112" s="569"/>
    </row>
    <row r="113" spans="2:27" x14ac:dyDescent="0.2">
      <c r="B113" s="571"/>
      <c r="C113" s="569"/>
      <c r="D113" s="569"/>
      <c r="E113" s="569"/>
      <c r="F113" s="569"/>
      <c r="G113" s="569"/>
      <c r="H113" s="569"/>
      <c r="I113" s="389"/>
      <c r="J113" s="389"/>
      <c r="K113" s="389"/>
      <c r="L113" s="389"/>
      <c r="M113" s="389"/>
      <c r="P113" s="573"/>
      <c r="Q113" s="569"/>
      <c r="R113" s="524"/>
      <c r="S113" s="524"/>
      <c r="T113" s="524"/>
      <c r="U113" s="569"/>
      <c r="V113" s="569"/>
      <c r="W113" s="569"/>
      <c r="X113" s="569"/>
      <c r="Y113" s="569"/>
      <c r="Z113" s="569"/>
      <c r="AA113" s="569"/>
    </row>
    <row r="114" spans="2:27" x14ac:dyDescent="0.2">
      <c r="B114" s="571"/>
      <c r="C114" s="569"/>
      <c r="D114" s="569"/>
      <c r="E114" s="569"/>
      <c r="F114" s="569"/>
      <c r="G114" s="569"/>
      <c r="H114" s="569"/>
      <c r="I114" s="389"/>
      <c r="J114" s="389"/>
      <c r="K114" s="389"/>
      <c r="L114" s="389"/>
      <c r="M114" s="389"/>
      <c r="P114" s="573"/>
      <c r="Q114" s="569"/>
      <c r="R114" s="525"/>
      <c r="S114" s="525"/>
      <c r="T114" s="575"/>
      <c r="U114" s="569"/>
      <c r="V114" s="569"/>
      <c r="W114" s="569"/>
      <c r="X114" s="569"/>
      <c r="Y114" s="569"/>
      <c r="Z114" s="569"/>
      <c r="AA114" s="569"/>
    </row>
    <row r="115" spans="2:27" x14ac:dyDescent="0.2">
      <c r="B115" s="571"/>
      <c r="C115" s="569"/>
      <c r="D115" s="569"/>
      <c r="E115" s="569"/>
      <c r="F115" s="569"/>
      <c r="G115" s="569"/>
      <c r="H115" s="569"/>
      <c r="I115" s="389"/>
      <c r="J115" s="389"/>
      <c r="K115" s="389"/>
      <c r="L115" s="389"/>
      <c r="M115" s="389"/>
      <c r="P115" s="573"/>
      <c r="Q115" s="569"/>
      <c r="R115" s="524"/>
      <c r="S115" s="524"/>
      <c r="T115" s="575"/>
      <c r="U115" s="569"/>
      <c r="V115" s="569"/>
      <c r="W115" s="569"/>
      <c r="X115" s="569"/>
      <c r="Y115" s="569"/>
      <c r="Z115" s="569"/>
      <c r="AA115" s="569"/>
    </row>
    <row r="116" spans="2:27" x14ac:dyDescent="0.2">
      <c r="B116" s="571"/>
      <c r="C116" s="574"/>
      <c r="D116" s="569"/>
      <c r="E116" s="569"/>
      <c r="F116" s="569"/>
      <c r="G116" s="569"/>
      <c r="H116" s="569"/>
      <c r="I116" s="389"/>
      <c r="J116" s="389"/>
      <c r="K116" s="389"/>
      <c r="L116" s="389"/>
      <c r="M116" s="389"/>
      <c r="P116" s="573"/>
      <c r="Q116" s="574"/>
      <c r="R116" s="524"/>
      <c r="S116" s="524"/>
      <c r="T116" s="575"/>
      <c r="U116" s="569"/>
      <c r="V116" s="569"/>
      <c r="W116" s="569"/>
      <c r="X116" s="569"/>
      <c r="Y116" s="569"/>
      <c r="Z116" s="569"/>
      <c r="AA116" s="569"/>
    </row>
    <row r="117" spans="2:27" x14ac:dyDescent="0.2">
      <c r="B117" s="571"/>
      <c r="C117" s="569"/>
      <c r="D117" s="569"/>
      <c r="E117" s="569"/>
      <c r="F117" s="569"/>
      <c r="G117" s="569"/>
      <c r="H117" s="569"/>
      <c r="I117" s="389"/>
      <c r="J117" s="389"/>
      <c r="K117" s="389"/>
      <c r="L117" s="389"/>
      <c r="M117" s="389"/>
      <c r="P117" s="573"/>
      <c r="Q117" s="569"/>
      <c r="R117" s="576"/>
      <c r="S117" s="576"/>
      <c r="T117" s="577"/>
      <c r="U117" s="569"/>
      <c r="V117" s="569"/>
      <c r="W117" s="569"/>
      <c r="X117" s="569"/>
      <c r="Y117" s="569"/>
      <c r="Z117" s="569"/>
      <c r="AA117" s="569"/>
    </row>
    <row r="118" spans="2:27" x14ac:dyDescent="0.2">
      <c r="B118" s="571"/>
      <c r="C118" s="569"/>
      <c r="D118" s="389"/>
      <c r="E118" s="569"/>
      <c r="F118" s="389"/>
      <c r="G118" s="569"/>
      <c r="H118" s="569"/>
      <c r="I118" s="389"/>
      <c r="J118" s="389"/>
      <c r="K118" s="389"/>
      <c r="L118" s="389"/>
      <c r="M118" s="389"/>
      <c r="P118" s="573"/>
      <c r="Q118" s="578"/>
      <c r="R118" s="576"/>
      <c r="S118" s="578"/>
      <c r="T118" s="576"/>
      <c r="U118" s="569"/>
      <c r="V118" s="569"/>
      <c r="W118" s="569"/>
      <c r="X118" s="569"/>
      <c r="Y118" s="569"/>
      <c r="Z118" s="569"/>
      <c r="AA118" s="569"/>
    </row>
    <row r="119" spans="2:27" x14ac:dyDescent="0.2">
      <c r="B119" s="579"/>
      <c r="C119" s="569"/>
      <c r="D119" s="389"/>
      <c r="E119" s="580"/>
      <c r="F119" s="389"/>
      <c r="G119" s="569"/>
      <c r="H119" s="569"/>
      <c r="I119" s="389"/>
      <c r="J119" s="389"/>
      <c r="K119" s="389"/>
      <c r="L119" s="389"/>
      <c r="M119" s="389"/>
      <c r="Q119" s="569"/>
      <c r="R119" s="572"/>
      <c r="S119" s="569"/>
      <c r="U119" s="569"/>
      <c r="V119" s="569"/>
      <c r="W119" s="569"/>
      <c r="X119" s="569"/>
      <c r="Y119" s="569"/>
      <c r="Z119" s="569"/>
      <c r="AA119" s="569"/>
    </row>
    <row r="120" spans="2:27" x14ac:dyDescent="0.2">
      <c r="B120" s="579"/>
      <c r="C120" s="569"/>
      <c r="D120" s="571"/>
      <c r="E120" s="579"/>
      <c r="F120" s="579"/>
      <c r="G120" s="569"/>
      <c r="H120" s="569"/>
      <c r="I120" s="389"/>
      <c r="J120" s="389"/>
      <c r="K120" s="389"/>
      <c r="L120" s="389"/>
      <c r="M120" s="389"/>
      <c r="Q120" s="581"/>
      <c r="R120" s="572"/>
      <c r="S120" s="581"/>
      <c r="U120" s="569"/>
      <c r="V120" s="569"/>
      <c r="W120" s="569"/>
      <c r="X120" s="569"/>
      <c r="Y120" s="569"/>
      <c r="Z120" s="569"/>
      <c r="AA120" s="569"/>
    </row>
    <row r="121" spans="2:27" x14ac:dyDescent="0.2">
      <c r="B121" s="579"/>
      <c r="C121" s="569"/>
      <c r="D121" s="571"/>
      <c r="E121" s="579"/>
      <c r="F121" s="579"/>
      <c r="G121" s="579"/>
      <c r="H121" s="389"/>
      <c r="I121" s="389"/>
      <c r="J121" s="389"/>
      <c r="K121" s="389"/>
      <c r="L121" s="389"/>
      <c r="M121" s="389"/>
      <c r="P121" s="582"/>
      <c r="R121" s="582"/>
      <c r="V121" s="569"/>
      <c r="W121" s="569"/>
      <c r="X121" s="569"/>
      <c r="Y121" s="569"/>
      <c r="Z121" s="569"/>
      <c r="AA121" s="569"/>
    </row>
    <row r="122" spans="2:27" x14ac:dyDescent="0.2">
      <c r="B122" s="579"/>
      <c r="C122" s="569"/>
      <c r="D122" s="579"/>
      <c r="E122" s="579"/>
      <c r="F122" s="579"/>
      <c r="G122" s="579"/>
      <c r="H122" s="389"/>
      <c r="I122" s="389"/>
      <c r="J122" s="389"/>
      <c r="K122" s="389"/>
      <c r="L122" s="389"/>
      <c r="M122" s="389"/>
      <c r="P122" s="582"/>
      <c r="R122" s="582"/>
      <c r="V122" s="569"/>
      <c r="W122" s="569"/>
      <c r="X122" s="569"/>
      <c r="Y122" s="569"/>
      <c r="Z122" s="569"/>
      <c r="AA122" s="569"/>
    </row>
    <row r="123" spans="2:27" x14ac:dyDescent="0.2">
      <c r="B123" s="579"/>
      <c r="C123" s="569"/>
      <c r="D123" s="579"/>
      <c r="E123" s="579"/>
      <c r="F123" s="579"/>
      <c r="G123" s="579"/>
      <c r="H123" s="389"/>
      <c r="I123" s="389"/>
      <c r="J123" s="389"/>
      <c r="K123" s="389"/>
      <c r="L123" s="389"/>
      <c r="M123" s="389"/>
      <c r="P123" s="582"/>
      <c r="R123" s="582"/>
      <c r="V123" s="569"/>
      <c r="W123" s="569"/>
      <c r="X123" s="569"/>
      <c r="Y123" s="569"/>
      <c r="Z123" s="578"/>
      <c r="AA123" s="569"/>
    </row>
    <row r="124" spans="2:27" x14ac:dyDescent="0.2">
      <c r="B124" s="579"/>
      <c r="C124" s="579"/>
      <c r="D124" s="579"/>
      <c r="E124" s="579"/>
      <c r="F124" s="579"/>
      <c r="G124" s="579"/>
      <c r="H124" s="389"/>
      <c r="I124" s="389"/>
      <c r="J124" s="389"/>
      <c r="K124" s="389"/>
      <c r="L124" s="389"/>
      <c r="M124" s="389"/>
      <c r="P124" s="582"/>
      <c r="R124" s="582"/>
      <c r="V124" s="569"/>
      <c r="W124" s="569"/>
      <c r="X124" s="569"/>
      <c r="Y124" s="569"/>
      <c r="Z124" s="578"/>
      <c r="AA124" s="569"/>
    </row>
    <row r="125" spans="2:27" x14ac:dyDescent="0.2">
      <c r="B125" s="579"/>
      <c r="C125" s="579"/>
      <c r="D125" s="579"/>
      <c r="E125" s="579"/>
      <c r="F125" s="579"/>
      <c r="G125" s="579"/>
      <c r="H125" s="389"/>
      <c r="I125" s="389"/>
      <c r="J125" s="389"/>
      <c r="K125" s="389"/>
      <c r="L125" s="389"/>
      <c r="M125" s="389"/>
      <c r="P125" s="582"/>
      <c r="R125" s="582"/>
      <c r="V125" s="569"/>
      <c r="W125" s="569"/>
      <c r="X125" s="569"/>
      <c r="Y125" s="569"/>
      <c r="Z125" s="578"/>
      <c r="AA125" s="569"/>
    </row>
    <row r="126" spans="2:27" x14ac:dyDescent="0.2">
      <c r="B126" s="579"/>
      <c r="C126" s="579"/>
      <c r="D126" s="579"/>
      <c r="E126" s="579"/>
      <c r="F126" s="579"/>
      <c r="G126" s="579"/>
      <c r="H126" s="389"/>
      <c r="I126" s="389"/>
      <c r="J126" s="389"/>
      <c r="K126" s="389"/>
      <c r="L126" s="389"/>
      <c r="M126" s="389"/>
      <c r="P126" s="582"/>
      <c r="R126" s="582"/>
      <c r="V126" s="569"/>
      <c r="W126" s="569"/>
      <c r="X126" s="569"/>
      <c r="Y126" s="569"/>
      <c r="Z126" s="578"/>
      <c r="AA126" s="569"/>
    </row>
    <row r="127" spans="2:27" x14ac:dyDescent="0.2">
      <c r="B127" s="579"/>
      <c r="C127" s="579"/>
      <c r="D127" s="579"/>
      <c r="E127" s="579"/>
      <c r="F127" s="579"/>
      <c r="G127" s="579"/>
      <c r="H127" s="389"/>
      <c r="I127" s="389"/>
      <c r="J127" s="389"/>
      <c r="K127" s="389"/>
      <c r="L127" s="389"/>
      <c r="M127" s="389"/>
      <c r="P127" s="582"/>
      <c r="R127" s="582"/>
      <c r="V127" s="569"/>
      <c r="W127" s="569"/>
      <c r="X127" s="569"/>
      <c r="Y127" s="569"/>
      <c r="Z127" s="578"/>
      <c r="AA127" s="569"/>
    </row>
    <row r="128" spans="2:27" x14ac:dyDescent="0.2">
      <c r="B128" s="579"/>
      <c r="C128" s="579"/>
      <c r="D128" s="579"/>
      <c r="E128" s="579"/>
      <c r="F128" s="579"/>
      <c r="G128" s="579"/>
      <c r="H128" s="389"/>
      <c r="I128" s="389"/>
      <c r="J128" s="389"/>
      <c r="K128" s="389"/>
      <c r="L128" s="389"/>
      <c r="M128" s="389"/>
      <c r="P128" s="582"/>
      <c r="R128" s="582"/>
      <c r="V128" s="569"/>
      <c r="W128" s="569"/>
      <c r="X128" s="569"/>
      <c r="Y128" s="569"/>
      <c r="Z128" s="569"/>
      <c r="AA128" s="569"/>
    </row>
    <row r="129" spans="2:29" x14ac:dyDescent="0.2">
      <c r="B129" s="579"/>
      <c r="C129" s="579"/>
      <c r="D129" s="579"/>
      <c r="E129" s="579"/>
      <c r="F129" s="579"/>
      <c r="G129" s="579"/>
      <c r="H129" s="389"/>
      <c r="I129" s="389"/>
      <c r="J129" s="389"/>
      <c r="K129" s="389"/>
      <c r="L129" s="389"/>
      <c r="M129" s="389"/>
      <c r="P129" s="582"/>
      <c r="R129" s="582"/>
      <c r="V129" s="569"/>
      <c r="W129" s="569"/>
      <c r="X129" s="569"/>
      <c r="Y129" s="569"/>
      <c r="Z129" s="569"/>
      <c r="AA129" s="569"/>
    </row>
    <row r="130" spans="2:29" x14ac:dyDescent="0.2">
      <c r="B130" s="579"/>
      <c r="C130" s="579"/>
      <c r="D130" s="579"/>
      <c r="E130" s="579"/>
      <c r="F130" s="579"/>
      <c r="G130" s="579"/>
      <c r="H130" s="389"/>
      <c r="I130" s="389"/>
      <c r="J130" s="389"/>
      <c r="K130" s="389"/>
      <c r="L130" s="389"/>
      <c r="M130" s="389"/>
      <c r="P130" s="582"/>
      <c r="R130" s="582"/>
      <c r="V130" s="569"/>
      <c r="W130" s="569"/>
      <c r="X130" s="569"/>
      <c r="Y130" s="569"/>
      <c r="Z130" s="569"/>
      <c r="AA130" s="569"/>
    </row>
    <row r="131" spans="2:29" x14ac:dyDescent="0.2">
      <c r="B131" s="579"/>
      <c r="C131" s="579"/>
      <c r="D131" s="579"/>
      <c r="E131" s="579"/>
      <c r="F131" s="579"/>
      <c r="G131" s="579"/>
      <c r="H131" s="389"/>
      <c r="I131" s="389"/>
      <c r="J131" s="389"/>
      <c r="K131" s="389"/>
      <c r="L131" s="389"/>
      <c r="M131" s="389"/>
      <c r="P131" s="582"/>
      <c r="R131" s="582"/>
      <c r="V131" s="569"/>
      <c r="W131" s="569"/>
      <c r="X131" s="569"/>
      <c r="Y131" s="569"/>
      <c r="Z131" s="569"/>
      <c r="AA131" s="569"/>
    </row>
    <row r="132" spans="2:29" x14ac:dyDescent="0.2">
      <c r="B132" s="579"/>
      <c r="C132" s="579"/>
      <c r="D132" s="579"/>
      <c r="E132" s="579"/>
      <c r="F132" s="579"/>
      <c r="G132" s="579"/>
      <c r="H132" s="389"/>
      <c r="I132" s="389"/>
      <c r="J132" s="389"/>
      <c r="K132" s="389"/>
      <c r="L132" s="389"/>
      <c r="M132" s="389"/>
      <c r="P132" s="582"/>
      <c r="R132" s="582"/>
      <c r="V132" s="569"/>
      <c r="W132" s="569"/>
      <c r="X132" s="569"/>
      <c r="Y132" s="569"/>
      <c r="Z132" s="569"/>
      <c r="AA132" s="569"/>
    </row>
    <row r="133" spans="2:29" x14ac:dyDescent="0.2">
      <c r="B133" s="579"/>
      <c r="C133" s="579"/>
      <c r="D133" s="579"/>
      <c r="E133" s="579"/>
      <c r="F133" s="579"/>
      <c r="G133" s="579"/>
      <c r="H133" s="389"/>
      <c r="I133" s="389"/>
      <c r="J133" s="389"/>
      <c r="K133" s="389"/>
      <c r="L133" s="389"/>
      <c r="M133" s="389"/>
      <c r="P133" s="582"/>
      <c r="R133" s="582"/>
      <c r="V133" s="569"/>
      <c r="W133" s="569"/>
      <c r="X133" s="569"/>
      <c r="Y133" s="569"/>
      <c r="Z133" s="569"/>
      <c r="AA133" s="569"/>
    </row>
    <row r="134" spans="2:29" x14ac:dyDescent="0.2">
      <c r="B134" s="579"/>
      <c r="C134" s="579"/>
      <c r="D134" s="579"/>
      <c r="E134" s="579"/>
      <c r="F134" s="579"/>
      <c r="G134" s="579"/>
      <c r="H134" s="389"/>
      <c r="I134" s="389"/>
      <c r="J134" s="389"/>
      <c r="K134" s="389"/>
      <c r="L134" s="389"/>
      <c r="M134" s="389"/>
      <c r="P134" s="582"/>
      <c r="R134" s="582"/>
      <c r="V134" s="569"/>
      <c r="W134" s="569"/>
      <c r="X134" s="569"/>
      <c r="Y134" s="569"/>
      <c r="Z134" s="569"/>
      <c r="AA134" s="569"/>
    </row>
    <row r="135" spans="2:29" x14ac:dyDescent="0.2">
      <c r="B135" s="579"/>
      <c r="C135" s="579"/>
      <c r="D135" s="579"/>
      <c r="E135" s="579"/>
      <c r="F135" s="579"/>
      <c r="G135" s="579"/>
      <c r="H135" s="582"/>
      <c r="P135" s="582"/>
      <c r="R135" s="582"/>
    </row>
    <row r="136" spans="2:29" x14ac:dyDescent="0.2">
      <c r="B136" s="579"/>
      <c r="C136" s="579"/>
      <c r="D136" s="579"/>
      <c r="E136" s="579"/>
      <c r="F136" s="579"/>
      <c r="G136" s="579"/>
      <c r="H136" s="582"/>
      <c r="P136" s="582"/>
      <c r="R136" s="582"/>
    </row>
    <row r="137" spans="2:29" x14ac:dyDescent="0.2">
      <c r="B137" s="569"/>
      <c r="C137" s="569"/>
      <c r="D137" s="569"/>
      <c r="E137" s="569"/>
      <c r="F137" s="569"/>
      <c r="G137" s="569"/>
      <c r="H137" s="569"/>
      <c r="I137" s="569"/>
      <c r="J137" s="569"/>
      <c r="K137" s="569"/>
      <c r="L137" s="569"/>
      <c r="M137" s="569"/>
      <c r="N137" s="569"/>
      <c r="O137" s="569"/>
      <c r="P137" s="569"/>
      <c r="Q137" s="569"/>
      <c r="R137" s="569"/>
      <c r="S137" s="569"/>
      <c r="T137" s="569"/>
      <c r="U137" s="569"/>
      <c r="V137" s="569"/>
      <c r="W137" s="569"/>
      <c r="X137" s="569"/>
      <c r="Y137" s="569"/>
      <c r="Z137" s="569"/>
      <c r="AA137" s="569"/>
      <c r="AB137" s="569"/>
      <c r="AC137" s="569"/>
    </row>
    <row r="138" spans="2:29" x14ac:dyDescent="0.2">
      <c r="B138" s="569"/>
      <c r="C138" s="569"/>
      <c r="D138" s="569"/>
      <c r="E138" s="569"/>
      <c r="F138" s="569"/>
      <c r="G138" s="569"/>
      <c r="H138" s="569"/>
      <c r="I138" s="569"/>
      <c r="J138" s="569"/>
      <c r="K138" s="569"/>
      <c r="L138" s="569"/>
      <c r="M138" s="569"/>
      <c r="N138" s="569"/>
      <c r="O138" s="569"/>
      <c r="P138" s="569"/>
      <c r="Q138" s="569"/>
      <c r="R138" s="569"/>
      <c r="S138" s="569"/>
      <c r="T138" s="569"/>
      <c r="U138" s="569"/>
      <c r="V138" s="569"/>
      <c r="W138" s="569"/>
      <c r="X138" s="569"/>
      <c r="Y138" s="569"/>
      <c r="Z138" s="569"/>
      <c r="AA138" s="569"/>
      <c r="AB138" s="569"/>
      <c r="AC138" s="569"/>
    </row>
    <row r="139" spans="2:29" x14ac:dyDescent="0.2">
      <c r="B139" s="569"/>
      <c r="C139" s="569"/>
      <c r="D139" s="569"/>
      <c r="E139" s="569"/>
      <c r="F139" s="569"/>
      <c r="G139" s="569"/>
      <c r="H139" s="569"/>
      <c r="I139" s="569"/>
      <c r="J139" s="569"/>
      <c r="K139" s="569"/>
      <c r="L139" s="569"/>
      <c r="M139" s="569"/>
      <c r="N139" s="569"/>
      <c r="O139" s="569"/>
      <c r="P139" s="569"/>
      <c r="Q139" s="569"/>
      <c r="R139" s="569"/>
      <c r="S139" s="569"/>
      <c r="T139" s="569"/>
      <c r="U139" s="569"/>
      <c r="V139" s="569"/>
      <c r="W139" s="569"/>
      <c r="X139" s="569"/>
      <c r="Y139" s="569"/>
      <c r="Z139" s="569"/>
      <c r="AA139" s="569"/>
      <c r="AB139" s="569"/>
      <c r="AC139" s="569"/>
    </row>
    <row r="140" spans="2:29" x14ac:dyDescent="0.2">
      <c r="B140" s="569"/>
      <c r="C140" s="569"/>
      <c r="D140" s="569"/>
      <c r="E140" s="569"/>
      <c r="F140" s="569"/>
      <c r="G140" s="569"/>
      <c r="H140" s="569"/>
      <c r="I140" s="569"/>
      <c r="J140" s="569"/>
      <c r="K140" s="569"/>
      <c r="L140" s="569"/>
      <c r="M140" s="569"/>
      <c r="N140" s="569"/>
      <c r="O140" s="569"/>
      <c r="P140" s="569"/>
      <c r="Q140" s="569"/>
      <c r="R140" s="569"/>
      <c r="S140" s="569"/>
      <c r="T140" s="569"/>
      <c r="U140" s="569"/>
      <c r="V140" s="569"/>
      <c r="W140" s="569"/>
      <c r="X140" s="569"/>
      <c r="Y140" s="569"/>
      <c r="Z140" s="569"/>
      <c r="AA140" s="569"/>
      <c r="AB140" s="569"/>
      <c r="AC140" s="569"/>
    </row>
    <row r="141" spans="2:29" x14ac:dyDescent="0.2">
      <c r="B141" s="569"/>
      <c r="C141" s="569"/>
      <c r="D141" s="569"/>
      <c r="E141" s="569"/>
      <c r="F141" s="569"/>
      <c r="G141" s="569"/>
      <c r="H141" s="569"/>
      <c r="I141" s="569"/>
      <c r="J141" s="569"/>
      <c r="K141" s="569"/>
      <c r="L141" s="569"/>
      <c r="M141" s="569"/>
      <c r="N141" s="569"/>
      <c r="O141" s="569"/>
      <c r="P141" s="569"/>
      <c r="Q141" s="569"/>
      <c r="R141" s="569"/>
      <c r="S141" s="569"/>
      <c r="T141" s="569"/>
      <c r="U141" s="569"/>
      <c r="V141" s="569"/>
      <c r="W141" s="569"/>
      <c r="X141" s="569"/>
      <c r="Y141" s="569"/>
      <c r="Z141" s="569"/>
      <c r="AA141" s="569"/>
      <c r="AB141" s="569"/>
      <c r="AC141" s="569"/>
    </row>
    <row r="142" spans="2:29" x14ac:dyDescent="0.2">
      <c r="B142" s="569"/>
      <c r="C142" s="569"/>
      <c r="D142" s="569"/>
      <c r="E142" s="569"/>
      <c r="F142" s="569"/>
      <c r="G142" s="569"/>
      <c r="H142" s="569"/>
      <c r="I142" s="569"/>
      <c r="J142" s="569"/>
      <c r="K142" s="569"/>
      <c r="L142" s="569"/>
      <c r="M142" s="569"/>
      <c r="N142" s="569"/>
      <c r="O142" s="569"/>
      <c r="P142" s="569"/>
      <c r="Q142" s="569"/>
      <c r="R142" s="569"/>
      <c r="S142" s="569"/>
      <c r="T142" s="569"/>
      <c r="U142" s="569"/>
      <c r="V142" s="569"/>
      <c r="W142" s="569"/>
      <c r="X142" s="569"/>
      <c r="Y142" s="569"/>
      <c r="Z142" s="569"/>
      <c r="AA142" s="569"/>
      <c r="AB142" s="569"/>
      <c r="AC142" s="569"/>
    </row>
    <row r="143" spans="2:29" x14ac:dyDescent="0.2">
      <c r="B143" s="569"/>
      <c r="C143" s="569"/>
      <c r="D143" s="569"/>
      <c r="E143" s="569"/>
      <c r="F143" s="569"/>
      <c r="G143" s="569"/>
      <c r="H143" s="569"/>
      <c r="I143" s="569"/>
      <c r="J143" s="569"/>
      <c r="K143" s="569"/>
      <c r="L143" s="569"/>
      <c r="M143" s="569"/>
      <c r="N143" s="569"/>
      <c r="O143" s="569"/>
      <c r="P143" s="569"/>
      <c r="Q143" s="569"/>
      <c r="R143" s="569"/>
      <c r="S143" s="569"/>
      <c r="T143" s="569"/>
      <c r="U143" s="569"/>
      <c r="V143" s="569"/>
      <c r="W143" s="569"/>
      <c r="X143" s="569"/>
      <c r="Y143" s="569"/>
      <c r="Z143" s="569"/>
      <c r="AA143" s="569"/>
      <c r="AB143" s="569"/>
      <c r="AC143" s="569"/>
    </row>
    <row r="144" spans="2:29" x14ac:dyDescent="0.2">
      <c r="B144" s="569"/>
      <c r="C144" s="569"/>
      <c r="D144" s="569"/>
      <c r="E144" s="569"/>
      <c r="F144" s="569"/>
      <c r="G144" s="569"/>
      <c r="H144" s="569"/>
      <c r="I144" s="569"/>
      <c r="J144" s="569"/>
      <c r="K144" s="569"/>
      <c r="L144" s="569"/>
      <c r="M144" s="569"/>
      <c r="N144" s="569"/>
      <c r="O144" s="569"/>
      <c r="P144" s="569"/>
      <c r="Q144" s="569"/>
      <c r="R144" s="569"/>
      <c r="S144" s="569"/>
      <c r="T144" s="569"/>
      <c r="U144" s="569"/>
      <c r="V144" s="569"/>
      <c r="W144" s="569"/>
      <c r="X144" s="569"/>
      <c r="Y144" s="569"/>
      <c r="Z144" s="569"/>
      <c r="AA144" s="569"/>
      <c r="AB144" s="569"/>
      <c r="AC144" s="569"/>
    </row>
    <row r="145" spans="2:29" x14ac:dyDescent="0.2">
      <c r="B145" s="569"/>
      <c r="C145" s="569"/>
      <c r="D145" s="569"/>
      <c r="E145" s="569"/>
      <c r="F145" s="569"/>
      <c r="G145" s="569"/>
      <c r="H145" s="569"/>
      <c r="I145" s="569"/>
      <c r="J145" s="569"/>
      <c r="K145" s="569"/>
      <c r="L145" s="569"/>
      <c r="M145" s="569"/>
      <c r="N145" s="569"/>
      <c r="O145" s="569"/>
      <c r="P145" s="569"/>
      <c r="Q145" s="569"/>
      <c r="R145" s="569"/>
      <c r="S145" s="569"/>
      <c r="T145" s="569"/>
      <c r="U145" s="569"/>
      <c r="V145" s="569"/>
      <c r="W145" s="569"/>
      <c r="X145" s="569"/>
      <c r="Y145" s="569"/>
      <c r="Z145" s="569"/>
      <c r="AA145" s="569"/>
      <c r="AB145" s="569"/>
      <c r="AC145" s="569"/>
    </row>
    <row r="146" spans="2:29" x14ac:dyDescent="0.2">
      <c r="B146" s="569"/>
      <c r="C146" s="569"/>
      <c r="D146" s="569"/>
      <c r="E146" s="569"/>
      <c r="F146" s="569"/>
      <c r="G146" s="569"/>
      <c r="H146" s="569"/>
      <c r="I146" s="569"/>
      <c r="J146" s="569"/>
      <c r="K146" s="569"/>
      <c r="L146" s="569"/>
      <c r="M146" s="569"/>
      <c r="N146" s="569"/>
      <c r="O146" s="569"/>
      <c r="P146" s="569"/>
      <c r="Q146" s="569"/>
      <c r="R146" s="569"/>
      <c r="S146" s="569"/>
      <c r="T146" s="569"/>
      <c r="U146" s="569"/>
      <c r="V146" s="569"/>
      <c r="W146" s="569"/>
      <c r="X146" s="569"/>
      <c r="Y146" s="569"/>
      <c r="Z146" s="569"/>
      <c r="AA146" s="569"/>
      <c r="AB146" s="569"/>
      <c r="AC146" s="569"/>
    </row>
    <row r="147" spans="2:29" x14ac:dyDescent="0.2">
      <c r="B147" s="569"/>
      <c r="C147" s="569"/>
      <c r="D147" s="569"/>
      <c r="E147" s="569"/>
      <c r="F147" s="569"/>
      <c r="G147" s="569"/>
      <c r="H147" s="569"/>
      <c r="I147" s="569"/>
      <c r="J147" s="569"/>
      <c r="K147" s="569"/>
      <c r="L147" s="569"/>
      <c r="M147" s="569"/>
      <c r="N147" s="569"/>
      <c r="O147" s="569"/>
      <c r="P147" s="569"/>
      <c r="Q147" s="569"/>
      <c r="R147" s="569"/>
      <c r="S147" s="569"/>
      <c r="T147" s="569"/>
      <c r="U147" s="569"/>
      <c r="V147" s="569"/>
      <c r="W147" s="569"/>
      <c r="X147" s="569"/>
      <c r="Y147" s="569"/>
      <c r="Z147" s="569"/>
      <c r="AA147" s="569"/>
      <c r="AB147" s="569"/>
      <c r="AC147" s="569"/>
    </row>
    <row r="148" spans="2:29" x14ac:dyDescent="0.2">
      <c r="B148" s="569"/>
      <c r="C148" s="569"/>
      <c r="D148" s="569"/>
      <c r="E148" s="569"/>
      <c r="F148" s="569"/>
      <c r="G148" s="569"/>
      <c r="H148" s="569"/>
      <c r="I148" s="569"/>
      <c r="J148" s="569"/>
      <c r="K148" s="569"/>
      <c r="L148" s="569"/>
      <c r="M148" s="569"/>
      <c r="N148" s="569"/>
      <c r="O148" s="569"/>
      <c r="P148" s="569"/>
      <c r="Q148" s="569"/>
      <c r="R148" s="569"/>
      <c r="S148" s="569"/>
      <c r="T148" s="569"/>
      <c r="U148" s="569"/>
      <c r="V148" s="569"/>
      <c r="W148" s="569"/>
      <c r="X148" s="569"/>
      <c r="Y148" s="569"/>
      <c r="Z148" s="569"/>
      <c r="AA148" s="569"/>
      <c r="AB148" s="569"/>
      <c r="AC148" s="569"/>
    </row>
    <row r="149" spans="2:29" x14ac:dyDescent="0.2">
      <c r="B149" s="569"/>
      <c r="C149" s="569"/>
      <c r="D149" s="569"/>
      <c r="E149" s="569"/>
      <c r="F149" s="569"/>
      <c r="G149" s="569"/>
      <c r="H149" s="569"/>
      <c r="I149" s="569"/>
      <c r="J149" s="569"/>
      <c r="K149" s="569"/>
      <c r="L149" s="569"/>
      <c r="M149" s="569"/>
      <c r="N149" s="569"/>
      <c r="O149" s="569"/>
      <c r="P149" s="569"/>
      <c r="Q149" s="569"/>
      <c r="R149" s="569"/>
      <c r="S149" s="569"/>
      <c r="T149" s="569"/>
      <c r="U149" s="569"/>
      <c r="V149" s="569"/>
      <c r="W149" s="569"/>
      <c r="X149" s="569"/>
      <c r="Y149" s="569"/>
      <c r="Z149" s="569"/>
      <c r="AA149" s="569"/>
      <c r="AB149" s="569"/>
      <c r="AC149" s="569"/>
    </row>
    <row r="150" spans="2:29" x14ac:dyDescent="0.2">
      <c r="B150" s="569"/>
      <c r="C150" s="569"/>
      <c r="D150" s="569"/>
      <c r="E150" s="569"/>
      <c r="F150" s="569"/>
      <c r="G150" s="569"/>
      <c r="H150" s="569"/>
      <c r="I150" s="569"/>
      <c r="J150" s="569"/>
      <c r="K150" s="569"/>
      <c r="L150" s="569"/>
      <c r="M150" s="569"/>
      <c r="N150" s="569"/>
      <c r="O150" s="569"/>
      <c r="P150" s="569"/>
      <c r="Q150" s="569"/>
      <c r="R150" s="569"/>
      <c r="S150" s="569"/>
      <c r="T150" s="569"/>
      <c r="U150" s="569"/>
      <c r="V150" s="569"/>
      <c r="W150" s="569"/>
      <c r="X150" s="569"/>
      <c r="Y150" s="569"/>
      <c r="Z150" s="569"/>
      <c r="AA150" s="569"/>
      <c r="AB150" s="569"/>
      <c r="AC150" s="569"/>
    </row>
    <row r="151" spans="2:29" x14ac:dyDescent="0.2">
      <c r="B151" s="569"/>
      <c r="C151" s="569"/>
      <c r="D151" s="569"/>
      <c r="E151" s="569"/>
      <c r="F151" s="569"/>
      <c r="G151" s="569"/>
      <c r="H151" s="569"/>
      <c r="I151" s="569"/>
      <c r="J151" s="569"/>
      <c r="K151" s="569"/>
      <c r="L151" s="569"/>
      <c r="M151" s="569"/>
      <c r="N151" s="569"/>
      <c r="O151" s="569"/>
      <c r="P151" s="569"/>
      <c r="Q151" s="569"/>
      <c r="R151" s="569"/>
      <c r="S151" s="569"/>
      <c r="T151" s="569"/>
      <c r="U151" s="569"/>
      <c r="V151" s="569"/>
      <c r="W151" s="569"/>
      <c r="X151" s="569"/>
      <c r="Y151" s="569"/>
      <c r="Z151" s="569"/>
      <c r="AA151" s="569"/>
      <c r="AB151" s="569"/>
      <c r="AC151" s="569"/>
    </row>
    <row r="152" spans="2:29" x14ac:dyDescent="0.2">
      <c r="B152" s="569"/>
      <c r="C152" s="569"/>
      <c r="D152" s="569"/>
      <c r="E152" s="569"/>
      <c r="F152" s="569"/>
      <c r="G152" s="569"/>
      <c r="H152" s="569"/>
      <c r="I152" s="569"/>
      <c r="J152" s="569"/>
      <c r="K152" s="569"/>
      <c r="L152" s="569"/>
      <c r="M152" s="569"/>
      <c r="N152" s="569"/>
      <c r="O152" s="569"/>
      <c r="P152" s="569"/>
      <c r="Q152" s="569"/>
      <c r="R152" s="569"/>
      <c r="S152" s="569"/>
      <c r="T152" s="569"/>
      <c r="U152" s="569"/>
      <c r="V152" s="569"/>
      <c r="W152" s="569"/>
      <c r="X152" s="569"/>
      <c r="Y152" s="569"/>
      <c r="Z152" s="569"/>
      <c r="AA152" s="569"/>
      <c r="AB152" s="569"/>
      <c r="AC152" s="569"/>
    </row>
    <row r="153" spans="2:29" x14ac:dyDescent="0.2">
      <c r="B153" s="569"/>
      <c r="C153" s="569"/>
      <c r="D153" s="569"/>
      <c r="E153" s="569"/>
      <c r="F153" s="569"/>
      <c r="G153" s="569"/>
      <c r="H153" s="569"/>
      <c r="I153" s="569"/>
      <c r="J153" s="569"/>
      <c r="K153" s="569"/>
      <c r="L153" s="569"/>
      <c r="M153" s="569"/>
      <c r="N153" s="569"/>
      <c r="O153" s="569"/>
      <c r="P153" s="569"/>
      <c r="Q153" s="569"/>
      <c r="R153" s="569"/>
      <c r="S153" s="569"/>
      <c r="T153" s="569"/>
      <c r="U153" s="569"/>
      <c r="V153" s="569"/>
      <c r="W153" s="569"/>
      <c r="X153" s="569"/>
      <c r="Y153" s="569"/>
      <c r="Z153" s="569"/>
      <c r="AA153" s="569"/>
      <c r="AB153" s="569"/>
      <c r="AC153" s="569"/>
    </row>
    <row r="154" spans="2:29" x14ac:dyDescent="0.2">
      <c r="B154" s="569"/>
      <c r="C154" s="569"/>
      <c r="D154" s="569"/>
      <c r="E154" s="569"/>
      <c r="F154" s="569"/>
      <c r="G154" s="569"/>
      <c r="H154" s="569"/>
      <c r="I154" s="569"/>
      <c r="J154" s="569"/>
      <c r="K154" s="569"/>
      <c r="L154" s="569"/>
      <c r="M154" s="569"/>
      <c r="N154" s="569"/>
      <c r="O154" s="569"/>
      <c r="P154" s="569"/>
      <c r="Q154" s="569"/>
      <c r="R154" s="569"/>
      <c r="S154" s="569"/>
      <c r="T154" s="569"/>
      <c r="U154" s="569"/>
      <c r="V154" s="569"/>
      <c r="W154" s="569"/>
      <c r="X154" s="569"/>
      <c r="Y154" s="569"/>
      <c r="Z154" s="569"/>
      <c r="AA154" s="569"/>
      <c r="AB154" s="569"/>
      <c r="AC154" s="569"/>
    </row>
    <row r="155" spans="2:29" x14ac:dyDescent="0.2">
      <c r="B155" s="569"/>
      <c r="C155" s="569"/>
      <c r="D155" s="569"/>
      <c r="E155" s="569"/>
      <c r="F155" s="569"/>
      <c r="G155" s="569"/>
      <c r="H155" s="569"/>
      <c r="I155" s="569"/>
      <c r="J155" s="569"/>
      <c r="K155" s="569"/>
      <c r="L155" s="569"/>
      <c r="M155" s="569"/>
      <c r="N155" s="569"/>
      <c r="O155" s="569"/>
      <c r="P155" s="569"/>
      <c r="Q155" s="569"/>
      <c r="R155" s="569"/>
      <c r="S155" s="569"/>
      <c r="T155" s="569"/>
      <c r="U155" s="569"/>
      <c r="V155" s="569"/>
      <c r="W155" s="569"/>
      <c r="X155" s="569"/>
      <c r="Y155" s="569"/>
      <c r="Z155" s="569"/>
      <c r="AA155" s="569"/>
      <c r="AB155" s="569"/>
      <c r="AC155" s="569"/>
    </row>
    <row r="156" spans="2:29" x14ac:dyDescent="0.2">
      <c r="B156" s="569"/>
      <c r="C156" s="569"/>
      <c r="D156" s="569"/>
      <c r="E156" s="569"/>
      <c r="F156" s="569"/>
      <c r="G156" s="569"/>
      <c r="H156" s="569"/>
      <c r="I156" s="569"/>
      <c r="J156" s="569"/>
      <c r="K156" s="569"/>
      <c r="L156" s="569"/>
      <c r="M156" s="569"/>
      <c r="N156" s="569"/>
      <c r="O156" s="569"/>
      <c r="P156" s="569"/>
      <c r="Q156" s="569"/>
      <c r="R156" s="569"/>
      <c r="S156" s="569"/>
      <c r="T156" s="569"/>
      <c r="U156" s="569"/>
      <c r="V156" s="569"/>
      <c r="W156" s="569"/>
      <c r="X156" s="569"/>
      <c r="Y156" s="569"/>
      <c r="Z156" s="569"/>
      <c r="AA156" s="569"/>
      <c r="AB156" s="569"/>
      <c r="AC156" s="569"/>
    </row>
    <row r="157" spans="2:29" x14ac:dyDescent="0.2">
      <c r="B157" s="569"/>
      <c r="C157" s="569"/>
      <c r="D157" s="569"/>
      <c r="E157" s="569"/>
      <c r="F157" s="569"/>
      <c r="G157" s="569"/>
      <c r="H157" s="569"/>
      <c r="I157" s="569"/>
      <c r="J157" s="569"/>
      <c r="K157" s="569"/>
      <c r="L157" s="569"/>
      <c r="M157" s="569"/>
      <c r="N157" s="569"/>
      <c r="O157" s="569"/>
      <c r="P157" s="569"/>
      <c r="Q157" s="569"/>
      <c r="R157" s="569"/>
      <c r="S157" s="569"/>
      <c r="T157" s="569"/>
      <c r="U157" s="569"/>
      <c r="V157" s="569"/>
      <c r="W157" s="569"/>
      <c r="X157" s="569"/>
      <c r="Y157" s="569"/>
      <c r="Z157" s="569"/>
      <c r="AA157" s="569"/>
      <c r="AB157" s="569"/>
      <c r="AC157" s="569"/>
    </row>
    <row r="158" spans="2:29" x14ac:dyDescent="0.2">
      <c r="B158" s="569"/>
      <c r="C158" s="569"/>
      <c r="D158" s="569"/>
      <c r="E158" s="569"/>
      <c r="F158" s="569"/>
      <c r="G158" s="569"/>
      <c r="H158" s="569"/>
      <c r="I158" s="569"/>
      <c r="J158" s="569"/>
      <c r="K158" s="569"/>
      <c r="L158" s="569"/>
      <c r="M158" s="569"/>
      <c r="N158" s="569"/>
      <c r="O158" s="569"/>
      <c r="P158" s="569"/>
      <c r="Q158" s="569"/>
      <c r="R158" s="569"/>
      <c r="S158" s="569"/>
      <c r="T158" s="569"/>
      <c r="U158" s="569"/>
      <c r="V158" s="569"/>
      <c r="W158" s="569"/>
      <c r="X158" s="569"/>
      <c r="Y158" s="569"/>
      <c r="Z158" s="569"/>
      <c r="AA158" s="569"/>
      <c r="AB158" s="569"/>
      <c r="AC158" s="569"/>
    </row>
    <row r="159" spans="2:29" x14ac:dyDescent="0.2">
      <c r="B159" s="569"/>
      <c r="C159" s="569"/>
      <c r="D159" s="569"/>
      <c r="E159" s="569"/>
      <c r="F159" s="569"/>
      <c r="G159" s="569"/>
      <c r="H159" s="569"/>
      <c r="I159" s="569"/>
      <c r="J159" s="569"/>
      <c r="K159" s="569"/>
      <c r="L159" s="569"/>
      <c r="M159" s="569"/>
      <c r="N159" s="569"/>
      <c r="O159" s="569"/>
      <c r="P159" s="569"/>
      <c r="Q159" s="569"/>
      <c r="R159" s="569"/>
      <c r="S159" s="569"/>
      <c r="T159" s="569"/>
      <c r="U159" s="569"/>
      <c r="V159" s="569"/>
      <c r="W159" s="569"/>
      <c r="X159" s="569"/>
      <c r="Y159" s="569"/>
      <c r="Z159" s="569"/>
      <c r="AA159" s="569"/>
      <c r="AB159" s="569"/>
      <c r="AC159" s="569"/>
    </row>
    <row r="160" spans="2:29" x14ac:dyDescent="0.2">
      <c r="B160" s="569"/>
      <c r="C160" s="569"/>
      <c r="D160" s="569"/>
      <c r="E160" s="569"/>
      <c r="F160" s="569"/>
      <c r="G160" s="569"/>
      <c r="H160" s="569"/>
      <c r="I160" s="569"/>
      <c r="J160" s="569"/>
      <c r="K160" s="569"/>
      <c r="L160" s="569"/>
      <c r="M160" s="569"/>
      <c r="N160" s="569"/>
      <c r="O160" s="569"/>
      <c r="P160" s="569"/>
      <c r="Q160" s="569"/>
      <c r="R160" s="569"/>
      <c r="S160" s="569"/>
      <c r="T160" s="569"/>
      <c r="U160" s="569"/>
      <c r="V160" s="569"/>
      <c r="W160" s="569"/>
      <c r="X160" s="569"/>
      <c r="Y160" s="569"/>
      <c r="Z160" s="569"/>
      <c r="AA160" s="569"/>
      <c r="AB160" s="569"/>
      <c r="AC160" s="569"/>
    </row>
    <row r="161" spans="2:29" x14ac:dyDescent="0.2">
      <c r="B161" s="569"/>
      <c r="C161" s="569"/>
      <c r="D161" s="569"/>
      <c r="E161" s="569"/>
      <c r="F161" s="569"/>
      <c r="G161" s="569"/>
      <c r="H161" s="569"/>
      <c r="I161" s="569"/>
      <c r="J161" s="569"/>
      <c r="K161" s="569"/>
      <c r="L161" s="569"/>
      <c r="M161" s="569"/>
      <c r="N161" s="569"/>
      <c r="O161" s="569"/>
      <c r="P161" s="569"/>
      <c r="Q161" s="569"/>
      <c r="R161" s="569"/>
      <c r="S161" s="569"/>
      <c r="T161" s="569"/>
      <c r="U161" s="569"/>
      <c r="V161" s="569"/>
      <c r="W161" s="569"/>
      <c r="X161" s="569"/>
      <c r="Y161" s="569"/>
      <c r="Z161" s="569"/>
      <c r="AA161" s="569"/>
      <c r="AB161" s="569"/>
      <c r="AC161" s="569"/>
    </row>
    <row r="162" spans="2:29" x14ac:dyDescent="0.2">
      <c r="B162" s="569"/>
      <c r="C162" s="569"/>
      <c r="D162" s="569"/>
      <c r="E162" s="569"/>
      <c r="F162" s="569"/>
      <c r="G162" s="569"/>
      <c r="H162" s="569"/>
      <c r="I162" s="569"/>
      <c r="J162" s="569"/>
      <c r="K162" s="569"/>
      <c r="L162" s="569"/>
      <c r="M162" s="569"/>
      <c r="N162" s="569"/>
      <c r="O162" s="569"/>
      <c r="P162" s="569"/>
      <c r="Q162" s="569"/>
      <c r="R162" s="569"/>
      <c r="S162" s="569"/>
      <c r="T162" s="569"/>
      <c r="U162" s="569"/>
      <c r="V162" s="569"/>
      <c r="W162" s="569"/>
      <c r="X162" s="569"/>
      <c r="Y162" s="569"/>
      <c r="Z162" s="569"/>
      <c r="AA162" s="569"/>
      <c r="AB162" s="569"/>
      <c r="AC162" s="569"/>
    </row>
    <row r="163" spans="2:29" x14ac:dyDescent="0.2">
      <c r="B163" s="569"/>
      <c r="C163" s="569"/>
      <c r="D163" s="569"/>
      <c r="E163" s="569"/>
      <c r="F163" s="569"/>
      <c r="G163" s="569"/>
      <c r="H163" s="569"/>
      <c r="I163" s="569"/>
      <c r="J163" s="569"/>
      <c r="K163" s="569"/>
      <c r="L163" s="569"/>
      <c r="M163" s="569"/>
      <c r="N163" s="569"/>
      <c r="O163" s="569"/>
      <c r="P163" s="569"/>
      <c r="Q163" s="569"/>
      <c r="R163" s="569"/>
      <c r="S163" s="569"/>
      <c r="T163" s="569"/>
      <c r="U163" s="569"/>
      <c r="V163" s="569"/>
      <c r="W163" s="569"/>
      <c r="X163" s="569"/>
      <c r="Y163" s="569"/>
      <c r="Z163" s="569"/>
      <c r="AA163" s="569"/>
      <c r="AB163" s="569"/>
      <c r="AC163" s="569"/>
    </row>
    <row r="164" spans="2:29" x14ac:dyDescent="0.2">
      <c r="B164" s="569"/>
      <c r="C164" s="569"/>
      <c r="D164" s="569"/>
      <c r="E164" s="569"/>
      <c r="F164" s="569"/>
      <c r="G164" s="569"/>
      <c r="H164" s="569"/>
      <c r="I164" s="569"/>
      <c r="J164" s="569"/>
      <c r="K164" s="569"/>
      <c r="L164" s="569"/>
      <c r="M164" s="569"/>
      <c r="N164" s="569"/>
      <c r="O164" s="569"/>
      <c r="P164" s="569"/>
      <c r="Q164" s="569"/>
      <c r="R164" s="569"/>
      <c r="S164" s="569"/>
      <c r="T164" s="569"/>
      <c r="U164" s="569"/>
      <c r="V164" s="569"/>
      <c r="W164" s="569"/>
      <c r="X164" s="569"/>
      <c r="Y164" s="569"/>
      <c r="Z164" s="569"/>
      <c r="AA164" s="569"/>
      <c r="AB164" s="569"/>
      <c r="AC164" s="569"/>
    </row>
    <row r="165" spans="2:29" x14ac:dyDescent="0.2">
      <c r="B165" s="569"/>
      <c r="C165" s="569"/>
      <c r="D165" s="569"/>
      <c r="E165" s="569"/>
      <c r="F165" s="569"/>
      <c r="G165" s="569"/>
      <c r="H165" s="569"/>
      <c r="I165" s="569"/>
      <c r="J165" s="569"/>
      <c r="K165" s="569"/>
      <c r="L165" s="569"/>
      <c r="M165" s="569"/>
      <c r="N165" s="569"/>
      <c r="O165" s="569"/>
      <c r="P165" s="569"/>
      <c r="Q165" s="569"/>
      <c r="R165" s="569"/>
      <c r="S165" s="569"/>
      <c r="T165" s="569"/>
      <c r="U165" s="569"/>
      <c r="V165" s="569"/>
      <c r="W165" s="569"/>
      <c r="X165" s="569"/>
      <c r="Y165" s="569"/>
      <c r="Z165" s="569"/>
      <c r="AA165" s="569"/>
      <c r="AB165" s="569"/>
      <c r="AC165" s="569"/>
    </row>
    <row r="166" spans="2:29" x14ac:dyDescent="0.2">
      <c r="B166" s="569"/>
      <c r="C166" s="569"/>
      <c r="D166" s="569"/>
      <c r="E166" s="569"/>
      <c r="F166" s="569"/>
      <c r="G166" s="569"/>
      <c r="H166" s="569"/>
      <c r="I166" s="569"/>
      <c r="J166" s="569"/>
      <c r="K166" s="569"/>
      <c r="L166" s="569"/>
      <c r="M166" s="569"/>
      <c r="N166" s="569"/>
      <c r="O166" s="569"/>
      <c r="P166" s="569"/>
      <c r="Q166" s="569"/>
      <c r="R166" s="569"/>
      <c r="S166" s="569"/>
      <c r="T166" s="569"/>
      <c r="U166" s="569"/>
      <c r="V166" s="569"/>
      <c r="W166" s="569"/>
      <c r="X166" s="569"/>
      <c r="Y166" s="569"/>
      <c r="Z166" s="569"/>
      <c r="AA166" s="569"/>
      <c r="AB166" s="569"/>
      <c r="AC166" s="569"/>
    </row>
    <row r="167" spans="2:29" x14ac:dyDescent="0.2">
      <c r="B167" s="569"/>
      <c r="C167" s="569"/>
      <c r="D167" s="569"/>
      <c r="E167" s="569"/>
      <c r="F167" s="569"/>
      <c r="G167" s="569"/>
      <c r="H167" s="569"/>
      <c r="I167" s="569"/>
      <c r="J167" s="569"/>
      <c r="K167" s="569"/>
      <c r="L167" s="569"/>
      <c r="M167" s="569"/>
      <c r="N167" s="569"/>
      <c r="O167" s="569"/>
      <c r="P167" s="569"/>
      <c r="Q167" s="569"/>
      <c r="R167" s="569"/>
      <c r="S167" s="569"/>
      <c r="T167" s="569"/>
      <c r="U167" s="569"/>
      <c r="V167" s="569"/>
      <c r="W167" s="569"/>
      <c r="X167" s="569"/>
      <c r="Y167" s="569"/>
      <c r="Z167" s="569"/>
      <c r="AA167" s="569"/>
      <c r="AB167" s="569"/>
      <c r="AC167" s="569"/>
    </row>
    <row r="168" spans="2:29" x14ac:dyDescent="0.2">
      <c r="B168" s="569"/>
      <c r="C168" s="569"/>
      <c r="D168" s="569"/>
      <c r="E168" s="569"/>
      <c r="F168" s="569"/>
      <c r="G168" s="569"/>
      <c r="H168" s="569"/>
      <c r="I168" s="569"/>
      <c r="J168" s="569"/>
      <c r="K168" s="569"/>
      <c r="L168" s="569"/>
      <c r="M168" s="569"/>
      <c r="N168" s="569"/>
      <c r="O168" s="569"/>
      <c r="P168" s="569"/>
      <c r="Q168" s="569"/>
      <c r="R168" s="569"/>
      <c r="S168" s="569"/>
      <c r="T168" s="569"/>
      <c r="U168" s="569"/>
      <c r="V168" s="569"/>
      <c r="W168" s="569"/>
      <c r="X168" s="569"/>
      <c r="Y168" s="569"/>
      <c r="Z168" s="569"/>
      <c r="AA168" s="569"/>
      <c r="AB168" s="569"/>
      <c r="AC168" s="569"/>
    </row>
    <row r="169" spans="2:29" x14ac:dyDescent="0.2">
      <c r="B169" s="569"/>
      <c r="C169" s="569"/>
      <c r="D169" s="569"/>
      <c r="E169" s="569"/>
      <c r="F169" s="569"/>
      <c r="G169" s="569"/>
      <c r="H169" s="569"/>
      <c r="I169" s="569"/>
      <c r="J169" s="569"/>
      <c r="K169" s="569"/>
      <c r="L169" s="569"/>
      <c r="M169" s="569"/>
      <c r="N169" s="569"/>
      <c r="O169" s="569"/>
      <c r="P169" s="569"/>
      <c r="Q169" s="569"/>
      <c r="R169" s="569"/>
      <c r="S169" s="569"/>
      <c r="T169" s="569"/>
      <c r="U169" s="569"/>
      <c r="V169" s="569"/>
      <c r="W169" s="569"/>
      <c r="X169" s="569"/>
      <c r="Y169" s="569"/>
      <c r="Z169" s="569"/>
      <c r="AA169" s="569"/>
      <c r="AB169" s="569"/>
      <c r="AC169" s="569"/>
    </row>
    <row r="170" spans="2:29" x14ac:dyDescent="0.2">
      <c r="B170" s="569"/>
      <c r="C170" s="569"/>
      <c r="D170" s="569"/>
      <c r="E170" s="569"/>
      <c r="F170" s="569"/>
      <c r="G170" s="569"/>
      <c r="H170" s="569"/>
      <c r="I170" s="569"/>
      <c r="J170" s="569"/>
      <c r="K170" s="569"/>
      <c r="L170" s="569"/>
      <c r="M170" s="569"/>
      <c r="N170" s="569"/>
      <c r="O170" s="569"/>
      <c r="P170" s="569"/>
      <c r="Q170" s="569"/>
      <c r="R170" s="569"/>
      <c r="S170" s="569"/>
      <c r="T170" s="569"/>
      <c r="U170" s="569"/>
      <c r="V170" s="569"/>
      <c r="W170" s="569"/>
      <c r="X170" s="569"/>
      <c r="Y170" s="569"/>
      <c r="Z170" s="569"/>
      <c r="AA170" s="569"/>
      <c r="AB170" s="569"/>
      <c r="AC170" s="569"/>
    </row>
    <row r="171" spans="2:29" x14ac:dyDescent="0.2">
      <c r="B171" s="569"/>
      <c r="C171" s="569"/>
      <c r="D171" s="569"/>
      <c r="E171" s="569"/>
      <c r="F171" s="569"/>
      <c r="G171" s="569"/>
      <c r="H171" s="569"/>
      <c r="I171" s="569"/>
      <c r="J171" s="569"/>
      <c r="K171" s="569"/>
      <c r="L171" s="569"/>
      <c r="M171" s="569"/>
      <c r="N171" s="569"/>
      <c r="O171" s="569"/>
      <c r="P171" s="569"/>
      <c r="Q171" s="569"/>
      <c r="R171" s="569"/>
      <c r="S171" s="569"/>
      <c r="T171" s="569"/>
      <c r="U171" s="569"/>
      <c r="V171" s="569"/>
      <c r="W171" s="569"/>
      <c r="X171" s="569"/>
      <c r="Y171" s="569"/>
      <c r="Z171" s="569"/>
      <c r="AA171" s="569"/>
      <c r="AB171" s="569"/>
      <c r="AC171" s="569"/>
    </row>
    <row r="172" spans="2:29" x14ac:dyDescent="0.2">
      <c r="B172" s="569"/>
      <c r="C172" s="569"/>
      <c r="D172" s="569"/>
      <c r="E172" s="569"/>
      <c r="F172" s="569"/>
      <c r="G172" s="569"/>
      <c r="H172" s="569"/>
      <c r="I172" s="569"/>
      <c r="J172" s="569"/>
      <c r="K172" s="569"/>
      <c r="L172" s="569"/>
      <c r="M172" s="569"/>
      <c r="N172" s="569"/>
      <c r="O172" s="569"/>
      <c r="P172" s="569"/>
      <c r="Q172" s="569"/>
      <c r="R172" s="569"/>
      <c r="S172" s="569"/>
      <c r="T172" s="569"/>
      <c r="U172" s="569"/>
      <c r="V172" s="569"/>
      <c r="W172" s="569"/>
      <c r="X172" s="569"/>
      <c r="Y172" s="569"/>
      <c r="Z172" s="569"/>
      <c r="AA172" s="569"/>
      <c r="AB172" s="569"/>
      <c r="AC172" s="569"/>
    </row>
    <row r="173" spans="2:29" x14ac:dyDescent="0.2">
      <c r="B173" s="569"/>
      <c r="C173" s="569"/>
      <c r="D173" s="569"/>
      <c r="E173" s="569"/>
      <c r="F173" s="569"/>
      <c r="G173" s="569"/>
      <c r="H173" s="569"/>
      <c r="I173" s="569"/>
      <c r="J173" s="569"/>
      <c r="K173" s="569"/>
      <c r="L173" s="569"/>
      <c r="M173" s="569"/>
      <c r="N173" s="569"/>
      <c r="O173" s="569"/>
      <c r="P173" s="569"/>
      <c r="Q173" s="569"/>
      <c r="R173" s="569"/>
      <c r="S173" s="569"/>
      <c r="T173" s="569"/>
      <c r="U173" s="569"/>
      <c r="V173" s="569"/>
      <c r="W173" s="569"/>
      <c r="X173" s="569"/>
      <c r="Y173" s="569"/>
      <c r="Z173" s="569"/>
      <c r="AA173" s="569"/>
      <c r="AB173" s="569"/>
      <c r="AC173" s="569"/>
    </row>
    <row r="174" spans="2:29" x14ac:dyDescent="0.2">
      <c r="B174" s="569"/>
      <c r="C174" s="569"/>
      <c r="D174" s="569"/>
      <c r="E174" s="569"/>
      <c r="F174" s="569"/>
      <c r="G174" s="569"/>
      <c r="H174" s="569"/>
      <c r="I174" s="569"/>
      <c r="J174" s="569"/>
      <c r="K174" s="569"/>
      <c r="L174" s="569"/>
      <c r="M174" s="569"/>
      <c r="N174" s="569"/>
      <c r="O174" s="569"/>
      <c r="P174" s="569"/>
      <c r="Q174" s="569"/>
      <c r="R174" s="569"/>
      <c r="S174" s="569"/>
      <c r="T174" s="569"/>
      <c r="U174" s="569"/>
      <c r="V174" s="569"/>
      <c r="W174" s="569"/>
      <c r="X174" s="569"/>
      <c r="Y174" s="569"/>
      <c r="Z174" s="569"/>
      <c r="AA174" s="569"/>
      <c r="AB174" s="569"/>
      <c r="AC174" s="569"/>
    </row>
    <row r="175" spans="2:29" x14ac:dyDescent="0.2">
      <c r="B175" s="569"/>
      <c r="C175" s="569"/>
      <c r="D175" s="569"/>
      <c r="E175" s="569"/>
      <c r="F175" s="569"/>
      <c r="G175" s="569"/>
      <c r="H175" s="569"/>
      <c r="I175" s="569"/>
      <c r="J175" s="569"/>
      <c r="K175" s="569"/>
      <c r="L175" s="569"/>
      <c r="M175" s="569"/>
      <c r="N175" s="569"/>
      <c r="O175" s="569"/>
      <c r="P175" s="569"/>
      <c r="Q175" s="569"/>
      <c r="R175" s="569"/>
      <c r="S175" s="569"/>
      <c r="T175" s="569"/>
      <c r="U175" s="569"/>
      <c r="V175" s="569"/>
      <c r="W175" s="569"/>
      <c r="X175" s="569"/>
      <c r="Y175" s="569"/>
      <c r="Z175" s="569"/>
      <c r="AA175" s="569"/>
      <c r="AB175" s="569"/>
      <c r="AC175" s="569"/>
    </row>
    <row r="176" spans="2:29" x14ac:dyDescent="0.2">
      <c r="B176" s="569"/>
      <c r="C176" s="569"/>
      <c r="D176" s="569"/>
      <c r="E176" s="569"/>
      <c r="F176" s="569"/>
      <c r="G176" s="569"/>
      <c r="H176" s="569"/>
      <c r="I176" s="569"/>
      <c r="J176" s="569"/>
      <c r="K176" s="569"/>
      <c r="L176" s="569"/>
      <c r="M176" s="569"/>
      <c r="N176" s="569"/>
      <c r="O176" s="569"/>
      <c r="P176" s="569"/>
      <c r="Q176" s="569"/>
      <c r="R176" s="569"/>
      <c r="S176" s="569"/>
      <c r="T176" s="569"/>
      <c r="U176" s="569"/>
      <c r="V176" s="569"/>
      <c r="W176" s="569"/>
      <c r="X176" s="569"/>
      <c r="Y176" s="569"/>
      <c r="Z176" s="569"/>
      <c r="AA176" s="569"/>
      <c r="AB176" s="569"/>
      <c r="AC176" s="569"/>
    </row>
    <row r="177" spans="2:29" x14ac:dyDescent="0.2">
      <c r="B177" s="569"/>
      <c r="C177" s="569"/>
      <c r="D177" s="569"/>
      <c r="E177" s="569"/>
      <c r="F177" s="569"/>
      <c r="G177" s="569"/>
      <c r="H177" s="569"/>
      <c r="I177" s="569"/>
      <c r="J177" s="569"/>
      <c r="K177" s="569"/>
      <c r="L177" s="569"/>
      <c r="M177" s="569"/>
      <c r="N177" s="569"/>
      <c r="O177" s="569"/>
      <c r="P177" s="569"/>
      <c r="Q177" s="569"/>
      <c r="R177" s="569"/>
      <c r="S177" s="569"/>
      <c r="T177" s="569"/>
      <c r="U177" s="569"/>
      <c r="V177" s="569"/>
      <c r="W177" s="569"/>
      <c r="X177" s="569"/>
      <c r="Y177" s="569"/>
      <c r="Z177" s="569"/>
      <c r="AA177" s="569"/>
      <c r="AB177" s="569"/>
      <c r="AC177" s="569"/>
    </row>
    <row r="178" spans="2:29" x14ac:dyDescent="0.2">
      <c r="B178" s="569"/>
      <c r="C178" s="569"/>
      <c r="D178" s="569"/>
      <c r="E178" s="569"/>
      <c r="F178" s="569"/>
      <c r="G178" s="569"/>
      <c r="H178" s="569"/>
      <c r="I178" s="569"/>
      <c r="J178" s="569"/>
      <c r="K178" s="569"/>
      <c r="L178" s="569"/>
      <c r="M178" s="569"/>
      <c r="N178" s="569"/>
      <c r="O178" s="569"/>
      <c r="P178" s="569"/>
      <c r="Q178" s="569"/>
      <c r="R178" s="569"/>
      <c r="S178" s="569"/>
      <c r="T178" s="569"/>
      <c r="U178" s="569"/>
      <c r="V178" s="569"/>
      <c r="W178" s="569"/>
      <c r="X178" s="569"/>
      <c r="Y178" s="569"/>
      <c r="Z178" s="569"/>
      <c r="AA178" s="569"/>
      <c r="AB178" s="569"/>
      <c r="AC178" s="569"/>
    </row>
    <row r="179" spans="2:29" x14ac:dyDescent="0.2">
      <c r="B179" s="569"/>
      <c r="C179" s="569"/>
      <c r="D179" s="569"/>
      <c r="E179" s="569"/>
      <c r="F179" s="569"/>
      <c r="G179" s="569"/>
      <c r="H179" s="569"/>
      <c r="I179" s="569"/>
      <c r="J179" s="569"/>
      <c r="K179" s="569"/>
      <c r="L179" s="569"/>
      <c r="M179" s="569"/>
      <c r="N179" s="569"/>
      <c r="O179" s="569"/>
      <c r="P179" s="569"/>
      <c r="Q179" s="569"/>
      <c r="R179" s="569"/>
      <c r="S179" s="569"/>
      <c r="T179" s="569"/>
      <c r="U179" s="569"/>
      <c r="V179" s="569"/>
      <c r="W179" s="569"/>
      <c r="X179" s="569"/>
      <c r="Y179" s="569"/>
      <c r="Z179" s="569"/>
      <c r="AA179" s="569"/>
      <c r="AB179" s="569"/>
      <c r="AC179" s="569"/>
    </row>
    <row r="180" spans="2:29" x14ac:dyDescent="0.2">
      <c r="B180" s="569"/>
      <c r="C180" s="569"/>
      <c r="D180" s="569"/>
      <c r="E180" s="569"/>
      <c r="F180" s="569"/>
      <c r="G180" s="569"/>
      <c r="H180" s="569"/>
      <c r="I180" s="569"/>
      <c r="J180" s="569"/>
      <c r="K180" s="569"/>
      <c r="L180" s="569"/>
      <c r="M180" s="569"/>
      <c r="N180" s="569"/>
      <c r="O180" s="569"/>
      <c r="P180" s="569"/>
      <c r="Q180" s="569"/>
      <c r="R180" s="569"/>
      <c r="S180" s="569"/>
      <c r="T180" s="569"/>
      <c r="U180" s="569"/>
      <c r="V180" s="569"/>
      <c r="W180" s="569"/>
      <c r="X180" s="569"/>
      <c r="Y180" s="569"/>
      <c r="Z180" s="569"/>
      <c r="AA180" s="569"/>
      <c r="AB180" s="569"/>
      <c r="AC180" s="569"/>
    </row>
    <row r="181" spans="2:29" x14ac:dyDescent="0.2">
      <c r="B181" s="569"/>
      <c r="C181" s="569"/>
      <c r="D181" s="569"/>
      <c r="E181" s="569"/>
      <c r="F181" s="569"/>
      <c r="G181" s="569"/>
      <c r="H181" s="569"/>
      <c r="I181" s="569"/>
      <c r="J181" s="569"/>
      <c r="K181" s="569"/>
      <c r="L181" s="569"/>
      <c r="M181" s="569"/>
      <c r="N181" s="569"/>
      <c r="O181" s="569"/>
      <c r="P181" s="569"/>
      <c r="Q181" s="569"/>
      <c r="R181" s="569"/>
      <c r="S181" s="569"/>
      <c r="T181" s="569"/>
      <c r="U181" s="569"/>
      <c r="V181" s="569"/>
      <c r="W181" s="569"/>
      <c r="X181" s="569"/>
      <c r="Y181" s="569"/>
      <c r="Z181" s="569"/>
      <c r="AA181" s="569"/>
      <c r="AB181" s="569"/>
      <c r="AC181" s="569"/>
    </row>
    <row r="182" spans="2:29" x14ac:dyDescent="0.2">
      <c r="B182" s="569"/>
      <c r="C182" s="569"/>
      <c r="D182" s="569"/>
      <c r="E182" s="569"/>
      <c r="F182" s="569"/>
      <c r="G182" s="569"/>
      <c r="H182" s="569"/>
      <c r="I182" s="569"/>
      <c r="J182" s="569"/>
      <c r="K182" s="569"/>
      <c r="L182" s="569"/>
      <c r="M182" s="569"/>
      <c r="N182" s="569"/>
      <c r="O182" s="569"/>
      <c r="P182" s="569"/>
      <c r="Q182" s="569"/>
      <c r="R182" s="569"/>
      <c r="S182" s="569"/>
      <c r="T182" s="569"/>
      <c r="U182" s="569"/>
      <c r="V182" s="569"/>
      <c r="W182" s="569"/>
      <c r="X182" s="569"/>
      <c r="Y182" s="569"/>
      <c r="Z182" s="569"/>
      <c r="AA182" s="569"/>
      <c r="AB182" s="569"/>
      <c r="AC182" s="569"/>
    </row>
    <row r="183" spans="2:29" x14ac:dyDescent="0.2">
      <c r="B183" s="569"/>
      <c r="C183" s="569"/>
      <c r="D183" s="569"/>
      <c r="E183" s="569"/>
      <c r="F183" s="569"/>
      <c r="G183" s="569"/>
      <c r="H183" s="569"/>
      <c r="I183" s="569"/>
      <c r="J183" s="569"/>
      <c r="K183" s="569"/>
      <c r="L183" s="569"/>
      <c r="M183" s="569"/>
      <c r="N183" s="569"/>
      <c r="O183" s="569"/>
      <c r="P183" s="569"/>
      <c r="Q183" s="569"/>
      <c r="R183" s="569"/>
      <c r="S183" s="569"/>
      <c r="T183" s="569"/>
      <c r="U183" s="569"/>
      <c r="V183" s="569"/>
      <c r="W183" s="569"/>
      <c r="X183" s="569"/>
      <c r="Y183" s="569"/>
      <c r="Z183" s="569"/>
      <c r="AA183" s="569"/>
      <c r="AB183" s="569"/>
      <c r="AC183" s="569"/>
    </row>
    <row r="184" spans="2:29" x14ac:dyDescent="0.2">
      <c r="B184" s="569"/>
      <c r="C184" s="569"/>
      <c r="D184" s="569"/>
      <c r="E184" s="569"/>
      <c r="F184" s="569"/>
      <c r="G184" s="569"/>
      <c r="H184" s="569"/>
      <c r="I184" s="569"/>
      <c r="J184" s="569"/>
      <c r="K184" s="569"/>
      <c r="L184" s="569"/>
      <c r="M184" s="569"/>
      <c r="N184" s="569"/>
      <c r="O184" s="569"/>
      <c r="P184" s="569"/>
      <c r="Q184" s="569"/>
      <c r="R184" s="569"/>
      <c r="S184" s="569"/>
      <c r="T184" s="569"/>
      <c r="U184" s="569"/>
      <c r="V184" s="569"/>
      <c r="W184" s="569"/>
      <c r="X184" s="569"/>
      <c r="Y184" s="569"/>
      <c r="Z184" s="569"/>
      <c r="AA184" s="569"/>
      <c r="AB184" s="569"/>
      <c r="AC184" s="569"/>
    </row>
    <row r="185" spans="2:29" x14ac:dyDescent="0.2">
      <c r="B185" s="569"/>
      <c r="C185" s="569"/>
      <c r="D185" s="569"/>
      <c r="E185" s="569"/>
      <c r="F185" s="569"/>
      <c r="G185" s="569"/>
      <c r="H185" s="569"/>
      <c r="I185" s="569"/>
      <c r="J185" s="569"/>
      <c r="K185" s="569"/>
      <c r="L185" s="569"/>
      <c r="M185" s="569"/>
      <c r="N185" s="569"/>
      <c r="O185" s="569"/>
      <c r="P185" s="569"/>
      <c r="Q185" s="569"/>
      <c r="R185" s="569"/>
      <c r="S185" s="569"/>
      <c r="T185" s="569"/>
      <c r="U185" s="569"/>
      <c r="V185" s="569"/>
      <c r="W185" s="569"/>
      <c r="X185" s="569"/>
      <c r="Y185" s="569"/>
      <c r="Z185" s="569"/>
      <c r="AA185" s="569"/>
      <c r="AB185" s="569"/>
      <c r="AC185" s="569"/>
    </row>
    <row r="186" spans="2:29" x14ac:dyDescent="0.2">
      <c r="B186" s="569"/>
    </row>
    <row r="187" spans="2:29" x14ac:dyDescent="0.2">
      <c r="B187" s="569"/>
    </row>
    <row r="188" spans="2:29" x14ac:dyDescent="0.2">
      <c r="B188" s="569"/>
    </row>
    <row r="189" spans="2:29" x14ac:dyDescent="0.2">
      <c r="B189" s="569"/>
    </row>
    <row r="190" spans="2:29" x14ac:dyDescent="0.2">
      <c r="B190" s="569"/>
    </row>
    <row r="191" spans="2:29" x14ac:dyDescent="0.2">
      <c r="B191" s="569"/>
    </row>
    <row r="192" spans="2:29" x14ac:dyDescent="0.2">
      <c r="B192" s="569"/>
    </row>
    <row r="193" spans="2:2" x14ac:dyDescent="0.2">
      <c r="B193" s="569"/>
    </row>
    <row r="194" spans="2:2" x14ac:dyDescent="0.2">
      <c r="B194" s="569"/>
    </row>
    <row r="195" spans="2:2" x14ac:dyDescent="0.2">
      <c r="B195" s="569"/>
    </row>
    <row r="196" spans="2:2" x14ac:dyDescent="0.2">
      <c r="B196" s="569"/>
    </row>
    <row r="197" spans="2:2" x14ac:dyDescent="0.2">
      <c r="B197" s="569"/>
    </row>
    <row r="198" spans="2:2" x14ac:dyDescent="0.2">
      <c r="B198" s="569"/>
    </row>
    <row r="199" spans="2:2" x14ac:dyDescent="0.2">
      <c r="B199" s="569"/>
    </row>
    <row r="200" spans="2:2" x14ac:dyDescent="0.2">
      <c r="B200" s="569"/>
    </row>
    <row r="201" spans="2:2" x14ac:dyDescent="0.2">
      <c r="B201" s="569"/>
    </row>
    <row r="202" spans="2:2" x14ac:dyDescent="0.2">
      <c r="B202" s="569"/>
    </row>
    <row r="203" spans="2:2" x14ac:dyDescent="0.2">
      <c r="B203" s="569"/>
    </row>
    <row r="204" spans="2:2" x14ac:dyDescent="0.2">
      <c r="B204" s="569"/>
    </row>
    <row r="205" spans="2:2" x14ac:dyDescent="0.2">
      <c r="B205" s="569"/>
    </row>
    <row r="206" spans="2:2" x14ac:dyDescent="0.2">
      <c r="B206" s="569"/>
    </row>
    <row r="207" spans="2:2" x14ac:dyDescent="0.2">
      <c r="B207" s="569"/>
    </row>
    <row r="208" spans="2:2" x14ac:dyDescent="0.2">
      <c r="B208" s="569"/>
    </row>
    <row r="209" spans="2:2" x14ac:dyDescent="0.2">
      <c r="B209" s="569"/>
    </row>
    <row r="210" spans="2:2" x14ac:dyDescent="0.2">
      <c r="B210" s="569"/>
    </row>
    <row r="211" spans="2:2" x14ac:dyDescent="0.2">
      <c r="B211" s="569"/>
    </row>
    <row r="212" spans="2:2" x14ac:dyDescent="0.2">
      <c r="B212" s="569"/>
    </row>
    <row r="213" spans="2:2" x14ac:dyDescent="0.2">
      <c r="B213" s="569"/>
    </row>
    <row r="214" spans="2:2" x14ac:dyDescent="0.2">
      <c r="B214" s="569"/>
    </row>
    <row r="215" spans="2:2" x14ac:dyDescent="0.2">
      <c r="B215" s="569"/>
    </row>
    <row r="216" spans="2:2" x14ac:dyDescent="0.2">
      <c r="B216" s="569"/>
    </row>
    <row r="217" spans="2:2" x14ac:dyDescent="0.2">
      <c r="B217" s="569"/>
    </row>
    <row r="218" spans="2:2" x14ac:dyDescent="0.2">
      <c r="B218" s="569"/>
    </row>
    <row r="219" spans="2:2" x14ac:dyDescent="0.2">
      <c r="B219" s="569"/>
    </row>
    <row r="220" spans="2:2" x14ac:dyDescent="0.2">
      <c r="B220" s="569"/>
    </row>
    <row r="221" spans="2:2" x14ac:dyDescent="0.2">
      <c r="B221" s="569"/>
    </row>
    <row r="222" spans="2:2" x14ac:dyDescent="0.2">
      <c r="B222" s="569"/>
    </row>
    <row r="223" spans="2:2" x14ac:dyDescent="0.2">
      <c r="B223" s="569"/>
    </row>
    <row r="224" spans="2:2" x14ac:dyDescent="0.2">
      <c r="B224" s="569"/>
    </row>
    <row r="225" spans="2:2" x14ac:dyDescent="0.2">
      <c r="B225" s="569"/>
    </row>
    <row r="226" spans="2:2" x14ac:dyDescent="0.2">
      <c r="B226" s="569"/>
    </row>
  </sheetData>
  <mergeCells count="25">
    <mergeCell ref="A6:A9"/>
    <mergeCell ref="B6:O6"/>
    <mergeCell ref="P6:AC6"/>
    <mergeCell ref="B7:C7"/>
    <mergeCell ref="D7:G7"/>
    <mergeCell ref="H7:K7"/>
    <mergeCell ref="L7:O7"/>
    <mergeCell ref="P7:Q7"/>
    <mergeCell ref="R7:U7"/>
    <mergeCell ref="V7:Y7"/>
    <mergeCell ref="Z7:AC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</mergeCells>
  <conditionalFormatting sqref="B22">
    <cfRule type="cellIs" dxfId="548" priority="54" operator="equal">
      <formula>0</formula>
    </cfRule>
  </conditionalFormatting>
  <conditionalFormatting sqref="G65">
    <cfRule type="cellIs" dxfId="547" priority="53" operator="equal">
      <formula>0</formula>
    </cfRule>
  </conditionalFormatting>
  <conditionalFormatting sqref="B30">
    <cfRule type="cellIs" dxfId="546" priority="52" operator="equal">
      <formula>0</formula>
    </cfRule>
  </conditionalFormatting>
  <conditionalFormatting sqref="B38:B39">
    <cfRule type="cellIs" dxfId="545" priority="51" operator="equal">
      <formula>0</formula>
    </cfRule>
  </conditionalFormatting>
  <conditionalFormatting sqref="D22">
    <cfRule type="cellIs" dxfId="544" priority="50" operator="equal">
      <formula>0</formula>
    </cfRule>
  </conditionalFormatting>
  <conditionalFormatting sqref="F22">
    <cfRule type="cellIs" dxfId="543" priority="49" operator="equal">
      <formula>0</formula>
    </cfRule>
  </conditionalFormatting>
  <conditionalFormatting sqref="D30">
    <cfRule type="cellIs" dxfId="542" priority="48" operator="equal">
      <formula>0</formula>
    </cfRule>
  </conditionalFormatting>
  <conditionalFormatting sqref="F30">
    <cfRule type="cellIs" dxfId="541" priority="47" operator="equal">
      <formula>0</formula>
    </cfRule>
  </conditionalFormatting>
  <conditionalFormatting sqref="D38:D39">
    <cfRule type="cellIs" dxfId="540" priority="46" operator="equal">
      <formula>0</formula>
    </cfRule>
  </conditionalFormatting>
  <conditionalFormatting sqref="E65">
    <cfRule type="cellIs" dxfId="539" priority="45" operator="equal">
      <formula>0</formula>
    </cfRule>
  </conditionalFormatting>
  <conditionalFormatting sqref="H10:I10 H63:I63 L63:M63 V63:W63 Z63:AA63">
    <cfRule type="cellIs" dxfId="538" priority="44" operator="lessThan">
      <formula>1</formula>
    </cfRule>
  </conditionalFormatting>
  <conditionalFormatting sqref="H43:I43 H10:I39">
    <cfRule type="cellIs" dxfId="537" priority="43" operator="lessThan">
      <formula>1</formula>
    </cfRule>
  </conditionalFormatting>
  <conditionalFormatting sqref="L41:M42">
    <cfRule type="cellIs" dxfId="536" priority="37" operator="lessThan">
      <formula>1</formula>
    </cfRule>
  </conditionalFormatting>
  <conditionalFormatting sqref="L43:M43 L11:M39">
    <cfRule type="cellIs" dxfId="535" priority="42" operator="lessThan">
      <formula>1</formula>
    </cfRule>
  </conditionalFormatting>
  <conditionalFormatting sqref="L10:M10">
    <cfRule type="cellIs" dxfId="534" priority="41" operator="lessThan">
      <formula>1</formula>
    </cfRule>
  </conditionalFormatting>
  <conditionalFormatting sqref="L10:M10">
    <cfRule type="cellIs" dxfId="533" priority="40" operator="lessThan">
      <formula>1</formula>
    </cfRule>
  </conditionalFormatting>
  <conditionalFormatting sqref="H41:I42">
    <cfRule type="cellIs" dxfId="532" priority="38" operator="lessThan">
      <formula>1</formula>
    </cfRule>
  </conditionalFormatting>
  <conditionalFormatting sqref="D41:D42">
    <cfRule type="cellIs" dxfId="531" priority="39" operator="equal">
      <formula>0</formula>
    </cfRule>
  </conditionalFormatting>
  <conditionalFormatting sqref="V10:W10">
    <cfRule type="cellIs" dxfId="530" priority="36" operator="lessThan">
      <formula>1</formula>
    </cfRule>
  </conditionalFormatting>
  <conditionalFormatting sqref="V43:W43 V10:W39">
    <cfRule type="cellIs" dxfId="529" priority="35" operator="lessThan">
      <formula>1</formula>
    </cfRule>
  </conditionalFormatting>
  <conditionalFormatting sqref="Z41:AA42">
    <cfRule type="cellIs" dxfId="528" priority="30" operator="lessThan">
      <formula>1</formula>
    </cfRule>
  </conditionalFormatting>
  <conditionalFormatting sqref="Z43:AA43 Z11:AA39">
    <cfRule type="cellIs" dxfId="527" priority="34" operator="lessThan">
      <formula>1</formula>
    </cfRule>
  </conditionalFormatting>
  <conditionalFormatting sqref="Z10:AA10">
    <cfRule type="cellIs" dxfId="526" priority="33" operator="lessThan">
      <formula>1</formula>
    </cfRule>
  </conditionalFormatting>
  <conditionalFormatting sqref="Z10:AA10">
    <cfRule type="cellIs" dxfId="525" priority="32" operator="lessThan">
      <formula>1</formula>
    </cfRule>
  </conditionalFormatting>
  <conditionalFormatting sqref="V41:W42">
    <cfRule type="cellIs" dxfId="524" priority="31" operator="lessThan">
      <formula>1</formula>
    </cfRule>
  </conditionalFormatting>
  <conditionalFormatting sqref="L40:M40">
    <cfRule type="cellIs" dxfId="523" priority="27" operator="lessThan">
      <formula>1</formula>
    </cfRule>
  </conditionalFormatting>
  <conditionalFormatting sqref="H40:I40">
    <cfRule type="cellIs" dxfId="522" priority="28" operator="lessThan">
      <formula>1</formula>
    </cfRule>
  </conditionalFormatting>
  <conditionalFormatting sqref="D40">
    <cfRule type="cellIs" dxfId="521" priority="29" operator="equal">
      <formula>0</formula>
    </cfRule>
  </conditionalFormatting>
  <conditionalFormatting sqref="Z40:AA40">
    <cfRule type="cellIs" dxfId="520" priority="25" operator="lessThan">
      <formula>1</formula>
    </cfRule>
  </conditionalFormatting>
  <conditionalFormatting sqref="V40:W40">
    <cfRule type="cellIs" dxfId="519" priority="26" operator="lessThan">
      <formula>1</formula>
    </cfRule>
  </conditionalFormatting>
  <conditionalFormatting sqref="B41:B42">
    <cfRule type="cellIs" dxfId="518" priority="24" operator="equal">
      <formula>0</formula>
    </cfRule>
  </conditionalFormatting>
  <conditionalFormatting sqref="B40">
    <cfRule type="cellIs" dxfId="517" priority="23" operator="equal">
      <formula>0</formula>
    </cfRule>
  </conditionalFormatting>
  <conditionalFormatting sqref="G42">
    <cfRule type="cellIs" dxfId="516" priority="22" operator="equal">
      <formula>0</formula>
    </cfRule>
  </conditionalFormatting>
  <conditionalFormatting sqref="F38:F39">
    <cfRule type="cellIs" dxfId="515" priority="21" operator="equal">
      <formula>0</formula>
    </cfRule>
  </conditionalFormatting>
  <conditionalFormatting sqref="F40">
    <cfRule type="cellIs" dxfId="514" priority="20" operator="equal">
      <formula>0</formula>
    </cfRule>
  </conditionalFormatting>
  <conditionalFormatting sqref="C65">
    <cfRule type="cellIs" dxfId="513" priority="19" operator="equal">
      <formula>0</formula>
    </cfRule>
  </conditionalFormatting>
  <conditionalFormatting sqref="F41:F42">
    <cfRule type="cellIs" dxfId="512" priority="18" operator="equal">
      <formula>0</formula>
    </cfRule>
  </conditionalFormatting>
  <conditionalFormatting sqref="D29">
    <cfRule type="cellIs" dxfId="511" priority="17" operator="equal">
      <formula>0</formula>
    </cfRule>
  </conditionalFormatting>
  <conditionalFormatting sqref="F29">
    <cfRule type="cellIs" dxfId="510" priority="16" operator="equal">
      <formula>0</formula>
    </cfRule>
  </conditionalFormatting>
  <conditionalFormatting sqref="B29">
    <cfRule type="cellIs" dxfId="509" priority="15" operator="equal">
      <formula>0</formula>
    </cfRule>
  </conditionalFormatting>
  <conditionalFormatting sqref="D37">
    <cfRule type="cellIs" dxfId="508" priority="14" operator="equal">
      <formula>0</formula>
    </cfRule>
  </conditionalFormatting>
  <conditionalFormatting sqref="F37">
    <cfRule type="cellIs" dxfId="507" priority="13" operator="equal">
      <formula>0</formula>
    </cfRule>
  </conditionalFormatting>
  <conditionalFormatting sqref="B37">
    <cfRule type="cellIs" dxfId="506" priority="12" operator="equal">
      <formula>0</formula>
    </cfRule>
  </conditionalFormatting>
  <conditionalFormatting sqref="H44:I62">
    <cfRule type="cellIs" dxfId="505" priority="11" operator="lessThan">
      <formula>1</formula>
    </cfRule>
  </conditionalFormatting>
  <conditionalFormatting sqref="L44:M62">
    <cfRule type="cellIs" dxfId="504" priority="10" operator="lessThan">
      <formula>1</formula>
    </cfRule>
  </conditionalFormatting>
  <conditionalFormatting sqref="V44:W62">
    <cfRule type="cellIs" dxfId="503" priority="9" operator="lessThan">
      <formula>1</formula>
    </cfRule>
  </conditionalFormatting>
  <conditionalFormatting sqref="Z44:AA62">
    <cfRule type="cellIs" dxfId="502" priority="8" operator="lessThan">
      <formula>1</formula>
    </cfRule>
  </conditionalFormatting>
  <conditionalFormatting sqref="D44:D62">
    <cfRule type="cellIs" dxfId="501" priority="7" operator="equal">
      <formula>0</formula>
    </cfRule>
  </conditionalFormatting>
  <conditionalFormatting sqref="F44:F62">
    <cfRule type="cellIs" dxfId="500" priority="6" operator="equal">
      <formula>0</formula>
    </cfRule>
  </conditionalFormatting>
  <conditionalFormatting sqref="B44:B62">
    <cfRule type="cellIs" dxfId="499" priority="5" operator="equal">
      <formula>0</formula>
    </cfRule>
  </conditionalFormatting>
  <conditionalFormatting sqref="P44:U62">
    <cfRule type="cellIs" dxfId="498" priority="4" operator="equal">
      <formula>0</formula>
    </cfRule>
  </conditionalFormatting>
  <conditionalFormatting sqref="B43">
    <cfRule type="cellIs" dxfId="497" priority="3" operator="equal">
      <formula>0</formula>
    </cfRule>
  </conditionalFormatting>
  <conditionalFormatting sqref="D43">
    <cfRule type="cellIs" dxfId="496" priority="2" operator="equal">
      <formula>0</formula>
    </cfRule>
  </conditionalFormatting>
  <conditionalFormatting sqref="F43">
    <cfRule type="cellIs" dxfId="495" priority="1" operator="equal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"/>
  <sheetViews>
    <sheetView workbookViewId="0">
      <selection activeCell="A3" sqref="A3"/>
    </sheetView>
  </sheetViews>
  <sheetFormatPr defaultColWidth="9" defaultRowHeight="16.5" x14ac:dyDescent="0.3"/>
  <cols>
    <col min="1" max="1" width="25.85546875" style="598" customWidth="1"/>
    <col min="2" max="2" width="16.42578125" style="598" customWidth="1"/>
    <col min="3" max="3" width="16.5703125" style="598" customWidth="1"/>
    <col min="4" max="4" width="16.140625" style="598" customWidth="1"/>
    <col min="5" max="5" width="17.42578125" style="599" customWidth="1"/>
    <col min="6" max="7" width="17.42578125" style="598" customWidth="1"/>
    <col min="8" max="16384" width="9" style="598"/>
  </cols>
  <sheetData>
    <row r="1" spans="1:11" s="587" customFormat="1" ht="15.75" x14ac:dyDescent="0.25">
      <c r="A1" s="1" t="s">
        <v>0</v>
      </c>
      <c r="B1" s="583"/>
      <c r="C1" s="583"/>
      <c r="D1" s="583"/>
      <c r="E1" s="584"/>
      <c r="F1" s="585"/>
      <c r="G1" s="586"/>
      <c r="I1" s="588"/>
      <c r="J1" s="588"/>
      <c r="K1" s="589"/>
    </row>
    <row r="2" spans="1:11" s="594" customFormat="1" ht="15.75" x14ac:dyDescent="0.2">
      <c r="A2" s="5" t="s">
        <v>1097</v>
      </c>
      <c r="B2" s="590"/>
      <c r="C2" s="590"/>
      <c r="D2" s="590"/>
      <c r="E2" s="591"/>
      <c r="F2" s="592"/>
      <c r="G2" s="593"/>
      <c r="I2" s="595"/>
      <c r="J2" s="595"/>
      <c r="K2" s="596"/>
    </row>
    <row r="3" spans="1:11" s="594" customFormat="1" ht="15.75" x14ac:dyDescent="0.2">
      <c r="A3" s="5" t="str">
        <f>CONCATENATE("за ",VLOOKUP([2]Период!$B$1,[2]Период!$A$6:$H$17,2,FALSE)," ",VLOOKUP([2]Период!$B$1,[2]Период!$A$6:$H$17,8,FALSE)," ",[2]Период!$B$3," года")</f>
        <v>за 3 месяца 2019 года</v>
      </c>
      <c r="B3" s="590"/>
      <c r="C3" s="590"/>
      <c r="D3" s="590"/>
      <c r="E3" s="591"/>
      <c r="F3" s="592"/>
      <c r="G3" s="593"/>
      <c r="I3" s="595"/>
      <c r="J3" s="595"/>
      <c r="K3" s="596"/>
    </row>
    <row r="4" spans="1:11" x14ac:dyDescent="0.3">
      <c r="A4" s="597" t="s">
        <v>208</v>
      </c>
    </row>
    <row r="5" spans="1:11" s="600" customFormat="1" x14ac:dyDescent="0.25">
      <c r="A5" s="1320" t="s">
        <v>283</v>
      </c>
      <c r="B5" s="1320" t="s">
        <v>284</v>
      </c>
      <c r="C5" s="1320"/>
      <c r="D5" s="1320"/>
      <c r="E5" s="1321" t="s">
        <v>285</v>
      </c>
      <c r="F5" s="1320" t="s">
        <v>286</v>
      </c>
      <c r="G5" s="1320" t="s">
        <v>287</v>
      </c>
    </row>
    <row r="6" spans="1:11" s="601" customFormat="1" x14ac:dyDescent="0.25">
      <c r="A6" s="1320"/>
      <c r="B6" s="1320" t="s">
        <v>110</v>
      </c>
      <c r="C6" s="1322" t="s">
        <v>13</v>
      </c>
      <c r="D6" s="1322"/>
      <c r="E6" s="1321"/>
      <c r="F6" s="1320"/>
      <c r="G6" s="1320"/>
    </row>
    <row r="7" spans="1:11" s="601" customFormat="1" ht="25.5" x14ac:dyDescent="0.25">
      <c r="A7" s="1320"/>
      <c r="B7" s="1320"/>
      <c r="C7" s="602" t="s">
        <v>288</v>
      </c>
      <c r="D7" s="602" t="s">
        <v>289</v>
      </c>
      <c r="E7" s="1321"/>
      <c r="F7" s="1320"/>
      <c r="G7" s="1320"/>
    </row>
    <row r="8" spans="1:11" x14ac:dyDescent="0.3">
      <c r="A8" s="603"/>
      <c r="B8" s="603">
        <f>SUM(C8:D8)</f>
        <v>0</v>
      </c>
      <c r="C8" s="603"/>
      <c r="D8" s="603"/>
      <c r="E8" s="604"/>
      <c r="F8" s="603"/>
      <c r="G8" s="603"/>
    </row>
    <row r="9" spans="1:11" x14ac:dyDescent="0.3">
      <c r="A9" s="603"/>
      <c r="B9" s="603"/>
      <c r="C9" s="603"/>
      <c r="D9" s="603"/>
      <c r="E9" s="604"/>
      <c r="F9" s="603"/>
      <c r="G9" s="603"/>
    </row>
    <row r="10" spans="1:11" x14ac:dyDescent="0.3">
      <c r="A10" s="605" t="s">
        <v>212</v>
      </c>
      <c r="B10" s="603">
        <f t="shared" ref="B10:G10" si="0">SUM(B8:B9)</f>
        <v>0</v>
      </c>
      <c r="C10" s="603">
        <f t="shared" si="0"/>
        <v>0</v>
      </c>
      <c r="D10" s="603">
        <f t="shared" si="0"/>
        <v>0</v>
      </c>
      <c r="E10" s="604">
        <f t="shared" si="0"/>
        <v>0</v>
      </c>
      <c r="F10" s="603">
        <f t="shared" si="0"/>
        <v>0</v>
      </c>
      <c r="G10" s="603">
        <f t="shared" si="0"/>
        <v>0</v>
      </c>
    </row>
  </sheetData>
  <mergeCells count="7">
    <mergeCell ref="A5:A7"/>
    <mergeCell ref="B5:D5"/>
    <mergeCell ref="E5:E7"/>
    <mergeCell ref="F5:F7"/>
    <mergeCell ref="G5:G7"/>
    <mergeCell ref="B6:B7"/>
    <mergeCell ref="C6:D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84"/>
  <sheetViews>
    <sheetView workbookViewId="0">
      <selection activeCell="A3" sqref="A3"/>
    </sheetView>
  </sheetViews>
  <sheetFormatPr defaultColWidth="9.140625" defaultRowHeight="11.25" outlineLevelRow="1" outlineLevelCol="1" x14ac:dyDescent="0.2"/>
  <cols>
    <col min="1" max="1" width="10.7109375" style="662" customWidth="1"/>
    <col min="2" max="2" width="41" style="208" customWidth="1"/>
    <col min="3" max="3" width="11.7109375" style="661" customWidth="1" outlineLevel="1"/>
    <col min="4" max="4" width="10.28515625" style="661" customWidth="1" outlineLevel="1"/>
    <col min="5" max="5" width="11.7109375" style="661" customWidth="1" outlineLevel="1"/>
    <col min="6" max="6" width="10.28515625" style="661" customWidth="1" outlineLevel="1"/>
    <col min="7" max="7" width="11.7109375" style="661" customWidth="1" outlineLevel="1"/>
    <col min="8" max="8" width="9.85546875" style="661" customWidth="1" outlineLevel="1"/>
    <col min="9" max="9" width="11.7109375" style="661" customWidth="1" outlineLevel="1"/>
    <col min="10" max="10" width="10.28515625" style="661" customWidth="1" outlineLevel="1"/>
    <col min="11" max="11" width="11.7109375" style="661" customWidth="1" outlineLevel="1"/>
    <col min="12" max="12" width="10.28515625" style="661" customWidth="1" outlineLevel="1"/>
    <col min="13" max="20" width="11.7109375" style="661" customWidth="1"/>
    <col min="21" max="21" width="10.28515625" style="661" customWidth="1"/>
    <col min="22" max="22" width="11.7109375" style="661" customWidth="1"/>
    <col min="23" max="23" width="10.28515625" style="661" customWidth="1"/>
    <col min="24" max="24" width="11.7109375" style="661" customWidth="1"/>
    <col min="25" max="25" width="10.28515625" style="661" customWidth="1"/>
    <col min="26" max="26" width="11.7109375" style="661" customWidth="1"/>
    <col min="27" max="27" width="10.28515625" style="661" customWidth="1"/>
    <col min="28" max="28" width="13.7109375" style="661" customWidth="1"/>
    <col min="29" max="29" width="10.28515625" style="661" customWidth="1"/>
    <col min="30" max="30" width="11.7109375" style="661" customWidth="1"/>
    <col min="31" max="31" width="10.28515625" style="661" customWidth="1"/>
    <col min="32" max="32" width="11.7109375" style="661" customWidth="1"/>
    <col min="33" max="33" width="10.28515625" style="661" customWidth="1"/>
    <col min="34" max="41" width="11.7109375" style="661" customWidth="1"/>
    <col min="42" max="42" width="10.28515625" style="661" customWidth="1"/>
    <col min="43" max="43" width="11.7109375" style="661" customWidth="1"/>
    <col min="44" max="44" width="10.28515625" style="661" customWidth="1"/>
    <col min="45" max="270" width="9.140625" style="661"/>
    <col min="271" max="271" width="11.140625" style="661" customWidth="1"/>
    <col min="272" max="272" width="39" style="661" customWidth="1"/>
    <col min="273" max="297" width="11.5703125" style="661" customWidth="1"/>
    <col min="298" max="298" width="9.28515625" style="661" customWidth="1"/>
    <col min="299" max="300" width="11.5703125" style="661" customWidth="1"/>
    <col min="301" max="526" width="9.140625" style="661"/>
    <col min="527" max="527" width="11.140625" style="661" customWidth="1"/>
    <col min="528" max="528" width="39" style="661" customWidth="1"/>
    <col min="529" max="553" width="11.5703125" style="661" customWidth="1"/>
    <col min="554" max="554" width="9.28515625" style="661" customWidth="1"/>
    <col min="555" max="556" width="11.5703125" style="661" customWidth="1"/>
    <col min="557" max="782" width="9.140625" style="661"/>
    <col min="783" max="783" width="11.140625" style="661" customWidth="1"/>
    <col min="784" max="784" width="39" style="661" customWidth="1"/>
    <col min="785" max="809" width="11.5703125" style="661" customWidth="1"/>
    <col min="810" max="810" width="9.28515625" style="661" customWidth="1"/>
    <col min="811" max="812" width="11.5703125" style="661" customWidth="1"/>
    <col min="813" max="1038" width="9.140625" style="661"/>
    <col min="1039" max="1039" width="11.140625" style="661" customWidth="1"/>
    <col min="1040" max="1040" width="39" style="661" customWidth="1"/>
    <col min="1041" max="1065" width="11.5703125" style="661" customWidth="1"/>
    <col min="1066" max="1066" width="9.28515625" style="661" customWidth="1"/>
    <col min="1067" max="1068" width="11.5703125" style="661" customWidth="1"/>
    <col min="1069" max="1294" width="9.140625" style="661"/>
    <col min="1295" max="1295" width="11.140625" style="661" customWidth="1"/>
    <col min="1296" max="1296" width="39" style="661" customWidth="1"/>
    <col min="1297" max="1321" width="11.5703125" style="661" customWidth="1"/>
    <col min="1322" max="1322" width="9.28515625" style="661" customWidth="1"/>
    <col min="1323" max="1324" width="11.5703125" style="661" customWidth="1"/>
    <col min="1325" max="1550" width="9.140625" style="661"/>
    <col min="1551" max="1551" width="11.140625" style="661" customWidth="1"/>
    <col min="1552" max="1552" width="39" style="661" customWidth="1"/>
    <col min="1553" max="1577" width="11.5703125" style="661" customWidth="1"/>
    <col min="1578" max="1578" width="9.28515625" style="661" customWidth="1"/>
    <col min="1579" max="1580" width="11.5703125" style="661" customWidth="1"/>
    <col min="1581" max="1806" width="9.140625" style="661"/>
    <col min="1807" max="1807" width="11.140625" style="661" customWidth="1"/>
    <col min="1808" max="1808" width="39" style="661" customWidth="1"/>
    <col min="1809" max="1833" width="11.5703125" style="661" customWidth="1"/>
    <col min="1834" max="1834" width="9.28515625" style="661" customWidth="1"/>
    <col min="1835" max="1836" width="11.5703125" style="661" customWidth="1"/>
    <col min="1837" max="2062" width="9.140625" style="661"/>
    <col min="2063" max="2063" width="11.140625" style="661" customWidth="1"/>
    <col min="2064" max="2064" width="39" style="661" customWidth="1"/>
    <col min="2065" max="2089" width="11.5703125" style="661" customWidth="1"/>
    <col min="2090" max="2090" width="9.28515625" style="661" customWidth="1"/>
    <col min="2091" max="2092" width="11.5703125" style="661" customWidth="1"/>
    <col min="2093" max="2318" width="9.140625" style="661"/>
    <col min="2319" max="2319" width="11.140625" style="661" customWidth="1"/>
    <col min="2320" max="2320" width="39" style="661" customWidth="1"/>
    <col min="2321" max="2345" width="11.5703125" style="661" customWidth="1"/>
    <col min="2346" max="2346" width="9.28515625" style="661" customWidth="1"/>
    <col min="2347" max="2348" width="11.5703125" style="661" customWidth="1"/>
    <col min="2349" max="2574" width="9.140625" style="661"/>
    <col min="2575" max="2575" width="11.140625" style="661" customWidth="1"/>
    <col min="2576" max="2576" width="39" style="661" customWidth="1"/>
    <col min="2577" max="2601" width="11.5703125" style="661" customWidth="1"/>
    <col min="2602" max="2602" width="9.28515625" style="661" customWidth="1"/>
    <col min="2603" max="2604" width="11.5703125" style="661" customWidth="1"/>
    <col min="2605" max="2830" width="9.140625" style="661"/>
    <col min="2831" max="2831" width="11.140625" style="661" customWidth="1"/>
    <col min="2832" max="2832" width="39" style="661" customWidth="1"/>
    <col min="2833" max="2857" width="11.5703125" style="661" customWidth="1"/>
    <col min="2858" max="2858" width="9.28515625" style="661" customWidth="1"/>
    <col min="2859" max="2860" width="11.5703125" style="661" customWidth="1"/>
    <col min="2861" max="3086" width="9.140625" style="661"/>
    <col min="3087" max="3087" width="11.140625" style="661" customWidth="1"/>
    <col min="3088" max="3088" width="39" style="661" customWidth="1"/>
    <col min="3089" max="3113" width="11.5703125" style="661" customWidth="1"/>
    <col min="3114" max="3114" width="9.28515625" style="661" customWidth="1"/>
    <col min="3115" max="3116" width="11.5703125" style="661" customWidth="1"/>
    <col min="3117" max="3342" width="9.140625" style="661"/>
    <col min="3343" max="3343" width="11.140625" style="661" customWidth="1"/>
    <col min="3344" max="3344" width="39" style="661" customWidth="1"/>
    <col min="3345" max="3369" width="11.5703125" style="661" customWidth="1"/>
    <col min="3370" max="3370" width="9.28515625" style="661" customWidth="1"/>
    <col min="3371" max="3372" width="11.5703125" style="661" customWidth="1"/>
    <col min="3373" max="3598" width="9.140625" style="661"/>
    <col min="3599" max="3599" width="11.140625" style="661" customWidth="1"/>
    <col min="3600" max="3600" width="39" style="661" customWidth="1"/>
    <col min="3601" max="3625" width="11.5703125" style="661" customWidth="1"/>
    <col min="3626" max="3626" width="9.28515625" style="661" customWidth="1"/>
    <col min="3627" max="3628" width="11.5703125" style="661" customWidth="1"/>
    <col min="3629" max="3854" width="9.140625" style="661"/>
    <col min="3855" max="3855" width="11.140625" style="661" customWidth="1"/>
    <col min="3856" max="3856" width="39" style="661" customWidth="1"/>
    <col min="3857" max="3881" width="11.5703125" style="661" customWidth="1"/>
    <col min="3882" max="3882" width="9.28515625" style="661" customWidth="1"/>
    <col min="3883" max="3884" width="11.5703125" style="661" customWidth="1"/>
    <col min="3885" max="4110" width="9.140625" style="661"/>
    <col min="4111" max="4111" width="11.140625" style="661" customWidth="1"/>
    <col min="4112" max="4112" width="39" style="661" customWidth="1"/>
    <col min="4113" max="4137" width="11.5703125" style="661" customWidth="1"/>
    <col min="4138" max="4138" width="9.28515625" style="661" customWidth="1"/>
    <col min="4139" max="4140" width="11.5703125" style="661" customWidth="1"/>
    <col min="4141" max="4366" width="9.140625" style="661"/>
    <col min="4367" max="4367" width="11.140625" style="661" customWidth="1"/>
    <col min="4368" max="4368" width="39" style="661" customWidth="1"/>
    <col min="4369" max="4393" width="11.5703125" style="661" customWidth="1"/>
    <col min="4394" max="4394" width="9.28515625" style="661" customWidth="1"/>
    <col min="4395" max="4396" width="11.5703125" style="661" customWidth="1"/>
    <col min="4397" max="4622" width="9.140625" style="661"/>
    <col min="4623" max="4623" width="11.140625" style="661" customWidth="1"/>
    <col min="4624" max="4624" width="39" style="661" customWidth="1"/>
    <col min="4625" max="4649" width="11.5703125" style="661" customWidth="1"/>
    <col min="4650" max="4650" width="9.28515625" style="661" customWidth="1"/>
    <col min="4651" max="4652" width="11.5703125" style="661" customWidth="1"/>
    <col min="4653" max="4878" width="9.140625" style="661"/>
    <col min="4879" max="4879" width="11.140625" style="661" customWidth="1"/>
    <col min="4880" max="4880" width="39" style="661" customWidth="1"/>
    <col min="4881" max="4905" width="11.5703125" style="661" customWidth="1"/>
    <col min="4906" max="4906" width="9.28515625" style="661" customWidth="1"/>
    <col min="4907" max="4908" width="11.5703125" style="661" customWidth="1"/>
    <col min="4909" max="5134" width="9.140625" style="661"/>
    <col min="5135" max="5135" width="11.140625" style="661" customWidth="1"/>
    <col min="5136" max="5136" width="39" style="661" customWidth="1"/>
    <col min="5137" max="5161" width="11.5703125" style="661" customWidth="1"/>
    <col min="5162" max="5162" width="9.28515625" style="661" customWidth="1"/>
    <col min="5163" max="5164" width="11.5703125" style="661" customWidth="1"/>
    <col min="5165" max="5390" width="9.140625" style="661"/>
    <col min="5391" max="5391" width="11.140625" style="661" customWidth="1"/>
    <col min="5392" max="5392" width="39" style="661" customWidth="1"/>
    <col min="5393" max="5417" width="11.5703125" style="661" customWidth="1"/>
    <col min="5418" max="5418" width="9.28515625" style="661" customWidth="1"/>
    <col min="5419" max="5420" width="11.5703125" style="661" customWidth="1"/>
    <col min="5421" max="5646" width="9.140625" style="661"/>
    <col min="5647" max="5647" width="11.140625" style="661" customWidth="1"/>
    <col min="5648" max="5648" width="39" style="661" customWidth="1"/>
    <col min="5649" max="5673" width="11.5703125" style="661" customWidth="1"/>
    <col min="5674" max="5674" width="9.28515625" style="661" customWidth="1"/>
    <col min="5675" max="5676" width="11.5703125" style="661" customWidth="1"/>
    <col min="5677" max="5902" width="9.140625" style="661"/>
    <col min="5903" max="5903" width="11.140625" style="661" customWidth="1"/>
    <col min="5904" max="5904" width="39" style="661" customWidth="1"/>
    <col min="5905" max="5929" width="11.5703125" style="661" customWidth="1"/>
    <col min="5930" max="5930" width="9.28515625" style="661" customWidth="1"/>
    <col min="5931" max="5932" width="11.5703125" style="661" customWidth="1"/>
    <col min="5933" max="6158" width="9.140625" style="661"/>
    <col min="6159" max="6159" width="11.140625" style="661" customWidth="1"/>
    <col min="6160" max="6160" width="39" style="661" customWidth="1"/>
    <col min="6161" max="6185" width="11.5703125" style="661" customWidth="1"/>
    <col min="6186" max="6186" width="9.28515625" style="661" customWidth="1"/>
    <col min="6187" max="6188" width="11.5703125" style="661" customWidth="1"/>
    <col min="6189" max="6414" width="9.140625" style="661"/>
    <col min="6415" max="6415" width="11.140625" style="661" customWidth="1"/>
    <col min="6416" max="6416" width="39" style="661" customWidth="1"/>
    <col min="6417" max="6441" width="11.5703125" style="661" customWidth="1"/>
    <col min="6442" max="6442" width="9.28515625" style="661" customWidth="1"/>
    <col min="6443" max="6444" width="11.5703125" style="661" customWidth="1"/>
    <col min="6445" max="6670" width="9.140625" style="661"/>
    <col min="6671" max="6671" width="11.140625" style="661" customWidth="1"/>
    <col min="6672" max="6672" width="39" style="661" customWidth="1"/>
    <col min="6673" max="6697" width="11.5703125" style="661" customWidth="1"/>
    <col min="6698" max="6698" width="9.28515625" style="661" customWidth="1"/>
    <col min="6699" max="6700" width="11.5703125" style="661" customWidth="1"/>
    <col min="6701" max="6926" width="9.140625" style="661"/>
    <col min="6927" max="6927" width="11.140625" style="661" customWidth="1"/>
    <col min="6928" max="6928" width="39" style="661" customWidth="1"/>
    <col min="6929" max="6953" width="11.5703125" style="661" customWidth="1"/>
    <col min="6954" max="6954" width="9.28515625" style="661" customWidth="1"/>
    <col min="6955" max="6956" width="11.5703125" style="661" customWidth="1"/>
    <col min="6957" max="7182" width="9.140625" style="661"/>
    <col min="7183" max="7183" width="11.140625" style="661" customWidth="1"/>
    <col min="7184" max="7184" width="39" style="661" customWidth="1"/>
    <col min="7185" max="7209" width="11.5703125" style="661" customWidth="1"/>
    <col min="7210" max="7210" width="9.28515625" style="661" customWidth="1"/>
    <col min="7211" max="7212" width="11.5703125" style="661" customWidth="1"/>
    <col min="7213" max="7438" width="9.140625" style="661"/>
    <col min="7439" max="7439" width="11.140625" style="661" customWidth="1"/>
    <col min="7440" max="7440" width="39" style="661" customWidth="1"/>
    <col min="7441" max="7465" width="11.5703125" style="661" customWidth="1"/>
    <col min="7466" max="7466" width="9.28515625" style="661" customWidth="1"/>
    <col min="7467" max="7468" width="11.5703125" style="661" customWidth="1"/>
    <col min="7469" max="7694" width="9.140625" style="661"/>
    <col min="7695" max="7695" width="11.140625" style="661" customWidth="1"/>
    <col min="7696" max="7696" width="39" style="661" customWidth="1"/>
    <col min="7697" max="7721" width="11.5703125" style="661" customWidth="1"/>
    <col min="7722" max="7722" width="9.28515625" style="661" customWidth="1"/>
    <col min="7723" max="7724" width="11.5703125" style="661" customWidth="1"/>
    <col min="7725" max="7950" width="9.140625" style="661"/>
    <col min="7951" max="7951" width="11.140625" style="661" customWidth="1"/>
    <col min="7952" max="7952" width="39" style="661" customWidth="1"/>
    <col min="7953" max="7977" width="11.5703125" style="661" customWidth="1"/>
    <col min="7978" max="7978" width="9.28515625" style="661" customWidth="1"/>
    <col min="7979" max="7980" width="11.5703125" style="661" customWidth="1"/>
    <col min="7981" max="8206" width="9.140625" style="661"/>
    <col min="8207" max="8207" width="11.140625" style="661" customWidth="1"/>
    <col min="8208" max="8208" width="39" style="661" customWidth="1"/>
    <col min="8209" max="8233" width="11.5703125" style="661" customWidth="1"/>
    <col min="8234" max="8234" width="9.28515625" style="661" customWidth="1"/>
    <col min="8235" max="8236" width="11.5703125" style="661" customWidth="1"/>
    <col min="8237" max="8462" width="9.140625" style="661"/>
    <col min="8463" max="8463" width="11.140625" style="661" customWidth="1"/>
    <col min="8464" max="8464" width="39" style="661" customWidth="1"/>
    <col min="8465" max="8489" width="11.5703125" style="661" customWidth="1"/>
    <col min="8490" max="8490" width="9.28515625" style="661" customWidth="1"/>
    <col min="8491" max="8492" width="11.5703125" style="661" customWidth="1"/>
    <col min="8493" max="8718" width="9.140625" style="661"/>
    <col min="8719" max="8719" width="11.140625" style="661" customWidth="1"/>
    <col min="8720" max="8720" width="39" style="661" customWidth="1"/>
    <col min="8721" max="8745" width="11.5703125" style="661" customWidth="1"/>
    <col min="8746" max="8746" width="9.28515625" style="661" customWidth="1"/>
    <col min="8747" max="8748" width="11.5703125" style="661" customWidth="1"/>
    <col min="8749" max="8974" width="9.140625" style="661"/>
    <col min="8975" max="8975" width="11.140625" style="661" customWidth="1"/>
    <col min="8976" max="8976" width="39" style="661" customWidth="1"/>
    <col min="8977" max="9001" width="11.5703125" style="661" customWidth="1"/>
    <col min="9002" max="9002" width="9.28515625" style="661" customWidth="1"/>
    <col min="9003" max="9004" width="11.5703125" style="661" customWidth="1"/>
    <col min="9005" max="9230" width="9.140625" style="661"/>
    <col min="9231" max="9231" width="11.140625" style="661" customWidth="1"/>
    <col min="9232" max="9232" width="39" style="661" customWidth="1"/>
    <col min="9233" max="9257" width="11.5703125" style="661" customWidth="1"/>
    <col min="9258" max="9258" width="9.28515625" style="661" customWidth="1"/>
    <col min="9259" max="9260" width="11.5703125" style="661" customWidth="1"/>
    <col min="9261" max="9486" width="9.140625" style="661"/>
    <col min="9487" max="9487" width="11.140625" style="661" customWidth="1"/>
    <col min="9488" max="9488" width="39" style="661" customWidth="1"/>
    <col min="9489" max="9513" width="11.5703125" style="661" customWidth="1"/>
    <col min="9514" max="9514" width="9.28515625" style="661" customWidth="1"/>
    <col min="9515" max="9516" width="11.5703125" style="661" customWidth="1"/>
    <col min="9517" max="9742" width="9.140625" style="661"/>
    <col min="9743" max="9743" width="11.140625" style="661" customWidth="1"/>
    <col min="9744" max="9744" width="39" style="661" customWidth="1"/>
    <col min="9745" max="9769" width="11.5703125" style="661" customWidth="1"/>
    <col min="9770" max="9770" width="9.28515625" style="661" customWidth="1"/>
    <col min="9771" max="9772" width="11.5703125" style="661" customWidth="1"/>
    <col min="9773" max="9998" width="9.140625" style="661"/>
    <col min="9999" max="9999" width="11.140625" style="661" customWidth="1"/>
    <col min="10000" max="10000" width="39" style="661" customWidth="1"/>
    <col min="10001" max="10025" width="11.5703125" style="661" customWidth="1"/>
    <col min="10026" max="10026" width="9.28515625" style="661" customWidth="1"/>
    <col min="10027" max="10028" width="11.5703125" style="661" customWidth="1"/>
    <col min="10029" max="10254" width="9.140625" style="661"/>
    <col min="10255" max="10255" width="11.140625" style="661" customWidth="1"/>
    <col min="10256" max="10256" width="39" style="661" customWidth="1"/>
    <col min="10257" max="10281" width="11.5703125" style="661" customWidth="1"/>
    <col min="10282" max="10282" width="9.28515625" style="661" customWidth="1"/>
    <col min="10283" max="10284" width="11.5703125" style="661" customWidth="1"/>
    <col min="10285" max="10510" width="9.140625" style="661"/>
    <col min="10511" max="10511" width="11.140625" style="661" customWidth="1"/>
    <col min="10512" max="10512" width="39" style="661" customWidth="1"/>
    <col min="10513" max="10537" width="11.5703125" style="661" customWidth="1"/>
    <col min="10538" max="10538" width="9.28515625" style="661" customWidth="1"/>
    <col min="10539" max="10540" width="11.5703125" style="661" customWidth="1"/>
    <col min="10541" max="10766" width="9.140625" style="661"/>
    <col min="10767" max="10767" width="11.140625" style="661" customWidth="1"/>
    <col min="10768" max="10768" width="39" style="661" customWidth="1"/>
    <col min="10769" max="10793" width="11.5703125" style="661" customWidth="1"/>
    <col min="10794" max="10794" width="9.28515625" style="661" customWidth="1"/>
    <col min="10795" max="10796" width="11.5703125" style="661" customWidth="1"/>
    <col min="10797" max="11022" width="9.140625" style="661"/>
    <col min="11023" max="11023" width="11.140625" style="661" customWidth="1"/>
    <col min="11024" max="11024" width="39" style="661" customWidth="1"/>
    <col min="11025" max="11049" width="11.5703125" style="661" customWidth="1"/>
    <col min="11050" max="11050" width="9.28515625" style="661" customWidth="1"/>
    <col min="11051" max="11052" width="11.5703125" style="661" customWidth="1"/>
    <col min="11053" max="11278" width="9.140625" style="661"/>
    <col min="11279" max="11279" width="11.140625" style="661" customWidth="1"/>
    <col min="11280" max="11280" width="39" style="661" customWidth="1"/>
    <col min="11281" max="11305" width="11.5703125" style="661" customWidth="1"/>
    <col min="11306" max="11306" width="9.28515625" style="661" customWidth="1"/>
    <col min="11307" max="11308" width="11.5703125" style="661" customWidth="1"/>
    <col min="11309" max="11534" width="9.140625" style="661"/>
    <col min="11535" max="11535" width="11.140625" style="661" customWidth="1"/>
    <col min="11536" max="11536" width="39" style="661" customWidth="1"/>
    <col min="11537" max="11561" width="11.5703125" style="661" customWidth="1"/>
    <col min="11562" max="11562" width="9.28515625" style="661" customWidth="1"/>
    <col min="11563" max="11564" width="11.5703125" style="661" customWidth="1"/>
    <col min="11565" max="11790" width="9.140625" style="661"/>
    <col min="11791" max="11791" width="11.140625" style="661" customWidth="1"/>
    <col min="11792" max="11792" width="39" style="661" customWidth="1"/>
    <col min="11793" max="11817" width="11.5703125" style="661" customWidth="1"/>
    <col min="11818" max="11818" width="9.28515625" style="661" customWidth="1"/>
    <col min="11819" max="11820" width="11.5703125" style="661" customWidth="1"/>
    <col min="11821" max="12046" width="9.140625" style="661"/>
    <col min="12047" max="12047" width="11.140625" style="661" customWidth="1"/>
    <col min="12048" max="12048" width="39" style="661" customWidth="1"/>
    <col min="12049" max="12073" width="11.5703125" style="661" customWidth="1"/>
    <col min="12074" max="12074" width="9.28515625" style="661" customWidth="1"/>
    <col min="12075" max="12076" width="11.5703125" style="661" customWidth="1"/>
    <col min="12077" max="12302" width="9.140625" style="661"/>
    <col min="12303" max="12303" width="11.140625" style="661" customWidth="1"/>
    <col min="12304" max="12304" width="39" style="661" customWidth="1"/>
    <col min="12305" max="12329" width="11.5703125" style="661" customWidth="1"/>
    <col min="12330" max="12330" width="9.28515625" style="661" customWidth="1"/>
    <col min="12331" max="12332" width="11.5703125" style="661" customWidth="1"/>
    <col min="12333" max="12558" width="9.140625" style="661"/>
    <col min="12559" max="12559" width="11.140625" style="661" customWidth="1"/>
    <col min="12560" max="12560" width="39" style="661" customWidth="1"/>
    <col min="12561" max="12585" width="11.5703125" style="661" customWidth="1"/>
    <col min="12586" max="12586" width="9.28515625" style="661" customWidth="1"/>
    <col min="12587" max="12588" width="11.5703125" style="661" customWidth="1"/>
    <col min="12589" max="12814" width="9.140625" style="661"/>
    <col min="12815" max="12815" width="11.140625" style="661" customWidth="1"/>
    <col min="12816" max="12816" width="39" style="661" customWidth="1"/>
    <col min="12817" max="12841" width="11.5703125" style="661" customWidth="1"/>
    <col min="12842" max="12842" width="9.28515625" style="661" customWidth="1"/>
    <col min="12843" max="12844" width="11.5703125" style="661" customWidth="1"/>
    <col min="12845" max="13070" width="9.140625" style="661"/>
    <col min="13071" max="13071" width="11.140625" style="661" customWidth="1"/>
    <col min="13072" max="13072" width="39" style="661" customWidth="1"/>
    <col min="13073" max="13097" width="11.5703125" style="661" customWidth="1"/>
    <col min="13098" max="13098" width="9.28515625" style="661" customWidth="1"/>
    <col min="13099" max="13100" width="11.5703125" style="661" customWidth="1"/>
    <col min="13101" max="13326" width="9.140625" style="661"/>
    <col min="13327" max="13327" width="11.140625" style="661" customWidth="1"/>
    <col min="13328" max="13328" width="39" style="661" customWidth="1"/>
    <col min="13329" max="13353" width="11.5703125" style="661" customWidth="1"/>
    <col min="13354" max="13354" width="9.28515625" style="661" customWidth="1"/>
    <col min="13355" max="13356" width="11.5703125" style="661" customWidth="1"/>
    <col min="13357" max="13582" width="9.140625" style="661"/>
    <col min="13583" max="13583" width="11.140625" style="661" customWidth="1"/>
    <col min="13584" max="13584" width="39" style="661" customWidth="1"/>
    <col min="13585" max="13609" width="11.5703125" style="661" customWidth="1"/>
    <col min="13610" max="13610" width="9.28515625" style="661" customWidth="1"/>
    <col min="13611" max="13612" width="11.5703125" style="661" customWidth="1"/>
    <col min="13613" max="13838" width="9.140625" style="661"/>
    <col min="13839" max="13839" width="11.140625" style="661" customWidth="1"/>
    <col min="13840" max="13840" width="39" style="661" customWidth="1"/>
    <col min="13841" max="13865" width="11.5703125" style="661" customWidth="1"/>
    <col min="13866" max="13866" width="9.28515625" style="661" customWidth="1"/>
    <col min="13867" max="13868" width="11.5703125" style="661" customWidth="1"/>
    <col min="13869" max="14094" width="9.140625" style="661"/>
    <col min="14095" max="14095" width="11.140625" style="661" customWidth="1"/>
    <col min="14096" max="14096" width="39" style="661" customWidth="1"/>
    <col min="14097" max="14121" width="11.5703125" style="661" customWidth="1"/>
    <col min="14122" max="14122" width="9.28515625" style="661" customWidth="1"/>
    <col min="14123" max="14124" width="11.5703125" style="661" customWidth="1"/>
    <col min="14125" max="14350" width="9.140625" style="661"/>
    <col min="14351" max="14351" width="11.140625" style="661" customWidth="1"/>
    <col min="14352" max="14352" width="39" style="661" customWidth="1"/>
    <col min="14353" max="14377" width="11.5703125" style="661" customWidth="1"/>
    <col min="14378" max="14378" width="9.28515625" style="661" customWidth="1"/>
    <col min="14379" max="14380" width="11.5703125" style="661" customWidth="1"/>
    <col min="14381" max="14606" width="9.140625" style="661"/>
    <col min="14607" max="14607" width="11.140625" style="661" customWidth="1"/>
    <col min="14608" max="14608" width="39" style="661" customWidth="1"/>
    <col min="14609" max="14633" width="11.5703125" style="661" customWidth="1"/>
    <col min="14634" max="14634" width="9.28515625" style="661" customWidth="1"/>
    <col min="14635" max="14636" width="11.5703125" style="661" customWidth="1"/>
    <col min="14637" max="14862" width="9.140625" style="661"/>
    <col min="14863" max="14863" width="11.140625" style="661" customWidth="1"/>
    <col min="14864" max="14864" width="39" style="661" customWidth="1"/>
    <col min="14865" max="14889" width="11.5703125" style="661" customWidth="1"/>
    <col min="14890" max="14890" width="9.28515625" style="661" customWidth="1"/>
    <col min="14891" max="14892" width="11.5703125" style="661" customWidth="1"/>
    <col min="14893" max="15118" width="9.140625" style="661"/>
    <col min="15119" max="15119" width="11.140625" style="661" customWidth="1"/>
    <col min="15120" max="15120" width="39" style="661" customWidth="1"/>
    <col min="15121" max="15145" width="11.5703125" style="661" customWidth="1"/>
    <col min="15146" max="15146" width="9.28515625" style="661" customWidth="1"/>
    <col min="15147" max="15148" width="11.5703125" style="661" customWidth="1"/>
    <col min="15149" max="15374" width="9.140625" style="661"/>
    <col min="15375" max="15375" width="11.140625" style="661" customWidth="1"/>
    <col min="15376" max="15376" width="39" style="661" customWidth="1"/>
    <col min="15377" max="15401" width="11.5703125" style="661" customWidth="1"/>
    <col min="15402" max="15402" width="9.28515625" style="661" customWidth="1"/>
    <col min="15403" max="15404" width="11.5703125" style="661" customWidth="1"/>
    <col min="15405" max="15630" width="9.140625" style="661"/>
    <col min="15631" max="15631" width="11.140625" style="661" customWidth="1"/>
    <col min="15632" max="15632" width="39" style="661" customWidth="1"/>
    <col min="15633" max="15657" width="11.5703125" style="661" customWidth="1"/>
    <col min="15658" max="15658" width="9.28515625" style="661" customWidth="1"/>
    <col min="15659" max="15660" width="11.5703125" style="661" customWidth="1"/>
    <col min="15661" max="15886" width="9.140625" style="661"/>
    <col min="15887" max="15887" width="11.140625" style="661" customWidth="1"/>
    <col min="15888" max="15888" width="39" style="661" customWidth="1"/>
    <col min="15889" max="15913" width="11.5703125" style="661" customWidth="1"/>
    <col min="15914" max="15914" width="9.28515625" style="661" customWidth="1"/>
    <col min="15915" max="15916" width="11.5703125" style="661" customWidth="1"/>
    <col min="15917" max="16142" width="9.140625" style="661"/>
    <col min="16143" max="16143" width="11.140625" style="661" customWidth="1"/>
    <col min="16144" max="16144" width="39" style="661" customWidth="1"/>
    <col min="16145" max="16169" width="11.5703125" style="661" customWidth="1"/>
    <col min="16170" max="16170" width="9.28515625" style="661" customWidth="1"/>
    <col min="16171" max="16172" width="11.5703125" style="661" customWidth="1"/>
    <col min="16173" max="16384" width="9.140625" style="661"/>
  </cols>
  <sheetData>
    <row r="1" spans="1:44" s="607" customFormat="1" ht="15.75" x14ac:dyDescent="0.25">
      <c r="A1" s="1" t="s">
        <v>0</v>
      </c>
      <c r="B1" s="1"/>
      <c r="C1" s="1"/>
      <c r="D1" s="1"/>
      <c r="E1" s="1"/>
      <c r="F1" s="606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44" s="607" customFormat="1" ht="15.75" x14ac:dyDescent="0.2">
      <c r="A2" s="3" t="s">
        <v>1096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</row>
    <row r="3" spans="1:44" s="607" customFormat="1" ht="15.75" x14ac:dyDescent="0.2">
      <c r="A3" s="5" t="str">
        <f>CONCATENATE("за ",[2]Период!$B$1," ",[2]Период!$B$3," года")</f>
        <v>за март 2019 года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</row>
    <row r="4" spans="1:44" s="607" customFormat="1" x14ac:dyDescent="0.2">
      <c r="A4" s="425" t="s">
        <v>229</v>
      </c>
      <c r="B4" s="426"/>
      <c r="C4" s="426"/>
      <c r="D4" s="426"/>
      <c r="E4" s="42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</row>
    <row r="5" spans="1:44" s="607" customFormat="1" hidden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  <c r="F5" s="6">
        <v>6</v>
      </c>
      <c r="G5" s="6">
        <v>7</v>
      </c>
      <c r="H5" s="6">
        <v>8</v>
      </c>
      <c r="I5" s="6">
        <v>9</v>
      </c>
      <c r="J5" s="6">
        <v>10</v>
      </c>
      <c r="K5" s="6">
        <v>11</v>
      </c>
      <c r="L5" s="6">
        <v>12</v>
      </c>
      <c r="M5" s="6">
        <v>13</v>
      </c>
      <c r="N5" s="6">
        <v>14</v>
      </c>
      <c r="O5" s="6">
        <v>15</v>
      </c>
      <c r="P5" s="6">
        <v>16</v>
      </c>
      <c r="Q5" s="6">
        <v>17</v>
      </c>
      <c r="R5" s="6">
        <v>18</v>
      </c>
      <c r="S5" s="6">
        <v>19</v>
      </c>
      <c r="T5" s="6">
        <v>20</v>
      </c>
      <c r="U5" s="6">
        <v>21</v>
      </c>
      <c r="V5" s="6">
        <v>22</v>
      </c>
      <c r="W5" s="6">
        <v>23</v>
      </c>
      <c r="X5" s="6">
        <v>24</v>
      </c>
      <c r="Y5" s="6">
        <v>25</v>
      </c>
      <c r="Z5" s="6">
        <v>26</v>
      </c>
      <c r="AA5" s="6">
        <v>27</v>
      </c>
      <c r="AB5" s="6">
        <v>28</v>
      </c>
      <c r="AC5" s="6">
        <v>29</v>
      </c>
      <c r="AD5" s="6">
        <v>30</v>
      </c>
      <c r="AE5" s="6">
        <v>31</v>
      </c>
      <c r="AF5" s="6">
        <v>32</v>
      </c>
      <c r="AG5" s="6">
        <v>33</v>
      </c>
      <c r="AH5" s="6">
        <v>34</v>
      </c>
      <c r="AI5" s="6">
        <v>35</v>
      </c>
      <c r="AJ5" s="6">
        <v>36</v>
      </c>
      <c r="AK5" s="6">
        <v>37</v>
      </c>
      <c r="AL5" s="6">
        <v>38</v>
      </c>
      <c r="AM5" s="6">
        <v>39</v>
      </c>
      <c r="AN5" s="6">
        <v>40</v>
      </c>
      <c r="AO5" s="6">
        <v>41</v>
      </c>
      <c r="AP5" s="6">
        <v>42</v>
      </c>
      <c r="AQ5" s="6">
        <v>43</v>
      </c>
      <c r="AR5" s="6">
        <v>44</v>
      </c>
    </row>
    <row r="6" spans="1:44" s="608" customFormat="1" x14ac:dyDescent="0.25">
      <c r="A6" s="1331" t="s">
        <v>290</v>
      </c>
      <c r="B6" s="1334" t="s">
        <v>3</v>
      </c>
      <c r="C6" s="1315" t="str">
        <f>CONCATENATE("Отчетный период (",[2]Период!B1,")")</f>
        <v>Отчетный период (март)</v>
      </c>
      <c r="D6" s="1316"/>
      <c r="E6" s="1316"/>
      <c r="F6" s="1316"/>
      <c r="G6" s="1316"/>
      <c r="H6" s="1316"/>
      <c r="I6" s="1316"/>
      <c r="J6" s="1316"/>
      <c r="K6" s="1316"/>
      <c r="L6" s="1316"/>
      <c r="M6" s="1316"/>
      <c r="N6" s="1316"/>
      <c r="O6" s="1316"/>
      <c r="P6" s="1316"/>
      <c r="Q6" s="1316"/>
      <c r="R6" s="1316"/>
      <c r="S6" s="1316"/>
      <c r="T6" s="1316"/>
      <c r="U6" s="1316"/>
      <c r="V6" s="1316"/>
      <c r="W6" s="1317"/>
      <c r="X6" s="1253" t="str">
        <f>CONCATENATE("Нарастающим итогом (",[2]Период!B2," мес.)")</f>
        <v>Нарастающим итогом (3 мес.)</v>
      </c>
      <c r="Y6" s="1254"/>
      <c r="Z6" s="1254"/>
      <c r="AA6" s="1254"/>
      <c r="AB6" s="1254"/>
      <c r="AC6" s="1254"/>
      <c r="AD6" s="1254"/>
      <c r="AE6" s="1254"/>
      <c r="AF6" s="1254"/>
      <c r="AG6" s="1254"/>
      <c r="AH6" s="1254"/>
      <c r="AI6" s="1254"/>
      <c r="AJ6" s="1254"/>
      <c r="AK6" s="1254"/>
      <c r="AL6" s="1254"/>
      <c r="AM6" s="1254"/>
      <c r="AN6" s="1254"/>
      <c r="AO6" s="1254"/>
      <c r="AP6" s="1254"/>
      <c r="AQ6" s="1254"/>
      <c r="AR6" s="1255"/>
    </row>
    <row r="7" spans="1:44" s="608" customFormat="1" ht="11.25" customHeight="1" x14ac:dyDescent="0.25">
      <c r="A7" s="1332"/>
      <c r="B7" s="1335"/>
      <c r="C7" s="1337" t="str">
        <f>CONCATENATE(MID(RIGHT($A$3,9),1,4)-1," год")</f>
        <v>2018 год</v>
      </c>
      <c r="D7" s="1338"/>
      <c r="E7" s="1341" t="str">
        <f>CONCATENATE(MID(RIGHT($A$3,9),1,4)," год")</f>
        <v>2019 год</v>
      </c>
      <c r="F7" s="1337"/>
      <c r="G7" s="1337"/>
      <c r="H7" s="1338"/>
      <c r="I7" s="1257" t="s">
        <v>5</v>
      </c>
      <c r="J7" s="1324"/>
      <c r="K7" s="1324"/>
      <c r="L7" s="1324"/>
      <c r="M7" s="1324"/>
      <c r="N7" s="1324"/>
      <c r="O7" s="1324"/>
      <c r="P7" s="1324"/>
      <c r="Q7" s="1324"/>
      <c r="R7" s="1324"/>
      <c r="S7" s="1263"/>
      <c r="T7" s="1325" t="str">
        <f>CONCATENATE("Отклонение от ",LEFT($C$7,4)," г.")</f>
        <v>Отклонение от 2018 г.</v>
      </c>
      <c r="U7" s="1326"/>
      <c r="V7" s="1326"/>
      <c r="W7" s="1327"/>
      <c r="X7" s="1337" t="str">
        <f>CONCATENATE(MID(RIGHT($A$3,9),1,4)-1," год")</f>
        <v>2018 год</v>
      </c>
      <c r="Y7" s="1338"/>
      <c r="Z7" s="1341" t="str">
        <f>CONCATENATE(MID(RIGHT($A$3,9),1,4)," год")</f>
        <v>2019 год</v>
      </c>
      <c r="AA7" s="1337"/>
      <c r="AB7" s="1337"/>
      <c r="AC7" s="1338"/>
      <c r="AD7" s="1257" t="s">
        <v>5</v>
      </c>
      <c r="AE7" s="1324"/>
      <c r="AF7" s="1324"/>
      <c r="AG7" s="1324"/>
      <c r="AH7" s="1324"/>
      <c r="AI7" s="1324"/>
      <c r="AJ7" s="1324"/>
      <c r="AK7" s="1324"/>
      <c r="AL7" s="1324"/>
      <c r="AM7" s="1324"/>
      <c r="AN7" s="1263"/>
      <c r="AO7" s="1325" t="str">
        <f>CONCATENATE("Отклонение от ",LEFT($C$7,4)," г.")</f>
        <v>Отклонение от 2018 г.</v>
      </c>
      <c r="AP7" s="1326"/>
      <c r="AQ7" s="1326"/>
      <c r="AR7" s="1327"/>
    </row>
    <row r="8" spans="1:44" s="608" customFormat="1" x14ac:dyDescent="0.25">
      <c r="A8" s="1332"/>
      <c r="B8" s="1335"/>
      <c r="C8" s="1339"/>
      <c r="D8" s="1340"/>
      <c r="E8" s="1342"/>
      <c r="F8" s="1339"/>
      <c r="G8" s="1339"/>
      <c r="H8" s="1340"/>
      <c r="I8" s="1244" t="s">
        <v>8</v>
      </c>
      <c r="J8" s="1244"/>
      <c r="K8" s="1244" t="s">
        <v>9</v>
      </c>
      <c r="L8" s="1244"/>
      <c r="M8" s="1324" t="s">
        <v>291</v>
      </c>
      <c r="N8" s="1324"/>
      <c r="O8" s="1324"/>
      <c r="P8" s="1324"/>
      <c r="Q8" s="1324"/>
      <c r="R8" s="1324"/>
      <c r="S8" s="1263"/>
      <c r="T8" s="1328"/>
      <c r="U8" s="1329"/>
      <c r="V8" s="1329"/>
      <c r="W8" s="1330"/>
      <c r="X8" s="1339"/>
      <c r="Y8" s="1340"/>
      <c r="Z8" s="1342"/>
      <c r="AA8" s="1339"/>
      <c r="AB8" s="1339"/>
      <c r="AC8" s="1340"/>
      <c r="AD8" s="1244" t="s">
        <v>8</v>
      </c>
      <c r="AE8" s="1244"/>
      <c r="AF8" s="1244" t="s">
        <v>9</v>
      </c>
      <c r="AG8" s="1244"/>
      <c r="AH8" s="1324" t="s">
        <v>291</v>
      </c>
      <c r="AI8" s="1324"/>
      <c r="AJ8" s="1324"/>
      <c r="AK8" s="1324"/>
      <c r="AL8" s="1324"/>
      <c r="AM8" s="1324"/>
      <c r="AN8" s="1263"/>
      <c r="AO8" s="1328"/>
      <c r="AP8" s="1329"/>
      <c r="AQ8" s="1329"/>
      <c r="AR8" s="1330"/>
    </row>
    <row r="9" spans="1:44" s="611" customFormat="1" ht="78.75" x14ac:dyDescent="0.25">
      <c r="A9" s="1332"/>
      <c r="B9" s="1335"/>
      <c r="C9" s="1263" t="s">
        <v>6</v>
      </c>
      <c r="D9" s="1244"/>
      <c r="E9" s="1244" t="s">
        <v>7</v>
      </c>
      <c r="F9" s="1244"/>
      <c r="G9" s="1244" t="s">
        <v>6</v>
      </c>
      <c r="H9" s="1244"/>
      <c r="I9" s="1244"/>
      <c r="J9" s="1244"/>
      <c r="K9" s="1244"/>
      <c r="L9" s="1244"/>
      <c r="M9" s="609" t="s">
        <v>292</v>
      </c>
      <c r="N9" s="610" t="s">
        <v>293</v>
      </c>
      <c r="O9" s="610" t="s">
        <v>294</v>
      </c>
      <c r="P9" s="610" t="s">
        <v>295</v>
      </c>
      <c r="Q9" s="610" t="s">
        <v>296</v>
      </c>
      <c r="R9" s="610" t="s">
        <v>297</v>
      </c>
      <c r="S9" s="610" t="s">
        <v>298</v>
      </c>
      <c r="T9" s="1244" t="s">
        <v>8</v>
      </c>
      <c r="U9" s="1244"/>
      <c r="V9" s="1244" t="s">
        <v>9</v>
      </c>
      <c r="W9" s="1257"/>
      <c r="X9" s="1323" t="s">
        <v>6</v>
      </c>
      <c r="Y9" s="1244"/>
      <c r="Z9" s="1244" t="s">
        <v>7</v>
      </c>
      <c r="AA9" s="1244"/>
      <c r="AB9" s="1244" t="s">
        <v>6</v>
      </c>
      <c r="AC9" s="1244"/>
      <c r="AD9" s="1244"/>
      <c r="AE9" s="1244"/>
      <c r="AF9" s="1244"/>
      <c r="AG9" s="1244"/>
      <c r="AH9" s="609" t="s">
        <v>292</v>
      </c>
      <c r="AI9" s="610" t="s">
        <v>293</v>
      </c>
      <c r="AJ9" s="610" t="s">
        <v>294</v>
      </c>
      <c r="AK9" s="610" t="s">
        <v>295</v>
      </c>
      <c r="AL9" s="610" t="s">
        <v>296</v>
      </c>
      <c r="AM9" s="610" t="s">
        <v>297</v>
      </c>
      <c r="AN9" s="610" t="s">
        <v>298</v>
      </c>
      <c r="AO9" s="1257" t="s">
        <v>8</v>
      </c>
      <c r="AP9" s="1263"/>
      <c r="AQ9" s="1257" t="s">
        <v>9</v>
      </c>
      <c r="AR9" s="1258"/>
    </row>
    <row r="10" spans="1:44" s="611" customFormat="1" x14ac:dyDescent="0.25">
      <c r="A10" s="1333"/>
      <c r="B10" s="1336"/>
      <c r="C10" s="427" t="s">
        <v>230</v>
      </c>
      <c r="D10" s="428" t="s">
        <v>231</v>
      </c>
      <c r="E10" s="428" t="s">
        <v>230</v>
      </c>
      <c r="F10" s="428" t="s">
        <v>231</v>
      </c>
      <c r="G10" s="428" t="s">
        <v>230</v>
      </c>
      <c r="H10" s="428" t="s">
        <v>231</v>
      </c>
      <c r="I10" s="428" t="s">
        <v>230</v>
      </c>
      <c r="J10" s="428" t="s">
        <v>231</v>
      </c>
      <c r="K10" s="428" t="s">
        <v>230</v>
      </c>
      <c r="L10" s="428" t="s">
        <v>231</v>
      </c>
      <c r="M10" s="428" t="s">
        <v>230</v>
      </c>
      <c r="N10" s="428" t="s">
        <v>230</v>
      </c>
      <c r="O10" s="428" t="s">
        <v>230</v>
      </c>
      <c r="P10" s="428" t="s">
        <v>230</v>
      </c>
      <c r="Q10" s="428" t="s">
        <v>230</v>
      </c>
      <c r="R10" s="428" t="s">
        <v>230</v>
      </c>
      <c r="S10" s="428" t="s">
        <v>230</v>
      </c>
      <c r="T10" s="428" t="s">
        <v>230</v>
      </c>
      <c r="U10" s="428" t="s">
        <v>231</v>
      </c>
      <c r="V10" s="428" t="s">
        <v>230</v>
      </c>
      <c r="W10" s="612" t="s">
        <v>231</v>
      </c>
      <c r="X10" s="613" t="s">
        <v>230</v>
      </c>
      <c r="Y10" s="428" t="s">
        <v>231</v>
      </c>
      <c r="Z10" s="428" t="s">
        <v>230</v>
      </c>
      <c r="AA10" s="428" t="s">
        <v>231</v>
      </c>
      <c r="AB10" s="428" t="s">
        <v>230</v>
      </c>
      <c r="AC10" s="428" t="s">
        <v>231</v>
      </c>
      <c r="AD10" s="428" t="s">
        <v>230</v>
      </c>
      <c r="AE10" s="428" t="s">
        <v>231</v>
      </c>
      <c r="AF10" s="428" t="s">
        <v>230</v>
      </c>
      <c r="AG10" s="428" t="s">
        <v>231</v>
      </c>
      <c r="AH10" s="428" t="s">
        <v>230</v>
      </c>
      <c r="AI10" s="428" t="s">
        <v>230</v>
      </c>
      <c r="AJ10" s="428" t="s">
        <v>230</v>
      </c>
      <c r="AK10" s="428" t="s">
        <v>230</v>
      </c>
      <c r="AL10" s="428" t="s">
        <v>230</v>
      </c>
      <c r="AM10" s="428" t="s">
        <v>230</v>
      </c>
      <c r="AN10" s="428" t="s">
        <v>230</v>
      </c>
      <c r="AO10" s="428" t="s">
        <v>230</v>
      </c>
      <c r="AP10" s="428" t="s">
        <v>231</v>
      </c>
      <c r="AQ10" s="428" t="s">
        <v>230</v>
      </c>
      <c r="AR10" s="614" t="s">
        <v>231</v>
      </c>
    </row>
    <row r="11" spans="1:44" s="202" customFormat="1" x14ac:dyDescent="0.2">
      <c r="A11" s="615" t="s">
        <v>299</v>
      </c>
      <c r="B11" s="616" t="s">
        <v>300</v>
      </c>
      <c r="C11" s="617">
        <f t="shared" ref="C11:H11" si="0">SUM(C13,C17,C37,C63,C66)</f>
        <v>0</v>
      </c>
      <c r="D11" s="618">
        <f t="shared" si="0"/>
        <v>0</v>
      </c>
      <c r="E11" s="618">
        <f t="shared" si="0"/>
        <v>0</v>
      </c>
      <c r="F11" s="618">
        <f t="shared" si="0"/>
        <v>0</v>
      </c>
      <c r="G11" s="618">
        <f t="shared" si="0"/>
        <v>0</v>
      </c>
      <c r="H11" s="618">
        <f t="shared" si="0"/>
        <v>0</v>
      </c>
      <c r="I11" s="619" t="str">
        <f>IFERROR(G11/E11,"")</f>
        <v/>
      </c>
      <c r="J11" s="619" t="str">
        <f>IFERROR(H11/F11,"")</f>
        <v/>
      </c>
      <c r="K11" s="620">
        <f>G11-E11</f>
        <v>0</v>
      </c>
      <c r="L11" s="620">
        <f>H11-F11</f>
        <v>0</v>
      </c>
      <c r="M11" s="618">
        <f t="shared" ref="M11:R11" si="1">SUM(M13,M17,M37,M63,M66)</f>
        <v>0</v>
      </c>
      <c r="N11" s="618">
        <f t="shared" si="1"/>
        <v>0</v>
      </c>
      <c r="O11" s="618">
        <f t="shared" si="1"/>
        <v>0</v>
      </c>
      <c r="P11" s="618">
        <f t="shared" si="1"/>
        <v>0</v>
      </c>
      <c r="Q11" s="618">
        <f t="shared" si="1"/>
        <v>0</v>
      </c>
      <c r="R11" s="618">
        <f t="shared" si="1"/>
        <v>0</v>
      </c>
      <c r="S11" s="618">
        <f>SUM(S13,S17,S37,S63,S66)</f>
        <v>0</v>
      </c>
      <c r="T11" s="619" t="str">
        <f>IFERROR(G11/C11,"")</f>
        <v/>
      </c>
      <c r="U11" s="619" t="str">
        <f>IFERROR(H11/D11,"")</f>
        <v/>
      </c>
      <c r="V11" s="620">
        <f>G11-C11</f>
        <v>0</v>
      </c>
      <c r="W11" s="620">
        <f>H11-D11</f>
        <v>0</v>
      </c>
      <c r="X11" s="621">
        <f t="shared" ref="X11:AC11" si="2">SUM(X13,X17,X37,X63,X66)</f>
        <v>0</v>
      </c>
      <c r="Y11" s="618">
        <f t="shared" si="2"/>
        <v>0</v>
      </c>
      <c r="Z11" s="618">
        <f t="shared" si="2"/>
        <v>0</v>
      </c>
      <c r="AA11" s="618">
        <f t="shared" si="2"/>
        <v>0</v>
      </c>
      <c r="AB11" s="618">
        <f t="shared" si="2"/>
        <v>0</v>
      </c>
      <c r="AC11" s="618">
        <f t="shared" si="2"/>
        <v>0</v>
      </c>
      <c r="AD11" s="619" t="str">
        <f>IFERROR(AB11/Z11,"")</f>
        <v/>
      </c>
      <c r="AE11" s="619" t="str">
        <f>IFERROR(AC11/AA11,"")</f>
        <v/>
      </c>
      <c r="AF11" s="620">
        <f>AB11-Z11</f>
        <v>0</v>
      </c>
      <c r="AG11" s="620">
        <f>AC11-AA11</f>
        <v>0</v>
      </c>
      <c r="AH11" s="618">
        <f t="shared" ref="AH11:AN11" si="3">SUM(AH13,AH17,AH37,AH63,AH66)</f>
        <v>0</v>
      </c>
      <c r="AI11" s="618">
        <f t="shared" si="3"/>
        <v>0</v>
      </c>
      <c r="AJ11" s="618">
        <f t="shared" si="3"/>
        <v>0</v>
      </c>
      <c r="AK11" s="618">
        <f t="shared" si="3"/>
        <v>0</v>
      </c>
      <c r="AL11" s="618">
        <f t="shared" si="3"/>
        <v>0</v>
      </c>
      <c r="AM11" s="618">
        <f t="shared" si="3"/>
        <v>0</v>
      </c>
      <c r="AN11" s="618">
        <f t="shared" si="3"/>
        <v>0</v>
      </c>
      <c r="AO11" s="619" t="str">
        <f>IFERROR(AB11/X11,"")</f>
        <v/>
      </c>
      <c r="AP11" s="619" t="str">
        <f>IFERROR(AC11/Y11,"")</f>
        <v/>
      </c>
      <c r="AQ11" s="620">
        <f>AB11-X11</f>
        <v>0</v>
      </c>
      <c r="AR11" s="620">
        <f>AC11-Y11</f>
        <v>0</v>
      </c>
    </row>
    <row r="12" spans="1:44" s="208" customFormat="1" x14ac:dyDescent="0.2">
      <c r="A12" s="622"/>
      <c r="B12" s="623" t="s">
        <v>13</v>
      </c>
      <c r="C12" s="624"/>
      <c r="D12" s="625"/>
      <c r="E12" s="625"/>
      <c r="F12" s="625"/>
      <c r="G12" s="625"/>
      <c r="H12" s="625"/>
      <c r="I12" s="626"/>
      <c r="J12" s="626"/>
      <c r="K12" s="627"/>
      <c r="L12" s="627"/>
      <c r="M12" s="625"/>
      <c r="N12" s="625"/>
      <c r="O12" s="625"/>
      <c r="P12" s="625"/>
      <c r="Q12" s="625"/>
      <c r="R12" s="625"/>
      <c r="S12" s="625"/>
      <c r="T12" s="626"/>
      <c r="U12" s="626"/>
      <c r="V12" s="627"/>
      <c r="W12" s="627"/>
      <c r="X12" s="628"/>
      <c r="Y12" s="625"/>
      <c r="Z12" s="625"/>
      <c r="AA12" s="625"/>
      <c r="AB12" s="625"/>
      <c r="AC12" s="625"/>
      <c r="AD12" s="626"/>
      <c r="AE12" s="626"/>
      <c r="AF12" s="627"/>
      <c r="AG12" s="627"/>
      <c r="AH12" s="625"/>
      <c r="AI12" s="625"/>
      <c r="AJ12" s="625"/>
      <c r="AK12" s="625"/>
      <c r="AL12" s="625"/>
      <c r="AM12" s="625"/>
      <c r="AN12" s="625"/>
      <c r="AO12" s="626"/>
      <c r="AP12" s="626"/>
      <c r="AQ12" s="627"/>
      <c r="AR12" s="627"/>
    </row>
    <row r="13" spans="1:44" s="202" customFormat="1" x14ac:dyDescent="0.2">
      <c r="A13" s="629">
        <v>1.1000000000000001</v>
      </c>
      <c r="B13" s="630" t="s">
        <v>301</v>
      </c>
      <c r="C13" s="631">
        <f t="shared" ref="C13:H13" si="4">SUM(C14:C16)</f>
        <v>0</v>
      </c>
      <c r="D13" s="632">
        <f t="shared" si="4"/>
        <v>0</v>
      </c>
      <c r="E13" s="632">
        <f t="shared" si="4"/>
        <v>0</v>
      </c>
      <c r="F13" s="632">
        <f t="shared" si="4"/>
        <v>0</v>
      </c>
      <c r="G13" s="632">
        <f t="shared" si="4"/>
        <v>0</v>
      </c>
      <c r="H13" s="632">
        <f t="shared" si="4"/>
        <v>0</v>
      </c>
      <c r="I13" s="633" t="str">
        <f t="shared" ref="I13:J72" si="5">IFERROR(G13/E13,"")</f>
        <v/>
      </c>
      <c r="J13" s="633" t="str">
        <f t="shared" si="5"/>
        <v/>
      </c>
      <c r="K13" s="634">
        <f t="shared" ref="K13:L44" si="6">G13-E13</f>
        <v>0</v>
      </c>
      <c r="L13" s="634">
        <f t="shared" si="6"/>
        <v>0</v>
      </c>
      <c r="M13" s="632">
        <f t="shared" ref="M13:R13" si="7">SUM(M14:M16)</f>
        <v>0</v>
      </c>
      <c r="N13" s="632">
        <f t="shared" si="7"/>
        <v>0</v>
      </c>
      <c r="O13" s="632">
        <f t="shared" si="7"/>
        <v>0</v>
      </c>
      <c r="P13" s="632">
        <f t="shared" si="7"/>
        <v>0</v>
      </c>
      <c r="Q13" s="632">
        <f t="shared" si="7"/>
        <v>0</v>
      </c>
      <c r="R13" s="632">
        <f t="shared" si="7"/>
        <v>0</v>
      </c>
      <c r="S13" s="632">
        <f>SUM(S14:S16)</f>
        <v>0</v>
      </c>
      <c r="T13" s="633" t="str">
        <f t="shared" ref="T13:U72" si="8">IFERROR(G13/C13,"")</f>
        <v/>
      </c>
      <c r="U13" s="633" t="str">
        <f t="shared" si="8"/>
        <v/>
      </c>
      <c r="V13" s="634">
        <f t="shared" ref="V13:W44" si="9">G13-C13</f>
        <v>0</v>
      </c>
      <c r="W13" s="634">
        <f t="shared" si="9"/>
        <v>0</v>
      </c>
      <c r="X13" s="635">
        <f t="shared" ref="X13:AC13" si="10">SUM(X14:X16)</f>
        <v>0</v>
      </c>
      <c r="Y13" s="632">
        <f t="shared" si="10"/>
        <v>0</v>
      </c>
      <c r="Z13" s="632">
        <f t="shared" si="10"/>
        <v>0</v>
      </c>
      <c r="AA13" s="632">
        <f t="shared" si="10"/>
        <v>0</v>
      </c>
      <c r="AB13" s="632">
        <f t="shared" si="10"/>
        <v>0</v>
      </c>
      <c r="AC13" s="632">
        <f t="shared" si="10"/>
        <v>0</v>
      </c>
      <c r="AD13" s="633" t="str">
        <f t="shared" ref="AD13:AE69" si="11">IFERROR(AB13/Z13,"")</f>
        <v/>
      </c>
      <c r="AE13" s="633" t="str">
        <f t="shared" si="11"/>
        <v/>
      </c>
      <c r="AF13" s="634">
        <f t="shared" ref="AF13:AG67" si="12">AB13-Z13</f>
        <v>0</v>
      </c>
      <c r="AG13" s="634">
        <f t="shared" si="12"/>
        <v>0</v>
      </c>
      <c r="AH13" s="632">
        <f t="shared" ref="AH13:AN13" si="13">SUM(AH14:AH16)</f>
        <v>0</v>
      </c>
      <c r="AI13" s="632">
        <f t="shared" si="13"/>
        <v>0</v>
      </c>
      <c r="AJ13" s="632">
        <f t="shared" si="13"/>
        <v>0</v>
      </c>
      <c r="AK13" s="632">
        <f t="shared" si="13"/>
        <v>0</v>
      </c>
      <c r="AL13" s="632">
        <f t="shared" si="13"/>
        <v>0</v>
      </c>
      <c r="AM13" s="632">
        <f t="shared" si="13"/>
        <v>0</v>
      </c>
      <c r="AN13" s="632">
        <f t="shared" si="13"/>
        <v>0</v>
      </c>
      <c r="AO13" s="633" t="str">
        <f t="shared" ref="AO13:AP69" si="14">IFERROR(AB13/X13,"")</f>
        <v/>
      </c>
      <c r="AP13" s="633" t="str">
        <f t="shared" si="14"/>
        <v/>
      </c>
      <c r="AQ13" s="634">
        <f t="shared" ref="AQ13:AR67" si="15">AB13-X13</f>
        <v>0</v>
      </c>
      <c r="AR13" s="634">
        <f t="shared" si="15"/>
        <v>0</v>
      </c>
    </row>
    <row r="14" spans="1:44" s="208" customFormat="1" outlineLevel="1" x14ac:dyDescent="0.2">
      <c r="A14" s="622" t="s">
        <v>302</v>
      </c>
      <c r="B14" s="636" t="s">
        <v>303</v>
      </c>
      <c r="C14" s="624"/>
      <c r="D14" s="625"/>
      <c r="E14" s="625"/>
      <c r="F14" s="625"/>
      <c r="G14" s="625"/>
      <c r="H14" s="625"/>
      <c r="I14" s="626" t="str">
        <f t="shared" si="5"/>
        <v/>
      </c>
      <c r="J14" s="626" t="str">
        <f t="shared" si="5"/>
        <v/>
      </c>
      <c r="K14" s="627">
        <f t="shared" si="6"/>
        <v>0</v>
      </c>
      <c r="L14" s="627">
        <f t="shared" si="6"/>
        <v>0</v>
      </c>
      <c r="M14" s="625"/>
      <c r="N14" s="625"/>
      <c r="O14" s="625"/>
      <c r="P14" s="625"/>
      <c r="Q14" s="625"/>
      <c r="R14" s="625"/>
      <c r="S14" s="625"/>
      <c r="T14" s="626" t="str">
        <f t="shared" si="8"/>
        <v/>
      </c>
      <c r="U14" s="626" t="str">
        <f t="shared" si="8"/>
        <v/>
      </c>
      <c r="V14" s="627">
        <f t="shared" si="9"/>
        <v>0</v>
      </c>
      <c r="W14" s="627">
        <f t="shared" si="9"/>
        <v>0</v>
      </c>
      <c r="X14" s="628"/>
      <c r="Y14" s="625"/>
      <c r="Z14" s="625"/>
      <c r="AA14" s="625"/>
      <c r="AB14" s="625"/>
      <c r="AC14" s="625"/>
      <c r="AD14" s="626" t="str">
        <f t="shared" si="11"/>
        <v/>
      </c>
      <c r="AE14" s="626" t="str">
        <f t="shared" si="11"/>
        <v/>
      </c>
      <c r="AF14" s="627">
        <f t="shared" si="12"/>
        <v>0</v>
      </c>
      <c r="AG14" s="627">
        <f t="shared" si="12"/>
        <v>0</v>
      </c>
      <c r="AH14" s="625"/>
      <c r="AI14" s="625"/>
      <c r="AJ14" s="625"/>
      <c r="AK14" s="625"/>
      <c r="AL14" s="625"/>
      <c r="AM14" s="625"/>
      <c r="AN14" s="625">
        <f>AF14-SUM(AH14:AM14)</f>
        <v>0</v>
      </c>
      <c r="AO14" s="626" t="str">
        <f t="shared" si="14"/>
        <v/>
      </c>
      <c r="AP14" s="626" t="str">
        <f t="shared" si="14"/>
        <v/>
      </c>
      <c r="AQ14" s="627">
        <f t="shared" si="15"/>
        <v>0</v>
      </c>
      <c r="AR14" s="627">
        <f t="shared" si="15"/>
        <v>0</v>
      </c>
    </row>
    <row r="15" spans="1:44" s="208" customFormat="1" outlineLevel="1" x14ac:dyDescent="0.2">
      <c r="A15" s="622">
        <v>3501010000</v>
      </c>
      <c r="B15" s="636" t="s">
        <v>304</v>
      </c>
      <c r="C15" s="624"/>
      <c r="D15" s="625"/>
      <c r="E15" s="625"/>
      <c r="F15" s="625"/>
      <c r="G15" s="625"/>
      <c r="H15" s="625"/>
      <c r="I15" s="626" t="str">
        <f t="shared" si="5"/>
        <v/>
      </c>
      <c r="J15" s="626" t="str">
        <f t="shared" si="5"/>
        <v/>
      </c>
      <c r="K15" s="627">
        <f t="shared" si="6"/>
        <v>0</v>
      </c>
      <c r="L15" s="627">
        <f t="shared" si="6"/>
        <v>0</v>
      </c>
      <c r="M15" s="625"/>
      <c r="N15" s="625"/>
      <c r="O15" s="625"/>
      <c r="P15" s="625"/>
      <c r="Q15" s="625"/>
      <c r="R15" s="625"/>
      <c r="S15" s="625"/>
      <c r="T15" s="626" t="str">
        <f t="shared" si="8"/>
        <v/>
      </c>
      <c r="U15" s="626" t="str">
        <f t="shared" si="8"/>
        <v/>
      </c>
      <c r="V15" s="627">
        <f t="shared" si="9"/>
        <v>0</v>
      </c>
      <c r="W15" s="627">
        <f t="shared" si="9"/>
        <v>0</v>
      </c>
      <c r="X15" s="628"/>
      <c r="Y15" s="625"/>
      <c r="Z15" s="625"/>
      <c r="AA15" s="625"/>
      <c r="AB15" s="625"/>
      <c r="AC15" s="625"/>
      <c r="AD15" s="626" t="str">
        <f t="shared" si="11"/>
        <v/>
      </c>
      <c r="AE15" s="626" t="str">
        <f t="shared" si="11"/>
        <v/>
      </c>
      <c r="AF15" s="627">
        <f t="shared" si="12"/>
        <v>0</v>
      </c>
      <c r="AG15" s="627">
        <f t="shared" si="12"/>
        <v>0</v>
      </c>
      <c r="AH15" s="625"/>
      <c r="AI15" s="625"/>
      <c r="AJ15" s="625"/>
      <c r="AK15" s="625"/>
      <c r="AL15" s="625"/>
      <c r="AM15" s="625"/>
      <c r="AN15" s="625">
        <f>AF15-SUM(AH15:AM15)</f>
        <v>0</v>
      </c>
      <c r="AO15" s="626" t="str">
        <f t="shared" si="14"/>
        <v/>
      </c>
      <c r="AP15" s="626" t="str">
        <f t="shared" si="14"/>
        <v/>
      </c>
      <c r="AQ15" s="627">
        <f t="shared" si="15"/>
        <v>0</v>
      </c>
      <c r="AR15" s="627">
        <f t="shared" si="15"/>
        <v>0</v>
      </c>
    </row>
    <row r="16" spans="1:44" s="208" customFormat="1" ht="22.5" outlineLevel="1" x14ac:dyDescent="0.2">
      <c r="A16" s="622">
        <v>3501020000</v>
      </c>
      <c r="B16" s="636" t="s">
        <v>305</v>
      </c>
      <c r="C16" s="624"/>
      <c r="D16" s="625"/>
      <c r="E16" s="625"/>
      <c r="F16" s="625"/>
      <c r="G16" s="625"/>
      <c r="H16" s="625"/>
      <c r="I16" s="626" t="str">
        <f t="shared" si="5"/>
        <v/>
      </c>
      <c r="J16" s="626" t="str">
        <f t="shared" si="5"/>
        <v/>
      </c>
      <c r="K16" s="627">
        <f t="shared" si="6"/>
        <v>0</v>
      </c>
      <c r="L16" s="627">
        <f t="shared" si="6"/>
        <v>0</v>
      </c>
      <c r="M16" s="625"/>
      <c r="N16" s="625"/>
      <c r="O16" s="625"/>
      <c r="P16" s="625"/>
      <c r="Q16" s="625"/>
      <c r="R16" s="625"/>
      <c r="S16" s="625"/>
      <c r="T16" s="626" t="str">
        <f t="shared" si="8"/>
        <v/>
      </c>
      <c r="U16" s="626" t="str">
        <f t="shared" si="8"/>
        <v/>
      </c>
      <c r="V16" s="627">
        <f t="shared" si="9"/>
        <v>0</v>
      </c>
      <c r="W16" s="627">
        <f t="shared" si="9"/>
        <v>0</v>
      </c>
      <c r="X16" s="628"/>
      <c r="Y16" s="625"/>
      <c r="Z16" s="625"/>
      <c r="AA16" s="625"/>
      <c r="AB16" s="625"/>
      <c r="AC16" s="625"/>
      <c r="AD16" s="626" t="str">
        <f t="shared" si="11"/>
        <v/>
      </c>
      <c r="AE16" s="626" t="str">
        <f t="shared" si="11"/>
        <v/>
      </c>
      <c r="AF16" s="627">
        <f t="shared" si="12"/>
        <v>0</v>
      </c>
      <c r="AG16" s="627">
        <f t="shared" si="12"/>
        <v>0</v>
      </c>
      <c r="AH16" s="625"/>
      <c r="AI16" s="625"/>
      <c r="AJ16" s="625"/>
      <c r="AK16" s="625"/>
      <c r="AL16" s="625"/>
      <c r="AM16" s="625"/>
      <c r="AN16" s="625">
        <f>AF16-SUM(AH16:AM16)</f>
        <v>0</v>
      </c>
      <c r="AO16" s="626" t="str">
        <f t="shared" si="14"/>
        <v/>
      </c>
      <c r="AP16" s="626" t="str">
        <f t="shared" si="14"/>
        <v/>
      </c>
      <c r="AQ16" s="627">
        <f t="shared" si="15"/>
        <v>0</v>
      </c>
      <c r="AR16" s="627">
        <f t="shared" si="15"/>
        <v>0</v>
      </c>
    </row>
    <row r="17" spans="1:44" s="202" customFormat="1" x14ac:dyDescent="0.2">
      <c r="A17" s="637">
        <v>1.2</v>
      </c>
      <c r="B17" s="638" t="s">
        <v>306</v>
      </c>
      <c r="C17" s="631">
        <f t="shared" ref="C17:H17" si="16">SUM(C18:C36)</f>
        <v>0</v>
      </c>
      <c r="D17" s="632">
        <f t="shared" si="16"/>
        <v>0</v>
      </c>
      <c r="E17" s="632">
        <f t="shared" si="16"/>
        <v>0</v>
      </c>
      <c r="F17" s="632">
        <f t="shared" si="16"/>
        <v>0</v>
      </c>
      <c r="G17" s="632">
        <f t="shared" si="16"/>
        <v>0</v>
      </c>
      <c r="H17" s="632">
        <f t="shared" si="16"/>
        <v>0</v>
      </c>
      <c r="I17" s="633" t="str">
        <f t="shared" si="5"/>
        <v/>
      </c>
      <c r="J17" s="633" t="str">
        <f t="shared" si="5"/>
        <v/>
      </c>
      <c r="K17" s="634">
        <f t="shared" si="6"/>
        <v>0</v>
      </c>
      <c r="L17" s="634">
        <f t="shared" si="6"/>
        <v>0</v>
      </c>
      <c r="M17" s="632">
        <f t="shared" ref="M17:R17" si="17">SUM(M18:M36)</f>
        <v>0</v>
      </c>
      <c r="N17" s="632">
        <f t="shared" si="17"/>
        <v>0</v>
      </c>
      <c r="O17" s="632">
        <f t="shared" si="17"/>
        <v>0</v>
      </c>
      <c r="P17" s="632">
        <f t="shared" si="17"/>
        <v>0</v>
      </c>
      <c r="Q17" s="632">
        <f t="shared" si="17"/>
        <v>0</v>
      </c>
      <c r="R17" s="632">
        <f t="shared" si="17"/>
        <v>0</v>
      </c>
      <c r="S17" s="632">
        <f>SUM(S18:S36)</f>
        <v>0</v>
      </c>
      <c r="T17" s="633" t="str">
        <f t="shared" si="8"/>
        <v/>
      </c>
      <c r="U17" s="633" t="str">
        <f t="shared" si="8"/>
        <v/>
      </c>
      <c r="V17" s="634">
        <f t="shared" si="9"/>
        <v>0</v>
      </c>
      <c r="W17" s="634">
        <f t="shared" si="9"/>
        <v>0</v>
      </c>
      <c r="X17" s="635">
        <f t="shared" ref="X17:AC17" si="18">SUM(X18:X36)</f>
        <v>0</v>
      </c>
      <c r="Y17" s="632">
        <f t="shared" si="18"/>
        <v>0</v>
      </c>
      <c r="Z17" s="632">
        <f t="shared" si="18"/>
        <v>0</v>
      </c>
      <c r="AA17" s="632">
        <f t="shared" si="18"/>
        <v>0</v>
      </c>
      <c r="AB17" s="632">
        <f t="shared" si="18"/>
        <v>0</v>
      </c>
      <c r="AC17" s="632">
        <f t="shared" si="18"/>
        <v>0</v>
      </c>
      <c r="AD17" s="633" t="str">
        <f t="shared" si="11"/>
        <v/>
      </c>
      <c r="AE17" s="633" t="str">
        <f t="shared" si="11"/>
        <v/>
      </c>
      <c r="AF17" s="634">
        <f t="shared" si="12"/>
        <v>0</v>
      </c>
      <c r="AG17" s="634">
        <f t="shared" si="12"/>
        <v>0</v>
      </c>
      <c r="AH17" s="632">
        <f t="shared" ref="AH17:AN17" si="19">SUM(AH18:AH36)</f>
        <v>0</v>
      </c>
      <c r="AI17" s="632">
        <f t="shared" si="19"/>
        <v>0</v>
      </c>
      <c r="AJ17" s="632">
        <f t="shared" si="19"/>
        <v>0</v>
      </c>
      <c r="AK17" s="632">
        <f t="shared" si="19"/>
        <v>0</v>
      </c>
      <c r="AL17" s="632">
        <f t="shared" si="19"/>
        <v>0</v>
      </c>
      <c r="AM17" s="632">
        <f t="shared" si="19"/>
        <v>0</v>
      </c>
      <c r="AN17" s="632">
        <f t="shared" si="19"/>
        <v>0</v>
      </c>
      <c r="AO17" s="633" t="str">
        <f t="shared" si="14"/>
        <v/>
      </c>
      <c r="AP17" s="633" t="str">
        <f t="shared" si="14"/>
        <v/>
      </c>
      <c r="AQ17" s="634">
        <f t="shared" si="15"/>
        <v>0</v>
      </c>
      <c r="AR17" s="634">
        <f t="shared" si="15"/>
        <v>0</v>
      </c>
    </row>
    <row r="18" spans="1:44" s="208" customFormat="1" outlineLevel="1" x14ac:dyDescent="0.2">
      <c r="A18" s="622">
        <v>3103070000</v>
      </c>
      <c r="B18" s="636" t="s">
        <v>307</v>
      </c>
      <c r="C18" s="624"/>
      <c r="D18" s="625"/>
      <c r="E18" s="625"/>
      <c r="F18" s="625"/>
      <c r="G18" s="625"/>
      <c r="H18" s="625"/>
      <c r="I18" s="626" t="str">
        <f t="shared" si="5"/>
        <v/>
      </c>
      <c r="J18" s="626" t="str">
        <f t="shared" si="5"/>
        <v/>
      </c>
      <c r="K18" s="627">
        <f t="shared" si="6"/>
        <v>0</v>
      </c>
      <c r="L18" s="627">
        <f t="shared" si="6"/>
        <v>0</v>
      </c>
      <c r="M18" s="625"/>
      <c r="N18" s="625"/>
      <c r="O18" s="625"/>
      <c r="P18" s="625"/>
      <c r="Q18" s="625"/>
      <c r="R18" s="625"/>
      <c r="S18" s="625"/>
      <c r="T18" s="626" t="str">
        <f t="shared" si="8"/>
        <v/>
      </c>
      <c r="U18" s="626" t="str">
        <f t="shared" si="8"/>
        <v/>
      </c>
      <c r="V18" s="627">
        <f t="shared" si="9"/>
        <v>0</v>
      </c>
      <c r="W18" s="627">
        <f t="shared" si="9"/>
        <v>0</v>
      </c>
      <c r="X18" s="628"/>
      <c r="Y18" s="625"/>
      <c r="Z18" s="625"/>
      <c r="AA18" s="625"/>
      <c r="AB18" s="625"/>
      <c r="AC18" s="625"/>
      <c r="AD18" s="626" t="str">
        <f t="shared" si="11"/>
        <v/>
      </c>
      <c r="AE18" s="626" t="str">
        <f t="shared" si="11"/>
        <v/>
      </c>
      <c r="AF18" s="627">
        <f t="shared" si="12"/>
        <v>0</v>
      </c>
      <c r="AG18" s="627">
        <f t="shared" si="12"/>
        <v>0</v>
      </c>
      <c r="AH18" s="625"/>
      <c r="AI18" s="625"/>
      <c r="AJ18" s="625"/>
      <c r="AK18" s="625"/>
      <c r="AL18" s="625"/>
      <c r="AM18" s="625"/>
      <c r="AN18" s="625">
        <f t="shared" ref="AN18:AN36" si="20">AF18-SUM(AH18:AM18)</f>
        <v>0</v>
      </c>
      <c r="AO18" s="626" t="str">
        <f t="shared" si="14"/>
        <v/>
      </c>
      <c r="AP18" s="626" t="str">
        <f t="shared" si="14"/>
        <v/>
      </c>
      <c r="AQ18" s="627">
        <f t="shared" si="15"/>
        <v>0</v>
      </c>
      <c r="AR18" s="627">
        <f t="shared" si="15"/>
        <v>0</v>
      </c>
    </row>
    <row r="19" spans="1:44" s="208" customFormat="1" ht="22.5" outlineLevel="1" x14ac:dyDescent="0.2">
      <c r="A19" s="622">
        <v>3103080000</v>
      </c>
      <c r="B19" s="636" t="s">
        <v>308</v>
      </c>
      <c r="C19" s="624"/>
      <c r="D19" s="625"/>
      <c r="E19" s="625"/>
      <c r="F19" s="625"/>
      <c r="G19" s="625"/>
      <c r="H19" s="625"/>
      <c r="I19" s="626" t="str">
        <f t="shared" si="5"/>
        <v/>
      </c>
      <c r="J19" s="626" t="str">
        <f t="shared" si="5"/>
        <v/>
      </c>
      <c r="K19" s="627">
        <f t="shared" si="6"/>
        <v>0</v>
      </c>
      <c r="L19" s="627">
        <f t="shared" si="6"/>
        <v>0</v>
      </c>
      <c r="M19" s="625"/>
      <c r="N19" s="625"/>
      <c r="O19" s="625"/>
      <c r="P19" s="625"/>
      <c r="Q19" s="625"/>
      <c r="R19" s="625"/>
      <c r="S19" s="625"/>
      <c r="T19" s="626" t="str">
        <f t="shared" si="8"/>
        <v/>
      </c>
      <c r="U19" s="626" t="str">
        <f t="shared" si="8"/>
        <v/>
      </c>
      <c r="V19" s="627">
        <f t="shared" si="9"/>
        <v>0</v>
      </c>
      <c r="W19" s="627">
        <f t="shared" si="9"/>
        <v>0</v>
      </c>
      <c r="X19" s="628"/>
      <c r="Y19" s="625"/>
      <c r="Z19" s="625"/>
      <c r="AA19" s="625"/>
      <c r="AB19" s="625"/>
      <c r="AC19" s="625"/>
      <c r="AD19" s="626" t="str">
        <f t="shared" si="11"/>
        <v/>
      </c>
      <c r="AE19" s="626" t="str">
        <f t="shared" si="11"/>
        <v/>
      </c>
      <c r="AF19" s="627">
        <f t="shared" si="12"/>
        <v>0</v>
      </c>
      <c r="AG19" s="627">
        <f t="shared" si="12"/>
        <v>0</v>
      </c>
      <c r="AH19" s="625"/>
      <c r="AI19" s="625"/>
      <c r="AJ19" s="625"/>
      <c r="AK19" s="625"/>
      <c r="AL19" s="625"/>
      <c r="AM19" s="625"/>
      <c r="AN19" s="625">
        <f t="shared" si="20"/>
        <v>0</v>
      </c>
      <c r="AO19" s="626" t="str">
        <f t="shared" si="14"/>
        <v/>
      </c>
      <c r="AP19" s="626" t="str">
        <f t="shared" si="14"/>
        <v/>
      </c>
      <c r="AQ19" s="627">
        <f t="shared" si="15"/>
        <v>0</v>
      </c>
      <c r="AR19" s="627">
        <f t="shared" si="15"/>
        <v>0</v>
      </c>
    </row>
    <row r="20" spans="1:44" s="208" customFormat="1" outlineLevel="1" x14ac:dyDescent="0.2">
      <c r="A20" s="622">
        <v>3102010000</v>
      </c>
      <c r="B20" s="636" t="s">
        <v>309</v>
      </c>
      <c r="C20" s="624"/>
      <c r="D20" s="625"/>
      <c r="E20" s="625"/>
      <c r="F20" s="625"/>
      <c r="G20" s="625"/>
      <c r="H20" s="625"/>
      <c r="I20" s="626" t="str">
        <f t="shared" si="5"/>
        <v/>
      </c>
      <c r="J20" s="626" t="str">
        <f t="shared" si="5"/>
        <v/>
      </c>
      <c r="K20" s="627">
        <f t="shared" si="6"/>
        <v>0</v>
      </c>
      <c r="L20" s="627">
        <f t="shared" si="6"/>
        <v>0</v>
      </c>
      <c r="M20" s="625"/>
      <c r="N20" s="625"/>
      <c r="O20" s="625"/>
      <c r="P20" s="625"/>
      <c r="Q20" s="625"/>
      <c r="R20" s="625"/>
      <c r="S20" s="625"/>
      <c r="T20" s="626" t="str">
        <f t="shared" si="8"/>
        <v/>
      </c>
      <c r="U20" s="626" t="str">
        <f t="shared" si="8"/>
        <v/>
      </c>
      <c r="V20" s="627">
        <f t="shared" si="9"/>
        <v>0</v>
      </c>
      <c r="W20" s="627">
        <f t="shared" si="9"/>
        <v>0</v>
      </c>
      <c r="X20" s="628"/>
      <c r="Y20" s="625"/>
      <c r="Z20" s="625"/>
      <c r="AA20" s="625"/>
      <c r="AB20" s="625"/>
      <c r="AC20" s="625"/>
      <c r="AD20" s="626" t="str">
        <f t="shared" si="11"/>
        <v/>
      </c>
      <c r="AE20" s="626" t="str">
        <f t="shared" si="11"/>
        <v/>
      </c>
      <c r="AF20" s="627">
        <f t="shared" si="12"/>
        <v>0</v>
      </c>
      <c r="AG20" s="627">
        <f t="shared" si="12"/>
        <v>0</v>
      </c>
      <c r="AH20" s="625"/>
      <c r="AI20" s="625"/>
      <c r="AJ20" s="625"/>
      <c r="AK20" s="625"/>
      <c r="AL20" s="625"/>
      <c r="AM20" s="625"/>
      <c r="AN20" s="625">
        <f t="shared" si="20"/>
        <v>0</v>
      </c>
      <c r="AO20" s="626" t="str">
        <f t="shared" si="14"/>
        <v/>
      </c>
      <c r="AP20" s="626" t="str">
        <f t="shared" si="14"/>
        <v/>
      </c>
      <c r="AQ20" s="627">
        <f t="shared" si="15"/>
        <v>0</v>
      </c>
      <c r="AR20" s="627">
        <f t="shared" si="15"/>
        <v>0</v>
      </c>
    </row>
    <row r="21" spans="1:44" s="208" customFormat="1" ht="22.5" outlineLevel="1" x14ac:dyDescent="0.2">
      <c r="A21" s="622">
        <v>3103030000</v>
      </c>
      <c r="B21" s="636" t="s">
        <v>310</v>
      </c>
      <c r="C21" s="624"/>
      <c r="D21" s="625"/>
      <c r="E21" s="625"/>
      <c r="F21" s="625"/>
      <c r="G21" s="625"/>
      <c r="H21" s="625"/>
      <c r="I21" s="626" t="str">
        <f t="shared" si="5"/>
        <v/>
      </c>
      <c r="J21" s="626" t="str">
        <f t="shared" si="5"/>
        <v/>
      </c>
      <c r="K21" s="627">
        <f t="shared" si="6"/>
        <v>0</v>
      </c>
      <c r="L21" s="627">
        <f t="shared" si="6"/>
        <v>0</v>
      </c>
      <c r="M21" s="625"/>
      <c r="N21" s="625"/>
      <c r="O21" s="625"/>
      <c r="P21" s="625"/>
      <c r="Q21" s="625"/>
      <c r="R21" s="625"/>
      <c r="S21" s="625"/>
      <c r="T21" s="626" t="str">
        <f t="shared" si="8"/>
        <v/>
      </c>
      <c r="U21" s="626" t="str">
        <f t="shared" si="8"/>
        <v/>
      </c>
      <c r="V21" s="627">
        <f t="shared" si="9"/>
        <v>0</v>
      </c>
      <c r="W21" s="627">
        <f t="shared" si="9"/>
        <v>0</v>
      </c>
      <c r="X21" s="628"/>
      <c r="Y21" s="625"/>
      <c r="Z21" s="625"/>
      <c r="AA21" s="625"/>
      <c r="AB21" s="625"/>
      <c r="AC21" s="625"/>
      <c r="AD21" s="626" t="str">
        <f t="shared" si="11"/>
        <v/>
      </c>
      <c r="AE21" s="626" t="str">
        <f t="shared" si="11"/>
        <v/>
      </c>
      <c r="AF21" s="627">
        <f t="shared" si="12"/>
        <v>0</v>
      </c>
      <c r="AG21" s="627">
        <f t="shared" si="12"/>
        <v>0</v>
      </c>
      <c r="AH21" s="625"/>
      <c r="AI21" s="625"/>
      <c r="AJ21" s="625"/>
      <c r="AK21" s="625"/>
      <c r="AL21" s="625"/>
      <c r="AM21" s="625"/>
      <c r="AN21" s="625">
        <f t="shared" si="20"/>
        <v>0</v>
      </c>
      <c r="AO21" s="626" t="str">
        <f t="shared" si="14"/>
        <v/>
      </c>
      <c r="AP21" s="626" t="str">
        <f t="shared" si="14"/>
        <v/>
      </c>
      <c r="AQ21" s="627">
        <f t="shared" si="15"/>
        <v>0</v>
      </c>
      <c r="AR21" s="627">
        <f t="shared" si="15"/>
        <v>0</v>
      </c>
    </row>
    <row r="22" spans="1:44" s="208" customFormat="1" ht="22.5" outlineLevel="1" x14ac:dyDescent="0.2">
      <c r="A22" s="622">
        <v>3103040000</v>
      </c>
      <c r="B22" s="636" t="s">
        <v>311</v>
      </c>
      <c r="C22" s="624"/>
      <c r="D22" s="625"/>
      <c r="E22" s="625"/>
      <c r="F22" s="625"/>
      <c r="G22" s="625"/>
      <c r="H22" s="625"/>
      <c r="I22" s="626" t="str">
        <f t="shared" si="5"/>
        <v/>
      </c>
      <c r="J22" s="626" t="str">
        <f t="shared" si="5"/>
        <v/>
      </c>
      <c r="K22" s="627">
        <f t="shared" si="6"/>
        <v>0</v>
      </c>
      <c r="L22" s="627">
        <f t="shared" si="6"/>
        <v>0</v>
      </c>
      <c r="M22" s="625"/>
      <c r="N22" s="625"/>
      <c r="O22" s="625"/>
      <c r="P22" s="625"/>
      <c r="Q22" s="625"/>
      <c r="R22" s="625"/>
      <c r="S22" s="625"/>
      <c r="T22" s="626" t="str">
        <f t="shared" si="8"/>
        <v/>
      </c>
      <c r="U22" s="626" t="str">
        <f t="shared" si="8"/>
        <v/>
      </c>
      <c r="V22" s="627">
        <f t="shared" si="9"/>
        <v>0</v>
      </c>
      <c r="W22" s="627">
        <f t="shared" si="9"/>
        <v>0</v>
      </c>
      <c r="X22" s="628"/>
      <c r="Y22" s="625"/>
      <c r="Z22" s="625"/>
      <c r="AA22" s="625"/>
      <c r="AB22" s="625"/>
      <c r="AC22" s="625"/>
      <c r="AD22" s="626" t="str">
        <f t="shared" si="11"/>
        <v/>
      </c>
      <c r="AE22" s="626" t="str">
        <f t="shared" si="11"/>
        <v/>
      </c>
      <c r="AF22" s="627">
        <f t="shared" si="12"/>
        <v>0</v>
      </c>
      <c r="AG22" s="627">
        <f t="shared" si="12"/>
        <v>0</v>
      </c>
      <c r="AH22" s="625"/>
      <c r="AI22" s="625"/>
      <c r="AJ22" s="625"/>
      <c r="AK22" s="625"/>
      <c r="AL22" s="625"/>
      <c r="AM22" s="625"/>
      <c r="AN22" s="625">
        <f t="shared" si="20"/>
        <v>0</v>
      </c>
      <c r="AO22" s="626" t="str">
        <f t="shared" si="14"/>
        <v/>
      </c>
      <c r="AP22" s="626" t="str">
        <f t="shared" si="14"/>
        <v/>
      </c>
      <c r="AQ22" s="627">
        <f t="shared" si="15"/>
        <v>0</v>
      </c>
      <c r="AR22" s="627">
        <f t="shared" si="15"/>
        <v>0</v>
      </c>
    </row>
    <row r="23" spans="1:44" s="208" customFormat="1" ht="22.5" outlineLevel="1" x14ac:dyDescent="0.2">
      <c r="A23" s="622" t="s">
        <v>312</v>
      </c>
      <c r="B23" s="636" t="s">
        <v>313</v>
      </c>
      <c r="C23" s="624"/>
      <c r="D23" s="625"/>
      <c r="E23" s="625"/>
      <c r="F23" s="625"/>
      <c r="G23" s="625"/>
      <c r="H23" s="625"/>
      <c r="I23" s="626" t="str">
        <f t="shared" si="5"/>
        <v/>
      </c>
      <c r="J23" s="626" t="str">
        <f t="shared" si="5"/>
        <v/>
      </c>
      <c r="K23" s="627">
        <f t="shared" si="6"/>
        <v>0</v>
      </c>
      <c r="L23" s="627">
        <f t="shared" si="6"/>
        <v>0</v>
      </c>
      <c r="M23" s="625"/>
      <c r="N23" s="625"/>
      <c r="O23" s="625"/>
      <c r="P23" s="625"/>
      <c r="Q23" s="625"/>
      <c r="R23" s="625"/>
      <c r="S23" s="625"/>
      <c r="T23" s="626" t="str">
        <f t="shared" si="8"/>
        <v/>
      </c>
      <c r="U23" s="626" t="str">
        <f t="shared" si="8"/>
        <v/>
      </c>
      <c r="V23" s="627">
        <f t="shared" si="9"/>
        <v>0</v>
      </c>
      <c r="W23" s="627">
        <f t="shared" si="9"/>
        <v>0</v>
      </c>
      <c r="X23" s="628"/>
      <c r="Y23" s="625"/>
      <c r="Z23" s="625"/>
      <c r="AA23" s="625"/>
      <c r="AB23" s="625"/>
      <c r="AC23" s="625"/>
      <c r="AD23" s="626" t="str">
        <f t="shared" si="11"/>
        <v/>
      </c>
      <c r="AE23" s="626" t="str">
        <f t="shared" si="11"/>
        <v/>
      </c>
      <c r="AF23" s="627">
        <f t="shared" si="12"/>
        <v>0</v>
      </c>
      <c r="AG23" s="627">
        <f t="shared" si="12"/>
        <v>0</v>
      </c>
      <c r="AH23" s="625"/>
      <c r="AI23" s="625"/>
      <c r="AJ23" s="625"/>
      <c r="AK23" s="625"/>
      <c r="AL23" s="625"/>
      <c r="AM23" s="625"/>
      <c r="AN23" s="625">
        <f t="shared" si="20"/>
        <v>0</v>
      </c>
      <c r="AO23" s="626" t="str">
        <f t="shared" si="14"/>
        <v/>
      </c>
      <c r="AP23" s="626" t="str">
        <f t="shared" si="14"/>
        <v/>
      </c>
      <c r="AQ23" s="627">
        <f t="shared" si="15"/>
        <v>0</v>
      </c>
      <c r="AR23" s="627">
        <f t="shared" si="15"/>
        <v>0</v>
      </c>
    </row>
    <row r="24" spans="1:44" s="208" customFormat="1" ht="22.5" outlineLevel="1" x14ac:dyDescent="0.2">
      <c r="A24" s="622" t="s">
        <v>314</v>
      </c>
      <c r="B24" s="636" t="s">
        <v>315</v>
      </c>
      <c r="C24" s="624"/>
      <c r="D24" s="625"/>
      <c r="E24" s="625"/>
      <c r="F24" s="625"/>
      <c r="G24" s="625"/>
      <c r="H24" s="625"/>
      <c r="I24" s="626" t="str">
        <f t="shared" si="5"/>
        <v/>
      </c>
      <c r="J24" s="626" t="str">
        <f t="shared" si="5"/>
        <v/>
      </c>
      <c r="K24" s="627">
        <f t="shared" si="6"/>
        <v>0</v>
      </c>
      <c r="L24" s="627">
        <f t="shared" si="6"/>
        <v>0</v>
      </c>
      <c r="M24" s="625"/>
      <c r="N24" s="625"/>
      <c r="O24" s="625"/>
      <c r="P24" s="625"/>
      <c r="Q24" s="625"/>
      <c r="R24" s="625"/>
      <c r="S24" s="625"/>
      <c r="T24" s="626" t="str">
        <f t="shared" si="8"/>
        <v/>
      </c>
      <c r="U24" s="626" t="str">
        <f t="shared" si="8"/>
        <v/>
      </c>
      <c r="V24" s="627">
        <f t="shared" si="9"/>
        <v>0</v>
      </c>
      <c r="W24" s="627">
        <f t="shared" si="9"/>
        <v>0</v>
      </c>
      <c r="X24" s="628"/>
      <c r="Y24" s="625"/>
      <c r="Z24" s="625"/>
      <c r="AA24" s="625"/>
      <c r="AB24" s="625"/>
      <c r="AC24" s="625"/>
      <c r="AD24" s="626" t="str">
        <f t="shared" si="11"/>
        <v/>
      </c>
      <c r="AE24" s="626" t="str">
        <f t="shared" si="11"/>
        <v/>
      </c>
      <c r="AF24" s="627">
        <f t="shared" si="12"/>
        <v>0</v>
      </c>
      <c r="AG24" s="627">
        <f t="shared" si="12"/>
        <v>0</v>
      </c>
      <c r="AH24" s="625"/>
      <c r="AI24" s="625"/>
      <c r="AJ24" s="625"/>
      <c r="AK24" s="625"/>
      <c r="AL24" s="625"/>
      <c r="AM24" s="625"/>
      <c r="AN24" s="625">
        <f t="shared" si="20"/>
        <v>0</v>
      </c>
      <c r="AO24" s="626" t="str">
        <f t="shared" si="14"/>
        <v/>
      </c>
      <c r="AP24" s="626" t="str">
        <f t="shared" si="14"/>
        <v/>
      </c>
      <c r="AQ24" s="627">
        <f t="shared" si="15"/>
        <v>0</v>
      </c>
      <c r="AR24" s="627">
        <f t="shared" si="15"/>
        <v>0</v>
      </c>
    </row>
    <row r="25" spans="1:44" s="208" customFormat="1" ht="22.5" outlineLevel="1" x14ac:dyDescent="0.2">
      <c r="A25" s="622">
        <v>3103050000</v>
      </c>
      <c r="B25" s="636" t="s">
        <v>316</v>
      </c>
      <c r="C25" s="624"/>
      <c r="D25" s="625"/>
      <c r="E25" s="625"/>
      <c r="F25" s="625"/>
      <c r="G25" s="625"/>
      <c r="H25" s="625"/>
      <c r="I25" s="626" t="str">
        <f t="shared" si="5"/>
        <v/>
      </c>
      <c r="J25" s="626" t="str">
        <f t="shared" si="5"/>
        <v/>
      </c>
      <c r="K25" s="627">
        <f t="shared" si="6"/>
        <v>0</v>
      </c>
      <c r="L25" s="627">
        <f t="shared" si="6"/>
        <v>0</v>
      </c>
      <c r="M25" s="625"/>
      <c r="N25" s="625"/>
      <c r="O25" s="625"/>
      <c r="P25" s="625"/>
      <c r="Q25" s="625"/>
      <c r="R25" s="625"/>
      <c r="S25" s="625"/>
      <c r="T25" s="626" t="str">
        <f t="shared" si="8"/>
        <v/>
      </c>
      <c r="U25" s="626" t="str">
        <f t="shared" si="8"/>
        <v/>
      </c>
      <c r="V25" s="627">
        <f t="shared" si="9"/>
        <v>0</v>
      </c>
      <c r="W25" s="627">
        <f t="shared" si="9"/>
        <v>0</v>
      </c>
      <c r="X25" s="628"/>
      <c r="Y25" s="625"/>
      <c r="Z25" s="625"/>
      <c r="AA25" s="625"/>
      <c r="AB25" s="625"/>
      <c r="AC25" s="625"/>
      <c r="AD25" s="626" t="str">
        <f t="shared" si="11"/>
        <v/>
      </c>
      <c r="AE25" s="626" t="str">
        <f t="shared" si="11"/>
        <v/>
      </c>
      <c r="AF25" s="627">
        <f t="shared" si="12"/>
        <v>0</v>
      </c>
      <c r="AG25" s="627">
        <f t="shared" si="12"/>
        <v>0</v>
      </c>
      <c r="AH25" s="625"/>
      <c r="AI25" s="625"/>
      <c r="AJ25" s="625"/>
      <c r="AK25" s="625"/>
      <c r="AL25" s="625"/>
      <c r="AM25" s="625"/>
      <c r="AN25" s="625">
        <f t="shared" si="20"/>
        <v>0</v>
      </c>
      <c r="AO25" s="626" t="str">
        <f t="shared" si="14"/>
        <v/>
      </c>
      <c r="AP25" s="626" t="str">
        <f t="shared" si="14"/>
        <v/>
      </c>
      <c r="AQ25" s="627">
        <f t="shared" si="15"/>
        <v>0</v>
      </c>
      <c r="AR25" s="627">
        <f t="shared" si="15"/>
        <v>0</v>
      </c>
    </row>
    <row r="26" spans="1:44" s="208" customFormat="1" outlineLevel="1" x14ac:dyDescent="0.2">
      <c r="A26" s="622">
        <v>3103060000</v>
      </c>
      <c r="B26" s="636" t="s">
        <v>317</v>
      </c>
      <c r="C26" s="624"/>
      <c r="D26" s="625"/>
      <c r="E26" s="625"/>
      <c r="F26" s="625"/>
      <c r="G26" s="625"/>
      <c r="H26" s="625"/>
      <c r="I26" s="626" t="str">
        <f t="shared" si="5"/>
        <v/>
      </c>
      <c r="J26" s="626" t="str">
        <f t="shared" si="5"/>
        <v/>
      </c>
      <c r="K26" s="627">
        <f t="shared" si="6"/>
        <v>0</v>
      </c>
      <c r="L26" s="627">
        <f t="shared" si="6"/>
        <v>0</v>
      </c>
      <c r="M26" s="625"/>
      <c r="N26" s="625"/>
      <c r="O26" s="625"/>
      <c r="P26" s="625"/>
      <c r="Q26" s="625"/>
      <c r="R26" s="625"/>
      <c r="S26" s="625"/>
      <c r="T26" s="626" t="str">
        <f t="shared" si="8"/>
        <v/>
      </c>
      <c r="U26" s="626" t="str">
        <f t="shared" si="8"/>
        <v/>
      </c>
      <c r="V26" s="627">
        <f t="shared" si="9"/>
        <v>0</v>
      </c>
      <c r="W26" s="627">
        <f t="shared" si="9"/>
        <v>0</v>
      </c>
      <c r="X26" s="628"/>
      <c r="Y26" s="625"/>
      <c r="Z26" s="625"/>
      <c r="AA26" s="625"/>
      <c r="AB26" s="625"/>
      <c r="AC26" s="625"/>
      <c r="AD26" s="626" t="str">
        <f t="shared" si="11"/>
        <v/>
      </c>
      <c r="AE26" s="626" t="str">
        <f t="shared" si="11"/>
        <v/>
      </c>
      <c r="AF26" s="627">
        <f t="shared" si="12"/>
        <v>0</v>
      </c>
      <c r="AG26" s="627">
        <f t="shared" si="12"/>
        <v>0</v>
      </c>
      <c r="AH26" s="625"/>
      <c r="AI26" s="625"/>
      <c r="AJ26" s="625"/>
      <c r="AK26" s="625"/>
      <c r="AL26" s="625"/>
      <c r="AM26" s="625"/>
      <c r="AN26" s="625">
        <f t="shared" si="20"/>
        <v>0</v>
      </c>
      <c r="AO26" s="626" t="str">
        <f t="shared" si="14"/>
        <v/>
      </c>
      <c r="AP26" s="626" t="str">
        <f t="shared" si="14"/>
        <v/>
      </c>
      <c r="AQ26" s="627">
        <f t="shared" si="15"/>
        <v>0</v>
      </c>
      <c r="AR26" s="627">
        <f t="shared" si="15"/>
        <v>0</v>
      </c>
    </row>
    <row r="27" spans="1:44" s="208" customFormat="1" outlineLevel="1" x14ac:dyDescent="0.2">
      <c r="A27" s="622">
        <v>3103010000</v>
      </c>
      <c r="B27" s="636" t="s">
        <v>318</v>
      </c>
      <c r="C27" s="624"/>
      <c r="D27" s="625"/>
      <c r="E27" s="625"/>
      <c r="F27" s="625"/>
      <c r="G27" s="625"/>
      <c r="H27" s="625"/>
      <c r="I27" s="626" t="str">
        <f t="shared" si="5"/>
        <v/>
      </c>
      <c r="J27" s="626" t="str">
        <f t="shared" si="5"/>
        <v/>
      </c>
      <c r="K27" s="627">
        <f t="shared" si="6"/>
        <v>0</v>
      </c>
      <c r="L27" s="627">
        <f t="shared" si="6"/>
        <v>0</v>
      </c>
      <c r="M27" s="625"/>
      <c r="N27" s="625"/>
      <c r="O27" s="625"/>
      <c r="P27" s="625"/>
      <c r="Q27" s="625"/>
      <c r="R27" s="625"/>
      <c r="S27" s="625"/>
      <c r="T27" s="626" t="str">
        <f t="shared" si="8"/>
        <v/>
      </c>
      <c r="U27" s="626" t="str">
        <f t="shared" si="8"/>
        <v/>
      </c>
      <c r="V27" s="627">
        <f t="shared" si="9"/>
        <v>0</v>
      </c>
      <c r="W27" s="627">
        <f t="shared" si="9"/>
        <v>0</v>
      </c>
      <c r="X27" s="628"/>
      <c r="Y27" s="625"/>
      <c r="Z27" s="625"/>
      <c r="AA27" s="625"/>
      <c r="AB27" s="625"/>
      <c r="AC27" s="625"/>
      <c r="AD27" s="626" t="str">
        <f t="shared" si="11"/>
        <v/>
      </c>
      <c r="AE27" s="626" t="str">
        <f t="shared" si="11"/>
        <v/>
      </c>
      <c r="AF27" s="627">
        <f t="shared" si="12"/>
        <v>0</v>
      </c>
      <c r="AG27" s="627">
        <f t="shared" si="12"/>
        <v>0</v>
      </c>
      <c r="AH27" s="625"/>
      <c r="AI27" s="625"/>
      <c r="AJ27" s="625"/>
      <c r="AK27" s="625"/>
      <c r="AL27" s="625"/>
      <c r="AM27" s="625"/>
      <c r="AN27" s="625">
        <f t="shared" si="20"/>
        <v>0</v>
      </c>
      <c r="AO27" s="626" t="str">
        <f t="shared" si="14"/>
        <v/>
      </c>
      <c r="AP27" s="626" t="str">
        <f t="shared" si="14"/>
        <v/>
      </c>
      <c r="AQ27" s="627">
        <f t="shared" si="15"/>
        <v>0</v>
      </c>
      <c r="AR27" s="627">
        <f t="shared" si="15"/>
        <v>0</v>
      </c>
    </row>
    <row r="28" spans="1:44" s="208" customFormat="1" outlineLevel="1" x14ac:dyDescent="0.2">
      <c r="A28" s="622">
        <v>3103020000</v>
      </c>
      <c r="B28" s="636" t="s">
        <v>319</v>
      </c>
      <c r="C28" s="624"/>
      <c r="D28" s="625"/>
      <c r="E28" s="625"/>
      <c r="F28" s="625"/>
      <c r="G28" s="625"/>
      <c r="H28" s="625"/>
      <c r="I28" s="626" t="str">
        <f t="shared" si="5"/>
        <v/>
      </c>
      <c r="J28" s="626" t="str">
        <f t="shared" si="5"/>
        <v/>
      </c>
      <c r="K28" s="627">
        <f t="shared" si="6"/>
        <v>0</v>
      </c>
      <c r="L28" s="627">
        <f t="shared" si="6"/>
        <v>0</v>
      </c>
      <c r="M28" s="625"/>
      <c r="N28" s="625"/>
      <c r="O28" s="625"/>
      <c r="P28" s="625"/>
      <c r="Q28" s="625"/>
      <c r="R28" s="625"/>
      <c r="S28" s="625"/>
      <c r="T28" s="626" t="str">
        <f t="shared" si="8"/>
        <v/>
      </c>
      <c r="U28" s="626" t="str">
        <f t="shared" si="8"/>
        <v/>
      </c>
      <c r="V28" s="627">
        <f t="shared" si="9"/>
        <v>0</v>
      </c>
      <c r="W28" s="627">
        <f t="shared" si="9"/>
        <v>0</v>
      </c>
      <c r="X28" s="628"/>
      <c r="Y28" s="625"/>
      <c r="Z28" s="625"/>
      <c r="AA28" s="625"/>
      <c r="AB28" s="625"/>
      <c r="AC28" s="625"/>
      <c r="AD28" s="626" t="str">
        <f t="shared" si="11"/>
        <v/>
      </c>
      <c r="AE28" s="626" t="str">
        <f t="shared" si="11"/>
        <v/>
      </c>
      <c r="AF28" s="627">
        <f t="shared" si="12"/>
        <v>0</v>
      </c>
      <c r="AG28" s="627">
        <f t="shared" si="12"/>
        <v>0</v>
      </c>
      <c r="AH28" s="625"/>
      <c r="AI28" s="625"/>
      <c r="AJ28" s="625"/>
      <c r="AK28" s="625"/>
      <c r="AL28" s="625"/>
      <c r="AM28" s="625"/>
      <c r="AN28" s="625">
        <f t="shared" si="20"/>
        <v>0</v>
      </c>
      <c r="AO28" s="626" t="str">
        <f t="shared" si="14"/>
        <v/>
      </c>
      <c r="AP28" s="626" t="str">
        <f t="shared" si="14"/>
        <v/>
      </c>
      <c r="AQ28" s="627">
        <f t="shared" si="15"/>
        <v>0</v>
      </c>
      <c r="AR28" s="627">
        <f t="shared" si="15"/>
        <v>0</v>
      </c>
    </row>
    <row r="29" spans="1:44" s="208" customFormat="1" outlineLevel="1" x14ac:dyDescent="0.2">
      <c r="A29" s="622" t="s">
        <v>320</v>
      </c>
      <c r="B29" s="636" t="s">
        <v>321</v>
      </c>
      <c r="C29" s="624"/>
      <c r="D29" s="625"/>
      <c r="E29" s="625"/>
      <c r="F29" s="625"/>
      <c r="G29" s="625"/>
      <c r="H29" s="625"/>
      <c r="I29" s="626" t="str">
        <f t="shared" si="5"/>
        <v/>
      </c>
      <c r="J29" s="626" t="str">
        <f t="shared" si="5"/>
        <v/>
      </c>
      <c r="K29" s="627">
        <f t="shared" si="6"/>
        <v>0</v>
      </c>
      <c r="L29" s="627">
        <f t="shared" si="6"/>
        <v>0</v>
      </c>
      <c r="M29" s="625"/>
      <c r="N29" s="625"/>
      <c r="O29" s="625"/>
      <c r="P29" s="625"/>
      <c r="Q29" s="625"/>
      <c r="R29" s="625"/>
      <c r="S29" s="625"/>
      <c r="T29" s="626" t="str">
        <f t="shared" si="8"/>
        <v/>
      </c>
      <c r="U29" s="626" t="str">
        <f t="shared" si="8"/>
        <v/>
      </c>
      <c r="V29" s="627">
        <f t="shared" si="9"/>
        <v>0</v>
      </c>
      <c r="W29" s="627">
        <f t="shared" si="9"/>
        <v>0</v>
      </c>
      <c r="X29" s="628"/>
      <c r="Y29" s="625"/>
      <c r="Z29" s="625"/>
      <c r="AA29" s="625"/>
      <c r="AB29" s="625"/>
      <c r="AC29" s="625"/>
      <c r="AD29" s="626" t="str">
        <f t="shared" si="11"/>
        <v/>
      </c>
      <c r="AE29" s="626" t="str">
        <f t="shared" si="11"/>
        <v/>
      </c>
      <c r="AF29" s="627">
        <f t="shared" si="12"/>
        <v>0</v>
      </c>
      <c r="AG29" s="627">
        <f t="shared" si="12"/>
        <v>0</v>
      </c>
      <c r="AH29" s="625"/>
      <c r="AI29" s="625"/>
      <c r="AJ29" s="625"/>
      <c r="AK29" s="625"/>
      <c r="AL29" s="625"/>
      <c r="AM29" s="625"/>
      <c r="AN29" s="625">
        <f t="shared" si="20"/>
        <v>0</v>
      </c>
      <c r="AO29" s="626" t="str">
        <f t="shared" si="14"/>
        <v/>
      </c>
      <c r="AP29" s="626" t="str">
        <f t="shared" si="14"/>
        <v/>
      </c>
      <c r="AQ29" s="627">
        <f t="shared" si="15"/>
        <v>0</v>
      </c>
      <c r="AR29" s="627">
        <f t="shared" si="15"/>
        <v>0</v>
      </c>
    </row>
    <row r="30" spans="1:44" s="208" customFormat="1" ht="22.5" outlineLevel="1" x14ac:dyDescent="0.2">
      <c r="A30" s="622">
        <v>3502050000</v>
      </c>
      <c r="B30" s="636" t="s">
        <v>322</v>
      </c>
      <c r="C30" s="624"/>
      <c r="D30" s="625"/>
      <c r="E30" s="625"/>
      <c r="F30" s="625"/>
      <c r="G30" s="625"/>
      <c r="H30" s="625"/>
      <c r="I30" s="626" t="str">
        <f t="shared" si="5"/>
        <v/>
      </c>
      <c r="J30" s="626" t="str">
        <f t="shared" si="5"/>
        <v/>
      </c>
      <c r="K30" s="627">
        <f t="shared" si="6"/>
        <v>0</v>
      </c>
      <c r="L30" s="627">
        <f t="shared" si="6"/>
        <v>0</v>
      </c>
      <c r="M30" s="625"/>
      <c r="N30" s="625"/>
      <c r="O30" s="625"/>
      <c r="P30" s="625"/>
      <c r="Q30" s="625"/>
      <c r="R30" s="625"/>
      <c r="S30" s="625"/>
      <c r="T30" s="626" t="str">
        <f t="shared" si="8"/>
        <v/>
      </c>
      <c r="U30" s="626" t="str">
        <f t="shared" si="8"/>
        <v/>
      </c>
      <c r="V30" s="627">
        <f t="shared" si="9"/>
        <v>0</v>
      </c>
      <c r="W30" s="627">
        <f t="shared" si="9"/>
        <v>0</v>
      </c>
      <c r="X30" s="628"/>
      <c r="Y30" s="625"/>
      <c r="Z30" s="625"/>
      <c r="AA30" s="625"/>
      <c r="AB30" s="625"/>
      <c r="AC30" s="625"/>
      <c r="AD30" s="626" t="str">
        <f t="shared" si="11"/>
        <v/>
      </c>
      <c r="AE30" s="626" t="str">
        <f t="shared" si="11"/>
        <v/>
      </c>
      <c r="AF30" s="627">
        <f t="shared" si="12"/>
        <v>0</v>
      </c>
      <c r="AG30" s="627">
        <f t="shared" si="12"/>
        <v>0</v>
      </c>
      <c r="AH30" s="625"/>
      <c r="AI30" s="625"/>
      <c r="AJ30" s="625"/>
      <c r="AK30" s="625"/>
      <c r="AL30" s="625"/>
      <c r="AM30" s="625"/>
      <c r="AN30" s="625">
        <f t="shared" si="20"/>
        <v>0</v>
      </c>
      <c r="AO30" s="626" t="str">
        <f t="shared" si="14"/>
        <v/>
      </c>
      <c r="AP30" s="626" t="str">
        <f t="shared" si="14"/>
        <v/>
      </c>
      <c r="AQ30" s="627">
        <f t="shared" si="15"/>
        <v>0</v>
      </c>
      <c r="AR30" s="627">
        <f t="shared" si="15"/>
        <v>0</v>
      </c>
    </row>
    <row r="31" spans="1:44" s="208" customFormat="1" ht="22.5" outlineLevel="1" x14ac:dyDescent="0.2">
      <c r="A31" s="622">
        <v>3502060000</v>
      </c>
      <c r="B31" s="636" t="s">
        <v>323</v>
      </c>
      <c r="C31" s="624"/>
      <c r="D31" s="625"/>
      <c r="E31" s="625"/>
      <c r="F31" s="625"/>
      <c r="G31" s="625"/>
      <c r="H31" s="625"/>
      <c r="I31" s="626" t="str">
        <f t="shared" si="5"/>
        <v/>
      </c>
      <c r="J31" s="626" t="str">
        <f t="shared" si="5"/>
        <v/>
      </c>
      <c r="K31" s="627">
        <f t="shared" si="6"/>
        <v>0</v>
      </c>
      <c r="L31" s="627">
        <f t="shared" si="6"/>
        <v>0</v>
      </c>
      <c r="M31" s="625"/>
      <c r="N31" s="625"/>
      <c r="O31" s="625"/>
      <c r="P31" s="625"/>
      <c r="Q31" s="625"/>
      <c r="R31" s="625"/>
      <c r="S31" s="625"/>
      <c r="T31" s="626" t="str">
        <f t="shared" si="8"/>
        <v/>
      </c>
      <c r="U31" s="626" t="str">
        <f t="shared" si="8"/>
        <v/>
      </c>
      <c r="V31" s="627">
        <f t="shared" si="9"/>
        <v>0</v>
      </c>
      <c r="W31" s="627">
        <f t="shared" si="9"/>
        <v>0</v>
      </c>
      <c r="X31" s="628"/>
      <c r="Y31" s="625"/>
      <c r="Z31" s="625"/>
      <c r="AA31" s="625"/>
      <c r="AB31" s="625"/>
      <c r="AC31" s="625"/>
      <c r="AD31" s="626" t="str">
        <f t="shared" si="11"/>
        <v/>
      </c>
      <c r="AE31" s="626" t="str">
        <f t="shared" si="11"/>
        <v/>
      </c>
      <c r="AF31" s="627">
        <f t="shared" si="12"/>
        <v>0</v>
      </c>
      <c r="AG31" s="627">
        <f t="shared" si="12"/>
        <v>0</v>
      </c>
      <c r="AH31" s="625"/>
      <c r="AI31" s="625"/>
      <c r="AJ31" s="625"/>
      <c r="AK31" s="625"/>
      <c r="AL31" s="625"/>
      <c r="AM31" s="625"/>
      <c r="AN31" s="625">
        <f t="shared" si="20"/>
        <v>0</v>
      </c>
      <c r="AO31" s="626" t="str">
        <f t="shared" si="14"/>
        <v/>
      </c>
      <c r="AP31" s="626" t="str">
        <f t="shared" si="14"/>
        <v/>
      </c>
      <c r="AQ31" s="627">
        <f t="shared" si="15"/>
        <v>0</v>
      </c>
      <c r="AR31" s="627">
        <f t="shared" si="15"/>
        <v>0</v>
      </c>
    </row>
    <row r="32" spans="1:44" s="208" customFormat="1" ht="22.5" outlineLevel="1" x14ac:dyDescent="0.2">
      <c r="A32" s="622" t="s">
        <v>324</v>
      </c>
      <c r="B32" s="636" t="s">
        <v>325</v>
      </c>
      <c r="C32" s="624"/>
      <c r="D32" s="625"/>
      <c r="E32" s="625"/>
      <c r="F32" s="625"/>
      <c r="G32" s="625"/>
      <c r="H32" s="625"/>
      <c r="I32" s="626" t="str">
        <f t="shared" si="5"/>
        <v/>
      </c>
      <c r="J32" s="626" t="str">
        <f t="shared" si="5"/>
        <v/>
      </c>
      <c r="K32" s="627">
        <f t="shared" si="6"/>
        <v>0</v>
      </c>
      <c r="L32" s="627">
        <f t="shared" si="6"/>
        <v>0</v>
      </c>
      <c r="M32" s="625"/>
      <c r="N32" s="625"/>
      <c r="O32" s="625"/>
      <c r="P32" s="625"/>
      <c r="Q32" s="625"/>
      <c r="R32" s="625"/>
      <c r="S32" s="625"/>
      <c r="T32" s="626" t="str">
        <f t="shared" si="8"/>
        <v/>
      </c>
      <c r="U32" s="626" t="str">
        <f t="shared" si="8"/>
        <v/>
      </c>
      <c r="V32" s="627">
        <f t="shared" si="9"/>
        <v>0</v>
      </c>
      <c r="W32" s="627">
        <f t="shared" si="9"/>
        <v>0</v>
      </c>
      <c r="X32" s="628"/>
      <c r="Y32" s="625"/>
      <c r="Z32" s="625"/>
      <c r="AA32" s="625"/>
      <c r="AB32" s="625"/>
      <c r="AC32" s="625"/>
      <c r="AD32" s="626" t="str">
        <f t="shared" si="11"/>
        <v/>
      </c>
      <c r="AE32" s="626" t="str">
        <f t="shared" si="11"/>
        <v/>
      </c>
      <c r="AF32" s="627">
        <f t="shared" si="12"/>
        <v>0</v>
      </c>
      <c r="AG32" s="627">
        <f t="shared" si="12"/>
        <v>0</v>
      </c>
      <c r="AH32" s="625"/>
      <c r="AI32" s="625"/>
      <c r="AJ32" s="625"/>
      <c r="AK32" s="625"/>
      <c r="AL32" s="625"/>
      <c r="AM32" s="625"/>
      <c r="AN32" s="625">
        <f t="shared" si="20"/>
        <v>0</v>
      </c>
      <c r="AO32" s="626" t="str">
        <f t="shared" si="14"/>
        <v/>
      </c>
      <c r="AP32" s="626" t="str">
        <f t="shared" si="14"/>
        <v/>
      </c>
      <c r="AQ32" s="627">
        <f t="shared" si="15"/>
        <v>0</v>
      </c>
      <c r="AR32" s="627">
        <f t="shared" si="15"/>
        <v>0</v>
      </c>
    </row>
    <row r="33" spans="1:44" s="208" customFormat="1" ht="22.5" outlineLevel="1" x14ac:dyDescent="0.2">
      <c r="A33" s="622" t="s">
        <v>326</v>
      </c>
      <c r="B33" s="636" t="s">
        <v>327</v>
      </c>
      <c r="C33" s="624"/>
      <c r="D33" s="625"/>
      <c r="E33" s="625"/>
      <c r="F33" s="625"/>
      <c r="G33" s="625"/>
      <c r="H33" s="625"/>
      <c r="I33" s="626" t="str">
        <f t="shared" si="5"/>
        <v/>
      </c>
      <c r="J33" s="626" t="str">
        <f t="shared" si="5"/>
        <v/>
      </c>
      <c r="K33" s="627">
        <f t="shared" si="6"/>
        <v>0</v>
      </c>
      <c r="L33" s="627">
        <f t="shared" si="6"/>
        <v>0</v>
      </c>
      <c r="M33" s="625"/>
      <c r="N33" s="625"/>
      <c r="O33" s="625"/>
      <c r="P33" s="625"/>
      <c r="Q33" s="625"/>
      <c r="R33" s="625"/>
      <c r="S33" s="625"/>
      <c r="T33" s="626" t="str">
        <f t="shared" si="8"/>
        <v/>
      </c>
      <c r="U33" s="626" t="str">
        <f t="shared" si="8"/>
        <v/>
      </c>
      <c r="V33" s="627">
        <f t="shared" si="9"/>
        <v>0</v>
      </c>
      <c r="W33" s="627">
        <f t="shared" si="9"/>
        <v>0</v>
      </c>
      <c r="X33" s="628"/>
      <c r="Y33" s="625"/>
      <c r="Z33" s="625"/>
      <c r="AA33" s="625"/>
      <c r="AB33" s="625"/>
      <c r="AC33" s="625"/>
      <c r="AD33" s="626" t="str">
        <f t="shared" si="11"/>
        <v/>
      </c>
      <c r="AE33" s="626" t="str">
        <f t="shared" si="11"/>
        <v/>
      </c>
      <c r="AF33" s="627">
        <f t="shared" si="12"/>
        <v>0</v>
      </c>
      <c r="AG33" s="627">
        <f t="shared" si="12"/>
        <v>0</v>
      </c>
      <c r="AH33" s="625"/>
      <c r="AI33" s="625"/>
      <c r="AJ33" s="625"/>
      <c r="AK33" s="625"/>
      <c r="AL33" s="625"/>
      <c r="AM33" s="625"/>
      <c r="AN33" s="625">
        <f t="shared" si="20"/>
        <v>0</v>
      </c>
      <c r="AO33" s="626" t="str">
        <f t="shared" si="14"/>
        <v/>
      </c>
      <c r="AP33" s="626" t="str">
        <f t="shared" si="14"/>
        <v/>
      </c>
      <c r="AQ33" s="627">
        <f t="shared" si="15"/>
        <v>0</v>
      </c>
      <c r="AR33" s="627">
        <f t="shared" si="15"/>
        <v>0</v>
      </c>
    </row>
    <row r="34" spans="1:44" s="208" customFormat="1" ht="22.5" outlineLevel="1" x14ac:dyDescent="0.2">
      <c r="A34" s="622" t="s">
        <v>328</v>
      </c>
      <c r="B34" s="636" t="s">
        <v>329</v>
      </c>
      <c r="C34" s="624"/>
      <c r="D34" s="625"/>
      <c r="E34" s="625"/>
      <c r="F34" s="625"/>
      <c r="G34" s="625"/>
      <c r="H34" s="625"/>
      <c r="I34" s="626" t="str">
        <f t="shared" si="5"/>
        <v/>
      </c>
      <c r="J34" s="626" t="str">
        <f t="shared" si="5"/>
        <v/>
      </c>
      <c r="K34" s="627">
        <f t="shared" si="6"/>
        <v>0</v>
      </c>
      <c r="L34" s="627">
        <f t="shared" si="6"/>
        <v>0</v>
      </c>
      <c r="M34" s="625"/>
      <c r="N34" s="625"/>
      <c r="O34" s="625"/>
      <c r="P34" s="625"/>
      <c r="Q34" s="625"/>
      <c r="R34" s="625"/>
      <c r="S34" s="625"/>
      <c r="T34" s="626" t="str">
        <f t="shared" si="8"/>
        <v/>
      </c>
      <c r="U34" s="626" t="str">
        <f t="shared" si="8"/>
        <v/>
      </c>
      <c r="V34" s="627">
        <f t="shared" si="9"/>
        <v>0</v>
      </c>
      <c r="W34" s="627">
        <f t="shared" si="9"/>
        <v>0</v>
      </c>
      <c r="X34" s="628"/>
      <c r="Y34" s="625"/>
      <c r="Z34" s="625"/>
      <c r="AA34" s="625"/>
      <c r="AB34" s="625"/>
      <c r="AC34" s="625"/>
      <c r="AD34" s="626" t="str">
        <f t="shared" si="11"/>
        <v/>
      </c>
      <c r="AE34" s="626" t="str">
        <f t="shared" si="11"/>
        <v/>
      </c>
      <c r="AF34" s="627">
        <f t="shared" si="12"/>
        <v>0</v>
      </c>
      <c r="AG34" s="627">
        <f t="shared" si="12"/>
        <v>0</v>
      </c>
      <c r="AH34" s="625"/>
      <c r="AI34" s="625"/>
      <c r="AJ34" s="625"/>
      <c r="AK34" s="625"/>
      <c r="AL34" s="625"/>
      <c r="AM34" s="625"/>
      <c r="AN34" s="625">
        <f t="shared" si="20"/>
        <v>0</v>
      </c>
      <c r="AO34" s="626" t="str">
        <f t="shared" si="14"/>
        <v/>
      </c>
      <c r="AP34" s="626" t="str">
        <f t="shared" si="14"/>
        <v/>
      </c>
      <c r="AQ34" s="627">
        <f t="shared" si="15"/>
        <v>0</v>
      </c>
      <c r="AR34" s="627">
        <f t="shared" si="15"/>
        <v>0</v>
      </c>
    </row>
    <row r="35" spans="1:44" s="208" customFormat="1" outlineLevel="1" x14ac:dyDescent="0.2">
      <c r="A35" s="622">
        <v>3110040000</v>
      </c>
      <c r="B35" s="636" t="s">
        <v>330</v>
      </c>
      <c r="C35" s="624"/>
      <c r="D35" s="625"/>
      <c r="E35" s="625"/>
      <c r="F35" s="625"/>
      <c r="G35" s="625"/>
      <c r="H35" s="625"/>
      <c r="I35" s="626" t="str">
        <f t="shared" si="5"/>
        <v/>
      </c>
      <c r="J35" s="626" t="str">
        <f t="shared" si="5"/>
        <v/>
      </c>
      <c r="K35" s="627">
        <f t="shared" si="6"/>
        <v>0</v>
      </c>
      <c r="L35" s="627">
        <f t="shared" si="6"/>
        <v>0</v>
      </c>
      <c r="M35" s="625"/>
      <c r="N35" s="625"/>
      <c r="O35" s="625"/>
      <c r="P35" s="625"/>
      <c r="Q35" s="625"/>
      <c r="R35" s="625"/>
      <c r="S35" s="625"/>
      <c r="T35" s="626" t="str">
        <f t="shared" si="8"/>
        <v/>
      </c>
      <c r="U35" s="626" t="str">
        <f t="shared" si="8"/>
        <v/>
      </c>
      <c r="V35" s="627">
        <f t="shared" si="9"/>
        <v>0</v>
      </c>
      <c r="W35" s="627">
        <f t="shared" si="9"/>
        <v>0</v>
      </c>
      <c r="X35" s="628"/>
      <c r="Y35" s="625"/>
      <c r="Z35" s="625"/>
      <c r="AA35" s="625"/>
      <c r="AB35" s="625"/>
      <c r="AC35" s="625"/>
      <c r="AD35" s="626" t="str">
        <f t="shared" si="11"/>
        <v/>
      </c>
      <c r="AE35" s="626" t="str">
        <f t="shared" si="11"/>
        <v/>
      </c>
      <c r="AF35" s="627">
        <f t="shared" si="12"/>
        <v>0</v>
      </c>
      <c r="AG35" s="627">
        <f t="shared" si="12"/>
        <v>0</v>
      </c>
      <c r="AH35" s="625"/>
      <c r="AI35" s="625"/>
      <c r="AJ35" s="625"/>
      <c r="AK35" s="625"/>
      <c r="AL35" s="625"/>
      <c r="AM35" s="625"/>
      <c r="AN35" s="625">
        <f t="shared" si="20"/>
        <v>0</v>
      </c>
      <c r="AO35" s="626" t="str">
        <f t="shared" si="14"/>
        <v/>
      </c>
      <c r="AP35" s="626" t="str">
        <f t="shared" si="14"/>
        <v/>
      </c>
      <c r="AQ35" s="627">
        <f t="shared" si="15"/>
        <v>0</v>
      </c>
      <c r="AR35" s="627">
        <f t="shared" si="15"/>
        <v>0</v>
      </c>
    </row>
    <row r="36" spans="1:44" s="208" customFormat="1" ht="22.5" outlineLevel="1" x14ac:dyDescent="0.2">
      <c r="A36" s="622">
        <v>3528120000</v>
      </c>
      <c r="B36" s="636" t="s">
        <v>331</v>
      </c>
      <c r="C36" s="624"/>
      <c r="D36" s="625"/>
      <c r="E36" s="625"/>
      <c r="F36" s="625"/>
      <c r="G36" s="625"/>
      <c r="H36" s="625"/>
      <c r="I36" s="626" t="str">
        <f t="shared" si="5"/>
        <v/>
      </c>
      <c r="J36" s="626" t="str">
        <f t="shared" si="5"/>
        <v/>
      </c>
      <c r="K36" s="627">
        <f t="shared" si="6"/>
        <v>0</v>
      </c>
      <c r="L36" s="627">
        <f t="shared" si="6"/>
        <v>0</v>
      </c>
      <c r="M36" s="625"/>
      <c r="N36" s="625"/>
      <c r="O36" s="625"/>
      <c r="P36" s="625"/>
      <c r="Q36" s="625"/>
      <c r="R36" s="625"/>
      <c r="S36" s="625"/>
      <c r="T36" s="626" t="str">
        <f t="shared" si="8"/>
        <v/>
      </c>
      <c r="U36" s="626" t="str">
        <f t="shared" si="8"/>
        <v/>
      </c>
      <c r="V36" s="627">
        <f t="shared" si="9"/>
        <v>0</v>
      </c>
      <c r="W36" s="627">
        <f t="shared" si="9"/>
        <v>0</v>
      </c>
      <c r="X36" s="628"/>
      <c r="Y36" s="625"/>
      <c r="Z36" s="625"/>
      <c r="AA36" s="625"/>
      <c r="AB36" s="625"/>
      <c r="AC36" s="625"/>
      <c r="AD36" s="626" t="str">
        <f t="shared" si="11"/>
        <v/>
      </c>
      <c r="AE36" s="626" t="str">
        <f t="shared" si="11"/>
        <v/>
      </c>
      <c r="AF36" s="627">
        <f t="shared" si="12"/>
        <v>0</v>
      </c>
      <c r="AG36" s="627">
        <f t="shared" si="12"/>
        <v>0</v>
      </c>
      <c r="AH36" s="625"/>
      <c r="AI36" s="625"/>
      <c r="AJ36" s="625"/>
      <c r="AK36" s="625"/>
      <c r="AL36" s="625"/>
      <c r="AM36" s="625"/>
      <c r="AN36" s="625">
        <f t="shared" si="20"/>
        <v>0</v>
      </c>
      <c r="AO36" s="626" t="str">
        <f t="shared" si="14"/>
        <v/>
      </c>
      <c r="AP36" s="626" t="str">
        <f t="shared" si="14"/>
        <v/>
      </c>
      <c r="AQ36" s="627">
        <f t="shared" si="15"/>
        <v>0</v>
      </c>
      <c r="AR36" s="627">
        <f t="shared" si="15"/>
        <v>0</v>
      </c>
    </row>
    <row r="37" spans="1:44" s="202" customFormat="1" x14ac:dyDescent="0.2">
      <c r="A37" s="637">
        <v>1.3</v>
      </c>
      <c r="B37" s="638" t="s">
        <v>332</v>
      </c>
      <c r="C37" s="631">
        <f t="shared" ref="C37:H37" si="21">SUM(C38:C62)</f>
        <v>0</v>
      </c>
      <c r="D37" s="632">
        <f t="shared" si="21"/>
        <v>0</v>
      </c>
      <c r="E37" s="632">
        <f t="shared" si="21"/>
        <v>0</v>
      </c>
      <c r="F37" s="632">
        <f t="shared" si="21"/>
        <v>0</v>
      </c>
      <c r="G37" s="632">
        <f t="shared" si="21"/>
        <v>0</v>
      </c>
      <c r="H37" s="632">
        <f t="shared" si="21"/>
        <v>0</v>
      </c>
      <c r="I37" s="633" t="str">
        <f t="shared" si="5"/>
        <v/>
      </c>
      <c r="J37" s="633" t="str">
        <f t="shared" si="5"/>
        <v/>
      </c>
      <c r="K37" s="634">
        <f t="shared" si="6"/>
        <v>0</v>
      </c>
      <c r="L37" s="634">
        <f t="shared" si="6"/>
        <v>0</v>
      </c>
      <c r="M37" s="632">
        <f t="shared" ref="M37:R37" si="22">SUM(M38:M62)</f>
        <v>0</v>
      </c>
      <c r="N37" s="632">
        <f t="shared" si="22"/>
        <v>0</v>
      </c>
      <c r="O37" s="632">
        <f t="shared" si="22"/>
        <v>0</v>
      </c>
      <c r="P37" s="632">
        <f>SUM(P38:P62)</f>
        <v>0</v>
      </c>
      <c r="Q37" s="632">
        <f t="shared" si="22"/>
        <v>0</v>
      </c>
      <c r="R37" s="632">
        <f t="shared" si="22"/>
        <v>0</v>
      </c>
      <c r="S37" s="632">
        <f>SUM(S38:S62)</f>
        <v>0</v>
      </c>
      <c r="T37" s="633" t="str">
        <f t="shared" si="8"/>
        <v/>
      </c>
      <c r="U37" s="633" t="str">
        <f t="shared" si="8"/>
        <v/>
      </c>
      <c r="V37" s="634">
        <f t="shared" si="9"/>
        <v>0</v>
      </c>
      <c r="W37" s="634">
        <f t="shared" si="9"/>
        <v>0</v>
      </c>
      <c r="X37" s="635">
        <f t="shared" ref="X37:AC37" si="23">SUM(X38:X62)</f>
        <v>0</v>
      </c>
      <c r="Y37" s="632">
        <f t="shared" si="23"/>
        <v>0</v>
      </c>
      <c r="Z37" s="632">
        <f t="shared" si="23"/>
        <v>0</v>
      </c>
      <c r="AA37" s="632">
        <f t="shared" si="23"/>
        <v>0</v>
      </c>
      <c r="AB37" s="632">
        <f t="shared" si="23"/>
        <v>0</v>
      </c>
      <c r="AC37" s="632">
        <f t="shared" si="23"/>
        <v>0</v>
      </c>
      <c r="AD37" s="633" t="str">
        <f t="shared" si="11"/>
        <v/>
      </c>
      <c r="AE37" s="633" t="str">
        <f t="shared" si="11"/>
        <v/>
      </c>
      <c r="AF37" s="634">
        <f t="shared" si="12"/>
        <v>0</v>
      </c>
      <c r="AG37" s="634">
        <f t="shared" si="12"/>
        <v>0</v>
      </c>
      <c r="AH37" s="632">
        <f t="shared" ref="AH37:AN37" si="24">SUM(AH38:AH62)</f>
        <v>0</v>
      </c>
      <c r="AI37" s="632">
        <f t="shared" si="24"/>
        <v>0</v>
      </c>
      <c r="AJ37" s="632">
        <f t="shared" si="24"/>
        <v>0</v>
      </c>
      <c r="AK37" s="632">
        <f t="shared" si="24"/>
        <v>0</v>
      </c>
      <c r="AL37" s="632">
        <f t="shared" si="24"/>
        <v>0</v>
      </c>
      <c r="AM37" s="632">
        <f t="shared" si="24"/>
        <v>0</v>
      </c>
      <c r="AN37" s="632">
        <f t="shared" si="24"/>
        <v>0</v>
      </c>
      <c r="AO37" s="633" t="str">
        <f t="shared" si="14"/>
        <v/>
      </c>
      <c r="AP37" s="633" t="str">
        <f t="shared" si="14"/>
        <v/>
      </c>
      <c r="AQ37" s="634">
        <f t="shared" si="15"/>
        <v>0</v>
      </c>
      <c r="AR37" s="634">
        <f t="shared" si="15"/>
        <v>0</v>
      </c>
    </row>
    <row r="38" spans="1:44" s="208" customFormat="1" outlineLevel="1" x14ac:dyDescent="0.2">
      <c r="A38" s="622">
        <v>3502090000</v>
      </c>
      <c r="B38" s="636" t="s">
        <v>333</v>
      </c>
      <c r="C38" s="624"/>
      <c r="D38" s="625"/>
      <c r="E38" s="625"/>
      <c r="F38" s="625"/>
      <c r="G38" s="625"/>
      <c r="H38" s="625"/>
      <c r="I38" s="626" t="str">
        <f t="shared" si="5"/>
        <v/>
      </c>
      <c r="J38" s="626" t="str">
        <f t="shared" si="5"/>
        <v/>
      </c>
      <c r="K38" s="627">
        <f t="shared" si="6"/>
        <v>0</v>
      </c>
      <c r="L38" s="627">
        <f t="shared" si="6"/>
        <v>0</v>
      </c>
      <c r="M38" s="625"/>
      <c r="N38" s="625"/>
      <c r="O38" s="625"/>
      <c r="P38" s="625"/>
      <c r="Q38" s="625"/>
      <c r="R38" s="625"/>
      <c r="S38" s="625"/>
      <c r="T38" s="626" t="str">
        <f t="shared" si="8"/>
        <v/>
      </c>
      <c r="U38" s="626" t="str">
        <f t="shared" si="8"/>
        <v/>
      </c>
      <c r="V38" s="627">
        <f t="shared" si="9"/>
        <v>0</v>
      </c>
      <c r="W38" s="627">
        <f t="shared" si="9"/>
        <v>0</v>
      </c>
      <c r="X38" s="628"/>
      <c r="Y38" s="625"/>
      <c r="Z38" s="625"/>
      <c r="AA38" s="625"/>
      <c r="AB38" s="625"/>
      <c r="AC38" s="625"/>
      <c r="AD38" s="626" t="str">
        <f t="shared" si="11"/>
        <v/>
      </c>
      <c r="AE38" s="626" t="str">
        <f t="shared" si="11"/>
        <v/>
      </c>
      <c r="AF38" s="627">
        <f t="shared" si="12"/>
        <v>0</v>
      </c>
      <c r="AG38" s="627">
        <f t="shared" si="12"/>
        <v>0</v>
      </c>
      <c r="AH38" s="625"/>
      <c r="AI38" s="625"/>
      <c r="AJ38" s="625"/>
      <c r="AK38" s="625"/>
      <c r="AL38" s="625"/>
      <c r="AM38" s="625"/>
      <c r="AN38" s="625">
        <f t="shared" ref="AN38:AN62" si="25">AF38-SUM(AH38:AM38)</f>
        <v>0</v>
      </c>
      <c r="AO38" s="626" t="str">
        <f t="shared" si="14"/>
        <v/>
      </c>
      <c r="AP38" s="626" t="str">
        <f t="shared" si="14"/>
        <v/>
      </c>
      <c r="AQ38" s="627">
        <f t="shared" si="15"/>
        <v>0</v>
      </c>
      <c r="AR38" s="627">
        <f t="shared" si="15"/>
        <v>0</v>
      </c>
    </row>
    <row r="39" spans="1:44" s="208" customFormat="1" outlineLevel="1" x14ac:dyDescent="0.2">
      <c r="A39" s="622">
        <v>3503170000</v>
      </c>
      <c r="B39" s="636" t="s">
        <v>334</v>
      </c>
      <c r="C39" s="624"/>
      <c r="D39" s="625"/>
      <c r="E39" s="625"/>
      <c r="F39" s="625"/>
      <c r="G39" s="625"/>
      <c r="H39" s="625"/>
      <c r="I39" s="626" t="str">
        <f t="shared" si="5"/>
        <v/>
      </c>
      <c r="J39" s="626" t="str">
        <f t="shared" si="5"/>
        <v/>
      </c>
      <c r="K39" s="627">
        <f t="shared" si="6"/>
        <v>0</v>
      </c>
      <c r="L39" s="627">
        <f t="shared" si="6"/>
        <v>0</v>
      </c>
      <c r="M39" s="625"/>
      <c r="N39" s="625"/>
      <c r="O39" s="625"/>
      <c r="P39" s="625"/>
      <c r="Q39" s="625"/>
      <c r="R39" s="625"/>
      <c r="S39" s="625"/>
      <c r="T39" s="626" t="str">
        <f t="shared" si="8"/>
        <v/>
      </c>
      <c r="U39" s="626" t="str">
        <f t="shared" si="8"/>
        <v/>
      </c>
      <c r="V39" s="627">
        <f t="shared" si="9"/>
        <v>0</v>
      </c>
      <c r="W39" s="627">
        <f t="shared" si="9"/>
        <v>0</v>
      </c>
      <c r="X39" s="628"/>
      <c r="Y39" s="625"/>
      <c r="Z39" s="625"/>
      <c r="AA39" s="625"/>
      <c r="AB39" s="625"/>
      <c r="AC39" s="625"/>
      <c r="AD39" s="626" t="str">
        <f t="shared" si="11"/>
        <v/>
      </c>
      <c r="AE39" s="626" t="str">
        <f t="shared" si="11"/>
        <v/>
      </c>
      <c r="AF39" s="627">
        <f t="shared" si="12"/>
        <v>0</v>
      </c>
      <c r="AG39" s="627">
        <f t="shared" si="12"/>
        <v>0</v>
      </c>
      <c r="AH39" s="625"/>
      <c r="AI39" s="625"/>
      <c r="AJ39" s="625"/>
      <c r="AK39" s="625"/>
      <c r="AL39" s="625"/>
      <c r="AM39" s="625"/>
      <c r="AN39" s="625">
        <f t="shared" si="25"/>
        <v>0</v>
      </c>
      <c r="AO39" s="626" t="str">
        <f t="shared" si="14"/>
        <v/>
      </c>
      <c r="AP39" s="626" t="str">
        <f t="shared" si="14"/>
        <v/>
      </c>
      <c r="AQ39" s="627">
        <f t="shared" si="15"/>
        <v>0</v>
      </c>
      <c r="AR39" s="627">
        <f t="shared" si="15"/>
        <v>0</v>
      </c>
    </row>
    <row r="40" spans="1:44" s="208" customFormat="1" outlineLevel="1" x14ac:dyDescent="0.2">
      <c r="A40" s="622" t="s">
        <v>335</v>
      </c>
      <c r="B40" s="636" t="s">
        <v>336</v>
      </c>
      <c r="C40" s="624"/>
      <c r="D40" s="625"/>
      <c r="E40" s="625"/>
      <c r="F40" s="625"/>
      <c r="G40" s="625"/>
      <c r="H40" s="625"/>
      <c r="I40" s="626" t="str">
        <f t="shared" si="5"/>
        <v/>
      </c>
      <c r="J40" s="626" t="str">
        <f t="shared" si="5"/>
        <v/>
      </c>
      <c r="K40" s="627">
        <f t="shared" si="6"/>
        <v>0</v>
      </c>
      <c r="L40" s="627">
        <f t="shared" si="6"/>
        <v>0</v>
      </c>
      <c r="M40" s="625"/>
      <c r="N40" s="625"/>
      <c r="O40" s="625"/>
      <c r="P40" s="625"/>
      <c r="Q40" s="625"/>
      <c r="R40" s="625"/>
      <c r="S40" s="625"/>
      <c r="T40" s="626" t="str">
        <f t="shared" si="8"/>
        <v/>
      </c>
      <c r="U40" s="626" t="str">
        <f t="shared" si="8"/>
        <v/>
      </c>
      <c r="V40" s="627">
        <f t="shared" si="9"/>
        <v>0</v>
      </c>
      <c r="W40" s="627">
        <f t="shared" si="9"/>
        <v>0</v>
      </c>
      <c r="X40" s="628"/>
      <c r="Y40" s="625"/>
      <c r="Z40" s="625"/>
      <c r="AA40" s="625"/>
      <c r="AB40" s="625"/>
      <c r="AC40" s="625"/>
      <c r="AD40" s="626" t="str">
        <f t="shared" si="11"/>
        <v/>
      </c>
      <c r="AE40" s="626" t="str">
        <f t="shared" si="11"/>
        <v/>
      </c>
      <c r="AF40" s="627">
        <f t="shared" si="12"/>
        <v>0</v>
      </c>
      <c r="AG40" s="627">
        <f t="shared" si="12"/>
        <v>0</v>
      </c>
      <c r="AH40" s="625"/>
      <c r="AI40" s="625"/>
      <c r="AJ40" s="625"/>
      <c r="AK40" s="625"/>
      <c r="AL40" s="625"/>
      <c r="AM40" s="625"/>
      <c r="AN40" s="625">
        <f t="shared" si="25"/>
        <v>0</v>
      </c>
      <c r="AO40" s="626" t="str">
        <f t="shared" si="14"/>
        <v/>
      </c>
      <c r="AP40" s="626" t="str">
        <f t="shared" si="14"/>
        <v/>
      </c>
      <c r="AQ40" s="627">
        <f t="shared" si="15"/>
        <v>0</v>
      </c>
      <c r="AR40" s="627">
        <f t="shared" si="15"/>
        <v>0</v>
      </c>
    </row>
    <row r="41" spans="1:44" s="208" customFormat="1" outlineLevel="1" x14ac:dyDescent="0.2">
      <c r="A41" s="622">
        <v>3503050000</v>
      </c>
      <c r="B41" s="636" t="s">
        <v>337</v>
      </c>
      <c r="C41" s="624"/>
      <c r="D41" s="625"/>
      <c r="E41" s="625"/>
      <c r="F41" s="625"/>
      <c r="G41" s="625"/>
      <c r="H41" s="625"/>
      <c r="I41" s="626" t="str">
        <f t="shared" si="5"/>
        <v/>
      </c>
      <c r="J41" s="626" t="str">
        <f t="shared" si="5"/>
        <v/>
      </c>
      <c r="K41" s="627">
        <f t="shared" si="6"/>
        <v>0</v>
      </c>
      <c r="L41" s="627">
        <f t="shared" si="6"/>
        <v>0</v>
      </c>
      <c r="M41" s="625"/>
      <c r="N41" s="625"/>
      <c r="O41" s="625"/>
      <c r="P41" s="625"/>
      <c r="Q41" s="625"/>
      <c r="R41" s="625"/>
      <c r="S41" s="625"/>
      <c r="T41" s="626" t="str">
        <f t="shared" si="8"/>
        <v/>
      </c>
      <c r="U41" s="626" t="str">
        <f t="shared" si="8"/>
        <v/>
      </c>
      <c r="V41" s="627">
        <f t="shared" si="9"/>
        <v>0</v>
      </c>
      <c r="W41" s="627">
        <f t="shared" si="9"/>
        <v>0</v>
      </c>
      <c r="X41" s="628"/>
      <c r="Y41" s="625"/>
      <c r="Z41" s="625"/>
      <c r="AA41" s="625"/>
      <c r="AB41" s="625"/>
      <c r="AC41" s="625"/>
      <c r="AD41" s="626" t="str">
        <f t="shared" si="11"/>
        <v/>
      </c>
      <c r="AE41" s="626" t="str">
        <f t="shared" si="11"/>
        <v/>
      </c>
      <c r="AF41" s="627">
        <f t="shared" si="12"/>
        <v>0</v>
      </c>
      <c r="AG41" s="627">
        <f t="shared" si="12"/>
        <v>0</v>
      </c>
      <c r="AH41" s="625"/>
      <c r="AI41" s="625"/>
      <c r="AJ41" s="625"/>
      <c r="AK41" s="625"/>
      <c r="AL41" s="625"/>
      <c r="AM41" s="625"/>
      <c r="AN41" s="625">
        <f t="shared" si="25"/>
        <v>0</v>
      </c>
      <c r="AO41" s="626" t="str">
        <f t="shared" si="14"/>
        <v/>
      </c>
      <c r="AP41" s="626" t="str">
        <f t="shared" si="14"/>
        <v/>
      </c>
      <c r="AQ41" s="627">
        <f t="shared" si="15"/>
        <v>0</v>
      </c>
      <c r="AR41" s="627">
        <f t="shared" si="15"/>
        <v>0</v>
      </c>
    </row>
    <row r="42" spans="1:44" s="208" customFormat="1" outlineLevel="1" x14ac:dyDescent="0.2">
      <c r="A42" s="622">
        <v>3503060000</v>
      </c>
      <c r="B42" s="636" t="s">
        <v>338</v>
      </c>
      <c r="C42" s="624"/>
      <c r="D42" s="625"/>
      <c r="E42" s="625"/>
      <c r="F42" s="625"/>
      <c r="G42" s="625"/>
      <c r="H42" s="625"/>
      <c r="I42" s="626" t="str">
        <f t="shared" si="5"/>
        <v/>
      </c>
      <c r="J42" s="626" t="str">
        <f t="shared" si="5"/>
        <v/>
      </c>
      <c r="K42" s="627">
        <f t="shared" si="6"/>
        <v>0</v>
      </c>
      <c r="L42" s="627">
        <f t="shared" si="6"/>
        <v>0</v>
      </c>
      <c r="M42" s="625"/>
      <c r="N42" s="625"/>
      <c r="O42" s="625"/>
      <c r="P42" s="625"/>
      <c r="Q42" s="625"/>
      <c r="R42" s="625"/>
      <c r="S42" s="625"/>
      <c r="T42" s="626" t="str">
        <f t="shared" si="8"/>
        <v/>
      </c>
      <c r="U42" s="626" t="str">
        <f t="shared" si="8"/>
        <v/>
      </c>
      <c r="V42" s="627">
        <f t="shared" si="9"/>
        <v>0</v>
      </c>
      <c r="W42" s="627">
        <f t="shared" si="9"/>
        <v>0</v>
      </c>
      <c r="X42" s="628"/>
      <c r="Y42" s="625"/>
      <c r="Z42" s="625"/>
      <c r="AA42" s="625"/>
      <c r="AB42" s="625"/>
      <c r="AC42" s="625"/>
      <c r="AD42" s="626" t="str">
        <f t="shared" si="11"/>
        <v/>
      </c>
      <c r="AE42" s="626" t="str">
        <f t="shared" si="11"/>
        <v/>
      </c>
      <c r="AF42" s="627">
        <f t="shared" si="12"/>
        <v>0</v>
      </c>
      <c r="AG42" s="627">
        <f t="shared" si="12"/>
        <v>0</v>
      </c>
      <c r="AH42" s="625"/>
      <c r="AI42" s="625"/>
      <c r="AJ42" s="625"/>
      <c r="AK42" s="625"/>
      <c r="AL42" s="625"/>
      <c r="AM42" s="625"/>
      <c r="AN42" s="625">
        <f t="shared" si="25"/>
        <v>0</v>
      </c>
      <c r="AO42" s="626" t="str">
        <f t="shared" si="14"/>
        <v/>
      </c>
      <c r="AP42" s="626" t="str">
        <f t="shared" si="14"/>
        <v/>
      </c>
      <c r="AQ42" s="627">
        <f t="shared" si="15"/>
        <v>0</v>
      </c>
      <c r="AR42" s="627">
        <f t="shared" si="15"/>
        <v>0</v>
      </c>
    </row>
    <row r="43" spans="1:44" s="208" customFormat="1" outlineLevel="1" x14ac:dyDescent="0.2">
      <c r="A43" s="622">
        <v>3529070000</v>
      </c>
      <c r="B43" s="636" t="s">
        <v>339</v>
      </c>
      <c r="C43" s="624"/>
      <c r="D43" s="625"/>
      <c r="E43" s="625"/>
      <c r="F43" s="625"/>
      <c r="G43" s="625"/>
      <c r="H43" s="625"/>
      <c r="I43" s="626" t="str">
        <f t="shared" si="5"/>
        <v/>
      </c>
      <c r="J43" s="626" t="str">
        <f t="shared" si="5"/>
        <v/>
      </c>
      <c r="K43" s="627">
        <f t="shared" si="6"/>
        <v>0</v>
      </c>
      <c r="L43" s="627">
        <f t="shared" si="6"/>
        <v>0</v>
      </c>
      <c r="M43" s="625"/>
      <c r="N43" s="625"/>
      <c r="O43" s="625"/>
      <c r="P43" s="625"/>
      <c r="Q43" s="625"/>
      <c r="R43" s="625"/>
      <c r="S43" s="625"/>
      <c r="T43" s="626" t="str">
        <f t="shared" si="8"/>
        <v/>
      </c>
      <c r="U43" s="626" t="str">
        <f t="shared" si="8"/>
        <v/>
      </c>
      <c r="V43" s="627">
        <f t="shared" si="9"/>
        <v>0</v>
      </c>
      <c r="W43" s="627">
        <f t="shared" si="9"/>
        <v>0</v>
      </c>
      <c r="X43" s="628"/>
      <c r="Y43" s="625"/>
      <c r="Z43" s="625"/>
      <c r="AA43" s="625"/>
      <c r="AB43" s="625"/>
      <c r="AC43" s="625"/>
      <c r="AD43" s="626" t="str">
        <f t="shared" si="11"/>
        <v/>
      </c>
      <c r="AE43" s="626" t="str">
        <f t="shared" si="11"/>
        <v/>
      </c>
      <c r="AF43" s="627">
        <f t="shared" si="12"/>
        <v>0</v>
      </c>
      <c r="AG43" s="627">
        <f t="shared" si="12"/>
        <v>0</v>
      </c>
      <c r="AH43" s="625"/>
      <c r="AI43" s="625"/>
      <c r="AJ43" s="625"/>
      <c r="AK43" s="625"/>
      <c r="AL43" s="625"/>
      <c r="AM43" s="625"/>
      <c r="AN43" s="625">
        <f t="shared" si="25"/>
        <v>0</v>
      </c>
      <c r="AO43" s="626" t="str">
        <f t="shared" si="14"/>
        <v/>
      </c>
      <c r="AP43" s="626" t="str">
        <f t="shared" si="14"/>
        <v/>
      </c>
      <c r="AQ43" s="627">
        <f t="shared" si="15"/>
        <v>0</v>
      </c>
      <c r="AR43" s="627">
        <f t="shared" si="15"/>
        <v>0</v>
      </c>
    </row>
    <row r="44" spans="1:44" s="208" customFormat="1" outlineLevel="1" x14ac:dyDescent="0.2">
      <c r="A44" s="622">
        <v>3529080000</v>
      </c>
      <c r="B44" s="636" t="s">
        <v>340</v>
      </c>
      <c r="C44" s="624"/>
      <c r="D44" s="625"/>
      <c r="E44" s="625"/>
      <c r="F44" s="625"/>
      <c r="G44" s="625"/>
      <c r="H44" s="625"/>
      <c r="I44" s="626" t="str">
        <f t="shared" si="5"/>
        <v/>
      </c>
      <c r="J44" s="626" t="str">
        <f t="shared" si="5"/>
        <v/>
      </c>
      <c r="K44" s="627">
        <f t="shared" si="6"/>
        <v>0</v>
      </c>
      <c r="L44" s="627">
        <f t="shared" si="6"/>
        <v>0</v>
      </c>
      <c r="M44" s="625"/>
      <c r="N44" s="625"/>
      <c r="O44" s="625"/>
      <c r="P44" s="625"/>
      <c r="Q44" s="625"/>
      <c r="R44" s="625"/>
      <c r="S44" s="625"/>
      <c r="T44" s="626" t="str">
        <f t="shared" si="8"/>
        <v/>
      </c>
      <c r="U44" s="626" t="str">
        <f t="shared" si="8"/>
        <v/>
      </c>
      <c r="V44" s="627">
        <f t="shared" si="9"/>
        <v>0</v>
      </c>
      <c r="W44" s="627">
        <f t="shared" si="9"/>
        <v>0</v>
      </c>
      <c r="X44" s="628"/>
      <c r="Y44" s="625"/>
      <c r="Z44" s="625"/>
      <c r="AA44" s="625"/>
      <c r="AB44" s="625"/>
      <c r="AC44" s="625"/>
      <c r="AD44" s="626" t="str">
        <f t="shared" si="11"/>
        <v/>
      </c>
      <c r="AE44" s="626" t="str">
        <f t="shared" si="11"/>
        <v/>
      </c>
      <c r="AF44" s="627">
        <f t="shared" si="12"/>
        <v>0</v>
      </c>
      <c r="AG44" s="627">
        <f t="shared" si="12"/>
        <v>0</v>
      </c>
      <c r="AH44" s="625"/>
      <c r="AI44" s="625"/>
      <c r="AJ44" s="625"/>
      <c r="AK44" s="625"/>
      <c r="AL44" s="625"/>
      <c r="AM44" s="625"/>
      <c r="AN44" s="625">
        <f t="shared" si="25"/>
        <v>0</v>
      </c>
      <c r="AO44" s="626" t="str">
        <f t="shared" si="14"/>
        <v/>
      </c>
      <c r="AP44" s="626" t="str">
        <f t="shared" si="14"/>
        <v/>
      </c>
      <c r="AQ44" s="627">
        <f t="shared" si="15"/>
        <v>0</v>
      </c>
      <c r="AR44" s="627">
        <f t="shared" si="15"/>
        <v>0</v>
      </c>
    </row>
    <row r="45" spans="1:44" s="208" customFormat="1" outlineLevel="1" x14ac:dyDescent="0.2">
      <c r="A45" s="622">
        <v>3529090000</v>
      </c>
      <c r="B45" s="636" t="s">
        <v>341</v>
      </c>
      <c r="C45" s="624"/>
      <c r="D45" s="625"/>
      <c r="E45" s="625"/>
      <c r="F45" s="625"/>
      <c r="G45" s="625"/>
      <c r="H45" s="625"/>
      <c r="I45" s="626" t="str">
        <f t="shared" si="5"/>
        <v/>
      </c>
      <c r="J45" s="626" t="str">
        <f t="shared" si="5"/>
        <v/>
      </c>
      <c r="K45" s="627">
        <f t="shared" ref="K45:L67" si="26">G45-E45</f>
        <v>0</v>
      </c>
      <c r="L45" s="627">
        <f t="shared" si="26"/>
        <v>0</v>
      </c>
      <c r="M45" s="625"/>
      <c r="N45" s="625"/>
      <c r="O45" s="625"/>
      <c r="P45" s="625"/>
      <c r="Q45" s="625"/>
      <c r="R45" s="625"/>
      <c r="S45" s="625"/>
      <c r="T45" s="626" t="str">
        <f t="shared" si="8"/>
        <v/>
      </c>
      <c r="U45" s="626" t="str">
        <f t="shared" si="8"/>
        <v/>
      </c>
      <c r="V45" s="627">
        <f t="shared" ref="V45:W67" si="27">G45-C45</f>
        <v>0</v>
      </c>
      <c r="W45" s="627">
        <f t="shared" si="27"/>
        <v>0</v>
      </c>
      <c r="X45" s="628"/>
      <c r="Y45" s="625"/>
      <c r="Z45" s="625"/>
      <c r="AA45" s="625"/>
      <c r="AB45" s="625"/>
      <c r="AC45" s="625"/>
      <c r="AD45" s="626" t="str">
        <f t="shared" si="11"/>
        <v/>
      </c>
      <c r="AE45" s="626" t="str">
        <f t="shared" si="11"/>
        <v/>
      </c>
      <c r="AF45" s="627">
        <f t="shared" si="12"/>
        <v>0</v>
      </c>
      <c r="AG45" s="627">
        <f t="shared" si="12"/>
        <v>0</v>
      </c>
      <c r="AH45" s="625"/>
      <c r="AI45" s="625"/>
      <c r="AJ45" s="625"/>
      <c r="AK45" s="625"/>
      <c r="AL45" s="625"/>
      <c r="AM45" s="625"/>
      <c r="AN45" s="625">
        <f t="shared" si="25"/>
        <v>0</v>
      </c>
      <c r="AO45" s="626" t="str">
        <f t="shared" si="14"/>
        <v/>
      </c>
      <c r="AP45" s="626" t="str">
        <f t="shared" si="14"/>
        <v/>
      </c>
      <c r="AQ45" s="627">
        <f t="shared" si="15"/>
        <v>0</v>
      </c>
      <c r="AR45" s="627">
        <f t="shared" si="15"/>
        <v>0</v>
      </c>
    </row>
    <row r="46" spans="1:44" s="208" customFormat="1" outlineLevel="1" x14ac:dyDescent="0.2">
      <c r="A46" s="622">
        <v>3504060000</v>
      </c>
      <c r="B46" s="636" t="s">
        <v>342</v>
      </c>
      <c r="C46" s="624"/>
      <c r="D46" s="625"/>
      <c r="E46" s="625"/>
      <c r="F46" s="625"/>
      <c r="G46" s="625"/>
      <c r="H46" s="625"/>
      <c r="I46" s="626" t="str">
        <f t="shared" si="5"/>
        <v/>
      </c>
      <c r="J46" s="626" t="str">
        <f t="shared" si="5"/>
        <v/>
      </c>
      <c r="K46" s="627">
        <f t="shared" si="26"/>
        <v>0</v>
      </c>
      <c r="L46" s="627">
        <f t="shared" si="26"/>
        <v>0</v>
      </c>
      <c r="M46" s="625"/>
      <c r="N46" s="625"/>
      <c r="O46" s="625"/>
      <c r="P46" s="625"/>
      <c r="Q46" s="625"/>
      <c r="R46" s="625"/>
      <c r="S46" s="625"/>
      <c r="T46" s="626" t="str">
        <f t="shared" si="8"/>
        <v/>
      </c>
      <c r="U46" s="626" t="str">
        <f t="shared" si="8"/>
        <v/>
      </c>
      <c r="V46" s="627">
        <f t="shared" si="27"/>
        <v>0</v>
      </c>
      <c r="W46" s="627">
        <f t="shared" si="27"/>
        <v>0</v>
      </c>
      <c r="X46" s="628"/>
      <c r="Y46" s="625"/>
      <c r="Z46" s="625"/>
      <c r="AA46" s="625"/>
      <c r="AB46" s="625"/>
      <c r="AC46" s="625"/>
      <c r="AD46" s="626" t="str">
        <f t="shared" si="11"/>
        <v/>
      </c>
      <c r="AE46" s="626" t="str">
        <f t="shared" si="11"/>
        <v/>
      </c>
      <c r="AF46" s="627">
        <f t="shared" si="12"/>
        <v>0</v>
      </c>
      <c r="AG46" s="627">
        <f t="shared" si="12"/>
        <v>0</v>
      </c>
      <c r="AH46" s="625"/>
      <c r="AI46" s="625"/>
      <c r="AJ46" s="625"/>
      <c r="AK46" s="625"/>
      <c r="AL46" s="625"/>
      <c r="AM46" s="625"/>
      <c r="AN46" s="625">
        <f t="shared" si="25"/>
        <v>0</v>
      </c>
      <c r="AO46" s="626" t="str">
        <f t="shared" si="14"/>
        <v/>
      </c>
      <c r="AP46" s="626" t="str">
        <f t="shared" si="14"/>
        <v/>
      </c>
      <c r="AQ46" s="627">
        <f t="shared" si="15"/>
        <v>0</v>
      </c>
      <c r="AR46" s="627">
        <f t="shared" si="15"/>
        <v>0</v>
      </c>
    </row>
    <row r="47" spans="1:44" s="208" customFormat="1" outlineLevel="1" x14ac:dyDescent="0.2">
      <c r="A47" s="622">
        <v>3503080000</v>
      </c>
      <c r="B47" s="636" t="s">
        <v>343</v>
      </c>
      <c r="C47" s="624"/>
      <c r="D47" s="625"/>
      <c r="E47" s="625"/>
      <c r="F47" s="625"/>
      <c r="G47" s="625"/>
      <c r="H47" s="625"/>
      <c r="I47" s="626" t="str">
        <f t="shared" si="5"/>
        <v/>
      </c>
      <c r="J47" s="626" t="str">
        <f t="shared" si="5"/>
        <v/>
      </c>
      <c r="K47" s="627">
        <f t="shared" si="26"/>
        <v>0</v>
      </c>
      <c r="L47" s="627">
        <f t="shared" si="26"/>
        <v>0</v>
      </c>
      <c r="M47" s="625"/>
      <c r="N47" s="625"/>
      <c r="O47" s="625"/>
      <c r="P47" s="625"/>
      <c r="Q47" s="625"/>
      <c r="R47" s="625"/>
      <c r="S47" s="625"/>
      <c r="T47" s="626" t="str">
        <f t="shared" si="8"/>
        <v/>
      </c>
      <c r="U47" s="626" t="str">
        <f t="shared" si="8"/>
        <v/>
      </c>
      <c r="V47" s="627">
        <f t="shared" si="27"/>
        <v>0</v>
      </c>
      <c r="W47" s="627">
        <f t="shared" si="27"/>
        <v>0</v>
      </c>
      <c r="X47" s="628"/>
      <c r="Y47" s="625"/>
      <c r="Z47" s="625"/>
      <c r="AA47" s="625"/>
      <c r="AB47" s="625"/>
      <c r="AC47" s="625"/>
      <c r="AD47" s="626" t="str">
        <f t="shared" si="11"/>
        <v/>
      </c>
      <c r="AE47" s="626" t="str">
        <f t="shared" si="11"/>
        <v/>
      </c>
      <c r="AF47" s="627">
        <f t="shared" si="12"/>
        <v>0</v>
      </c>
      <c r="AG47" s="627">
        <f t="shared" si="12"/>
        <v>0</v>
      </c>
      <c r="AH47" s="625"/>
      <c r="AI47" s="625"/>
      <c r="AJ47" s="625"/>
      <c r="AK47" s="625"/>
      <c r="AL47" s="625"/>
      <c r="AM47" s="625"/>
      <c r="AN47" s="625">
        <f t="shared" si="25"/>
        <v>0</v>
      </c>
      <c r="AO47" s="626" t="str">
        <f t="shared" si="14"/>
        <v/>
      </c>
      <c r="AP47" s="626" t="str">
        <f t="shared" si="14"/>
        <v/>
      </c>
      <c r="AQ47" s="627">
        <f t="shared" si="15"/>
        <v>0</v>
      </c>
      <c r="AR47" s="627">
        <f t="shared" si="15"/>
        <v>0</v>
      </c>
    </row>
    <row r="48" spans="1:44" s="208" customFormat="1" outlineLevel="1" x14ac:dyDescent="0.2">
      <c r="A48" s="622">
        <v>3504050000</v>
      </c>
      <c r="B48" s="636" t="s">
        <v>344</v>
      </c>
      <c r="C48" s="624"/>
      <c r="D48" s="625"/>
      <c r="E48" s="625"/>
      <c r="F48" s="625"/>
      <c r="G48" s="625"/>
      <c r="H48" s="625"/>
      <c r="I48" s="626" t="str">
        <f t="shared" si="5"/>
        <v/>
      </c>
      <c r="J48" s="626" t="str">
        <f t="shared" si="5"/>
        <v/>
      </c>
      <c r="K48" s="627">
        <f t="shared" si="26"/>
        <v>0</v>
      </c>
      <c r="L48" s="627">
        <f t="shared" si="26"/>
        <v>0</v>
      </c>
      <c r="M48" s="625"/>
      <c r="N48" s="625"/>
      <c r="O48" s="625"/>
      <c r="P48" s="625"/>
      <c r="Q48" s="625"/>
      <c r="R48" s="625"/>
      <c r="S48" s="625"/>
      <c r="T48" s="626" t="str">
        <f t="shared" si="8"/>
        <v/>
      </c>
      <c r="U48" s="626" t="str">
        <f t="shared" si="8"/>
        <v/>
      </c>
      <c r="V48" s="627">
        <f t="shared" si="27"/>
        <v>0</v>
      </c>
      <c r="W48" s="627">
        <f t="shared" si="27"/>
        <v>0</v>
      </c>
      <c r="X48" s="628"/>
      <c r="Y48" s="625"/>
      <c r="Z48" s="625"/>
      <c r="AA48" s="625"/>
      <c r="AB48" s="625"/>
      <c r="AC48" s="625"/>
      <c r="AD48" s="626" t="str">
        <f t="shared" si="11"/>
        <v/>
      </c>
      <c r="AE48" s="626" t="str">
        <f t="shared" si="11"/>
        <v/>
      </c>
      <c r="AF48" s="627">
        <f t="shared" si="12"/>
        <v>0</v>
      </c>
      <c r="AG48" s="627">
        <f t="shared" si="12"/>
        <v>0</v>
      </c>
      <c r="AH48" s="625"/>
      <c r="AI48" s="625"/>
      <c r="AJ48" s="625"/>
      <c r="AK48" s="625"/>
      <c r="AL48" s="625"/>
      <c r="AM48" s="625"/>
      <c r="AN48" s="625">
        <f t="shared" si="25"/>
        <v>0</v>
      </c>
      <c r="AO48" s="626" t="str">
        <f t="shared" si="14"/>
        <v/>
      </c>
      <c r="AP48" s="626" t="str">
        <f t="shared" si="14"/>
        <v/>
      </c>
      <c r="AQ48" s="627">
        <f t="shared" si="15"/>
        <v>0</v>
      </c>
      <c r="AR48" s="627">
        <f t="shared" si="15"/>
        <v>0</v>
      </c>
    </row>
    <row r="49" spans="1:44" s="208" customFormat="1" outlineLevel="1" x14ac:dyDescent="0.2">
      <c r="A49" s="622">
        <v>3503090000</v>
      </c>
      <c r="B49" s="636" t="s">
        <v>345</v>
      </c>
      <c r="C49" s="624"/>
      <c r="D49" s="625"/>
      <c r="E49" s="625"/>
      <c r="F49" s="625"/>
      <c r="G49" s="625"/>
      <c r="H49" s="625"/>
      <c r="I49" s="626" t="str">
        <f t="shared" si="5"/>
        <v/>
      </c>
      <c r="J49" s="626" t="str">
        <f t="shared" si="5"/>
        <v/>
      </c>
      <c r="K49" s="627">
        <f t="shared" si="26"/>
        <v>0</v>
      </c>
      <c r="L49" s="627">
        <f t="shared" si="26"/>
        <v>0</v>
      </c>
      <c r="M49" s="625"/>
      <c r="N49" s="625"/>
      <c r="O49" s="625"/>
      <c r="P49" s="625"/>
      <c r="Q49" s="625"/>
      <c r="R49" s="625"/>
      <c r="S49" s="625"/>
      <c r="T49" s="626" t="str">
        <f t="shared" si="8"/>
        <v/>
      </c>
      <c r="U49" s="626" t="str">
        <f t="shared" si="8"/>
        <v/>
      </c>
      <c r="V49" s="627">
        <f t="shared" si="27"/>
        <v>0</v>
      </c>
      <c r="W49" s="627">
        <f t="shared" si="27"/>
        <v>0</v>
      </c>
      <c r="X49" s="628"/>
      <c r="Y49" s="625"/>
      <c r="Z49" s="625"/>
      <c r="AA49" s="625"/>
      <c r="AB49" s="625"/>
      <c r="AC49" s="625"/>
      <c r="AD49" s="626" t="str">
        <f t="shared" si="11"/>
        <v/>
      </c>
      <c r="AE49" s="626" t="str">
        <f t="shared" si="11"/>
        <v/>
      </c>
      <c r="AF49" s="627">
        <f t="shared" si="12"/>
        <v>0</v>
      </c>
      <c r="AG49" s="627">
        <f t="shared" si="12"/>
        <v>0</v>
      </c>
      <c r="AH49" s="625"/>
      <c r="AI49" s="625"/>
      <c r="AJ49" s="625"/>
      <c r="AK49" s="625"/>
      <c r="AL49" s="625"/>
      <c r="AM49" s="625"/>
      <c r="AN49" s="625">
        <f t="shared" si="25"/>
        <v>0</v>
      </c>
      <c r="AO49" s="626" t="str">
        <f t="shared" si="14"/>
        <v/>
      </c>
      <c r="AP49" s="626" t="str">
        <f t="shared" si="14"/>
        <v/>
      </c>
      <c r="AQ49" s="627">
        <f t="shared" si="15"/>
        <v>0</v>
      </c>
      <c r="AR49" s="627">
        <f t="shared" si="15"/>
        <v>0</v>
      </c>
    </row>
    <row r="50" spans="1:44" s="208" customFormat="1" ht="22.5" outlineLevel="1" x14ac:dyDescent="0.2">
      <c r="A50" s="622">
        <v>3503010000</v>
      </c>
      <c r="B50" s="636" t="s">
        <v>346</v>
      </c>
      <c r="C50" s="624"/>
      <c r="D50" s="625"/>
      <c r="E50" s="625"/>
      <c r="F50" s="625"/>
      <c r="G50" s="625"/>
      <c r="H50" s="625"/>
      <c r="I50" s="626" t="str">
        <f t="shared" si="5"/>
        <v/>
      </c>
      <c r="J50" s="626" t="str">
        <f t="shared" si="5"/>
        <v/>
      </c>
      <c r="K50" s="627">
        <f t="shared" si="26"/>
        <v>0</v>
      </c>
      <c r="L50" s="627">
        <f t="shared" si="26"/>
        <v>0</v>
      </c>
      <c r="M50" s="625"/>
      <c r="N50" s="625"/>
      <c r="O50" s="625"/>
      <c r="P50" s="625"/>
      <c r="Q50" s="625"/>
      <c r="R50" s="625"/>
      <c r="S50" s="625"/>
      <c r="T50" s="626" t="str">
        <f t="shared" si="8"/>
        <v/>
      </c>
      <c r="U50" s="626" t="str">
        <f t="shared" si="8"/>
        <v/>
      </c>
      <c r="V50" s="627">
        <f t="shared" si="27"/>
        <v>0</v>
      </c>
      <c r="W50" s="627">
        <f t="shared" si="27"/>
        <v>0</v>
      </c>
      <c r="X50" s="628"/>
      <c r="Y50" s="625"/>
      <c r="Z50" s="625"/>
      <c r="AA50" s="625"/>
      <c r="AB50" s="625"/>
      <c r="AC50" s="625"/>
      <c r="AD50" s="626" t="str">
        <f t="shared" si="11"/>
        <v/>
      </c>
      <c r="AE50" s="626" t="str">
        <f t="shared" si="11"/>
        <v/>
      </c>
      <c r="AF50" s="627">
        <f t="shared" si="12"/>
        <v>0</v>
      </c>
      <c r="AG50" s="627">
        <f t="shared" si="12"/>
        <v>0</v>
      </c>
      <c r="AH50" s="625"/>
      <c r="AI50" s="625"/>
      <c r="AJ50" s="625"/>
      <c r="AK50" s="625"/>
      <c r="AL50" s="625"/>
      <c r="AM50" s="625"/>
      <c r="AN50" s="625">
        <f t="shared" si="25"/>
        <v>0</v>
      </c>
      <c r="AO50" s="626" t="str">
        <f t="shared" si="14"/>
        <v/>
      </c>
      <c r="AP50" s="626" t="str">
        <f t="shared" si="14"/>
        <v/>
      </c>
      <c r="AQ50" s="627">
        <f t="shared" si="15"/>
        <v>0</v>
      </c>
      <c r="AR50" s="627">
        <f t="shared" si="15"/>
        <v>0</v>
      </c>
    </row>
    <row r="51" spans="1:44" s="208" customFormat="1" outlineLevel="1" x14ac:dyDescent="0.2">
      <c r="A51" s="622">
        <v>3503020000</v>
      </c>
      <c r="B51" s="636" t="s">
        <v>347</v>
      </c>
      <c r="C51" s="624"/>
      <c r="D51" s="625"/>
      <c r="E51" s="625"/>
      <c r="F51" s="625"/>
      <c r="G51" s="625"/>
      <c r="H51" s="625"/>
      <c r="I51" s="626" t="str">
        <f t="shared" si="5"/>
        <v/>
      </c>
      <c r="J51" s="626" t="str">
        <f t="shared" si="5"/>
        <v/>
      </c>
      <c r="K51" s="627">
        <f t="shared" si="26"/>
        <v>0</v>
      </c>
      <c r="L51" s="627">
        <f t="shared" si="26"/>
        <v>0</v>
      </c>
      <c r="M51" s="625"/>
      <c r="N51" s="625"/>
      <c r="O51" s="625"/>
      <c r="P51" s="625"/>
      <c r="Q51" s="625"/>
      <c r="R51" s="625"/>
      <c r="S51" s="625"/>
      <c r="T51" s="626" t="str">
        <f t="shared" si="8"/>
        <v/>
      </c>
      <c r="U51" s="626" t="str">
        <f t="shared" si="8"/>
        <v/>
      </c>
      <c r="V51" s="627">
        <f t="shared" si="27"/>
        <v>0</v>
      </c>
      <c r="W51" s="627">
        <f t="shared" si="27"/>
        <v>0</v>
      </c>
      <c r="X51" s="628"/>
      <c r="Y51" s="625"/>
      <c r="Z51" s="625"/>
      <c r="AA51" s="625"/>
      <c r="AB51" s="625"/>
      <c r="AC51" s="625"/>
      <c r="AD51" s="626" t="str">
        <f t="shared" si="11"/>
        <v/>
      </c>
      <c r="AE51" s="626" t="str">
        <f t="shared" si="11"/>
        <v/>
      </c>
      <c r="AF51" s="627">
        <f t="shared" si="12"/>
        <v>0</v>
      </c>
      <c r="AG51" s="627">
        <f t="shared" si="12"/>
        <v>0</v>
      </c>
      <c r="AH51" s="625"/>
      <c r="AI51" s="625"/>
      <c r="AJ51" s="625"/>
      <c r="AK51" s="625"/>
      <c r="AL51" s="625"/>
      <c r="AM51" s="625"/>
      <c r="AN51" s="625">
        <f t="shared" si="25"/>
        <v>0</v>
      </c>
      <c r="AO51" s="626" t="str">
        <f t="shared" si="14"/>
        <v/>
      </c>
      <c r="AP51" s="626" t="str">
        <f t="shared" si="14"/>
        <v/>
      </c>
      <c r="AQ51" s="627">
        <f t="shared" si="15"/>
        <v>0</v>
      </c>
      <c r="AR51" s="627">
        <f t="shared" si="15"/>
        <v>0</v>
      </c>
    </row>
    <row r="52" spans="1:44" s="208" customFormat="1" ht="22.5" outlineLevel="1" x14ac:dyDescent="0.2">
      <c r="A52" s="622">
        <v>3503040000</v>
      </c>
      <c r="B52" s="636" t="s">
        <v>348</v>
      </c>
      <c r="C52" s="624"/>
      <c r="D52" s="625"/>
      <c r="E52" s="625"/>
      <c r="F52" s="625"/>
      <c r="G52" s="625"/>
      <c r="H52" s="625"/>
      <c r="I52" s="626" t="str">
        <f t="shared" si="5"/>
        <v/>
      </c>
      <c r="J52" s="626" t="str">
        <f t="shared" si="5"/>
        <v/>
      </c>
      <c r="K52" s="627">
        <f t="shared" si="26"/>
        <v>0</v>
      </c>
      <c r="L52" s="627">
        <f t="shared" si="26"/>
        <v>0</v>
      </c>
      <c r="M52" s="625"/>
      <c r="N52" s="625"/>
      <c r="O52" s="625"/>
      <c r="P52" s="625"/>
      <c r="Q52" s="625"/>
      <c r="R52" s="625"/>
      <c r="S52" s="625"/>
      <c r="T52" s="626" t="str">
        <f t="shared" si="8"/>
        <v/>
      </c>
      <c r="U52" s="626" t="str">
        <f t="shared" si="8"/>
        <v/>
      </c>
      <c r="V52" s="627">
        <f t="shared" si="27"/>
        <v>0</v>
      </c>
      <c r="W52" s="627">
        <f t="shared" si="27"/>
        <v>0</v>
      </c>
      <c r="X52" s="628"/>
      <c r="Y52" s="625"/>
      <c r="Z52" s="625"/>
      <c r="AA52" s="625"/>
      <c r="AB52" s="625"/>
      <c r="AC52" s="625"/>
      <c r="AD52" s="626" t="str">
        <f t="shared" si="11"/>
        <v/>
      </c>
      <c r="AE52" s="626" t="str">
        <f t="shared" si="11"/>
        <v/>
      </c>
      <c r="AF52" s="627">
        <f t="shared" si="12"/>
        <v>0</v>
      </c>
      <c r="AG52" s="627">
        <f t="shared" si="12"/>
        <v>0</v>
      </c>
      <c r="AH52" s="625"/>
      <c r="AI52" s="625"/>
      <c r="AJ52" s="625"/>
      <c r="AK52" s="625"/>
      <c r="AL52" s="625"/>
      <c r="AM52" s="625"/>
      <c r="AN52" s="625">
        <f t="shared" si="25"/>
        <v>0</v>
      </c>
      <c r="AO52" s="626" t="str">
        <f t="shared" si="14"/>
        <v/>
      </c>
      <c r="AP52" s="626" t="str">
        <f t="shared" si="14"/>
        <v/>
      </c>
      <c r="AQ52" s="627">
        <f t="shared" si="15"/>
        <v>0</v>
      </c>
      <c r="AR52" s="627">
        <f t="shared" si="15"/>
        <v>0</v>
      </c>
    </row>
    <row r="53" spans="1:44" s="208" customFormat="1" ht="22.5" outlineLevel="1" x14ac:dyDescent="0.2">
      <c r="A53" s="622">
        <v>3503030000</v>
      </c>
      <c r="B53" s="636" t="s">
        <v>349</v>
      </c>
      <c r="C53" s="624"/>
      <c r="D53" s="625"/>
      <c r="E53" s="625"/>
      <c r="F53" s="625"/>
      <c r="G53" s="625"/>
      <c r="H53" s="625"/>
      <c r="I53" s="626" t="str">
        <f t="shared" si="5"/>
        <v/>
      </c>
      <c r="J53" s="626" t="str">
        <f t="shared" si="5"/>
        <v/>
      </c>
      <c r="K53" s="627">
        <f t="shared" si="26"/>
        <v>0</v>
      </c>
      <c r="L53" s="627">
        <f t="shared" si="26"/>
        <v>0</v>
      </c>
      <c r="M53" s="625"/>
      <c r="N53" s="625"/>
      <c r="O53" s="625"/>
      <c r="P53" s="625"/>
      <c r="Q53" s="625"/>
      <c r="R53" s="625"/>
      <c r="S53" s="625"/>
      <c r="T53" s="626" t="str">
        <f t="shared" si="8"/>
        <v/>
      </c>
      <c r="U53" s="626" t="str">
        <f t="shared" si="8"/>
        <v/>
      </c>
      <c r="V53" s="627">
        <f t="shared" si="27"/>
        <v>0</v>
      </c>
      <c r="W53" s="627">
        <f t="shared" si="27"/>
        <v>0</v>
      </c>
      <c r="X53" s="628"/>
      <c r="Y53" s="625"/>
      <c r="Z53" s="625"/>
      <c r="AA53" s="625"/>
      <c r="AB53" s="625"/>
      <c r="AC53" s="625"/>
      <c r="AD53" s="626" t="str">
        <f t="shared" si="11"/>
        <v/>
      </c>
      <c r="AE53" s="626" t="str">
        <f t="shared" si="11"/>
        <v/>
      </c>
      <c r="AF53" s="627">
        <f t="shared" si="12"/>
        <v>0</v>
      </c>
      <c r="AG53" s="627">
        <f t="shared" si="12"/>
        <v>0</v>
      </c>
      <c r="AH53" s="625"/>
      <c r="AI53" s="625"/>
      <c r="AJ53" s="625"/>
      <c r="AK53" s="625"/>
      <c r="AL53" s="625"/>
      <c r="AM53" s="625"/>
      <c r="AN53" s="625">
        <f t="shared" si="25"/>
        <v>0</v>
      </c>
      <c r="AO53" s="626" t="str">
        <f t="shared" si="14"/>
        <v/>
      </c>
      <c r="AP53" s="626" t="str">
        <f t="shared" si="14"/>
        <v/>
      </c>
      <c r="AQ53" s="627">
        <f t="shared" si="15"/>
        <v>0</v>
      </c>
      <c r="AR53" s="627">
        <f t="shared" si="15"/>
        <v>0</v>
      </c>
    </row>
    <row r="54" spans="1:44" s="208" customFormat="1" ht="22.5" outlineLevel="1" x14ac:dyDescent="0.2">
      <c r="A54" s="622" t="s">
        <v>350</v>
      </c>
      <c r="B54" s="636" t="s">
        <v>351</v>
      </c>
      <c r="C54" s="624"/>
      <c r="D54" s="625"/>
      <c r="E54" s="625"/>
      <c r="F54" s="625"/>
      <c r="G54" s="625"/>
      <c r="H54" s="625"/>
      <c r="I54" s="626" t="str">
        <f t="shared" si="5"/>
        <v/>
      </c>
      <c r="J54" s="626" t="str">
        <f t="shared" si="5"/>
        <v/>
      </c>
      <c r="K54" s="627">
        <f t="shared" si="26"/>
        <v>0</v>
      </c>
      <c r="L54" s="627">
        <f t="shared" si="26"/>
        <v>0</v>
      </c>
      <c r="M54" s="625"/>
      <c r="N54" s="625"/>
      <c r="O54" s="625"/>
      <c r="P54" s="625"/>
      <c r="Q54" s="625"/>
      <c r="R54" s="625"/>
      <c r="S54" s="625"/>
      <c r="T54" s="626" t="str">
        <f t="shared" si="8"/>
        <v/>
      </c>
      <c r="U54" s="626" t="str">
        <f t="shared" si="8"/>
        <v/>
      </c>
      <c r="V54" s="627">
        <f t="shared" si="27"/>
        <v>0</v>
      </c>
      <c r="W54" s="627">
        <f t="shared" si="27"/>
        <v>0</v>
      </c>
      <c r="X54" s="628"/>
      <c r="Y54" s="625"/>
      <c r="Z54" s="625"/>
      <c r="AA54" s="625"/>
      <c r="AB54" s="625"/>
      <c r="AC54" s="625"/>
      <c r="AD54" s="626" t="str">
        <f t="shared" si="11"/>
        <v/>
      </c>
      <c r="AE54" s="626" t="str">
        <f t="shared" si="11"/>
        <v/>
      </c>
      <c r="AF54" s="627">
        <f t="shared" si="12"/>
        <v>0</v>
      </c>
      <c r="AG54" s="627">
        <f t="shared" si="12"/>
        <v>0</v>
      </c>
      <c r="AH54" s="625"/>
      <c r="AI54" s="625"/>
      <c r="AJ54" s="625"/>
      <c r="AK54" s="625"/>
      <c r="AL54" s="625"/>
      <c r="AM54" s="625"/>
      <c r="AN54" s="625">
        <f t="shared" si="25"/>
        <v>0</v>
      </c>
      <c r="AO54" s="626" t="str">
        <f t="shared" si="14"/>
        <v/>
      </c>
      <c r="AP54" s="626" t="str">
        <f t="shared" si="14"/>
        <v/>
      </c>
      <c r="AQ54" s="627">
        <f t="shared" si="15"/>
        <v>0</v>
      </c>
      <c r="AR54" s="627">
        <f t="shared" si="15"/>
        <v>0</v>
      </c>
    </row>
    <row r="55" spans="1:44" s="208" customFormat="1" outlineLevel="1" x14ac:dyDescent="0.2">
      <c r="A55" s="622" t="s">
        <v>352</v>
      </c>
      <c r="B55" s="636" t="s">
        <v>353</v>
      </c>
      <c r="C55" s="624"/>
      <c r="D55" s="625"/>
      <c r="E55" s="625"/>
      <c r="F55" s="625"/>
      <c r="G55" s="625"/>
      <c r="H55" s="625"/>
      <c r="I55" s="626" t="str">
        <f t="shared" si="5"/>
        <v/>
      </c>
      <c r="J55" s="626" t="str">
        <f t="shared" si="5"/>
        <v/>
      </c>
      <c r="K55" s="627">
        <f t="shared" si="26"/>
        <v>0</v>
      </c>
      <c r="L55" s="627">
        <f t="shared" si="26"/>
        <v>0</v>
      </c>
      <c r="M55" s="625"/>
      <c r="N55" s="625"/>
      <c r="O55" s="625"/>
      <c r="P55" s="625"/>
      <c r="Q55" s="625"/>
      <c r="R55" s="625"/>
      <c r="S55" s="625"/>
      <c r="T55" s="626" t="str">
        <f t="shared" si="8"/>
        <v/>
      </c>
      <c r="U55" s="626" t="str">
        <f t="shared" si="8"/>
        <v/>
      </c>
      <c r="V55" s="627">
        <f t="shared" si="27"/>
        <v>0</v>
      </c>
      <c r="W55" s="627">
        <f t="shared" si="27"/>
        <v>0</v>
      </c>
      <c r="X55" s="628"/>
      <c r="Y55" s="625"/>
      <c r="Z55" s="625"/>
      <c r="AA55" s="625"/>
      <c r="AB55" s="625"/>
      <c r="AC55" s="625"/>
      <c r="AD55" s="626" t="str">
        <f t="shared" si="11"/>
        <v/>
      </c>
      <c r="AE55" s="626" t="str">
        <f t="shared" si="11"/>
        <v/>
      </c>
      <c r="AF55" s="627">
        <f t="shared" si="12"/>
        <v>0</v>
      </c>
      <c r="AG55" s="627">
        <f t="shared" si="12"/>
        <v>0</v>
      </c>
      <c r="AH55" s="625"/>
      <c r="AI55" s="625"/>
      <c r="AJ55" s="625"/>
      <c r="AK55" s="625"/>
      <c r="AL55" s="625"/>
      <c r="AM55" s="625"/>
      <c r="AN55" s="625">
        <f t="shared" si="25"/>
        <v>0</v>
      </c>
      <c r="AO55" s="626" t="str">
        <f t="shared" si="14"/>
        <v/>
      </c>
      <c r="AP55" s="626" t="str">
        <f t="shared" si="14"/>
        <v/>
      </c>
      <c r="AQ55" s="627">
        <f t="shared" si="15"/>
        <v>0</v>
      </c>
      <c r="AR55" s="627">
        <f t="shared" si="15"/>
        <v>0</v>
      </c>
    </row>
    <row r="56" spans="1:44" s="208" customFormat="1" outlineLevel="1" x14ac:dyDescent="0.2">
      <c r="A56" s="622" t="s">
        <v>354</v>
      </c>
      <c r="B56" s="636" t="s">
        <v>355</v>
      </c>
      <c r="C56" s="624"/>
      <c r="D56" s="625"/>
      <c r="E56" s="625"/>
      <c r="F56" s="625"/>
      <c r="G56" s="625"/>
      <c r="H56" s="625"/>
      <c r="I56" s="626" t="str">
        <f t="shared" si="5"/>
        <v/>
      </c>
      <c r="J56" s="626" t="str">
        <f t="shared" si="5"/>
        <v/>
      </c>
      <c r="K56" s="627">
        <f t="shared" si="26"/>
        <v>0</v>
      </c>
      <c r="L56" s="627">
        <f t="shared" si="26"/>
        <v>0</v>
      </c>
      <c r="M56" s="625"/>
      <c r="N56" s="625"/>
      <c r="O56" s="625"/>
      <c r="P56" s="625"/>
      <c r="Q56" s="625"/>
      <c r="R56" s="625"/>
      <c r="S56" s="625"/>
      <c r="T56" s="626" t="str">
        <f t="shared" si="8"/>
        <v/>
      </c>
      <c r="U56" s="626" t="str">
        <f t="shared" si="8"/>
        <v/>
      </c>
      <c r="V56" s="627">
        <f t="shared" si="27"/>
        <v>0</v>
      </c>
      <c r="W56" s="627">
        <f t="shared" si="27"/>
        <v>0</v>
      </c>
      <c r="X56" s="628"/>
      <c r="Y56" s="625"/>
      <c r="Z56" s="625"/>
      <c r="AA56" s="625"/>
      <c r="AB56" s="625"/>
      <c r="AC56" s="625"/>
      <c r="AD56" s="626" t="str">
        <f t="shared" si="11"/>
        <v/>
      </c>
      <c r="AE56" s="626" t="str">
        <f t="shared" si="11"/>
        <v/>
      </c>
      <c r="AF56" s="627">
        <f t="shared" si="12"/>
        <v>0</v>
      </c>
      <c r="AG56" s="627">
        <f t="shared" si="12"/>
        <v>0</v>
      </c>
      <c r="AH56" s="625"/>
      <c r="AI56" s="625"/>
      <c r="AJ56" s="625"/>
      <c r="AK56" s="625"/>
      <c r="AL56" s="625"/>
      <c r="AM56" s="625"/>
      <c r="AN56" s="625">
        <f t="shared" si="25"/>
        <v>0</v>
      </c>
      <c r="AO56" s="626" t="str">
        <f t="shared" si="14"/>
        <v/>
      </c>
      <c r="AP56" s="626" t="str">
        <f t="shared" si="14"/>
        <v/>
      </c>
      <c r="AQ56" s="627">
        <f t="shared" si="15"/>
        <v>0</v>
      </c>
      <c r="AR56" s="627">
        <f t="shared" si="15"/>
        <v>0</v>
      </c>
    </row>
    <row r="57" spans="1:44" s="208" customFormat="1" outlineLevel="1" x14ac:dyDescent="0.2">
      <c r="A57" s="622" t="s">
        <v>356</v>
      </c>
      <c r="B57" s="636" t="s">
        <v>357</v>
      </c>
      <c r="C57" s="624"/>
      <c r="D57" s="625"/>
      <c r="E57" s="625"/>
      <c r="F57" s="625"/>
      <c r="G57" s="625"/>
      <c r="H57" s="625"/>
      <c r="I57" s="626" t="str">
        <f t="shared" si="5"/>
        <v/>
      </c>
      <c r="J57" s="626" t="str">
        <f t="shared" si="5"/>
        <v/>
      </c>
      <c r="K57" s="627">
        <f t="shared" si="26"/>
        <v>0</v>
      </c>
      <c r="L57" s="627">
        <f t="shared" si="26"/>
        <v>0</v>
      </c>
      <c r="M57" s="625"/>
      <c r="N57" s="625"/>
      <c r="O57" s="625"/>
      <c r="P57" s="625"/>
      <c r="Q57" s="625"/>
      <c r="R57" s="625"/>
      <c r="S57" s="625"/>
      <c r="T57" s="626" t="str">
        <f t="shared" si="8"/>
        <v/>
      </c>
      <c r="U57" s="626" t="str">
        <f t="shared" si="8"/>
        <v/>
      </c>
      <c r="V57" s="627">
        <f t="shared" si="27"/>
        <v>0</v>
      </c>
      <c r="W57" s="627">
        <f t="shared" si="27"/>
        <v>0</v>
      </c>
      <c r="X57" s="628"/>
      <c r="Y57" s="625"/>
      <c r="Z57" s="625"/>
      <c r="AA57" s="625"/>
      <c r="AB57" s="625"/>
      <c r="AC57" s="625"/>
      <c r="AD57" s="626" t="str">
        <f t="shared" si="11"/>
        <v/>
      </c>
      <c r="AE57" s="626" t="str">
        <f t="shared" si="11"/>
        <v/>
      </c>
      <c r="AF57" s="627">
        <f t="shared" si="12"/>
        <v>0</v>
      </c>
      <c r="AG57" s="627">
        <f t="shared" si="12"/>
        <v>0</v>
      </c>
      <c r="AH57" s="625"/>
      <c r="AI57" s="625"/>
      <c r="AJ57" s="625"/>
      <c r="AK57" s="625"/>
      <c r="AL57" s="625"/>
      <c r="AM57" s="625"/>
      <c r="AN57" s="625">
        <f t="shared" si="25"/>
        <v>0</v>
      </c>
      <c r="AO57" s="626" t="str">
        <f t="shared" si="14"/>
        <v/>
      </c>
      <c r="AP57" s="626" t="str">
        <f t="shared" si="14"/>
        <v/>
      </c>
      <c r="AQ57" s="627">
        <f t="shared" si="15"/>
        <v>0</v>
      </c>
      <c r="AR57" s="627">
        <f t="shared" si="15"/>
        <v>0</v>
      </c>
    </row>
    <row r="58" spans="1:44" s="208" customFormat="1" ht="22.5" outlineLevel="1" x14ac:dyDescent="0.2">
      <c r="A58" s="622" t="s">
        <v>358</v>
      </c>
      <c r="B58" s="636" t="s">
        <v>359</v>
      </c>
      <c r="C58" s="624"/>
      <c r="D58" s="625"/>
      <c r="E58" s="625"/>
      <c r="F58" s="625"/>
      <c r="G58" s="625"/>
      <c r="H58" s="625"/>
      <c r="I58" s="626" t="str">
        <f t="shared" si="5"/>
        <v/>
      </c>
      <c r="J58" s="626" t="str">
        <f t="shared" si="5"/>
        <v/>
      </c>
      <c r="K58" s="627">
        <f t="shared" si="26"/>
        <v>0</v>
      </c>
      <c r="L58" s="627">
        <f t="shared" si="26"/>
        <v>0</v>
      </c>
      <c r="M58" s="625"/>
      <c r="N58" s="625"/>
      <c r="O58" s="625"/>
      <c r="P58" s="625"/>
      <c r="Q58" s="625"/>
      <c r="R58" s="625"/>
      <c r="S58" s="625"/>
      <c r="T58" s="626" t="str">
        <f t="shared" si="8"/>
        <v/>
      </c>
      <c r="U58" s="626" t="str">
        <f t="shared" si="8"/>
        <v/>
      </c>
      <c r="V58" s="627">
        <f t="shared" si="27"/>
        <v>0</v>
      </c>
      <c r="W58" s="627">
        <f t="shared" si="27"/>
        <v>0</v>
      </c>
      <c r="X58" s="628"/>
      <c r="Y58" s="625"/>
      <c r="Z58" s="625"/>
      <c r="AA58" s="625"/>
      <c r="AB58" s="625"/>
      <c r="AC58" s="625"/>
      <c r="AD58" s="626" t="str">
        <f t="shared" si="11"/>
        <v/>
      </c>
      <c r="AE58" s="626" t="str">
        <f t="shared" si="11"/>
        <v/>
      </c>
      <c r="AF58" s="627">
        <f t="shared" si="12"/>
        <v>0</v>
      </c>
      <c r="AG58" s="627">
        <f t="shared" si="12"/>
        <v>0</v>
      </c>
      <c r="AH58" s="625"/>
      <c r="AI58" s="625"/>
      <c r="AJ58" s="625"/>
      <c r="AK58" s="625"/>
      <c r="AL58" s="625"/>
      <c r="AM58" s="625"/>
      <c r="AN58" s="625">
        <f t="shared" si="25"/>
        <v>0</v>
      </c>
      <c r="AO58" s="626" t="str">
        <f t="shared" si="14"/>
        <v/>
      </c>
      <c r="AP58" s="626" t="str">
        <f t="shared" si="14"/>
        <v/>
      </c>
      <c r="AQ58" s="627">
        <f t="shared" si="15"/>
        <v>0</v>
      </c>
      <c r="AR58" s="627">
        <f t="shared" si="15"/>
        <v>0</v>
      </c>
    </row>
    <row r="59" spans="1:44" s="208" customFormat="1" ht="22.5" outlineLevel="1" x14ac:dyDescent="0.2">
      <c r="A59" s="622" t="s">
        <v>360</v>
      </c>
      <c r="B59" s="636" t="s">
        <v>361</v>
      </c>
      <c r="C59" s="624"/>
      <c r="D59" s="625"/>
      <c r="E59" s="625"/>
      <c r="F59" s="625"/>
      <c r="G59" s="625"/>
      <c r="H59" s="625"/>
      <c r="I59" s="626" t="str">
        <f t="shared" si="5"/>
        <v/>
      </c>
      <c r="J59" s="626" t="str">
        <f t="shared" si="5"/>
        <v/>
      </c>
      <c r="K59" s="627">
        <f t="shared" si="26"/>
        <v>0</v>
      </c>
      <c r="L59" s="627">
        <f t="shared" si="26"/>
        <v>0</v>
      </c>
      <c r="M59" s="625"/>
      <c r="N59" s="625"/>
      <c r="O59" s="625"/>
      <c r="P59" s="625"/>
      <c r="Q59" s="625"/>
      <c r="R59" s="625"/>
      <c r="S59" s="625"/>
      <c r="T59" s="626" t="str">
        <f t="shared" si="8"/>
        <v/>
      </c>
      <c r="U59" s="626" t="str">
        <f t="shared" si="8"/>
        <v/>
      </c>
      <c r="V59" s="627">
        <f t="shared" si="27"/>
        <v>0</v>
      </c>
      <c r="W59" s="627">
        <f t="shared" si="27"/>
        <v>0</v>
      </c>
      <c r="X59" s="628"/>
      <c r="Y59" s="625"/>
      <c r="Z59" s="625"/>
      <c r="AA59" s="625"/>
      <c r="AB59" s="625"/>
      <c r="AC59" s="625"/>
      <c r="AD59" s="626" t="str">
        <f t="shared" si="11"/>
        <v/>
      </c>
      <c r="AE59" s="626" t="str">
        <f t="shared" si="11"/>
        <v/>
      </c>
      <c r="AF59" s="627">
        <f t="shared" si="12"/>
        <v>0</v>
      </c>
      <c r="AG59" s="627">
        <f t="shared" si="12"/>
        <v>0</v>
      </c>
      <c r="AH59" s="625"/>
      <c r="AI59" s="625"/>
      <c r="AJ59" s="625"/>
      <c r="AK59" s="625"/>
      <c r="AL59" s="625"/>
      <c r="AM59" s="625"/>
      <c r="AN59" s="625">
        <f t="shared" si="25"/>
        <v>0</v>
      </c>
      <c r="AO59" s="626" t="str">
        <f t="shared" si="14"/>
        <v/>
      </c>
      <c r="AP59" s="626" t="str">
        <f t="shared" si="14"/>
        <v/>
      </c>
      <c r="AQ59" s="627">
        <f t="shared" si="15"/>
        <v>0</v>
      </c>
      <c r="AR59" s="627">
        <f t="shared" si="15"/>
        <v>0</v>
      </c>
    </row>
    <row r="60" spans="1:44" s="208" customFormat="1" outlineLevel="1" x14ac:dyDescent="0.2">
      <c r="A60" s="622" t="s">
        <v>362</v>
      </c>
      <c r="B60" s="636" t="s">
        <v>363</v>
      </c>
      <c r="C60" s="624"/>
      <c r="D60" s="625"/>
      <c r="E60" s="625"/>
      <c r="F60" s="625"/>
      <c r="G60" s="625"/>
      <c r="H60" s="625"/>
      <c r="I60" s="626" t="str">
        <f t="shared" si="5"/>
        <v/>
      </c>
      <c r="J60" s="626" t="str">
        <f t="shared" si="5"/>
        <v/>
      </c>
      <c r="K60" s="627">
        <f t="shared" si="26"/>
        <v>0</v>
      </c>
      <c r="L60" s="627">
        <f t="shared" si="26"/>
        <v>0</v>
      </c>
      <c r="M60" s="625"/>
      <c r="N60" s="625"/>
      <c r="O60" s="625"/>
      <c r="P60" s="625"/>
      <c r="Q60" s="625"/>
      <c r="R60" s="625"/>
      <c r="S60" s="625"/>
      <c r="T60" s="626" t="str">
        <f t="shared" si="8"/>
        <v/>
      </c>
      <c r="U60" s="626" t="str">
        <f t="shared" si="8"/>
        <v/>
      </c>
      <c r="V60" s="627">
        <f t="shared" si="27"/>
        <v>0</v>
      </c>
      <c r="W60" s="627">
        <f t="shared" si="27"/>
        <v>0</v>
      </c>
      <c r="X60" s="628"/>
      <c r="Y60" s="625"/>
      <c r="Z60" s="625"/>
      <c r="AA60" s="625"/>
      <c r="AB60" s="625"/>
      <c r="AC60" s="625"/>
      <c r="AD60" s="626" t="str">
        <f t="shared" si="11"/>
        <v/>
      </c>
      <c r="AE60" s="626" t="str">
        <f t="shared" si="11"/>
        <v/>
      </c>
      <c r="AF60" s="627">
        <f t="shared" si="12"/>
        <v>0</v>
      </c>
      <c r="AG60" s="627">
        <f t="shared" si="12"/>
        <v>0</v>
      </c>
      <c r="AH60" s="625"/>
      <c r="AI60" s="625"/>
      <c r="AJ60" s="625"/>
      <c r="AK60" s="625"/>
      <c r="AL60" s="625"/>
      <c r="AM60" s="625"/>
      <c r="AN60" s="625">
        <f t="shared" si="25"/>
        <v>0</v>
      </c>
      <c r="AO60" s="626" t="str">
        <f t="shared" si="14"/>
        <v/>
      </c>
      <c r="AP60" s="626" t="str">
        <f t="shared" si="14"/>
        <v/>
      </c>
      <c r="AQ60" s="627">
        <f t="shared" si="15"/>
        <v>0</v>
      </c>
      <c r="AR60" s="627">
        <f t="shared" si="15"/>
        <v>0</v>
      </c>
    </row>
    <row r="61" spans="1:44" s="208" customFormat="1" outlineLevel="1" x14ac:dyDescent="0.2">
      <c r="A61" s="622" t="s">
        <v>364</v>
      </c>
      <c r="B61" s="636" t="s">
        <v>365</v>
      </c>
      <c r="C61" s="624"/>
      <c r="D61" s="625"/>
      <c r="E61" s="625"/>
      <c r="F61" s="625"/>
      <c r="G61" s="625"/>
      <c r="H61" s="625"/>
      <c r="I61" s="626" t="str">
        <f t="shared" si="5"/>
        <v/>
      </c>
      <c r="J61" s="626" t="str">
        <f t="shared" si="5"/>
        <v/>
      </c>
      <c r="K61" s="627">
        <f t="shared" si="26"/>
        <v>0</v>
      </c>
      <c r="L61" s="627">
        <f t="shared" si="26"/>
        <v>0</v>
      </c>
      <c r="M61" s="625"/>
      <c r="N61" s="625"/>
      <c r="O61" s="625"/>
      <c r="P61" s="625"/>
      <c r="Q61" s="625"/>
      <c r="R61" s="625"/>
      <c r="S61" s="625"/>
      <c r="T61" s="626" t="str">
        <f t="shared" si="8"/>
        <v/>
      </c>
      <c r="U61" s="626" t="str">
        <f t="shared" si="8"/>
        <v/>
      </c>
      <c r="V61" s="627">
        <f t="shared" si="27"/>
        <v>0</v>
      </c>
      <c r="W61" s="627">
        <f t="shared" si="27"/>
        <v>0</v>
      </c>
      <c r="X61" s="628"/>
      <c r="Y61" s="625"/>
      <c r="Z61" s="625"/>
      <c r="AA61" s="625"/>
      <c r="AB61" s="625"/>
      <c r="AC61" s="625"/>
      <c r="AD61" s="626" t="str">
        <f t="shared" si="11"/>
        <v/>
      </c>
      <c r="AE61" s="626" t="str">
        <f t="shared" si="11"/>
        <v/>
      </c>
      <c r="AF61" s="627">
        <f t="shared" si="12"/>
        <v>0</v>
      </c>
      <c r="AG61" s="627">
        <f t="shared" si="12"/>
        <v>0</v>
      </c>
      <c r="AH61" s="625"/>
      <c r="AI61" s="625"/>
      <c r="AJ61" s="625"/>
      <c r="AK61" s="625"/>
      <c r="AL61" s="625"/>
      <c r="AM61" s="625"/>
      <c r="AN61" s="625">
        <f t="shared" si="25"/>
        <v>0</v>
      </c>
      <c r="AO61" s="626" t="str">
        <f t="shared" si="14"/>
        <v/>
      </c>
      <c r="AP61" s="626" t="str">
        <f t="shared" si="14"/>
        <v/>
      </c>
      <c r="AQ61" s="627">
        <f t="shared" si="15"/>
        <v>0</v>
      </c>
      <c r="AR61" s="627">
        <f t="shared" si="15"/>
        <v>0</v>
      </c>
    </row>
    <row r="62" spans="1:44" s="208" customFormat="1" outlineLevel="1" x14ac:dyDescent="0.2">
      <c r="A62" s="622" t="s">
        <v>366</v>
      </c>
      <c r="B62" s="636" t="s">
        <v>367</v>
      </c>
      <c r="C62" s="624"/>
      <c r="D62" s="625"/>
      <c r="E62" s="625"/>
      <c r="F62" s="625"/>
      <c r="G62" s="625"/>
      <c r="H62" s="625"/>
      <c r="I62" s="626" t="str">
        <f t="shared" si="5"/>
        <v/>
      </c>
      <c r="J62" s="626" t="str">
        <f t="shared" si="5"/>
        <v/>
      </c>
      <c r="K62" s="627">
        <f t="shared" si="26"/>
        <v>0</v>
      </c>
      <c r="L62" s="627">
        <f t="shared" si="26"/>
        <v>0</v>
      </c>
      <c r="M62" s="625"/>
      <c r="N62" s="625"/>
      <c r="O62" s="625"/>
      <c r="P62" s="625"/>
      <c r="Q62" s="625"/>
      <c r="R62" s="625"/>
      <c r="S62" s="625"/>
      <c r="T62" s="626" t="str">
        <f t="shared" si="8"/>
        <v/>
      </c>
      <c r="U62" s="626" t="str">
        <f t="shared" si="8"/>
        <v/>
      </c>
      <c r="V62" s="627">
        <f t="shared" si="27"/>
        <v>0</v>
      </c>
      <c r="W62" s="627">
        <f t="shared" si="27"/>
        <v>0</v>
      </c>
      <c r="X62" s="628"/>
      <c r="Y62" s="625"/>
      <c r="Z62" s="625"/>
      <c r="AA62" s="625"/>
      <c r="AB62" s="625"/>
      <c r="AC62" s="625"/>
      <c r="AD62" s="626" t="str">
        <f t="shared" si="11"/>
        <v/>
      </c>
      <c r="AE62" s="626" t="str">
        <f t="shared" si="11"/>
        <v/>
      </c>
      <c r="AF62" s="627">
        <f t="shared" si="12"/>
        <v>0</v>
      </c>
      <c r="AG62" s="627">
        <f t="shared" si="12"/>
        <v>0</v>
      </c>
      <c r="AH62" s="625"/>
      <c r="AI62" s="625"/>
      <c r="AJ62" s="625"/>
      <c r="AK62" s="625"/>
      <c r="AL62" s="625"/>
      <c r="AM62" s="625"/>
      <c r="AN62" s="625">
        <f t="shared" si="25"/>
        <v>0</v>
      </c>
      <c r="AO62" s="626" t="str">
        <f t="shared" si="14"/>
        <v/>
      </c>
      <c r="AP62" s="626" t="str">
        <f t="shared" si="14"/>
        <v/>
      </c>
      <c r="AQ62" s="627">
        <f t="shared" si="15"/>
        <v>0</v>
      </c>
      <c r="AR62" s="627">
        <f t="shared" si="15"/>
        <v>0</v>
      </c>
    </row>
    <row r="63" spans="1:44" s="202" customFormat="1" x14ac:dyDescent="0.2">
      <c r="A63" s="637">
        <v>1.4</v>
      </c>
      <c r="B63" s="638" t="s">
        <v>368</v>
      </c>
      <c r="C63" s="631">
        <f t="shared" ref="C63:H63" si="28">SUM(C64:C65)</f>
        <v>0</v>
      </c>
      <c r="D63" s="632">
        <f t="shared" si="28"/>
        <v>0</v>
      </c>
      <c r="E63" s="632">
        <f t="shared" si="28"/>
        <v>0</v>
      </c>
      <c r="F63" s="632">
        <f t="shared" si="28"/>
        <v>0</v>
      </c>
      <c r="G63" s="632">
        <f t="shared" si="28"/>
        <v>0</v>
      </c>
      <c r="H63" s="632">
        <f t="shared" si="28"/>
        <v>0</v>
      </c>
      <c r="I63" s="633" t="str">
        <f t="shared" si="5"/>
        <v/>
      </c>
      <c r="J63" s="633" t="str">
        <f t="shared" si="5"/>
        <v/>
      </c>
      <c r="K63" s="634">
        <f t="shared" si="26"/>
        <v>0</v>
      </c>
      <c r="L63" s="634">
        <f t="shared" si="26"/>
        <v>0</v>
      </c>
      <c r="M63" s="632">
        <f t="shared" ref="M63:R63" si="29">SUM(M64:M65)</f>
        <v>0</v>
      </c>
      <c r="N63" s="632">
        <f t="shared" si="29"/>
        <v>0</v>
      </c>
      <c r="O63" s="632">
        <f t="shared" si="29"/>
        <v>0</v>
      </c>
      <c r="P63" s="632">
        <f t="shared" si="29"/>
        <v>0</v>
      </c>
      <c r="Q63" s="632">
        <f t="shared" si="29"/>
        <v>0</v>
      </c>
      <c r="R63" s="632">
        <f t="shared" si="29"/>
        <v>0</v>
      </c>
      <c r="S63" s="632">
        <f>SUM(S64:S65)</f>
        <v>0</v>
      </c>
      <c r="T63" s="633" t="str">
        <f t="shared" si="8"/>
        <v/>
      </c>
      <c r="U63" s="633" t="str">
        <f t="shared" si="8"/>
        <v/>
      </c>
      <c r="V63" s="634">
        <f t="shared" si="27"/>
        <v>0</v>
      </c>
      <c r="W63" s="634">
        <f t="shared" si="27"/>
        <v>0</v>
      </c>
      <c r="X63" s="635">
        <f t="shared" ref="X63:AC63" si="30">SUM(X64:X65)</f>
        <v>0</v>
      </c>
      <c r="Y63" s="632">
        <f t="shared" si="30"/>
        <v>0</v>
      </c>
      <c r="Z63" s="632">
        <f t="shared" si="30"/>
        <v>0</v>
      </c>
      <c r="AA63" s="632">
        <f t="shared" si="30"/>
        <v>0</v>
      </c>
      <c r="AB63" s="632">
        <f t="shared" si="30"/>
        <v>0</v>
      </c>
      <c r="AC63" s="632">
        <f t="shared" si="30"/>
        <v>0</v>
      </c>
      <c r="AD63" s="633" t="str">
        <f t="shared" si="11"/>
        <v/>
      </c>
      <c r="AE63" s="633" t="str">
        <f t="shared" si="11"/>
        <v/>
      </c>
      <c r="AF63" s="634">
        <f t="shared" si="12"/>
        <v>0</v>
      </c>
      <c r="AG63" s="634">
        <f t="shared" si="12"/>
        <v>0</v>
      </c>
      <c r="AH63" s="632">
        <f t="shared" ref="AH63:AN63" si="31">SUM(AH64:AH65)</f>
        <v>0</v>
      </c>
      <c r="AI63" s="632">
        <f t="shared" si="31"/>
        <v>0</v>
      </c>
      <c r="AJ63" s="632">
        <f t="shared" si="31"/>
        <v>0</v>
      </c>
      <c r="AK63" s="632">
        <f t="shared" si="31"/>
        <v>0</v>
      </c>
      <c r="AL63" s="632">
        <f t="shared" si="31"/>
        <v>0</v>
      </c>
      <c r="AM63" s="632">
        <f t="shared" si="31"/>
        <v>0</v>
      </c>
      <c r="AN63" s="632">
        <f t="shared" si="31"/>
        <v>0</v>
      </c>
      <c r="AO63" s="633" t="str">
        <f t="shared" si="14"/>
        <v/>
      </c>
      <c r="AP63" s="633" t="str">
        <f t="shared" si="14"/>
        <v/>
      </c>
      <c r="AQ63" s="634">
        <f t="shared" si="15"/>
        <v>0</v>
      </c>
      <c r="AR63" s="634">
        <f t="shared" si="15"/>
        <v>0</v>
      </c>
    </row>
    <row r="64" spans="1:44" s="208" customFormat="1" outlineLevel="1" collapsed="1" x14ac:dyDescent="0.2">
      <c r="A64" s="622">
        <v>3511010000</v>
      </c>
      <c r="B64" s="636" t="s">
        <v>369</v>
      </c>
      <c r="C64" s="624"/>
      <c r="D64" s="625"/>
      <c r="E64" s="625"/>
      <c r="F64" s="625"/>
      <c r="G64" s="625"/>
      <c r="H64" s="625"/>
      <c r="I64" s="626" t="str">
        <f t="shared" si="5"/>
        <v/>
      </c>
      <c r="J64" s="626" t="str">
        <f t="shared" si="5"/>
        <v/>
      </c>
      <c r="K64" s="627">
        <f t="shared" si="26"/>
        <v>0</v>
      </c>
      <c r="L64" s="627">
        <f t="shared" si="26"/>
        <v>0</v>
      </c>
      <c r="M64" s="625"/>
      <c r="N64" s="625"/>
      <c r="O64" s="625"/>
      <c r="P64" s="625"/>
      <c r="Q64" s="625"/>
      <c r="R64" s="625"/>
      <c r="S64" s="625"/>
      <c r="T64" s="626" t="str">
        <f t="shared" si="8"/>
        <v/>
      </c>
      <c r="U64" s="626" t="str">
        <f t="shared" si="8"/>
        <v/>
      </c>
      <c r="V64" s="627">
        <f t="shared" si="27"/>
        <v>0</v>
      </c>
      <c r="W64" s="627">
        <f t="shared" si="27"/>
        <v>0</v>
      </c>
      <c r="X64" s="628"/>
      <c r="Y64" s="625"/>
      <c r="Z64" s="625"/>
      <c r="AA64" s="625"/>
      <c r="AB64" s="625"/>
      <c r="AC64" s="625"/>
      <c r="AD64" s="626" t="str">
        <f t="shared" si="11"/>
        <v/>
      </c>
      <c r="AE64" s="626" t="str">
        <f t="shared" si="11"/>
        <v/>
      </c>
      <c r="AF64" s="627">
        <f t="shared" si="12"/>
        <v>0</v>
      </c>
      <c r="AG64" s="627">
        <f t="shared" si="12"/>
        <v>0</v>
      </c>
      <c r="AH64" s="625"/>
      <c r="AI64" s="625"/>
      <c r="AJ64" s="625"/>
      <c r="AK64" s="625"/>
      <c r="AL64" s="625"/>
      <c r="AM64" s="625"/>
      <c r="AN64" s="625">
        <f>AF64-SUM(AH64:AM64)</f>
        <v>0</v>
      </c>
      <c r="AO64" s="626" t="str">
        <f t="shared" si="14"/>
        <v/>
      </c>
      <c r="AP64" s="626" t="str">
        <f t="shared" si="14"/>
        <v/>
      </c>
      <c r="AQ64" s="627">
        <f t="shared" si="15"/>
        <v>0</v>
      </c>
      <c r="AR64" s="627">
        <f t="shared" si="15"/>
        <v>0</v>
      </c>
    </row>
    <row r="65" spans="1:44" s="208" customFormat="1" ht="22.5" outlineLevel="1" x14ac:dyDescent="0.2">
      <c r="A65" s="622">
        <v>3201080000</v>
      </c>
      <c r="B65" s="636" t="s">
        <v>370</v>
      </c>
      <c r="C65" s="624"/>
      <c r="D65" s="625"/>
      <c r="E65" s="625"/>
      <c r="F65" s="625"/>
      <c r="G65" s="625"/>
      <c r="H65" s="625"/>
      <c r="I65" s="626" t="str">
        <f t="shared" si="5"/>
        <v/>
      </c>
      <c r="J65" s="626" t="str">
        <f t="shared" si="5"/>
        <v/>
      </c>
      <c r="K65" s="627">
        <f t="shared" si="26"/>
        <v>0</v>
      </c>
      <c r="L65" s="627">
        <f t="shared" si="26"/>
        <v>0</v>
      </c>
      <c r="M65" s="625"/>
      <c r="N65" s="625"/>
      <c r="O65" s="625"/>
      <c r="P65" s="625"/>
      <c r="Q65" s="625"/>
      <c r="R65" s="625"/>
      <c r="S65" s="625"/>
      <c r="T65" s="626" t="str">
        <f t="shared" si="8"/>
        <v/>
      </c>
      <c r="U65" s="626" t="str">
        <f t="shared" si="8"/>
        <v/>
      </c>
      <c r="V65" s="627">
        <f t="shared" si="27"/>
        <v>0</v>
      </c>
      <c r="W65" s="627">
        <f t="shared" si="27"/>
        <v>0</v>
      </c>
      <c r="X65" s="628"/>
      <c r="Y65" s="625"/>
      <c r="Z65" s="625"/>
      <c r="AA65" s="625"/>
      <c r="AB65" s="625"/>
      <c r="AC65" s="625"/>
      <c r="AD65" s="626" t="str">
        <f t="shared" si="11"/>
        <v/>
      </c>
      <c r="AE65" s="626" t="str">
        <f t="shared" si="11"/>
        <v/>
      </c>
      <c r="AF65" s="627">
        <f t="shared" si="12"/>
        <v>0</v>
      </c>
      <c r="AG65" s="627">
        <f t="shared" si="12"/>
        <v>0</v>
      </c>
      <c r="AH65" s="625"/>
      <c r="AI65" s="625"/>
      <c r="AJ65" s="625"/>
      <c r="AK65" s="625"/>
      <c r="AL65" s="625"/>
      <c r="AM65" s="625"/>
      <c r="AN65" s="625">
        <f>AF65-SUM(AH65:AM65)</f>
        <v>0</v>
      </c>
      <c r="AO65" s="626" t="str">
        <f t="shared" si="14"/>
        <v/>
      </c>
      <c r="AP65" s="626" t="str">
        <f t="shared" si="14"/>
        <v/>
      </c>
      <c r="AQ65" s="627">
        <f t="shared" si="15"/>
        <v>0</v>
      </c>
      <c r="AR65" s="627">
        <f t="shared" si="15"/>
        <v>0</v>
      </c>
    </row>
    <row r="66" spans="1:44" s="202" customFormat="1" x14ac:dyDescent="0.2">
      <c r="A66" s="637">
        <v>1.5</v>
      </c>
      <c r="B66" s="638" t="s">
        <v>371</v>
      </c>
      <c r="C66" s="631">
        <f t="shared" ref="C66:H66" si="32">C67</f>
        <v>0</v>
      </c>
      <c r="D66" s="632">
        <f t="shared" si="32"/>
        <v>0</v>
      </c>
      <c r="E66" s="632">
        <f t="shared" si="32"/>
        <v>0</v>
      </c>
      <c r="F66" s="632">
        <f t="shared" si="32"/>
        <v>0</v>
      </c>
      <c r="G66" s="632">
        <f t="shared" si="32"/>
        <v>0</v>
      </c>
      <c r="H66" s="632">
        <f t="shared" si="32"/>
        <v>0</v>
      </c>
      <c r="I66" s="633" t="str">
        <f t="shared" si="5"/>
        <v/>
      </c>
      <c r="J66" s="633" t="str">
        <f t="shared" si="5"/>
        <v/>
      </c>
      <c r="K66" s="634">
        <f t="shared" si="26"/>
        <v>0</v>
      </c>
      <c r="L66" s="634">
        <f t="shared" si="26"/>
        <v>0</v>
      </c>
      <c r="M66" s="632"/>
      <c r="N66" s="632"/>
      <c r="O66" s="632"/>
      <c r="P66" s="632"/>
      <c r="Q66" s="632"/>
      <c r="R66" s="632"/>
      <c r="S66" s="632"/>
      <c r="T66" s="633" t="str">
        <f t="shared" si="8"/>
        <v/>
      </c>
      <c r="U66" s="633" t="str">
        <f t="shared" si="8"/>
        <v/>
      </c>
      <c r="V66" s="634">
        <f t="shared" si="27"/>
        <v>0</v>
      </c>
      <c r="W66" s="634">
        <f t="shared" si="27"/>
        <v>0</v>
      </c>
      <c r="X66" s="635"/>
      <c r="Y66" s="632"/>
      <c r="Z66" s="632"/>
      <c r="AA66" s="632"/>
      <c r="AB66" s="632"/>
      <c r="AC66" s="632"/>
      <c r="AD66" s="633" t="str">
        <f t="shared" si="11"/>
        <v/>
      </c>
      <c r="AE66" s="633" t="str">
        <f t="shared" si="11"/>
        <v/>
      </c>
      <c r="AF66" s="634">
        <f t="shared" si="12"/>
        <v>0</v>
      </c>
      <c r="AG66" s="634">
        <f t="shared" si="12"/>
        <v>0</v>
      </c>
      <c r="AH66" s="632"/>
      <c r="AI66" s="632"/>
      <c r="AJ66" s="632"/>
      <c r="AK66" s="632"/>
      <c r="AL66" s="632"/>
      <c r="AM66" s="632"/>
      <c r="AN66" s="632">
        <f t="shared" ref="AN66" si="33">AN67</f>
        <v>0</v>
      </c>
      <c r="AO66" s="633" t="str">
        <f t="shared" si="14"/>
        <v/>
      </c>
      <c r="AP66" s="633" t="str">
        <f t="shared" si="14"/>
        <v/>
      </c>
      <c r="AQ66" s="634">
        <f t="shared" si="15"/>
        <v>0</v>
      </c>
      <c r="AR66" s="634">
        <f t="shared" si="15"/>
        <v>0</v>
      </c>
    </row>
    <row r="67" spans="1:44" s="208" customFormat="1" ht="22.5" outlineLevel="1" x14ac:dyDescent="0.2">
      <c r="A67" s="622">
        <v>3708010000</v>
      </c>
      <c r="B67" s="636" t="s">
        <v>372</v>
      </c>
      <c r="C67" s="624"/>
      <c r="D67" s="625"/>
      <c r="E67" s="625"/>
      <c r="F67" s="625"/>
      <c r="G67" s="625"/>
      <c r="H67" s="625"/>
      <c r="I67" s="626" t="str">
        <f t="shared" si="5"/>
        <v/>
      </c>
      <c r="J67" s="626" t="str">
        <f t="shared" si="5"/>
        <v/>
      </c>
      <c r="K67" s="627">
        <f t="shared" si="26"/>
        <v>0</v>
      </c>
      <c r="L67" s="627">
        <f t="shared" si="26"/>
        <v>0</v>
      </c>
      <c r="M67" s="625"/>
      <c r="N67" s="625"/>
      <c r="O67" s="625"/>
      <c r="P67" s="625"/>
      <c r="Q67" s="625"/>
      <c r="R67" s="625"/>
      <c r="S67" s="625"/>
      <c r="T67" s="626" t="str">
        <f t="shared" si="8"/>
        <v/>
      </c>
      <c r="U67" s="626" t="str">
        <f t="shared" si="8"/>
        <v/>
      </c>
      <c r="V67" s="627">
        <f t="shared" si="27"/>
        <v>0</v>
      </c>
      <c r="W67" s="627">
        <f t="shared" si="27"/>
        <v>0</v>
      </c>
      <c r="X67" s="628"/>
      <c r="Y67" s="625"/>
      <c r="Z67" s="625"/>
      <c r="AA67" s="625"/>
      <c r="AB67" s="625"/>
      <c r="AC67" s="625"/>
      <c r="AD67" s="626" t="str">
        <f t="shared" si="11"/>
        <v/>
      </c>
      <c r="AE67" s="626" t="str">
        <f t="shared" si="11"/>
        <v/>
      </c>
      <c r="AF67" s="627">
        <f t="shared" si="12"/>
        <v>0</v>
      </c>
      <c r="AG67" s="627">
        <f t="shared" si="12"/>
        <v>0</v>
      </c>
      <c r="AH67" s="625"/>
      <c r="AI67" s="625"/>
      <c r="AJ67" s="625"/>
      <c r="AK67" s="625"/>
      <c r="AL67" s="625"/>
      <c r="AM67" s="625"/>
      <c r="AN67" s="625">
        <f>AF67-SUM(AH67:AM67)</f>
        <v>0</v>
      </c>
      <c r="AO67" s="626" t="str">
        <f t="shared" si="14"/>
        <v/>
      </c>
      <c r="AP67" s="626" t="str">
        <f t="shared" si="14"/>
        <v/>
      </c>
      <c r="AQ67" s="627">
        <f t="shared" si="15"/>
        <v>0</v>
      </c>
      <c r="AR67" s="627">
        <f t="shared" si="15"/>
        <v>0</v>
      </c>
    </row>
    <row r="68" spans="1:44" s="208" customFormat="1" x14ac:dyDescent="0.2">
      <c r="A68" s="622"/>
      <c r="B68" s="639"/>
      <c r="C68" s="624"/>
      <c r="D68" s="625"/>
      <c r="E68" s="625"/>
      <c r="F68" s="625"/>
      <c r="G68" s="625"/>
      <c r="H68" s="625"/>
      <c r="I68" s="626" t="str">
        <f t="shared" si="5"/>
        <v/>
      </c>
      <c r="J68" s="626" t="str">
        <f t="shared" si="5"/>
        <v/>
      </c>
      <c r="K68" s="627"/>
      <c r="L68" s="627"/>
      <c r="M68" s="625"/>
      <c r="N68" s="625"/>
      <c r="O68" s="625"/>
      <c r="P68" s="625"/>
      <c r="Q68" s="625"/>
      <c r="R68" s="625"/>
      <c r="S68" s="625"/>
      <c r="T68" s="626" t="str">
        <f t="shared" si="8"/>
        <v/>
      </c>
      <c r="U68" s="626" t="str">
        <f t="shared" si="8"/>
        <v/>
      </c>
      <c r="V68" s="627"/>
      <c r="W68" s="627"/>
      <c r="X68" s="628"/>
      <c r="Y68" s="625"/>
      <c r="Z68" s="625"/>
      <c r="AA68" s="625"/>
      <c r="AB68" s="625"/>
      <c r="AC68" s="625"/>
      <c r="AD68" s="626" t="str">
        <f t="shared" si="11"/>
        <v/>
      </c>
      <c r="AE68" s="626" t="str">
        <f t="shared" si="11"/>
        <v/>
      </c>
      <c r="AF68" s="627"/>
      <c r="AG68" s="627"/>
      <c r="AH68" s="625"/>
      <c r="AI68" s="625"/>
      <c r="AJ68" s="625"/>
      <c r="AK68" s="625"/>
      <c r="AL68" s="625"/>
      <c r="AM68" s="625"/>
      <c r="AN68" s="625"/>
      <c r="AO68" s="626" t="str">
        <f t="shared" si="14"/>
        <v/>
      </c>
      <c r="AP68" s="626" t="str">
        <f t="shared" si="14"/>
        <v/>
      </c>
      <c r="AQ68" s="627"/>
      <c r="AR68" s="627"/>
    </row>
    <row r="69" spans="1:44" s="202" customFormat="1" x14ac:dyDescent="0.2">
      <c r="A69" s="637" t="s">
        <v>373</v>
      </c>
      <c r="B69" s="640" t="s">
        <v>374</v>
      </c>
      <c r="C69" s="631">
        <f t="shared" ref="C69:H69" si="34">SUM(C71,C96,C99,C108,C125,C127,C131,C134,C138,C146,C153,C163)</f>
        <v>0</v>
      </c>
      <c r="D69" s="632">
        <f t="shared" si="34"/>
        <v>0</v>
      </c>
      <c r="E69" s="632">
        <f t="shared" si="34"/>
        <v>0</v>
      </c>
      <c r="F69" s="632">
        <f t="shared" si="34"/>
        <v>0</v>
      </c>
      <c r="G69" s="632">
        <f t="shared" si="34"/>
        <v>0</v>
      </c>
      <c r="H69" s="632">
        <f t="shared" si="34"/>
        <v>0</v>
      </c>
      <c r="I69" s="633" t="str">
        <f t="shared" si="5"/>
        <v/>
      </c>
      <c r="J69" s="633" t="str">
        <f t="shared" si="5"/>
        <v/>
      </c>
      <c r="K69" s="634">
        <f>G69-E69</f>
        <v>0</v>
      </c>
      <c r="L69" s="634">
        <f>H69-F69</f>
        <v>0</v>
      </c>
      <c r="M69" s="632">
        <f t="shared" ref="M69:S69" si="35">SUM(M71,M96,M99,M108,M125,M127,M131,M134,M138,M146,M153,M163)</f>
        <v>0</v>
      </c>
      <c r="N69" s="632">
        <f t="shared" si="35"/>
        <v>0</v>
      </c>
      <c r="O69" s="632">
        <f t="shared" si="35"/>
        <v>0</v>
      </c>
      <c r="P69" s="632">
        <f t="shared" si="35"/>
        <v>0</v>
      </c>
      <c r="Q69" s="632">
        <f t="shared" si="35"/>
        <v>0</v>
      </c>
      <c r="R69" s="632">
        <f t="shared" si="35"/>
        <v>0</v>
      </c>
      <c r="S69" s="632">
        <f t="shared" si="35"/>
        <v>0</v>
      </c>
      <c r="T69" s="633" t="str">
        <f t="shared" si="8"/>
        <v/>
      </c>
      <c r="U69" s="633" t="str">
        <f t="shared" si="8"/>
        <v/>
      </c>
      <c r="V69" s="634">
        <f>G69-C69</f>
        <v>0</v>
      </c>
      <c r="W69" s="634">
        <f>H69-D69</f>
        <v>0</v>
      </c>
      <c r="X69" s="635">
        <f t="shared" ref="X69:AC69" si="36">SUM(X71,X96,X99,X108,X125,X127,X131,X134,X138,X146,X153,X163)</f>
        <v>0</v>
      </c>
      <c r="Y69" s="632">
        <f t="shared" si="36"/>
        <v>0</v>
      </c>
      <c r="Z69" s="632">
        <f t="shared" si="36"/>
        <v>0</v>
      </c>
      <c r="AA69" s="632">
        <f t="shared" si="36"/>
        <v>0</v>
      </c>
      <c r="AB69" s="632">
        <f t="shared" si="36"/>
        <v>0</v>
      </c>
      <c r="AC69" s="632">
        <f t="shared" si="36"/>
        <v>0</v>
      </c>
      <c r="AD69" s="633" t="str">
        <f t="shared" si="11"/>
        <v/>
      </c>
      <c r="AE69" s="633" t="str">
        <f t="shared" si="11"/>
        <v/>
      </c>
      <c r="AF69" s="634">
        <f>AB69-Z69</f>
        <v>0</v>
      </c>
      <c r="AG69" s="634">
        <f>AC69-AA69</f>
        <v>0</v>
      </c>
      <c r="AH69" s="632">
        <f t="shared" ref="AH69:AN69" si="37">SUM(AH71,AH96,AH99,AH108,AH125,AH127,AH131,AH134,AH138,AH146,AH153,AH163)</f>
        <v>0</v>
      </c>
      <c r="AI69" s="632">
        <f t="shared" si="37"/>
        <v>0</v>
      </c>
      <c r="AJ69" s="632">
        <f t="shared" si="37"/>
        <v>0</v>
      </c>
      <c r="AK69" s="632">
        <f t="shared" si="37"/>
        <v>0</v>
      </c>
      <c r="AL69" s="632">
        <f t="shared" si="37"/>
        <v>0</v>
      </c>
      <c r="AM69" s="632">
        <f t="shared" si="37"/>
        <v>0</v>
      </c>
      <c r="AN69" s="632">
        <f t="shared" si="37"/>
        <v>0</v>
      </c>
      <c r="AO69" s="633" t="str">
        <f t="shared" si="14"/>
        <v/>
      </c>
      <c r="AP69" s="633" t="str">
        <f t="shared" si="14"/>
        <v/>
      </c>
      <c r="AQ69" s="634">
        <f>AB69-X69</f>
        <v>0</v>
      </c>
      <c r="AR69" s="634">
        <f>AC69-Y69</f>
        <v>0</v>
      </c>
    </row>
    <row r="70" spans="1:44" s="208" customFormat="1" collapsed="1" x14ac:dyDescent="0.2">
      <c r="A70" s="641"/>
      <c r="B70" s="623" t="s">
        <v>13</v>
      </c>
      <c r="C70" s="624"/>
      <c r="D70" s="625"/>
      <c r="E70" s="625"/>
      <c r="F70" s="625"/>
      <c r="G70" s="625"/>
      <c r="H70" s="625"/>
      <c r="I70" s="626"/>
      <c r="J70" s="626"/>
      <c r="K70" s="627"/>
      <c r="L70" s="627"/>
      <c r="M70" s="625"/>
      <c r="N70" s="625"/>
      <c r="O70" s="625"/>
      <c r="P70" s="625"/>
      <c r="Q70" s="625"/>
      <c r="R70" s="625"/>
      <c r="S70" s="625"/>
      <c r="T70" s="626"/>
      <c r="U70" s="626"/>
      <c r="V70" s="627"/>
      <c r="W70" s="627"/>
      <c r="X70" s="628"/>
      <c r="Y70" s="625"/>
      <c r="Z70" s="625"/>
      <c r="AA70" s="625"/>
      <c r="AB70" s="625"/>
      <c r="AC70" s="625"/>
      <c r="AD70" s="626"/>
      <c r="AE70" s="626"/>
      <c r="AF70" s="627"/>
      <c r="AG70" s="627"/>
      <c r="AH70" s="625"/>
      <c r="AI70" s="625"/>
      <c r="AJ70" s="625"/>
      <c r="AK70" s="625"/>
      <c r="AL70" s="625"/>
      <c r="AM70" s="625"/>
      <c r="AN70" s="625"/>
      <c r="AO70" s="626"/>
      <c r="AP70" s="626"/>
      <c r="AQ70" s="627"/>
      <c r="AR70" s="627"/>
    </row>
    <row r="71" spans="1:44" s="202" customFormat="1" x14ac:dyDescent="0.2">
      <c r="A71" s="637">
        <v>2.1</v>
      </c>
      <c r="B71" s="638" t="s">
        <v>375</v>
      </c>
      <c r="C71" s="631">
        <f t="shared" ref="C71:H71" si="38">SUM(C72:C95)</f>
        <v>0</v>
      </c>
      <c r="D71" s="632">
        <f t="shared" si="38"/>
        <v>0</v>
      </c>
      <c r="E71" s="632">
        <f t="shared" si="38"/>
        <v>0</v>
      </c>
      <c r="F71" s="632">
        <f t="shared" si="38"/>
        <v>0</v>
      </c>
      <c r="G71" s="632">
        <f t="shared" si="38"/>
        <v>0</v>
      </c>
      <c r="H71" s="632">
        <f t="shared" si="38"/>
        <v>0</v>
      </c>
      <c r="I71" s="633" t="str">
        <f t="shared" si="5"/>
        <v/>
      </c>
      <c r="J71" s="633" t="str">
        <f t="shared" si="5"/>
        <v/>
      </c>
      <c r="K71" s="634">
        <f>G71-E71</f>
        <v>0</v>
      </c>
      <c r="L71" s="634">
        <f>H71-F71</f>
        <v>0</v>
      </c>
      <c r="M71" s="632">
        <f t="shared" ref="M71:S71" si="39">SUM(M72:M95)</f>
        <v>0</v>
      </c>
      <c r="N71" s="632">
        <f t="shared" si="39"/>
        <v>0</v>
      </c>
      <c r="O71" s="632">
        <f t="shared" si="39"/>
        <v>0</v>
      </c>
      <c r="P71" s="632">
        <f t="shared" si="39"/>
        <v>0</v>
      </c>
      <c r="Q71" s="632">
        <f t="shared" si="39"/>
        <v>0</v>
      </c>
      <c r="R71" s="632">
        <f t="shared" si="39"/>
        <v>0</v>
      </c>
      <c r="S71" s="632">
        <f t="shared" si="39"/>
        <v>0</v>
      </c>
      <c r="T71" s="633" t="str">
        <f t="shared" si="8"/>
        <v/>
      </c>
      <c r="U71" s="633" t="str">
        <f t="shared" si="8"/>
        <v/>
      </c>
      <c r="V71" s="634">
        <f>G71-C71</f>
        <v>0</v>
      </c>
      <c r="W71" s="634">
        <f>H71-D71</f>
        <v>0</v>
      </c>
      <c r="X71" s="635">
        <f t="shared" ref="X71:AC71" si="40">SUM(X72:X95)</f>
        <v>0</v>
      </c>
      <c r="Y71" s="632">
        <f t="shared" si="40"/>
        <v>0</v>
      </c>
      <c r="Z71" s="632">
        <f t="shared" si="40"/>
        <v>0</v>
      </c>
      <c r="AA71" s="632">
        <f t="shared" si="40"/>
        <v>0</v>
      </c>
      <c r="AB71" s="632">
        <f t="shared" si="40"/>
        <v>0</v>
      </c>
      <c r="AC71" s="632">
        <f t="shared" si="40"/>
        <v>0</v>
      </c>
      <c r="AD71" s="633" t="str">
        <f t="shared" ref="AD71:AE134" si="41">IFERROR(AB71/Z71,"")</f>
        <v/>
      </c>
      <c r="AE71" s="633" t="str">
        <f t="shared" si="41"/>
        <v/>
      </c>
      <c r="AF71" s="634">
        <f t="shared" ref="AF71:AG134" si="42">AB71-Z71</f>
        <v>0</v>
      </c>
      <c r="AG71" s="634">
        <f t="shared" si="42"/>
        <v>0</v>
      </c>
      <c r="AH71" s="632">
        <f t="shared" ref="AH71:AN71" si="43">SUM(AH72:AH95)</f>
        <v>0</v>
      </c>
      <c r="AI71" s="632">
        <f t="shared" si="43"/>
        <v>0</v>
      </c>
      <c r="AJ71" s="632">
        <f t="shared" si="43"/>
        <v>0</v>
      </c>
      <c r="AK71" s="632">
        <f t="shared" si="43"/>
        <v>0</v>
      </c>
      <c r="AL71" s="632">
        <f t="shared" si="43"/>
        <v>0</v>
      </c>
      <c r="AM71" s="632">
        <f t="shared" si="43"/>
        <v>0</v>
      </c>
      <c r="AN71" s="632">
        <f t="shared" si="43"/>
        <v>0</v>
      </c>
      <c r="AO71" s="633" t="str">
        <f t="shared" ref="AO71:AP134" si="44">IFERROR(AB71/X71,"")</f>
        <v/>
      </c>
      <c r="AP71" s="633" t="str">
        <f t="shared" si="44"/>
        <v/>
      </c>
      <c r="AQ71" s="634">
        <f t="shared" ref="AQ71:AR134" si="45">AB71-X71</f>
        <v>0</v>
      </c>
      <c r="AR71" s="634">
        <f t="shared" si="45"/>
        <v>0</v>
      </c>
    </row>
    <row r="72" spans="1:44" s="208" customFormat="1" ht="22.5" outlineLevel="1" x14ac:dyDescent="0.2">
      <c r="A72" s="622">
        <v>3201010000</v>
      </c>
      <c r="B72" s="636" t="s">
        <v>376</v>
      </c>
      <c r="C72" s="624"/>
      <c r="D72" s="625"/>
      <c r="E72" s="625"/>
      <c r="F72" s="625"/>
      <c r="G72" s="625"/>
      <c r="H72" s="625"/>
      <c r="I72" s="626" t="str">
        <f t="shared" si="5"/>
        <v/>
      </c>
      <c r="J72" s="626" t="str">
        <f t="shared" si="5"/>
        <v/>
      </c>
      <c r="K72" s="627">
        <f>G72-E72</f>
        <v>0</v>
      </c>
      <c r="L72" s="627">
        <f>H72-F72</f>
        <v>0</v>
      </c>
      <c r="M72" s="625"/>
      <c r="N72" s="625"/>
      <c r="O72" s="625"/>
      <c r="P72" s="625"/>
      <c r="Q72" s="625"/>
      <c r="R72" s="625"/>
      <c r="S72" s="625"/>
      <c r="T72" s="626" t="str">
        <f t="shared" si="8"/>
        <v/>
      </c>
      <c r="U72" s="626" t="str">
        <f t="shared" si="8"/>
        <v/>
      </c>
      <c r="V72" s="627">
        <f>G72-C72</f>
        <v>0</v>
      </c>
      <c r="W72" s="627">
        <f>H72-D72</f>
        <v>0</v>
      </c>
      <c r="X72" s="628"/>
      <c r="Y72" s="625"/>
      <c r="Z72" s="625"/>
      <c r="AA72" s="625"/>
      <c r="AB72" s="625"/>
      <c r="AC72" s="625"/>
      <c r="AD72" s="626" t="str">
        <f t="shared" si="41"/>
        <v/>
      </c>
      <c r="AE72" s="626" t="str">
        <f t="shared" si="41"/>
        <v/>
      </c>
      <c r="AF72" s="627">
        <f t="shared" si="42"/>
        <v>0</v>
      </c>
      <c r="AG72" s="627">
        <f t="shared" si="42"/>
        <v>0</v>
      </c>
      <c r="AH72" s="625"/>
      <c r="AI72" s="625"/>
      <c r="AJ72" s="625"/>
      <c r="AK72" s="625"/>
      <c r="AL72" s="625"/>
      <c r="AM72" s="625"/>
      <c r="AN72" s="625">
        <f>AF72-SUM(AH72:AM72)</f>
        <v>0</v>
      </c>
      <c r="AO72" s="626" t="str">
        <f t="shared" si="44"/>
        <v/>
      </c>
      <c r="AP72" s="626" t="str">
        <f t="shared" si="44"/>
        <v/>
      </c>
      <c r="AQ72" s="627">
        <f t="shared" si="45"/>
        <v>0</v>
      </c>
      <c r="AR72" s="627">
        <f t="shared" si="45"/>
        <v>0</v>
      </c>
    </row>
    <row r="73" spans="1:44" s="208" customFormat="1" ht="22.5" outlineLevel="1" x14ac:dyDescent="0.2">
      <c r="A73" s="622">
        <v>3201020000</v>
      </c>
      <c r="B73" s="636" t="s">
        <v>377</v>
      </c>
      <c r="C73" s="624"/>
      <c r="D73" s="625"/>
      <c r="E73" s="625"/>
      <c r="F73" s="625"/>
      <c r="G73" s="625"/>
      <c r="H73" s="625"/>
      <c r="I73" s="626" t="str">
        <f t="shared" ref="I73:J89" si="46">IFERROR(G73/E73,"")</f>
        <v/>
      </c>
      <c r="J73" s="626" t="str">
        <f t="shared" si="46"/>
        <v/>
      </c>
      <c r="K73" s="627">
        <f t="shared" ref="K73:L89" si="47">G73-E73</f>
        <v>0</v>
      </c>
      <c r="L73" s="627">
        <f t="shared" si="47"/>
        <v>0</v>
      </c>
      <c r="M73" s="625"/>
      <c r="N73" s="625"/>
      <c r="O73" s="625"/>
      <c r="P73" s="625"/>
      <c r="Q73" s="625"/>
      <c r="R73" s="625"/>
      <c r="S73" s="625"/>
      <c r="T73" s="626" t="str">
        <f t="shared" ref="T73:U89" si="48">IFERROR(G73/C73,"")</f>
        <v/>
      </c>
      <c r="U73" s="626" t="str">
        <f t="shared" si="48"/>
        <v/>
      </c>
      <c r="V73" s="627">
        <f t="shared" ref="V73:W89" si="49">G73-C73</f>
        <v>0</v>
      </c>
      <c r="W73" s="627">
        <f t="shared" si="49"/>
        <v>0</v>
      </c>
      <c r="X73" s="628"/>
      <c r="Y73" s="625"/>
      <c r="Z73" s="625"/>
      <c r="AA73" s="625"/>
      <c r="AB73" s="625"/>
      <c r="AC73" s="625"/>
      <c r="AD73" s="626" t="str">
        <f t="shared" si="41"/>
        <v/>
      </c>
      <c r="AE73" s="626" t="str">
        <f t="shared" si="41"/>
        <v/>
      </c>
      <c r="AF73" s="627">
        <f t="shared" si="42"/>
        <v>0</v>
      </c>
      <c r="AG73" s="627">
        <f t="shared" si="42"/>
        <v>0</v>
      </c>
      <c r="AH73" s="625"/>
      <c r="AI73" s="625"/>
      <c r="AJ73" s="625"/>
      <c r="AK73" s="625"/>
      <c r="AL73" s="625"/>
      <c r="AM73" s="625"/>
      <c r="AN73" s="625">
        <f t="shared" ref="AN73:AN95" si="50">AF73-SUM(AH73:AM73)</f>
        <v>0</v>
      </c>
      <c r="AO73" s="626" t="str">
        <f t="shared" si="44"/>
        <v/>
      </c>
      <c r="AP73" s="626" t="str">
        <f t="shared" si="44"/>
        <v/>
      </c>
      <c r="AQ73" s="627">
        <f t="shared" si="45"/>
        <v>0</v>
      </c>
      <c r="AR73" s="627">
        <f t="shared" si="45"/>
        <v>0</v>
      </c>
    </row>
    <row r="74" spans="1:44" s="208" customFormat="1" outlineLevel="1" x14ac:dyDescent="0.2">
      <c r="A74" s="622">
        <v>3204030000</v>
      </c>
      <c r="B74" s="636" t="s">
        <v>378</v>
      </c>
      <c r="C74" s="624"/>
      <c r="D74" s="625"/>
      <c r="E74" s="625"/>
      <c r="F74" s="625"/>
      <c r="G74" s="625"/>
      <c r="H74" s="625"/>
      <c r="I74" s="626" t="str">
        <f t="shared" si="46"/>
        <v/>
      </c>
      <c r="J74" s="626" t="str">
        <f t="shared" si="46"/>
        <v/>
      </c>
      <c r="K74" s="627">
        <f t="shared" si="47"/>
        <v>0</v>
      </c>
      <c r="L74" s="627">
        <f t="shared" si="47"/>
        <v>0</v>
      </c>
      <c r="M74" s="625"/>
      <c r="N74" s="625"/>
      <c r="O74" s="625"/>
      <c r="P74" s="625"/>
      <c r="Q74" s="625"/>
      <c r="R74" s="625"/>
      <c r="S74" s="625"/>
      <c r="T74" s="626" t="str">
        <f t="shared" si="48"/>
        <v/>
      </c>
      <c r="U74" s="626" t="str">
        <f t="shared" si="48"/>
        <v/>
      </c>
      <c r="V74" s="627">
        <f t="shared" si="49"/>
        <v>0</v>
      </c>
      <c r="W74" s="627">
        <f t="shared" si="49"/>
        <v>0</v>
      </c>
      <c r="X74" s="628"/>
      <c r="Y74" s="625"/>
      <c r="Z74" s="625"/>
      <c r="AA74" s="625"/>
      <c r="AB74" s="625"/>
      <c r="AC74" s="625"/>
      <c r="AD74" s="626" t="str">
        <f t="shared" si="41"/>
        <v/>
      </c>
      <c r="AE74" s="626" t="str">
        <f t="shared" si="41"/>
        <v/>
      </c>
      <c r="AF74" s="627">
        <f t="shared" si="42"/>
        <v>0</v>
      </c>
      <c r="AG74" s="627">
        <f t="shared" si="42"/>
        <v>0</v>
      </c>
      <c r="AH74" s="625"/>
      <c r="AI74" s="625"/>
      <c r="AJ74" s="625"/>
      <c r="AK74" s="625"/>
      <c r="AL74" s="625"/>
      <c r="AM74" s="625"/>
      <c r="AN74" s="625">
        <f t="shared" si="50"/>
        <v>0</v>
      </c>
      <c r="AO74" s="626" t="str">
        <f t="shared" si="44"/>
        <v/>
      </c>
      <c r="AP74" s="626" t="str">
        <f t="shared" si="44"/>
        <v/>
      </c>
      <c r="AQ74" s="627">
        <f t="shared" si="45"/>
        <v>0</v>
      </c>
      <c r="AR74" s="627">
        <f t="shared" si="45"/>
        <v>0</v>
      </c>
    </row>
    <row r="75" spans="1:44" s="208" customFormat="1" ht="33.75" outlineLevel="1" x14ac:dyDescent="0.2">
      <c r="A75" s="622">
        <v>3201090000</v>
      </c>
      <c r="B75" s="636" t="s">
        <v>379</v>
      </c>
      <c r="C75" s="624"/>
      <c r="D75" s="625"/>
      <c r="E75" s="625"/>
      <c r="F75" s="625"/>
      <c r="G75" s="625"/>
      <c r="H75" s="625"/>
      <c r="I75" s="626" t="str">
        <f t="shared" si="46"/>
        <v/>
      </c>
      <c r="J75" s="626" t="str">
        <f t="shared" si="46"/>
        <v/>
      </c>
      <c r="K75" s="627">
        <f t="shared" si="47"/>
        <v>0</v>
      </c>
      <c r="L75" s="627">
        <f t="shared" si="47"/>
        <v>0</v>
      </c>
      <c r="M75" s="625"/>
      <c r="N75" s="625"/>
      <c r="O75" s="625"/>
      <c r="P75" s="625"/>
      <c r="Q75" s="625"/>
      <c r="R75" s="625"/>
      <c r="S75" s="625"/>
      <c r="T75" s="626" t="str">
        <f t="shared" si="48"/>
        <v/>
      </c>
      <c r="U75" s="626" t="str">
        <f t="shared" si="48"/>
        <v/>
      </c>
      <c r="V75" s="627">
        <f t="shared" si="49"/>
        <v>0</v>
      </c>
      <c r="W75" s="627">
        <f t="shared" si="49"/>
        <v>0</v>
      </c>
      <c r="X75" s="628"/>
      <c r="Y75" s="625"/>
      <c r="Z75" s="625"/>
      <c r="AA75" s="625"/>
      <c r="AB75" s="625"/>
      <c r="AC75" s="625"/>
      <c r="AD75" s="626" t="str">
        <f t="shared" si="41"/>
        <v/>
      </c>
      <c r="AE75" s="626" t="str">
        <f t="shared" si="41"/>
        <v/>
      </c>
      <c r="AF75" s="627">
        <f t="shared" si="42"/>
        <v>0</v>
      </c>
      <c r="AG75" s="627">
        <f t="shared" si="42"/>
        <v>0</v>
      </c>
      <c r="AH75" s="625"/>
      <c r="AI75" s="625"/>
      <c r="AJ75" s="625"/>
      <c r="AK75" s="625"/>
      <c r="AL75" s="625"/>
      <c r="AM75" s="625"/>
      <c r="AN75" s="625">
        <f t="shared" si="50"/>
        <v>0</v>
      </c>
      <c r="AO75" s="626" t="str">
        <f t="shared" si="44"/>
        <v/>
      </c>
      <c r="AP75" s="626" t="str">
        <f t="shared" si="44"/>
        <v/>
      </c>
      <c r="AQ75" s="627">
        <f t="shared" si="45"/>
        <v>0</v>
      </c>
      <c r="AR75" s="627">
        <f t="shared" si="45"/>
        <v>0</v>
      </c>
    </row>
    <row r="76" spans="1:44" s="208" customFormat="1" outlineLevel="1" x14ac:dyDescent="0.2">
      <c r="A76" s="622">
        <v>3202010000</v>
      </c>
      <c r="B76" s="636" t="s">
        <v>380</v>
      </c>
      <c r="C76" s="624"/>
      <c r="D76" s="625"/>
      <c r="E76" s="625"/>
      <c r="F76" s="625"/>
      <c r="G76" s="625"/>
      <c r="H76" s="625"/>
      <c r="I76" s="626" t="str">
        <f t="shared" si="46"/>
        <v/>
      </c>
      <c r="J76" s="626" t="str">
        <f t="shared" si="46"/>
        <v/>
      </c>
      <c r="K76" s="627">
        <f t="shared" si="47"/>
        <v>0</v>
      </c>
      <c r="L76" s="627">
        <f t="shared" si="47"/>
        <v>0</v>
      </c>
      <c r="M76" s="625"/>
      <c r="N76" s="625"/>
      <c r="O76" s="625"/>
      <c r="P76" s="625"/>
      <c r="Q76" s="625"/>
      <c r="R76" s="625"/>
      <c r="S76" s="625"/>
      <c r="T76" s="626" t="str">
        <f t="shared" si="48"/>
        <v/>
      </c>
      <c r="U76" s="626" t="str">
        <f t="shared" si="48"/>
        <v/>
      </c>
      <c r="V76" s="627">
        <f t="shared" si="49"/>
        <v>0</v>
      </c>
      <c r="W76" s="627">
        <f t="shared" si="49"/>
        <v>0</v>
      </c>
      <c r="X76" s="628"/>
      <c r="Y76" s="625"/>
      <c r="Z76" s="625"/>
      <c r="AA76" s="625"/>
      <c r="AB76" s="625"/>
      <c r="AC76" s="625"/>
      <c r="AD76" s="626" t="str">
        <f t="shared" si="41"/>
        <v/>
      </c>
      <c r="AE76" s="626" t="str">
        <f t="shared" si="41"/>
        <v/>
      </c>
      <c r="AF76" s="627">
        <f t="shared" si="42"/>
        <v>0</v>
      </c>
      <c r="AG76" s="627">
        <f t="shared" si="42"/>
        <v>0</v>
      </c>
      <c r="AH76" s="625"/>
      <c r="AI76" s="625"/>
      <c r="AJ76" s="625"/>
      <c r="AK76" s="625"/>
      <c r="AL76" s="625"/>
      <c r="AM76" s="625"/>
      <c r="AN76" s="625">
        <f t="shared" si="50"/>
        <v>0</v>
      </c>
      <c r="AO76" s="626" t="str">
        <f t="shared" si="44"/>
        <v/>
      </c>
      <c r="AP76" s="626" t="str">
        <f t="shared" si="44"/>
        <v/>
      </c>
      <c r="AQ76" s="627">
        <f t="shared" si="45"/>
        <v>0</v>
      </c>
      <c r="AR76" s="627">
        <f t="shared" si="45"/>
        <v>0</v>
      </c>
    </row>
    <row r="77" spans="1:44" s="208" customFormat="1" ht="22.5" outlineLevel="1" x14ac:dyDescent="0.2">
      <c r="A77" s="622">
        <v>3204050000</v>
      </c>
      <c r="B77" s="636" t="s">
        <v>381</v>
      </c>
      <c r="C77" s="624"/>
      <c r="D77" s="625"/>
      <c r="E77" s="625"/>
      <c r="F77" s="625"/>
      <c r="G77" s="625"/>
      <c r="H77" s="625"/>
      <c r="I77" s="626" t="str">
        <f t="shared" si="46"/>
        <v/>
      </c>
      <c r="J77" s="626" t="str">
        <f t="shared" si="46"/>
        <v/>
      </c>
      <c r="K77" s="627">
        <f t="shared" si="47"/>
        <v>0</v>
      </c>
      <c r="L77" s="627">
        <f t="shared" si="47"/>
        <v>0</v>
      </c>
      <c r="M77" s="625"/>
      <c r="N77" s="625"/>
      <c r="O77" s="625"/>
      <c r="P77" s="625"/>
      <c r="Q77" s="625"/>
      <c r="R77" s="625"/>
      <c r="S77" s="625"/>
      <c r="T77" s="626" t="str">
        <f t="shared" si="48"/>
        <v/>
      </c>
      <c r="U77" s="626" t="str">
        <f t="shared" si="48"/>
        <v/>
      </c>
      <c r="V77" s="627">
        <f t="shared" si="49"/>
        <v>0</v>
      </c>
      <c r="W77" s="627">
        <f t="shared" si="49"/>
        <v>0</v>
      </c>
      <c r="X77" s="628"/>
      <c r="Y77" s="625"/>
      <c r="Z77" s="625"/>
      <c r="AA77" s="625"/>
      <c r="AB77" s="625"/>
      <c r="AC77" s="625"/>
      <c r="AD77" s="626" t="str">
        <f t="shared" si="41"/>
        <v/>
      </c>
      <c r="AE77" s="626" t="str">
        <f t="shared" si="41"/>
        <v/>
      </c>
      <c r="AF77" s="627">
        <f t="shared" si="42"/>
        <v>0</v>
      </c>
      <c r="AG77" s="627">
        <f t="shared" si="42"/>
        <v>0</v>
      </c>
      <c r="AH77" s="625"/>
      <c r="AI77" s="625"/>
      <c r="AJ77" s="625"/>
      <c r="AK77" s="625"/>
      <c r="AL77" s="625"/>
      <c r="AM77" s="625"/>
      <c r="AN77" s="625">
        <f t="shared" si="50"/>
        <v>0</v>
      </c>
      <c r="AO77" s="626" t="str">
        <f t="shared" si="44"/>
        <v/>
      </c>
      <c r="AP77" s="626" t="str">
        <f t="shared" si="44"/>
        <v/>
      </c>
      <c r="AQ77" s="627">
        <f t="shared" si="45"/>
        <v>0</v>
      </c>
      <c r="AR77" s="627">
        <f t="shared" si="45"/>
        <v>0</v>
      </c>
    </row>
    <row r="78" spans="1:44" s="208" customFormat="1" ht="22.5" outlineLevel="1" x14ac:dyDescent="0.2">
      <c r="A78" s="622">
        <v>3201100000</v>
      </c>
      <c r="B78" s="636" t="s">
        <v>382</v>
      </c>
      <c r="C78" s="624"/>
      <c r="D78" s="625"/>
      <c r="E78" s="625"/>
      <c r="F78" s="625"/>
      <c r="G78" s="625"/>
      <c r="H78" s="625"/>
      <c r="I78" s="626" t="str">
        <f t="shared" si="46"/>
        <v/>
      </c>
      <c r="J78" s="626" t="str">
        <f t="shared" si="46"/>
        <v/>
      </c>
      <c r="K78" s="627">
        <f t="shared" si="47"/>
        <v>0</v>
      </c>
      <c r="L78" s="627">
        <f t="shared" si="47"/>
        <v>0</v>
      </c>
      <c r="M78" s="625"/>
      <c r="N78" s="625"/>
      <c r="O78" s="625"/>
      <c r="P78" s="625"/>
      <c r="Q78" s="625"/>
      <c r="R78" s="625"/>
      <c r="S78" s="625"/>
      <c r="T78" s="626" t="str">
        <f t="shared" si="48"/>
        <v/>
      </c>
      <c r="U78" s="626" t="str">
        <f t="shared" si="48"/>
        <v/>
      </c>
      <c r="V78" s="627">
        <f t="shared" si="49"/>
        <v>0</v>
      </c>
      <c r="W78" s="627">
        <f t="shared" si="49"/>
        <v>0</v>
      </c>
      <c r="X78" s="628"/>
      <c r="Y78" s="625"/>
      <c r="Z78" s="625"/>
      <c r="AA78" s="625"/>
      <c r="AB78" s="625"/>
      <c r="AC78" s="625"/>
      <c r="AD78" s="626" t="str">
        <f t="shared" si="41"/>
        <v/>
      </c>
      <c r="AE78" s="626" t="str">
        <f t="shared" si="41"/>
        <v/>
      </c>
      <c r="AF78" s="627">
        <f t="shared" si="42"/>
        <v>0</v>
      </c>
      <c r="AG78" s="627">
        <f t="shared" si="42"/>
        <v>0</v>
      </c>
      <c r="AH78" s="625"/>
      <c r="AI78" s="625"/>
      <c r="AJ78" s="625"/>
      <c r="AK78" s="625"/>
      <c r="AL78" s="625"/>
      <c r="AM78" s="625"/>
      <c r="AN78" s="625">
        <f t="shared" si="50"/>
        <v>0</v>
      </c>
      <c r="AO78" s="626" t="str">
        <f t="shared" si="44"/>
        <v/>
      </c>
      <c r="AP78" s="626" t="str">
        <f t="shared" si="44"/>
        <v/>
      </c>
      <c r="AQ78" s="627">
        <f t="shared" si="45"/>
        <v>0</v>
      </c>
      <c r="AR78" s="627">
        <f t="shared" si="45"/>
        <v>0</v>
      </c>
    </row>
    <row r="79" spans="1:44" s="208" customFormat="1" ht="22.5" outlineLevel="1" x14ac:dyDescent="0.2">
      <c r="A79" s="622">
        <v>3201070000</v>
      </c>
      <c r="B79" s="636" t="s">
        <v>383</v>
      </c>
      <c r="C79" s="624"/>
      <c r="D79" s="625"/>
      <c r="E79" s="625"/>
      <c r="F79" s="625"/>
      <c r="G79" s="625"/>
      <c r="H79" s="625"/>
      <c r="I79" s="626" t="str">
        <f t="shared" si="46"/>
        <v/>
      </c>
      <c r="J79" s="626" t="str">
        <f t="shared" si="46"/>
        <v/>
      </c>
      <c r="K79" s="627">
        <f t="shared" si="47"/>
        <v>0</v>
      </c>
      <c r="L79" s="627">
        <f t="shared" si="47"/>
        <v>0</v>
      </c>
      <c r="M79" s="625"/>
      <c r="N79" s="625"/>
      <c r="O79" s="625"/>
      <c r="P79" s="625"/>
      <c r="Q79" s="625"/>
      <c r="R79" s="625"/>
      <c r="S79" s="625"/>
      <c r="T79" s="626" t="str">
        <f t="shared" si="48"/>
        <v/>
      </c>
      <c r="U79" s="626" t="str">
        <f t="shared" si="48"/>
        <v/>
      </c>
      <c r="V79" s="627">
        <f t="shared" si="49"/>
        <v>0</v>
      </c>
      <c r="W79" s="627">
        <f t="shared" si="49"/>
        <v>0</v>
      </c>
      <c r="X79" s="628"/>
      <c r="Y79" s="625"/>
      <c r="Z79" s="625"/>
      <c r="AA79" s="625"/>
      <c r="AB79" s="625"/>
      <c r="AC79" s="625"/>
      <c r="AD79" s="626" t="str">
        <f t="shared" si="41"/>
        <v/>
      </c>
      <c r="AE79" s="626" t="str">
        <f t="shared" si="41"/>
        <v/>
      </c>
      <c r="AF79" s="627">
        <f t="shared" si="42"/>
        <v>0</v>
      </c>
      <c r="AG79" s="627">
        <f t="shared" si="42"/>
        <v>0</v>
      </c>
      <c r="AH79" s="625"/>
      <c r="AI79" s="625"/>
      <c r="AJ79" s="625"/>
      <c r="AK79" s="625"/>
      <c r="AL79" s="625"/>
      <c r="AM79" s="625"/>
      <c r="AN79" s="625">
        <f t="shared" si="50"/>
        <v>0</v>
      </c>
      <c r="AO79" s="626" t="str">
        <f t="shared" si="44"/>
        <v/>
      </c>
      <c r="AP79" s="626" t="str">
        <f t="shared" si="44"/>
        <v/>
      </c>
      <c r="AQ79" s="627">
        <f t="shared" si="45"/>
        <v>0</v>
      </c>
      <c r="AR79" s="627">
        <f t="shared" si="45"/>
        <v>0</v>
      </c>
    </row>
    <row r="80" spans="1:44" s="208" customFormat="1" outlineLevel="1" x14ac:dyDescent="0.2">
      <c r="A80" s="622">
        <v>3204010000</v>
      </c>
      <c r="B80" s="636" t="s">
        <v>384</v>
      </c>
      <c r="C80" s="624"/>
      <c r="D80" s="625"/>
      <c r="E80" s="625"/>
      <c r="F80" s="625"/>
      <c r="G80" s="625"/>
      <c r="H80" s="625"/>
      <c r="I80" s="626" t="str">
        <f t="shared" si="46"/>
        <v/>
      </c>
      <c r="J80" s="626" t="str">
        <f t="shared" si="46"/>
        <v/>
      </c>
      <c r="K80" s="627">
        <f t="shared" si="47"/>
        <v>0</v>
      </c>
      <c r="L80" s="627">
        <f t="shared" si="47"/>
        <v>0</v>
      </c>
      <c r="M80" s="625"/>
      <c r="N80" s="625"/>
      <c r="O80" s="625"/>
      <c r="P80" s="625"/>
      <c r="Q80" s="625"/>
      <c r="R80" s="625"/>
      <c r="S80" s="625"/>
      <c r="T80" s="626" t="str">
        <f t="shared" si="48"/>
        <v/>
      </c>
      <c r="U80" s="626" t="str">
        <f t="shared" si="48"/>
        <v/>
      </c>
      <c r="V80" s="627">
        <f t="shared" si="49"/>
        <v>0</v>
      </c>
      <c r="W80" s="627">
        <f t="shared" si="49"/>
        <v>0</v>
      </c>
      <c r="X80" s="628"/>
      <c r="Y80" s="625"/>
      <c r="Z80" s="625"/>
      <c r="AA80" s="625"/>
      <c r="AB80" s="625"/>
      <c r="AC80" s="625"/>
      <c r="AD80" s="626" t="str">
        <f t="shared" si="41"/>
        <v/>
      </c>
      <c r="AE80" s="626" t="str">
        <f t="shared" si="41"/>
        <v/>
      </c>
      <c r="AF80" s="627">
        <f t="shared" si="42"/>
        <v>0</v>
      </c>
      <c r="AG80" s="627">
        <f t="shared" si="42"/>
        <v>0</v>
      </c>
      <c r="AH80" s="625"/>
      <c r="AI80" s="625"/>
      <c r="AJ80" s="625"/>
      <c r="AK80" s="625"/>
      <c r="AL80" s="625"/>
      <c r="AM80" s="625"/>
      <c r="AN80" s="625">
        <f t="shared" si="50"/>
        <v>0</v>
      </c>
      <c r="AO80" s="626" t="str">
        <f t="shared" si="44"/>
        <v/>
      </c>
      <c r="AP80" s="626" t="str">
        <f t="shared" si="44"/>
        <v/>
      </c>
      <c r="AQ80" s="627">
        <f t="shared" si="45"/>
        <v>0</v>
      </c>
      <c r="AR80" s="627">
        <f t="shared" si="45"/>
        <v>0</v>
      </c>
    </row>
    <row r="81" spans="1:44" s="208" customFormat="1" ht="22.5" outlineLevel="1" x14ac:dyDescent="0.2">
      <c r="A81" s="622">
        <v>3203010000</v>
      </c>
      <c r="B81" s="636" t="s">
        <v>385</v>
      </c>
      <c r="C81" s="624"/>
      <c r="D81" s="625"/>
      <c r="E81" s="625"/>
      <c r="F81" s="625"/>
      <c r="G81" s="625"/>
      <c r="H81" s="625"/>
      <c r="I81" s="626" t="str">
        <f t="shared" si="46"/>
        <v/>
      </c>
      <c r="J81" s="626" t="str">
        <f t="shared" si="46"/>
        <v/>
      </c>
      <c r="K81" s="627">
        <f t="shared" si="47"/>
        <v>0</v>
      </c>
      <c r="L81" s="627">
        <f t="shared" si="47"/>
        <v>0</v>
      </c>
      <c r="M81" s="625"/>
      <c r="N81" s="625"/>
      <c r="O81" s="625"/>
      <c r="P81" s="625"/>
      <c r="Q81" s="625"/>
      <c r="R81" s="625"/>
      <c r="S81" s="625"/>
      <c r="T81" s="626" t="str">
        <f t="shared" si="48"/>
        <v/>
      </c>
      <c r="U81" s="626" t="str">
        <f t="shared" si="48"/>
        <v/>
      </c>
      <c r="V81" s="627">
        <f t="shared" si="49"/>
        <v>0</v>
      </c>
      <c r="W81" s="627">
        <f t="shared" si="49"/>
        <v>0</v>
      </c>
      <c r="X81" s="628"/>
      <c r="Y81" s="625"/>
      <c r="Z81" s="625"/>
      <c r="AA81" s="625"/>
      <c r="AB81" s="625"/>
      <c r="AC81" s="625"/>
      <c r="AD81" s="626" t="str">
        <f t="shared" si="41"/>
        <v/>
      </c>
      <c r="AE81" s="626" t="str">
        <f t="shared" si="41"/>
        <v/>
      </c>
      <c r="AF81" s="627">
        <f t="shared" si="42"/>
        <v>0</v>
      </c>
      <c r="AG81" s="627">
        <f t="shared" si="42"/>
        <v>0</v>
      </c>
      <c r="AH81" s="625"/>
      <c r="AI81" s="625"/>
      <c r="AJ81" s="625"/>
      <c r="AK81" s="625"/>
      <c r="AL81" s="625"/>
      <c r="AM81" s="625"/>
      <c r="AN81" s="625">
        <f t="shared" si="50"/>
        <v>0</v>
      </c>
      <c r="AO81" s="626" t="str">
        <f t="shared" si="44"/>
        <v/>
      </c>
      <c r="AP81" s="626" t="str">
        <f t="shared" si="44"/>
        <v/>
      </c>
      <c r="AQ81" s="627">
        <f t="shared" si="45"/>
        <v>0</v>
      </c>
      <c r="AR81" s="627">
        <f t="shared" si="45"/>
        <v>0</v>
      </c>
    </row>
    <row r="82" spans="1:44" s="208" customFormat="1" outlineLevel="1" x14ac:dyDescent="0.2">
      <c r="A82" s="622">
        <v>3204040000</v>
      </c>
      <c r="B82" s="636" t="s">
        <v>386</v>
      </c>
      <c r="C82" s="624"/>
      <c r="D82" s="625"/>
      <c r="E82" s="625"/>
      <c r="F82" s="625"/>
      <c r="G82" s="625"/>
      <c r="H82" s="625"/>
      <c r="I82" s="626" t="str">
        <f t="shared" si="46"/>
        <v/>
      </c>
      <c r="J82" s="626" t="str">
        <f t="shared" si="46"/>
        <v/>
      </c>
      <c r="K82" s="627">
        <f t="shared" si="47"/>
        <v>0</v>
      </c>
      <c r="L82" s="627">
        <f t="shared" si="47"/>
        <v>0</v>
      </c>
      <c r="M82" s="625"/>
      <c r="N82" s="625"/>
      <c r="O82" s="625"/>
      <c r="P82" s="625"/>
      <c r="Q82" s="625"/>
      <c r="R82" s="625"/>
      <c r="S82" s="625"/>
      <c r="T82" s="626" t="str">
        <f t="shared" si="48"/>
        <v/>
      </c>
      <c r="U82" s="626" t="str">
        <f t="shared" si="48"/>
        <v/>
      </c>
      <c r="V82" s="627">
        <f t="shared" si="49"/>
        <v>0</v>
      </c>
      <c r="W82" s="627">
        <f t="shared" si="49"/>
        <v>0</v>
      </c>
      <c r="X82" s="628"/>
      <c r="Y82" s="625"/>
      <c r="Z82" s="625"/>
      <c r="AA82" s="625"/>
      <c r="AB82" s="625"/>
      <c r="AC82" s="625"/>
      <c r="AD82" s="626" t="str">
        <f t="shared" si="41"/>
        <v/>
      </c>
      <c r="AE82" s="626" t="str">
        <f t="shared" si="41"/>
        <v/>
      </c>
      <c r="AF82" s="627">
        <f t="shared" si="42"/>
        <v>0</v>
      </c>
      <c r="AG82" s="627">
        <f t="shared" si="42"/>
        <v>0</v>
      </c>
      <c r="AH82" s="625"/>
      <c r="AI82" s="625"/>
      <c r="AJ82" s="625"/>
      <c r="AK82" s="625"/>
      <c r="AL82" s="625"/>
      <c r="AM82" s="625"/>
      <c r="AN82" s="625">
        <f t="shared" si="50"/>
        <v>0</v>
      </c>
      <c r="AO82" s="626" t="str">
        <f t="shared" si="44"/>
        <v/>
      </c>
      <c r="AP82" s="626" t="str">
        <f t="shared" si="44"/>
        <v/>
      </c>
      <c r="AQ82" s="627">
        <f t="shared" si="45"/>
        <v>0</v>
      </c>
      <c r="AR82" s="627">
        <f t="shared" si="45"/>
        <v>0</v>
      </c>
    </row>
    <row r="83" spans="1:44" s="208" customFormat="1" outlineLevel="1" x14ac:dyDescent="0.2">
      <c r="A83" s="622">
        <v>3202030000</v>
      </c>
      <c r="B83" s="636" t="s">
        <v>387</v>
      </c>
      <c r="C83" s="624"/>
      <c r="D83" s="625"/>
      <c r="E83" s="625"/>
      <c r="F83" s="625"/>
      <c r="G83" s="625"/>
      <c r="H83" s="625"/>
      <c r="I83" s="626" t="str">
        <f t="shared" si="46"/>
        <v/>
      </c>
      <c r="J83" s="626" t="str">
        <f t="shared" si="46"/>
        <v/>
      </c>
      <c r="K83" s="627">
        <f t="shared" si="47"/>
        <v>0</v>
      </c>
      <c r="L83" s="627">
        <f t="shared" si="47"/>
        <v>0</v>
      </c>
      <c r="M83" s="625"/>
      <c r="N83" s="625"/>
      <c r="O83" s="625"/>
      <c r="P83" s="625"/>
      <c r="Q83" s="625"/>
      <c r="R83" s="625"/>
      <c r="S83" s="625"/>
      <c r="T83" s="626" t="str">
        <f t="shared" si="48"/>
        <v/>
      </c>
      <c r="U83" s="626" t="str">
        <f t="shared" si="48"/>
        <v/>
      </c>
      <c r="V83" s="627">
        <f t="shared" si="49"/>
        <v>0</v>
      </c>
      <c r="W83" s="627">
        <f t="shared" si="49"/>
        <v>0</v>
      </c>
      <c r="X83" s="628"/>
      <c r="Y83" s="625"/>
      <c r="Z83" s="625"/>
      <c r="AA83" s="625"/>
      <c r="AB83" s="625"/>
      <c r="AC83" s="625"/>
      <c r="AD83" s="626" t="str">
        <f t="shared" si="41"/>
        <v/>
      </c>
      <c r="AE83" s="626" t="str">
        <f t="shared" si="41"/>
        <v/>
      </c>
      <c r="AF83" s="627">
        <f t="shared" si="42"/>
        <v>0</v>
      </c>
      <c r="AG83" s="627">
        <f t="shared" si="42"/>
        <v>0</v>
      </c>
      <c r="AH83" s="625"/>
      <c r="AI83" s="625"/>
      <c r="AJ83" s="625"/>
      <c r="AK83" s="625"/>
      <c r="AL83" s="625"/>
      <c r="AM83" s="625"/>
      <c r="AN83" s="625">
        <f t="shared" si="50"/>
        <v>0</v>
      </c>
      <c r="AO83" s="626" t="str">
        <f t="shared" si="44"/>
        <v/>
      </c>
      <c r="AP83" s="626" t="str">
        <f t="shared" si="44"/>
        <v/>
      </c>
      <c r="AQ83" s="627">
        <f t="shared" si="45"/>
        <v>0</v>
      </c>
      <c r="AR83" s="627">
        <f t="shared" si="45"/>
        <v>0</v>
      </c>
    </row>
    <row r="84" spans="1:44" s="208" customFormat="1" outlineLevel="1" x14ac:dyDescent="0.2">
      <c r="A84" s="622">
        <v>3203020000</v>
      </c>
      <c r="B84" s="636" t="s">
        <v>388</v>
      </c>
      <c r="C84" s="624"/>
      <c r="D84" s="625"/>
      <c r="E84" s="625"/>
      <c r="F84" s="625"/>
      <c r="G84" s="625"/>
      <c r="H84" s="625"/>
      <c r="I84" s="626" t="str">
        <f t="shared" si="46"/>
        <v/>
      </c>
      <c r="J84" s="626" t="str">
        <f t="shared" si="46"/>
        <v/>
      </c>
      <c r="K84" s="627">
        <f t="shared" si="47"/>
        <v>0</v>
      </c>
      <c r="L84" s="627">
        <f t="shared" si="47"/>
        <v>0</v>
      </c>
      <c r="M84" s="625"/>
      <c r="N84" s="625"/>
      <c r="O84" s="625"/>
      <c r="P84" s="625"/>
      <c r="Q84" s="625"/>
      <c r="R84" s="625"/>
      <c r="S84" s="625"/>
      <c r="T84" s="626" t="str">
        <f t="shared" si="48"/>
        <v/>
      </c>
      <c r="U84" s="626" t="str">
        <f t="shared" si="48"/>
        <v/>
      </c>
      <c r="V84" s="627">
        <f t="shared" si="49"/>
        <v>0</v>
      </c>
      <c r="W84" s="627">
        <f t="shared" si="49"/>
        <v>0</v>
      </c>
      <c r="X84" s="628"/>
      <c r="Y84" s="625"/>
      <c r="Z84" s="625"/>
      <c r="AA84" s="625"/>
      <c r="AB84" s="625"/>
      <c r="AC84" s="625"/>
      <c r="AD84" s="626" t="str">
        <f t="shared" si="41"/>
        <v/>
      </c>
      <c r="AE84" s="626" t="str">
        <f t="shared" si="41"/>
        <v/>
      </c>
      <c r="AF84" s="627">
        <f t="shared" si="42"/>
        <v>0</v>
      </c>
      <c r="AG84" s="627">
        <f t="shared" si="42"/>
        <v>0</v>
      </c>
      <c r="AH84" s="625"/>
      <c r="AI84" s="625"/>
      <c r="AJ84" s="625"/>
      <c r="AK84" s="625"/>
      <c r="AL84" s="625"/>
      <c r="AM84" s="625"/>
      <c r="AN84" s="625">
        <f t="shared" si="50"/>
        <v>0</v>
      </c>
      <c r="AO84" s="626" t="str">
        <f t="shared" si="44"/>
        <v/>
      </c>
      <c r="AP84" s="626" t="str">
        <f t="shared" si="44"/>
        <v/>
      </c>
      <c r="AQ84" s="627">
        <f t="shared" si="45"/>
        <v>0</v>
      </c>
      <c r="AR84" s="627">
        <f t="shared" si="45"/>
        <v>0</v>
      </c>
    </row>
    <row r="85" spans="1:44" s="208" customFormat="1" ht="22.5" outlineLevel="1" x14ac:dyDescent="0.2">
      <c r="A85" s="622">
        <v>3204080000</v>
      </c>
      <c r="B85" s="636" t="s">
        <v>389</v>
      </c>
      <c r="C85" s="624"/>
      <c r="D85" s="625"/>
      <c r="E85" s="625"/>
      <c r="F85" s="625"/>
      <c r="G85" s="625"/>
      <c r="H85" s="625"/>
      <c r="I85" s="626" t="str">
        <f t="shared" si="46"/>
        <v/>
      </c>
      <c r="J85" s="626" t="str">
        <f t="shared" si="46"/>
        <v/>
      </c>
      <c r="K85" s="627">
        <f t="shared" si="47"/>
        <v>0</v>
      </c>
      <c r="L85" s="627">
        <f t="shared" si="47"/>
        <v>0</v>
      </c>
      <c r="M85" s="625"/>
      <c r="N85" s="625"/>
      <c r="O85" s="625"/>
      <c r="P85" s="625"/>
      <c r="Q85" s="625"/>
      <c r="R85" s="625"/>
      <c r="S85" s="625"/>
      <c r="T85" s="626" t="str">
        <f t="shared" si="48"/>
        <v/>
      </c>
      <c r="U85" s="626" t="str">
        <f t="shared" si="48"/>
        <v/>
      </c>
      <c r="V85" s="627">
        <f t="shared" si="49"/>
        <v>0</v>
      </c>
      <c r="W85" s="627">
        <f t="shared" si="49"/>
        <v>0</v>
      </c>
      <c r="X85" s="628"/>
      <c r="Y85" s="625"/>
      <c r="Z85" s="625"/>
      <c r="AA85" s="625"/>
      <c r="AB85" s="625"/>
      <c r="AC85" s="625"/>
      <c r="AD85" s="626" t="str">
        <f t="shared" si="41"/>
        <v/>
      </c>
      <c r="AE85" s="626" t="str">
        <f t="shared" si="41"/>
        <v/>
      </c>
      <c r="AF85" s="627">
        <f t="shared" si="42"/>
        <v>0</v>
      </c>
      <c r="AG85" s="627">
        <f t="shared" si="42"/>
        <v>0</v>
      </c>
      <c r="AH85" s="625"/>
      <c r="AI85" s="625"/>
      <c r="AJ85" s="625"/>
      <c r="AK85" s="625"/>
      <c r="AL85" s="625"/>
      <c r="AM85" s="625"/>
      <c r="AN85" s="625">
        <f t="shared" si="50"/>
        <v>0</v>
      </c>
      <c r="AO85" s="626" t="str">
        <f t="shared" si="44"/>
        <v/>
      </c>
      <c r="AP85" s="626" t="str">
        <f t="shared" si="44"/>
        <v/>
      </c>
      <c r="AQ85" s="627">
        <f t="shared" si="45"/>
        <v>0</v>
      </c>
      <c r="AR85" s="627">
        <f t="shared" si="45"/>
        <v>0</v>
      </c>
    </row>
    <row r="86" spans="1:44" s="208" customFormat="1" ht="22.5" outlineLevel="1" x14ac:dyDescent="0.2">
      <c r="A86" s="622">
        <v>3204060000</v>
      </c>
      <c r="B86" s="636" t="s">
        <v>390</v>
      </c>
      <c r="C86" s="624"/>
      <c r="D86" s="625"/>
      <c r="E86" s="625"/>
      <c r="F86" s="625"/>
      <c r="G86" s="625"/>
      <c r="H86" s="625"/>
      <c r="I86" s="626" t="str">
        <f t="shared" si="46"/>
        <v/>
      </c>
      <c r="J86" s="626" t="str">
        <f t="shared" si="46"/>
        <v/>
      </c>
      <c r="K86" s="627">
        <f t="shared" si="47"/>
        <v>0</v>
      </c>
      <c r="L86" s="627">
        <f t="shared" si="47"/>
        <v>0</v>
      </c>
      <c r="M86" s="625"/>
      <c r="N86" s="625"/>
      <c r="O86" s="625"/>
      <c r="P86" s="625"/>
      <c r="Q86" s="625"/>
      <c r="R86" s="625"/>
      <c r="S86" s="625"/>
      <c r="T86" s="626" t="str">
        <f t="shared" si="48"/>
        <v/>
      </c>
      <c r="U86" s="626" t="str">
        <f t="shared" si="48"/>
        <v/>
      </c>
      <c r="V86" s="627">
        <f t="shared" si="49"/>
        <v>0</v>
      </c>
      <c r="W86" s="627">
        <f t="shared" si="49"/>
        <v>0</v>
      </c>
      <c r="X86" s="628"/>
      <c r="Y86" s="625"/>
      <c r="Z86" s="625"/>
      <c r="AA86" s="625"/>
      <c r="AB86" s="625"/>
      <c r="AC86" s="625"/>
      <c r="AD86" s="626" t="str">
        <f t="shared" si="41"/>
        <v/>
      </c>
      <c r="AE86" s="626" t="str">
        <f t="shared" si="41"/>
        <v/>
      </c>
      <c r="AF86" s="627">
        <f t="shared" si="42"/>
        <v>0</v>
      </c>
      <c r="AG86" s="627">
        <f t="shared" si="42"/>
        <v>0</v>
      </c>
      <c r="AH86" s="625"/>
      <c r="AI86" s="625"/>
      <c r="AJ86" s="625"/>
      <c r="AK86" s="625"/>
      <c r="AL86" s="625"/>
      <c r="AM86" s="625"/>
      <c r="AN86" s="625">
        <f t="shared" si="50"/>
        <v>0</v>
      </c>
      <c r="AO86" s="626" t="str">
        <f t="shared" si="44"/>
        <v/>
      </c>
      <c r="AP86" s="626" t="str">
        <f t="shared" si="44"/>
        <v/>
      </c>
      <c r="AQ86" s="627">
        <f t="shared" si="45"/>
        <v>0</v>
      </c>
      <c r="AR86" s="627">
        <f t="shared" si="45"/>
        <v>0</v>
      </c>
    </row>
    <row r="87" spans="1:44" s="208" customFormat="1" outlineLevel="1" x14ac:dyDescent="0.2">
      <c r="A87" s="622">
        <v>3204070000</v>
      </c>
      <c r="B87" s="636" t="s">
        <v>391</v>
      </c>
      <c r="C87" s="624"/>
      <c r="D87" s="625"/>
      <c r="E87" s="625"/>
      <c r="F87" s="625"/>
      <c r="G87" s="625"/>
      <c r="H87" s="625"/>
      <c r="I87" s="626" t="str">
        <f t="shared" si="46"/>
        <v/>
      </c>
      <c r="J87" s="626" t="str">
        <f t="shared" si="46"/>
        <v/>
      </c>
      <c r="K87" s="627">
        <f t="shared" si="47"/>
        <v>0</v>
      </c>
      <c r="L87" s="627">
        <f t="shared" si="47"/>
        <v>0</v>
      </c>
      <c r="M87" s="625"/>
      <c r="N87" s="625"/>
      <c r="O87" s="625"/>
      <c r="P87" s="625"/>
      <c r="Q87" s="625"/>
      <c r="R87" s="625"/>
      <c r="S87" s="625"/>
      <c r="T87" s="626" t="str">
        <f t="shared" si="48"/>
        <v/>
      </c>
      <c r="U87" s="626" t="str">
        <f t="shared" si="48"/>
        <v/>
      </c>
      <c r="V87" s="627">
        <f t="shared" si="49"/>
        <v>0</v>
      </c>
      <c r="W87" s="627">
        <f t="shared" si="49"/>
        <v>0</v>
      </c>
      <c r="X87" s="628"/>
      <c r="Y87" s="625"/>
      <c r="Z87" s="625"/>
      <c r="AA87" s="625"/>
      <c r="AB87" s="625"/>
      <c r="AC87" s="625"/>
      <c r="AD87" s="626" t="str">
        <f t="shared" si="41"/>
        <v/>
      </c>
      <c r="AE87" s="626" t="str">
        <f t="shared" si="41"/>
        <v/>
      </c>
      <c r="AF87" s="627">
        <f t="shared" si="42"/>
        <v>0</v>
      </c>
      <c r="AG87" s="627">
        <f t="shared" si="42"/>
        <v>0</v>
      </c>
      <c r="AH87" s="625"/>
      <c r="AI87" s="625"/>
      <c r="AJ87" s="625"/>
      <c r="AK87" s="625"/>
      <c r="AL87" s="625"/>
      <c r="AM87" s="625"/>
      <c r="AN87" s="625">
        <f t="shared" si="50"/>
        <v>0</v>
      </c>
      <c r="AO87" s="626" t="str">
        <f t="shared" si="44"/>
        <v/>
      </c>
      <c r="AP87" s="626" t="str">
        <f t="shared" si="44"/>
        <v/>
      </c>
      <c r="AQ87" s="627">
        <f t="shared" si="45"/>
        <v>0</v>
      </c>
      <c r="AR87" s="627">
        <f t="shared" si="45"/>
        <v>0</v>
      </c>
    </row>
    <row r="88" spans="1:44" s="208" customFormat="1" outlineLevel="1" x14ac:dyDescent="0.2">
      <c r="A88" s="622">
        <v>3205030000</v>
      </c>
      <c r="B88" s="636" t="s">
        <v>392</v>
      </c>
      <c r="C88" s="624"/>
      <c r="D88" s="625"/>
      <c r="E88" s="625"/>
      <c r="F88" s="625"/>
      <c r="G88" s="625"/>
      <c r="H88" s="625"/>
      <c r="I88" s="626" t="str">
        <f t="shared" si="46"/>
        <v/>
      </c>
      <c r="J88" s="626" t="str">
        <f t="shared" si="46"/>
        <v/>
      </c>
      <c r="K88" s="627">
        <f t="shared" si="47"/>
        <v>0</v>
      </c>
      <c r="L88" s="627">
        <f t="shared" si="47"/>
        <v>0</v>
      </c>
      <c r="M88" s="625"/>
      <c r="N88" s="625"/>
      <c r="O88" s="625"/>
      <c r="P88" s="625"/>
      <c r="Q88" s="625"/>
      <c r="R88" s="625"/>
      <c r="S88" s="625"/>
      <c r="T88" s="626" t="str">
        <f t="shared" si="48"/>
        <v/>
      </c>
      <c r="U88" s="626" t="str">
        <f t="shared" si="48"/>
        <v/>
      </c>
      <c r="V88" s="627">
        <f t="shared" si="49"/>
        <v>0</v>
      </c>
      <c r="W88" s="627">
        <f t="shared" si="49"/>
        <v>0</v>
      </c>
      <c r="X88" s="628"/>
      <c r="Y88" s="625"/>
      <c r="Z88" s="625"/>
      <c r="AA88" s="625"/>
      <c r="AB88" s="625"/>
      <c r="AC88" s="625"/>
      <c r="AD88" s="626" t="str">
        <f t="shared" si="41"/>
        <v/>
      </c>
      <c r="AE88" s="626" t="str">
        <f t="shared" si="41"/>
        <v/>
      </c>
      <c r="AF88" s="627">
        <f t="shared" si="42"/>
        <v>0</v>
      </c>
      <c r="AG88" s="627">
        <f t="shared" si="42"/>
        <v>0</v>
      </c>
      <c r="AH88" s="625"/>
      <c r="AI88" s="625"/>
      <c r="AJ88" s="625"/>
      <c r="AK88" s="625"/>
      <c r="AL88" s="625"/>
      <c r="AM88" s="625"/>
      <c r="AN88" s="625">
        <f t="shared" si="50"/>
        <v>0</v>
      </c>
      <c r="AO88" s="626" t="str">
        <f t="shared" si="44"/>
        <v/>
      </c>
      <c r="AP88" s="626" t="str">
        <f t="shared" si="44"/>
        <v/>
      </c>
      <c r="AQ88" s="627">
        <f t="shared" si="45"/>
        <v>0</v>
      </c>
      <c r="AR88" s="627">
        <f t="shared" si="45"/>
        <v>0</v>
      </c>
    </row>
    <row r="89" spans="1:44" s="208" customFormat="1" outlineLevel="1" x14ac:dyDescent="0.2">
      <c r="A89" s="622">
        <v>3205100000</v>
      </c>
      <c r="B89" s="636" t="s">
        <v>393</v>
      </c>
      <c r="C89" s="624"/>
      <c r="D89" s="625"/>
      <c r="E89" s="625"/>
      <c r="F89" s="625"/>
      <c r="G89" s="625"/>
      <c r="H89" s="625"/>
      <c r="I89" s="626" t="str">
        <f t="shared" si="46"/>
        <v/>
      </c>
      <c r="J89" s="626" t="str">
        <f t="shared" si="46"/>
        <v/>
      </c>
      <c r="K89" s="627">
        <f t="shared" si="47"/>
        <v>0</v>
      </c>
      <c r="L89" s="627">
        <f t="shared" si="47"/>
        <v>0</v>
      </c>
      <c r="M89" s="625"/>
      <c r="N89" s="625"/>
      <c r="O89" s="625"/>
      <c r="P89" s="625"/>
      <c r="Q89" s="625"/>
      <c r="R89" s="625"/>
      <c r="S89" s="625"/>
      <c r="T89" s="626" t="str">
        <f t="shared" si="48"/>
        <v/>
      </c>
      <c r="U89" s="626" t="str">
        <f t="shared" si="48"/>
        <v/>
      </c>
      <c r="V89" s="627">
        <f t="shared" si="49"/>
        <v>0</v>
      </c>
      <c r="W89" s="627">
        <f t="shared" si="49"/>
        <v>0</v>
      </c>
      <c r="X89" s="628"/>
      <c r="Y89" s="625"/>
      <c r="Z89" s="625"/>
      <c r="AA89" s="625"/>
      <c r="AB89" s="625"/>
      <c r="AC89" s="625"/>
      <c r="AD89" s="626" t="str">
        <f t="shared" si="41"/>
        <v/>
      </c>
      <c r="AE89" s="626" t="str">
        <f t="shared" si="41"/>
        <v/>
      </c>
      <c r="AF89" s="627">
        <f t="shared" si="42"/>
        <v>0</v>
      </c>
      <c r="AG89" s="627">
        <f t="shared" si="42"/>
        <v>0</v>
      </c>
      <c r="AH89" s="625"/>
      <c r="AI89" s="625"/>
      <c r="AJ89" s="625"/>
      <c r="AK89" s="625"/>
      <c r="AL89" s="625"/>
      <c r="AM89" s="625"/>
      <c r="AN89" s="625">
        <f t="shared" si="50"/>
        <v>0</v>
      </c>
      <c r="AO89" s="626" t="str">
        <f t="shared" si="44"/>
        <v/>
      </c>
      <c r="AP89" s="626" t="str">
        <f t="shared" si="44"/>
        <v/>
      </c>
      <c r="AQ89" s="627">
        <f t="shared" si="45"/>
        <v>0</v>
      </c>
      <c r="AR89" s="627">
        <f t="shared" si="45"/>
        <v>0</v>
      </c>
    </row>
    <row r="90" spans="1:44" s="208" customFormat="1" ht="22.5" outlineLevel="1" x14ac:dyDescent="0.2">
      <c r="A90" s="622" t="s">
        <v>394</v>
      </c>
      <c r="B90" s="636" t="s">
        <v>395</v>
      </c>
      <c r="C90" s="624"/>
      <c r="D90" s="625"/>
      <c r="E90" s="625"/>
      <c r="F90" s="625"/>
      <c r="G90" s="625"/>
      <c r="H90" s="625"/>
      <c r="I90" s="626" t="str">
        <f t="shared" ref="I90:J105" si="51">IFERROR(G90/E90,"")</f>
        <v/>
      </c>
      <c r="J90" s="626" t="str">
        <f t="shared" si="51"/>
        <v/>
      </c>
      <c r="K90" s="627">
        <f t="shared" ref="K90:L105" si="52">G90-E90</f>
        <v>0</v>
      </c>
      <c r="L90" s="627">
        <f t="shared" si="52"/>
        <v>0</v>
      </c>
      <c r="M90" s="625"/>
      <c r="N90" s="625"/>
      <c r="O90" s="625"/>
      <c r="P90" s="625"/>
      <c r="Q90" s="625"/>
      <c r="R90" s="625"/>
      <c r="S90" s="625"/>
      <c r="T90" s="626" t="str">
        <f t="shared" ref="T90:U105" si="53">IFERROR(G90/C90,"")</f>
        <v/>
      </c>
      <c r="U90" s="626" t="str">
        <f t="shared" si="53"/>
        <v/>
      </c>
      <c r="V90" s="627">
        <f t="shared" ref="V90:W105" si="54">G90-C90</f>
        <v>0</v>
      </c>
      <c r="W90" s="627">
        <f t="shared" si="54"/>
        <v>0</v>
      </c>
      <c r="X90" s="628"/>
      <c r="Y90" s="625"/>
      <c r="Z90" s="625"/>
      <c r="AA90" s="625"/>
      <c r="AB90" s="625"/>
      <c r="AC90" s="625"/>
      <c r="AD90" s="626" t="str">
        <f t="shared" si="41"/>
        <v/>
      </c>
      <c r="AE90" s="626" t="str">
        <f t="shared" si="41"/>
        <v/>
      </c>
      <c r="AF90" s="627">
        <f t="shared" si="42"/>
        <v>0</v>
      </c>
      <c r="AG90" s="627">
        <f t="shared" si="42"/>
        <v>0</v>
      </c>
      <c r="AH90" s="625"/>
      <c r="AI90" s="625"/>
      <c r="AJ90" s="625"/>
      <c r="AK90" s="625"/>
      <c r="AL90" s="625"/>
      <c r="AM90" s="625"/>
      <c r="AN90" s="625">
        <f t="shared" si="50"/>
        <v>0</v>
      </c>
      <c r="AO90" s="626" t="str">
        <f t="shared" si="44"/>
        <v/>
      </c>
      <c r="AP90" s="626" t="str">
        <f t="shared" si="44"/>
        <v/>
      </c>
      <c r="AQ90" s="627">
        <f t="shared" si="45"/>
        <v>0</v>
      </c>
      <c r="AR90" s="627">
        <f t="shared" si="45"/>
        <v>0</v>
      </c>
    </row>
    <row r="91" spans="1:44" s="208" customFormat="1" outlineLevel="1" x14ac:dyDescent="0.2">
      <c r="A91" s="622">
        <v>3302020000</v>
      </c>
      <c r="B91" s="636" t="s">
        <v>396</v>
      </c>
      <c r="C91" s="624"/>
      <c r="D91" s="625"/>
      <c r="E91" s="625"/>
      <c r="F91" s="625"/>
      <c r="G91" s="625"/>
      <c r="H91" s="625"/>
      <c r="I91" s="626" t="str">
        <f t="shared" si="51"/>
        <v/>
      </c>
      <c r="J91" s="626" t="str">
        <f t="shared" si="51"/>
        <v/>
      </c>
      <c r="K91" s="627">
        <f t="shared" si="52"/>
        <v>0</v>
      </c>
      <c r="L91" s="627">
        <f t="shared" si="52"/>
        <v>0</v>
      </c>
      <c r="M91" s="625"/>
      <c r="N91" s="625"/>
      <c r="O91" s="625"/>
      <c r="P91" s="625"/>
      <c r="Q91" s="625"/>
      <c r="R91" s="625"/>
      <c r="S91" s="625"/>
      <c r="T91" s="626" t="str">
        <f t="shared" si="53"/>
        <v/>
      </c>
      <c r="U91" s="626" t="str">
        <f t="shared" si="53"/>
        <v/>
      </c>
      <c r="V91" s="627">
        <f t="shared" si="54"/>
        <v>0</v>
      </c>
      <c r="W91" s="627">
        <f t="shared" si="54"/>
        <v>0</v>
      </c>
      <c r="X91" s="628"/>
      <c r="Y91" s="625"/>
      <c r="Z91" s="625"/>
      <c r="AA91" s="625"/>
      <c r="AB91" s="625"/>
      <c r="AC91" s="625"/>
      <c r="AD91" s="626" t="str">
        <f t="shared" si="41"/>
        <v/>
      </c>
      <c r="AE91" s="626" t="str">
        <f t="shared" si="41"/>
        <v/>
      </c>
      <c r="AF91" s="627">
        <f t="shared" si="42"/>
        <v>0</v>
      </c>
      <c r="AG91" s="627">
        <f t="shared" si="42"/>
        <v>0</v>
      </c>
      <c r="AH91" s="625"/>
      <c r="AI91" s="625"/>
      <c r="AJ91" s="625"/>
      <c r="AK91" s="625"/>
      <c r="AL91" s="625"/>
      <c r="AM91" s="625"/>
      <c r="AN91" s="625">
        <f t="shared" si="50"/>
        <v>0</v>
      </c>
      <c r="AO91" s="626" t="str">
        <f t="shared" si="44"/>
        <v/>
      </c>
      <c r="AP91" s="626" t="str">
        <f t="shared" si="44"/>
        <v/>
      </c>
      <c r="AQ91" s="627">
        <f t="shared" si="45"/>
        <v>0</v>
      </c>
      <c r="AR91" s="627">
        <f t="shared" si="45"/>
        <v>0</v>
      </c>
    </row>
    <row r="92" spans="1:44" s="208" customFormat="1" outlineLevel="1" x14ac:dyDescent="0.2">
      <c r="A92" s="622">
        <v>3302030000</v>
      </c>
      <c r="B92" s="636" t="s">
        <v>397</v>
      </c>
      <c r="C92" s="624"/>
      <c r="D92" s="625"/>
      <c r="E92" s="625"/>
      <c r="F92" s="625"/>
      <c r="G92" s="625"/>
      <c r="H92" s="625"/>
      <c r="I92" s="626" t="str">
        <f t="shared" si="51"/>
        <v/>
      </c>
      <c r="J92" s="626" t="str">
        <f t="shared" si="51"/>
        <v/>
      </c>
      <c r="K92" s="627">
        <f t="shared" si="52"/>
        <v>0</v>
      </c>
      <c r="L92" s="627">
        <f t="shared" si="52"/>
        <v>0</v>
      </c>
      <c r="M92" s="625"/>
      <c r="N92" s="625"/>
      <c r="O92" s="625"/>
      <c r="P92" s="625"/>
      <c r="Q92" s="625"/>
      <c r="R92" s="625"/>
      <c r="S92" s="625"/>
      <c r="T92" s="626" t="str">
        <f t="shared" si="53"/>
        <v/>
      </c>
      <c r="U92" s="626" t="str">
        <f t="shared" si="53"/>
        <v/>
      </c>
      <c r="V92" s="627">
        <f t="shared" si="54"/>
        <v>0</v>
      </c>
      <c r="W92" s="627">
        <f t="shared" si="54"/>
        <v>0</v>
      </c>
      <c r="X92" s="628"/>
      <c r="Y92" s="625"/>
      <c r="Z92" s="625"/>
      <c r="AA92" s="625"/>
      <c r="AB92" s="625"/>
      <c r="AC92" s="625"/>
      <c r="AD92" s="626" t="str">
        <f t="shared" si="41"/>
        <v/>
      </c>
      <c r="AE92" s="626" t="str">
        <f t="shared" si="41"/>
        <v/>
      </c>
      <c r="AF92" s="627">
        <f t="shared" si="42"/>
        <v>0</v>
      </c>
      <c r="AG92" s="627">
        <f t="shared" si="42"/>
        <v>0</v>
      </c>
      <c r="AH92" s="625"/>
      <c r="AI92" s="625"/>
      <c r="AJ92" s="625"/>
      <c r="AK92" s="625"/>
      <c r="AL92" s="625"/>
      <c r="AM92" s="625"/>
      <c r="AN92" s="625">
        <f t="shared" si="50"/>
        <v>0</v>
      </c>
      <c r="AO92" s="626" t="str">
        <f t="shared" si="44"/>
        <v/>
      </c>
      <c r="AP92" s="626" t="str">
        <f t="shared" si="44"/>
        <v/>
      </c>
      <c r="AQ92" s="627">
        <f t="shared" si="45"/>
        <v>0</v>
      </c>
      <c r="AR92" s="627">
        <f t="shared" si="45"/>
        <v>0</v>
      </c>
    </row>
    <row r="93" spans="1:44" s="208" customFormat="1" ht="22.5" outlineLevel="1" x14ac:dyDescent="0.2">
      <c r="A93" s="622">
        <v>3302040000</v>
      </c>
      <c r="B93" s="636" t="s">
        <v>398</v>
      </c>
      <c r="C93" s="624"/>
      <c r="D93" s="625"/>
      <c r="E93" s="625"/>
      <c r="F93" s="625"/>
      <c r="G93" s="625"/>
      <c r="H93" s="625"/>
      <c r="I93" s="626" t="str">
        <f t="shared" si="51"/>
        <v/>
      </c>
      <c r="J93" s="626" t="str">
        <f t="shared" si="51"/>
        <v/>
      </c>
      <c r="K93" s="627">
        <f t="shared" si="52"/>
        <v>0</v>
      </c>
      <c r="L93" s="627">
        <f t="shared" si="52"/>
        <v>0</v>
      </c>
      <c r="M93" s="625"/>
      <c r="N93" s="625"/>
      <c r="O93" s="625"/>
      <c r="P93" s="625"/>
      <c r="Q93" s="625"/>
      <c r="R93" s="625"/>
      <c r="S93" s="625"/>
      <c r="T93" s="626" t="str">
        <f t="shared" si="53"/>
        <v/>
      </c>
      <c r="U93" s="626" t="str">
        <f t="shared" si="53"/>
        <v/>
      </c>
      <c r="V93" s="627">
        <f t="shared" si="54"/>
        <v>0</v>
      </c>
      <c r="W93" s="627">
        <f t="shared" si="54"/>
        <v>0</v>
      </c>
      <c r="X93" s="628"/>
      <c r="Y93" s="625"/>
      <c r="Z93" s="625"/>
      <c r="AA93" s="625"/>
      <c r="AB93" s="625"/>
      <c r="AC93" s="625"/>
      <c r="AD93" s="626" t="str">
        <f t="shared" si="41"/>
        <v/>
      </c>
      <c r="AE93" s="626" t="str">
        <f t="shared" si="41"/>
        <v/>
      </c>
      <c r="AF93" s="627">
        <f t="shared" si="42"/>
        <v>0</v>
      </c>
      <c r="AG93" s="627">
        <f t="shared" si="42"/>
        <v>0</v>
      </c>
      <c r="AH93" s="625"/>
      <c r="AI93" s="625"/>
      <c r="AJ93" s="625"/>
      <c r="AK93" s="625"/>
      <c r="AL93" s="625"/>
      <c r="AM93" s="625"/>
      <c r="AN93" s="625">
        <f t="shared" si="50"/>
        <v>0</v>
      </c>
      <c r="AO93" s="626" t="str">
        <f t="shared" si="44"/>
        <v/>
      </c>
      <c r="AP93" s="626" t="str">
        <f t="shared" si="44"/>
        <v/>
      </c>
      <c r="AQ93" s="627">
        <f t="shared" si="45"/>
        <v>0</v>
      </c>
      <c r="AR93" s="627">
        <f t="shared" si="45"/>
        <v>0</v>
      </c>
    </row>
    <row r="94" spans="1:44" s="208" customFormat="1" ht="22.5" outlineLevel="1" x14ac:dyDescent="0.2">
      <c r="A94" s="622">
        <v>3303010000</v>
      </c>
      <c r="B94" s="636" t="s">
        <v>399</v>
      </c>
      <c r="C94" s="624"/>
      <c r="D94" s="625"/>
      <c r="E94" s="625"/>
      <c r="F94" s="625"/>
      <c r="G94" s="625"/>
      <c r="H94" s="625"/>
      <c r="I94" s="626" t="str">
        <f t="shared" si="51"/>
        <v/>
      </c>
      <c r="J94" s="626" t="str">
        <f t="shared" si="51"/>
        <v/>
      </c>
      <c r="K94" s="627">
        <f t="shared" si="52"/>
        <v>0</v>
      </c>
      <c r="L94" s="627">
        <f t="shared" si="52"/>
        <v>0</v>
      </c>
      <c r="M94" s="625"/>
      <c r="N94" s="625"/>
      <c r="O94" s="625"/>
      <c r="P94" s="625"/>
      <c r="Q94" s="625"/>
      <c r="R94" s="625"/>
      <c r="S94" s="625"/>
      <c r="T94" s="626" t="str">
        <f t="shared" si="53"/>
        <v/>
      </c>
      <c r="U94" s="626" t="str">
        <f t="shared" si="53"/>
        <v/>
      </c>
      <c r="V94" s="627">
        <f t="shared" si="54"/>
        <v>0</v>
      </c>
      <c r="W94" s="627">
        <f t="shared" si="54"/>
        <v>0</v>
      </c>
      <c r="X94" s="628"/>
      <c r="Y94" s="625"/>
      <c r="Z94" s="625"/>
      <c r="AA94" s="625"/>
      <c r="AB94" s="625"/>
      <c r="AC94" s="625"/>
      <c r="AD94" s="626" t="str">
        <f t="shared" si="41"/>
        <v/>
      </c>
      <c r="AE94" s="626" t="str">
        <f t="shared" si="41"/>
        <v/>
      </c>
      <c r="AF94" s="627">
        <f t="shared" si="42"/>
        <v>0</v>
      </c>
      <c r="AG94" s="627">
        <f t="shared" si="42"/>
        <v>0</v>
      </c>
      <c r="AH94" s="625"/>
      <c r="AI94" s="625"/>
      <c r="AJ94" s="625"/>
      <c r="AK94" s="625"/>
      <c r="AL94" s="625"/>
      <c r="AM94" s="625"/>
      <c r="AN94" s="625">
        <f t="shared" si="50"/>
        <v>0</v>
      </c>
      <c r="AO94" s="626" t="str">
        <f t="shared" si="44"/>
        <v/>
      </c>
      <c r="AP94" s="626" t="str">
        <f t="shared" si="44"/>
        <v/>
      </c>
      <c r="AQ94" s="627">
        <f t="shared" si="45"/>
        <v>0</v>
      </c>
      <c r="AR94" s="627">
        <f t="shared" si="45"/>
        <v>0</v>
      </c>
    </row>
    <row r="95" spans="1:44" s="208" customFormat="1" outlineLevel="1" x14ac:dyDescent="0.2">
      <c r="A95" s="622">
        <v>3304010000</v>
      </c>
      <c r="B95" s="636" t="s">
        <v>400</v>
      </c>
      <c r="C95" s="624"/>
      <c r="D95" s="625"/>
      <c r="E95" s="625"/>
      <c r="F95" s="625"/>
      <c r="G95" s="625"/>
      <c r="H95" s="625"/>
      <c r="I95" s="626" t="str">
        <f t="shared" si="51"/>
        <v/>
      </c>
      <c r="J95" s="626" t="str">
        <f t="shared" si="51"/>
        <v/>
      </c>
      <c r="K95" s="627">
        <f t="shared" si="52"/>
        <v>0</v>
      </c>
      <c r="L95" s="627">
        <f t="shared" si="52"/>
        <v>0</v>
      </c>
      <c r="M95" s="625"/>
      <c r="N95" s="625"/>
      <c r="O95" s="625"/>
      <c r="P95" s="625"/>
      <c r="Q95" s="625"/>
      <c r="R95" s="625"/>
      <c r="S95" s="625"/>
      <c r="T95" s="626" t="str">
        <f t="shared" si="53"/>
        <v/>
      </c>
      <c r="U95" s="626" t="str">
        <f t="shared" si="53"/>
        <v/>
      </c>
      <c r="V95" s="627">
        <f t="shared" si="54"/>
        <v>0</v>
      </c>
      <c r="W95" s="627">
        <f t="shared" si="54"/>
        <v>0</v>
      </c>
      <c r="X95" s="628"/>
      <c r="Y95" s="625"/>
      <c r="Z95" s="625"/>
      <c r="AA95" s="625"/>
      <c r="AB95" s="625"/>
      <c r="AC95" s="625"/>
      <c r="AD95" s="626" t="str">
        <f t="shared" si="41"/>
        <v/>
      </c>
      <c r="AE95" s="626" t="str">
        <f t="shared" si="41"/>
        <v/>
      </c>
      <c r="AF95" s="627">
        <f t="shared" si="42"/>
        <v>0</v>
      </c>
      <c r="AG95" s="627">
        <f t="shared" si="42"/>
        <v>0</v>
      </c>
      <c r="AH95" s="625"/>
      <c r="AI95" s="625"/>
      <c r="AJ95" s="625"/>
      <c r="AK95" s="625"/>
      <c r="AL95" s="625"/>
      <c r="AM95" s="625"/>
      <c r="AN95" s="625">
        <f t="shared" si="50"/>
        <v>0</v>
      </c>
      <c r="AO95" s="626" t="str">
        <f t="shared" si="44"/>
        <v/>
      </c>
      <c r="AP95" s="626" t="str">
        <f t="shared" si="44"/>
        <v/>
      </c>
      <c r="AQ95" s="627">
        <f t="shared" si="45"/>
        <v>0</v>
      </c>
      <c r="AR95" s="627">
        <f t="shared" si="45"/>
        <v>0</v>
      </c>
    </row>
    <row r="96" spans="1:44" s="202" customFormat="1" x14ac:dyDescent="0.2">
      <c r="A96" s="637">
        <v>2.2000000000000002</v>
      </c>
      <c r="B96" s="638" t="s">
        <v>401</v>
      </c>
      <c r="C96" s="631">
        <f t="shared" ref="C96:H96" si="55">SUM(C97:C98)</f>
        <v>0</v>
      </c>
      <c r="D96" s="632">
        <f t="shared" si="55"/>
        <v>0</v>
      </c>
      <c r="E96" s="632">
        <f t="shared" si="55"/>
        <v>0</v>
      </c>
      <c r="F96" s="632">
        <f t="shared" si="55"/>
        <v>0</v>
      </c>
      <c r="G96" s="632">
        <f t="shared" si="55"/>
        <v>0</v>
      </c>
      <c r="H96" s="632">
        <f t="shared" si="55"/>
        <v>0</v>
      </c>
      <c r="I96" s="633" t="str">
        <f t="shared" si="51"/>
        <v/>
      </c>
      <c r="J96" s="633" t="str">
        <f t="shared" si="51"/>
        <v/>
      </c>
      <c r="K96" s="634">
        <f t="shared" si="52"/>
        <v>0</v>
      </c>
      <c r="L96" s="634">
        <f t="shared" si="52"/>
        <v>0</v>
      </c>
      <c r="M96" s="632">
        <f t="shared" ref="M96:R96" si="56">SUM(M97:M98)</f>
        <v>0</v>
      </c>
      <c r="N96" s="632">
        <f t="shared" si="56"/>
        <v>0</v>
      </c>
      <c r="O96" s="632">
        <f t="shared" si="56"/>
        <v>0</v>
      </c>
      <c r="P96" s="632">
        <f t="shared" si="56"/>
        <v>0</v>
      </c>
      <c r="Q96" s="632">
        <f t="shared" si="56"/>
        <v>0</v>
      </c>
      <c r="R96" s="632">
        <f t="shared" si="56"/>
        <v>0</v>
      </c>
      <c r="S96" s="632">
        <f>SUM(S97:S98)</f>
        <v>0</v>
      </c>
      <c r="T96" s="633" t="str">
        <f t="shared" si="53"/>
        <v/>
      </c>
      <c r="U96" s="633" t="str">
        <f t="shared" si="53"/>
        <v/>
      </c>
      <c r="V96" s="634">
        <f t="shared" si="54"/>
        <v>0</v>
      </c>
      <c r="W96" s="634">
        <f t="shared" si="54"/>
        <v>0</v>
      </c>
      <c r="X96" s="635">
        <f t="shared" ref="X96:AC96" si="57">SUM(X97:X98)</f>
        <v>0</v>
      </c>
      <c r="Y96" s="632">
        <f t="shared" si="57"/>
        <v>0</v>
      </c>
      <c r="Z96" s="632">
        <f t="shared" si="57"/>
        <v>0</v>
      </c>
      <c r="AA96" s="632">
        <f t="shared" si="57"/>
        <v>0</v>
      </c>
      <c r="AB96" s="632">
        <f t="shared" si="57"/>
        <v>0</v>
      </c>
      <c r="AC96" s="632">
        <f t="shared" si="57"/>
        <v>0</v>
      </c>
      <c r="AD96" s="633" t="str">
        <f t="shared" si="41"/>
        <v/>
      </c>
      <c r="AE96" s="633" t="str">
        <f t="shared" si="41"/>
        <v/>
      </c>
      <c r="AF96" s="634">
        <f t="shared" si="42"/>
        <v>0</v>
      </c>
      <c r="AG96" s="634">
        <f t="shared" si="42"/>
        <v>0</v>
      </c>
      <c r="AH96" s="632">
        <f t="shared" ref="AH96:AN96" si="58">SUM(AH97:AH98)</f>
        <v>0</v>
      </c>
      <c r="AI96" s="632">
        <f t="shared" si="58"/>
        <v>0</v>
      </c>
      <c r="AJ96" s="632">
        <f t="shared" si="58"/>
        <v>0</v>
      </c>
      <c r="AK96" s="632">
        <f t="shared" si="58"/>
        <v>0</v>
      </c>
      <c r="AL96" s="632">
        <f t="shared" si="58"/>
        <v>0</v>
      </c>
      <c r="AM96" s="632">
        <f t="shared" si="58"/>
        <v>0</v>
      </c>
      <c r="AN96" s="632">
        <f t="shared" si="58"/>
        <v>0</v>
      </c>
      <c r="AO96" s="633" t="str">
        <f t="shared" si="44"/>
        <v/>
      </c>
      <c r="AP96" s="633" t="str">
        <f t="shared" si="44"/>
        <v/>
      </c>
      <c r="AQ96" s="634">
        <f t="shared" si="45"/>
        <v>0</v>
      </c>
      <c r="AR96" s="634">
        <f t="shared" si="45"/>
        <v>0</v>
      </c>
    </row>
    <row r="97" spans="1:44" s="208" customFormat="1" outlineLevel="1" x14ac:dyDescent="0.2">
      <c r="A97" s="622" t="s">
        <v>402</v>
      </c>
      <c r="B97" s="636" t="s">
        <v>403</v>
      </c>
      <c r="C97" s="624"/>
      <c r="D97" s="625"/>
      <c r="E97" s="625"/>
      <c r="F97" s="625"/>
      <c r="G97" s="625"/>
      <c r="H97" s="625"/>
      <c r="I97" s="626" t="str">
        <f t="shared" si="51"/>
        <v/>
      </c>
      <c r="J97" s="626" t="str">
        <f t="shared" si="51"/>
        <v/>
      </c>
      <c r="K97" s="627">
        <f t="shared" si="52"/>
        <v>0</v>
      </c>
      <c r="L97" s="627">
        <f t="shared" si="52"/>
        <v>0</v>
      </c>
      <c r="M97" s="625"/>
      <c r="N97" s="625"/>
      <c r="O97" s="625"/>
      <c r="P97" s="625"/>
      <c r="Q97" s="625"/>
      <c r="R97" s="625"/>
      <c r="S97" s="625"/>
      <c r="T97" s="626" t="str">
        <f t="shared" si="53"/>
        <v/>
      </c>
      <c r="U97" s="626" t="str">
        <f t="shared" si="53"/>
        <v/>
      </c>
      <c r="V97" s="627">
        <f t="shared" si="54"/>
        <v>0</v>
      </c>
      <c r="W97" s="627">
        <f t="shared" si="54"/>
        <v>0</v>
      </c>
      <c r="X97" s="628"/>
      <c r="Y97" s="625"/>
      <c r="Z97" s="625"/>
      <c r="AA97" s="625"/>
      <c r="AB97" s="625"/>
      <c r="AC97" s="625"/>
      <c r="AD97" s="626" t="str">
        <f t="shared" si="41"/>
        <v/>
      </c>
      <c r="AE97" s="626" t="str">
        <f t="shared" si="41"/>
        <v/>
      </c>
      <c r="AF97" s="627">
        <f t="shared" si="42"/>
        <v>0</v>
      </c>
      <c r="AG97" s="627">
        <f t="shared" si="42"/>
        <v>0</v>
      </c>
      <c r="AH97" s="625"/>
      <c r="AI97" s="625"/>
      <c r="AJ97" s="625"/>
      <c r="AK97" s="625"/>
      <c r="AL97" s="625"/>
      <c r="AM97" s="625"/>
      <c r="AN97" s="625">
        <f>AF97-SUM(AH97:AM97)</f>
        <v>0</v>
      </c>
      <c r="AO97" s="626" t="str">
        <f t="shared" si="44"/>
        <v/>
      </c>
      <c r="AP97" s="626" t="str">
        <f t="shared" si="44"/>
        <v/>
      </c>
      <c r="AQ97" s="627">
        <f t="shared" si="45"/>
        <v>0</v>
      </c>
      <c r="AR97" s="627">
        <f t="shared" si="45"/>
        <v>0</v>
      </c>
    </row>
    <row r="98" spans="1:44" s="208" customFormat="1" outlineLevel="1" x14ac:dyDescent="0.2">
      <c r="A98" s="622" t="s">
        <v>404</v>
      </c>
      <c r="B98" s="636" t="s">
        <v>405</v>
      </c>
      <c r="C98" s="624"/>
      <c r="D98" s="625"/>
      <c r="E98" s="625"/>
      <c r="F98" s="625"/>
      <c r="G98" s="625"/>
      <c r="H98" s="625"/>
      <c r="I98" s="626" t="str">
        <f t="shared" si="51"/>
        <v/>
      </c>
      <c r="J98" s="626" t="str">
        <f t="shared" si="51"/>
        <v/>
      </c>
      <c r="K98" s="627">
        <f t="shared" si="52"/>
        <v>0</v>
      </c>
      <c r="L98" s="627">
        <f t="shared" si="52"/>
        <v>0</v>
      </c>
      <c r="M98" s="625" t="str">
        <f>IF(SUMIFS([2]ВСП_Расходы!L:L,[2]ВСП_Расходы!$A:$A,$A98)=0,"",SUMIFS([2]ВСП_Расходы!L:L,[2]ВСП_Расходы!$A:$A,$A98))</f>
        <v/>
      </c>
      <c r="N98" s="625" t="str">
        <f>IF(SUMIFS([2]ВСП_Расходы!M:M,[2]ВСП_Расходы!$A:$A,$A98)=0,"",SUMIFS([2]ВСП_Расходы!M:M,[2]ВСП_Расходы!$A:$A,$A98))</f>
        <v/>
      </c>
      <c r="O98" s="625" t="str">
        <f>IF(SUMIFS([2]ВСП_Расходы!N:N,[2]ВСП_Расходы!$A:$A,$A98)=0,"",SUMIFS([2]ВСП_Расходы!N:N,[2]ВСП_Расходы!$A:$A,$A98))</f>
        <v/>
      </c>
      <c r="P98" s="625" t="str">
        <f>IF(SUMIFS([2]ВСП_Расходы!O:O,[2]ВСП_Расходы!$A:$A,$A98)=0,"",SUMIFS([2]ВСП_Расходы!O:O,[2]ВСП_Расходы!$A:$A,$A98))</f>
        <v/>
      </c>
      <c r="Q98" s="625" t="str">
        <f>IF(SUMIFS([2]ВСП_Расходы!P:P,[2]ВСП_Расходы!$A:$A,$A98)=0,"",SUMIFS([2]ВСП_Расходы!P:P,[2]ВСП_Расходы!$A:$A,$A98))</f>
        <v/>
      </c>
      <c r="R98" s="625" t="str">
        <f>IF(SUMIFS([2]ВСП_Расходы!Q:Q,[2]ВСП_Расходы!$A:$A,$A98)=0,"",SUMIFS([2]ВСП_Расходы!Q:Q,[2]ВСП_Расходы!$A:$A,$A98))</f>
        <v/>
      </c>
      <c r="S98" s="625">
        <f>K98-SUM(M98:R98)</f>
        <v>0</v>
      </c>
      <c r="T98" s="626" t="str">
        <f t="shared" si="53"/>
        <v/>
      </c>
      <c r="U98" s="626" t="str">
        <f t="shared" si="53"/>
        <v/>
      </c>
      <c r="V98" s="627">
        <f t="shared" si="54"/>
        <v>0</v>
      </c>
      <c r="W98" s="627">
        <f t="shared" si="54"/>
        <v>0</v>
      </c>
      <c r="X98" s="628"/>
      <c r="Y98" s="625"/>
      <c r="Z98" s="625"/>
      <c r="AA98" s="625"/>
      <c r="AB98" s="625"/>
      <c r="AC98" s="625"/>
      <c r="AD98" s="626" t="str">
        <f t="shared" si="41"/>
        <v/>
      </c>
      <c r="AE98" s="626" t="str">
        <f t="shared" si="41"/>
        <v/>
      </c>
      <c r="AF98" s="627">
        <f t="shared" si="42"/>
        <v>0</v>
      </c>
      <c r="AG98" s="627">
        <f t="shared" si="42"/>
        <v>0</v>
      </c>
      <c r="AH98" s="625"/>
      <c r="AI98" s="625"/>
      <c r="AJ98" s="625"/>
      <c r="AK98" s="625"/>
      <c r="AL98" s="625"/>
      <c r="AM98" s="625"/>
      <c r="AN98" s="625">
        <f>AF98-SUM(AH98:AM98)</f>
        <v>0</v>
      </c>
      <c r="AO98" s="626" t="str">
        <f t="shared" si="44"/>
        <v/>
      </c>
      <c r="AP98" s="626" t="str">
        <f t="shared" si="44"/>
        <v/>
      </c>
      <c r="AQ98" s="627">
        <f t="shared" si="45"/>
        <v>0</v>
      </c>
      <c r="AR98" s="627">
        <f t="shared" si="45"/>
        <v>0</v>
      </c>
    </row>
    <row r="99" spans="1:44" s="202" customFormat="1" x14ac:dyDescent="0.2">
      <c r="A99" s="637">
        <v>2.2999999999999998</v>
      </c>
      <c r="B99" s="638" t="s">
        <v>406</v>
      </c>
      <c r="C99" s="631">
        <f t="shared" ref="C99:H99" si="59">SUM(C100:C107)</f>
        <v>0</v>
      </c>
      <c r="D99" s="632">
        <f t="shared" si="59"/>
        <v>0</v>
      </c>
      <c r="E99" s="632">
        <f t="shared" si="59"/>
        <v>0</v>
      </c>
      <c r="F99" s="632">
        <f t="shared" si="59"/>
        <v>0</v>
      </c>
      <c r="G99" s="632">
        <f t="shared" si="59"/>
        <v>0</v>
      </c>
      <c r="H99" s="632">
        <f t="shared" si="59"/>
        <v>0</v>
      </c>
      <c r="I99" s="633" t="str">
        <f t="shared" si="51"/>
        <v/>
      </c>
      <c r="J99" s="633" t="str">
        <f t="shared" si="51"/>
        <v/>
      </c>
      <c r="K99" s="634">
        <f t="shared" si="52"/>
        <v>0</v>
      </c>
      <c r="L99" s="634">
        <f t="shared" si="52"/>
        <v>0</v>
      </c>
      <c r="M99" s="632">
        <f t="shared" ref="M99:R99" si="60">SUM(M100:M107)</f>
        <v>0</v>
      </c>
      <c r="N99" s="632">
        <f t="shared" si="60"/>
        <v>0</v>
      </c>
      <c r="O99" s="632">
        <f t="shared" si="60"/>
        <v>0</v>
      </c>
      <c r="P99" s="632">
        <f t="shared" si="60"/>
        <v>0</v>
      </c>
      <c r="Q99" s="632">
        <f t="shared" si="60"/>
        <v>0</v>
      </c>
      <c r="R99" s="632">
        <f t="shared" si="60"/>
        <v>0</v>
      </c>
      <c r="S99" s="632">
        <f>SUM(S100:S107)</f>
        <v>0</v>
      </c>
      <c r="T99" s="633" t="str">
        <f t="shared" si="53"/>
        <v/>
      </c>
      <c r="U99" s="633" t="str">
        <f t="shared" si="53"/>
        <v/>
      </c>
      <c r="V99" s="634">
        <f t="shared" si="54"/>
        <v>0</v>
      </c>
      <c r="W99" s="634">
        <f t="shared" si="54"/>
        <v>0</v>
      </c>
      <c r="X99" s="635">
        <f t="shared" ref="X99:AC99" si="61">SUM(X100:X107)</f>
        <v>0</v>
      </c>
      <c r="Y99" s="632">
        <f t="shared" si="61"/>
        <v>0</v>
      </c>
      <c r="Z99" s="632">
        <f t="shared" si="61"/>
        <v>0</v>
      </c>
      <c r="AA99" s="632">
        <f t="shared" si="61"/>
        <v>0</v>
      </c>
      <c r="AB99" s="632">
        <f t="shared" si="61"/>
        <v>0</v>
      </c>
      <c r="AC99" s="632">
        <f t="shared" si="61"/>
        <v>0</v>
      </c>
      <c r="AD99" s="633" t="str">
        <f t="shared" si="41"/>
        <v/>
      </c>
      <c r="AE99" s="633" t="str">
        <f t="shared" si="41"/>
        <v/>
      </c>
      <c r="AF99" s="634">
        <f t="shared" si="42"/>
        <v>0</v>
      </c>
      <c r="AG99" s="634">
        <f t="shared" si="42"/>
        <v>0</v>
      </c>
      <c r="AH99" s="632">
        <f t="shared" ref="AH99:AN99" si="62">SUM(AH100:AH107)</f>
        <v>0</v>
      </c>
      <c r="AI99" s="632">
        <f t="shared" si="62"/>
        <v>0</v>
      </c>
      <c r="AJ99" s="632">
        <f t="shared" si="62"/>
        <v>0</v>
      </c>
      <c r="AK99" s="632">
        <f t="shared" si="62"/>
        <v>0</v>
      </c>
      <c r="AL99" s="632">
        <f t="shared" si="62"/>
        <v>0</v>
      </c>
      <c r="AM99" s="632">
        <f t="shared" si="62"/>
        <v>0</v>
      </c>
      <c r="AN99" s="632">
        <f t="shared" si="62"/>
        <v>0</v>
      </c>
      <c r="AO99" s="633" t="str">
        <f t="shared" si="44"/>
        <v/>
      </c>
      <c r="AP99" s="633" t="str">
        <f t="shared" si="44"/>
        <v/>
      </c>
      <c r="AQ99" s="634">
        <f t="shared" si="45"/>
        <v>0</v>
      </c>
      <c r="AR99" s="634">
        <f t="shared" si="45"/>
        <v>0</v>
      </c>
    </row>
    <row r="100" spans="1:44" s="208" customFormat="1" outlineLevel="1" x14ac:dyDescent="0.2">
      <c r="A100" s="622">
        <v>3513010000</v>
      </c>
      <c r="B100" s="636" t="s">
        <v>407</v>
      </c>
      <c r="C100" s="624"/>
      <c r="D100" s="625"/>
      <c r="E100" s="625"/>
      <c r="F100" s="625"/>
      <c r="G100" s="625"/>
      <c r="H100" s="625"/>
      <c r="I100" s="626" t="str">
        <f t="shared" si="51"/>
        <v/>
      </c>
      <c r="J100" s="626" t="str">
        <f t="shared" si="51"/>
        <v/>
      </c>
      <c r="K100" s="627">
        <f t="shared" si="52"/>
        <v>0</v>
      </c>
      <c r="L100" s="627">
        <f t="shared" si="52"/>
        <v>0</v>
      </c>
      <c r="M100" s="625" t="str">
        <f>IF(SUMIFS([2]ВСП_Расходы!L:L,[2]ВСП_Расходы!$A:$A,$A100)=0,"",SUMIFS([2]ВСП_Расходы!L:L,[2]ВСП_Расходы!$A:$A,$A100))</f>
        <v/>
      </c>
      <c r="N100" s="625" t="str">
        <f>IF(SUMIFS([2]ВСП_Расходы!M:M,[2]ВСП_Расходы!$A:$A,$A100)=0,"",SUMIFS([2]ВСП_Расходы!M:M,[2]ВСП_Расходы!$A:$A,$A100))</f>
        <v/>
      </c>
      <c r="O100" s="625" t="str">
        <f>IF(SUMIFS([2]ВСП_Расходы!N:N,[2]ВСП_Расходы!$A:$A,$A100)=0,"",SUMIFS([2]ВСП_Расходы!N:N,[2]ВСП_Расходы!$A:$A,$A100))</f>
        <v/>
      </c>
      <c r="P100" s="625" t="str">
        <f>IF(SUMIFS([2]ВСП_Расходы!O:O,[2]ВСП_Расходы!$A:$A,$A100)=0,"",SUMIFS([2]ВСП_Расходы!O:O,[2]ВСП_Расходы!$A:$A,$A100))</f>
        <v/>
      </c>
      <c r="Q100" s="625" t="str">
        <f>IF(SUMIFS([2]ВСП_Расходы!P:P,[2]ВСП_Расходы!$A:$A,$A100)=0,"",SUMIFS([2]ВСП_Расходы!P:P,[2]ВСП_Расходы!$A:$A,$A100))</f>
        <v/>
      </c>
      <c r="R100" s="625" t="str">
        <f>IF(SUMIFS([2]ВСП_Расходы!Q:Q,[2]ВСП_Расходы!$A:$A,$A100)=0,"",SUMIFS([2]ВСП_Расходы!Q:Q,[2]ВСП_Расходы!$A:$A,$A100))</f>
        <v/>
      </c>
      <c r="S100" s="625"/>
      <c r="T100" s="626" t="str">
        <f t="shared" si="53"/>
        <v/>
      </c>
      <c r="U100" s="626" t="str">
        <f t="shared" si="53"/>
        <v/>
      </c>
      <c r="V100" s="627">
        <f t="shared" si="54"/>
        <v>0</v>
      </c>
      <c r="W100" s="627">
        <f t="shared" si="54"/>
        <v>0</v>
      </c>
      <c r="X100" s="628"/>
      <c r="Y100" s="625"/>
      <c r="Z100" s="625"/>
      <c r="AA100" s="625"/>
      <c r="AB100" s="625"/>
      <c r="AC100" s="625"/>
      <c r="AD100" s="626" t="str">
        <f t="shared" si="41"/>
        <v/>
      </c>
      <c r="AE100" s="626" t="str">
        <f t="shared" si="41"/>
        <v/>
      </c>
      <c r="AF100" s="627">
        <f t="shared" si="42"/>
        <v>0</v>
      </c>
      <c r="AG100" s="627">
        <f t="shared" si="42"/>
        <v>0</v>
      </c>
      <c r="AH100" s="625"/>
      <c r="AI100" s="625"/>
      <c r="AJ100" s="625"/>
      <c r="AK100" s="625"/>
      <c r="AL100" s="625"/>
      <c r="AM100" s="625"/>
      <c r="AN100" s="625">
        <f t="shared" ref="AN100:AN107" si="63">AF100-SUM(AH100:AM100)</f>
        <v>0</v>
      </c>
      <c r="AO100" s="626" t="str">
        <f t="shared" si="44"/>
        <v/>
      </c>
      <c r="AP100" s="626" t="str">
        <f t="shared" si="44"/>
        <v/>
      </c>
      <c r="AQ100" s="627">
        <f t="shared" si="45"/>
        <v>0</v>
      </c>
      <c r="AR100" s="627">
        <f t="shared" si="45"/>
        <v>0</v>
      </c>
    </row>
    <row r="101" spans="1:44" s="208" customFormat="1" ht="22.5" outlineLevel="1" x14ac:dyDescent="0.2">
      <c r="A101" s="622">
        <v>3512010000</v>
      </c>
      <c r="B101" s="636" t="s">
        <v>408</v>
      </c>
      <c r="C101" s="624"/>
      <c r="D101" s="625"/>
      <c r="E101" s="625"/>
      <c r="F101" s="625"/>
      <c r="G101" s="625"/>
      <c r="H101" s="625"/>
      <c r="I101" s="626" t="str">
        <f t="shared" si="51"/>
        <v/>
      </c>
      <c r="J101" s="626" t="str">
        <f t="shared" si="51"/>
        <v/>
      </c>
      <c r="K101" s="627">
        <f t="shared" si="52"/>
        <v>0</v>
      </c>
      <c r="L101" s="627">
        <f t="shared" si="52"/>
        <v>0</v>
      </c>
      <c r="M101" s="625"/>
      <c r="N101" s="625"/>
      <c r="O101" s="625"/>
      <c r="P101" s="625"/>
      <c r="Q101" s="625"/>
      <c r="R101" s="625"/>
      <c r="S101" s="625"/>
      <c r="T101" s="626" t="str">
        <f t="shared" si="53"/>
        <v/>
      </c>
      <c r="U101" s="626" t="str">
        <f t="shared" si="53"/>
        <v/>
      </c>
      <c r="V101" s="627">
        <f t="shared" si="54"/>
        <v>0</v>
      </c>
      <c r="W101" s="627">
        <f t="shared" si="54"/>
        <v>0</v>
      </c>
      <c r="X101" s="628"/>
      <c r="Y101" s="625"/>
      <c r="Z101" s="625"/>
      <c r="AA101" s="625"/>
      <c r="AB101" s="625"/>
      <c r="AC101" s="625"/>
      <c r="AD101" s="626" t="str">
        <f t="shared" si="41"/>
        <v/>
      </c>
      <c r="AE101" s="626" t="str">
        <f t="shared" si="41"/>
        <v/>
      </c>
      <c r="AF101" s="627">
        <f t="shared" si="42"/>
        <v>0</v>
      </c>
      <c r="AG101" s="627">
        <f t="shared" si="42"/>
        <v>0</v>
      </c>
      <c r="AH101" s="625"/>
      <c r="AI101" s="625"/>
      <c r="AJ101" s="625"/>
      <c r="AK101" s="625"/>
      <c r="AL101" s="625"/>
      <c r="AM101" s="625"/>
      <c r="AN101" s="625">
        <f t="shared" si="63"/>
        <v>0</v>
      </c>
      <c r="AO101" s="626" t="str">
        <f t="shared" si="44"/>
        <v/>
      </c>
      <c r="AP101" s="626" t="str">
        <f t="shared" si="44"/>
        <v/>
      </c>
      <c r="AQ101" s="627">
        <f t="shared" si="45"/>
        <v>0</v>
      </c>
      <c r="AR101" s="627">
        <f t="shared" si="45"/>
        <v>0</v>
      </c>
    </row>
    <row r="102" spans="1:44" s="208" customFormat="1" outlineLevel="1" x14ac:dyDescent="0.2">
      <c r="A102" s="622">
        <v>3516020000</v>
      </c>
      <c r="B102" s="636" t="s">
        <v>409</v>
      </c>
      <c r="C102" s="624"/>
      <c r="D102" s="625"/>
      <c r="E102" s="625"/>
      <c r="F102" s="625"/>
      <c r="G102" s="625"/>
      <c r="H102" s="625"/>
      <c r="I102" s="626" t="str">
        <f t="shared" si="51"/>
        <v/>
      </c>
      <c r="J102" s="626" t="str">
        <f t="shared" si="51"/>
        <v/>
      </c>
      <c r="K102" s="627">
        <f t="shared" si="52"/>
        <v>0</v>
      </c>
      <c r="L102" s="627">
        <f t="shared" si="52"/>
        <v>0</v>
      </c>
      <c r="M102" s="625"/>
      <c r="N102" s="625"/>
      <c r="O102" s="625"/>
      <c r="P102" s="625"/>
      <c r="Q102" s="625"/>
      <c r="R102" s="625"/>
      <c r="S102" s="625"/>
      <c r="T102" s="626" t="str">
        <f t="shared" si="53"/>
        <v/>
      </c>
      <c r="U102" s="626" t="str">
        <f t="shared" si="53"/>
        <v/>
      </c>
      <c r="V102" s="627">
        <f t="shared" si="54"/>
        <v>0</v>
      </c>
      <c r="W102" s="627">
        <f t="shared" si="54"/>
        <v>0</v>
      </c>
      <c r="X102" s="628"/>
      <c r="Y102" s="625"/>
      <c r="Z102" s="625"/>
      <c r="AA102" s="625"/>
      <c r="AB102" s="625"/>
      <c r="AC102" s="625"/>
      <c r="AD102" s="626" t="str">
        <f t="shared" si="41"/>
        <v/>
      </c>
      <c r="AE102" s="626" t="str">
        <f t="shared" si="41"/>
        <v/>
      </c>
      <c r="AF102" s="627">
        <f t="shared" si="42"/>
        <v>0</v>
      </c>
      <c r="AG102" s="627">
        <f t="shared" si="42"/>
        <v>0</v>
      </c>
      <c r="AH102" s="625"/>
      <c r="AI102" s="625"/>
      <c r="AJ102" s="625"/>
      <c r="AK102" s="625"/>
      <c r="AL102" s="625"/>
      <c r="AM102" s="625"/>
      <c r="AN102" s="625">
        <f t="shared" si="63"/>
        <v>0</v>
      </c>
      <c r="AO102" s="626" t="str">
        <f t="shared" si="44"/>
        <v/>
      </c>
      <c r="AP102" s="626" t="str">
        <f t="shared" si="44"/>
        <v/>
      </c>
      <c r="AQ102" s="627">
        <f t="shared" si="45"/>
        <v>0</v>
      </c>
      <c r="AR102" s="627">
        <f t="shared" si="45"/>
        <v>0</v>
      </c>
    </row>
    <row r="103" spans="1:44" s="208" customFormat="1" outlineLevel="1" x14ac:dyDescent="0.2">
      <c r="A103" s="622">
        <v>3516030000</v>
      </c>
      <c r="B103" s="636" t="s">
        <v>410</v>
      </c>
      <c r="C103" s="624"/>
      <c r="D103" s="625"/>
      <c r="E103" s="625"/>
      <c r="F103" s="625"/>
      <c r="G103" s="625"/>
      <c r="H103" s="625"/>
      <c r="I103" s="626" t="str">
        <f t="shared" si="51"/>
        <v/>
      </c>
      <c r="J103" s="626" t="str">
        <f t="shared" si="51"/>
        <v/>
      </c>
      <c r="K103" s="627">
        <f t="shared" si="52"/>
        <v>0</v>
      </c>
      <c r="L103" s="627">
        <f t="shared" si="52"/>
        <v>0</v>
      </c>
      <c r="M103" s="625"/>
      <c r="N103" s="625"/>
      <c r="O103" s="625"/>
      <c r="P103" s="625"/>
      <c r="Q103" s="625"/>
      <c r="R103" s="625"/>
      <c r="S103" s="625"/>
      <c r="T103" s="626" t="str">
        <f t="shared" si="53"/>
        <v/>
      </c>
      <c r="U103" s="626" t="str">
        <f t="shared" si="53"/>
        <v/>
      </c>
      <c r="V103" s="627">
        <f t="shared" si="54"/>
        <v>0</v>
      </c>
      <c r="W103" s="627">
        <f t="shared" si="54"/>
        <v>0</v>
      </c>
      <c r="X103" s="628"/>
      <c r="Y103" s="625"/>
      <c r="Z103" s="625"/>
      <c r="AA103" s="625"/>
      <c r="AB103" s="625"/>
      <c r="AC103" s="625"/>
      <c r="AD103" s="626" t="str">
        <f t="shared" si="41"/>
        <v/>
      </c>
      <c r="AE103" s="626" t="str">
        <f t="shared" si="41"/>
        <v/>
      </c>
      <c r="AF103" s="627">
        <f t="shared" si="42"/>
        <v>0</v>
      </c>
      <c r="AG103" s="627">
        <f t="shared" si="42"/>
        <v>0</v>
      </c>
      <c r="AH103" s="625"/>
      <c r="AI103" s="625"/>
      <c r="AJ103" s="625"/>
      <c r="AK103" s="625"/>
      <c r="AL103" s="625"/>
      <c r="AM103" s="625"/>
      <c r="AN103" s="625">
        <f t="shared" si="63"/>
        <v>0</v>
      </c>
      <c r="AO103" s="626" t="str">
        <f t="shared" si="44"/>
        <v/>
      </c>
      <c r="AP103" s="626" t="str">
        <f t="shared" si="44"/>
        <v/>
      </c>
      <c r="AQ103" s="627">
        <f t="shared" si="45"/>
        <v>0</v>
      </c>
      <c r="AR103" s="627">
        <f t="shared" si="45"/>
        <v>0</v>
      </c>
    </row>
    <row r="104" spans="1:44" s="208" customFormat="1" outlineLevel="1" x14ac:dyDescent="0.2">
      <c r="A104" s="622">
        <v>3516010000</v>
      </c>
      <c r="B104" s="636" t="s">
        <v>411</v>
      </c>
      <c r="C104" s="624"/>
      <c r="D104" s="625"/>
      <c r="E104" s="625"/>
      <c r="F104" s="625"/>
      <c r="G104" s="625"/>
      <c r="H104" s="625"/>
      <c r="I104" s="626" t="str">
        <f t="shared" si="51"/>
        <v/>
      </c>
      <c r="J104" s="626" t="str">
        <f t="shared" si="51"/>
        <v/>
      </c>
      <c r="K104" s="627">
        <f t="shared" si="52"/>
        <v>0</v>
      </c>
      <c r="L104" s="627">
        <f t="shared" si="52"/>
        <v>0</v>
      </c>
      <c r="M104" s="625"/>
      <c r="N104" s="625"/>
      <c r="O104" s="625"/>
      <c r="P104" s="625"/>
      <c r="Q104" s="625"/>
      <c r="R104" s="625"/>
      <c r="S104" s="625"/>
      <c r="T104" s="626" t="str">
        <f t="shared" si="53"/>
        <v/>
      </c>
      <c r="U104" s="626" t="str">
        <f t="shared" si="53"/>
        <v/>
      </c>
      <c r="V104" s="627">
        <f t="shared" si="54"/>
        <v>0</v>
      </c>
      <c r="W104" s="627">
        <f t="shared" si="54"/>
        <v>0</v>
      </c>
      <c r="X104" s="628"/>
      <c r="Y104" s="625"/>
      <c r="Z104" s="625"/>
      <c r="AA104" s="625"/>
      <c r="AB104" s="625"/>
      <c r="AC104" s="625"/>
      <c r="AD104" s="626" t="str">
        <f t="shared" si="41"/>
        <v/>
      </c>
      <c r="AE104" s="626" t="str">
        <f t="shared" si="41"/>
        <v/>
      </c>
      <c r="AF104" s="627">
        <f t="shared" si="42"/>
        <v>0</v>
      </c>
      <c r="AG104" s="627">
        <f t="shared" si="42"/>
        <v>0</v>
      </c>
      <c r="AH104" s="625"/>
      <c r="AI104" s="625"/>
      <c r="AJ104" s="625"/>
      <c r="AK104" s="625"/>
      <c r="AL104" s="625"/>
      <c r="AM104" s="625"/>
      <c r="AN104" s="625">
        <f t="shared" si="63"/>
        <v>0</v>
      </c>
      <c r="AO104" s="626" t="str">
        <f t="shared" si="44"/>
        <v/>
      </c>
      <c r="AP104" s="626" t="str">
        <f t="shared" si="44"/>
        <v/>
      </c>
      <c r="AQ104" s="627">
        <f t="shared" si="45"/>
        <v>0</v>
      </c>
      <c r="AR104" s="627">
        <f t="shared" si="45"/>
        <v>0</v>
      </c>
    </row>
    <row r="105" spans="1:44" s="208" customFormat="1" ht="22.5" outlineLevel="1" x14ac:dyDescent="0.2">
      <c r="A105" s="622">
        <v>3512040000</v>
      </c>
      <c r="B105" s="636" t="s">
        <v>412</v>
      </c>
      <c r="C105" s="624"/>
      <c r="D105" s="625"/>
      <c r="E105" s="625"/>
      <c r="F105" s="625"/>
      <c r="G105" s="625"/>
      <c r="H105" s="625"/>
      <c r="I105" s="626" t="str">
        <f t="shared" si="51"/>
        <v/>
      </c>
      <c r="J105" s="626" t="str">
        <f t="shared" si="51"/>
        <v/>
      </c>
      <c r="K105" s="627">
        <f t="shared" si="52"/>
        <v>0</v>
      </c>
      <c r="L105" s="627">
        <f t="shared" si="52"/>
        <v>0</v>
      </c>
      <c r="M105" s="625"/>
      <c r="N105" s="625"/>
      <c r="O105" s="625"/>
      <c r="P105" s="625"/>
      <c r="Q105" s="625"/>
      <c r="R105" s="625"/>
      <c r="S105" s="625"/>
      <c r="T105" s="626" t="str">
        <f t="shared" si="53"/>
        <v/>
      </c>
      <c r="U105" s="626" t="str">
        <f t="shared" si="53"/>
        <v/>
      </c>
      <c r="V105" s="627">
        <f t="shared" si="54"/>
        <v>0</v>
      </c>
      <c r="W105" s="627">
        <f t="shared" si="54"/>
        <v>0</v>
      </c>
      <c r="X105" s="628"/>
      <c r="Y105" s="625"/>
      <c r="Z105" s="625"/>
      <c r="AA105" s="625"/>
      <c r="AB105" s="625"/>
      <c r="AC105" s="625"/>
      <c r="AD105" s="626" t="str">
        <f t="shared" si="41"/>
        <v/>
      </c>
      <c r="AE105" s="626" t="str">
        <f t="shared" si="41"/>
        <v/>
      </c>
      <c r="AF105" s="627">
        <f t="shared" si="42"/>
        <v>0</v>
      </c>
      <c r="AG105" s="627">
        <f t="shared" si="42"/>
        <v>0</v>
      </c>
      <c r="AH105" s="625"/>
      <c r="AI105" s="625"/>
      <c r="AJ105" s="625"/>
      <c r="AK105" s="625"/>
      <c r="AL105" s="625"/>
      <c r="AM105" s="625"/>
      <c r="AN105" s="625">
        <f t="shared" si="63"/>
        <v>0</v>
      </c>
      <c r="AO105" s="626" t="str">
        <f t="shared" si="44"/>
        <v/>
      </c>
      <c r="AP105" s="626" t="str">
        <f t="shared" si="44"/>
        <v/>
      </c>
      <c r="AQ105" s="627">
        <f t="shared" si="45"/>
        <v>0</v>
      </c>
      <c r="AR105" s="627">
        <f t="shared" si="45"/>
        <v>0</v>
      </c>
    </row>
    <row r="106" spans="1:44" s="208" customFormat="1" ht="22.5" outlineLevel="1" x14ac:dyDescent="0.2">
      <c r="A106" s="622">
        <v>3513020000</v>
      </c>
      <c r="B106" s="636" t="s">
        <v>413</v>
      </c>
      <c r="C106" s="624"/>
      <c r="D106" s="625"/>
      <c r="E106" s="625"/>
      <c r="F106" s="625"/>
      <c r="G106" s="625"/>
      <c r="H106" s="625"/>
      <c r="I106" s="626" t="str">
        <f t="shared" ref="I106:J148" si="64">IFERROR(G106/E106,"")</f>
        <v/>
      </c>
      <c r="J106" s="626" t="str">
        <f t="shared" si="64"/>
        <v/>
      </c>
      <c r="K106" s="627">
        <f t="shared" ref="K106:L121" si="65">G106-E106</f>
        <v>0</v>
      </c>
      <c r="L106" s="627">
        <f t="shared" si="65"/>
        <v>0</v>
      </c>
      <c r="M106" s="625"/>
      <c r="N106" s="625"/>
      <c r="O106" s="625"/>
      <c r="P106" s="625"/>
      <c r="Q106" s="625"/>
      <c r="R106" s="625"/>
      <c r="S106" s="625"/>
      <c r="T106" s="626" t="str">
        <f t="shared" ref="T106:U148" si="66">IFERROR(G106/C106,"")</f>
        <v/>
      </c>
      <c r="U106" s="626" t="str">
        <f t="shared" si="66"/>
        <v/>
      </c>
      <c r="V106" s="627">
        <f t="shared" ref="V106:W121" si="67">G106-C106</f>
        <v>0</v>
      </c>
      <c r="W106" s="627">
        <f t="shared" si="67"/>
        <v>0</v>
      </c>
      <c r="X106" s="628"/>
      <c r="Y106" s="625"/>
      <c r="Z106" s="625"/>
      <c r="AA106" s="625"/>
      <c r="AB106" s="625"/>
      <c r="AC106" s="625"/>
      <c r="AD106" s="626" t="str">
        <f t="shared" si="41"/>
        <v/>
      </c>
      <c r="AE106" s="626" t="str">
        <f t="shared" si="41"/>
        <v/>
      </c>
      <c r="AF106" s="627">
        <f t="shared" si="42"/>
        <v>0</v>
      </c>
      <c r="AG106" s="627">
        <f t="shared" si="42"/>
        <v>0</v>
      </c>
      <c r="AH106" s="625"/>
      <c r="AI106" s="625"/>
      <c r="AJ106" s="625"/>
      <c r="AK106" s="625"/>
      <c r="AL106" s="625"/>
      <c r="AM106" s="625"/>
      <c r="AN106" s="625">
        <f t="shared" si="63"/>
        <v>0</v>
      </c>
      <c r="AO106" s="626" t="str">
        <f t="shared" si="44"/>
        <v/>
      </c>
      <c r="AP106" s="626" t="str">
        <f t="shared" si="44"/>
        <v/>
      </c>
      <c r="AQ106" s="627">
        <f t="shared" si="45"/>
        <v>0</v>
      </c>
      <c r="AR106" s="627">
        <f t="shared" si="45"/>
        <v>0</v>
      </c>
    </row>
    <row r="107" spans="1:44" s="208" customFormat="1" ht="22.5" outlineLevel="1" x14ac:dyDescent="0.2">
      <c r="A107" s="622">
        <v>3514050000</v>
      </c>
      <c r="B107" s="636" t="s">
        <v>414</v>
      </c>
      <c r="C107" s="624"/>
      <c r="D107" s="625"/>
      <c r="E107" s="625"/>
      <c r="F107" s="625"/>
      <c r="G107" s="625"/>
      <c r="H107" s="625"/>
      <c r="I107" s="626" t="str">
        <f t="shared" si="64"/>
        <v/>
      </c>
      <c r="J107" s="626" t="str">
        <f t="shared" si="64"/>
        <v/>
      </c>
      <c r="K107" s="627">
        <f t="shared" si="65"/>
        <v>0</v>
      </c>
      <c r="L107" s="627">
        <f t="shared" si="65"/>
        <v>0</v>
      </c>
      <c r="M107" s="625"/>
      <c r="N107" s="625"/>
      <c r="O107" s="625"/>
      <c r="P107" s="625"/>
      <c r="Q107" s="625"/>
      <c r="R107" s="625"/>
      <c r="S107" s="625"/>
      <c r="T107" s="626" t="str">
        <f t="shared" si="66"/>
        <v/>
      </c>
      <c r="U107" s="626" t="str">
        <f t="shared" si="66"/>
        <v/>
      </c>
      <c r="V107" s="627">
        <f t="shared" si="67"/>
        <v>0</v>
      </c>
      <c r="W107" s="627">
        <f t="shared" si="67"/>
        <v>0</v>
      </c>
      <c r="X107" s="628"/>
      <c r="Y107" s="625"/>
      <c r="Z107" s="625"/>
      <c r="AA107" s="625"/>
      <c r="AB107" s="625"/>
      <c r="AC107" s="625"/>
      <c r="AD107" s="626" t="str">
        <f t="shared" si="41"/>
        <v/>
      </c>
      <c r="AE107" s="626" t="str">
        <f t="shared" si="41"/>
        <v/>
      </c>
      <c r="AF107" s="627">
        <f t="shared" si="42"/>
        <v>0</v>
      </c>
      <c r="AG107" s="627">
        <f t="shared" si="42"/>
        <v>0</v>
      </c>
      <c r="AH107" s="625"/>
      <c r="AI107" s="625"/>
      <c r="AJ107" s="625"/>
      <c r="AK107" s="625"/>
      <c r="AL107" s="625"/>
      <c r="AM107" s="625"/>
      <c r="AN107" s="625">
        <f t="shared" si="63"/>
        <v>0</v>
      </c>
      <c r="AO107" s="626" t="str">
        <f t="shared" si="44"/>
        <v/>
      </c>
      <c r="AP107" s="626" t="str">
        <f t="shared" si="44"/>
        <v/>
      </c>
      <c r="AQ107" s="627">
        <f t="shared" si="45"/>
        <v>0</v>
      </c>
      <c r="AR107" s="627">
        <f t="shared" si="45"/>
        <v>0</v>
      </c>
    </row>
    <row r="108" spans="1:44" s="202" customFormat="1" x14ac:dyDescent="0.2">
      <c r="A108" s="637">
        <v>2.4</v>
      </c>
      <c r="B108" s="638" t="s">
        <v>415</v>
      </c>
      <c r="C108" s="631">
        <f t="shared" ref="C108:H108" si="68">SUM(C109:C124)</f>
        <v>0</v>
      </c>
      <c r="D108" s="632">
        <f t="shared" si="68"/>
        <v>0</v>
      </c>
      <c r="E108" s="632">
        <f t="shared" si="68"/>
        <v>0</v>
      </c>
      <c r="F108" s="632">
        <f t="shared" si="68"/>
        <v>0</v>
      </c>
      <c r="G108" s="632">
        <f t="shared" si="68"/>
        <v>0</v>
      </c>
      <c r="H108" s="632">
        <f t="shared" si="68"/>
        <v>0</v>
      </c>
      <c r="I108" s="633" t="str">
        <f t="shared" si="64"/>
        <v/>
      </c>
      <c r="J108" s="633" t="str">
        <f t="shared" si="64"/>
        <v/>
      </c>
      <c r="K108" s="634">
        <f t="shared" si="65"/>
        <v>0</v>
      </c>
      <c r="L108" s="634">
        <f t="shared" si="65"/>
        <v>0</v>
      </c>
      <c r="M108" s="632">
        <f t="shared" ref="M108:R108" si="69">SUM(M109:M124)</f>
        <v>0</v>
      </c>
      <c r="N108" s="632">
        <f t="shared" si="69"/>
        <v>0</v>
      </c>
      <c r="O108" s="632">
        <f t="shared" si="69"/>
        <v>0</v>
      </c>
      <c r="P108" s="632">
        <f t="shared" si="69"/>
        <v>0</v>
      </c>
      <c r="Q108" s="632">
        <f t="shared" si="69"/>
        <v>0</v>
      </c>
      <c r="R108" s="632">
        <f t="shared" si="69"/>
        <v>0</v>
      </c>
      <c r="S108" s="632">
        <f>SUM(S109:S124)</f>
        <v>0</v>
      </c>
      <c r="T108" s="633" t="str">
        <f t="shared" si="66"/>
        <v/>
      </c>
      <c r="U108" s="633" t="str">
        <f t="shared" si="66"/>
        <v/>
      </c>
      <c r="V108" s="634">
        <f t="shared" si="67"/>
        <v>0</v>
      </c>
      <c r="W108" s="634">
        <f t="shared" si="67"/>
        <v>0</v>
      </c>
      <c r="X108" s="635">
        <f t="shared" ref="X108:AC108" si="70">SUM(X109:X124)</f>
        <v>0</v>
      </c>
      <c r="Y108" s="632">
        <f t="shared" si="70"/>
        <v>0</v>
      </c>
      <c r="Z108" s="632">
        <f t="shared" si="70"/>
        <v>0</v>
      </c>
      <c r="AA108" s="632">
        <f t="shared" si="70"/>
        <v>0</v>
      </c>
      <c r="AB108" s="632">
        <f t="shared" si="70"/>
        <v>0</v>
      </c>
      <c r="AC108" s="632">
        <f t="shared" si="70"/>
        <v>0</v>
      </c>
      <c r="AD108" s="633" t="str">
        <f t="shared" si="41"/>
        <v/>
      </c>
      <c r="AE108" s="633" t="str">
        <f t="shared" si="41"/>
        <v/>
      </c>
      <c r="AF108" s="634">
        <f t="shared" si="42"/>
        <v>0</v>
      </c>
      <c r="AG108" s="634">
        <f t="shared" si="42"/>
        <v>0</v>
      </c>
      <c r="AH108" s="632">
        <f t="shared" ref="AH108:AN108" si="71">SUM(AH109:AH124)</f>
        <v>0</v>
      </c>
      <c r="AI108" s="632">
        <f t="shared" si="71"/>
        <v>0</v>
      </c>
      <c r="AJ108" s="632">
        <f t="shared" si="71"/>
        <v>0</v>
      </c>
      <c r="AK108" s="632">
        <f t="shared" si="71"/>
        <v>0</v>
      </c>
      <c r="AL108" s="632">
        <f t="shared" si="71"/>
        <v>0</v>
      </c>
      <c r="AM108" s="632">
        <f t="shared" si="71"/>
        <v>0</v>
      </c>
      <c r="AN108" s="632">
        <f t="shared" si="71"/>
        <v>0</v>
      </c>
      <c r="AO108" s="633" t="str">
        <f t="shared" si="44"/>
        <v/>
      </c>
      <c r="AP108" s="633" t="str">
        <f t="shared" si="44"/>
        <v/>
      </c>
      <c r="AQ108" s="634">
        <f t="shared" si="45"/>
        <v>0</v>
      </c>
      <c r="AR108" s="634">
        <f t="shared" si="45"/>
        <v>0</v>
      </c>
    </row>
    <row r="109" spans="1:44" s="208" customFormat="1" ht="22.5" outlineLevel="1" x14ac:dyDescent="0.2">
      <c r="A109" s="622">
        <v>3512020000</v>
      </c>
      <c r="B109" s="636" t="s">
        <v>416</v>
      </c>
      <c r="C109" s="624"/>
      <c r="D109" s="625"/>
      <c r="E109" s="625"/>
      <c r="F109" s="625"/>
      <c r="G109" s="625"/>
      <c r="H109" s="625"/>
      <c r="I109" s="626" t="str">
        <f t="shared" si="64"/>
        <v/>
      </c>
      <c r="J109" s="626" t="str">
        <f t="shared" si="64"/>
        <v/>
      </c>
      <c r="K109" s="627">
        <f t="shared" si="65"/>
        <v>0</v>
      </c>
      <c r="L109" s="627">
        <f t="shared" si="65"/>
        <v>0</v>
      </c>
      <c r="M109" s="625"/>
      <c r="N109" s="625"/>
      <c r="O109" s="625"/>
      <c r="P109" s="625"/>
      <c r="Q109" s="625"/>
      <c r="R109" s="625"/>
      <c r="S109" s="625"/>
      <c r="T109" s="626" t="str">
        <f t="shared" si="66"/>
        <v/>
      </c>
      <c r="U109" s="626" t="str">
        <f t="shared" si="66"/>
        <v/>
      </c>
      <c r="V109" s="627">
        <f t="shared" si="67"/>
        <v>0</v>
      </c>
      <c r="W109" s="627">
        <f t="shared" si="67"/>
        <v>0</v>
      </c>
      <c r="X109" s="628"/>
      <c r="Y109" s="625"/>
      <c r="Z109" s="625"/>
      <c r="AA109" s="625"/>
      <c r="AB109" s="625"/>
      <c r="AC109" s="625"/>
      <c r="AD109" s="626" t="str">
        <f t="shared" si="41"/>
        <v/>
      </c>
      <c r="AE109" s="626" t="str">
        <f t="shared" si="41"/>
        <v/>
      </c>
      <c r="AF109" s="627">
        <f t="shared" si="42"/>
        <v>0</v>
      </c>
      <c r="AG109" s="627">
        <f t="shared" si="42"/>
        <v>0</v>
      </c>
      <c r="AH109" s="625"/>
      <c r="AI109" s="625"/>
      <c r="AJ109" s="625"/>
      <c r="AK109" s="625"/>
      <c r="AL109" s="625"/>
      <c r="AM109" s="625"/>
      <c r="AN109" s="625">
        <f t="shared" ref="AN109:AN124" si="72">AF109-SUM(AH109:AM109)</f>
        <v>0</v>
      </c>
      <c r="AO109" s="626" t="str">
        <f t="shared" si="44"/>
        <v/>
      </c>
      <c r="AP109" s="626" t="str">
        <f t="shared" si="44"/>
        <v/>
      </c>
      <c r="AQ109" s="627">
        <f t="shared" si="45"/>
        <v>0</v>
      </c>
      <c r="AR109" s="627">
        <f t="shared" si="45"/>
        <v>0</v>
      </c>
    </row>
    <row r="110" spans="1:44" s="208" customFormat="1" ht="22.5" outlineLevel="1" x14ac:dyDescent="0.2">
      <c r="A110" s="622">
        <v>3512030000</v>
      </c>
      <c r="B110" s="636" t="s">
        <v>417</v>
      </c>
      <c r="C110" s="624"/>
      <c r="D110" s="625"/>
      <c r="E110" s="625"/>
      <c r="F110" s="625"/>
      <c r="G110" s="625"/>
      <c r="H110" s="625"/>
      <c r="I110" s="626" t="str">
        <f t="shared" si="64"/>
        <v/>
      </c>
      <c r="J110" s="626" t="str">
        <f t="shared" si="64"/>
        <v/>
      </c>
      <c r="K110" s="627">
        <f t="shared" si="65"/>
        <v>0</v>
      </c>
      <c r="L110" s="627">
        <f t="shared" si="65"/>
        <v>0</v>
      </c>
      <c r="M110" s="625"/>
      <c r="N110" s="625"/>
      <c r="O110" s="625"/>
      <c r="P110" s="625"/>
      <c r="Q110" s="625"/>
      <c r="R110" s="625"/>
      <c r="S110" s="625"/>
      <c r="T110" s="626" t="str">
        <f t="shared" si="66"/>
        <v/>
      </c>
      <c r="U110" s="626" t="str">
        <f t="shared" si="66"/>
        <v/>
      </c>
      <c r="V110" s="627">
        <f t="shared" si="67"/>
        <v>0</v>
      </c>
      <c r="W110" s="627">
        <f t="shared" si="67"/>
        <v>0</v>
      </c>
      <c r="X110" s="628"/>
      <c r="Y110" s="625"/>
      <c r="Z110" s="625"/>
      <c r="AA110" s="625"/>
      <c r="AB110" s="625"/>
      <c r="AC110" s="625"/>
      <c r="AD110" s="626" t="str">
        <f t="shared" si="41"/>
        <v/>
      </c>
      <c r="AE110" s="626" t="str">
        <f t="shared" si="41"/>
        <v/>
      </c>
      <c r="AF110" s="627">
        <f t="shared" si="42"/>
        <v>0</v>
      </c>
      <c r="AG110" s="627">
        <f t="shared" si="42"/>
        <v>0</v>
      </c>
      <c r="AH110" s="625"/>
      <c r="AI110" s="625"/>
      <c r="AJ110" s="625"/>
      <c r="AK110" s="625"/>
      <c r="AL110" s="625"/>
      <c r="AM110" s="625"/>
      <c r="AN110" s="625">
        <f t="shared" si="72"/>
        <v>0</v>
      </c>
      <c r="AO110" s="626" t="str">
        <f t="shared" si="44"/>
        <v/>
      </c>
      <c r="AP110" s="626" t="str">
        <f t="shared" si="44"/>
        <v/>
      </c>
      <c r="AQ110" s="627">
        <f t="shared" si="45"/>
        <v>0</v>
      </c>
      <c r="AR110" s="627">
        <f t="shared" si="45"/>
        <v>0</v>
      </c>
    </row>
    <row r="111" spans="1:44" s="208" customFormat="1" ht="22.5" outlineLevel="1" x14ac:dyDescent="0.2">
      <c r="A111" s="622">
        <v>3512050000</v>
      </c>
      <c r="B111" s="636" t="s">
        <v>418</v>
      </c>
      <c r="C111" s="624"/>
      <c r="D111" s="625"/>
      <c r="E111" s="625"/>
      <c r="F111" s="625"/>
      <c r="G111" s="625"/>
      <c r="H111" s="625"/>
      <c r="I111" s="626" t="str">
        <f t="shared" si="64"/>
        <v/>
      </c>
      <c r="J111" s="626" t="str">
        <f t="shared" si="64"/>
        <v/>
      </c>
      <c r="K111" s="627">
        <f t="shared" si="65"/>
        <v>0</v>
      </c>
      <c r="L111" s="627">
        <f t="shared" si="65"/>
        <v>0</v>
      </c>
      <c r="M111" s="625"/>
      <c r="N111" s="625"/>
      <c r="O111" s="625"/>
      <c r="P111" s="625"/>
      <c r="Q111" s="625"/>
      <c r="R111" s="625"/>
      <c r="S111" s="625"/>
      <c r="T111" s="626" t="str">
        <f t="shared" si="66"/>
        <v/>
      </c>
      <c r="U111" s="626" t="str">
        <f t="shared" si="66"/>
        <v/>
      </c>
      <c r="V111" s="627">
        <f t="shared" si="67"/>
        <v>0</v>
      </c>
      <c r="W111" s="627">
        <f t="shared" si="67"/>
        <v>0</v>
      </c>
      <c r="X111" s="628"/>
      <c r="Y111" s="625"/>
      <c r="Z111" s="625"/>
      <c r="AA111" s="625"/>
      <c r="AB111" s="625"/>
      <c r="AC111" s="625"/>
      <c r="AD111" s="626" t="str">
        <f t="shared" si="41"/>
        <v/>
      </c>
      <c r="AE111" s="626" t="str">
        <f t="shared" si="41"/>
        <v/>
      </c>
      <c r="AF111" s="627">
        <f t="shared" si="42"/>
        <v>0</v>
      </c>
      <c r="AG111" s="627">
        <f t="shared" si="42"/>
        <v>0</v>
      </c>
      <c r="AH111" s="625"/>
      <c r="AI111" s="625"/>
      <c r="AJ111" s="625"/>
      <c r="AK111" s="625"/>
      <c r="AL111" s="625"/>
      <c r="AM111" s="625"/>
      <c r="AN111" s="625">
        <f t="shared" si="72"/>
        <v>0</v>
      </c>
      <c r="AO111" s="626" t="str">
        <f t="shared" si="44"/>
        <v/>
      </c>
      <c r="AP111" s="626" t="str">
        <f t="shared" si="44"/>
        <v/>
      </c>
      <c r="AQ111" s="627">
        <f t="shared" si="45"/>
        <v>0</v>
      </c>
      <c r="AR111" s="627">
        <f t="shared" si="45"/>
        <v>0</v>
      </c>
    </row>
    <row r="112" spans="1:44" s="208" customFormat="1" outlineLevel="1" x14ac:dyDescent="0.2">
      <c r="A112" s="622">
        <v>3105010000</v>
      </c>
      <c r="B112" s="636" t="s">
        <v>419</v>
      </c>
      <c r="C112" s="624"/>
      <c r="D112" s="625"/>
      <c r="E112" s="625"/>
      <c r="F112" s="625"/>
      <c r="G112" s="625"/>
      <c r="H112" s="625"/>
      <c r="I112" s="626" t="str">
        <f t="shared" si="64"/>
        <v/>
      </c>
      <c r="J112" s="626" t="str">
        <f t="shared" si="64"/>
        <v/>
      </c>
      <c r="K112" s="627">
        <f t="shared" si="65"/>
        <v>0</v>
      </c>
      <c r="L112" s="627">
        <f t="shared" si="65"/>
        <v>0</v>
      </c>
      <c r="M112" s="625"/>
      <c r="N112" s="625"/>
      <c r="O112" s="625"/>
      <c r="P112" s="625"/>
      <c r="Q112" s="625"/>
      <c r="R112" s="625"/>
      <c r="S112" s="625"/>
      <c r="T112" s="626" t="str">
        <f t="shared" si="66"/>
        <v/>
      </c>
      <c r="U112" s="626" t="str">
        <f t="shared" si="66"/>
        <v/>
      </c>
      <c r="V112" s="627">
        <f t="shared" si="67"/>
        <v>0</v>
      </c>
      <c r="W112" s="627">
        <f t="shared" si="67"/>
        <v>0</v>
      </c>
      <c r="X112" s="628"/>
      <c r="Y112" s="625"/>
      <c r="Z112" s="625"/>
      <c r="AA112" s="625"/>
      <c r="AB112" s="625"/>
      <c r="AC112" s="625"/>
      <c r="AD112" s="626" t="str">
        <f t="shared" si="41"/>
        <v/>
      </c>
      <c r="AE112" s="626" t="str">
        <f t="shared" si="41"/>
        <v/>
      </c>
      <c r="AF112" s="627">
        <f t="shared" si="42"/>
        <v>0</v>
      </c>
      <c r="AG112" s="627">
        <f t="shared" si="42"/>
        <v>0</v>
      </c>
      <c r="AH112" s="625"/>
      <c r="AI112" s="625"/>
      <c r="AJ112" s="625"/>
      <c r="AK112" s="625"/>
      <c r="AL112" s="625"/>
      <c r="AM112" s="625"/>
      <c r="AN112" s="625">
        <f t="shared" si="72"/>
        <v>0</v>
      </c>
      <c r="AO112" s="626" t="str">
        <f t="shared" si="44"/>
        <v/>
      </c>
      <c r="AP112" s="626" t="str">
        <f t="shared" si="44"/>
        <v/>
      </c>
      <c r="AQ112" s="627">
        <f t="shared" si="45"/>
        <v>0</v>
      </c>
      <c r="AR112" s="627">
        <f t="shared" si="45"/>
        <v>0</v>
      </c>
    </row>
    <row r="113" spans="1:44" s="208" customFormat="1" ht="22.5" outlineLevel="1" x14ac:dyDescent="0.2">
      <c r="A113" s="622">
        <v>3105020000</v>
      </c>
      <c r="B113" s="636" t="s">
        <v>420</v>
      </c>
      <c r="C113" s="624"/>
      <c r="D113" s="625"/>
      <c r="E113" s="625"/>
      <c r="F113" s="625"/>
      <c r="G113" s="625"/>
      <c r="H113" s="625"/>
      <c r="I113" s="626" t="str">
        <f t="shared" si="64"/>
        <v/>
      </c>
      <c r="J113" s="626" t="str">
        <f t="shared" si="64"/>
        <v/>
      </c>
      <c r="K113" s="627">
        <f t="shared" si="65"/>
        <v>0</v>
      </c>
      <c r="L113" s="627">
        <f t="shared" si="65"/>
        <v>0</v>
      </c>
      <c r="M113" s="625"/>
      <c r="N113" s="625"/>
      <c r="O113" s="625"/>
      <c r="P113" s="625"/>
      <c r="Q113" s="625"/>
      <c r="R113" s="625"/>
      <c r="S113" s="625"/>
      <c r="T113" s="626" t="str">
        <f t="shared" si="66"/>
        <v/>
      </c>
      <c r="U113" s="626" t="str">
        <f t="shared" si="66"/>
        <v/>
      </c>
      <c r="V113" s="627">
        <f t="shared" si="67"/>
        <v>0</v>
      </c>
      <c r="W113" s="627">
        <f t="shared" si="67"/>
        <v>0</v>
      </c>
      <c r="X113" s="628"/>
      <c r="Y113" s="625"/>
      <c r="Z113" s="625"/>
      <c r="AA113" s="625"/>
      <c r="AB113" s="625"/>
      <c r="AC113" s="625"/>
      <c r="AD113" s="626" t="str">
        <f t="shared" si="41"/>
        <v/>
      </c>
      <c r="AE113" s="626" t="str">
        <f t="shared" si="41"/>
        <v/>
      </c>
      <c r="AF113" s="627">
        <f t="shared" si="42"/>
        <v>0</v>
      </c>
      <c r="AG113" s="627">
        <f t="shared" si="42"/>
        <v>0</v>
      </c>
      <c r="AH113" s="625"/>
      <c r="AI113" s="625"/>
      <c r="AJ113" s="625"/>
      <c r="AK113" s="625"/>
      <c r="AL113" s="625"/>
      <c r="AM113" s="625"/>
      <c r="AN113" s="625">
        <f t="shared" si="72"/>
        <v>0</v>
      </c>
      <c r="AO113" s="626" t="str">
        <f t="shared" si="44"/>
        <v/>
      </c>
      <c r="AP113" s="626" t="str">
        <f t="shared" si="44"/>
        <v/>
      </c>
      <c r="AQ113" s="627">
        <f t="shared" si="45"/>
        <v>0</v>
      </c>
      <c r="AR113" s="627">
        <f t="shared" si="45"/>
        <v>0</v>
      </c>
    </row>
    <row r="114" spans="1:44" s="208" customFormat="1" ht="22.5" outlineLevel="1" x14ac:dyDescent="0.2">
      <c r="A114" s="622">
        <v>3105030000</v>
      </c>
      <c r="B114" s="636" t="s">
        <v>421</v>
      </c>
      <c r="C114" s="624"/>
      <c r="D114" s="625"/>
      <c r="E114" s="625"/>
      <c r="F114" s="625"/>
      <c r="G114" s="625"/>
      <c r="H114" s="625"/>
      <c r="I114" s="626" t="str">
        <f t="shared" si="64"/>
        <v/>
      </c>
      <c r="J114" s="626" t="str">
        <f t="shared" si="64"/>
        <v/>
      </c>
      <c r="K114" s="627">
        <f t="shared" si="65"/>
        <v>0</v>
      </c>
      <c r="L114" s="627">
        <f t="shared" si="65"/>
        <v>0</v>
      </c>
      <c r="M114" s="625"/>
      <c r="N114" s="625"/>
      <c r="O114" s="625"/>
      <c r="P114" s="625"/>
      <c r="Q114" s="625"/>
      <c r="R114" s="625"/>
      <c r="S114" s="625"/>
      <c r="T114" s="626" t="str">
        <f t="shared" si="66"/>
        <v/>
      </c>
      <c r="U114" s="626" t="str">
        <f t="shared" si="66"/>
        <v/>
      </c>
      <c r="V114" s="627">
        <f t="shared" si="67"/>
        <v>0</v>
      </c>
      <c r="W114" s="627">
        <f t="shared" si="67"/>
        <v>0</v>
      </c>
      <c r="X114" s="628"/>
      <c r="Y114" s="625"/>
      <c r="Z114" s="625"/>
      <c r="AA114" s="625"/>
      <c r="AB114" s="625"/>
      <c r="AC114" s="625"/>
      <c r="AD114" s="626" t="str">
        <f t="shared" si="41"/>
        <v/>
      </c>
      <c r="AE114" s="626" t="str">
        <f t="shared" si="41"/>
        <v/>
      </c>
      <c r="AF114" s="627">
        <f t="shared" si="42"/>
        <v>0</v>
      </c>
      <c r="AG114" s="627">
        <f t="shared" si="42"/>
        <v>0</v>
      </c>
      <c r="AH114" s="625"/>
      <c r="AI114" s="625"/>
      <c r="AJ114" s="625"/>
      <c r="AK114" s="625"/>
      <c r="AL114" s="625"/>
      <c r="AM114" s="625"/>
      <c r="AN114" s="625">
        <f t="shared" si="72"/>
        <v>0</v>
      </c>
      <c r="AO114" s="626" t="str">
        <f t="shared" si="44"/>
        <v/>
      </c>
      <c r="AP114" s="626" t="str">
        <f t="shared" si="44"/>
        <v/>
      </c>
      <c r="AQ114" s="627">
        <f t="shared" si="45"/>
        <v>0</v>
      </c>
      <c r="AR114" s="627">
        <f t="shared" si="45"/>
        <v>0</v>
      </c>
    </row>
    <row r="115" spans="1:44" s="208" customFormat="1" ht="22.5" outlineLevel="1" x14ac:dyDescent="0.2">
      <c r="A115" s="622" t="s">
        <v>422</v>
      </c>
      <c r="B115" s="636" t="s">
        <v>423</v>
      </c>
      <c r="C115" s="624"/>
      <c r="D115" s="625"/>
      <c r="E115" s="625"/>
      <c r="F115" s="625"/>
      <c r="G115" s="625"/>
      <c r="H115" s="625"/>
      <c r="I115" s="626" t="str">
        <f t="shared" si="64"/>
        <v/>
      </c>
      <c r="J115" s="626" t="str">
        <f t="shared" si="64"/>
        <v/>
      </c>
      <c r="K115" s="627">
        <f t="shared" si="65"/>
        <v>0</v>
      </c>
      <c r="L115" s="627">
        <f t="shared" si="65"/>
        <v>0</v>
      </c>
      <c r="M115" s="625"/>
      <c r="N115" s="625"/>
      <c r="O115" s="625"/>
      <c r="P115" s="625"/>
      <c r="Q115" s="625"/>
      <c r="R115" s="625"/>
      <c r="S115" s="625"/>
      <c r="T115" s="626" t="str">
        <f t="shared" si="66"/>
        <v/>
      </c>
      <c r="U115" s="626" t="str">
        <f t="shared" si="66"/>
        <v/>
      </c>
      <c r="V115" s="627">
        <f t="shared" si="67"/>
        <v>0</v>
      </c>
      <c r="W115" s="627">
        <f t="shared" si="67"/>
        <v>0</v>
      </c>
      <c r="X115" s="628"/>
      <c r="Y115" s="625"/>
      <c r="Z115" s="625"/>
      <c r="AA115" s="625"/>
      <c r="AB115" s="625"/>
      <c r="AC115" s="625"/>
      <c r="AD115" s="626" t="str">
        <f t="shared" si="41"/>
        <v/>
      </c>
      <c r="AE115" s="626" t="str">
        <f t="shared" si="41"/>
        <v/>
      </c>
      <c r="AF115" s="627">
        <f t="shared" si="42"/>
        <v>0</v>
      </c>
      <c r="AG115" s="627">
        <f t="shared" si="42"/>
        <v>0</v>
      </c>
      <c r="AH115" s="625"/>
      <c r="AI115" s="625"/>
      <c r="AJ115" s="625"/>
      <c r="AK115" s="625"/>
      <c r="AL115" s="625"/>
      <c r="AM115" s="625"/>
      <c r="AN115" s="625">
        <f t="shared" si="72"/>
        <v>0</v>
      </c>
      <c r="AO115" s="626" t="str">
        <f t="shared" si="44"/>
        <v/>
      </c>
      <c r="AP115" s="626" t="str">
        <f t="shared" si="44"/>
        <v/>
      </c>
      <c r="AQ115" s="627">
        <f t="shared" si="45"/>
        <v>0</v>
      </c>
      <c r="AR115" s="627">
        <f t="shared" si="45"/>
        <v>0</v>
      </c>
    </row>
    <row r="116" spans="1:44" s="208" customFormat="1" outlineLevel="1" x14ac:dyDescent="0.2">
      <c r="A116" s="622">
        <v>3104010000</v>
      </c>
      <c r="B116" s="636" t="s">
        <v>424</v>
      </c>
      <c r="C116" s="624"/>
      <c r="D116" s="625"/>
      <c r="E116" s="625"/>
      <c r="F116" s="625"/>
      <c r="G116" s="625"/>
      <c r="H116" s="625"/>
      <c r="I116" s="626" t="str">
        <f t="shared" si="64"/>
        <v/>
      </c>
      <c r="J116" s="626" t="str">
        <f t="shared" si="64"/>
        <v/>
      </c>
      <c r="K116" s="627">
        <f t="shared" si="65"/>
        <v>0</v>
      </c>
      <c r="L116" s="627">
        <f t="shared" si="65"/>
        <v>0</v>
      </c>
      <c r="M116" s="625"/>
      <c r="N116" s="625"/>
      <c r="O116" s="625"/>
      <c r="P116" s="625"/>
      <c r="Q116" s="625"/>
      <c r="R116" s="625"/>
      <c r="S116" s="625"/>
      <c r="T116" s="626" t="str">
        <f t="shared" si="66"/>
        <v/>
      </c>
      <c r="U116" s="626" t="str">
        <f t="shared" si="66"/>
        <v/>
      </c>
      <c r="V116" s="627">
        <f t="shared" si="67"/>
        <v>0</v>
      </c>
      <c r="W116" s="627">
        <f t="shared" si="67"/>
        <v>0</v>
      </c>
      <c r="X116" s="628"/>
      <c r="Y116" s="625"/>
      <c r="Z116" s="625"/>
      <c r="AA116" s="625"/>
      <c r="AB116" s="625"/>
      <c r="AC116" s="625"/>
      <c r="AD116" s="626" t="str">
        <f t="shared" si="41"/>
        <v/>
      </c>
      <c r="AE116" s="626" t="str">
        <f t="shared" si="41"/>
        <v/>
      </c>
      <c r="AF116" s="627">
        <f t="shared" si="42"/>
        <v>0</v>
      </c>
      <c r="AG116" s="627">
        <f t="shared" si="42"/>
        <v>0</v>
      </c>
      <c r="AH116" s="625"/>
      <c r="AI116" s="625"/>
      <c r="AJ116" s="625"/>
      <c r="AK116" s="625"/>
      <c r="AL116" s="625"/>
      <c r="AM116" s="625"/>
      <c r="AN116" s="625">
        <f t="shared" si="72"/>
        <v>0</v>
      </c>
      <c r="AO116" s="626" t="str">
        <f t="shared" si="44"/>
        <v/>
      </c>
      <c r="AP116" s="626" t="str">
        <f t="shared" si="44"/>
        <v/>
      </c>
      <c r="AQ116" s="627">
        <f t="shared" si="45"/>
        <v>0</v>
      </c>
      <c r="AR116" s="627">
        <f t="shared" si="45"/>
        <v>0</v>
      </c>
    </row>
    <row r="117" spans="1:44" s="208" customFormat="1" outlineLevel="1" x14ac:dyDescent="0.2">
      <c r="A117" s="622">
        <v>3104020000</v>
      </c>
      <c r="B117" s="636" t="s">
        <v>425</v>
      </c>
      <c r="C117" s="624"/>
      <c r="D117" s="625"/>
      <c r="E117" s="625"/>
      <c r="F117" s="625"/>
      <c r="G117" s="625"/>
      <c r="H117" s="625"/>
      <c r="I117" s="626" t="str">
        <f t="shared" si="64"/>
        <v/>
      </c>
      <c r="J117" s="626" t="str">
        <f t="shared" si="64"/>
        <v/>
      </c>
      <c r="K117" s="627">
        <f t="shared" si="65"/>
        <v>0</v>
      </c>
      <c r="L117" s="627">
        <f t="shared" si="65"/>
        <v>0</v>
      </c>
      <c r="M117" s="625"/>
      <c r="N117" s="625"/>
      <c r="O117" s="625"/>
      <c r="P117" s="625"/>
      <c r="Q117" s="625"/>
      <c r="R117" s="625"/>
      <c r="S117" s="625"/>
      <c r="T117" s="626" t="str">
        <f t="shared" si="66"/>
        <v/>
      </c>
      <c r="U117" s="626" t="str">
        <f t="shared" si="66"/>
        <v/>
      </c>
      <c r="V117" s="627">
        <f t="shared" si="67"/>
        <v>0</v>
      </c>
      <c r="W117" s="627">
        <f t="shared" si="67"/>
        <v>0</v>
      </c>
      <c r="X117" s="628"/>
      <c r="Y117" s="625"/>
      <c r="Z117" s="625"/>
      <c r="AA117" s="625"/>
      <c r="AB117" s="625"/>
      <c r="AC117" s="625"/>
      <c r="AD117" s="626" t="str">
        <f t="shared" si="41"/>
        <v/>
      </c>
      <c r="AE117" s="626" t="str">
        <f t="shared" si="41"/>
        <v/>
      </c>
      <c r="AF117" s="627">
        <f t="shared" si="42"/>
        <v>0</v>
      </c>
      <c r="AG117" s="627">
        <f t="shared" si="42"/>
        <v>0</v>
      </c>
      <c r="AH117" s="625"/>
      <c r="AI117" s="625"/>
      <c r="AJ117" s="625"/>
      <c r="AK117" s="625"/>
      <c r="AL117" s="625"/>
      <c r="AM117" s="625"/>
      <c r="AN117" s="625">
        <f t="shared" si="72"/>
        <v>0</v>
      </c>
      <c r="AO117" s="626" t="str">
        <f t="shared" si="44"/>
        <v/>
      </c>
      <c r="AP117" s="626" t="str">
        <f t="shared" si="44"/>
        <v/>
      </c>
      <c r="AQ117" s="627">
        <f t="shared" si="45"/>
        <v>0</v>
      </c>
      <c r="AR117" s="627">
        <f t="shared" si="45"/>
        <v>0</v>
      </c>
    </row>
    <row r="118" spans="1:44" s="208" customFormat="1" outlineLevel="1" collapsed="1" x14ac:dyDescent="0.2">
      <c r="A118" s="622">
        <v>3104040000</v>
      </c>
      <c r="B118" s="636" t="s">
        <v>426</v>
      </c>
      <c r="C118" s="624"/>
      <c r="D118" s="625"/>
      <c r="E118" s="625"/>
      <c r="F118" s="625"/>
      <c r="G118" s="625"/>
      <c r="H118" s="625"/>
      <c r="I118" s="626" t="str">
        <f t="shared" si="64"/>
        <v/>
      </c>
      <c r="J118" s="626" t="str">
        <f t="shared" si="64"/>
        <v/>
      </c>
      <c r="K118" s="627">
        <f t="shared" si="65"/>
        <v>0</v>
      </c>
      <c r="L118" s="627">
        <f t="shared" si="65"/>
        <v>0</v>
      </c>
      <c r="M118" s="625"/>
      <c r="N118" s="625"/>
      <c r="O118" s="625"/>
      <c r="P118" s="625"/>
      <c r="Q118" s="625"/>
      <c r="R118" s="625"/>
      <c r="S118" s="625"/>
      <c r="T118" s="626" t="str">
        <f t="shared" si="66"/>
        <v/>
      </c>
      <c r="U118" s="626" t="str">
        <f t="shared" si="66"/>
        <v/>
      </c>
      <c r="V118" s="627">
        <f t="shared" si="67"/>
        <v>0</v>
      </c>
      <c r="W118" s="627">
        <f t="shared" si="67"/>
        <v>0</v>
      </c>
      <c r="X118" s="628"/>
      <c r="Y118" s="625"/>
      <c r="Z118" s="625"/>
      <c r="AA118" s="625"/>
      <c r="AB118" s="625"/>
      <c r="AC118" s="625"/>
      <c r="AD118" s="626" t="str">
        <f t="shared" si="41"/>
        <v/>
      </c>
      <c r="AE118" s="626" t="str">
        <f t="shared" si="41"/>
        <v/>
      </c>
      <c r="AF118" s="627">
        <f t="shared" si="42"/>
        <v>0</v>
      </c>
      <c r="AG118" s="627">
        <f t="shared" si="42"/>
        <v>0</v>
      </c>
      <c r="AH118" s="625"/>
      <c r="AI118" s="625"/>
      <c r="AJ118" s="625"/>
      <c r="AK118" s="625"/>
      <c r="AL118" s="625"/>
      <c r="AM118" s="625"/>
      <c r="AN118" s="625">
        <f t="shared" si="72"/>
        <v>0</v>
      </c>
      <c r="AO118" s="626" t="str">
        <f t="shared" si="44"/>
        <v/>
      </c>
      <c r="AP118" s="626" t="str">
        <f t="shared" si="44"/>
        <v/>
      </c>
      <c r="AQ118" s="627">
        <f t="shared" si="45"/>
        <v>0</v>
      </c>
      <c r="AR118" s="627">
        <f t="shared" si="45"/>
        <v>0</v>
      </c>
    </row>
    <row r="119" spans="1:44" s="208" customFormat="1" outlineLevel="1" x14ac:dyDescent="0.2">
      <c r="A119" s="622">
        <v>3514010000</v>
      </c>
      <c r="B119" s="636" t="s">
        <v>427</v>
      </c>
      <c r="C119" s="624"/>
      <c r="D119" s="625"/>
      <c r="E119" s="625"/>
      <c r="F119" s="625"/>
      <c r="G119" s="625"/>
      <c r="H119" s="625"/>
      <c r="I119" s="626" t="str">
        <f t="shared" si="64"/>
        <v/>
      </c>
      <c r="J119" s="626" t="str">
        <f t="shared" si="64"/>
        <v/>
      </c>
      <c r="K119" s="627">
        <f t="shared" si="65"/>
        <v>0</v>
      </c>
      <c r="L119" s="627">
        <f t="shared" si="65"/>
        <v>0</v>
      </c>
      <c r="M119" s="625"/>
      <c r="N119" s="625"/>
      <c r="O119" s="625"/>
      <c r="P119" s="625"/>
      <c r="Q119" s="625"/>
      <c r="R119" s="625"/>
      <c r="S119" s="625"/>
      <c r="T119" s="626" t="str">
        <f t="shared" si="66"/>
        <v/>
      </c>
      <c r="U119" s="626" t="str">
        <f t="shared" si="66"/>
        <v/>
      </c>
      <c r="V119" s="627">
        <f t="shared" si="67"/>
        <v>0</v>
      </c>
      <c r="W119" s="627">
        <f t="shared" si="67"/>
        <v>0</v>
      </c>
      <c r="X119" s="628"/>
      <c r="Y119" s="625"/>
      <c r="Z119" s="625"/>
      <c r="AA119" s="625"/>
      <c r="AB119" s="625"/>
      <c r="AC119" s="625"/>
      <c r="AD119" s="626" t="str">
        <f t="shared" si="41"/>
        <v/>
      </c>
      <c r="AE119" s="626" t="str">
        <f t="shared" si="41"/>
        <v/>
      </c>
      <c r="AF119" s="627">
        <f t="shared" si="42"/>
        <v>0</v>
      </c>
      <c r="AG119" s="627">
        <f t="shared" si="42"/>
        <v>0</v>
      </c>
      <c r="AH119" s="625"/>
      <c r="AI119" s="625"/>
      <c r="AJ119" s="625"/>
      <c r="AK119" s="625"/>
      <c r="AL119" s="625"/>
      <c r="AM119" s="625"/>
      <c r="AN119" s="625">
        <f t="shared" si="72"/>
        <v>0</v>
      </c>
      <c r="AO119" s="626" t="str">
        <f t="shared" si="44"/>
        <v/>
      </c>
      <c r="AP119" s="626" t="str">
        <f t="shared" si="44"/>
        <v/>
      </c>
      <c r="AQ119" s="627">
        <f t="shared" si="45"/>
        <v>0</v>
      </c>
      <c r="AR119" s="627">
        <f t="shared" si="45"/>
        <v>0</v>
      </c>
    </row>
    <row r="120" spans="1:44" s="208" customFormat="1" outlineLevel="1" x14ac:dyDescent="0.2">
      <c r="A120" s="622">
        <v>3514020000</v>
      </c>
      <c r="B120" s="636" t="s">
        <v>428</v>
      </c>
      <c r="C120" s="624"/>
      <c r="D120" s="625"/>
      <c r="E120" s="625"/>
      <c r="F120" s="625"/>
      <c r="G120" s="625"/>
      <c r="H120" s="625"/>
      <c r="I120" s="626" t="str">
        <f t="shared" si="64"/>
        <v/>
      </c>
      <c r="J120" s="626" t="str">
        <f t="shared" si="64"/>
        <v/>
      </c>
      <c r="K120" s="627">
        <f t="shared" si="65"/>
        <v>0</v>
      </c>
      <c r="L120" s="627">
        <f t="shared" si="65"/>
        <v>0</v>
      </c>
      <c r="M120" s="625"/>
      <c r="N120" s="625"/>
      <c r="O120" s="625"/>
      <c r="P120" s="625"/>
      <c r="Q120" s="625"/>
      <c r="R120" s="625"/>
      <c r="S120" s="625"/>
      <c r="T120" s="626" t="str">
        <f t="shared" si="66"/>
        <v/>
      </c>
      <c r="U120" s="626" t="str">
        <f t="shared" si="66"/>
        <v/>
      </c>
      <c r="V120" s="627">
        <f t="shared" si="67"/>
        <v>0</v>
      </c>
      <c r="W120" s="627">
        <f t="shared" si="67"/>
        <v>0</v>
      </c>
      <c r="X120" s="628"/>
      <c r="Y120" s="625"/>
      <c r="Z120" s="625"/>
      <c r="AA120" s="625"/>
      <c r="AB120" s="625"/>
      <c r="AC120" s="625"/>
      <c r="AD120" s="626" t="str">
        <f t="shared" si="41"/>
        <v/>
      </c>
      <c r="AE120" s="626" t="str">
        <f t="shared" si="41"/>
        <v/>
      </c>
      <c r="AF120" s="627">
        <f t="shared" si="42"/>
        <v>0</v>
      </c>
      <c r="AG120" s="627">
        <f t="shared" si="42"/>
        <v>0</v>
      </c>
      <c r="AH120" s="625"/>
      <c r="AI120" s="625"/>
      <c r="AJ120" s="625"/>
      <c r="AK120" s="625"/>
      <c r="AL120" s="625"/>
      <c r="AM120" s="625"/>
      <c r="AN120" s="625">
        <f t="shared" si="72"/>
        <v>0</v>
      </c>
      <c r="AO120" s="626" t="str">
        <f t="shared" si="44"/>
        <v/>
      </c>
      <c r="AP120" s="626" t="str">
        <f t="shared" si="44"/>
        <v/>
      </c>
      <c r="AQ120" s="627">
        <f t="shared" si="45"/>
        <v>0</v>
      </c>
      <c r="AR120" s="627">
        <f t="shared" si="45"/>
        <v>0</v>
      </c>
    </row>
    <row r="121" spans="1:44" s="208" customFormat="1" outlineLevel="1" x14ac:dyDescent="0.2">
      <c r="A121" s="622">
        <v>3104030000</v>
      </c>
      <c r="B121" s="636" t="s">
        <v>429</v>
      </c>
      <c r="C121" s="624"/>
      <c r="D121" s="625"/>
      <c r="E121" s="625"/>
      <c r="F121" s="625"/>
      <c r="G121" s="625"/>
      <c r="H121" s="625"/>
      <c r="I121" s="626" t="str">
        <f t="shared" si="64"/>
        <v/>
      </c>
      <c r="J121" s="626" t="str">
        <f t="shared" si="64"/>
        <v/>
      </c>
      <c r="K121" s="627">
        <f t="shared" si="65"/>
        <v>0</v>
      </c>
      <c r="L121" s="627">
        <f t="shared" si="65"/>
        <v>0</v>
      </c>
      <c r="M121" s="625"/>
      <c r="N121" s="625"/>
      <c r="O121" s="625"/>
      <c r="P121" s="625"/>
      <c r="Q121" s="625"/>
      <c r="R121" s="625"/>
      <c r="S121" s="625"/>
      <c r="T121" s="626" t="str">
        <f t="shared" si="66"/>
        <v/>
      </c>
      <c r="U121" s="626" t="str">
        <f t="shared" si="66"/>
        <v/>
      </c>
      <c r="V121" s="627">
        <f t="shared" si="67"/>
        <v>0</v>
      </c>
      <c r="W121" s="627">
        <f t="shared" si="67"/>
        <v>0</v>
      </c>
      <c r="X121" s="628"/>
      <c r="Y121" s="625"/>
      <c r="Z121" s="625"/>
      <c r="AA121" s="625"/>
      <c r="AB121" s="625"/>
      <c r="AC121" s="625"/>
      <c r="AD121" s="626" t="str">
        <f t="shared" si="41"/>
        <v/>
      </c>
      <c r="AE121" s="626" t="str">
        <f t="shared" si="41"/>
        <v/>
      </c>
      <c r="AF121" s="627">
        <f t="shared" si="42"/>
        <v>0</v>
      </c>
      <c r="AG121" s="627">
        <f t="shared" si="42"/>
        <v>0</v>
      </c>
      <c r="AH121" s="625"/>
      <c r="AI121" s="625"/>
      <c r="AJ121" s="625"/>
      <c r="AK121" s="625"/>
      <c r="AL121" s="625"/>
      <c r="AM121" s="625"/>
      <c r="AN121" s="625">
        <f t="shared" si="72"/>
        <v>0</v>
      </c>
      <c r="AO121" s="626" t="str">
        <f t="shared" si="44"/>
        <v/>
      </c>
      <c r="AP121" s="626" t="str">
        <f t="shared" si="44"/>
        <v/>
      </c>
      <c r="AQ121" s="627">
        <f t="shared" si="45"/>
        <v>0</v>
      </c>
      <c r="AR121" s="627">
        <f t="shared" si="45"/>
        <v>0</v>
      </c>
    </row>
    <row r="122" spans="1:44" s="208" customFormat="1" outlineLevel="1" x14ac:dyDescent="0.2">
      <c r="A122" s="622">
        <v>3514030000</v>
      </c>
      <c r="B122" s="636" t="s">
        <v>430</v>
      </c>
      <c r="C122" s="624"/>
      <c r="D122" s="625"/>
      <c r="E122" s="625"/>
      <c r="F122" s="625"/>
      <c r="G122" s="625"/>
      <c r="H122" s="625"/>
      <c r="I122" s="626" t="str">
        <f t="shared" si="64"/>
        <v/>
      </c>
      <c r="J122" s="626" t="str">
        <f t="shared" si="64"/>
        <v/>
      </c>
      <c r="K122" s="627">
        <f t="shared" ref="K122:L148" si="73">G122-E122</f>
        <v>0</v>
      </c>
      <c r="L122" s="627">
        <f t="shared" si="73"/>
        <v>0</v>
      </c>
      <c r="M122" s="625"/>
      <c r="N122" s="625"/>
      <c r="O122" s="625"/>
      <c r="P122" s="625"/>
      <c r="Q122" s="625"/>
      <c r="R122" s="625"/>
      <c r="S122" s="625"/>
      <c r="T122" s="626" t="str">
        <f t="shared" si="66"/>
        <v/>
      </c>
      <c r="U122" s="626" t="str">
        <f t="shared" si="66"/>
        <v/>
      </c>
      <c r="V122" s="627">
        <f t="shared" ref="V122:W148" si="74">G122-C122</f>
        <v>0</v>
      </c>
      <c r="W122" s="627">
        <f t="shared" si="74"/>
        <v>0</v>
      </c>
      <c r="X122" s="628"/>
      <c r="Y122" s="625"/>
      <c r="Z122" s="625"/>
      <c r="AA122" s="625"/>
      <c r="AB122" s="625"/>
      <c r="AC122" s="625"/>
      <c r="AD122" s="626" t="str">
        <f t="shared" si="41"/>
        <v/>
      </c>
      <c r="AE122" s="626" t="str">
        <f t="shared" si="41"/>
        <v/>
      </c>
      <c r="AF122" s="627">
        <f t="shared" si="42"/>
        <v>0</v>
      </c>
      <c r="AG122" s="627">
        <f t="shared" si="42"/>
        <v>0</v>
      </c>
      <c r="AH122" s="625"/>
      <c r="AI122" s="625"/>
      <c r="AJ122" s="625"/>
      <c r="AK122" s="625"/>
      <c r="AL122" s="625"/>
      <c r="AM122" s="625"/>
      <c r="AN122" s="625">
        <f t="shared" si="72"/>
        <v>0</v>
      </c>
      <c r="AO122" s="626" t="str">
        <f t="shared" si="44"/>
        <v/>
      </c>
      <c r="AP122" s="626" t="str">
        <f t="shared" si="44"/>
        <v/>
      </c>
      <c r="AQ122" s="627">
        <f t="shared" si="45"/>
        <v>0</v>
      </c>
      <c r="AR122" s="627">
        <f t="shared" si="45"/>
        <v>0</v>
      </c>
    </row>
    <row r="123" spans="1:44" s="208" customFormat="1" outlineLevel="1" x14ac:dyDescent="0.2">
      <c r="A123" s="622">
        <v>3515010000</v>
      </c>
      <c r="B123" s="636" t="s">
        <v>431</v>
      </c>
      <c r="C123" s="624"/>
      <c r="D123" s="625"/>
      <c r="E123" s="625"/>
      <c r="F123" s="625"/>
      <c r="G123" s="625"/>
      <c r="H123" s="625"/>
      <c r="I123" s="626" t="str">
        <f t="shared" si="64"/>
        <v/>
      </c>
      <c r="J123" s="626" t="str">
        <f t="shared" si="64"/>
        <v/>
      </c>
      <c r="K123" s="627">
        <f t="shared" si="73"/>
        <v>0</v>
      </c>
      <c r="L123" s="627">
        <f t="shared" si="73"/>
        <v>0</v>
      </c>
      <c r="M123" s="625"/>
      <c r="N123" s="625"/>
      <c r="O123" s="625"/>
      <c r="P123" s="642"/>
      <c r="Q123" s="642"/>
      <c r="R123" s="642"/>
      <c r="S123" s="642"/>
      <c r="T123" s="626" t="str">
        <f t="shared" si="66"/>
        <v/>
      </c>
      <c r="U123" s="626" t="str">
        <f t="shared" si="66"/>
        <v/>
      </c>
      <c r="V123" s="627">
        <f t="shared" si="74"/>
        <v>0</v>
      </c>
      <c r="W123" s="627">
        <f t="shared" si="74"/>
        <v>0</v>
      </c>
      <c r="X123" s="628"/>
      <c r="Y123" s="625"/>
      <c r="Z123" s="625"/>
      <c r="AA123" s="625"/>
      <c r="AB123" s="625"/>
      <c r="AC123" s="625"/>
      <c r="AD123" s="626" t="str">
        <f t="shared" si="41"/>
        <v/>
      </c>
      <c r="AE123" s="626" t="str">
        <f t="shared" si="41"/>
        <v/>
      </c>
      <c r="AF123" s="627">
        <f t="shared" si="42"/>
        <v>0</v>
      </c>
      <c r="AG123" s="627">
        <f t="shared" si="42"/>
        <v>0</v>
      </c>
      <c r="AH123" s="625"/>
      <c r="AI123" s="625"/>
      <c r="AJ123" s="625"/>
      <c r="AK123" s="625"/>
      <c r="AL123" s="625"/>
      <c r="AM123" s="625"/>
      <c r="AN123" s="625">
        <f t="shared" si="72"/>
        <v>0</v>
      </c>
      <c r="AO123" s="626" t="str">
        <f t="shared" si="44"/>
        <v/>
      </c>
      <c r="AP123" s="626" t="str">
        <f t="shared" si="44"/>
        <v/>
      </c>
      <c r="AQ123" s="627">
        <f t="shared" si="45"/>
        <v>0</v>
      </c>
      <c r="AR123" s="627">
        <f t="shared" si="45"/>
        <v>0</v>
      </c>
    </row>
    <row r="124" spans="1:44" s="208" customFormat="1" outlineLevel="1" x14ac:dyDescent="0.2">
      <c r="A124" s="622">
        <v>3514040000</v>
      </c>
      <c r="B124" s="636" t="s">
        <v>432</v>
      </c>
      <c r="C124" s="624"/>
      <c r="D124" s="625"/>
      <c r="E124" s="625"/>
      <c r="F124" s="625"/>
      <c r="G124" s="625"/>
      <c r="H124" s="625"/>
      <c r="I124" s="626" t="str">
        <f t="shared" si="64"/>
        <v/>
      </c>
      <c r="J124" s="626" t="str">
        <f t="shared" si="64"/>
        <v/>
      </c>
      <c r="K124" s="627">
        <f t="shared" si="73"/>
        <v>0</v>
      </c>
      <c r="L124" s="627">
        <f t="shared" si="73"/>
        <v>0</v>
      </c>
      <c r="M124" s="625"/>
      <c r="N124" s="625"/>
      <c r="O124" s="625"/>
      <c r="P124" s="625"/>
      <c r="Q124" s="625"/>
      <c r="R124" s="625"/>
      <c r="S124" s="625"/>
      <c r="T124" s="626" t="str">
        <f t="shared" si="66"/>
        <v/>
      </c>
      <c r="U124" s="626" t="str">
        <f t="shared" si="66"/>
        <v/>
      </c>
      <c r="V124" s="627">
        <f t="shared" si="74"/>
        <v>0</v>
      </c>
      <c r="W124" s="627">
        <f t="shared" si="74"/>
        <v>0</v>
      </c>
      <c r="X124" s="628"/>
      <c r="Y124" s="625"/>
      <c r="Z124" s="625"/>
      <c r="AA124" s="625"/>
      <c r="AB124" s="625"/>
      <c r="AC124" s="625"/>
      <c r="AD124" s="626" t="str">
        <f t="shared" si="41"/>
        <v/>
      </c>
      <c r="AE124" s="626" t="str">
        <f t="shared" si="41"/>
        <v/>
      </c>
      <c r="AF124" s="627">
        <f t="shared" si="42"/>
        <v>0</v>
      </c>
      <c r="AG124" s="627">
        <f t="shared" si="42"/>
        <v>0</v>
      </c>
      <c r="AH124" s="625"/>
      <c r="AI124" s="625"/>
      <c r="AJ124" s="625"/>
      <c r="AK124" s="625"/>
      <c r="AL124" s="625"/>
      <c r="AM124" s="625"/>
      <c r="AN124" s="625">
        <f t="shared" si="72"/>
        <v>0</v>
      </c>
      <c r="AO124" s="626" t="str">
        <f t="shared" si="44"/>
        <v/>
      </c>
      <c r="AP124" s="626" t="str">
        <f t="shared" si="44"/>
        <v/>
      </c>
      <c r="AQ124" s="627">
        <f t="shared" si="45"/>
        <v>0</v>
      </c>
      <c r="AR124" s="627">
        <f t="shared" si="45"/>
        <v>0</v>
      </c>
    </row>
    <row r="125" spans="1:44" s="202" customFormat="1" x14ac:dyDescent="0.2">
      <c r="A125" s="637">
        <v>2.5</v>
      </c>
      <c r="B125" s="638" t="s">
        <v>433</v>
      </c>
      <c r="C125" s="631">
        <f t="shared" ref="C125:H125" si="75">SUM(C126)</f>
        <v>0</v>
      </c>
      <c r="D125" s="632">
        <f t="shared" si="75"/>
        <v>0</v>
      </c>
      <c r="E125" s="632">
        <f t="shared" si="75"/>
        <v>0</v>
      </c>
      <c r="F125" s="632">
        <f t="shared" si="75"/>
        <v>0</v>
      </c>
      <c r="G125" s="632">
        <f t="shared" si="75"/>
        <v>0</v>
      </c>
      <c r="H125" s="632">
        <f t="shared" si="75"/>
        <v>0</v>
      </c>
      <c r="I125" s="633" t="str">
        <f t="shared" si="64"/>
        <v/>
      </c>
      <c r="J125" s="633" t="str">
        <f t="shared" si="64"/>
        <v/>
      </c>
      <c r="K125" s="634">
        <f t="shared" si="73"/>
        <v>0</v>
      </c>
      <c r="L125" s="634">
        <f t="shared" si="73"/>
        <v>0</v>
      </c>
      <c r="M125" s="632">
        <f t="shared" ref="M125:R125" si="76">SUM(M126)</f>
        <v>0</v>
      </c>
      <c r="N125" s="632">
        <f t="shared" si="76"/>
        <v>0</v>
      </c>
      <c r="O125" s="632">
        <f t="shared" si="76"/>
        <v>0</v>
      </c>
      <c r="P125" s="632">
        <f t="shared" si="76"/>
        <v>0</v>
      </c>
      <c r="Q125" s="632">
        <f t="shared" si="76"/>
        <v>0</v>
      </c>
      <c r="R125" s="632">
        <f t="shared" si="76"/>
        <v>0</v>
      </c>
      <c r="S125" s="632">
        <f>SUM(S126)</f>
        <v>0</v>
      </c>
      <c r="T125" s="633" t="str">
        <f t="shared" si="66"/>
        <v/>
      </c>
      <c r="U125" s="633" t="str">
        <f t="shared" si="66"/>
        <v/>
      </c>
      <c r="V125" s="634">
        <f t="shared" si="74"/>
        <v>0</v>
      </c>
      <c r="W125" s="634">
        <f t="shared" si="74"/>
        <v>0</v>
      </c>
      <c r="X125" s="635">
        <f t="shared" ref="X125:AC125" si="77">SUM(X126)</f>
        <v>0</v>
      </c>
      <c r="Y125" s="632">
        <f t="shared" si="77"/>
        <v>0</v>
      </c>
      <c r="Z125" s="632">
        <f t="shared" si="77"/>
        <v>0</v>
      </c>
      <c r="AA125" s="632">
        <f t="shared" si="77"/>
        <v>0</v>
      </c>
      <c r="AB125" s="632">
        <f t="shared" si="77"/>
        <v>0</v>
      </c>
      <c r="AC125" s="632">
        <f t="shared" si="77"/>
        <v>0</v>
      </c>
      <c r="AD125" s="633" t="str">
        <f t="shared" si="41"/>
        <v/>
      </c>
      <c r="AE125" s="633" t="str">
        <f t="shared" si="41"/>
        <v/>
      </c>
      <c r="AF125" s="634">
        <f t="shared" si="42"/>
        <v>0</v>
      </c>
      <c r="AG125" s="634">
        <f t="shared" si="42"/>
        <v>0</v>
      </c>
      <c r="AH125" s="632">
        <f t="shared" ref="AH125:AN125" si="78">SUM(AH126)</f>
        <v>0</v>
      </c>
      <c r="AI125" s="632">
        <f t="shared" si="78"/>
        <v>0</v>
      </c>
      <c r="AJ125" s="632">
        <f t="shared" si="78"/>
        <v>0</v>
      </c>
      <c r="AK125" s="632">
        <f t="shared" si="78"/>
        <v>0</v>
      </c>
      <c r="AL125" s="632">
        <f t="shared" si="78"/>
        <v>0</v>
      </c>
      <c r="AM125" s="632">
        <f t="shared" si="78"/>
        <v>0</v>
      </c>
      <c r="AN125" s="632">
        <f t="shared" si="78"/>
        <v>0</v>
      </c>
      <c r="AO125" s="633" t="str">
        <f t="shared" si="44"/>
        <v/>
      </c>
      <c r="AP125" s="633" t="str">
        <f t="shared" si="44"/>
        <v/>
      </c>
      <c r="AQ125" s="634">
        <f t="shared" si="45"/>
        <v>0</v>
      </c>
      <c r="AR125" s="634">
        <f t="shared" si="45"/>
        <v>0</v>
      </c>
    </row>
    <row r="126" spans="1:44" s="208" customFormat="1" outlineLevel="1" x14ac:dyDescent="0.2">
      <c r="A126" s="622">
        <v>3505070000</v>
      </c>
      <c r="B126" s="636" t="s">
        <v>434</v>
      </c>
      <c r="C126" s="624"/>
      <c r="D126" s="625"/>
      <c r="E126" s="625"/>
      <c r="F126" s="625"/>
      <c r="G126" s="625"/>
      <c r="H126" s="625"/>
      <c r="I126" s="626" t="str">
        <f t="shared" si="64"/>
        <v/>
      </c>
      <c r="J126" s="626" t="str">
        <f t="shared" si="64"/>
        <v/>
      </c>
      <c r="K126" s="627">
        <f t="shared" si="73"/>
        <v>0</v>
      </c>
      <c r="L126" s="627">
        <f t="shared" si="73"/>
        <v>0</v>
      </c>
      <c r="M126" s="625"/>
      <c r="N126" s="625"/>
      <c r="O126" s="625"/>
      <c r="P126" s="625"/>
      <c r="Q126" s="625"/>
      <c r="R126" s="625"/>
      <c r="S126" s="625"/>
      <c r="T126" s="626" t="str">
        <f t="shared" si="66"/>
        <v/>
      </c>
      <c r="U126" s="626" t="str">
        <f t="shared" si="66"/>
        <v/>
      </c>
      <c r="V126" s="627">
        <f t="shared" si="74"/>
        <v>0</v>
      </c>
      <c r="W126" s="627">
        <f t="shared" si="74"/>
        <v>0</v>
      </c>
      <c r="X126" s="628"/>
      <c r="Y126" s="625"/>
      <c r="Z126" s="625"/>
      <c r="AA126" s="625"/>
      <c r="AB126" s="625"/>
      <c r="AC126" s="625"/>
      <c r="AD126" s="626" t="str">
        <f t="shared" si="41"/>
        <v/>
      </c>
      <c r="AE126" s="626" t="str">
        <f t="shared" si="41"/>
        <v/>
      </c>
      <c r="AF126" s="627">
        <f t="shared" si="42"/>
        <v>0</v>
      </c>
      <c r="AG126" s="627">
        <f t="shared" si="42"/>
        <v>0</v>
      </c>
      <c r="AH126" s="625"/>
      <c r="AI126" s="625"/>
      <c r="AJ126" s="625"/>
      <c r="AK126" s="625"/>
      <c r="AL126" s="625"/>
      <c r="AM126" s="625"/>
      <c r="AN126" s="625">
        <f>AF126-SUM(AH126:AM126)</f>
        <v>0</v>
      </c>
      <c r="AO126" s="626" t="str">
        <f t="shared" si="44"/>
        <v/>
      </c>
      <c r="AP126" s="626" t="str">
        <f t="shared" si="44"/>
        <v/>
      </c>
      <c r="AQ126" s="627">
        <f t="shared" si="45"/>
        <v>0</v>
      </c>
      <c r="AR126" s="627">
        <f t="shared" si="45"/>
        <v>0</v>
      </c>
    </row>
    <row r="127" spans="1:44" s="202" customFormat="1" x14ac:dyDescent="0.2">
      <c r="A127" s="637">
        <v>2.6</v>
      </c>
      <c r="B127" s="638" t="s">
        <v>435</v>
      </c>
      <c r="C127" s="631">
        <f t="shared" ref="C127:H127" si="79">SUM(C128:C130)</f>
        <v>0</v>
      </c>
      <c r="D127" s="632">
        <f t="shared" si="79"/>
        <v>0</v>
      </c>
      <c r="E127" s="632">
        <f t="shared" si="79"/>
        <v>0</v>
      </c>
      <c r="F127" s="632">
        <f t="shared" si="79"/>
        <v>0</v>
      </c>
      <c r="G127" s="632">
        <f t="shared" si="79"/>
        <v>0</v>
      </c>
      <c r="H127" s="632">
        <f t="shared" si="79"/>
        <v>0</v>
      </c>
      <c r="I127" s="633" t="str">
        <f t="shared" si="64"/>
        <v/>
      </c>
      <c r="J127" s="633" t="str">
        <f t="shared" si="64"/>
        <v/>
      </c>
      <c r="K127" s="634">
        <f t="shared" si="73"/>
        <v>0</v>
      </c>
      <c r="L127" s="634">
        <f t="shared" si="73"/>
        <v>0</v>
      </c>
      <c r="M127" s="632">
        <f t="shared" ref="M127:R127" si="80">SUM(M128:M130)</f>
        <v>0</v>
      </c>
      <c r="N127" s="632">
        <f t="shared" si="80"/>
        <v>0</v>
      </c>
      <c r="O127" s="632">
        <f t="shared" si="80"/>
        <v>0</v>
      </c>
      <c r="P127" s="632">
        <f t="shared" si="80"/>
        <v>0</v>
      </c>
      <c r="Q127" s="632">
        <f t="shared" si="80"/>
        <v>0</v>
      </c>
      <c r="R127" s="632">
        <f t="shared" si="80"/>
        <v>0</v>
      </c>
      <c r="S127" s="632">
        <f>SUM(S128:S130)</f>
        <v>0</v>
      </c>
      <c r="T127" s="633" t="str">
        <f t="shared" si="66"/>
        <v/>
      </c>
      <c r="U127" s="633" t="str">
        <f t="shared" si="66"/>
        <v/>
      </c>
      <c r="V127" s="634">
        <f t="shared" si="74"/>
        <v>0</v>
      </c>
      <c r="W127" s="634">
        <f t="shared" si="74"/>
        <v>0</v>
      </c>
      <c r="X127" s="635">
        <f t="shared" ref="X127:AC127" si="81">SUM(X128:X130)</f>
        <v>0</v>
      </c>
      <c r="Y127" s="632">
        <f t="shared" si="81"/>
        <v>0</v>
      </c>
      <c r="Z127" s="632">
        <f t="shared" si="81"/>
        <v>0</v>
      </c>
      <c r="AA127" s="632">
        <f t="shared" si="81"/>
        <v>0</v>
      </c>
      <c r="AB127" s="632">
        <f t="shared" si="81"/>
        <v>0</v>
      </c>
      <c r="AC127" s="632">
        <f t="shared" si="81"/>
        <v>0</v>
      </c>
      <c r="AD127" s="633" t="str">
        <f t="shared" si="41"/>
        <v/>
      </c>
      <c r="AE127" s="633" t="str">
        <f t="shared" si="41"/>
        <v/>
      </c>
      <c r="AF127" s="634">
        <f t="shared" si="42"/>
        <v>0</v>
      </c>
      <c r="AG127" s="634">
        <f t="shared" si="42"/>
        <v>0</v>
      </c>
      <c r="AH127" s="632">
        <f t="shared" ref="AH127:AN127" si="82">SUM(AH128:AH130)</f>
        <v>0</v>
      </c>
      <c r="AI127" s="632">
        <f t="shared" si="82"/>
        <v>0</v>
      </c>
      <c r="AJ127" s="632">
        <f t="shared" si="82"/>
        <v>0</v>
      </c>
      <c r="AK127" s="632">
        <f t="shared" si="82"/>
        <v>0</v>
      </c>
      <c r="AL127" s="632">
        <f t="shared" si="82"/>
        <v>0</v>
      </c>
      <c r="AM127" s="632">
        <f t="shared" si="82"/>
        <v>0</v>
      </c>
      <c r="AN127" s="632">
        <f t="shared" si="82"/>
        <v>0</v>
      </c>
      <c r="AO127" s="633" t="str">
        <f t="shared" si="44"/>
        <v/>
      </c>
      <c r="AP127" s="633" t="str">
        <f t="shared" si="44"/>
        <v/>
      </c>
      <c r="AQ127" s="634">
        <f t="shared" si="45"/>
        <v>0</v>
      </c>
      <c r="AR127" s="634">
        <f t="shared" si="45"/>
        <v>0</v>
      </c>
    </row>
    <row r="128" spans="1:44" s="208" customFormat="1" outlineLevel="1" x14ac:dyDescent="0.2">
      <c r="A128" s="622">
        <v>3505020000</v>
      </c>
      <c r="B128" s="636" t="s">
        <v>436</v>
      </c>
      <c r="C128" s="624"/>
      <c r="D128" s="625"/>
      <c r="E128" s="625"/>
      <c r="F128" s="625"/>
      <c r="G128" s="625"/>
      <c r="H128" s="625"/>
      <c r="I128" s="626" t="str">
        <f t="shared" si="64"/>
        <v/>
      </c>
      <c r="J128" s="626" t="str">
        <f t="shared" si="64"/>
        <v/>
      </c>
      <c r="K128" s="627">
        <f t="shared" si="73"/>
        <v>0</v>
      </c>
      <c r="L128" s="627">
        <f t="shared" si="73"/>
        <v>0</v>
      </c>
      <c r="M128" s="625"/>
      <c r="N128" s="625"/>
      <c r="O128" s="625"/>
      <c r="P128" s="625"/>
      <c r="Q128" s="625"/>
      <c r="R128" s="625"/>
      <c r="S128" s="625"/>
      <c r="T128" s="626" t="str">
        <f t="shared" si="66"/>
        <v/>
      </c>
      <c r="U128" s="626" t="str">
        <f t="shared" si="66"/>
        <v/>
      </c>
      <c r="V128" s="627">
        <f t="shared" si="74"/>
        <v>0</v>
      </c>
      <c r="W128" s="627">
        <f t="shared" si="74"/>
        <v>0</v>
      </c>
      <c r="X128" s="628"/>
      <c r="Y128" s="625"/>
      <c r="Z128" s="625"/>
      <c r="AA128" s="625"/>
      <c r="AB128" s="625"/>
      <c r="AC128" s="625"/>
      <c r="AD128" s="626" t="str">
        <f t="shared" si="41"/>
        <v/>
      </c>
      <c r="AE128" s="626" t="str">
        <f t="shared" si="41"/>
        <v/>
      </c>
      <c r="AF128" s="627">
        <f t="shared" si="42"/>
        <v>0</v>
      </c>
      <c r="AG128" s="627">
        <f t="shared" si="42"/>
        <v>0</v>
      </c>
      <c r="AH128" s="625"/>
      <c r="AI128" s="625"/>
      <c r="AJ128" s="625"/>
      <c r="AK128" s="625"/>
      <c r="AL128" s="625"/>
      <c r="AM128" s="625"/>
      <c r="AN128" s="625">
        <f>AF128-SUM(AH128:AM128)</f>
        <v>0</v>
      </c>
      <c r="AO128" s="626" t="str">
        <f t="shared" si="44"/>
        <v/>
      </c>
      <c r="AP128" s="626" t="str">
        <f t="shared" si="44"/>
        <v/>
      </c>
      <c r="AQ128" s="627">
        <f t="shared" si="45"/>
        <v>0</v>
      </c>
      <c r="AR128" s="627">
        <f t="shared" si="45"/>
        <v>0</v>
      </c>
    </row>
    <row r="129" spans="1:44" s="208" customFormat="1" outlineLevel="1" x14ac:dyDescent="0.2">
      <c r="A129" s="622">
        <v>3505010000</v>
      </c>
      <c r="B129" s="636" t="s">
        <v>437</v>
      </c>
      <c r="C129" s="624"/>
      <c r="D129" s="625"/>
      <c r="E129" s="625"/>
      <c r="F129" s="625"/>
      <c r="G129" s="625"/>
      <c r="H129" s="625"/>
      <c r="I129" s="626" t="str">
        <f t="shared" si="64"/>
        <v/>
      </c>
      <c r="J129" s="626" t="str">
        <f t="shared" si="64"/>
        <v/>
      </c>
      <c r="K129" s="627">
        <f t="shared" si="73"/>
        <v>0</v>
      </c>
      <c r="L129" s="627">
        <f t="shared" si="73"/>
        <v>0</v>
      </c>
      <c r="M129" s="625"/>
      <c r="N129" s="625"/>
      <c r="O129" s="625"/>
      <c r="P129" s="625"/>
      <c r="Q129" s="625"/>
      <c r="R129" s="625"/>
      <c r="S129" s="625"/>
      <c r="T129" s="626" t="str">
        <f t="shared" si="66"/>
        <v/>
      </c>
      <c r="U129" s="626" t="str">
        <f t="shared" si="66"/>
        <v/>
      </c>
      <c r="V129" s="627">
        <f t="shared" si="74"/>
        <v>0</v>
      </c>
      <c r="W129" s="627">
        <f t="shared" si="74"/>
        <v>0</v>
      </c>
      <c r="X129" s="628"/>
      <c r="Y129" s="625"/>
      <c r="Z129" s="625"/>
      <c r="AA129" s="625"/>
      <c r="AB129" s="625"/>
      <c r="AC129" s="625"/>
      <c r="AD129" s="626" t="str">
        <f t="shared" si="41"/>
        <v/>
      </c>
      <c r="AE129" s="626" t="str">
        <f t="shared" si="41"/>
        <v/>
      </c>
      <c r="AF129" s="627">
        <f t="shared" si="42"/>
        <v>0</v>
      </c>
      <c r="AG129" s="627">
        <f t="shared" si="42"/>
        <v>0</v>
      </c>
      <c r="AH129" s="625"/>
      <c r="AI129" s="625"/>
      <c r="AJ129" s="625"/>
      <c r="AK129" s="625"/>
      <c r="AL129" s="625"/>
      <c r="AM129" s="625"/>
      <c r="AN129" s="625">
        <f>AF129-SUM(AH129:AM129)</f>
        <v>0</v>
      </c>
      <c r="AO129" s="626" t="str">
        <f t="shared" si="44"/>
        <v/>
      </c>
      <c r="AP129" s="626" t="str">
        <f t="shared" si="44"/>
        <v/>
      </c>
      <c r="AQ129" s="627">
        <f t="shared" si="45"/>
        <v>0</v>
      </c>
      <c r="AR129" s="627">
        <f t="shared" si="45"/>
        <v>0</v>
      </c>
    </row>
    <row r="130" spans="1:44" s="208" customFormat="1" outlineLevel="1" x14ac:dyDescent="0.2">
      <c r="A130" s="622">
        <v>3505030000</v>
      </c>
      <c r="B130" s="636" t="s">
        <v>438</v>
      </c>
      <c r="C130" s="624"/>
      <c r="D130" s="625"/>
      <c r="E130" s="625"/>
      <c r="F130" s="625"/>
      <c r="G130" s="625"/>
      <c r="H130" s="625"/>
      <c r="I130" s="626" t="str">
        <f t="shared" si="64"/>
        <v/>
      </c>
      <c r="J130" s="626" t="str">
        <f t="shared" si="64"/>
        <v/>
      </c>
      <c r="K130" s="627">
        <f t="shared" si="73"/>
        <v>0</v>
      </c>
      <c r="L130" s="627">
        <f t="shared" si="73"/>
        <v>0</v>
      </c>
      <c r="M130" s="625"/>
      <c r="N130" s="625"/>
      <c r="O130" s="625"/>
      <c r="P130" s="625"/>
      <c r="Q130" s="625"/>
      <c r="R130" s="625"/>
      <c r="S130" s="625"/>
      <c r="T130" s="626" t="str">
        <f t="shared" si="66"/>
        <v/>
      </c>
      <c r="U130" s="626" t="str">
        <f t="shared" si="66"/>
        <v/>
      </c>
      <c r="V130" s="627">
        <f t="shared" si="74"/>
        <v>0</v>
      </c>
      <c r="W130" s="627">
        <f t="shared" si="74"/>
        <v>0</v>
      </c>
      <c r="X130" s="628"/>
      <c r="Y130" s="625"/>
      <c r="Z130" s="625"/>
      <c r="AA130" s="625"/>
      <c r="AB130" s="625"/>
      <c r="AC130" s="625"/>
      <c r="AD130" s="626" t="str">
        <f t="shared" si="41"/>
        <v/>
      </c>
      <c r="AE130" s="626" t="str">
        <f t="shared" si="41"/>
        <v/>
      </c>
      <c r="AF130" s="627">
        <f t="shared" si="42"/>
        <v>0</v>
      </c>
      <c r="AG130" s="627">
        <f t="shared" si="42"/>
        <v>0</v>
      </c>
      <c r="AH130" s="625"/>
      <c r="AI130" s="625"/>
      <c r="AJ130" s="625"/>
      <c r="AK130" s="625"/>
      <c r="AL130" s="625"/>
      <c r="AM130" s="625"/>
      <c r="AN130" s="625">
        <f>AF130-SUM(AH130:AM130)</f>
        <v>0</v>
      </c>
      <c r="AO130" s="626" t="str">
        <f t="shared" si="44"/>
        <v/>
      </c>
      <c r="AP130" s="626" t="str">
        <f t="shared" si="44"/>
        <v/>
      </c>
      <c r="AQ130" s="627">
        <f t="shared" si="45"/>
        <v>0</v>
      </c>
      <c r="AR130" s="627">
        <f t="shared" si="45"/>
        <v>0</v>
      </c>
    </row>
    <row r="131" spans="1:44" s="202" customFormat="1" x14ac:dyDescent="0.2">
      <c r="A131" s="637">
        <v>2.7</v>
      </c>
      <c r="B131" s="638" t="s">
        <v>439</v>
      </c>
      <c r="C131" s="631">
        <f t="shared" ref="C131:H131" si="83">SUM(C132:C133)</f>
        <v>0</v>
      </c>
      <c r="D131" s="632">
        <f t="shared" si="83"/>
        <v>0</v>
      </c>
      <c r="E131" s="632">
        <f t="shared" si="83"/>
        <v>0</v>
      </c>
      <c r="F131" s="632">
        <f t="shared" si="83"/>
        <v>0</v>
      </c>
      <c r="G131" s="632">
        <f t="shared" si="83"/>
        <v>0</v>
      </c>
      <c r="H131" s="632">
        <f t="shared" si="83"/>
        <v>0</v>
      </c>
      <c r="I131" s="633" t="str">
        <f t="shared" si="64"/>
        <v/>
      </c>
      <c r="J131" s="633" t="str">
        <f t="shared" si="64"/>
        <v/>
      </c>
      <c r="K131" s="634">
        <f t="shared" si="73"/>
        <v>0</v>
      </c>
      <c r="L131" s="634">
        <f t="shared" si="73"/>
        <v>0</v>
      </c>
      <c r="M131" s="632">
        <f t="shared" ref="M131:R131" si="84">SUM(M132:M133)</f>
        <v>0</v>
      </c>
      <c r="N131" s="632">
        <f t="shared" si="84"/>
        <v>0</v>
      </c>
      <c r="O131" s="632">
        <f t="shared" si="84"/>
        <v>0</v>
      </c>
      <c r="P131" s="632">
        <f t="shared" si="84"/>
        <v>0</v>
      </c>
      <c r="Q131" s="632">
        <f t="shared" si="84"/>
        <v>0</v>
      </c>
      <c r="R131" s="632">
        <f t="shared" si="84"/>
        <v>0</v>
      </c>
      <c r="S131" s="632">
        <f>SUM(S132:S133)</f>
        <v>0</v>
      </c>
      <c r="T131" s="633" t="str">
        <f t="shared" si="66"/>
        <v/>
      </c>
      <c r="U131" s="633" t="str">
        <f t="shared" si="66"/>
        <v/>
      </c>
      <c r="V131" s="634">
        <f t="shared" si="74"/>
        <v>0</v>
      </c>
      <c r="W131" s="634">
        <f t="shared" si="74"/>
        <v>0</v>
      </c>
      <c r="X131" s="635">
        <f t="shared" ref="X131:AC131" si="85">SUM(X132:X133)</f>
        <v>0</v>
      </c>
      <c r="Y131" s="632">
        <f t="shared" si="85"/>
        <v>0</v>
      </c>
      <c r="Z131" s="632">
        <f t="shared" si="85"/>
        <v>0</v>
      </c>
      <c r="AA131" s="632">
        <f t="shared" si="85"/>
        <v>0</v>
      </c>
      <c r="AB131" s="632">
        <f t="shared" si="85"/>
        <v>0</v>
      </c>
      <c r="AC131" s="632">
        <f t="shared" si="85"/>
        <v>0</v>
      </c>
      <c r="AD131" s="633" t="str">
        <f t="shared" si="41"/>
        <v/>
      </c>
      <c r="AE131" s="633" t="str">
        <f t="shared" si="41"/>
        <v/>
      </c>
      <c r="AF131" s="634">
        <f t="shared" si="42"/>
        <v>0</v>
      </c>
      <c r="AG131" s="634">
        <f t="shared" si="42"/>
        <v>0</v>
      </c>
      <c r="AH131" s="632">
        <f t="shared" ref="AH131:AN131" si="86">SUM(AH132:AH133)</f>
        <v>0</v>
      </c>
      <c r="AI131" s="632">
        <f t="shared" si="86"/>
        <v>0</v>
      </c>
      <c r="AJ131" s="632">
        <f t="shared" si="86"/>
        <v>0</v>
      </c>
      <c r="AK131" s="632">
        <f t="shared" si="86"/>
        <v>0</v>
      </c>
      <c r="AL131" s="632">
        <f t="shared" si="86"/>
        <v>0</v>
      </c>
      <c r="AM131" s="632">
        <f t="shared" si="86"/>
        <v>0</v>
      </c>
      <c r="AN131" s="632">
        <f t="shared" si="86"/>
        <v>0</v>
      </c>
      <c r="AO131" s="633" t="str">
        <f t="shared" si="44"/>
        <v/>
      </c>
      <c r="AP131" s="633" t="str">
        <f t="shared" si="44"/>
        <v/>
      </c>
      <c r="AQ131" s="634">
        <f t="shared" si="45"/>
        <v>0</v>
      </c>
      <c r="AR131" s="634">
        <f t="shared" si="45"/>
        <v>0</v>
      </c>
    </row>
    <row r="132" spans="1:44" s="208" customFormat="1" ht="22.5" outlineLevel="1" x14ac:dyDescent="0.2">
      <c r="A132" s="622">
        <v>3505040000</v>
      </c>
      <c r="B132" s="636" t="s">
        <v>440</v>
      </c>
      <c r="C132" s="624"/>
      <c r="D132" s="625"/>
      <c r="E132" s="625"/>
      <c r="F132" s="625"/>
      <c r="G132" s="625"/>
      <c r="H132" s="625"/>
      <c r="I132" s="626" t="str">
        <f>IFERROR(G132/E132,"")</f>
        <v/>
      </c>
      <c r="J132" s="626" t="str">
        <f>IFERROR(H132/F132,"")</f>
        <v/>
      </c>
      <c r="K132" s="627">
        <f>G132-E132</f>
        <v>0</v>
      </c>
      <c r="L132" s="627">
        <f>H132-F132</f>
        <v>0</v>
      </c>
      <c r="M132" s="625"/>
      <c r="N132" s="625"/>
      <c r="O132" s="625"/>
      <c r="P132" s="625"/>
      <c r="Q132" s="625"/>
      <c r="R132" s="625"/>
      <c r="S132" s="625"/>
      <c r="T132" s="626" t="str">
        <f>IFERROR(G132/C132,"")</f>
        <v/>
      </c>
      <c r="U132" s="626" t="str">
        <f>IFERROR(H132/D132,"")</f>
        <v/>
      </c>
      <c r="V132" s="627">
        <f>G132-C132</f>
        <v>0</v>
      </c>
      <c r="W132" s="627">
        <f>H132-D132</f>
        <v>0</v>
      </c>
      <c r="X132" s="628"/>
      <c r="Y132" s="625"/>
      <c r="Z132" s="625"/>
      <c r="AA132" s="625"/>
      <c r="AB132" s="625"/>
      <c r="AC132" s="625"/>
      <c r="AD132" s="626" t="str">
        <f>IFERROR(AB132/Z132,"")</f>
        <v/>
      </c>
      <c r="AE132" s="626" t="str">
        <f>IFERROR(AC132/AA132,"")</f>
        <v/>
      </c>
      <c r="AF132" s="627">
        <f>AB132-Z132</f>
        <v>0</v>
      </c>
      <c r="AG132" s="627">
        <f>AC132-AA132</f>
        <v>0</v>
      </c>
      <c r="AH132" s="625"/>
      <c r="AI132" s="625"/>
      <c r="AJ132" s="625"/>
      <c r="AK132" s="625"/>
      <c r="AL132" s="625"/>
      <c r="AM132" s="625"/>
      <c r="AN132" s="625">
        <f>AF132-SUM(AH132:AM132)</f>
        <v>0</v>
      </c>
      <c r="AO132" s="626" t="str">
        <f>IFERROR(AB132/X132,"")</f>
        <v/>
      </c>
      <c r="AP132" s="626" t="str">
        <f>IFERROR(AC132/Y132,"")</f>
        <v/>
      </c>
      <c r="AQ132" s="627">
        <f>AB132-X132</f>
        <v>0</v>
      </c>
      <c r="AR132" s="627">
        <f>AC132-Y132</f>
        <v>0</v>
      </c>
    </row>
    <row r="133" spans="1:44" s="208" customFormat="1" ht="22.5" outlineLevel="1" x14ac:dyDescent="0.2">
      <c r="A133" s="622">
        <v>3505050000</v>
      </c>
      <c r="B133" s="636" t="s">
        <v>441</v>
      </c>
      <c r="C133" s="624"/>
      <c r="D133" s="625"/>
      <c r="E133" s="625"/>
      <c r="F133" s="625"/>
      <c r="G133" s="625"/>
      <c r="H133" s="625"/>
      <c r="I133" s="626" t="str">
        <f>IFERROR(G133/E133,"")</f>
        <v/>
      </c>
      <c r="J133" s="626" t="str">
        <f>IFERROR(H133/F133,"")</f>
        <v/>
      </c>
      <c r="K133" s="627">
        <f>G133-E133</f>
        <v>0</v>
      </c>
      <c r="L133" s="627">
        <f>H133-F133</f>
        <v>0</v>
      </c>
      <c r="M133" s="625"/>
      <c r="N133" s="625"/>
      <c r="O133" s="625"/>
      <c r="P133" s="625"/>
      <c r="Q133" s="625"/>
      <c r="R133" s="625"/>
      <c r="S133" s="625"/>
      <c r="T133" s="626" t="str">
        <f>IFERROR(G133/C133,"")</f>
        <v/>
      </c>
      <c r="U133" s="626" t="str">
        <f>IFERROR(H133/D133,"")</f>
        <v/>
      </c>
      <c r="V133" s="627">
        <f>G133-C133</f>
        <v>0</v>
      </c>
      <c r="W133" s="627">
        <f>H133-D133</f>
        <v>0</v>
      </c>
      <c r="X133" s="628"/>
      <c r="Y133" s="625"/>
      <c r="Z133" s="625"/>
      <c r="AA133" s="625"/>
      <c r="AB133" s="625"/>
      <c r="AC133" s="625"/>
      <c r="AD133" s="626" t="str">
        <f>IFERROR(AB133/Z133,"")</f>
        <v/>
      </c>
      <c r="AE133" s="626" t="str">
        <f>IFERROR(AC133/AA133,"")</f>
        <v/>
      </c>
      <c r="AF133" s="627">
        <f>AB133-Z133</f>
        <v>0</v>
      </c>
      <c r="AG133" s="627">
        <f>AC133-AA133</f>
        <v>0</v>
      </c>
      <c r="AH133" s="625"/>
      <c r="AI133" s="625"/>
      <c r="AJ133" s="625"/>
      <c r="AK133" s="625"/>
      <c r="AL133" s="625"/>
      <c r="AM133" s="625"/>
      <c r="AN133" s="625">
        <f>AF133-SUM(AH133:AM133)</f>
        <v>0</v>
      </c>
      <c r="AO133" s="626" t="str">
        <f>IFERROR(AB133/X133,"")</f>
        <v/>
      </c>
      <c r="AP133" s="626" t="str">
        <f>IFERROR(AC133/Y133,"")</f>
        <v/>
      </c>
      <c r="AQ133" s="627">
        <f>AB133-X133</f>
        <v>0</v>
      </c>
      <c r="AR133" s="627">
        <f>AC133-Y133</f>
        <v>0</v>
      </c>
    </row>
    <row r="134" spans="1:44" s="202" customFormat="1" x14ac:dyDescent="0.2">
      <c r="A134" s="637">
        <v>2.8</v>
      </c>
      <c r="B134" s="638" t="s">
        <v>442</v>
      </c>
      <c r="C134" s="631">
        <f t="shared" ref="C134:H134" si="87">SUM(C135:C137)</f>
        <v>0</v>
      </c>
      <c r="D134" s="632">
        <f t="shared" si="87"/>
        <v>0</v>
      </c>
      <c r="E134" s="632">
        <f t="shared" si="87"/>
        <v>0</v>
      </c>
      <c r="F134" s="632">
        <f t="shared" si="87"/>
        <v>0</v>
      </c>
      <c r="G134" s="632">
        <f t="shared" si="87"/>
        <v>0</v>
      </c>
      <c r="H134" s="632">
        <f t="shared" si="87"/>
        <v>0</v>
      </c>
      <c r="I134" s="633" t="str">
        <f t="shared" si="64"/>
        <v/>
      </c>
      <c r="J134" s="633" t="str">
        <f t="shared" si="64"/>
        <v/>
      </c>
      <c r="K134" s="634">
        <f t="shared" si="73"/>
        <v>0</v>
      </c>
      <c r="L134" s="634">
        <f t="shared" si="73"/>
        <v>0</v>
      </c>
      <c r="M134" s="632">
        <f t="shared" ref="M134:R134" si="88">SUM(M135:M137)</f>
        <v>0</v>
      </c>
      <c r="N134" s="632">
        <f t="shared" si="88"/>
        <v>0</v>
      </c>
      <c r="O134" s="632">
        <f t="shared" si="88"/>
        <v>0</v>
      </c>
      <c r="P134" s="632">
        <f t="shared" si="88"/>
        <v>0</v>
      </c>
      <c r="Q134" s="632">
        <f t="shared" si="88"/>
        <v>0</v>
      </c>
      <c r="R134" s="632">
        <f t="shared" si="88"/>
        <v>0</v>
      </c>
      <c r="S134" s="632">
        <f>SUM(S135:S137)</f>
        <v>0</v>
      </c>
      <c r="T134" s="633" t="str">
        <f t="shared" si="66"/>
        <v/>
      </c>
      <c r="U134" s="633" t="str">
        <f t="shared" si="66"/>
        <v/>
      </c>
      <c r="V134" s="634">
        <f t="shared" si="74"/>
        <v>0</v>
      </c>
      <c r="W134" s="634">
        <f t="shared" si="74"/>
        <v>0</v>
      </c>
      <c r="X134" s="635">
        <f t="shared" ref="X134:AC134" si="89">SUM(X135:X137)</f>
        <v>0</v>
      </c>
      <c r="Y134" s="632">
        <f t="shared" si="89"/>
        <v>0</v>
      </c>
      <c r="Z134" s="632">
        <f t="shared" si="89"/>
        <v>0</v>
      </c>
      <c r="AA134" s="632">
        <f t="shared" si="89"/>
        <v>0</v>
      </c>
      <c r="AB134" s="632">
        <f t="shared" si="89"/>
        <v>0</v>
      </c>
      <c r="AC134" s="632">
        <f t="shared" si="89"/>
        <v>0</v>
      </c>
      <c r="AD134" s="633" t="str">
        <f t="shared" si="41"/>
        <v/>
      </c>
      <c r="AE134" s="633" t="str">
        <f t="shared" si="41"/>
        <v/>
      </c>
      <c r="AF134" s="634">
        <f t="shared" si="42"/>
        <v>0</v>
      </c>
      <c r="AG134" s="634">
        <f t="shared" si="42"/>
        <v>0</v>
      </c>
      <c r="AH134" s="632">
        <f t="shared" ref="AH134:AN134" si="90">SUM(AH135:AH137)</f>
        <v>0</v>
      </c>
      <c r="AI134" s="632">
        <f t="shared" si="90"/>
        <v>0</v>
      </c>
      <c r="AJ134" s="632">
        <f t="shared" si="90"/>
        <v>0</v>
      </c>
      <c r="AK134" s="632">
        <f t="shared" si="90"/>
        <v>0</v>
      </c>
      <c r="AL134" s="632">
        <f t="shared" si="90"/>
        <v>0</v>
      </c>
      <c r="AM134" s="632">
        <f t="shared" si="90"/>
        <v>0</v>
      </c>
      <c r="AN134" s="632">
        <f t="shared" si="90"/>
        <v>0</v>
      </c>
      <c r="AO134" s="633" t="str">
        <f t="shared" si="44"/>
        <v/>
      </c>
      <c r="AP134" s="633" t="str">
        <f t="shared" si="44"/>
        <v/>
      </c>
      <c r="AQ134" s="634">
        <f t="shared" si="45"/>
        <v>0</v>
      </c>
      <c r="AR134" s="634">
        <f t="shared" si="45"/>
        <v>0</v>
      </c>
    </row>
    <row r="135" spans="1:44" s="208" customFormat="1" ht="22.5" outlineLevel="1" x14ac:dyDescent="0.2">
      <c r="A135" s="622">
        <v>3528040000</v>
      </c>
      <c r="B135" s="636" t="s">
        <v>443</v>
      </c>
      <c r="C135" s="624"/>
      <c r="D135" s="625"/>
      <c r="E135" s="625"/>
      <c r="F135" s="625"/>
      <c r="G135" s="625"/>
      <c r="H135" s="625"/>
      <c r="I135" s="626" t="str">
        <f t="shared" si="64"/>
        <v/>
      </c>
      <c r="J135" s="626" t="str">
        <f t="shared" si="64"/>
        <v/>
      </c>
      <c r="K135" s="627">
        <f t="shared" si="73"/>
        <v>0</v>
      </c>
      <c r="L135" s="627">
        <f t="shared" si="73"/>
        <v>0</v>
      </c>
      <c r="M135" s="625"/>
      <c r="N135" s="625"/>
      <c r="O135" s="625"/>
      <c r="P135" s="625"/>
      <c r="Q135" s="625"/>
      <c r="R135" s="625"/>
      <c r="S135" s="625"/>
      <c r="T135" s="626" t="str">
        <f t="shared" si="66"/>
        <v/>
      </c>
      <c r="U135" s="626" t="str">
        <f t="shared" si="66"/>
        <v/>
      </c>
      <c r="V135" s="627">
        <f t="shared" si="74"/>
        <v>0</v>
      </c>
      <c r="W135" s="627">
        <f t="shared" si="74"/>
        <v>0</v>
      </c>
      <c r="X135" s="628"/>
      <c r="Y135" s="625"/>
      <c r="Z135" s="625"/>
      <c r="AA135" s="625"/>
      <c r="AB135" s="625"/>
      <c r="AC135" s="625"/>
      <c r="AD135" s="626" t="str">
        <f t="shared" ref="AD135:AE150" si="91">IFERROR(AB135/Z135,"")</f>
        <v/>
      </c>
      <c r="AE135" s="626" t="str">
        <f t="shared" si="91"/>
        <v/>
      </c>
      <c r="AF135" s="627">
        <f t="shared" ref="AF135:AG150" si="92">AB135-Z135</f>
        <v>0</v>
      </c>
      <c r="AG135" s="627">
        <f t="shared" si="92"/>
        <v>0</v>
      </c>
      <c r="AH135" s="625"/>
      <c r="AI135" s="625"/>
      <c r="AJ135" s="625"/>
      <c r="AK135" s="625"/>
      <c r="AL135" s="625"/>
      <c r="AM135" s="625"/>
      <c r="AN135" s="625">
        <f>AF135-SUM(AH135:AM135)</f>
        <v>0</v>
      </c>
      <c r="AO135" s="626" t="str">
        <f t="shared" ref="AO135:AP150" si="93">IFERROR(AB135/X135,"")</f>
        <v/>
      </c>
      <c r="AP135" s="626" t="str">
        <f t="shared" si="93"/>
        <v/>
      </c>
      <c r="AQ135" s="627">
        <f t="shared" ref="AQ135:AR150" si="94">AB135-X135</f>
        <v>0</v>
      </c>
      <c r="AR135" s="627">
        <f t="shared" si="94"/>
        <v>0</v>
      </c>
    </row>
    <row r="136" spans="1:44" s="208" customFormat="1" ht="33.75" outlineLevel="1" x14ac:dyDescent="0.2">
      <c r="A136" s="622">
        <v>3528030000</v>
      </c>
      <c r="B136" s="636" t="s">
        <v>444</v>
      </c>
      <c r="C136" s="624"/>
      <c r="D136" s="625"/>
      <c r="E136" s="625"/>
      <c r="F136" s="625"/>
      <c r="G136" s="625"/>
      <c r="H136" s="625"/>
      <c r="I136" s="626" t="str">
        <f t="shared" si="64"/>
        <v/>
      </c>
      <c r="J136" s="626" t="str">
        <f t="shared" si="64"/>
        <v/>
      </c>
      <c r="K136" s="627">
        <f t="shared" si="73"/>
        <v>0</v>
      </c>
      <c r="L136" s="627">
        <f t="shared" si="73"/>
        <v>0</v>
      </c>
      <c r="M136" s="625"/>
      <c r="N136" s="625"/>
      <c r="O136" s="625"/>
      <c r="P136" s="625"/>
      <c r="Q136" s="625"/>
      <c r="R136" s="625"/>
      <c r="S136" s="625"/>
      <c r="T136" s="626" t="str">
        <f t="shared" si="66"/>
        <v/>
      </c>
      <c r="U136" s="626" t="str">
        <f t="shared" si="66"/>
        <v/>
      </c>
      <c r="V136" s="627">
        <f t="shared" si="74"/>
        <v>0</v>
      </c>
      <c r="W136" s="627">
        <f t="shared" si="74"/>
        <v>0</v>
      </c>
      <c r="X136" s="628"/>
      <c r="Y136" s="625"/>
      <c r="Z136" s="625"/>
      <c r="AA136" s="625"/>
      <c r="AB136" s="625"/>
      <c r="AC136" s="625"/>
      <c r="AD136" s="626" t="str">
        <f t="shared" si="91"/>
        <v/>
      </c>
      <c r="AE136" s="626" t="str">
        <f t="shared" si="91"/>
        <v/>
      </c>
      <c r="AF136" s="627">
        <f t="shared" si="92"/>
        <v>0</v>
      </c>
      <c r="AG136" s="627">
        <f t="shared" si="92"/>
        <v>0</v>
      </c>
      <c r="AH136" s="625"/>
      <c r="AI136" s="625"/>
      <c r="AJ136" s="625"/>
      <c r="AK136" s="625"/>
      <c r="AL136" s="625"/>
      <c r="AM136" s="625"/>
      <c r="AN136" s="625">
        <f>AF136-SUM(AH136:AM136)</f>
        <v>0</v>
      </c>
      <c r="AO136" s="626" t="str">
        <f t="shared" si="93"/>
        <v/>
      </c>
      <c r="AP136" s="626" t="str">
        <f t="shared" si="93"/>
        <v/>
      </c>
      <c r="AQ136" s="627">
        <f t="shared" si="94"/>
        <v>0</v>
      </c>
      <c r="AR136" s="627">
        <f t="shared" si="94"/>
        <v>0</v>
      </c>
    </row>
    <row r="137" spans="1:44" s="208" customFormat="1" outlineLevel="1" x14ac:dyDescent="0.2">
      <c r="A137" s="622">
        <v>3528020000</v>
      </c>
      <c r="B137" s="636" t="s">
        <v>445</v>
      </c>
      <c r="C137" s="624"/>
      <c r="D137" s="625"/>
      <c r="E137" s="625"/>
      <c r="F137" s="625"/>
      <c r="G137" s="625"/>
      <c r="H137" s="625"/>
      <c r="I137" s="626" t="str">
        <f t="shared" si="64"/>
        <v/>
      </c>
      <c r="J137" s="626" t="str">
        <f t="shared" si="64"/>
        <v/>
      </c>
      <c r="K137" s="627">
        <f t="shared" si="73"/>
        <v>0</v>
      </c>
      <c r="L137" s="627">
        <f t="shared" si="73"/>
        <v>0</v>
      </c>
      <c r="M137" s="625"/>
      <c r="N137" s="625"/>
      <c r="O137" s="625"/>
      <c r="P137" s="625"/>
      <c r="Q137" s="625"/>
      <c r="R137" s="625"/>
      <c r="S137" s="625"/>
      <c r="T137" s="626" t="str">
        <f t="shared" si="66"/>
        <v/>
      </c>
      <c r="U137" s="626" t="str">
        <f t="shared" si="66"/>
        <v/>
      </c>
      <c r="V137" s="627">
        <f t="shared" si="74"/>
        <v>0</v>
      </c>
      <c r="W137" s="627">
        <f t="shared" si="74"/>
        <v>0</v>
      </c>
      <c r="X137" s="628"/>
      <c r="Y137" s="625"/>
      <c r="Z137" s="625"/>
      <c r="AA137" s="625"/>
      <c r="AB137" s="625"/>
      <c r="AC137" s="625"/>
      <c r="AD137" s="626" t="str">
        <f t="shared" si="91"/>
        <v/>
      </c>
      <c r="AE137" s="626" t="str">
        <f t="shared" si="91"/>
        <v/>
      </c>
      <c r="AF137" s="627">
        <f t="shared" si="92"/>
        <v>0</v>
      </c>
      <c r="AG137" s="627">
        <f t="shared" si="92"/>
        <v>0</v>
      </c>
      <c r="AH137" s="625"/>
      <c r="AI137" s="625"/>
      <c r="AJ137" s="625"/>
      <c r="AK137" s="625"/>
      <c r="AL137" s="625"/>
      <c r="AM137" s="625"/>
      <c r="AN137" s="625">
        <f>AF137-SUM(AH137:AM137)</f>
        <v>0</v>
      </c>
      <c r="AO137" s="626" t="str">
        <f t="shared" si="93"/>
        <v/>
      </c>
      <c r="AP137" s="626" t="str">
        <f t="shared" si="93"/>
        <v/>
      </c>
      <c r="AQ137" s="627">
        <f t="shared" si="94"/>
        <v>0</v>
      </c>
      <c r="AR137" s="627">
        <f t="shared" si="94"/>
        <v>0</v>
      </c>
    </row>
    <row r="138" spans="1:44" s="202" customFormat="1" x14ac:dyDescent="0.2">
      <c r="A138" s="637">
        <v>2.9</v>
      </c>
      <c r="B138" s="638" t="s">
        <v>446</v>
      </c>
      <c r="C138" s="631">
        <f t="shared" ref="C138:H138" si="95">SUM(C139:C145)</f>
        <v>0</v>
      </c>
      <c r="D138" s="632">
        <f t="shared" si="95"/>
        <v>0</v>
      </c>
      <c r="E138" s="632">
        <f t="shared" si="95"/>
        <v>0</v>
      </c>
      <c r="F138" s="632">
        <f t="shared" si="95"/>
        <v>0</v>
      </c>
      <c r="G138" s="632">
        <f t="shared" si="95"/>
        <v>0</v>
      </c>
      <c r="H138" s="632">
        <f t="shared" si="95"/>
        <v>0</v>
      </c>
      <c r="I138" s="633" t="str">
        <f t="shared" si="64"/>
        <v/>
      </c>
      <c r="J138" s="633" t="str">
        <f t="shared" si="64"/>
        <v/>
      </c>
      <c r="K138" s="634">
        <f t="shared" si="73"/>
        <v>0</v>
      </c>
      <c r="L138" s="634">
        <f t="shared" si="73"/>
        <v>0</v>
      </c>
      <c r="M138" s="632">
        <f t="shared" ref="M138:R138" si="96">SUM(M139:M145)</f>
        <v>0</v>
      </c>
      <c r="N138" s="632">
        <f t="shared" si="96"/>
        <v>0</v>
      </c>
      <c r="O138" s="632">
        <f t="shared" si="96"/>
        <v>0</v>
      </c>
      <c r="P138" s="632">
        <f t="shared" si="96"/>
        <v>0</v>
      </c>
      <c r="Q138" s="632">
        <f t="shared" si="96"/>
        <v>0</v>
      </c>
      <c r="R138" s="632">
        <f t="shared" si="96"/>
        <v>0</v>
      </c>
      <c r="S138" s="632">
        <f>SUM(S139:S145)</f>
        <v>0</v>
      </c>
      <c r="T138" s="633" t="str">
        <f t="shared" si="66"/>
        <v/>
      </c>
      <c r="U138" s="633" t="str">
        <f t="shared" si="66"/>
        <v/>
      </c>
      <c r="V138" s="634">
        <f t="shared" si="74"/>
        <v>0</v>
      </c>
      <c r="W138" s="634">
        <f t="shared" si="74"/>
        <v>0</v>
      </c>
      <c r="X138" s="635">
        <f t="shared" ref="X138:AC138" si="97">SUM(X139:X145)</f>
        <v>0</v>
      </c>
      <c r="Y138" s="632">
        <f t="shared" si="97"/>
        <v>0</v>
      </c>
      <c r="Z138" s="632">
        <f t="shared" si="97"/>
        <v>0</v>
      </c>
      <c r="AA138" s="632">
        <f t="shared" si="97"/>
        <v>0</v>
      </c>
      <c r="AB138" s="632">
        <f t="shared" si="97"/>
        <v>0</v>
      </c>
      <c r="AC138" s="632">
        <f t="shared" si="97"/>
        <v>0</v>
      </c>
      <c r="AD138" s="633" t="str">
        <f t="shared" si="91"/>
        <v/>
      </c>
      <c r="AE138" s="633" t="str">
        <f t="shared" si="91"/>
        <v/>
      </c>
      <c r="AF138" s="634">
        <f t="shared" si="92"/>
        <v>0</v>
      </c>
      <c r="AG138" s="634">
        <f t="shared" si="92"/>
        <v>0</v>
      </c>
      <c r="AH138" s="632">
        <f t="shared" ref="AH138:AN138" si="98">SUM(AH139:AH145)</f>
        <v>0</v>
      </c>
      <c r="AI138" s="632">
        <f t="shared" si="98"/>
        <v>0</v>
      </c>
      <c r="AJ138" s="632">
        <f t="shared" si="98"/>
        <v>0</v>
      </c>
      <c r="AK138" s="632">
        <f t="shared" si="98"/>
        <v>0</v>
      </c>
      <c r="AL138" s="632">
        <f t="shared" si="98"/>
        <v>0</v>
      </c>
      <c r="AM138" s="632">
        <f t="shared" si="98"/>
        <v>0</v>
      </c>
      <c r="AN138" s="632">
        <f t="shared" si="98"/>
        <v>0</v>
      </c>
      <c r="AO138" s="633" t="str">
        <f t="shared" si="93"/>
        <v/>
      </c>
      <c r="AP138" s="633" t="str">
        <f t="shared" si="93"/>
        <v/>
      </c>
      <c r="AQ138" s="634">
        <f t="shared" si="94"/>
        <v>0</v>
      </c>
      <c r="AR138" s="634">
        <f t="shared" si="94"/>
        <v>0</v>
      </c>
    </row>
    <row r="139" spans="1:44" s="208" customFormat="1" outlineLevel="1" x14ac:dyDescent="0.2">
      <c r="A139" s="622">
        <v>3107050000</v>
      </c>
      <c r="B139" s="636" t="s">
        <v>447</v>
      </c>
      <c r="C139" s="624"/>
      <c r="D139" s="625"/>
      <c r="E139" s="625"/>
      <c r="F139" s="625"/>
      <c r="G139" s="625"/>
      <c r="H139" s="625"/>
      <c r="I139" s="626" t="str">
        <f t="shared" si="64"/>
        <v/>
      </c>
      <c r="J139" s="626" t="str">
        <f t="shared" si="64"/>
        <v/>
      </c>
      <c r="K139" s="627">
        <f t="shared" si="73"/>
        <v>0</v>
      </c>
      <c r="L139" s="627">
        <f t="shared" si="73"/>
        <v>0</v>
      </c>
      <c r="M139" s="625"/>
      <c r="N139" s="625"/>
      <c r="O139" s="625"/>
      <c r="P139" s="625"/>
      <c r="Q139" s="625"/>
      <c r="R139" s="625"/>
      <c r="S139" s="625"/>
      <c r="T139" s="626" t="str">
        <f t="shared" si="66"/>
        <v/>
      </c>
      <c r="U139" s="626" t="str">
        <f t="shared" si="66"/>
        <v/>
      </c>
      <c r="V139" s="627">
        <f t="shared" si="74"/>
        <v>0</v>
      </c>
      <c r="W139" s="627">
        <f t="shared" si="74"/>
        <v>0</v>
      </c>
      <c r="X139" s="628"/>
      <c r="Y139" s="625"/>
      <c r="Z139" s="625"/>
      <c r="AA139" s="625"/>
      <c r="AB139" s="625"/>
      <c r="AC139" s="625"/>
      <c r="AD139" s="626" t="str">
        <f t="shared" si="91"/>
        <v/>
      </c>
      <c r="AE139" s="626" t="str">
        <f t="shared" si="91"/>
        <v/>
      </c>
      <c r="AF139" s="627">
        <f t="shared" si="92"/>
        <v>0</v>
      </c>
      <c r="AG139" s="627">
        <f t="shared" si="92"/>
        <v>0</v>
      </c>
      <c r="AH139" s="625"/>
      <c r="AI139" s="625"/>
      <c r="AJ139" s="625"/>
      <c r="AK139" s="625"/>
      <c r="AL139" s="625"/>
      <c r="AM139" s="625"/>
      <c r="AN139" s="625">
        <f t="shared" ref="AN139:AN145" si="99">AF139-SUM(AH139:AM139)</f>
        <v>0</v>
      </c>
      <c r="AO139" s="626" t="str">
        <f t="shared" si="93"/>
        <v/>
      </c>
      <c r="AP139" s="626" t="str">
        <f t="shared" si="93"/>
        <v/>
      </c>
      <c r="AQ139" s="627">
        <f t="shared" si="94"/>
        <v>0</v>
      </c>
      <c r="AR139" s="627">
        <f t="shared" si="94"/>
        <v>0</v>
      </c>
    </row>
    <row r="140" spans="1:44" s="208" customFormat="1" outlineLevel="1" x14ac:dyDescent="0.2">
      <c r="A140" s="622">
        <v>3107020000</v>
      </c>
      <c r="B140" s="636" t="s">
        <v>448</v>
      </c>
      <c r="C140" s="624"/>
      <c r="D140" s="625"/>
      <c r="E140" s="625"/>
      <c r="F140" s="625"/>
      <c r="G140" s="625"/>
      <c r="H140" s="625"/>
      <c r="I140" s="626" t="str">
        <f t="shared" si="64"/>
        <v/>
      </c>
      <c r="J140" s="626" t="str">
        <f t="shared" si="64"/>
        <v/>
      </c>
      <c r="K140" s="627">
        <f t="shared" si="73"/>
        <v>0</v>
      </c>
      <c r="L140" s="627">
        <f t="shared" si="73"/>
        <v>0</v>
      </c>
      <c r="M140" s="625"/>
      <c r="N140" s="625"/>
      <c r="O140" s="625"/>
      <c r="P140" s="625"/>
      <c r="Q140" s="625"/>
      <c r="R140" s="625"/>
      <c r="S140" s="625"/>
      <c r="T140" s="626" t="str">
        <f t="shared" si="66"/>
        <v/>
      </c>
      <c r="U140" s="626" t="str">
        <f t="shared" si="66"/>
        <v/>
      </c>
      <c r="V140" s="627">
        <f t="shared" si="74"/>
        <v>0</v>
      </c>
      <c r="W140" s="627">
        <f t="shared" si="74"/>
        <v>0</v>
      </c>
      <c r="X140" s="628"/>
      <c r="Y140" s="625"/>
      <c r="Z140" s="625"/>
      <c r="AA140" s="625"/>
      <c r="AB140" s="625"/>
      <c r="AC140" s="625"/>
      <c r="AD140" s="626" t="str">
        <f t="shared" si="91"/>
        <v/>
      </c>
      <c r="AE140" s="626" t="str">
        <f t="shared" si="91"/>
        <v/>
      </c>
      <c r="AF140" s="627">
        <f t="shared" si="92"/>
        <v>0</v>
      </c>
      <c r="AG140" s="627">
        <f t="shared" si="92"/>
        <v>0</v>
      </c>
      <c r="AH140" s="625"/>
      <c r="AI140" s="625"/>
      <c r="AJ140" s="625"/>
      <c r="AK140" s="625"/>
      <c r="AL140" s="625"/>
      <c r="AM140" s="625"/>
      <c r="AN140" s="625">
        <f t="shared" si="99"/>
        <v>0</v>
      </c>
      <c r="AO140" s="626" t="str">
        <f t="shared" si="93"/>
        <v/>
      </c>
      <c r="AP140" s="626" t="str">
        <f t="shared" si="93"/>
        <v/>
      </c>
      <c r="AQ140" s="627">
        <f t="shared" si="94"/>
        <v>0</v>
      </c>
      <c r="AR140" s="627">
        <f t="shared" si="94"/>
        <v>0</v>
      </c>
    </row>
    <row r="141" spans="1:44" s="208" customFormat="1" outlineLevel="1" x14ac:dyDescent="0.2">
      <c r="A141" s="622">
        <v>3506010000</v>
      </c>
      <c r="B141" s="636" t="s">
        <v>449</v>
      </c>
      <c r="C141" s="624"/>
      <c r="D141" s="625"/>
      <c r="E141" s="625"/>
      <c r="F141" s="625"/>
      <c r="G141" s="625"/>
      <c r="H141" s="625"/>
      <c r="I141" s="626" t="str">
        <f t="shared" si="64"/>
        <v/>
      </c>
      <c r="J141" s="626" t="str">
        <f t="shared" si="64"/>
        <v/>
      </c>
      <c r="K141" s="627">
        <f t="shared" si="73"/>
        <v>0</v>
      </c>
      <c r="L141" s="627">
        <f t="shared" si="73"/>
        <v>0</v>
      </c>
      <c r="M141" s="625"/>
      <c r="N141" s="625"/>
      <c r="O141" s="625"/>
      <c r="P141" s="625"/>
      <c r="Q141" s="625"/>
      <c r="R141" s="625"/>
      <c r="S141" s="625"/>
      <c r="T141" s="626" t="str">
        <f t="shared" si="66"/>
        <v/>
      </c>
      <c r="U141" s="626" t="str">
        <f t="shared" si="66"/>
        <v/>
      </c>
      <c r="V141" s="627">
        <f t="shared" si="74"/>
        <v>0</v>
      </c>
      <c r="W141" s="627">
        <f t="shared" si="74"/>
        <v>0</v>
      </c>
      <c r="X141" s="628"/>
      <c r="Y141" s="625"/>
      <c r="Z141" s="625"/>
      <c r="AA141" s="625"/>
      <c r="AB141" s="625"/>
      <c r="AC141" s="625"/>
      <c r="AD141" s="626" t="str">
        <f t="shared" si="91"/>
        <v/>
      </c>
      <c r="AE141" s="626" t="str">
        <f t="shared" si="91"/>
        <v/>
      </c>
      <c r="AF141" s="627">
        <f t="shared" si="92"/>
        <v>0</v>
      </c>
      <c r="AG141" s="627">
        <f t="shared" si="92"/>
        <v>0</v>
      </c>
      <c r="AH141" s="625"/>
      <c r="AI141" s="625"/>
      <c r="AJ141" s="625"/>
      <c r="AK141" s="625"/>
      <c r="AL141" s="625"/>
      <c r="AM141" s="625"/>
      <c r="AN141" s="625">
        <f t="shared" si="99"/>
        <v>0</v>
      </c>
      <c r="AO141" s="626" t="str">
        <f t="shared" si="93"/>
        <v/>
      </c>
      <c r="AP141" s="626" t="str">
        <f t="shared" si="93"/>
        <v/>
      </c>
      <c r="AQ141" s="627">
        <f t="shared" si="94"/>
        <v>0</v>
      </c>
      <c r="AR141" s="627">
        <f t="shared" si="94"/>
        <v>0</v>
      </c>
    </row>
    <row r="142" spans="1:44" s="208" customFormat="1" ht="22.5" outlineLevel="1" x14ac:dyDescent="0.2">
      <c r="A142" s="622">
        <v>3507010000</v>
      </c>
      <c r="B142" s="636" t="s">
        <v>450</v>
      </c>
      <c r="C142" s="624"/>
      <c r="D142" s="625"/>
      <c r="E142" s="625"/>
      <c r="F142" s="625"/>
      <c r="G142" s="625"/>
      <c r="H142" s="625"/>
      <c r="I142" s="626" t="str">
        <f t="shared" si="64"/>
        <v/>
      </c>
      <c r="J142" s="626" t="str">
        <f t="shared" si="64"/>
        <v/>
      </c>
      <c r="K142" s="627">
        <f t="shared" si="73"/>
        <v>0</v>
      </c>
      <c r="L142" s="627">
        <f t="shared" si="73"/>
        <v>0</v>
      </c>
      <c r="M142" s="625"/>
      <c r="N142" s="625"/>
      <c r="O142" s="625"/>
      <c r="P142" s="625"/>
      <c r="Q142" s="625"/>
      <c r="R142" s="625"/>
      <c r="S142" s="625"/>
      <c r="T142" s="626" t="str">
        <f t="shared" si="66"/>
        <v/>
      </c>
      <c r="U142" s="626" t="str">
        <f t="shared" si="66"/>
        <v/>
      </c>
      <c r="V142" s="627">
        <f t="shared" si="74"/>
        <v>0</v>
      </c>
      <c r="W142" s="627">
        <f t="shared" si="74"/>
        <v>0</v>
      </c>
      <c r="X142" s="628"/>
      <c r="Y142" s="625"/>
      <c r="Z142" s="625"/>
      <c r="AA142" s="625"/>
      <c r="AB142" s="625"/>
      <c r="AC142" s="625"/>
      <c r="AD142" s="626" t="str">
        <f t="shared" si="91"/>
        <v/>
      </c>
      <c r="AE142" s="626" t="str">
        <f t="shared" si="91"/>
        <v/>
      </c>
      <c r="AF142" s="627">
        <f t="shared" si="92"/>
        <v>0</v>
      </c>
      <c r="AG142" s="627">
        <f t="shared" si="92"/>
        <v>0</v>
      </c>
      <c r="AH142" s="625"/>
      <c r="AI142" s="625"/>
      <c r="AJ142" s="625"/>
      <c r="AK142" s="625"/>
      <c r="AL142" s="625"/>
      <c r="AM142" s="625"/>
      <c r="AN142" s="625">
        <f t="shared" si="99"/>
        <v>0</v>
      </c>
      <c r="AO142" s="626" t="str">
        <f t="shared" si="93"/>
        <v/>
      </c>
      <c r="AP142" s="626" t="str">
        <f t="shared" si="93"/>
        <v/>
      </c>
      <c r="AQ142" s="627">
        <f t="shared" si="94"/>
        <v>0</v>
      </c>
      <c r="AR142" s="627">
        <f t="shared" si="94"/>
        <v>0</v>
      </c>
    </row>
    <row r="143" spans="1:44" s="208" customFormat="1" ht="22.5" outlineLevel="1" x14ac:dyDescent="0.2">
      <c r="A143" s="622">
        <v>3618010000</v>
      </c>
      <c r="B143" s="636" t="s">
        <v>451</v>
      </c>
      <c r="C143" s="624"/>
      <c r="D143" s="625"/>
      <c r="E143" s="625"/>
      <c r="F143" s="625"/>
      <c r="G143" s="625"/>
      <c r="H143" s="625"/>
      <c r="I143" s="626" t="str">
        <f t="shared" si="64"/>
        <v/>
      </c>
      <c r="J143" s="626" t="str">
        <f t="shared" si="64"/>
        <v/>
      </c>
      <c r="K143" s="627">
        <f t="shared" si="73"/>
        <v>0</v>
      </c>
      <c r="L143" s="627">
        <f t="shared" si="73"/>
        <v>0</v>
      </c>
      <c r="M143" s="625"/>
      <c r="N143" s="625"/>
      <c r="O143" s="625"/>
      <c r="P143" s="625"/>
      <c r="Q143" s="625"/>
      <c r="R143" s="625"/>
      <c r="S143" s="625"/>
      <c r="T143" s="626" t="str">
        <f t="shared" si="66"/>
        <v/>
      </c>
      <c r="U143" s="626" t="str">
        <f t="shared" si="66"/>
        <v/>
      </c>
      <c r="V143" s="627">
        <f t="shared" si="74"/>
        <v>0</v>
      </c>
      <c r="W143" s="627">
        <f t="shared" si="74"/>
        <v>0</v>
      </c>
      <c r="X143" s="628"/>
      <c r="Y143" s="625"/>
      <c r="Z143" s="625"/>
      <c r="AA143" s="625"/>
      <c r="AB143" s="625"/>
      <c r="AC143" s="625"/>
      <c r="AD143" s="626" t="str">
        <f t="shared" si="91"/>
        <v/>
      </c>
      <c r="AE143" s="626" t="str">
        <f t="shared" si="91"/>
        <v/>
      </c>
      <c r="AF143" s="627">
        <f t="shared" si="92"/>
        <v>0</v>
      </c>
      <c r="AG143" s="627">
        <f t="shared" si="92"/>
        <v>0</v>
      </c>
      <c r="AH143" s="625"/>
      <c r="AI143" s="625"/>
      <c r="AJ143" s="625"/>
      <c r="AK143" s="625"/>
      <c r="AL143" s="625"/>
      <c r="AM143" s="625"/>
      <c r="AN143" s="625">
        <f t="shared" si="99"/>
        <v>0</v>
      </c>
      <c r="AO143" s="626" t="str">
        <f t="shared" si="93"/>
        <v/>
      </c>
      <c r="AP143" s="626" t="str">
        <f t="shared" si="93"/>
        <v/>
      </c>
      <c r="AQ143" s="627">
        <f t="shared" si="94"/>
        <v>0</v>
      </c>
      <c r="AR143" s="627">
        <f t="shared" si="94"/>
        <v>0</v>
      </c>
    </row>
    <row r="144" spans="1:44" s="208" customFormat="1" outlineLevel="1" x14ac:dyDescent="0.2">
      <c r="A144" s="622">
        <v>3505060000</v>
      </c>
      <c r="B144" s="636" t="s">
        <v>452</v>
      </c>
      <c r="C144" s="624"/>
      <c r="D144" s="625"/>
      <c r="E144" s="625"/>
      <c r="F144" s="625"/>
      <c r="G144" s="625"/>
      <c r="H144" s="625"/>
      <c r="I144" s="626" t="str">
        <f t="shared" si="64"/>
        <v/>
      </c>
      <c r="J144" s="626" t="str">
        <f t="shared" si="64"/>
        <v/>
      </c>
      <c r="K144" s="627">
        <f t="shared" si="73"/>
        <v>0</v>
      </c>
      <c r="L144" s="627">
        <f t="shared" si="73"/>
        <v>0</v>
      </c>
      <c r="M144" s="625"/>
      <c r="N144" s="625"/>
      <c r="O144" s="625"/>
      <c r="P144" s="625"/>
      <c r="Q144" s="625"/>
      <c r="R144" s="625"/>
      <c r="S144" s="625"/>
      <c r="T144" s="626" t="str">
        <f t="shared" si="66"/>
        <v/>
      </c>
      <c r="U144" s="626" t="str">
        <f t="shared" si="66"/>
        <v/>
      </c>
      <c r="V144" s="627">
        <f t="shared" si="74"/>
        <v>0</v>
      </c>
      <c r="W144" s="627">
        <f t="shared" si="74"/>
        <v>0</v>
      </c>
      <c r="X144" s="628"/>
      <c r="Y144" s="625"/>
      <c r="Z144" s="625"/>
      <c r="AA144" s="625"/>
      <c r="AB144" s="625"/>
      <c r="AC144" s="625"/>
      <c r="AD144" s="626" t="str">
        <f t="shared" si="91"/>
        <v/>
      </c>
      <c r="AE144" s="626" t="str">
        <f t="shared" si="91"/>
        <v/>
      </c>
      <c r="AF144" s="627">
        <f t="shared" si="92"/>
        <v>0</v>
      </c>
      <c r="AG144" s="627">
        <f t="shared" si="92"/>
        <v>0</v>
      </c>
      <c r="AH144" s="625"/>
      <c r="AI144" s="625"/>
      <c r="AJ144" s="625"/>
      <c r="AK144" s="625"/>
      <c r="AL144" s="625"/>
      <c r="AM144" s="625"/>
      <c r="AN144" s="625">
        <f t="shared" si="99"/>
        <v>0</v>
      </c>
      <c r="AO144" s="626" t="str">
        <f t="shared" si="93"/>
        <v/>
      </c>
      <c r="AP144" s="626" t="str">
        <f t="shared" si="93"/>
        <v/>
      </c>
      <c r="AQ144" s="627">
        <f t="shared" si="94"/>
        <v>0</v>
      </c>
      <c r="AR144" s="627">
        <f t="shared" si="94"/>
        <v>0</v>
      </c>
    </row>
    <row r="145" spans="1:44" s="208" customFormat="1" ht="22.5" outlineLevel="1" x14ac:dyDescent="0.2">
      <c r="A145" s="622">
        <v>3527070000</v>
      </c>
      <c r="B145" s="636" t="s">
        <v>453</v>
      </c>
      <c r="C145" s="624"/>
      <c r="D145" s="625"/>
      <c r="E145" s="625"/>
      <c r="F145" s="625"/>
      <c r="G145" s="625"/>
      <c r="H145" s="625"/>
      <c r="I145" s="626" t="str">
        <f t="shared" si="64"/>
        <v/>
      </c>
      <c r="J145" s="626" t="str">
        <f t="shared" si="64"/>
        <v/>
      </c>
      <c r="K145" s="627">
        <f t="shared" si="73"/>
        <v>0</v>
      </c>
      <c r="L145" s="627">
        <f t="shared" si="73"/>
        <v>0</v>
      </c>
      <c r="M145" s="625"/>
      <c r="N145" s="625"/>
      <c r="O145" s="625"/>
      <c r="P145" s="625"/>
      <c r="Q145" s="625"/>
      <c r="R145" s="625"/>
      <c r="S145" s="625"/>
      <c r="T145" s="626" t="str">
        <f t="shared" si="66"/>
        <v/>
      </c>
      <c r="U145" s="626" t="str">
        <f t="shared" si="66"/>
        <v/>
      </c>
      <c r="V145" s="627">
        <f t="shared" si="74"/>
        <v>0</v>
      </c>
      <c r="W145" s="627">
        <f t="shared" si="74"/>
        <v>0</v>
      </c>
      <c r="X145" s="628"/>
      <c r="Y145" s="625"/>
      <c r="Z145" s="625"/>
      <c r="AA145" s="625"/>
      <c r="AB145" s="625"/>
      <c r="AC145" s="625"/>
      <c r="AD145" s="626" t="str">
        <f t="shared" si="91"/>
        <v/>
      </c>
      <c r="AE145" s="626" t="str">
        <f t="shared" si="91"/>
        <v/>
      </c>
      <c r="AF145" s="627">
        <f t="shared" si="92"/>
        <v>0</v>
      </c>
      <c r="AG145" s="627">
        <f t="shared" si="92"/>
        <v>0</v>
      </c>
      <c r="AH145" s="625"/>
      <c r="AI145" s="625"/>
      <c r="AJ145" s="625"/>
      <c r="AK145" s="625"/>
      <c r="AL145" s="625"/>
      <c r="AM145" s="625"/>
      <c r="AN145" s="625">
        <f t="shared" si="99"/>
        <v>0</v>
      </c>
      <c r="AO145" s="626" t="str">
        <f t="shared" si="93"/>
        <v/>
      </c>
      <c r="AP145" s="626" t="str">
        <f t="shared" si="93"/>
        <v/>
      </c>
      <c r="AQ145" s="627">
        <f t="shared" si="94"/>
        <v>0</v>
      </c>
      <c r="AR145" s="627">
        <f t="shared" si="94"/>
        <v>0</v>
      </c>
    </row>
    <row r="146" spans="1:44" s="202" customFormat="1" x14ac:dyDescent="0.2">
      <c r="A146" s="643">
        <v>2.1</v>
      </c>
      <c r="B146" s="638" t="s">
        <v>454</v>
      </c>
      <c r="C146" s="631">
        <f t="shared" ref="C146:H146" si="100">SUM(C147:C152)</f>
        <v>0</v>
      </c>
      <c r="D146" s="632">
        <f t="shared" si="100"/>
        <v>0</v>
      </c>
      <c r="E146" s="632">
        <f t="shared" si="100"/>
        <v>0</v>
      </c>
      <c r="F146" s="632">
        <f t="shared" si="100"/>
        <v>0</v>
      </c>
      <c r="G146" s="632">
        <f t="shared" si="100"/>
        <v>0</v>
      </c>
      <c r="H146" s="632">
        <f t="shared" si="100"/>
        <v>0</v>
      </c>
      <c r="I146" s="633" t="str">
        <f t="shared" si="64"/>
        <v/>
      </c>
      <c r="J146" s="633" t="str">
        <f t="shared" si="64"/>
        <v/>
      </c>
      <c r="K146" s="634">
        <f t="shared" si="73"/>
        <v>0</v>
      </c>
      <c r="L146" s="634">
        <f t="shared" si="73"/>
        <v>0</v>
      </c>
      <c r="M146" s="632">
        <f t="shared" ref="M146:R146" si="101">SUM(M147:M152)</f>
        <v>0</v>
      </c>
      <c r="N146" s="632">
        <f t="shared" si="101"/>
        <v>0</v>
      </c>
      <c r="O146" s="632">
        <f t="shared" si="101"/>
        <v>0</v>
      </c>
      <c r="P146" s="632">
        <f t="shared" si="101"/>
        <v>0</v>
      </c>
      <c r="Q146" s="632">
        <f t="shared" si="101"/>
        <v>0</v>
      </c>
      <c r="R146" s="632">
        <f t="shared" si="101"/>
        <v>0</v>
      </c>
      <c r="S146" s="632">
        <f>SUM(S147:S152)</f>
        <v>0</v>
      </c>
      <c r="T146" s="633" t="str">
        <f t="shared" si="66"/>
        <v/>
      </c>
      <c r="U146" s="633" t="str">
        <f t="shared" si="66"/>
        <v/>
      </c>
      <c r="V146" s="634">
        <f t="shared" si="74"/>
        <v>0</v>
      </c>
      <c r="W146" s="634">
        <f t="shared" si="74"/>
        <v>0</v>
      </c>
      <c r="X146" s="635">
        <f t="shared" ref="X146:AC146" si="102">SUM(X147:X152)</f>
        <v>0</v>
      </c>
      <c r="Y146" s="632">
        <f t="shared" si="102"/>
        <v>0</v>
      </c>
      <c r="Z146" s="632">
        <f t="shared" si="102"/>
        <v>0</v>
      </c>
      <c r="AA146" s="632">
        <f t="shared" si="102"/>
        <v>0</v>
      </c>
      <c r="AB146" s="632">
        <f t="shared" si="102"/>
        <v>0</v>
      </c>
      <c r="AC146" s="632">
        <f t="shared" si="102"/>
        <v>0</v>
      </c>
      <c r="AD146" s="633" t="str">
        <f t="shared" si="91"/>
        <v/>
      </c>
      <c r="AE146" s="633" t="str">
        <f t="shared" si="91"/>
        <v/>
      </c>
      <c r="AF146" s="634">
        <f t="shared" si="92"/>
        <v>0</v>
      </c>
      <c r="AG146" s="634">
        <f t="shared" si="92"/>
        <v>0</v>
      </c>
      <c r="AH146" s="632">
        <f t="shared" ref="AH146:AN146" si="103">SUM(AH147:AH152)</f>
        <v>0</v>
      </c>
      <c r="AI146" s="632">
        <f t="shared" si="103"/>
        <v>0</v>
      </c>
      <c r="AJ146" s="632">
        <f t="shared" si="103"/>
        <v>0</v>
      </c>
      <c r="AK146" s="632">
        <f t="shared" si="103"/>
        <v>0</v>
      </c>
      <c r="AL146" s="632">
        <f t="shared" si="103"/>
        <v>0</v>
      </c>
      <c r="AM146" s="632">
        <f t="shared" si="103"/>
        <v>0</v>
      </c>
      <c r="AN146" s="632">
        <f t="shared" si="103"/>
        <v>0</v>
      </c>
      <c r="AO146" s="633" t="str">
        <f t="shared" si="93"/>
        <v/>
      </c>
      <c r="AP146" s="633" t="str">
        <f t="shared" si="93"/>
        <v/>
      </c>
      <c r="AQ146" s="634">
        <f t="shared" si="94"/>
        <v>0</v>
      </c>
      <c r="AR146" s="634">
        <f t="shared" si="94"/>
        <v>0</v>
      </c>
    </row>
    <row r="147" spans="1:44" s="208" customFormat="1" ht="22.5" outlineLevel="1" x14ac:dyDescent="0.2">
      <c r="A147" s="622">
        <v>3511030000</v>
      </c>
      <c r="B147" s="636" t="s">
        <v>455</v>
      </c>
      <c r="C147" s="624"/>
      <c r="D147" s="625"/>
      <c r="E147" s="625"/>
      <c r="F147" s="625"/>
      <c r="G147" s="625"/>
      <c r="H147" s="625"/>
      <c r="I147" s="626" t="str">
        <f t="shared" si="64"/>
        <v/>
      </c>
      <c r="J147" s="626" t="str">
        <f t="shared" si="64"/>
        <v/>
      </c>
      <c r="K147" s="627">
        <f t="shared" si="73"/>
        <v>0</v>
      </c>
      <c r="L147" s="627">
        <f t="shared" si="73"/>
        <v>0</v>
      </c>
      <c r="M147" s="625"/>
      <c r="N147" s="625"/>
      <c r="O147" s="625"/>
      <c r="P147" s="625"/>
      <c r="Q147" s="625"/>
      <c r="R147" s="625"/>
      <c r="S147" s="625"/>
      <c r="T147" s="626" t="str">
        <f t="shared" si="66"/>
        <v/>
      </c>
      <c r="U147" s="626" t="str">
        <f t="shared" si="66"/>
        <v/>
      </c>
      <c r="V147" s="627">
        <f t="shared" si="74"/>
        <v>0</v>
      </c>
      <c r="W147" s="627">
        <f t="shared" si="74"/>
        <v>0</v>
      </c>
      <c r="X147" s="628"/>
      <c r="Y147" s="625"/>
      <c r="Z147" s="625"/>
      <c r="AA147" s="625"/>
      <c r="AB147" s="625"/>
      <c r="AC147" s="625"/>
      <c r="AD147" s="626" t="str">
        <f t="shared" si="91"/>
        <v/>
      </c>
      <c r="AE147" s="626" t="str">
        <f t="shared" si="91"/>
        <v/>
      </c>
      <c r="AF147" s="627">
        <f t="shared" si="92"/>
        <v>0</v>
      </c>
      <c r="AG147" s="627">
        <f t="shared" si="92"/>
        <v>0</v>
      </c>
      <c r="AH147" s="625"/>
      <c r="AI147" s="625"/>
      <c r="AJ147" s="625"/>
      <c r="AK147" s="625"/>
      <c r="AL147" s="625"/>
      <c r="AM147" s="625"/>
      <c r="AN147" s="625">
        <f t="shared" ref="AN147:AN152" si="104">AF147-SUM(AH147:AM147)</f>
        <v>0</v>
      </c>
      <c r="AO147" s="626" t="str">
        <f t="shared" si="93"/>
        <v/>
      </c>
      <c r="AP147" s="626" t="str">
        <f t="shared" si="93"/>
        <v/>
      </c>
      <c r="AQ147" s="627">
        <f t="shared" si="94"/>
        <v>0</v>
      </c>
      <c r="AR147" s="627">
        <f t="shared" si="94"/>
        <v>0</v>
      </c>
    </row>
    <row r="148" spans="1:44" s="208" customFormat="1" outlineLevel="1" x14ac:dyDescent="0.2">
      <c r="A148" s="622">
        <v>3110030000</v>
      </c>
      <c r="B148" s="636" t="s">
        <v>456</v>
      </c>
      <c r="C148" s="624"/>
      <c r="D148" s="625"/>
      <c r="E148" s="625"/>
      <c r="F148" s="625"/>
      <c r="G148" s="625"/>
      <c r="H148" s="625"/>
      <c r="I148" s="626" t="str">
        <f t="shared" si="64"/>
        <v/>
      </c>
      <c r="J148" s="626" t="str">
        <f t="shared" si="64"/>
        <v/>
      </c>
      <c r="K148" s="627">
        <f t="shared" si="73"/>
        <v>0</v>
      </c>
      <c r="L148" s="627">
        <f t="shared" si="73"/>
        <v>0</v>
      </c>
      <c r="M148" s="625"/>
      <c r="N148" s="625"/>
      <c r="O148" s="625"/>
      <c r="P148" s="625"/>
      <c r="Q148" s="625"/>
      <c r="R148" s="625"/>
      <c r="S148" s="625"/>
      <c r="T148" s="626" t="str">
        <f t="shared" si="66"/>
        <v/>
      </c>
      <c r="U148" s="626" t="str">
        <f t="shared" si="66"/>
        <v/>
      </c>
      <c r="V148" s="627">
        <f t="shared" si="74"/>
        <v>0</v>
      </c>
      <c r="W148" s="627">
        <f t="shared" si="74"/>
        <v>0</v>
      </c>
      <c r="X148" s="628"/>
      <c r="Y148" s="625"/>
      <c r="Z148" s="625"/>
      <c r="AA148" s="625"/>
      <c r="AB148" s="625"/>
      <c r="AC148" s="625"/>
      <c r="AD148" s="626" t="str">
        <f t="shared" si="91"/>
        <v/>
      </c>
      <c r="AE148" s="626" t="str">
        <f t="shared" si="91"/>
        <v/>
      </c>
      <c r="AF148" s="627">
        <f t="shared" si="92"/>
        <v>0</v>
      </c>
      <c r="AG148" s="627">
        <f t="shared" si="92"/>
        <v>0</v>
      </c>
      <c r="AH148" s="625"/>
      <c r="AI148" s="625"/>
      <c r="AJ148" s="625"/>
      <c r="AK148" s="625"/>
      <c r="AL148" s="625"/>
      <c r="AM148" s="625"/>
      <c r="AN148" s="625">
        <f t="shared" si="104"/>
        <v>0</v>
      </c>
      <c r="AO148" s="626" t="str">
        <f t="shared" si="93"/>
        <v/>
      </c>
      <c r="AP148" s="626" t="str">
        <f t="shared" si="93"/>
        <v/>
      </c>
      <c r="AQ148" s="627">
        <f t="shared" si="94"/>
        <v>0</v>
      </c>
      <c r="AR148" s="627">
        <f t="shared" si="94"/>
        <v>0</v>
      </c>
    </row>
    <row r="149" spans="1:44" s="208" customFormat="1" outlineLevel="1" x14ac:dyDescent="0.2">
      <c r="A149" s="622">
        <v>3531050000</v>
      </c>
      <c r="B149" s="636" t="s">
        <v>457</v>
      </c>
      <c r="C149" s="624"/>
      <c r="D149" s="625"/>
      <c r="E149" s="625"/>
      <c r="F149" s="625"/>
      <c r="G149" s="625"/>
      <c r="H149" s="625"/>
      <c r="I149" s="626" t="str">
        <f t="shared" ref="I149:J206" si="105">IFERROR(G149/E149,"")</f>
        <v/>
      </c>
      <c r="J149" s="626" t="str">
        <f t="shared" si="105"/>
        <v/>
      </c>
      <c r="K149" s="627">
        <f t="shared" ref="K149:L166" si="106">G149-E149</f>
        <v>0</v>
      </c>
      <c r="L149" s="627">
        <f t="shared" si="106"/>
        <v>0</v>
      </c>
      <c r="M149" s="625"/>
      <c r="N149" s="625"/>
      <c r="O149" s="625"/>
      <c r="P149" s="625"/>
      <c r="Q149" s="625"/>
      <c r="R149" s="625"/>
      <c r="S149" s="625"/>
      <c r="T149" s="626" t="str">
        <f t="shared" ref="T149:U206" si="107">IFERROR(G149/C149,"")</f>
        <v/>
      </c>
      <c r="U149" s="626" t="str">
        <f t="shared" si="107"/>
        <v/>
      </c>
      <c r="V149" s="627">
        <f t="shared" ref="V149:W166" si="108">G149-C149</f>
        <v>0</v>
      </c>
      <c r="W149" s="627">
        <f t="shared" si="108"/>
        <v>0</v>
      </c>
      <c r="X149" s="628"/>
      <c r="Y149" s="625"/>
      <c r="Z149" s="625"/>
      <c r="AA149" s="625"/>
      <c r="AB149" s="625"/>
      <c r="AC149" s="625"/>
      <c r="AD149" s="626" t="str">
        <f t="shared" si="91"/>
        <v/>
      </c>
      <c r="AE149" s="626" t="str">
        <f t="shared" si="91"/>
        <v/>
      </c>
      <c r="AF149" s="627">
        <f t="shared" si="92"/>
        <v>0</v>
      </c>
      <c r="AG149" s="627">
        <f t="shared" si="92"/>
        <v>0</v>
      </c>
      <c r="AH149" s="625"/>
      <c r="AI149" s="625"/>
      <c r="AJ149" s="625"/>
      <c r="AK149" s="625"/>
      <c r="AL149" s="625"/>
      <c r="AM149" s="625"/>
      <c r="AN149" s="625">
        <f t="shared" si="104"/>
        <v>0</v>
      </c>
      <c r="AO149" s="626" t="str">
        <f t="shared" si="93"/>
        <v/>
      </c>
      <c r="AP149" s="626" t="str">
        <f t="shared" si="93"/>
        <v/>
      </c>
      <c r="AQ149" s="627">
        <f t="shared" si="94"/>
        <v>0</v>
      </c>
      <c r="AR149" s="627">
        <f t="shared" si="94"/>
        <v>0</v>
      </c>
    </row>
    <row r="150" spans="1:44" s="208" customFormat="1" outlineLevel="1" x14ac:dyDescent="0.2">
      <c r="A150" s="622">
        <v>3508010000</v>
      </c>
      <c r="B150" s="636" t="s">
        <v>458</v>
      </c>
      <c r="C150" s="624"/>
      <c r="D150" s="625"/>
      <c r="E150" s="625"/>
      <c r="F150" s="625"/>
      <c r="G150" s="625"/>
      <c r="H150" s="625"/>
      <c r="I150" s="626" t="str">
        <f t="shared" si="105"/>
        <v/>
      </c>
      <c r="J150" s="626" t="str">
        <f t="shared" si="105"/>
        <v/>
      </c>
      <c r="K150" s="627">
        <f t="shared" si="106"/>
        <v>0</v>
      </c>
      <c r="L150" s="627">
        <f t="shared" si="106"/>
        <v>0</v>
      </c>
      <c r="M150" s="625"/>
      <c r="N150" s="625"/>
      <c r="O150" s="625"/>
      <c r="P150" s="625"/>
      <c r="Q150" s="625"/>
      <c r="R150" s="625"/>
      <c r="S150" s="625"/>
      <c r="T150" s="626" t="str">
        <f t="shared" si="107"/>
        <v/>
      </c>
      <c r="U150" s="626" t="str">
        <f t="shared" si="107"/>
        <v/>
      </c>
      <c r="V150" s="627">
        <f t="shared" si="108"/>
        <v>0</v>
      </c>
      <c r="W150" s="627">
        <f t="shared" si="108"/>
        <v>0</v>
      </c>
      <c r="X150" s="628"/>
      <c r="Y150" s="625"/>
      <c r="Z150" s="625"/>
      <c r="AA150" s="625"/>
      <c r="AB150" s="625"/>
      <c r="AC150" s="625"/>
      <c r="AD150" s="626" t="str">
        <f t="shared" si="91"/>
        <v/>
      </c>
      <c r="AE150" s="626" t="str">
        <f t="shared" si="91"/>
        <v/>
      </c>
      <c r="AF150" s="627">
        <f t="shared" si="92"/>
        <v>0</v>
      </c>
      <c r="AG150" s="627">
        <f t="shared" si="92"/>
        <v>0</v>
      </c>
      <c r="AH150" s="625"/>
      <c r="AI150" s="625"/>
      <c r="AJ150" s="625"/>
      <c r="AK150" s="625"/>
      <c r="AL150" s="625"/>
      <c r="AM150" s="625"/>
      <c r="AN150" s="625">
        <f t="shared" si="104"/>
        <v>0</v>
      </c>
      <c r="AO150" s="626" t="str">
        <f t="shared" si="93"/>
        <v/>
      </c>
      <c r="AP150" s="626" t="str">
        <f t="shared" si="93"/>
        <v/>
      </c>
      <c r="AQ150" s="627">
        <f t="shared" si="94"/>
        <v>0</v>
      </c>
      <c r="AR150" s="627">
        <f t="shared" si="94"/>
        <v>0</v>
      </c>
    </row>
    <row r="151" spans="1:44" s="208" customFormat="1" outlineLevel="1" x14ac:dyDescent="0.2">
      <c r="A151" s="622">
        <v>3539010000</v>
      </c>
      <c r="B151" s="636" t="s">
        <v>459</v>
      </c>
      <c r="C151" s="624"/>
      <c r="D151" s="625"/>
      <c r="E151" s="625"/>
      <c r="F151" s="625"/>
      <c r="G151" s="625"/>
      <c r="H151" s="625"/>
      <c r="I151" s="626" t="str">
        <f t="shared" si="105"/>
        <v/>
      </c>
      <c r="J151" s="626" t="str">
        <f t="shared" si="105"/>
        <v/>
      </c>
      <c r="K151" s="627">
        <f t="shared" si="106"/>
        <v>0</v>
      </c>
      <c r="L151" s="627">
        <f t="shared" si="106"/>
        <v>0</v>
      </c>
      <c r="M151" s="625"/>
      <c r="N151" s="625"/>
      <c r="O151" s="625"/>
      <c r="P151" s="625"/>
      <c r="Q151" s="625"/>
      <c r="R151" s="625"/>
      <c r="S151" s="625"/>
      <c r="T151" s="626" t="str">
        <f t="shared" si="107"/>
        <v/>
      </c>
      <c r="U151" s="626" t="str">
        <f t="shared" si="107"/>
        <v/>
      </c>
      <c r="V151" s="627">
        <f t="shared" si="108"/>
        <v>0</v>
      </c>
      <c r="W151" s="627">
        <f t="shared" si="108"/>
        <v>0</v>
      </c>
      <c r="X151" s="628"/>
      <c r="Y151" s="625"/>
      <c r="Z151" s="625"/>
      <c r="AA151" s="625"/>
      <c r="AB151" s="625"/>
      <c r="AC151" s="625"/>
      <c r="AD151" s="626" t="str">
        <f t="shared" ref="AD151:AE166" si="109">IFERROR(AB151/Z151,"")</f>
        <v/>
      </c>
      <c r="AE151" s="626" t="str">
        <f t="shared" si="109"/>
        <v/>
      </c>
      <c r="AF151" s="627">
        <f t="shared" ref="AF151:AG166" si="110">AB151-Z151</f>
        <v>0</v>
      </c>
      <c r="AG151" s="627">
        <f t="shared" si="110"/>
        <v>0</v>
      </c>
      <c r="AH151" s="625"/>
      <c r="AI151" s="625"/>
      <c r="AJ151" s="625"/>
      <c r="AK151" s="625"/>
      <c r="AL151" s="625"/>
      <c r="AM151" s="625"/>
      <c r="AN151" s="625">
        <f t="shared" si="104"/>
        <v>0</v>
      </c>
      <c r="AO151" s="626" t="str">
        <f t="shared" ref="AO151:AP166" si="111">IFERROR(AB151/X151,"")</f>
        <v/>
      </c>
      <c r="AP151" s="626" t="str">
        <f t="shared" si="111"/>
        <v/>
      </c>
      <c r="AQ151" s="627">
        <f t="shared" ref="AQ151:AR166" si="112">AB151-X151</f>
        <v>0</v>
      </c>
      <c r="AR151" s="627">
        <f t="shared" si="112"/>
        <v>0</v>
      </c>
    </row>
    <row r="152" spans="1:44" s="208" customFormat="1" ht="33.75" outlineLevel="1" x14ac:dyDescent="0.2">
      <c r="A152" s="622">
        <v>3528080000</v>
      </c>
      <c r="B152" s="636" t="s">
        <v>460</v>
      </c>
      <c r="C152" s="624"/>
      <c r="D152" s="625"/>
      <c r="E152" s="625"/>
      <c r="F152" s="625"/>
      <c r="G152" s="625"/>
      <c r="H152" s="625"/>
      <c r="I152" s="626" t="str">
        <f t="shared" si="105"/>
        <v/>
      </c>
      <c r="J152" s="626" t="str">
        <f t="shared" si="105"/>
        <v/>
      </c>
      <c r="K152" s="627">
        <f t="shared" si="106"/>
        <v>0</v>
      </c>
      <c r="L152" s="627">
        <f t="shared" si="106"/>
        <v>0</v>
      </c>
      <c r="M152" s="625"/>
      <c r="N152" s="625"/>
      <c r="O152" s="625"/>
      <c r="P152" s="625"/>
      <c r="Q152" s="625"/>
      <c r="R152" s="625"/>
      <c r="S152" s="625"/>
      <c r="T152" s="626" t="str">
        <f t="shared" si="107"/>
        <v/>
      </c>
      <c r="U152" s="626" t="str">
        <f t="shared" si="107"/>
        <v/>
      </c>
      <c r="V152" s="627">
        <f t="shared" si="108"/>
        <v>0</v>
      </c>
      <c r="W152" s="627">
        <f t="shared" si="108"/>
        <v>0</v>
      </c>
      <c r="X152" s="628"/>
      <c r="Y152" s="625"/>
      <c r="Z152" s="625"/>
      <c r="AA152" s="625"/>
      <c r="AB152" s="625"/>
      <c r="AC152" s="625"/>
      <c r="AD152" s="626" t="str">
        <f t="shared" si="109"/>
        <v/>
      </c>
      <c r="AE152" s="626" t="str">
        <f t="shared" si="109"/>
        <v/>
      </c>
      <c r="AF152" s="627">
        <f t="shared" si="110"/>
        <v>0</v>
      </c>
      <c r="AG152" s="627">
        <f t="shared" si="110"/>
        <v>0</v>
      </c>
      <c r="AH152" s="625"/>
      <c r="AI152" s="625"/>
      <c r="AJ152" s="625"/>
      <c r="AK152" s="625"/>
      <c r="AL152" s="625"/>
      <c r="AM152" s="625"/>
      <c r="AN152" s="625">
        <f t="shared" si="104"/>
        <v>0</v>
      </c>
      <c r="AO152" s="626" t="str">
        <f t="shared" si="111"/>
        <v/>
      </c>
      <c r="AP152" s="626" t="str">
        <f t="shared" si="111"/>
        <v/>
      </c>
      <c r="AQ152" s="627">
        <f t="shared" si="112"/>
        <v>0</v>
      </c>
      <c r="AR152" s="627">
        <f t="shared" si="112"/>
        <v>0</v>
      </c>
    </row>
    <row r="153" spans="1:44" s="202" customFormat="1" x14ac:dyDescent="0.2">
      <c r="A153" s="637">
        <v>2.11</v>
      </c>
      <c r="B153" s="638" t="s">
        <v>461</v>
      </c>
      <c r="C153" s="631">
        <f t="shared" ref="C153:H153" si="113">SUM(C154:C162)</f>
        <v>0</v>
      </c>
      <c r="D153" s="632">
        <f t="shared" si="113"/>
        <v>0</v>
      </c>
      <c r="E153" s="632">
        <f t="shared" si="113"/>
        <v>0</v>
      </c>
      <c r="F153" s="632">
        <f t="shared" si="113"/>
        <v>0</v>
      </c>
      <c r="G153" s="632">
        <f t="shared" si="113"/>
        <v>0</v>
      </c>
      <c r="H153" s="632">
        <f t="shared" si="113"/>
        <v>0</v>
      </c>
      <c r="I153" s="633" t="str">
        <f t="shared" si="105"/>
        <v/>
      </c>
      <c r="J153" s="633" t="str">
        <f t="shared" si="105"/>
        <v/>
      </c>
      <c r="K153" s="634">
        <f t="shared" si="106"/>
        <v>0</v>
      </c>
      <c r="L153" s="634">
        <f t="shared" si="106"/>
        <v>0</v>
      </c>
      <c r="M153" s="632">
        <f t="shared" ref="M153:R153" si="114">SUM(M154:M162)</f>
        <v>0</v>
      </c>
      <c r="N153" s="632">
        <f t="shared" si="114"/>
        <v>0</v>
      </c>
      <c r="O153" s="632">
        <f t="shared" si="114"/>
        <v>0</v>
      </c>
      <c r="P153" s="632">
        <f t="shared" si="114"/>
        <v>0</v>
      </c>
      <c r="Q153" s="632">
        <f t="shared" si="114"/>
        <v>0</v>
      </c>
      <c r="R153" s="632">
        <f t="shared" si="114"/>
        <v>0</v>
      </c>
      <c r="S153" s="632">
        <f>SUM(S154:S162)</f>
        <v>0</v>
      </c>
      <c r="T153" s="633" t="str">
        <f t="shared" si="107"/>
        <v/>
      </c>
      <c r="U153" s="633" t="str">
        <f t="shared" si="107"/>
        <v/>
      </c>
      <c r="V153" s="634">
        <f t="shared" si="108"/>
        <v>0</v>
      </c>
      <c r="W153" s="634">
        <f t="shared" si="108"/>
        <v>0</v>
      </c>
      <c r="X153" s="635">
        <f t="shared" ref="X153:AC153" si="115">SUM(X154:X162)</f>
        <v>0</v>
      </c>
      <c r="Y153" s="632">
        <f t="shared" si="115"/>
        <v>0</v>
      </c>
      <c r="Z153" s="632">
        <f t="shared" si="115"/>
        <v>0</v>
      </c>
      <c r="AA153" s="632">
        <f t="shared" si="115"/>
        <v>0</v>
      </c>
      <c r="AB153" s="632">
        <f t="shared" si="115"/>
        <v>0</v>
      </c>
      <c r="AC153" s="632">
        <f t="shared" si="115"/>
        <v>0</v>
      </c>
      <c r="AD153" s="633" t="str">
        <f t="shared" si="109"/>
        <v/>
      </c>
      <c r="AE153" s="633" t="str">
        <f t="shared" si="109"/>
        <v/>
      </c>
      <c r="AF153" s="634">
        <f t="shared" si="110"/>
        <v>0</v>
      </c>
      <c r="AG153" s="634">
        <f t="shared" si="110"/>
        <v>0</v>
      </c>
      <c r="AH153" s="632">
        <f t="shared" ref="AH153:AN153" si="116">SUM(AH154:AH162)</f>
        <v>0</v>
      </c>
      <c r="AI153" s="632">
        <f t="shared" si="116"/>
        <v>0</v>
      </c>
      <c r="AJ153" s="632">
        <f t="shared" si="116"/>
        <v>0</v>
      </c>
      <c r="AK153" s="632">
        <f t="shared" si="116"/>
        <v>0</v>
      </c>
      <c r="AL153" s="632">
        <f t="shared" si="116"/>
        <v>0</v>
      </c>
      <c r="AM153" s="632">
        <f t="shared" si="116"/>
        <v>0</v>
      </c>
      <c r="AN153" s="632">
        <f t="shared" si="116"/>
        <v>0</v>
      </c>
      <c r="AO153" s="633" t="str">
        <f t="shared" si="111"/>
        <v/>
      </c>
      <c r="AP153" s="633" t="str">
        <f t="shared" si="111"/>
        <v/>
      </c>
      <c r="AQ153" s="634">
        <f t="shared" si="112"/>
        <v>0</v>
      </c>
      <c r="AR153" s="634">
        <f t="shared" si="112"/>
        <v>0</v>
      </c>
    </row>
    <row r="154" spans="1:44" s="208" customFormat="1" ht="22.5" outlineLevel="1" x14ac:dyDescent="0.2">
      <c r="A154" s="622">
        <v>3509010000</v>
      </c>
      <c r="B154" s="636" t="s">
        <v>462</v>
      </c>
      <c r="C154" s="624"/>
      <c r="D154" s="625"/>
      <c r="E154" s="625"/>
      <c r="F154" s="625"/>
      <c r="G154" s="625"/>
      <c r="H154" s="625"/>
      <c r="I154" s="626" t="str">
        <f t="shared" si="105"/>
        <v/>
      </c>
      <c r="J154" s="626" t="str">
        <f t="shared" si="105"/>
        <v/>
      </c>
      <c r="K154" s="627">
        <f t="shared" si="106"/>
        <v>0</v>
      </c>
      <c r="L154" s="627">
        <f t="shared" si="106"/>
        <v>0</v>
      </c>
      <c r="M154" s="625"/>
      <c r="N154" s="625"/>
      <c r="O154" s="625"/>
      <c r="P154" s="625"/>
      <c r="Q154" s="625"/>
      <c r="R154" s="625"/>
      <c r="S154" s="625"/>
      <c r="T154" s="626" t="str">
        <f t="shared" si="107"/>
        <v/>
      </c>
      <c r="U154" s="626" t="str">
        <f t="shared" si="107"/>
        <v/>
      </c>
      <c r="V154" s="627">
        <f t="shared" si="108"/>
        <v>0</v>
      </c>
      <c r="W154" s="627">
        <f t="shared" si="108"/>
        <v>0</v>
      </c>
      <c r="X154" s="628"/>
      <c r="Y154" s="625"/>
      <c r="Z154" s="625"/>
      <c r="AA154" s="625"/>
      <c r="AB154" s="625"/>
      <c r="AC154" s="625"/>
      <c r="AD154" s="626" t="str">
        <f t="shared" si="109"/>
        <v/>
      </c>
      <c r="AE154" s="626" t="str">
        <f t="shared" si="109"/>
        <v/>
      </c>
      <c r="AF154" s="627">
        <f t="shared" si="110"/>
        <v>0</v>
      </c>
      <c r="AG154" s="627">
        <f t="shared" si="110"/>
        <v>0</v>
      </c>
      <c r="AH154" s="625"/>
      <c r="AI154" s="625"/>
      <c r="AJ154" s="625"/>
      <c r="AK154" s="625"/>
      <c r="AL154" s="625"/>
      <c r="AM154" s="625"/>
      <c r="AN154" s="625">
        <f t="shared" ref="AN154:AN162" si="117">AF154-SUM(AH154:AM154)</f>
        <v>0</v>
      </c>
      <c r="AO154" s="626" t="str">
        <f t="shared" si="111"/>
        <v/>
      </c>
      <c r="AP154" s="626" t="str">
        <f t="shared" si="111"/>
        <v/>
      </c>
      <c r="AQ154" s="627">
        <f t="shared" si="112"/>
        <v>0</v>
      </c>
      <c r="AR154" s="627">
        <f t="shared" si="112"/>
        <v>0</v>
      </c>
    </row>
    <row r="155" spans="1:44" s="208" customFormat="1" outlineLevel="1" x14ac:dyDescent="0.2">
      <c r="A155" s="622" t="s">
        <v>463</v>
      </c>
      <c r="B155" s="636" t="s">
        <v>464</v>
      </c>
      <c r="C155" s="624"/>
      <c r="D155" s="625"/>
      <c r="E155" s="625"/>
      <c r="F155" s="625"/>
      <c r="G155" s="625"/>
      <c r="H155" s="625"/>
      <c r="I155" s="626" t="str">
        <f t="shared" si="105"/>
        <v/>
      </c>
      <c r="J155" s="626" t="str">
        <f t="shared" si="105"/>
        <v/>
      </c>
      <c r="K155" s="627">
        <f t="shared" si="106"/>
        <v>0</v>
      </c>
      <c r="L155" s="627">
        <f t="shared" si="106"/>
        <v>0</v>
      </c>
      <c r="M155" s="625"/>
      <c r="N155" s="625"/>
      <c r="O155" s="625"/>
      <c r="P155" s="625"/>
      <c r="Q155" s="625"/>
      <c r="R155" s="625"/>
      <c r="S155" s="625"/>
      <c r="T155" s="626" t="str">
        <f t="shared" si="107"/>
        <v/>
      </c>
      <c r="U155" s="626" t="str">
        <f t="shared" si="107"/>
        <v/>
      </c>
      <c r="V155" s="627">
        <f t="shared" si="108"/>
        <v>0</v>
      </c>
      <c r="W155" s="627">
        <f t="shared" si="108"/>
        <v>0</v>
      </c>
      <c r="X155" s="628"/>
      <c r="Y155" s="625"/>
      <c r="Z155" s="625"/>
      <c r="AA155" s="625"/>
      <c r="AB155" s="625"/>
      <c r="AC155" s="625"/>
      <c r="AD155" s="626" t="str">
        <f t="shared" si="109"/>
        <v/>
      </c>
      <c r="AE155" s="626" t="str">
        <f t="shared" si="109"/>
        <v/>
      </c>
      <c r="AF155" s="627">
        <f t="shared" si="110"/>
        <v>0</v>
      </c>
      <c r="AG155" s="627">
        <f t="shared" si="110"/>
        <v>0</v>
      </c>
      <c r="AH155" s="625"/>
      <c r="AI155" s="625"/>
      <c r="AJ155" s="625"/>
      <c r="AK155" s="625"/>
      <c r="AL155" s="625"/>
      <c r="AM155" s="625"/>
      <c r="AN155" s="625">
        <f t="shared" si="117"/>
        <v>0</v>
      </c>
      <c r="AO155" s="626" t="str">
        <f t="shared" si="111"/>
        <v/>
      </c>
      <c r="AP155" s="626" t="str">
        <f t="shared" si="111"/>
        <v/>
      </c>
      <c r="AQ155" s="627">
        <f t="shared" si="112"/>
        <v>0</v>
      </c>
      <c r="AR155" s="627">
        <f t="shared" si="112"/>
        <v>0</v>
      </c>
    </row>
    <row r="156" spans="1:44" s="208" customFormat="1" ht="22.5" outlineLevel="1" x14ac:dyDescent="0.2">
      <c r="A156" s="622">
        <v>3517020000</v>
      </c>
      <c r="B156" s="636" t="s">
        <v>465</v>
      </c>
      <c r="C156" s="624"/>
      <c r="D156" s="625"/>
      <c r="E156" s="625"/>
      <c r="F156" s="625"/>
      <c r="G156" s="625"/>
      <c r="H156" s="625"/>
      <c r="I156" s="626" t="str">
        <f t="shared" si="105"/>
        <v/>
      </c>
      <c r="J156" s="626" t="str">
        <f t="shared" si="105"/>
        <v/>
      </c>
      <c r="K156" s="627">
        <f t="shared" si="106"/>
        <v>0</v>
      </c>
      <c r="L156" s="627">
        <f t="shared" si="106"/>
        <v>0</v>
      </c>
      <c r="M156" s="625"/>
      <c r="N156" s="625"/>
      <c r="O156" s="625"/>
      <c r="P156" s="625"/>
      <c r="Q156" s="625"/>
      <c r="R156" s="625"/>
      <c r="S156" s="625"/>
      <c r="T156" s="626" t="str">
        <f t="shared" si="107"/>
        <v/>
      </c>
      <c r="U156" s="626" t="str">
        <f t="shared" si="107"/>
        <v/>
      </c>
      <c r="V156" s="627">
        <f t="shared" si="108"/>
        <v>0</v>
      </c>
      <c r="W156" s="627">
        <f t="shared" si="108"/>
        <v>0</v>
      </c>
      <c r="X156" s="628"/>
      <c r="Y156" s="625"/>
      <c r="Z156" s="625"/>
      <c r="AA156" s="625"/>
      <c r="AB156" s="625"/>
      <c r="AC156" s="625"/>
      <c r="AD156" s="626" t="str">
        <f t="shared" si="109"/>
        <v/>
      </c>
      <c r="AE156" s="626" t="str">
        <f t="shared" si="109"/>
        <v/>
      </c>
      <c r="AF156" s="627">
        <f t="shared" si="110"/>
        <v>0</v>
      </c>
      <c r="AG156" s="627">
        <f t="shared" si="110"/>
        <v>0</v>
      </c>
      <c r="AH156" s="625"/>
      <c r="AI156" s="625"/>
      <c r="AJ156" s="625"/>
      <c r="AK156" s="625"/>
      <c r="AL156" s="625"/>
      <c r="AM156" s="625"/>
      <c r="AN156" s="625">
        <f t="shared" si="117"/>
        <v>0</v>
      </c>
      <c r="AO156" s="626" t="str">
        <f t="shared" si="111"/>
        <v/>
      </c>
      <c r="AP156" s="626" t="str">
        <f t="shared" si="111"/>
        <v/>
      </c>
      <c r="AQ156" s="627">
        <f t="shared" si="112"/>
        <v>0</v>
      </c>
      <c r="AR156" s="627">
        <f t="shared" si="112"/>
        <v>0</v>
      </c>
    </row>
    <row r="157" spans="1:44" s="208" customFormat="1" ht="22.5" outlineLevel="1" x14ac:dyDescent="0.2">
      <c r="A157" s="622">
        <v>3106060000</v>
      </c>
      <c r="B157" s="636" t="s">
        <v>466</v>
      </c>
      <c r="C157" s="624"/>
      <c r="D157" s="625"/>
      <c r="E157" s="625"/>
      <c r="F157" s="625"/>
      <c r="G157" s="625"/>
      <c r="H157" s="625"/>
      <c r="I157" s="626" t="str">
        <f t="shared" si="105"/>
        <v/>
      </c>
      <c r="J157" s="626" t="str">
        <f t="shared" si="105"/>
        <v/>
      </c>
      <c r="K157" s="627">
        <f t="shared" si="106"/>
        <v>0</v>
      </c>
      <c r="L157" s="627">
        <f t="shared" si="106"/>
        <v>0</v>
      </c>
      <c r="M157" s="625"/>
      <c r="N157" s="625"/>
      <c r="O157" s="625"/>
      <c r="P157" s="625"/>
      <c r="Q157" s="625"/>
      <c r="R157" s="625"/>
      <c r="S157" s="625"/>
      <c r="T157" s="626" t="str">
        <f t="shared" si="107"/>
        <v/>
      </c>
      <c r="U157" s="626" t="str">
        <f t="shared" si="107"/>
        <v/>
      </c>
      <c r="V157" s="627">
        <f t="shared" si="108"/>
        <v>0</v>
      </c>
      <c r="W157" s="627">
        <f t="shared" si="108"/>
        <v>0</v>
      </c>
      <c r="X157" s="628"/>
      <c r="Y157" s="625"/>
      <c r="Z157" s="625"/>
      <c r="AA157" s="625"/>
      <c r="AB157" s="625"/>
      <c r="AC157" s="625"/>
      <c r="AD157" s="626" t="str">
        <f t="shared" si="109"/>
        <v/>
      </c>
      <c r="AE157" s="626" t="str">
        <f t="shared" si="109"/>
        <v/>
      </c>
      <c r="AF157" s="627">
        <f t="shared" si="110"/>
        <v>0</v>
      </c>
      <c r="AG157" s="627">
        <f t="shared" si="110"/>
        <v>0</v>
      </c>
      <c r="AH157" s="625"/>
      <c r="AI157" s="625"/>
      <c r="AJ157" s="625"/>
      <c r="AK157" s="625"/>
      <c r="AL157" s="625"/>
      <c r="AM157" s="625"/>
      <c r="AN157" s="625">
        <f t="shared" si="117"/>
        <v>0</v>
      </c>
      <c r="AO157" s="626" t="str">
        <f t="shared" si="111"/>
        <v/>
      </c>
      <c r="AP157" s="626" t="str">
        <f t="shared" si="111"/>
        <v/>
      </c>
      <c r="AQ157" s="627">
        <f t="shared" si="112"/>
        <v>0</v>
      </c>
      <c r="AR157" s="627">
        <f t="shared" si="112"/>
        <v>0</v>
      </c>
    </row>
    <row r="158" spans="1:44" s="208" customFormat="1" ht="33.75" outlineLevel="1" x14ac:dyDescent="0.2">
      <c r="A158" s="622">
        <v>3106100000</v>
      </c>
      <c r="B158" s="636" t="s">
        <v>467</v>
      </c>
      <c r="C158" s="624"/>
      <c r="D158" s="625"/>
      <c r="E158" s="625"/>
      <c r="F158" s="625"/>
      <c r="G158" s="625"/>
      <c r="H158" s="625"/>
      <c r="I158" s="626" t="str">
        <f t="shared" si="105"/>
        <v/>
      </c>
      <c r="J158" s="626" t="str">
        <f t="shared" si="105"/>
        <v/>
      </c>
      <c r="K158" s="627">
        <f t="shared" si="106"/>
        <v>0</v>
      </c>
      <c r="L158" s="627">
        <f t="shared" si="106"/>
        <v>0</v>
      </c>
      <c r="M158" s="625"/>
      <c r="N158" s="625"/>
      <c r="O158" s="625"/>
      <c r="P158" s="625"/>
      <c r="Q158" s="625"/>
      <c r="R158" s="625"/>
      <c r="S158" s="625"/>
      <c r="T158" s="626" t="str">
        <f t="shared" si="107"/>
        <v/>
      </c>
      <c r="U158" s="626" t="str">
        <f t="shared" si="107"/>
        <v/>
      </c>
      <c r="V158" s="627">
        <f t="shared" si="108"/>
        <v>0</v>
      </c>
      <c r="W158" s="627">
        <f t="shared" si="108"/>
        <v>0</v>
      </c>
      <c r="X158" s="628"/>
      <c r="Y158" s="625"/>
      <c r="Z158" s="625"/>
      <c r="AA158" s="625"/>
      <c r="AB158" s="625"/>
      <c r="AC158" s="625"/>
      <c r="AD158" s="626" t="str">
        <f t="shared" si="109"/>
        <v/>
      </c>
      <c r="AE158" s="626" t="str">
        <f t="shared" si="109"/>
        <v/>
      </c>
      <c r="AF158" s="627">
        <f t="shared" si="110"/>
        <v>0</v>
      </c>
      <c r="AG158" s="627">
        <f t="shared" si="110"/>
        <v>0</v>
      </c>
      <c r="AH158" s="625"/>
      <c r="AI158" s="625"/>
      <c r="AJ158" s="625"/>
      <c r="AK158" s="625"/>
      <c r="AL158" s="625"/>
      <c r="AM158" s="625"/>
      <c r="AN158" s="625">
        <f t="shared" si="117"/>
        <v>0</v>
      </c>
      <c r="AO158" s="626" t="str">
        <f t="shared" si="111"/>
        <v/>
      </c>
      <c r="AP158" s="626" t="str">
        <f t="shared" si="111"/>
        <v/>
      </c>
      <c r="AQ158" s="627">
        <f t="shared" si="112"/>
        <v>0</v>
      </c>
      <c r="AR158" s="627">
        <f t="shared" si="112"/>
        <v>0</v>
      </c>
    </row>
    <row r="159" spans="1:44" s="208" customFormat="1" ht="22.5" outlineLevel="1" x14ac:dyDescent="0.2">
      <c r="A159" s="622">
        <v>3517030000</v>
      </c>
      <c r="B159" s="636" t="s">
        <v>468</v>
      </c>
      <c r="C159" s="624"/>
      <c r="D159" s="625"/>
      <c r="E159" s="625"/>
      <c r="F159" s="625"/>
      <c r="G159" s="625"/>
      <c r="H159" s="625"/>
      <c r="I159" s="626" t="str">
        <f t="shared" si="105"/>
        <v/>
      </c>
      <c r="J159" s="626" t="str">
        <f t="shared" si="105"/>
        <v/>
      </c>
      <c r="K159" s="627">
        <f t="shared" si="106"/>
        <v>0</v>
      </c>
      <c r="L159" s="627">
        <f t="shared" si="106"/>
        <v>0</v>
      </c>
      <c r="M159" s="625"/>
      <c r="N159" s="625"/>
      <c r="O159" s="625"/>
      <c r="P159" s="625"/>
      <c r="Q159" s="625"/>
      <c r="R159" s="625"/>
      <c r="S159" s="625"/>
      <c r="T159" s="626" t="str">
        <f t="shared" si="107"/>
        <v/>
      </c>
      <c r="U159" s="626" t="str">
        <f t="shared" si="107"/>
        <v/>
      </c>
      <c r="V159" s="627">
        <f t="shared" si="108"/>
        <v>0</v>
      </c>
      <c r="W159" s="627">
        <f t="shared" si="108"/>
        <v>0</v>
      </c>
      <c r="X159" s="628"/>
      <c r="Y159" s="625"/>
      <c r="Z159" s="625"/>
      <c r="AA159" s="625"/>
      <c r="AB159" s="625"/>
      <c r="AC159" s="625"/>
      <c r="AD159" s="626" t="str">
        <f t="shared" si="109"/>
        <v/>
      </c>
      <c r="AE159" s="626" t="str">
        <f t="shared" si="109"/>
        <v/>
      </c>
      <c r="AF159" s="627">
        <f t="shared" si="110"/>
        <v>0</v>
      </c>
      <c r="AG159" s="627">
        <f t="shared" si="110"/>
        <v>0</v>
      </c>
      <c r="AH159" s="625"/>
      <c r="AI159" s="625"/>
      <c r="AJ159" s="625"/>
      <c r="AK159" s="625"/>
      <c r="AL159" s="625"/>
      <c r="AM159" s="625"/>
      <c r="AN159" s="625">
        <f t="shared" si="117"/>
        <v>0</v>
      </c>
      <c r="AO159" s="626" t="str">
        <f t="shared" si="111"/>
        <v/>
      </c>
      <c r="AP159" s="626" t="str">
        <f t="shared" si="111"/>
        <v/>
      </c>
      <c r="AQ159" s="627">
        <f t="shared" si="112"/>
        <v>0</v>
      </c>
      <c r="AR159" s="627">
        <f t="shared" si="112"/>
        <v>0</v>
      </c>
    </row>
    <row r="160" spans="1:44" s="208" customFormat="1" outlineLevel="1" x14ac:dyDescent="0.2">
      <c r="A160" s="622">
        <v>3110050000</v>
      </c>
      <c r="B160" s="636" t="s">
        <v>469</v>
      </c>
      <c r="C160" s="624"/>
      <c r="D160" s="625"/>
      <c r="E160" s="625"/>
      <c r="F160" s="625"/>
      <c r="G160" s="625"/>
      <c r="H160" s="625"/>
      <c r="I160" s="626" t="str">
        <f t="shared" si="105"/>
        <v/>
      </c>
      <c r="J160" s="626" t="str">
        <f t="shared" si="105"/>
        <v/>
      </c>
      <c r="K160" s="627">
        <f t="shared" si="106"/>
        <v>0</v>
      </c>
      <c r="L160" s="627">
        <f t="shared" si="106"/>
        <v>0</v>
      </c>
      <c r="M160" s="625"/>
      <c r="N160" s="625"/>
      <c r="O160" s="625"/>
      <c r="P160" s="625"/>
      <c r="Q160" s="625"/>
      <c r="R160" s="625"/>
      <c r="S160" s="625"/>
      <c r="T160" s="626" t="str">
        <f t="shared" si="107"/>
        <v/>
      </c>
      <c r="U160" s="626" t="str">
        <f t="shared" si="107"/>
        <v/>
      </c>
      <c r="V160" s="627">
        <f t="shared" si="108"/>
        <v>0</v>
      </c>
      <c r="W160" s="627">
        <f t="shared" si="108"/>
        <v>0</v>
      </c>
      <c r="X160" s="628"/>
      <c r="Y160" s="625"/>
      <c r="Z160" s="625"/>
      <c r="AA160" s="625"/>
      <c r="AB160" s="625"/>
      <c r="AC160" s="625"/>
      <c r="AD160" s="626" t="str">
        <f t="shared" si="109"/>
        <v/>
      </c>
      <c r="AE160" s="626" t="str">
        <f t="shared" si="109"/>
        <v/>
      </c>
      <c r="AF160" s="627">
        <f t="shared" si="110"/>
        <v>0</v>
      </c>
      <c r="AG160" s="627">
        <f t="shared" si="110"/>
        <v>0</v>
      </c>
      <c r="AH160" s="625"/>
      <c r="AI160" s="625"/>
      <c r="AJ160" s="625"/>
      <c r="AK160" s="625"/>
      <c r="AL160" s="625"/>
      <c r="AM160" s="625"/>
      <c r="AN160" s="625">
        <f t="shared" si="117"/>
        <v>0</v>
      </c>
      <c r="AO160" s="626" t="str">
        <f t="shared" si="111"/>
        <v/>
      </c>
      <c r="AP160" s="626" t="str">
        <f t="shared" si="111"/>
        <v/>
      </c>
      <c r="AQ160" s="627">
        <f t="shared" si="112"/>
        <v>0</v>
      </c>
      <c r="AR160" s="627">
        <f t="shared" si="112"/>
        <v>0</v>
      </c>
    </row>
    <row r="161" spans="1:44" s="208" customFormat="1" outlineLevel="1" x14ac:dyDescent="0.2">
      <c r="A161" s="622" t="s">
        <v>470</v>
      </c>
      <c r="B161" s="636" t="s">
        <v>471</v>
      </c>
      <c r="C161" s="624"/>
      <c r="D161" s="625"/>
      <c r="E161" s="625"/>
      <c r="F161" s="625"/>
      <c r="G161" s="625"/>
      <c r="H161" s="625"/>
      <c r="I161" s="626" t="str">
        <f t="shared" si="105"/>
        <v/>
      </c>
      <c r="J161" s="626" t="str">
        <f t="shared" si="105"/>
        <v/>
      </c>
      <c r="K161" s="627">
        <f t="shared" si="106"/>
        <v>0</v>
      </c>
      <c r="L161" s="627">
        <f t="shared" si="106"/>
        <v>0</v>
      </c>
      <c r="M161" s="625"/>
      <c r="N161" s="625"/>
      <c r="O161" s="625"/>
      <c r="P161" s="625"/>
      <c r="Q161" s="625"/>
      <c r="R161" s="625"/>
      <c r="S161" s="625"/>
      <c r="T161" s="626" t="str">
        <f t="shared" si="107"/>
        <v/>
      </c>
      <c r="U161" s="626" t="str">
        <f t="shared" si="107"/>
        <v/>
      </c>
      <c r="V161" s="627">
        <f t="shared" si="108"/>
        <v>0</v>
      </c>
      <c r="W161" s="627">
        <f t="shared" si="108"/>
        <v>0</v>
      </c>
      <c r="X161" s="628"/>
      <c r="Y161" s="625"/>
      <c r="Z161" s="625"/>
      <c r="AA161" s="625"/>
      <c r="AB161" s="625"/>
      <c r="AC161" s="625"/>
      <c r="AD161" s="626" t="str">
        <f t="shared" si="109"/>
        <v/>
      </c>
      <c r="AE161" s="626" t="str">
        <f t="shared" si="109"/>
        <v/>
      </c>
      <c r="AF161" s="627">
        <f t="shared" si="110"/>
        <v>0</v>
      </c>
      <c r="AG161" s="627">
        <f t="shared" si="110"/>
        <v>0</v>
      </c>
      <c r="AH161" s="625"/>
      <c r="AI161" s="625"/>
      <c r="AJ161" s="625"/>
      <c r="AK161" s="625"/>
      <c r="AL161" s="625"/>
      <c r="AM161" s="625"/>
      <c r="AN161" s="625">
        <f t="shared" si="117"/>
        <v>0</v>
      </c>
      <c r="AO161" s="626" t="str">
        <f t="shared" si="111"/>
        <v/>
      </c>
      <c r="AP161" s="626" t="str">
        <f t="shared" si="111"/>
        <v/>
      </c>
      <c r="AQ161" s="627">
        <f t="shared" si="112"/>
        <v>0</v>
      </c>
      <c r="AR161" s="627">
        <f t="shared" si="112"/>
        <v>0</v>
      </c>
    </row>
    <row r="162" spans="1:44" s="208" customFormat="1" outlineLevel="1" x14ac:dyDescent="0.2">
      <c r="A162" s="622" t="s">
        <v>472</v>
      </c>
      <c r="B162" s="636" t="s">
        <v>473</v>
      </c>
      <c r="C162" s="624"/>
      <c r="D162" s="625"/>
      <c r="E162" s="625"/>
      <c r="F162" s="625"/>
      <c r="G162" s="625"/>
      <c r="H162" s="625"/>
      <c r="I162" s="626" t="str">
        <f t="shared" si="105"/>
        <v/>
      </c>
      <c r="J162" s="626" t="str">
        <f t="shared" si="105"/>
        <v/>
      </c>
      <c r="K162" s="627">
        <f t="shared" si="106"/>
        <v>0</v>
      </c>
      <c r="L162" s="627">
        <f t="shared" si="106"/>
        <v>0</v>
      </c>
      <c r="M162" s="625"/>
      <c r="N162" s="625"/>
      <c r="O162" s="625"/>
      <c r="P162" s="625"/>
      <c r="Q162" s="625"/>
      <c r="R162" s="625"/>
      <c r="S162" s="625"/>
      <c r="T162" s="626" t="str">
        <f t="shared" si="107"/>
        <v/>
      </c>
      <c r="U162" s="626" t="str">
        <f t="shared" si="107"/>
        <v/>
      </c>
      <c r="V162" s="627">
        <f t="shared" si="108"/>
        <v>0</v>
      </c>
      <c r="W162" s="627">
        <f t="shared" si="108"/>
        <v>0</v>
      </c>
      <c r="X162" s="628"/>
      <c r="Y162" s="625"/>
      <c r="Z162" s="625"/>
      <c r="AA162" s="625"/>
      <c r="AB162" s="625"/>
      <c r="AC162" s="625"/>
      <c r="AD162" s="626" t="str">
        <f t="shared" si="109"/>
        <v/>
      </c>
      <c r="AE162" s="626" t="str">
        <f t="shared" si="109"/>
        <v/>
      </c>
      <c r="AF162" s="627">
        <f t="shared" si="110"/>
        <v>0</v>
      </c>
      <c r="AG162" s="627">
        <f t="shared" si="110"/>
        <v>0</v>
      </c>
      <c r="AH162" s="625"/>
      <c r="AI162" s="625"/>
      <c r="AJ162" s="625"/>
      <c r="AK162" s="625"/>
      <c r="AL162" s="625"/>
      <c r="AM162" s="625"/>
      <c r="AN162" s="625">
        <f t="shared" si="117"/>
        <v>0</v>
      </c>
      <c r="AO162" s="626" t="str">
        <f t="shared" si="111"/>
        <v/>
      </c>
      <c r="AP162" s="626" t="str">
        <f t="shared" si="111"/>
        <v/>
      </c>
      <c r="AQ162" s="627">
        <f t="shared" si="112"/>
        <v>0</v>
      </c>
      <c r="AR162" s="627">
        <f t="shared" si="112"/>
        <v>0</v>
      </c>
    </row>
    <row r="163" spans="1:44" s="202" customFormat="1" x14ac:dyDescent="0.2">
      <c r="A163" s="637">
        <v>2.12</v>
      </c>
      <c r="B163" s="638" t="s">
        <v>474</v>
      </c>
      <c r="C163" s="631">
        <f t="shared" ref="C163:H163" si="118">SUM(C164:C165)</f>
        <v>0</v>
      </c>
      <c r="D163" s="632">
        <f t="shared" si="118"/>
        <v>0</v>
      </c>
      <c r="E163" s="632">
        <f t="shared" si="118"/>
        <v>0</v>
      </c>
      <c r="F163" s="632">
        <f t="shared" si="118"/>
        <v>0</v>
      </c>
      <c r="G163" s="632">
        <f t="shared" si="118"/>
        <v>0</v>
      </c>
      <c r="H163" s="632">
        <f t="shared" si="118"/>
        <v>0</v>
      </c>
      <c r="I163" s="633" t="str">
        <f t="shared" si="105"/>
        <v/>
      </c>
      <c r="J163" s="633" t="str">
        <f t="shared" si="105"/>
        <v/>
      </c>
      <c r="K163" s="634">
        <f t="shared" si="106"/>
        <v>0</v>
      </c>
      <c r="L163" s="634">
        <f t="shared" si="106"/>
        <v>0</v>
      </c>
      <c r="M163" s="632">
        <f t="shared" ref="M163:R163" si="119">SUM(M164:M165)</f>
        <v>0</v>
      </c>
      <c r="N163" s="632">
        <f t="shared" si="119"/>
        <v>0</v>
      </c>
      <c r="O163" s="632">
        <f t="shared" si="119"/>
        <v>0</v>
      </c>
      <c r="P163" s="632">
        <f t="shared" si="119"/>
        <v>0</v>
      </c>
      <c r="Q163" s="632">
        <f t="shared" si="119"/>
        <v>0</v>
      </c>
      <c r="R163" s="632">
        <f t="shared" si="119"/>
        <v>0</v>
      </c>
      <c r="S163" s="632">
        <f>SUM(S164:S165)</f>
        <v>0</v>
      </c>
      <c r="T163" s="633" t="str">
        <f t="shared" si="107"/>
        <v/>
      </c>
      <c r="U163" s="633" t="str">
        <f t="shared" si="107"/>
        <v/>
      </c>
      <c r="V163" s="634">
        <f t="shared" si="108"/>
        <v>0</v>
      </c>
      <c r="W163" s="634">
        <f t="shared" si="108"/>
        <v>0</v>
      </c>
      <c r="X163" s="635">
        <f t="shared" ref="X163:AC163" si="120">SUM(X164:X165)</f>
        <v>0</v>
      </c>
      <c r="Y163" s="632">
        <f t="shared" si="120"/>
        <v>0</v>
      </c>
      <c r="Z163" s="632">
        <f t="shared" si="120"/>
        <v>0</v>
      </c>
      <c r="AA163" s="632">
        <f t="shared" si="120"/>
        <v>0</v>
      </c>
      <c r="AB163" s="632">
        <f t="shared" si="120"/>
        <v>0</v>
      </c>
      <c r="AC163" s="632">
        <f t="shared" si="120"/>
        <v>0</v>
      </c>
      <c r="AD163" s="633" t="str">
        <f t="shared" si="109"/>
        <v/>
      </c>
      <c r="AE163" s="633" t="str">
        <f t="shared" si="109"/>
        <v/>
      </c>
      <c r="AF163" s="634">
        <f t="shared" si="110"/>
        <v>0</v>
      </c>
      <c r="AG163" s="634">
        <f t="shared" si="110"/>
        <v>0</v>
      </c>
      <c r="AH163" s="632">
        <f t="shared" ref="AH163:AN163" si="121">SUM(AH164:AH165)</f>
        <v>0</v>
      </c>
      <c r="AI163" s="632">
        <f t="shared" si="121"/>
        <v>0</v>
      </c>
      <c r="AJ163" s="632">
        <f t="shared" si="121"/>
        <v>0</v>
      </c>
      <c r="AK163" s="632">
        <f t="shared" si="121"/>
        <v>0</v>
      </c>
      <c r="AL163" s="632">
        <f t="shared" si="121"/>
        <v>0</v>
      </c>
      <c r="AM163" s="632">
        <f t="shared" si="121"/>
        <v>0</v>
      </c>
      <c r="AN163" s="632">
        <f t="shared" si="121"/>
        <v>0</v>
      </c>
      <c r="AO163" s="633" t="str">
        <f t="shared" si="111"/>
        <v/>
      </c>
      <c r="AP163" s="633" t="str">
        <f t="shared" si="111"/>
        <v/>
      </c>
      <c r="AQ163" s="634">
        <f t="shared" si="112"/>
        <v>0</v>
      </c>
      <c r="AR163" s="634">
        <f t="shared" si="112"/>
        <v>0</v>
      </c>
    </row>
    <row r="164" spans="1:44" s="208" customFormat="1" ht="22.5" outlineLevel="1" x14ac:dyDescent="0.2">
      <c r="A164" s="644" t="s">
        <v>475</v>
      </c>
      <c r="B164" s="636" t="s">
        <v>475</v>
      </c>
      <c r="C164" s="624"/>
      <c r="D164" s="625"/>
      <c r="E164" s="625"/>
      <c r="F164" s="625"/>
      <c r="G164" s="625"/>
      <c r="H164" s="625"/>
      <c r="I164" s="626" t="str">
        <f t="shared" si="105"/>
        <v/>
      </c>
      <c r="J164" s="626" t="str">
        <f t="shared" si="105"/>
        <v/>
      </c>
      <c r="K164" s="627">
        <f t="shared" si="106"/>
        <v>0</v>
      </c>
      <c r="L164" s="627">
        <f t="shared" si="106"/>
        <v>0</v>
      </c>
      <c r="M164" s="625"/>
      <c r="N164" s="625"/>
      <c r="O164" s="625"/>
      <c r="P164" s="625"/>
      <c r="Q164" s="625"/>
      <c r="R164" s="625"/>
      <c r="S164" s="625"/>
      <c r="T164" s="626" t="str">
        <f t="shared" si="107"/>
        <v/>
      </c>
      <c r="U164" s="626" t="str">
        <f t="shared" si="107"/>
        <v/>
      </c>
      <c r="V164" s="627">
        <f t="shared" si="108"/>
        <v>0</v>
      </c>
      <c r="W164" s="627">
        <f t="shared" si="108"/>
        <v>0</v>
      </c>
      <c r="X164" s="628"/>
      <c r="Y164" s="625"/>
      <c r="Z164" s="625"/>
      <c r="AA164" s="625"/>
      <c r="AB164" s="625"/>
      <c r="AC164" s="625"/>
      <c r="AD164" s="626" t="str">
        <f t="shared" si="109"/>
        <v/>
      </c>
      <c r="AE164" s="626" t="str">
        <f t="shared" si="109"/>
        <v/>
      </c>
      <c r="AF164" s="627">
        <f t="shared" si="110"/>
        <v>0</v>
      </c>
      <c r="AG164" s="627">
        <f t="shared" si="110"/>
        <v>0</v>
      </c>
      <c r="AH164" s="625" t="str">
        <f>IF(SUMIFS([2]ВСП_Расходы!S:S,[2]ВСП_Расходы!$A:$A,$A164)=0,"",SUMIFS([2]ВСП_Расходы!S:S,[2]ВСП_Расходы!$A:$A,$A164))</f>
        <v/>
      </c>
      <c r="AI164" s="625" t="str">
        <f>IF(SUMIFS([2]ВСП_Расходы!T:T,[2]ВСП_Расходы!$A:$A,$A164)=0,"",SUMIFS([2]ВСП_Расходы!T:T,[2]ВСП_Расходы!$A:$A,$A164))</f>
        <v/>
      </c>
      <c r="AJ164" s="625" t="str">
        <f>IF(SUMIFS([2]ВСП_Расходы!U:U,[2]ВСП_Расходы!$A:$A,$A164)=0,"",SUMIFS([2]ВСП_Расходы!U:U,[2]ВСП_Расходы!$A:$A,$A164))</f>
        <v/>
      </c>
      <c r="AK164" s="625" t="str">
        <f>IF(SUMIFS([2]ВСП_Расходы!V:V,[2]ВСП_Расходы!$A:$A,$A164)=0,"",SUMIFS([2]ВСП_Расходы!V:V,[2]ВСП_Расходы!$A:$A,$A164))</f>
        <v/>
      </c>
      <c r="AL164" s="625" t="str">
        <f>IF(SUMIFS([2]ВСП_Расходы!W:W,[2]ВСП_Расходы!$A:$A,$A164)=0,"",SUMIFS([2]ВСП_Расходы!W:W,[2]ВСП_Расходы!$A:$A,$A164))</f>
        <v/>
      </c>
      <c r="AM164" s="625" t="str">
        <f>IF(SUMIFS([2]ВСП_Расходы!X:X,[2]ВСП_Расходы!$A:$A,$A164)=0,"",SUMIFS([2]ВСП_Расходы!X:X,[2]ВСП_Расходы!$A:$A,$A164))</f>
        <v/>
      </c>
      <c r="AN164" s="625">
        <f>AF164-SUM(AH164:AM164)</f>
        <v>0</v>
      </c>
      <c r="AO164" s="626" t="str">
        <f t="shared" si="111"/>
        <v/>
      </c>
      <c r="AP164" s="626" t="str">
        <f t="shared" si="111"/>
        <v/>
      </c>
      <c r="AQ164" s="627">
        <f t="shared" si="112"/>
        <v>0</v>
      </c>
      <c r="AR164" s="627">
        <f t="shared" si="112"/>
        <v>0</v>
      </c>
    </row>
    <row r="165" spans="1:44" s="208" customFormat="1" ht="22.5" outlineLevel="1" x14ac:dyDescent="0.2">
      <c r="A165" s="644" t="s">
        <v>476</v>
      </c>
      <c r="B165" s="636" t="s">
        <v>476</v>
      </c>
      <c r="C165" s="624"/>
      <c r="D165" s="625"/>
      <c r="E165" s="625"/>
      <c r="F165" s="625"/>
      <c r="G165" s="625"/>
      <c r="H165" s="625"/>
      <c r="I165" s="626" t="str">
        <f t="shared" si="105"/>
        <v/>
      </c>
      <c r="J165" s="626" t="str">
        <f t="shared" si="105"/>
        <v/>
      </c>
      <c r="K165" s="627">
        <f t="shared" si="106"/>
        <v>0</v>
      </c>
      <c r="L165" s="627">
        <f t="shared" si="106"/>
        <v>0</v>
      </c>
      <c r="M165" s="625"/>
      <c r="N165" s="625"/>
      <c r="O165" s="625"/>
      <c r="P165" s="625"/>
      <c r="Q165" s="625"/>
      <c r="R165" s="625"/>
      <c r="S165" s="625"/>
      <c r="T165" s="626" t="str">
        <f t="shared" si="107"/>
        <v/>
      </c>
      <c r="U165" s="626" t="str">
        <f t="shared" si="107"/>
        <v/>
      </c>
      <c r="V165" s="627">
        <f t="shared" si="108"/>
        <v>0</v>
      </c>
      <c r="W165" s="627">
        <f t="shared" si="108"/>
        <v>0</v>
      </c>
      <c r="X165" s="628"/>
      <c r="Y165" s="625"/>
      <c r="Z165" s="625"/>
      <c r="AA165" s="625"/>
      <c r="AB165" s="625"/>
      <c r="AC165" s="625"/>
      <c r="AD165" s="626" t="str">
        <f t="shared" si="109"/>
        <v/>
      </c>
      <c r="AE165" s="626" t="str">
        <f t="shared" si="109"/>
        <v/>
      </c>
      <c r="AF165" s="627">
        <f t="shared" si="110"/>
        <v>0</v>
      </c>
      <c r="AG165" s="627">
        <f t="shared" si="110"/>
        <v>0</v>
      </c>
      <c r="AH165" s="625" t="str">
        <f>IF(SUMIFS([2]ВСП_Расходы!S:S,[2]ВСП_Расходы!$A:$A,$A165)=0,"",SUMIFS([2]ВСП_Расходы!S:S,[2]ВСП_Расходы!$A:$A,$A165))</f>
        <v/>
      </c>
      <c r="AI165" s="625" t="str">
        <f>IF(SUMIFS([2]ВСП_Расходы!T:T,[2]ВСП_Расходы!$A:$A,$A165)=0,"",SUMIFS([2]ВСП_Расходы!T:T,[2]ВСП_Расходы!$A:$A,$A165))</f>
        <v/>
      </c>
      <c r="AJ165" s="625" t="str">
        <f>IF(SUMIFS([2]ВСП_Расходы!U:U,[2]ВСП_Расходы!$A:$A,$A165)=0,"",SUMIFS([2]ВСП_Расходы!U:U,[2]ВСП_Расходы!$A:$A,$A165))</f>
        <v/>
      </c>
      <c r="AK165" s="625" t="str">
        <f>IF(SUMIFS([2]ВСП_Расходы!V:V,[2]ВСП_Расходы!$A:$A,$A165)=0,"",SUMIFS([2]ВСП_Расходы!V:V,[2]ВСП_Расходы!$A:$A,$A165))</f>
        <v/>
      </c>
      <c r="AL165" s="625" t="str">
        <f>IF(SUMIFS([2]ВСП_Расходы!W:W,[2]ВСП_Расходы!$A:$A,$A165)=0,"",SUMIFS([2]ВСП_Расходы!W:W,[2]ВСП_Расходы!$A:$A,$A165))</f>
        <v/>
      </c>
      <c r="AM165" s="625" t="str">
        <f>IF(SUMIFS([2]ВСП_Расходы!X:X,[2]ВСП_Расходы!$A:$A,$A165)=0,"",SUMIFS([2]ВСП_Расходы!X:X,[2]ВСП_Расходы!$A:$A,$A165))</f>
        <v/>
      </c>
      <c r="AN165" s="625">
        <f>AF165-SUM(AH165:AM165)</f>
        <v>0</v>
      </c>
      <c r="AO165" s="626" t="str">
        <f t="shared" si="111"/>
        <v/>
      </c>
      <c r="AP165" s="626" t="str">
        <f t="shared" si="111"/>
        <v/>
      </c>
      <c r="AQ165" s="627">
        <f t="shared" si="112"/>
        <v>0</v>
      </c>
      <c r="AR165" s="627">
        <f t="shared" si="112"/>
        <v>0</v>
      </c>
    </row>
    <row r="166" spans="1:44" s="202" customFormat="1" x14ac:dyDescent="0.2">
      <c r="A166" s="629" t="s">
        <v>477</v>
      </c>
      <c r="B166" s="640" t="s">
        <v>478</v>
      </c>
      <c r="C166" s="631">
        <f t="shared" ref="C166:H166" si="122">SUM(C168,C180,C196,C212,C226,C242,C268,C276)</f>
        <v>0</v>
      </c>
      <c r="D166" s="632">
        <f t="shared" si="122"/>
        <v>0</v>
      </c>
      <c r="E166" s="632">
        <f t="shared" si="122"/>
        <v>0</v>
      </c>
      <c r="F166" s="632">
        <f t="shared" si="122"/>
        <v>0</v>
      </c>
      <c r="G166" s="632">
        <f t="shared" si="122"/>
        <v>0</v>
      </c>
      <c r="H166" s="632">
        <f t="shared" si="122"/>
        <v>0</v>
      </c>
      <c r="I166" s="633" t="str">
        <f t="shared" si="105"/>
        <v/>
      </c>
      <c r="J166" s="633" t="str">
        <f t="shared" si="105"/>
        <v/>
      </c>
      <c r="K166" s="634">
        <f t="shared" si="106"/>
        <v>0</v>
      </c>
      <c r="L166" s="634">
        <f t="shared" si="106"/>
        <v>0</v>
      </c>
      <c r="M166" s="632">
        <f t="shared" ref="M166:R166" si="123">SUM(M168,M180,M196,M212,M226,M242,M268,M276)</f>
        <v>0</v>
      </c>
      <c r="N166" s="632">
        <f t="shared" si="123"/>
        <v>0</v>
      </c>
      <c r="O166" s="632">
        <f t="shared" si="123"/>
        <v>0</v>
      </c>
      <c r="P166" s="632">
        <f t="shared" si="123"/>
        <v>0</v>
      </c>
      <c r="Q166" s="632">
        <f t="shared" si="123"/>
        <v>0</v>
      </c>
      <c r="R166" s="632">
        <f t="shared" si="123"/>
        <v>0</v>
      </c>
      <c r="S166" s="632">
        <f>SUM(S168,S180,S196,S212,S226,S242,S268,S276)</f>
        <v>0</v>
      </c>
      <c r="T166" s="633" t="str">
        <f t="shared" si="107"/>
        <v/>
      </c>
      <c r="U166" s="633" t="str">
        <f t="shared" si="107"/>
        <v/>
      </c>
      <c r="V166" s="634">
        <f t="shared" si="108"/>
        <v>0</v>
      </c>
      <c r="W166" s="634">
        <f t="shared" si="108"/>
        <v>0</v>
      </c>
      <c r="X166" s="635">
        <f t="shared" ref="X166:AC166" si="124">SUM(X168,X180,X196,X212,X226,X242,X268,X276)</f>
        <v>0</v>
      </c>
      <c r="Y166" s="632">
        <f t="shared" si="124"/>
        <v>0</v>
      </c>
      <c r="Z166" s="632">
        <f t="shared" si="124"/>
        <v>0</v>
      </c>
      <c r="AA166" s="632">
        <f t="shared" si="124"/>
        <v>0</v>
      </c>
      <c r="AB166" s="632">
        <f t="shared" si="124"/>
        <v>0</v>
      </c>
      <c r="AC166" s="632">
        <f t="shared" si="124"/>
        <v>0</v>
      </c>
      <c r="AD166" s="633" t="str">
        <f t="shared" si="109"/>
        <v/>
      </c>
      <c r="AE166" s="633" t="str">
        <f t="shared" si="109"/>
        <v/>
      </c>
      <c r="AF166" s="634">
        <f t="shared" si="110"/>
        <v>0</v>
      </c>
      <c r="AG166" s="634">
        <f t="shared" si="110"/>
        <v>0</v>
      </c>
      <c r="AH166" s="632">
        <f t="shared" ref="AH166:AN166" si="125">SUM(AH168,AH180,AH196,AH212,AH226,AH242,AH268,AH276)</f>
        <v>0</v>
      </c>
      <c r="AI166" s="632">
        <f t="shared" si="125"/>
        <v>0</v>
      </c>
      <c r="AJ166" s="632">
        <f t="shared" si="125"/>
        <v>0</v>
      </c>
      <c r="AK166" s="632">
        <f t="shared" si="125"/>
        <v>0</v>
      </c>
      <c r="AL166" s="632">
        <f t="shared" si="125"/>
        <v>0</v>
      </c>
      <c r="AM166" s="632">
        <f t="shared" si="125"/>
        <v>0</v>
      </c>
      <c r="AN166" s="632">
        <f t="shared" si="125"/>
        <v>0</v>
      </c>
      <c r="AO166" s="633" t="str">
        <f t="shared" si="111"/>
        <v/>
      </c>
      <c r="AP166" s="633" t="str">
        <f t="shared" si="111"/>
        <v/>
      </c>
      <c r="AQ166" s="634">
        <f t="shared" si="112"/>
        <v>0</v>
      </c>
      <c r="AR166" s="634">
        <f t="shared" si="112"/>
        <v>0</v>
      </c>
    </row>
    <row r="167" spans="1:44" s="208" customFormat="1" x14ac:dyDescent="0.2">
      <c r="A167" s="622"/>
      <c r="B167" s="623" t="s">
        <v>13</v>
      </c>
      <c r="C167" s="624"/>
      <c r="D167" s="625"/>
      <c r="E167" s="625"/>
      <c r="F167" s="625"/>
      <c r="G167" s="625"/>
      <c r="H167" s="625"/>
      <c r="I167" s="626"/>
      <c r="J167" s="626"/>
      <c r="K167" s="627"/>
      <c r="L167" s="627"/>
      <c r="M167" s="625"/>
      <c r="N167" s="625"/>
      <c r="O167" s="625"/>
      <c r="P167" s="625"/>
      <c r="Q167" s="625"/>
      <c r="R167" s="625"/>
      <c r="S167" s="625"/>
      <c r="T167" s="626"/>
      <c r="U167" s="626"/>
      <c r="V167" s="627"/>
      <c r="W167" s="627"/>
      <c r="X167" s="628"/>
      <c r="Y167" s="625"/>
      <c r="Z167" s="625"/>
      <c r="AA167" s="625"/>
      <c r="AB167" s="625"/>
      <c r="AC167" s="625"/>
      <c r="AD167" s="626"/>
      <c r="AE167" s="626"/>
      <c r="AF167" s="627"/>
      <c r="AG167" s="627"/>
      <c r="AH167" s="625"/>
      <c r="AI167" s="625"/>
      <c r="AJ167" s="625"/>
      <c r="AK167" s="625"/>
      <c r="AL167" s="625"/>
      <c r="AM167" s="625"/>
      <c r="AN167" s="625"/>
      <c r="AO167" s="626"/>
      <c r="AP167" s="626"/>
      <c r="AQ167" s="627"/>
      <c r="AR167" s="627"/>
    </row>
    <row r="168" spans="1:44" s="202" customFormat="1" x14ac:dyDescent="0.2">
      <c r="A168" s="637">
        <v>3.1</v>
      </c>
      <c r="B168" s="638" t="s">
        <v>479</v>
      </c>
      <c r="C168" s="631">
        <f t="shared" ref="C168:H168" si="126">SUM(C169:C179)</f>
        <v>0</v>
      </c>
      <c r="D168" s="632">
        <f t="shared" si="126"/>
        <v>0</v>
      </c>
      <c r="E168" s="632">
        <f t="shared" si="126"/>
        <v>0</v>
      </c>
      <c r="F168" s="632">
        <f t="shared" si="126"/>
        <v>0</v>
      </c>
      <c r="G168" s="632">
        <f t="shared" si="126"/>
        <v>0</v>
      </c>
      <c r="H168" s="632">
        <f t="shared" si="126"/>
        <v>0</v>
      </c>
      <c r="I168" s="633" t="str">
        <f t="shared" si="105"/>
        <v/>
      </c>
      <c r="J168" s="633" t="str">
        <f t="shared" si="105"/>
        <v/>
      </c>
      <c r="K168" s="634">
        <f t="shared" ref="K168:L211" si="127">G168-E168</f>
        <v>0</v>
      </c>
      <c r="L168" s="634">
        <f t="shared" si="127"/>
        <v>0</v>
      </c>
      <c r="M168" s="632">
        <f t="shared" ref="M168:R168" si="128">SUM(M169:M179)</f>
        <v>0</v>
      </c>
      <c r="N168" s="632">
        <f t="shared" si="128"/>
        <v>0</v>
      </c>
      <c r="O168" s="632">
        <f t="shared" si="128"/>
        <v>0</v>
      </c>
      <c r="P168" s="632">
        <f t="shared" si="128"/>
        <v>0</v>
      </c>
      <c r="Q168" s="632">
        <f t="shared" si="128"/>
        <v>0</v>
      </c>
      <c r="R168" s="632">
        <f t="shared" si="128"/>
        <v>0</v>
      </c>
      <c r="S168" s="632">
        <f>SUM(S169:S179)</f>
        <v>0</v>
      </c>
      <c r="T168" s="633" t="str">
        <f t="shared" si="107"/>
        <v/>
      </c>
      <c r="U168" s="633" t="str">
        <f t="shared" si="107"/>
        <v/>
      </c>
      <c r="V168" s="634">
        <f t="shared" ref="V168:W211" si="129">G168-C168</f>
        <v>0</v>
      </c>
      <c r="W168" s="634">
        <f t="shared" si="129"/>
        <v>0</v>
      </c>
      <c r="X168" s="635">
        <f t="shared" ref="X168:AC168" si="130">SUM(X169:X179)</f>
        <v>0</v>
      </c>
      <c r="Y168" s="632">
        <f t="shared" si="130"/>
        <v>0</v>
      </c>
      <c r="Z168" s="632">
        <f t="shared" si="130"/>
        <v>0</v>
      </c>
      <c r="AA168" s="632">
        <f t="shared" si="130"/>
        <v>0</v>
      </c>
      <c r="AB168" s="632">
        <f t="shared" si="130"/>
        <v>0</v>
      </c>
      <c r="AC168" s="632">
        <f t="shared" si="130"/>
        <v>0</v>
      </c>
      <c r="AD168" s="633" t="str">
        <f t="shared" ref="AD168:AE231" si="131">IFERROR(AB168/Z168,"")</f>
        <v/>
      </c>
      <c r="AE168" s="633" t="str">
        <f t="shared" si="131"/>
        <v/>
      </c>
      <c r="AF168" s="634">
        <f t="shared" ref="AF168:AG231" si="132">AB168-Z168</f>
        <v>0</v>
      </c>
      <c r="AG168" s="634">
        <f t="shared" si="132"/>
        <v>0</v>
      </c>
      <c r="AH168" s="632">
        <f t="shared" ref="AH168:AN168" si="133">SUM(AH169:AH179)</f>
        <v>0</v>
      </c>
      <c r="AI168" s="632">
        <f t="shared" si="133"/>
        <v>0</v>
      </c>
      <c r="AJ168" s="632">
        <f t="shared" si="133"/>
        <v>0</v>
      </c>
      <c r="AK168" s="632">
        <f t="shared" si="133"/>
        <v>0</v>
      </c>
      <c r="AL168" s="632">
        <f t="shared" si="133"/>
        <v>0</v>
      </c>
      <c r="AM168" s="632">
        <f t="shared" si="133"/>
        <v>0</v>
      </c>
      <c r="AN168" s="632">
        <f t="shared" si="133"/>
        <v>0</v>
      </c>
      <c r="AO168" s="633" t="str">
        <f t="shared" ref="AO168:AP231" si="134">IFERROR(AB168/X168,"")</f>
        <v/>
      </c>
      <c r="AP168" s="633" t="str">
        <f t="shared" si="134"/>
        <v/>
      </c>
      <c r="AQ168" s="634">
        <f t="shared" ref="AQ168:AR231" si="135">AB168-X168</f>
        <v>0</v>
      </c>
      <c r="AR168" s="634">
        <f t="shared" si="135"/>
        <v>0</v>
      </c>
    </row>
    <row r="169" spans="1:44" s="208" customFormat="1" ht="22.5" outlineLevel="1" x14ac:dyDescent="0.2">
      <c r="A169" s="622">
        <v>3527010000</v>
      </c>
      <c r="B169" s="636" t="s">
        <v>480</v>
      </c>
      <c r="C169" s="624"/>
      <c r="D169" s="625"/>
      <c r="E169" s="625"/>
      <c r="F169" s="625"/>
      <c r="G169" s="625"/>
      <c r="H169" s="625"/>
      <c r="I169" s="626" t="str">
        <f t="shared" si="105"/>
        <v/>
      </c>
      <c r="J169" s="626" t="str">
        <f t="shared" si="105"/>
        <v/>
      </c>
      <c r="K169" s="627">
        <f t="shared" si="127"/>
        <v>0</v>
      </c>
      <c r="L169" s="627">
        <f t="shared" si="127"/>
        <v>0</v>
      </c>
      <c r="M169" s="625"/>
      <c r="N169" s="625"/>
      <c r="O169" s="625"/>
      <c r="P169" s="625"/>
      <c r="Q169" s="625"/>
      <c r="R169" s="625"/>
      <c r="S169" s="625"/>
      <c r="T169" s="626" t="str">
        <f t="shared" si="107"/>
        <v/>
      </c>
      <c r="U169" s="626" t="str">
        <f t="shared" si="107"/>
        <v/>
      </c>
      <c r="V169" s="627">
        <f t="shared" si="129"/>
        <v>0</v>
      </c>
      <c r="W169" s="627">
        <f t="shared" si="129"/>
        <v>0</v>
      </c>
      <c r="X169" s="628"/>
      <c r="Y169" s="625"/>
      <c r="Z169" s="625"/>
      <c r="AA169" s="625"/>
      <c r="AB169" s="625"/>
      <c r="AC169" s="625"/>
      <c r="AD169" s="626" t="str">
        <f t="shared" si="131"/>
        <v/>
      </c>
      <c r="AE169" s="626" t="str">
        <f t="shared" si="131"/>
        <v/>
      </c>
      <c r="AF169" s="627">
        <f t="shared" si="132"/>
        <v>0</v>
      </c>
      <c r="AG169" s="627">
        <f t="shared" si="132"/>
        <v>0</v>
      </c>
      <c r="AH169" s="625"/>
      <c r="AI169" s="625"/>
      <c r="AJ169" s="625"/>
      <c r="AK169" s="625"/>
      <c r="AL169" s="625"/>
      <c r="AM169" s="625"/>
      <c r="AN169" s="625">
        <f t="shared" ref="AN169:AN179" si="136">AF169-SUM(AH169:AM169)</f>
        <v>0</v>
      </c>
      <c r="AO169" s="626" t="str">
        <f t="shared" si="134"/>
        <v/>
      </c>
      <c r="AP169" s="626" t="str">
        <f t="shared" si="134"/>
        <v/>
      </c>
      <c r="AQ169" s="627">
        <f t="shared" si="135"/>
        <v>0</v>
      </c>
      <c r="AR169" s="627">
        <f t="shared" si="135"/>
        <v>0</v>
      </c>
    </row>
    <row r="170" spans="1:44" s="208" customFormat="1" ht="22.5" outlineLevel="1" x14ac:dyDescent="0.2">
      <c r="A170" s="622">
        <v>3527020000</v>
      </c>
      <c r="B170" s="636" t="s">
        <v>481</v>
      </c>
      <c r="C170" s="624"/>
      <c r="D170" s="625"/>
      <c r="E170" s="625"/>
      <c r="F170" s="625"/>
      <c r="G170" s="625"/>
      <c r="H170" s="625"/>
      <c r="I170" s="626" t="str">
        <f t="shared" si="105"/>
        <v/>
      </c>
      <c r="J170" s="626" t="str">
        <f t="shared" si="105"/>
        <v/>
      </c>
      <c r="K170" s="627">
        <f t="shared" si="127"/>
        <v>0</v>
      </c>
      <c r="L170" s="627">
        <f t="shared" si="127"/>
        <v>0</v>
      </c>
      <c r="M170" s="625"/>
      <c r="N170" s="625"/>
      <c r="O170" s="625"/>
      <c r="P170" s="625"/>
      <c r="Q170" s="625"/>
      <c r="R170" s="625"/>
      <c r="S170" s="625"/>
      <c r="T170" s="626" t="str">
        <f t="shared" si="107"/>
        <v/>
      </c>
      <c r="U170" s="626" t="str">
        <f t="shared" si="107"/>
        <v/>
      </c>
      <c r="V170" s="627">
        <f t="shared" si="129"/>
        <v>0</v>
      </c>
      <c r="W170" s="627">
        <f t="shared" si="129"/>
        <v>0</v>
      </c>
      <c r="X170" s="628"/>
      <c r="Y170" s="625"/>
      <c r="Z170" s="625"/>
      <c r="AA170" s="625"/>
      <c r="AB170" s="625"/>
      <c r="AC170" s="625"/>
      <c r="AD170" s="626" t="str">
        <f t="shared" si="131"/>
        <v/>
      </c>
      <c r="AE170" s="626" t="str">
        <f t="shared" si="131"/>
        <v/>
      </c>
      <c r="AF170" s="627">
        <f t="shared" si="132"/>
        <v>0</v>
      </c>
      <c r="AG170" s="627">
        <f t="shared" si="132"/>
        <v>0</v>
      </c>
      <c r="AH170" s="625"/>
      <c r="AI170" s="625"/>
      <c r="AJ170" s="625"/>
      <c r="AK170" s="625"/>
      <c r="AL170" s="625"/>
      <c r="AM170" s="625"/>
      <c r="AN170" s="625">
        <f t="shared" si="136"/>
        <v>0</v>
      </c>
      <c r="AO170" s="626" t="str">
        <f t="shared" si="134"/>
        <v/>
      </c>
      <c r="AP170" s="626" t="str">
        <f t="shared" si="134"/>
        <v/>
      </c>
      <c r="AQ170" s="627">
        <f t="shared" si="135"/>
        <v>0</v>
      </c>
      <c r="AR170" s="627">
        <f t="shared" si="135"/>
        <v>0</v>
      </c>
    </row>
    <row r="171" spans="1:44" s="208" customFormat="1" ht="22.5" outlineLevel="1" x14ac:dyDescent="0.2">
      <c r="A171" s="622">
        <v>3527030000</v>
      </c>
      <c r="B171" s="636" t="s">
        <v>482</v>
      </c>
      <c r="C171" s="624"/>
      <c r="D171" s="625"/>
      <c r="E171" s="625"/>
      <c r="F171" s="625"/>
      <c r="G171" s="625"/>
      <c r="H171" s="625"/>
      <c r="I171" s="626" t="str">
        <f t="shared" si="105"/>
        <v/>
      </c>
      <c r="J171" s="626" t="str">
        <f t="shared" si="105"/>
        <v/>
      </c>
      <c r="K171" s="627">
        <f t="shared" si="127"/>
        <v>0</v>
      </c>
      <c r="L171" s="627">
        <f t="shared" si="127"/>
        <v>0</v>
      </c>
      <c r="M171" s="625"/>
      <c r="N171" s="625"/>
      <c r="O171" s="625"/>
      <c r="P171" s="625"/>
      <c r="Q171" s="625"/>
      <c r="R171" s="625"/>
      <c r="S171" s="625"/>
      <c r="T171" s="626" t="str">
        <f t="shared" si="107"/>
        <v/>
      </c>
      <c r="U171" s="626" t="str">
        <f t="shared" si="107"/>
        <v/>
      </c>
      <c r="V171" s="627">
        <f t="shared" si="129"/>
        <v>0</v>
      </c>
      <c r="W171" s="627">
        <f t="shared" si="129"/>
        <v>0</v>
      </c>
      <c r="X171" s="628"/>
      <c r="Y171" s="625"/>
      <c r="Z171" s="625"/>
      <c r="AA171" s="625"/>
      <c r="AB171" s="625"/>
      <c r="AC171" s="625"/>
      <c r="AD171" s="626" t="str">
        <f t="shared" si="131"/>
        <v/>
      </c>
      <c r="AE171" s="626" t="str">
        <f t="shared" si="131"/>
        <v/>
      </c>
      <c r="AF171" s="627">
        <f t="shared" si="132"/>
        <v>0</v>
      </c>
      <c r="AG171" s="627">
        <f t="shared" si="132"/>
        <v>0</v>
      </c>
      <c r="AH171" s="625"/>
      <c r="AI171" s="625"/>
      <c r="AJ171" s="625"/>
      <c r="AK171" s="625"/>
      <c r="AL171" s="625"/>
      <c r="AM171" s="625"/>
      <c r="AN171" s="625">
        <f t="shared" si="136"/>
        <v>0</v>
      </c>
      <c r="AO171" s="626" t="str">
        <f t="shared" si="134"/>
        <v/>
      </c>
      <c r="AP171" s="626" t="str">
        <f t="shared" si="134"/>
        <v/>
      </c>
      <c r="AQ171" s="627">
        <f t="shared" si="135"/>
        <v>0</v>
      </c>
      <c r="AR171" s="627">
        <f t="shared" si="135"/>
        <v>0</v>
      </c>
    </row>
    <row r="172" spans="1:44" s="208" customFormat="1" ht="22.5" outlineLevel="1" x14ac:dyDescent="0.2">
      <c r="A172" s="622">
        <v>3527040000</v>
      </c>
      <c r="B172" s="636" t="s">
        <v>483</v>
      </c>
      <c r="C172" s="624"/>
      <c r="D172" s="625"/>
      <c r="E172" s="625"/>
      <c r="F172" s="625"/>
      <c r="G172" s="625"/>
      <c r="H172" s="625"/>
      <c r="I172" s="626" t="str">
        <f t="shared" si="105"/>
        <v/>
      </c>
      <c r="J172" s="626" t="str">
        <f t="shared" si="105"/>
        <v/>
      </c>
      <c r="K172" s="627">
        <f t="shared" si="127"/>
        <v>0</v>
      </c>
      <c r="L172" s="627">
        <f t="shared" si="127"/>
        <v>0</v>
      </c>
      <c r="M172" s="625"/>
      <c r="N172" s="625"/>
      <c r="O172" s="625"/>
      <c r="P172" s="625"/>
      <c r="Q172" s="625"/>
      <c r="R172" s="625"/>
      <c r="S172" s="625"/>
      <c r="T172" s="626" t="str">
        <f t="shared" si="107"/>
        <v/>
      </c>
      <c r="U172" s="626" t="str">
        <f t="shared" si="107"/>
        <v/>
      </c>
      <c r="V172" s="627">
        <f t="shared" si="129"/>
        <v>0</v>
      </c>
      <c r="W172" s="627">
        <f t="shared" si="129"/>
        <v>0</v>
      </c>
      <c r="X172" s="628"/>
      <c r="Y172" s="625"/>
      <c r="Z172" s="625"/>
      <c r="AA172" s="625"/>
      <c r="AB172" s="625"/>
      <c r="AC172" s="625"/>
      <c r="AD172" s="626" t="str">
        <f t="shared" si="131"/>
        <v/>
      </c>
      <c r="AE172" s="626" t="str">
        <f t="shared" si="131"/>
        <v/>
      </c>
      <c r="AF172" s="627">
        <f t="shared" si="132"/>
        <v>0</v>
      </c>
      <c r="AG172" s="627">
        <f t="shared" si="132"/>
        <v>0</v>
      </c>
      <c r="AH172" s="625"/>
      <c r="AI172" s="625"/>
      <c r="AJ172" s="625"/>
      <c r="AK172" s="625"/>
      <c r="AL172" s="625"/>
      <c r="AM172" s="625"/>
      <c r="AN172" s="625">
        <f t="shared" si="136"/>
        <v>0</v>
      </c>
      <c r="AO172" s="626" t="str">
        <f t="shared" si="134"/>
        <v/>
      </c>
      <c r="AP172" s="626" t="str">
        <f t="shared" si="134"/>
        <v/>
      </c>
      <c r="AQ172" s="627">
        <f t="shared" si="135"/>
        <v>0</v>
      </c>
      <c r="AR172" s="627">
        <f t="shared" si="135"/>
        <v>0</v>
      </c>
    </row>
    <row r="173" spans="1:44" s="208" customFormat="1" ht="22.5" outlineLevel="1" collapsed="1" x14ac:dyDescent="0.2">
      <c r="A173" s="622">
        <v>3527050000</v>
      </c>
      <c r="B173" s="636" t="s">
        <v>484</v>
      </c>
      <c r="C173" s="624"/>
      <c r="D173" s="625"/>
      <c r="E173" s="625"/>
      <c r="F173" s="625"/>
      <c r="G173" s="625"/>
      <c r="H173" s="625"/>
      <c r="I173" s="626" t="str">
        <f t="shared" si="105"/>
        <v/>
      </c>
      <c r="J173" s="626" t="str">
        <f t="shared" si="105"/>
        <v/>
      </c>
      <c r="K173" s="627">
        <f t="shared" si="127"/>
        <v>0</v>
      </c>
      <c r="L173" s="627">
        <f t="shared" si="127"/>
        <v>0</v>
      </c>
      <c r="M173" s="625"/>
      <c r="N173" s="625"/>
      <c r="O173" s="625"/>
      <c r="P173" s="625"/>
      <c r="Q173" s="625"/>
      <c r="R173" s="625"/>
      <c r="S173" s="625"/>
      <c r="T173" s="626" t="str">
        <f t="shared" si="107"/>
        <v/>
      </c>
      <c r="U173" s="626" t="str">
        <f t="shared" si="107"/>
        <v/>
      </c>
      <c r="V173" s="627">
        <f t="shared" si="129"/>
        <v>0</v>
      </c>
      <c r="W173" s="627">
        <f t="shared" si="129"/>
        <v>0</v>
      </c>
      <c r="X173" s="628"/>
      <c r="Y173" s="625"/>
      <c r="Z173" s="625"/>
      <c r="AA173" s="625"/>
      <c r="AB173" s="625"/>
      <c r="AC173" s="625"/>
      <c r="AD173" s="626" t="str">
        <f t="shared" si="131"/>
        <v/>
      </c>
      <c r="AE173" s="626" t="str">
        <f t="shared" si="131"/>
        <v/>
      </c>
      <c r="AF173" s="627">
        <f t="shared" si="132"/>
        <v>0</v>
      </c>
      <c r="AG173" s="627">
        <f t="shared" si="132"/>
        <v>0</v>
      </c>
      <c r="AH173" s="625"/>
      <c r="AI173" s="625"/>
      <c r="AJ173" s="625"/>
      <c r="AK173" s="625"/>
      <c r="AL173" s="625"/>
      <c r="AM173" s="625"/>
      <c r="AN173" s="625">
        <f t="shared" si="136"/>
        <v>0</v>
      </c>
      <c r="AO173" s="626" t="str">
        <f t="shared" si="134"/>
        <v/>
      </c>
      <c r="AP173" s="626" t="str">
        <f t="shared" si="134"/>
        <v/>
      </c>
      <c r="AQ173" s="627">
        <f t="shared" si="135"/>
        <v>0</v>
      </c>
      <c r="AR173" s="627">
        <f t="shared" si="135"/>
        <v>0</v>
      </c>
    </row>
    <row r="174" spans="1:44" s="208" customFormat="1" ht="22.5" outlineLevel="1" x14ac:dyDescent="0.2">
      <c r="A174" s="622">
        <v>3527060000</v>
      </c>
      <c r="B174" s="636" t="s">
        <v>485</v>
      </c>
      <c r="C174" s="624"/>
      <c r="D174" s="625"/>
      <c r="E174" s="625"/>
      <c r="F174" s="625"/>
      <c r="G174" s="625"/>
      <c r="H174" s="625"/>
      <c r="I174" s="626" t="str">
        <f t="shared" si="105"/>
        <v/>
      </c>
      <c r="J174" s="626" t="str">
        <f t="shared" si="105"/>
        <v/>
      </c>
      <c r="K174" s="627">
        <f t="shared" si="127"/>
        <v>0</v>
      </c>
      <c r="L174" s="627">
        <f t="shared" si="127"/>
        <v>0</v>
      </c>
      <c r="M174" s="625"/>
      <c r="N174" s="625"/>
      <c r="O174" s="625"/>
      <c r="P174" s="625"/>
      <c r="Q174" s="625"/>
      <c r="R174" s="625"/>
      <c r="S174" s="625"/>
      <c r="T174" s="626" t="str">
        <f t="shared" si="107"/>
        <v/>
      </c>
      <c r="U174" s="626" t="str">
        <f t="shared" si="107"/>
        <v/>
      </c>
      <c r="V174" s="627">
        <f t="shared" si="129"/>
        <v>0</v>
      </c>
      <c r="W174" s="627">
        <f t="shared" si="129"/>
        <v>0</v>
      </c>
      <c r="X174" s="628"/>
      <c r="Y174" s="625"/>
      <c r="Z174" s="625"/>
      <c r="AA174" s="625"/>
      <c r="AB174" s="625"/>
      <c r="AC174" s="625"/>
      <c r="AD174" s="626" t="str">
        <f t="shared" si="131"/>
        <v/>
      </c>
      <c r="AE174" s="626" t="str">
        <f t="shared" si="131"/>
        <v/>
      </c>
      <c r="AF174" s="627">
        <f t="shared" si="132"/>
        <v>0</v>
      </c>
      <c r="AG174" s="627">
        <f t="shared" si="132"/>
        <v>0</v>
      </c>
      <c r="AH174" s="625"/>
      <c r="AI174" s="625"/>
      <c r="AJ174" s="625"/>
      <c r="AK174" s="625"/>
      <c r="AL174" s="625"/>
      <c r="AM174" s="625"/>
      <c r="AN174" s="625">
        <f t="shared" si="136"/>
        <v>0</v>
      </c>
      <c r="AO174" s="626" t="str">
        <f t="shared" si="134"/>
        <v/>
      </c>
      <c r="AP174" s="626" t="str">
        <f t="shared" si="134"/>
        <v/>
      </c>
      <c r="AQ174" s="627">
        <f t="shared" si="135"/>
        <v>0</v>
      </c>
      <c r="AR174" s="627">
        <f t="shared" si="135"/>
        <v>0</v>
      </c>
    </row>
    <row r="175" spans="1:44" s="208" customFormat="1" outlineLevel="1" x14ac:dyDescent="0.2">
      <c r="A175" s="622" t="s">
        <v>486</v>
      </c>
      <c r="B175" s="636" t="s">
        <v>487</v>
      </c>
      <c r="C175" s="624"/>
      <c r="D175" s="625"/>
      <c r="E175" s="625"/>
      <c r="F175" s="625"/>
      <c r="G175" s="625"/>
      <c r="H175" s="625"/>
      <c r="I175" s="626" t="str">
        <f t="shared" si="105"/>
        <v/>
      </c>
      <c r="J175" s="626" t="str">
        <f t="shared" si="105"/>
        <v/>
      </c>
      <c r="K175" s="627">
        <f t="shared" si="127"/>
        <v>0</v>
      </c>
      <c r="L175" s="627">
        <f t="shared" si="127"/>
        <v>0</v>
      </c>
      <c r="M175" s="625"/>
      <c r="N175" s="625"/>
      <c r="O175" s="625"/>
      <c r="P175" s="625"/>
      <c r="Q175" s="625"/>
      <c r="R175" s="625"/>
      <c r="S175" s="625"/>
      <c r="T175" s="626" t="str">
        <f t="shared" si="107"/>
        <v/>
      </c>
      <c r="U175" s="626" t="str">
        <f t="shared" si="107"/>
        <v/>
      </c>
      <c r="V175" s="627">
        <f t="shared" si="129"/>
        <v>0</v>
      </c>
      <c r="W175" s="627">
        <f t="shared" si="129"/>
        <v>0</v>
      </c>
      <c r="X175" s="628"/>
      <c r="Y175" s="625"/>
      <c r="Z175" s="625"/>
      <c r="AA175" s="625"/>
      <c r="AB175" s="625"/>
      <c r="AC175" s="625"/>
      <c r="AD175" s="626" t="str">
        <f t="shared" si="131"/>
        <v/>
      </c>
      <c r="AE175" s="626" t="str">
        <f t="shared" si="131"/>
        <v/>
      </c>
      <c r="AF175" s="627">
        <f t="shared" si="132"/>
        <v>0</v>
      </c>
      <c r="AG175" s="627">
        <f t="shared" si="132"/>
        <v>0</v>
      </c>
      <c r="AH175" s="625"/>
      <c r="AI175" s="625"/>
      <c r="AJ175" s="625"/>
      <c r="AK175" s="625"/>
      <c r="AL175" s="625"/>
      <c r="AM175" s="625"/>
      <c r="AN175" s="625">
        <f t="shared" si="136"/>
        <v>0</v>
      </c>
      <c r="AO175" s="626" t="str">
        <f t="shared" si="134"/>
        <v/>
      </c>
      <c r="AP175" s="626" t="str">
        <f t="shared" si="134"/>
        <v/>
      </c>
      <c r="AQ175" s="627">
        <f t="shared" si="135"/>
        <v>0</v>
      </c>
      <c r="AR175" s="627">
        <f t="shared" si="135"/>
        <v>0</v>
      </c>
    </row>
    <row r="176" spans="1:44" s="208" customFormat="1" outlineLevel="1" x14ac:dyDescent="0.2">
      <c r="A176" s="622" t="s">
        <v>488</v>
      </c>
      <c r="B176" s="636" t="s">
        <v>489</v>
      </c>
      <c r="C176" s="624"/>
      <c r="D176" s="625"/>
      <c r="E176" s="625"/>
      <c r="F176" s="625"/>
      <c r="G176" s="625"/>
      <c r="H176" s="625"/>
      <c r="I176" s="626" t="str">
        <f t="shared" si="105"/>
        <v/>
      </c>
      <c r="J176" s="626" t="str">
        <f t="shared" si="105"/>
        <v/>
      </c>
      <c r="K176" s="627">
        <f t="shared" si="127"/>
        <v>0</v>
      </c>
      <c r="L176" s="627">
        <f t="shared" si="127"/>
        <v>0</v>
      </c>
      <c r="M176" s="625"/>
      <c r="N176" s="625"/>
      <c r="O176" s="625"/>
      <c r="P176" s="625"/>
      <c r="Q176" s="625"/>
      <c r="R176" s="625"/>
      <c r="S176" s="625"/>
      <c r="T176" s="626" t="str">
        <f t="shared" si="107"/>
        <v/>
      </c>
      <c r="U176" s="626" t="str">
        <f t="shared" si="107"/>
        <v/>
      </c>
      <c r="V176" s="627">
        <f t="shared" si="129"/>
        <v>0</v>
      </c>
      <c r="W176" s="627">
        <f t="shared" si="129"/>
        <v>0</v>
      </c>
      <c r="X176" s="628"/>
      <c r="Y176" s="625"/>
      <c r="Z176" s="625"/>
      <c r="AA176" s="625"/>
      <c r="AB176" s="625"/>
      <c r="AC176" s="625"/>
      <c r="AD176" s="626" t="str">
        <f t="shared" si="131"/>
        <v/>
      </c>
      <c r="AE176" s="626" t="str">
        <f t="shared" si="131"/>
        <v/>
      </c>
      <c r="AF176" s="627">
        <f t="shared" si="132"/>
        <v>0</v>
      </c>
      <c r="AG176" s="627">
        <f t="shared" si="132"/>
        <v>0</v>
      </c>
      <c r="AH176" s="625"/>
      <c r="AI176" s="625"/>
      <c r="AJ176" s="625"/>
      <c r="AK176" s="625"/>
      <c r="AL176" s="625"/>
      <c r="AM176" s="625"/>
      <c r="AN176" s="625">
        <f t="shared" si="136"/>
        <v>0</v>
      </c>
      <c r="AO176" s="626" t="str">
        <f t="shared" si="134"/>
        <v/>
      </c>
      <c r="AP176" s="626" t="str">
        <f t="shared" si="134"/>
        <v/>
      </c>
      <c r="AQ176" s="627">
        <f t="shared" si="135"/>
        <v>0</v>
      </c>
      <c r="AR176" s="627">
        <f t="shared" si="135"/>
        <v>0</v>
      </c>
    </row>
    <row r="177" spans="1:44" s="208" customFormat="1" ht="22.5" outlineLevel="1" x14ac:dyDescent="0.2">
      <c r="A177" s="622">
        <v>3527080000</v>
      </c>
      <c r="B177" s="636" t="s">
        <v>490</v>
      </c>
      <c r="C177" s="624"/>
      <c r="D177" s="625"/>
      <c r="E177" s="625"/>
      <c r="F177" s="625"/>
      <c r="G177" s="625"/>
      <c r="H177" s="625"/>
      <c r="I177" s="626" t="str">
        <f t="shared" si="105"/>
        <v/>
      </c>
      <c r="J177" s="626" t="str">
        <f t="shared" si="105"/>
        <v/>
      </c>
      <c r="K177" s="627">
        <f t="shared" si="127"/>
        <v>0</v>
      </c>
      <c r="L177" s="627">
        <f t="shared" si="127"/>
        <v>0</v>
      </c>
      <c r="M177" s="625"/>
      <c r="N177" s="625"/>
      <c r="O177" s="625"/>
      <c r="P177" s="625"/>
      <c r="Q177" s="625"/>
      <c r="R177" s="625"/>
      <c r="S177" s="625"/>
      <c r="T177" s="626" t="str">
        <f t="shared" si="107"/>
        <v/>
      </c>
      <c r="U177" s="626" t="str">
        <f t="shared" si="107"/>
        <v/>
      </c>
      <c r="V177" s="627">
        <f t="shared" si="129"/>
        <v>0</v>
      </c>
      <c r="W177" s="627">
        <f t="shared" si="129"/>
        <v>0</v>
      </c>
      <c r="X177" s="628"/>
      <c r="Y177" s="625"/>
      <c r="Z177" s="625"/>
      <c r="AA177" s="625"/>
      <c r="AB177" s="625"/>
      <c r="AC177" s="625"/>
      <c r="AD177" s="626" t="str">
        <f t="shared" si="131"/>
        <v/>
      </c>
      <c r="AE177" s="626" t="str">
        <f t="shared" si="131"/>
        <v/>
      </c>
      <c r="AF177" s="627">
        <f t="shared" si="132"/>
        <v>0</v>
      </c>
      <c r="AG177" s="627">
        <f t="shared" si="132"/>
        <v>0</v>
      </c>
      <c r="AH177" s="625"/>
      <c r="AI177" s="625"/>
      <c r="AJ177" s="625"/>
      <c r="AK177" s="625"/>
      <c r="AL177" s="625"/>
      <c r="AM177" s="625"/>
      <c r="AN177" s="625">
        <f t="shared" si="136"/>
        <v>0</v>
      </c>
      <c r="AO177" s="626" t="str">
        <f t="shared" si="134"/>
        <v/>
      </c>
      <c r="AP177" s="626" t="str">
        <f t="shared" si="134"/>
        <v/>
      </c>
      <c r="AQ177" s="627">
        <f t="shared" si="135"/>
        <v>0</v>
      </c>
      <c r="AR177" s="627">
        <f t="shared" si="135"/>
        <v>0</v>
      </c>
    </row>
    <row r="178" spans="1:44" s="208" customFormat="1" ht="22.5" outlineLevel="1" collapsed="1" x14ac:dyDescent="0.2">
      <c r="A178" s="622" t="s">
        <v>491</v>
      </c>
      <c r="B178" s="636" t="s">
        <v>492</v>
      </c>
      <c r="C178" s="624"/>
      <c r="D178" s="625"/>
      <c r="E178" s="625"/>
      <c r="F178" s="625"/>
      <c r="G178" s="625"/>
      <c r="H178" s="625"/>
      <c r="I178" s="626" t="str">
        <f t="shared" si="105"/>
        <v/>
      </c>
      <c r="J178" s="626" t="str">
        <f t="shared" si="105"/>
        <v/>
      </c>
      <c r="K178" s="627">
        <f t="shared" si="127"/>
        <v>0</v>
      </c>
      <c r="L178" s="627">
        <f t="shared" si="127"/>
        <v>0</v>
      </c>
      <c r="M178" s="625"/>
      <c r="N178" s="625"/>
      <c r="O178" s="625"/>
      <c r="P178" s="625"/>
      <c r="Q178" s="625"/>
      <c r="R178" s="625"/>
      <c r="S178" s="625"/>
      <c r="T178" s="626" t="str">
        <f t="shared" si="107"/>
        <v/>
      </c>
      <c r="U178" s="626" t="str">
        <f t="shared" si="107"/>
        <v/>
      </c>
      <c r="V178" s="627">
        <f t="shared" si="129"/>
        <v>0</v>
      </c>
      <c r="W178" s="627">
        <f t="shared" si="129"/>
        <v>0</v>
      </c>
      <c r="X178" s="628"/>
      <c r="Y178" s="625"/>
      <c r="Z178" s="625"/>
      <c r="AA178" s="625"/>
      <c r="AB178" s="625"/>
      <c r="AC178" s="625"/>
      <c r="AD178" s="626" t="str">
        <f t="shared" si="131"/>
        <v/>
      </c>
      <c r="AE178" s="626" t="str">
        <f t="shared" si="131"/>
        <v/>
      </c>
      <c r="AF178" s="627">
        <f t="shared" si="132"/>
        <v>0</v>
      </c>
      <c r="AG178" s="627">
        <f t="shared" si="132"/>
        <v>0</v>
      </c>
      <c r="AH178" s="625"/>
      <c r="AI178" s="625"/>
      <c r="AJ178" s="625"/>
      <c r="AK178" s="625"/>
      <c r="AL178" s="625"/>
      <c r="AM178" s="625"/>
      <c r="AN178" s="625">
        <f t="shared" si="136"/>
        <v>0</v>
      </c>
      <c r="AO178" s="626" t="str">
        <f t="shared" si="134"/>
        <v/>
      </c>
      <c r="AP178" s="626" t="str">
        <f t="shared" si="134"/>
        <v/>
      </c>
      <c r="AQ178" s="627">
        <f t="shared" si="135"/>
        <v>0</v>
      </c>
      <c r="AR178" s="627">
        <f t="shared" si="135"/>
        <v>0</v>
      </c>
    </row>
    <row r="179" spans="1:44" s="208" customFormat="1" ht="33.75" outlineLevel="1" x14ac:dyDescent="0.2">
      <c r="A179" s="622" t="s">
        <v>493</v>
      </c>
      <c r="B179" s="636" t="s">
        <v>494</v>
      </c>
      <c r="C179" s="624"/>
      <c r="D179" s="625"/>
      <c r="E179" s="625"/>
      <c r="F179" s="625"/>
      <c r="G179" s="625"/>
      <c r="H179" s="625"/>
      <c r="I179" s="626" t="str">
        <f t="shared" si="105"/>
        <v/>
      </c>
      <c r="J179" s="626" t="str">
        <f t="shared" si="105"/>
        <v/>
      </c>
      <c r="K179" s="627">
        <f t="shared" si="127"/>
        <v>0</v>
      </c>
      <c r="L179" s="627">
        <f t="shared" si="127"/>
        <v>0</v>
      </c>
      <c r="M179" s="625"/>
      <c r="N179" s="625"/>
      <c r="O179" s="625"/>
      <c r="P179" s="625"/>
      <c r="Q179" s="625"/>
      <c r="R179" s="625"/>
      <c r="S179" s="625"/>
      <c r="T179" s="626" t="str">
        <f t="shared" si="107"/>
        <v/>
      </c>
      <c r="U179" s="626" t="str">
        <f t="shared" si="107"/>
        <v/>
      </c>
      <c r="V179" s="627">
        <f t="shared" si="129"/>
        <v>0</v>
      </c>
      <c r="W179" s="627">
        <f t="shared" si="129"/>
        <v>0</v>
      </c>
      <c r="X179" s="628"/>
      <c r="Y179" s="625"/>
      <c r="Z179" s="625"/>
      <c r="AA179" s="625"/>
      <c r="AB179" s="625"/>
      <c r="AC179" s="625"/>
      <c r="AD179" s="626" t="str">
        <f t="shared" si="131"/>
        <v/>
      </c>
      <c r="AE179" s="626" t="str">
        <f t="shared" si="131"/>
        <v/>
      </c>
      <c r="AF179" s="627">
        <f t="shared" si="132"/>
        <v>0</v>
      </c>
      <c r="AG179" s="627">
        <f t="shared" si="132"/>
        <v>0</v>
      </c>
      <c r="AH179" s="625"/>
      <c r="AI179" s="625"/>
      <c r="AJ179" s="625"/>
      <c r="AK179" s="625"/>
      <c r="AL179" s="625"/>
      <c r="AM179" s="625"/>
      <c r="AN179" s="625">
        <f t="shared" si="136"/>
        <v>0</v>
      </c>
      <c r="AO179" s="626" t="str">
        <f t="shared" si="134"/>
        <v/>
      </c>
      <c r="AP179" s="626" t="str">
        <f t="shared" si="134"/>
        <v/>
      </c>
      <c r="AQ179" s="627">
        <f t="shared" si="135"/>
        <v>0</v>
      </c>
      <c r="AR179" s="627">
        <f t="shared" si="135"/>
        <v>0</v>
      </c>
    </row>
    <row r="180" spans="1:44" s="202" customFormat="1" x14ac:dyDescent="0.2">
      <c r="A180" s="637">
        <v>3.2</v>
      </c>
      <c r="B180" s="638" t="s">
        <v>495</v>
      </c>
      <c r="C180" s="631">
        <f t="shared" ref="C180:H180" si="137">SUM(C181:C195)</f>
        <v>0</v>
      </c>
      <c r="D180" s="632">
        <f t="shared" si="137"/>
        <v>0</v>
      </c>
      <c r="E180" s="632">
        <f t="shared" si="137"/>
        <v>0</v>
      </c>
      <c r="F180" s="632">
        <f t="shared" si="137"/>
        <v>0</v>
      </c>
      <c r="G180" s="632">
        <f t="shared" si="137"/>
        <v>0</v>
      </c>
      <c r="H180" s="632">
        <f t="shared" si="137"/>
        <v>0</v>
      </c>
      <c r="I180" s="633" t="str">
        <f t="shared" si="105"/>
        <v/>
      </c>
      <c r="J180" s="633" t="str">
        <f t="shared" si="105"/>
        <v/>
      </c>
      <c r="K180" s="634">
        <f t="shared" si="127"/>
        <v>0</v>
      </c>
      <c r="L180" s="634">
        <f t="shared" si="127"/>
        <v>0</v>
      </c>
      <c r="M180" s="632">
        <f t="shared" ref="M180:R180" si="138">SUM(M181:M195)</f>
        <v>0</v>
      </c>
      <c r="N180" s="632">
        <f t="shared" si="138"/>
        <v>0</v>
      </c>
      <c r="O180" s="632">
        <f t="shared" si="138"/>
        <v>0</v>
      </c>
      <c r="P180" s="632">
        <f t="shared" si="138"/>
        <v>0</v>
      </c>
      <c r="Q180" s="632">
        <f t="shared" si="138"/>
        <v>0</v>
      </c>
      <c r="R180" s="632">
        <f t="shared" si="138"/>
        <v>0</v>
      </c>
      <c r="S180" s="632">
        <f>SUM(S181:S195)</f>
        <v>0</v>
      </c>
      <c r="T180" s="633" t="str">
        <f t="shared" si="107"/>
        <v/>
      </c>
      <c r="U180" s="633" t="str">
        <f t="shared" si="107"/>
        <v/>
      </c>
      <c r="V180" s="634">
        <f t="shared" si="129"/>
        <v>0</v>
      </c>
      <c r="W180" s="634">
        <f t="shared" si="129"/>
        <v>0</v>
      </c>
      <c r="X180" s="635">
        <f t="shared" ref="X180:AC180" si="139">SUM(X181:X195)</f>
        <v>0</v>
      </c>
      <c r="Y180" s="632">
        <f t="shared" si="139"/>
        <v>0</v>
      </c>
      <c r="Z180" s="632">
        <f t="shared" si="139"/>
        <v>0</v>
      </c>
      <c r="AA180" s="632">
        <f t="shared" si="139"/>
        <v>0</v>
      </c>
      <c r="AB180" s="632">
        <f t="shared" si="139"/>
        <v>0</v>
      </c>
      <c r="AC180" s="632">
        <f t="shared" si="139"/>
        <v>0</v>
      </c>
      <c r="AD180" s="633" t="str">
        <f t="shared" si="131"/>
        <v/>
      </c>
      <c r="AE180" s="633" t="str">
        <f t="shared" si="131"/>
        <v/>
      </c>
      <c r="AF180" s="634">
        <f t="shared" si="132"/>
        <v>0</v>
      </c>
      <c r="AG180" s="634">
        <f t="shared" si="132"/>
        <v>0</v>
      </c>
      <c r="AH180" s="632">
        <f t="shared" ref="AH180:AN180" si="140">SUM(AH181:AH195)</f>
        <v>0</v>
      </c>
      <c r="AI180" s="632">
        <f t="shared" si="140"/>
        <v>0</v>
      </c>
      <c r="AJ180" s="632">
        <f t="shared" si="140"/>
        <v>0</v>
      </c>
      <c r="AK180" s="632">
        <f t="shared" si="140"/>
        <v>0</v>
      </c>
      <c r="AL180" s="632">
        <f t="shared" si="140"/>
        <v>0</v>
      </c>
      <c r="AM180" s="632">
        <f t="shared" si="140"/>
        <v>0</v>
      </c>
      <c r="AN180" s="632">
        <f t="shared" si="140"/>
        <v>0</v>
      </c>
      <c r="AO180" s="633" t="str">
        <f t="shared" si="134"/>
        <v/>
      </c>
      <c r="AP180" s="633" t="str">
        <f t="shared" si="134"/>
        <v/>
      </c>
      <c r="AQ180" s="634">
        <f t="shared" si="135"/>
        <v>0</v>
      </c>
      <c r="AR180" s="634">
        <f t="shared" si="135"/>
        <v>0</v>
      </c>
    </row>
    <row r="181" spans="1:44" s="208" customFormat="1" outlineLevel="1" x14ac:dyDescent="0.2">
      <c r="A181" s="622">
        <v>3112010000</v>
      </c>
      <c r="B181" s="636" t="s">
        <v>496</v>
      </c>
      <c r="C181" s="624"/>
      <c r="D181" s="625"/>
      <c r="E181" s="625"/>
      <c r="F181" s="625"/>
      <c r="G181" s="625"/>
      <c r="H181" s="625"/>
      <c r="I181" s="626" t="str">
        <f t="shared" si="105"/>
        <v/>
      </c>
      <c r="J181" s="626" t="str">
        <f t="shared" si="105"/>
        <v/>
      </c>
      <c r="K181" s="627">
        <f t="shared" si="127"/>
        <v>0</v>
      </c>
      <c r="L181" s="627">
        <f t="shared" si="127"/>
        <v>0</v>
      </c>
      <c r="M181" s="625"/>
      <c r="N181" s="625"/>
      <c r="O181" s="625"/>
      <c r="P181" s="625"/>
      <c r="Q181" s="625"/>
      <c r="R181" s="625"/>
      <c r="S181" s="625"/>
      <c r="T181" s="626" t="str">
        <f t="shared" si="107"/>
        <v/>
      </c>
      <c r="U181" s="626" t="str">
        <f t="shared" si="107"/>
        <v/>
      </c>
      <c r="V181" s="627">
        <f t="shared" si="129"/>
        <v>0</v>
      </c>
      <c r="W181" s="627">
        <f t="shared" si="129"/>
        <v>0</v>
      </c>
      <c r="X181" s="628"/>
      <c r="Y181" s="625"/>
      <c r="Z181" s="625"/>
      <c r="AA181" s="625"/>
      <c r="AB181" s="625"/>
      <c r="AC181" s="625"/>
      <c r="AD181" s="626" t="str">
        <f t="shared" si="131"/>
        <v/>
      </c>
      <c r="AE181" s="626" t="str">
        <f t="shared" si="131"/>
        <v/>
      </c>
      <c r="AF181" s="627">
        <f t="shared" si="132"/>
        <v>0</v>
      </c>
      <c r="AG181" s="627">
        <f t="shared" si="132"/>
        <v>0</v>
      </c>
      <c r="AH181" s="625"/>
      <c r="AI181" s="625"/>
      <c r="AJ181" s="625"/>
      <c r="AK181" s="625"/>
      <c r="AL181" s="625"/>
      <c r="AM181" s="625"/>
      <c r="AN181" s="625">
        <f t="shared" ref="AN181:AN195" si="141">AF181-SUM(AH181:AM181)</f>
        <v>0</v>
      </c>
      <c r="AO181" s="626" t="str">
        <f t="shared" si="134"/>
        <v/>
      </c>
      <c r="AP181" s="626" t="str">
        <f t="shared" si="134"/>
        <v/>
      </c>
      <c r="AQ181" s="627">
        <f t="shared" si="135"/>
        <v>0</v>
      </c>
      <c r="AR181" s="627">
        <f t="shared" si="135"/>
        <v>0</v>
      </c>
    </row>
    <row r="182" spans="1:44" s="208" customFormat="1" ht="22.5" outlineLevel="1" x14ac:dyDescent="0.2">
      <c r="A182" s="622">
        <v>3530040000</v>
      </c>
      <c r="B182" s="636" t="s">
        <v>497</v>
      </c>
      <c r="C182" s="624"/>
      <c r="D182" s="625"/>
      <c r="E182" s="625"/>
      <c r="F182" s="625"/>
      <c r="G182" s="625"/>
      <c r="H182" s="625"/>
      <c r="I182" s="626" t="str">
        <f t="shared" si="105"/>
        <v/>
      </c>
      <c r="J182" s="626" t="str">
        <f t="shared" si="105"/>
        <v/>
      </c>
      <c r="K182" s="627">
        <f t="shared" si="127"/>
        <v>0</v>
      </c>
      <c r="L182" s="627">
        <f t="shared" si="127"/>
        <v>0</v>
      </c>
      <c r="M182" s="625"/>
      <c r="N182" s="625"/>
      <c r="O182" s="625"/>
      <c r="P182" s="625"/>
      <c r="Q182" s="625"/>
      <c r="R182" s="625"/>
      <c r="S182" s="625"/>
      <c r="T182" s="626" t="str">
        <f t="shared" si="107"/>
        <v/>
      </c>
      <c r="U182" s="626" t="str">
        <f t="shared" si="107"/>
        <v/>
      </c>
      <c r="V182" s="627">
        <f t="shared" si="129"/>
        <v>0</v>
      </c>
      <c r="W182" s="627">
        <f t="shared" si="129"/>
        <v>0</v>
      </c>
      <c r="X182" s="628"/>
      <c r="Y182" s="625"/>
      <c r="Z182" s="625"/>
      <c r="AA182" s="625"/>
      <c r="AB182" s="625"/>
      <c r="AC182" s="625"/>
      <c r="AD182" s="626" t="str">
        <f t="shared" si="131"/>
        <v/>
      </c>
      <c r="AE182" s="626" t="str">
        <f t="shared" si="131"/>
        <v/>
      </c>
      <c r="AF182" s="627">
        <f t="shared" si="132"/>
        <v>0</v>
      </c>
      <c r="AG182" s="627">
        <f t="shared" si="132"/>
        <v>0</v>
      </c>
      <c r="AH182" s="625"/>
      <c r="AI182" s="625"/>
      <c r="AJ182" s="625"/>
      <c r="AK182" s="625"/>
      <c r="AL182" s="625"/>
      <c r="AM182" s="625"/>
      <c r="AN182" s="625">
        <f t="shared" si="141"/>
        <v>0</v>
      </c>
      <c r="AO182" s="626" t="str">
        <f t="shared" si="134"/>
        <v/>
      </c>
      <c r="AP182" s="626" t="str">
        <f t="shared" si="134"/>
        <v/>
      </c>
      <c r="AQ182" s="627">
        <f t="shared" si="135"/>
        <v>0</v>
      </c>
      <c r="AR182" s="627">
        <f t="shared" si="135"/>
        <v>0</v>
      </c>
    </row>
    <row r="183" spans="1:44" s="208" customFormat="1" outlineLevel="1" x14ac:dyDescent="0.2">
      <c r="A183" s="622">
        <v>3114010000</v>
      </c>
      <c r="B183" s="636" t="s">
        <v>498</v>
      </c>
      <c r="C183" s="624"/>
      <c r="D183" s="625"/>
      <c r="E183" s="625"/>
      <c r="F183" s="625"/>
      <c r="G183" s="625"/>
      <c r="H183" s="625"/>
      <c r="I183" s="626" t="str">
        <f t="shared" si="105"/>
        <v/>
      </c>
      <c r="J183" s="626" t="str">
        <f t="shared" si="105"/>
        <v/>
      </c>
      <c r="K183" s="627">
        <f t="shared" si="127"/>
        <v>0</v>
      </c>
      <c r="L183" s="627">
        <f t="shared" si="127"/>
        <v>0</v>
      </c>
      <c r="M183" s="625"/>
      <c r="N183" s="625"/>
      <c r="O183" s="625"/>
      <c r="P183" s="625"/>
      <c r="Q183" s="625"/>
      <c r="R183" s="625"/>
      <c r="S183" s="625"/>
      <c r="T183" s="626" t="str">
        <f t="shared" si="107"/>
        <v/>
      </c>
      <c r="U183" s="626" t="str">
        <f t="shared" si="107"/>
        <v/>
      </c>
      <c r="V183" s="627">
        <f t="shared" si="129"/>
        <v>0</v>
      </c>
      <c r="W183" s="627">
        <f t="shared" si="129"/>
        <v>0</v>
      </c>
      <c r="X183" s="628"/>
      <c r="Y183" s="625"/>
      <c r="Z183" s="625"/>
      <c r="AA183" s="625"/>
      <c r="AB183" s="625"/>
      <c r="AC183" s="625"/>
      <c r="AD183" s="626" t="str">
        <f t="shared" si="131"/>
        <v/>
      </c>
      <c r="AE183" s="626" t="str">
        <f t="shared" si="131"/>
        <v/>
      </c>
      <c r="AF183" s="627">
        <f t="shared" si="132"/>
        <v>0</v>
      </c>
      <c r="AG183" s="627">
        <f t="shared" si="132"/>
        <v>0</v>
      </c>
      <c r="AH183" s="625"/>
      <c r="AI183" s="625"/>
      <c r="AJ183" s="625"/>
      <c r="AK183" s="625"/>
      <c r="AL183" s="625"/>
      <c r="AM183" s="625"/>
      <c r="AN183" s="625">
        <f t="shared" si="141"/>
        <v>0</v>
      </c>
      <c r="AO183" s="626" t="str">
        <f t="shared" si="134"/>
        <v/>
      </c>
      <c r="AP183" s="626" t="str">
        <f t="shared" si="134"/>
        <v/>
      </c>
      <c r="AQ183" s="627">
        <f t="shared" si="135"/>
        <v>0</v>
      </c>
      <c r="AR183" s="627">
        <f t="shared" si="135"/>
        <v>0</v>
      </c>
    </row>
    <row r="184" spans="1:44" s="208" customFormat="1" ht="22.5" outlineLevel="1" x14ac:dyDescent="0.2">
      <c r="A184" s="622">
        <v>3530050000</v>
      </c>
      <c r="B184" s="636" t="s">
        <v>499</v>
      </c>
      <c r="C184" s="624"/>
      <c r="D184" s="625"/>
      <c r="E184" s="625"/>
      <c r="F184" s="625"/>
      <c r="G184" s="625"/>
      <c r="H184" s="625"/>
      <c r="I184" s="626" t="str">
        <f t="shared" si="105"/>
        <v/>
      </c>
      <c r="J184" s="626" t="str">
        <f t="shared" si="105"/>
        <v/>
      </c>
      <c r="K184" s="627">
        <f t="shared" si="127"/>
        <v>0</v>
      </c>
      <c r="L184" s="627">
        <f t="shared" si="127"/>
        <v>0</v>
      </c>
      <c r="M184" s="625"/>
      <c r="N184" s="625"/>
      <c r="O184" s="625"/>
      <c r="P184" s="625"/>
      <c r="Q184" s="625"/>
      <c r="R184" s="625"/>
      <c r="S184" s="625"/>
      <c r="T184" s="626" t="str">
        <f t="shared" si="107"/>
        <v/>
      </c>
      <c r="U184" s="626" t="str">
        <f t="shared" si="107"/>
        <v/>
      </c>
      <c r="V184" s="627">
        <f t="shared" si="129"/>
        <v>0</v>
      </c>
      <c r="W184" s="627">
        <f t="shared" si="129"/>
        <v>0</v>
      </c>
      <c r="X184" s="628"/>
      <c r="Y184" s="625"/>
      <c r="Z184" s="625"/>
      <c r="AA184" s="625"/>
      <c r="AB184" s="625"/>
      <c r="AC184" s="625"/>
      <c r="AD184" s="626" t="str">
        <f t="shared" si="131"/>
        <v/>
      </c>
      <c r="AE184" s="626" t="str">
        <f t="shared" si="131"/>
        <v/>
      </c>
      <c r="AF184" s="627">
        <f t="shared" si="132"/>
        <v>0</v>
      </c>
      <c r="AG184" s="627">
        <f t="shared" si="132"/>
        <v>0</v>
      </c>
      <c r="AH184" s="625"/>
      <c r="AI184" s="625"/>
      <c r="AJ184" s="625"/>
      <c r="AK184" s="625"/>
      <c r="AL184" s="625"/>
      <c r="AM184" s="625"/>
      <c r="AN184" s="625">
        <f t="shared" si="141"/>
        <v>0</v>
      </c>
      <c r="AO184" s="626" t="str">
        <f t="shared" si="134"/>
        <v/>
      </c>
      <c r="AP184" s="626" t="str">
        <f t="shared" si="134"/>
        <v/>
      </c>
      <c r="AQ184" s="627">
        <f t="shared" si="135"/>
        <v>0</v>
      </c>
      <c r="AR184" s="627">
        <f t="shared" si="135"/>
        <v>0</v>
      </c>
    </row>
    <row r="185" spans="1:44" s="208" customFormat="1" ht="22.5" outlineLevel="1" x14ac:dyDescent="0.2">
      <c r="A185" s="622">
        <v>3106050000</v>
      </c>
      <c r="B185" s="636" t="s">
        <v>500</v>
      </c>
      <c r="C185" s="624"/>
      <c r="D185" s="625"/>
      <c r="E185" s="625"/>
      <c r="F185" s="625"/>
      <c r="G185" s="625"/>
      <c r="H185" s="625"/>
      <c r="I185" s="626" t="str">
        <f t="shared" si="105"/>
        <v/>
      </c>
      <c r="J185" s="626" t="str">
        <f t="shared" si="105"/>
        <v/>
      </c>
      <c r="K185" s="627">
        <f t="shared" si="127"/>
        <v>0</v>
      </c>
      <c r="L185" s="627">
        <f t="shared" si="127"/>
        <v>0</v>
      </c>
      <c r="M185" s="625"/>
      <c r="N185" s="625"/>
      <c r="O185" s="625"/>
      <c r="P185" s="625"/>
      <c r="Q185" s="625"/>
      <c r="R185" s="625"/>
      <c r="S185" s="625"/>
      <c r="T185" s="626" t="str">
        <f t="shared" si="107"/>
        <v/>
      </c>
      <c r="U185" s="626" t="str">
        <f t="shared" si="107"/>
        <v/>
      </c>
      <c r="V185" s="627">
        <f t="shared" si="129"/>
        <v>0</v>
      </c>
      <c r="W185" s="627">
        <f t="shared" si="129"/>
        <v>0</v>
      </c>
      <c r="X185" s="628"/>
      <c r="Y185" s="625"/>
      <c r="Z185" s="625"/>
      <c r="AA185" s="625"/>
      <c r="AB185" s="625"/>
      <c r="AC185" s="625"/>
      <c r="AD185" s="626" t="str">
        <f t="shared" si="131"/>
        <v/>
      </c>
      <c r="AE185" s="626" t="str">
        <f t="shared" si="131"/>
        <v/>
      </c>
      <c r="AF185" s="627">
        <f t="shared" si="132"/>
        <v>0</v>
      </c>
      <c r="AG185" s="627">
        <f t="shared" si="132"/>
        <v>0</v>
      </c>
      <c r="AH185" s="625"/>
      <c r="AI185" s="625"/>
      <c r="AJ185" s="625"/>
      <c r="AK185" s="625"/>
      <c r="AL185" s="625"/>
      <c r="AM185" s="625"/>
      <c r="AN185" s="625">
        <f t="shared" si="141"/>
        <v>0</v>
      </c>
      <c r="AO185" s="626" t="str">
        <f t="shared" si="134"/>
        <v/>
      </c>
      <c r="AP185" s="626" t="str">
        <f t="shared" si="134"/>
        <v/>
      </c>
      <c r="AQ185" s="627">
        <f t="shared" si="135"/>
        <v>0</v>
      </c>
      <c r="AR185" s="627">
        <f t="shared" si="135"/>
        <v>0</v>
      </c>
    </row>
    <row r="186" spans="1:44" s="208" customFormat="1" ht="22.5" outlineLevel="1" x14ac:dyDescent="0.2">
      <c r="A186" s="622">
        <v>3517040000</v>
      </c>
      <c r="B186" s="636" t="s">
        <v>501</v>
      </c>
      <c r="C186" s="624"/>
      <c r="D186" s="625"/>
      <c r="E186" s="625"/>
      <c r="F186" s="625"/>
      <c r="G186" s="625"/>
      <c r="H186" s="625"/>
      <c r="I186" s="626" t="str">
        <f t="shared" si="105"/>
        <v/>
      </c>
      <c r="J186" s="626" t="str">
        <f t="shared" si="105"/>
        <v/>
      </c>
      <c r="K186" s="627">
        <f t="shared" si="127"/>
        <v>0</v>
      </c>
      <c r="L186" s="627">
        <f t="shared" si="127"/>
        <v>0</v>
      </c>
      <c r="M186" s="625"/>
      <c r="N186" s="625"/>
      <c r="O186" s="625"/>
      <c r="P186" s="625"/>
      <c r="Q186" s="625"/>
      <c r="R186" s="625"/>
      <c r="S186" s="625"/>
      <c r="T186" s="626" t="str">
        <f t="shared" si="107"/>
        <v/>
      </c>
      <c r="U186" s="626" t="str">
        <f t="shared" si="107"/>
        <v/>
      </c>
      <c r="V186" s="627">
        <f t="shared" si="129"/>
        <v>0</v>
      </c>
      <c r="W186" s="627">
        <f t="shared" si="129"/>
        <v>0</v>
      </c>
      <c r="X186" s="628"/>
      <c r="Y186" s="625"/>
      <c r="Z186" s="625"/>
      <c r="AA186" s="625"/>
      <c r="AB186" s="625"/>
      <c r="AC186" s="625"/>
      <c r="AD186" s="626" t="str">
        <f t="shared" si="131"/>
        <v/>
      </c>
      <c r="AE186" s="626" t="str">
        <f t="shared" si="131"/>
        <v/>
      </c>
      <c r="AF186" s="627">
        <f t="shared" si="132"/>
        <v>0</v>
      </c>
      <c r="AG186" s="627">
        <f t="shared" si="132"/>
        <v>0</v>
      </c>
      <c r="AH186" s="625"/>
      <c r="AI186" s="625"/>
      <c r="AJ186" s="625"/>
      <c r="AK186" s="625"/>
      <c r="AL186" s="625"/>
      <c r="AM186" s="625"/>
      <c r="AN186" s="625">
        <f t="shared" si="141"/>
        <v>0</v>
      </c>
      <c r="AO186" s="626" t="str">
        <f t="shared" si="134"/>
        <v/>
      </c>
      <c r="AP186" s="626" t="str">
        <f t="shared" si="134"/>
        <v/>
      </c>
      <c r="AQ186" s="627">
        <f t="shared" si="135"/>
        <v>0</v>
      </c>
      <c r="AR186" s="627">
        <f t="shared" si="135"/>
        <v>0</v>
      </c>
    </row>
    <row r="187" spans="1:44" s="208" customFormat="1" ht="22.5" outlineLevel="1" x14ac:dyDescent="0.2">
      <c r="A187" s="622">
        <v>3530060000</v>
      </c>
      <c r="B187" s="636" t="s">
        <v>502</v>
      </c>
      <c r="C187" s="624"/>
      <c r="D187" s="625"/>
      <c r="E187" s="625"/>
      <c r="F187" s="625"/>
      <c r="G187" s="625"/>
      <c r="H187" s="625"/>
      <c r="I187" s="626" t="str">
        <f t="shared" si="105"/>
        <v/>
      </c>
      <c r="J187" s="626" t="str">
        <f t="shared" si="105"/>
        <v/>
      </c>
      <c r="K187" s="627">
        <f t="shared" si="127"/>
        <v>0</v>
      </c>
      <c r="L187" s="627">
        <f t="shared" si="127"/>
        <v>0</v>
      </c>
      <c r="M187" s="625"/>
      <c r="N187" s="625"/>
      <c r="O187" s="625"/>
      <c r="P187" s="625"/>
      <c r="Q187" s="625"/>
      <c r="R187" s="625"/>
      <c r="S187" s="625"/>
      <c r="T187" s="626" t="str">
        <f t="shared" si="107"/>
        <v/>
      </c>
      <c r="U187" s="626" t="str">
        <f t="shared" si="107"/>
        <v/>
      </c>
      <c r="V187" s="627">
        <f t="shared" si="129"/>
        <v>0</v>
      </c>
      <c r="W187" s="627">
        <f t="shared" si="129"/>
        <v>0</v>
      </c>
      <c r="X187" s="628"/>
      <c r="Y187" s="625"/>
      <c r="Z187" s="625"/>
      <c r="AA187" s="625"/>
      <c r="AB187" s="625"/>
      <c r="AC187" s="625"/>
      <c r="AD187" s="626" t="str">
        <f t="shared" si="131"/>
        <v/>
      </c>
      <c r="AE187" s="626" t="str">
        <f t="shared" si="131"/>
        <v/>
      </c>
      <c r="AF187" s="627">
        <f t="shared" si="132"/>
        <v>0</v>
      </c>
      <c r="AG187" s="627">
        <f t="shared" si="132"/>
        <v>0</v>
      </c>
      <c r="AH187" s="625"/>
      <c r="AI187" s="625"/>
      <c r="AJ187" s="625"/>
      <c r="AK187" s="625"/>
      <c r="AL187" s="625"/>
      <c r="AM187" s="625"/>
      <c r="AN187" s="625">
        <f t="shared" si="141"/>
        <v>0</v>
      </c>
      <c r="AO187" s="626" t="str">
        <f t="shared" si="134"/>
        <v/>
      </c>
      <c r="AP187" s="626" t="str">
        <f t="shared" si="134"/>
        <v/>
      </c>
      <c r="AQ187" s="627">
        <f t="shared" si="135"/>
        <v>0</v>
      </c>
      <c r="AR187" s="627">
        <f t="shared" si="135"/>
        <v>0</v>
      </c>
    </row>
    <row r="188" spans="1:44" s="208" customFormat="1" ht="22.5" outlineLevel="1" x14ac:dyDescent="0.2">
      <c r="A188" s="622">
        <v>3518030000</v>
      </c>
      <c r="B188" s="636" t="s">
        <v>503</v>
      </c>
      <c r="C188" s="624"/>
      <c r="D188" s="625"/>
      <c r="E188" s="625"/>
      <c r="F188" s="625"/>
      <c r="G188" s="625"/>
      <c r="H188" s="625"/>
      <c r="I188" s="626" t="str">
        <f t="shared" si="105"/>
        <v/>
      </c>
      <c r="J188" s="626" t="str">
        <f t="shared" si="105"/>
        <v/>
      </c>
      <c r="K188" s="627">
        <f t="shared" si="127"/>
        <v>0</v>
      </c>
      <c r="L188" s="627">
        <f t="shared" si="127"/>
        <v>0</v>
      </c>
      <c r="M188" s="625"/>
      <c r="N188" s="625"/>
      <c r="O188" s="625"/>
      <c r="P188" s="625"/>
      <c r="Q188" s="625"/>
      <c r="R188" s="625"/>
      <c r="S188" s="625"/>
      <c r="T188" s="626" t="str">
        <f t="shared" si="107"/>
        <v/>
      </c>
      <c r="U188" s="626" t="str">
        <f t="shared" si="107"/>
        <v/>
      </c>
      <c r="V188" s="627">
        <f t="shared" si="129"/>
        <v>0</v>
      </c>
      <c r="W188" s="627">
        <f t="shared" si="129"/>
        <v>0</v>
      </c>
      <c r="X188" s="628"/>
      <c r="Y188" s="625"/>
      <c r="Z188" s="625"/>
      <c r="AA188" s="625"/>
      <c r="AB188" s="625"/>
      <c r="AC188" s="625"/>
      <c r="AD188" s="626" t="str">
        <f t="shared" si="131"/>
        <v/>
      </c>
      <c r="AE188" s="626" t="str">
        <f t="shared" si="131"/>
        <v/>
      </c>
      <c r="AF188" s="627">
        <f t="shared" si="132"/>
        <v>0</v>
      </c>
      <c r="AG188" s="627">
        <f t="shared" si="132"/>
        <v>0</v>
      </c>
      <c r="AH188" s="625"/>
      <c r="AI188" s="625"/>
      <c r="AJ188" s="625"/>
      <c r="AK188" s="625"/>
      <c r="AL188" s="625"/>
      <c r="AM188" s="625"/>
      <c r="AN188" s="625">
        <f t="shared" si="141"/>
        <v>0</v>
      </c>
      <c r="AO188" s="626" t="str">
        <f t="shared" si="134"/>
        <v/>
      </c>
      <c r="AP188" s="626" t="str">
        <f t="shared" si="134"/>
        <v/>
      </c>
      <c r="AQ188" s="627">
        <f t="shared" si="135"/>
        <v>0</v>
      </c>
      <c r="AR188" s="627">
        <f t="shared" si="135"/>
        <v>0</v>
      </c>
    </row>
    <row r="189" spans="1:44" s="208" customFormat="1" outlineLevel="1" x14ac:dyDescent="0.2">
      <c r="A189" s="622">
        <v>3530030000</v>
      </c>
      <c r="B189" s="636" t="s">
        <v>504</v>
      </c>
      <c r="C189" s="624"/>
      <c r="D189" s="625"/>
      <c r="E189" s="625"/>
      <c r="F189" s="625"/>
      <c r="G189" s="625"/>
      <c r="H189" s="625"/>
      <c r="I189" s="626" t="str">
        <f t="shared" si="105"/>
        <v/>
      </c>
      <c r="J189" s="626" t="str">
        <f t="shared" si="105"/>
        <v/>
      </c>
      <c r="K189" s="627">
        <f t="shared" si="127"/>
        <v>0</v>
      </c>
      <c r="L189" s="627">
        <f t="shared" si="127"/>
        <v>0</v>
      </c>
      <c r="M189" s="625"/>
      <c r="N189" s="625"/>
      <c r="O189" s="625"/>
      <c r="P189" s="625"/>
      <c r="Q189" s="625"/>
      <c r="R189" s="625"/>
      <c r="S189" s="625"/>
      <c r="T189" s="626" t="str">
        <f t="shared" si="107"/>
        <v/>
      </c>
      <c r="U189" s="626" t="str">
        <f t="shared" si="107"/>
        <v/>
      </c>
      <c r="V189" s="627">
        <f t="shared" si="129"/>
        <v>0</v>
      </c>
      <c r="W189" s="627">
        <f t="shared" si="129"/>
        <v>0</v>
      </c>
      <c r="X189" s="628"/>
      <c r="Y189" s="625"/>
      <c r="Z189" s="625"/>
      <c r="AA189" s="625"/>
      <c r="AB189" s="625"/>
      <c r="AC189" s="625"/>
      <c r="AD189" s="626" t="str">
        <f t="shared" si="131"/>
        <v/>
      </c>
      <c r="AE189" s="626" t="str">
        <f t="shared" si="131"/>
        <v/>
      </c>
      <c r="AF189" s="627">
        <f t="shared" si="132"/>
        <v>0</v>
      </c>
      <c r="AG189" s="627">
        <f t="shared" si="132"/>
        <v>0</v>
      </c>
      <c r="AH189" s="625"/>
      <c r="AI189" s="625"/>
      <c r="AJ189" s="625"/>
      <c r="AK189" s="625"/>
      <c r="AL189" s="625"/>
      <c r="AM189" s="625"/>
      <c r="AN189" s="625">
        <f t="shared" si="141"/>
        <v>0</v>
      </c>
      <c r="AO189" s="626" t="str">
        <f t="shared" si="134"/>
        <v/>
      </c>
      <c r="AP189" s="626" t="str">
        <f t="shared" si="134"/>
        <v/>
      </c>
      <c r="AQ189" s="627">
        <f t="shared" si="135"/>
        <v>0</v>
      </c>
      <c r="AR189" s="627">
        <f t="shared" si="135"/>
        <v>0</v>
      </c>
    </row>
    <row r="190" spans="1:44" s="208" customFormat="1" outlineLevel="1" x14ac:dyDescent="0.2">
      <c r="A190" s="622">
        <v>3530010000</v>
      </c>
      <c r="B190" s="636" t="s">
        <v>505</v>
      </c>
      <c r="C190" s="624"/>
      <c r="D190" s="625"/>
      <c r="E190" s="625"/>
      <c r="F190" s="625"/>
      <c r="G190" s="625"/>
      <c r="H190" s="625"/>
      <c r="I190" s="626" t="str">
        <f t="shared" si="105"/>
        <v/>
      </c>
      <c r="J190" s="626" t="str">
        <f t="shared" si="105"/>
        <v/>
      </c>
      <c r="K190" s="627">
        <f t="shared" si="127"/>
        <v>0</v>
      </c>
      <c r="L190" s="627">
        <f t="shared" si="127"/>
        <v>0</v>
      </c>
      <c r="M190" s="625"/>
      <c r="N190" s="625"/>
      <c r="O190" s="625"/>
      <c r="P190" s="625"/>
      <c r="Q190" s="625"/>
      <c r="R190" s="625"/>
      <c r="S190" s="625"/>
      <c r="T190" s="626" t="str">
        <f t="shared" si="107"/>
        <v/>
      </c>
      <c r="U190" s="626" t="str">
        <f t="shared" si="107"/>
        <v/>
      </c>
      <c r="V190" s="627">
        <f t="shared" si="129"/>
        <v>0</v>
      </c>
      <c r="W190" s="627">
        <f t="shared" si="129"/>
        <v>0</v>
      </c>
      <c r="X190" s="628"/>
      <c r="Y190" s="625"/>
      <c r="Z190" s="625"/>
      <c r="AA190" s="625"/>
      <c r="AB190" s="625"/>
      <c r="AC190" s="625"/>
      <c r="AD190" s="626" t="str">
        <f t="shared" si="131"/>
        <v/>
      </c>
      <c r="AE190" s="626" t="str">
        <f t="shared" si="131"/>
        <v/>
      </c>
      <c r="AF190" s="627">
        <f t="shared" si="132"/>
        <v>0</v>
      </c>
      <c r="AG190" s="627">
        <f t="shared" si="132"/>
        <v>0</v>
      </c>
      <c r="AH190" s="625"/>
      <c r="AI190" s="625"/>
      <c r="AJ190" s="625"/>
      <c r="AK190" s="625"/>
      <c r="AL190" s="625"/>
      <c r="AM190" s="625"/>
      <c r="AN190" s="625">
        <f t="shared" si="141"/>
        <v>0</v>
      </c>
      <c r="AO190" s="626" t="str">
        <f t="shared" si="134"/>
        <v/>
      </c>
      <c r="AP190" s="626" t="str">
        <f t="shared" si="134"/>
        <v/>
      </c>
      <c r="AQ190" s="627">
        <f t="shared" si="135"/>
        <v>0</v>
      </c>
      <c r="AR190" s="627">
        <f t="shared" si="135"/>
        <v>0</v>
      </c>
    </row>
    <row r="191" spans="1:44" s="208" customFormat="1" outlineLevel="1" collapsed="1" x14ac:dyDescent="0.2">
      <c r="A191" s="622">
        <v>3530020000</v>
      </c>
      <c r="B191" s="636" t="s">
        <v>506</v>
      </c>
      <c r="C191" s="624"/>
      <c r="D191" s="625"/>
      <c r="E191" s="625"/>
      <c r="F191" s="625"/>
      <c r="G191" s="625"/>
      <c r="H191" s="625"/>
      <c r="I191" s="626" t="str">
        <f t="shared" si="105"/>
        <v/>
      </c>
      <c r="J191" s="626" t="str">
        <f t="shared" si="105"/>
        <v/>
      </c>
      <c r="K191" s="627">
        <f t="shared" si="127"/>
        <v>0</v>
      </c>
      <c r="L191" s="627">
        <f t="shared" si="127"/>
        <v>0</v>
      </c>
      <c r="M191" s="625"/>
      <c r="N191" s="625"/>
      <c r="O191" s="625"/>
      <c r="P191" s="625"/>
      <c r="Q191" s="625"/>
      <c r="R191" s="625"/>
      <c r="S191" s="625"/>
      <c r="T191" s="626" t="str">
        <f t="shared" si="107"/>
        <v/>
      </c>
      <c r="U191" s="626" t="str">
        <f t="shared" si="107"/>
        <v/>
      </c>
      <c r="V191" s="627">
        <f t="shared" si="129"/>
        <v>0</v>
      </c>
      <c r="W191" s="627">
        <f t="shared" si="129"/>
        <v>0</v>
      </c>
      <c r="X191" s="628"/>
      <c r="Y191" s="625"/>
      <c r="Z191" s="625"/>
      <c r="AA191" s="625"/>
      <c r="AB191" s="625"/>
      <c r="AC191" s="625"/>
      <c r="AD191" s="626" t="str">
        <f t="shared" si="131"/>
        <v/>
      </c>
      <c r="AE191" s="626" t="str">
        <f t="shared" si="131"/>
        <v/>
      </c>
      <c r="AF191" s="627">
        <f t="shared" si="132"/>
        <v>0</v>
      </c>
      <c r="AG191" s="627">
        <f t="shared" si="132"/>
        <v>0</v>
      </c>
      <c r="AH191" s="625"/>
      <c r="AI191" s="625"/>
      <c r="AJ191" s="625"/>
      <c r="AK191" s="625"/>
      <c r="AL191" s="625"/>
      <c r="AM191" s="625"/>
      <c r="AN191" s="625">
        <f t="shared" si="141"/>
        <v>0</v>
      </c>
      <c r="AO191" s="626" t="str">
        <f t="shared" si="134"/>
        <v/>
      </c>
      <c r="AP191" s="626" t="str">
        <f t="shared" si="134"/>
        <v/>
      </c>
      <c r="AQ191" s="627">
        <f t="shared" si="135"/>
        <v>0</v>
      </c>
      <c r="AR191" s="627">
        <f t="shared" si="135"/>
        <v>0</v>
      </c>
    </row>
    <row r="192" spans="1:44" s="208" customFormat="1" outlineLevel="1" x14ac:dyDescent="0.2">
      <c r="A192" s="622">
        <v>3531060000</v>
      </c>
      <c r="B192" s="636" t="s">
        <v>507</v>
      </c>
      <c r="C192" s="624"/>
      <c r="D192" s="625"/>
      <c r="E192" s="625"/>
      <c r="F192" s="625"/>
      <c r="G192" s="625"/>
      <c r="H192" s="625"/>
      <c r="I192" s="626" t="str">
        <f t="shared" si="105"/>
        <v/>
      </c>
      <c r="J192" s="626" t="str">
        <f t="shared" si="105"/>
        <v/>
      </c>
      <c r="K192" s="627">
        <f t="shared" si="127"/>
        <v>0</v>
      </c>
      <c r="L192" s="627">
        <f t="shared" si="127"/>
        <v>0</v>
      </c>
      <c r="M192" s="625"/>
      <c r="N192" s="625"/>
      <c r="O192" s="625"/>
      <c r="P192" s="625"/>
      <c r="Q192" s="625"/>
      <c r="R192" s="625"/>
      <c r="S192" s="625"/>
      <c r="T192" s="626" t="str">
        <f t="shared" si="107"/>
        <v/>
      </c>
      <c r="U192" s="626" t="str">
        <f t="shared" si="107"/>
        <v/>
      </c>
      <c r="V192" s="627">
        <f t="shared" si="129"/>
        <v>0</v>
      </c>
      <c r="W192" s="627">
        <f t="shared" si="129"/>
        <v>0</v>
      </c>
      <c r="X192" s="628"/>
      <c r="Y192" s="625"/>
      <c r="Z192" s="625"/>
      <c r="AA192" s="625"/>
      <c r="AB192" s="625"/>
      <c r="AC192" s="625"/>
      <c r="AD192" s="626" t="str">
        <f t="shared" si="131"/>
        <v/>
      </c>
      <c r="AE192" s="626" t="str">
        <f t="shared" si="131"/>
        <v/>
      </c>
      <c r="AF192" s="627">
        <f t="shared" si="132"/>
        <v>0</v>
      </c>
      <c r="AG192" s="627">
        <f t="shared" si="132"/>
        <v>0</v>
      </c>
      <c r="AH192" s="625"/>
      <c r="AI192" s="625"/>
      <c r="AJ192" s="625"/>
      <c r="AK192" s="625"/>
      <c r="AL192" s="625"/>
      <c r="AM192" s="625"/>
      <c r="AN192" s="625">
        <f t="shared" si="141"/>
        <v>0</v>
      </c>
      <c r="AO192" s="626" t="str">
        <f t="shared" si="134"/>
        <v/>
      </c>
      <c r="AP192" s="626" t="str">
        <f t="shared" si="134"/>
        <v/>
      </c>
      <c r="AQ192" s="627">
        <f t="shared" si="135"/>
        <v>0</v>
      </c>
      <c r="AR192" s="627">
        <f t="shared" si="135"/>
        <v>0</v>
      </c>
    </row>
    <row r="193" spans="1:44" s="208" customFormat="1" ht="22.5" outlineLevel="1" x14ac:dyDescent="0.2">
      <c r="A193" s="622">
        <v>3530070000</v>
      </c>
      <c r="B193" s="636" t="s">
        <v>508</v>
      </c>
      <c r="C193" s="624"/>
      <c r="D193" s="625"/>
      <c r="E193" s="625"/>
      <c r="F193" s="625"/>
      <c r="G193" s="625"/>
      <c r="H193" s="625"/>
      <c r="I193" s="626" t="str">
        <f t="shared" si="105"/>
        <v/>
      </c>
      <c r="J193" s="626" t="str">
        <f t="shared" si="105"/>
        <v/>
      </c>
      <c r="K193" s="627">
        <f t="shared" si="127"/>
        <v>0</v>
      </c>
      <c r="L193" s="627">
        <f t="shared" si="127"/>
        <v>0</v>
      </c>
      <c r="M193" s="625"/>
      <c r="N193" s="625"/>
      <c r="O193" s="625"/>
      <c r="P193" s="625"/>
      <c r="Q193" s="625"/>
      <c r="R193" s="625"/>
      <c r="S193" s="625"/>
      <c r="T193" s="626" t="str">
        <f t="shared" si="107"/>
        <v/>
      </c>
      <c r="U193" s="626" t="str">
        <f t="shared" si="107"/>
        <v/>
      </c>
      <c r="V193" s="627">
        <f t="shared" si="129"/>
        <v>0</v>
      </c>
      <c r="W193" s="627">
        <f t="shared" si="129"/>
        <v>0</v>
      </c>
      <c r="X193" s="628"/>
      <c r="Y193" s="625"/>
      <c r="Z193" s="625"/>
      <c r="AA193" s="625"/>
      <c r="AB193" s="625"/>
      <c r="AC193" s="625"/>
      <c r="AD193" s="626" t="str">
        <f t="shared" si="131"/>
        <v/>
      </c>
      <c r="AE193" s="626" t="str">
        <f t="shared" si="131"/>
        <v/>
      </c>
      <c r="AF193" s="627">
        <f t="shared" si="132"/>
        <v>0</v>
      </c>
      <c r="AG193" s="627">
        <f t="shared" si="132"/>
        <v>0</v>
      </c>
      <c r="AH193" s="625"/>
      <c r="AI193" s="625"/>
      <c r="AJ193" s="625"/>
      <c r="AK193" s="625"/>
      <c r="AL193" s="625"/>
      <c r="AM193" s="625"/>
      <c r="AN193" s="625">
        <f t="shared" si="141"/>
        <v>0</v>
      </c>
      <c r="AO193" s="626" t="str">
        <f t="shared" si="134"/>
        <v/>
      </c>
      <c r="AP193" s="626" t="str">
        <f t="shared" si="134"/>
        <v/>
      </c>
      <c r="AQ193" s="627">
        <f t="shared" si="135"/>
        <v>0</v>
      </c>
      <c r="AR193" s="627">
        <f t="shared" si="135"/>
        <v>0</v>
      </c>
    </row>
    <row r="194" spans="1:44" s="208" customFormat="1" ht="33.75" outlineLevel="1" x14ac:dyDescent="0.2">
      <c r="A194" s="622">
        <v>3530080000</v>
      </c>
      <c r="B194" s="636" t="s">
        <v>509</v>
      </c>
      <c r="C194" s="624"/>
      <c r="D194" s="625"/>
      <c r="E194" s="625"/>
      <c r="F194" s="625"/>
      <c r="G194" s="625"/>
      <c r="H194" s="625"/>
      <c r="I194" s="626" t="str">
        <f t="shared" si="105"/>
        <v/>
      </c>
      <c r="J194" s="626" t="str">
        <f t="shared" si="105"/>
        <v/>
      </c>
      <c r="K194" s="627">
        <f t="shared" si="127"/>
        <v>0</v>
      </c>
      <c r="L194" s="627">
        <f t="shared" si="127"/>
        <v>0</v>
      </c>
      <c r="M194" s="625"/>
      <c r="N194" s="625"/>
      <c r="O194" s="625"/>
      <c r="P194" s="625"/>
      <c r="Q194" s="625"/>
      <c r="R194" s="625"/>
      <c r="S194" s="625"/>
      <c r="T194" s="626" t="str">
        <f t="shared" si="107"/>
        <v/>
      </c>
      <c r="U194" s="626" t="str">
        <f t="shared" si="107"/>
        <v/>
      </c>
      <c r="V194" s="627">
        <f t="shared" si="129"/>
        <v>0</v>
      </c>
      <c r="W194" s="627">
        <f t="shared" si="129"/>
        <v>0</v>
      </c>
      <c r="X194" s="628"/>
      <c r="Y194" s="625"/>
      <c r="Z194" s="625"/>
      <c r="AA194" s="625"/>
      <c r="AB194" s="625"/>
      <c r="AC194" s="625"/>
      <c r="AD194" s="626" t="str">
        <f t="shared" si="131"/>
        <v/>
      </c>
      <c r="AE194" s="626" t="str">
        <f t="shared" si="131"/>
        <v/>
      </c>
      <c r="AF194" s="627">
        <f t="shared" si="132"/>
        <v>0</v>
      </c>
      <c r="AG194" s="627">
        <f t="shared" si="132"/>
        <v>0</v>
      </c>
      <c r="AH194" s="625"/>
      <c r="AI194" s="625"/>
      <c r="AJ194" s="625"/>
      <c r="AK194" s="625"/>
      <c r="AL194" s="625"/>
      <c r="AM194" s="625"/>
      <c r="AN194" s="625">
        <f t="shared" si="141"/>
        <v>0</v>
      </c>
      <c r="AO194" s="626" t="str">
        <f t="shared" si="134"/>
        <v/>
      </c>
      <c r="AP194" s="626" t="str">
        <f t="shared" si="134"/>
        <v/>
      </c>
      <c r="AQ194" s="627">
        <f t="shared" si="135"/>
        <v>0</v>
      </c>
      <c r="AR194" s="627">
        <f t="shared" si="135"/>
        <v>0</v>
      </c>
    </row>
    <row r="195" spans="1:44" s="208" customFormat="1" ht="22.5" outlineLevel="1" x14ac:dyDescent="0.2">
      <c r="A195" s="622">
        <v>3531070000</v>
      </c>
      <c r="B195" s="636" t="s">
        <v>510</v>
      </c>
      <c r="C195" s="624"/>
      <c r="D195" s="625"/>
      <c r="E195" s="625"/>
      <c r="F195" s="625"/>
      <c r="G195" s="625"/>
      <c r="H195" s="625"/>
      <c r="I195" s="626" t="str">
        <f t="shared" si="105"/>
        <v/>
      </c>
      <c r="J195" s="626" t="str">
        <f t="shared" si="105"/>
        <v/>
      </c>
      <c r="K195" s="627">
        <f t="shared" si="127"/>
        <v>0</v>
      </c>
      <c r="L195" s="627">
        <f t="shared" si="127"/>
        <v>0</v>
      </c>
      <c r="M195" s="625"/>
      <c r="N195" s="625"/>
      <c r="O195" s="625"/>
      <c r="P195" s="625"/>
      <c r="Q195" s="625"/>
      <c r="R195" s="625"/>
      <c r="S195" s="625"/>
      <c r="T195" s="626" t="str">
        <f t="shared" si="107"/>
        <v/>
      </c>
      <c r="U195" s="626" t="str">
        <f t="shared" si="107"/>
        <v/>
      </c>
      <c r="V195" s="627">
        <f t="shared" si="129"/>
        <v>0</v>
      </c>
      <c r="W195" s="627">
        <f t="shared" si="129"/>
        <v>0</v>
      </c>
      <c r="X195" s="628"/>
      <c r="Y195" s="625"/>
      <c r="Z195" s="625"/>
      <c r="AA195" s="625"/>
      <c r="AB195" s="625"/>
      <c r="AC195" s="625"/>
      <c r="AD195" s="626" t="str">
        <f t="shared" si="131"/>
        <v/>
      </c>
      <c r="AE195" s="626" t="str">
        <f t="shared" si="131"/>
        <v/>
      </c>
      <c r="AF195" s="627">
        <f t="shared" si="132"/>
        <v>0</v>
      </c>
      <c r="AG195" s="627">
        <f t="shared" si="132"/>
        <v>0</v>
      </c>
      <c r="AH195" s="625"/>
      <c r="AI195" s="625"/>
      <c r="AJ195" s="625"/>
      <c r="AK195" s="625"/>
      <c r="AL195" s="625"/>
      <c r="AM195" s="625"/>
      <c r="AN195" s="625">
        <f t="shared" si="141"/>
        <v>0</v>
      </c>
      <c r="AO195" s="626" t="str">
        <f t="shared" si="134"/>
        <v/>
      </c>
      <c r="AP195" s="626" t="str">
        <f t="shared" si="134"/>
        <v/>
      </c>
      <c r="AQ195" s="627">
        <f t="shared" si="135"/>
        <v>0</v>
      </c>
      <c r="AR195" s="627">
        <f t="shared" si="135"/>
        <v>0</v>
      </c>
    </row>
    <row r="196" spans="1:44" s="202" customFormat="1" x14ac:dyDescent="0.2">
      <c r="A196" s="637">
        <v>3.3</v>
      </c>
      <c r="B196" s="638" t="s">
        <v>511</v>
      </c>
      <c r="C196" s="631">
        <f t="shared" ref="C196:H196" si="142">SUM(C197:C211)</f>
        <v>0</v>
      </c>
      <c r="D196" s="632">
        <f t="shared" si="142"/>
        <v>0</v>
      </c>
      <c r="E196" s="632">
        <f t="shared" si="142"/>
        <v>0</v>
      </c>
      <c r="F196" s="632">
        <f t="shared" si="142"/>
        <v>0</v>
      </c>
      <c r="G196" s="632">
        <f t="shared" si="142"/>
        <v>0</v>
      </c>
      <c r="H196" s="632">
        <f t="shared" si="142"/>
        <v>0</v>
      </c>
      <c r="I196" s="633" t="str">
        <f t="shared" si="105"/>
        <v/>
      </c>
      <c r="J196" s="633" t="str">
        <f t="shared" si="105"/>
        <v/>
      </c>
      <c r="K196" s="634">
        <f t="shared" si="127"/>
        <v>0</v>
      </c>
      <c r="L196" s="634">
        <f t="shared" si="127"/>
        <v>0</v>
      </c>
      <c r="M196" s="632">
        <f t="shared" ref="M196:R196" si="143">SUM(M197:M211)</f>
        <v>0</v>
      </c>
      <c r="N196" s="632">
        <f t="shared" si="143"/>
        <v>0</v>
      </c>
      <c r="O196" s="632">
        <f t="shared" si="143"/>
        <v>0</v>
      </c>
      <c r="P196" s="632">
        <f t="shared" si="143"/>
        <v>0</v>
      </c>
      <c r="Q196" s="632">
        <f t="shared" si="143"/>
        <v>0</v>
      </c>
      <c r="R196" s="632">
        <f t="shared" si="143"/>
        <v>0</v>
      </c>
      <c r="S196" s="632">
        <f>SUM(S197:S211)</f>
        <v>0</v>
      </c>
      <c r="T196" s="633" t="str">
        <f t="shared" si="107"/>
        <v/>
      </c>
      <c r="U196" s="633" t="str">
        <f t="shared" si="107"/>
        <v/>
      </c>
      <c r="V196" s="634">
        <f t="shared" si="129"/>
        <v>0</v>
      </c>
      <c r="W196" s="634">
        <f t="shared" si="129"/>
        <v>0</v>
      </c>
      <c r="X196" s="635">
        <f t="shared" ref="X196:AC196" si="144">SUM(X197:X211)</f>
        <v>0</v>
      </c>
      <c r="Y196" s="632">
        <f t="shared" si="144"/>
        <v>0</v>
      </c>
      <c r="Z196" s="632">
        <f t="shared" si="144"/>
        <v>0</v>
      </c>
      <c r="AA196" s="632">
        <f t="shared" si="144"/>
        <v>0</v>
      </c>
      <c r="AB196" s="632">
        <f t="shared" si="144"/>
        <v>0</v>
      </c>
      <c r="AC196" s="632">
        <f t="shared" si="144"/>
        <v>0</v>
      </c>
      <c r="AD196" s="633" t="str">
        <f t="shared" si="131"/>
        <v/>
      </c>
      <c r="AE196" s="633" t="str">
        <f t="shared" si="131"/>
        <v/>
      </c>
      <c r="AF196" s="634">
        <f t="shared" si="132"/>
        <v>0</v>
      </c>
      <c r="AG196" s="634">
        <f t="shared" si="132"/>
        <v>0</v>
      </c>
      <c r="AH196" s="632">
        <f t="shared" ref="AH196:AN196" si="145">SUM(AH197:AH211)</f>
        <v>0</v>
      </c>
      <c r="AI196" s="632">
        <f t="shared" si="145"/>
        <v>0</v>
      </c>
      <c r="AJ196" s="632">
        <f t="shared" si="145"/>
        <v>0</v>
      </c>
      <c r="AK196" s="632">
        <f t="shared" si="145"/>
        <v>0</v>
      </c>
      <c r="AL196" s="632">
        <f t="shared" si="145"/>
        <v>0</v>
      </c>
      <c r="AM196" s="632">
        <f t="shared" si="145"/>
        <v>0</v>
      </c>
      <c r="AN196" s="632">
        <f t="shared" si="145"/>
        <v>0</v>
      </c>
      <c r="AO196" s="633" t="str">
        <f t="shared" si="134"/>
        <v/>
      </c>
      <c r="AP196" s="633" t="str">
        <f t="shared" si="134"/>
        <v/>
      </c>
      <c r="AQ196" s="634">
        <f t="shared" si="135"/>
        <v>0</v>
      </c>
      <c r="AR196" s="634">
        <f t="shared" si="135"/>
        <v>0</v>
      </c>
    </row>
    <row r="197" spans="1:44" s="208" customFormat="1" outlineLevel="1" x14ac:dyDescent="0.2">
      <c r="A197" s="622">
        <v>3107060000</v>
      </c>
      <c r="B197" s="636" t="s">
        <v>512</v>
      </c>
      <c r="C197" s="624"/>
      <c r="D197" s="625"/>
      <c r="E197" s="625"/>
      <c r="F197" s="625"/>
      <c r="G197" s="625"/>
      <c r="H197" s="625"/>
      <c r="I197" s="626" t="str">
        <f t="shared" si="105"/>
        <v/>
      </c>
      <c r="J197" s="626" t="str">
        <f t="shared" si="105"/>
        <v/>
      </c>
      <c r="K197" s="627">
        <f t="shared" si="127"/>
        <v>0</v>
      </c>
      <c r="L197" s="627">
        <f t="shared" si="127"/>
        <v>0</v>
      </c>
      <c r="M197" s="625"/>
      <c r="N197" s="625"/>
      <c r="O197" s="625"/>
      <c r="P197" s="625"/>
      <c r="Q197" s="625"/>
      <c r="R197" s="625"/>
      <c r="S197" s="625"/>
      <c r="T197" s="626" t="str">
        <f t="shared" si="107"/>
        <v/>
      </c>
      <c r="U197" s="626" t="str">
        <f t="shared" si="107"/>
        <v/>
      </c>
      <c r="V197" s="627">
        <f t="shared" si="129"/>
        <v>0</v>
      </c>
      <c r="W197" s="627">
        <f t="shared" si="129"/>
        <v>0</v>
      </c>
      <c r="X197" s="628"/>
      <c r="Y197" s="625"/>
      <c r="Z197" s="625"/>
      <c r="AA197" s="625"/>
      <c r="AB197" s="625"/>
      <c r="AC197" s="625"/>
      <c r="AD197" s="626" t="str">
        <f t="shared" si="131"/>
        <v/>
      </c>
      <c r="AE197" s="626" t="str">
        <f t="shared" si="131"/>
        <v/>
      </c>
      <c r="AF197" s="627">
        <f t="shared" si="132"/>
        <v>0</v>
      </c>
      <c r="AG197" s="627">
        <f t="shared" si="132"/>
        <v>0</v>
      </c>
      <c r="AH197" s="625"/>
      <c r="AI197" s="625"/>
      <c r="AJ197" s="625"/>
      <c r="AK197" s="625"/>
      <c r="AL197" s="625"/>
      <c r="AM197" s="625"/>
      <c r="AN197" s="625">
        <f t="shared" ref="AN197:AN211" si="146">AF197-SUM(AH197:AM197)</f>
        <v>0</v>
      </c>
      <c r="AO197" s="626" t="str">
        <f t="shared" si="134"/>
        <v/>
      </c>
      <c r="AP197" s="626" t="str">
        <f t="shared" si="134"/>
        <v/>
      </c>
      <c r="AQ197" s="627">
        <f t="shared" si="135"/>
        <v>0</v>
      </c>
      <c r="AR197" s="627">
        <f t="shared" si="135"/>
        <v>0</v>
      </c>
    </row>
    <row r="198" spans="1:44" s="208" customFormat="1" outlineLevel="1" x14ac:dyDescent="0.2">
      <c r="A198" s="622">
        <v>3107030000</v>
      </c>
      <c r="B198" s="636" t="s">
        <v>513</v>
      </c>
      <c r="C198" s="624"/>
      <c r="D198" s="625"/>
      <c r="E198" s="625"/>
      <c r="F198" s="625"/>
      <c r="G198" s="625"/>
      <c r="H198" s="625"/>
      <c r="I198" s="626" t="str">
        <f t="shared" si="105"/>
        <v/>
      </c>
      <c r="J198" s="626" t="str">
        <f t="shared" si="105"/>
        <v/>
      </c>
      <c r="K198" s="627">
        <f t="shared" si="127"/>
        <v>0</v>
      </c>
      <c r="L198" s="627">
        <f t="shared" si="127"/>
        <v>0</v>
      </c>
      <c r="M198" s="625"/>
      <c r="N198" s="625"/>
      <c r="O198" s="625"/>
      <c r="P198" s="625"/>
      <c r="Q198" s="625"/>
      <c r="R198" s="625"/>
      <c r="S198" s="625"/>
      <c r="T198" s="626" t="str">
        <f t="shared" si="107"/>
        <v/>
      </c>
      <c r="U198" s="626" t="str">
        <f t="shared" si="107"/>
        <v/>
      </c>
      <c r="V198" s="627">
        <f t="shared" si="129"/>
        <v>0</v>
      </c>
      <c r="W198" s="627">
        <f t="shared" si="129"/>
        <v>0</v>
      </c>
      <c r="X198" s="628"/>
      <c r="Y198" s="625"/>
      <c r="Z198" s="625"/>
      <c r="AA198" s="625"/>
      <c r="AB198" s="625"/>
      <c r="AC198" s="625"/>
      <c r="AD198" s="626" t="str">
        <f t="shared" si="131"/>
        <v/>
      </c>
      <c r="AE198" s="626" t="str">
        <f t="shared" si="131"/>
        <v/>
      </c>
      <c r="AF198" s="627">
        <f t="shared" si="132"/>
        <v>0</v>
      </c>
      <c r="AG198" s="627">
        <f t="shared" si="132"/>
        <v>0</v>
      </c>
      <c r="AH198" s="625"/>
      <c r="AI198" s="625"/>
      <c r="AJ198" s="625"/>
      <c r="AK198" s="625"/>
      <c r="AL198" s="625"/>
      <c r="AM198" s="625"/>
      <c r="AN198" s="625">
        <f t="shared" si="146"/>
        <v>0</v>
      </c>
      <c r="AO198" s="626" t="str">
        <f t="shared" si="134"/>
        <v/>
      </c>
      <c r="AP198" s="626" t="str">
        <f t="shared" si="134"/>
        <v/>
      </c>
      <c r="AQ198" s="627">
        <f t="shared" si="135"/>
        <v>0</v>
      </c>
      <c r="AR198" s="627">
        <f t="shared" si="135"/>
        <v>0</v>
      </c>
    </row>
    <row r="199" spans="1:44" s="208" customFormat="1" outlineLevel="1" x14ac:dyDescent="0.2">
      <c r="A199" s="622">
        <v>3529010000</v>
      </c>
      <c r="B199" s="636" t="s">
        <v>514</v>
      </c>
      <c r="C199" s="624"/>
      <c r="D199" s="625"/>
      <c r="E199" s="625"/>
      <c r="F199" s="625"/>
      <c r="G199" s="625"/>
      <c r="H199" s="625"/>
      <c r="I199" s="626" t="str">
        <f t="shared" si="105"/>
        <v/>
      </c>
      <c r="J199" s="626" t="str">
        <f t="shared" si="105"/>
        <v/>
      </c>
      <c r="K199" s="627">
        <f t="shared" si="127"/>
        <v>0</v>
      </c>
      <c r="L199" s="627">
        <f t="shared" si="127"/>
        <v>0</v>
      </c>
      <c r="M199" s="625"/>
      <c r="N199" s="625"/>
      <c r="O199" s="625"/>
      <c r="P199" s="625"/>
      <c r="Q199" s="625"/>
      <c r="R199" s="625"/>
      <c r="S199" s="625"/>
      <c r="T199" s="626" t="str">
        <f t="shared" si="107"/>
        <v/>
      </c>
      <c r="U199" s="626" t="str">
        <f t="shared" si="107"/>
        <v/>
      </c>
      <c r="V199" s="627">
        <f t="shared" si="129"/>
        <v>0</v>
      </c>
      <c r="W199" s="627">
        <f t="shared" si="129"/>
        <v>0</v>
      </c>
      <c r="X199" s="628"/>
      <c r="Y199" s="625"/>
      <c r="Z199" s="625"/>
      <c r="AA199" s="625"/>
      <c r="AB199" s="625"/>
      <c r="AC199" s="625"/>
      <c r="AD199" s="626" t="str">
        <f t="shared" si="131"/>
        <v/>
      </c>
      <c r="AE199" s="626" t="str">
        <f t="shared" si="131"/>
        <v/>
      </c>
      <c r="AF199" s="627">
        <f t="shared" si="132"/>
        <v>0</v>
      </c>
      <c r="AG199" s="627">
        <f t="shared" si="132"/>
        <v>0</v>
      </c>
      <c r="AH199" s="625"/>
      <c r="AI199" s="625"/>
      <c r="AJ199" s="625"/>
      <c r="AK199" s="625"/>
      <c r="AL199" s="625"/>
      <c r="AM199" s="625"/>
      <c r="AN199" s="625">
        <f t="shared" si="146"/>
        <v>0</v>
      </c>
      <c r="AO199" s="626" t="str">
        <f t="shared" si="134"/>
        <v/>
      </c>
      <c r="AP199" s="626" t="str">
        <f t="shared" si="134"/>
        <v/>
      </c>
      <c r="AQ199" s="627">
        <f t="shared" si="135"/>
        <v>0</v>
      </c>
      <c r="AR199" s="627">
        <f t="shared" si="135"/>
        <v>0</v>
      </c>
    </row>
    <row r="200" spans="1:44" s="208" customFormat="1" outlineLevel="1" x14ac:dyDescent="0.2">
      <c r="A200" s="622">
        <v>3529060000</v>
      </c>
      <c r="B200" s="636" t="s">
        <v>515</v>
      </c>
      <c r="C200" s="624"/>
      <c r="D200" s="625"/>
      <c r="E200" s="625"/>
      <c r="F200" s="625"/>
      <c r="G200" s="625"/>
      <c r="H200" s="625"/>
      <c r="I200" s="626" t="str">
        <f t="shared" si="105"/>
        <v/>
      </c>
      <c r="J200" s="626" t="str">
        <f t="shared" si="105"/>
        <v/>
      </c>
      <c r="K200" s="627">
        <f t="shared" si="127"/>
        <v>0</v>
      </c>
      <c r="L200" s="627">
        <f t="shared" si="127"/>
        <v>0</v>
      </c>
      <c r="M200" s="625"/>
      <c r="N200" s="625"/>
      <c r="O200" s="625"/>
      <c r="P200" s="625"/>
      <c r="Q200" s="625"/>
      <c r="R200" s="625"/>
      <c r="S200" s="625"/>
      <c r="T200" s="626" t="str">
        <f t="shared" si="107"/>
        <v/>
      </c>
      <c r="U200" s="626" t="str">
        <f t="shared" si="107"/>
        <v/>
      </c>
      <c r="V200" s="627">
        <f t="shared" si="129"/>
        <v>0</v>
      </c>
      <c r="W200" s="627">
        <f t="shared" si="129"/>
        <v>0</v>
      </c>
      <c r="X200" s="628"/>
      <c r="Y200" s="625"/>
      <c r="Z200" s="625"/>
      <c r="AA200" s="625"/>
      <c r="AB200" s="625"/>
      <c r="AC200" s="625"/>
      <c r="AD200" s="626" t="str">
        <f t="shared" si="131"/>
        <v/>
      </c>
      <c r="AE200" s="626" t="str">
        <f t="shared" si="131"/>
        <v/>
      </c>
      <c r="AF200" s="627">
        <f t="shared" si="132"/>
        <v>0</v>
      </c>
      <c r="AG200" s="627">
        <f t="shared" si="132"/>
        <v>0</v>
      </c>
      <c r="AH200" s="625"/>
      <c r="AI200" s="625"/>
      <c r="AJ200" s="625"/>
      <c r="AK200" s="625"/>
      <c r="AL200" s="625"/>
      <c r="AM200" s="625"/>
      <c r="AN200" s="625">
        <f t="shared" si="146"/>
        <v>0</v>
      </c>
      <c r="AO200" s="626" t="str">
        <f t="shared" si="134"/>
        <v/>
      </c>
      <c r="AP200" s="626" t="str">
        <f t="shared" si="134"/>
        <v/>
      </c>
      <c r="AQ200" s="627">
        <f t="shared" si="135"/>
        <v>0</v>
      </c>
      <c r="AR200" s="627">
        <f t="shared" si="135"/>
        <v>0</v>
      </c>
    </row>
    <row r="201" spans="1:44" s="208" customFormat="1" ht="22.5" outlineLevel="1" x14ac:dyDescent="0.2">
      <c r="A201" s="622">
        <v>3529030000</v>
      </c>
      <c r="B201" s="636" t="s">
        <v>516</v>
      </c>
      <c r="C201" s="624"/>
      <c r="D201" s="625"/>
      <c r="E201" s="625"/>
      <c r="F201" s="625"/>
      <c r="G201" s="625"/>
      <c r="H201" s="625"/>
      <c r="I201" s="626" t="str">
        <f t="shared" si="105"/>
        <v/>
      </c>
      <c r="J201" s="626" t="str">
        <f t="shared" si="105"/>
        <v/>
      </c>
      <c r="K201" s="627">
        <f t="shared" si="127"/>
        <v>0</v>
      </c>
      <c r="L201" s="627">
        <f t="shared" si="127"/>
        <v>0</v>
      </c>
      <c r="M201" s="625"/>
      <c r="N201" s="625"/>
      <c r="O201" s="625"/>
      <c r="P201" s="625"/>
      <c r="Q201" s="625"/>
      <c r="R201" s="625"/>
      <c r="S201" s="625"/>
      <c r="T201" s="626" t="str">
        <f t="shared" si="107"/>
        <v/>
      </c>
      <c r="U201" s="626" t="str">
        <f t="shared" si="107"/>
        <v/>
      </c>
      <c r="V201" s="627">
        <f t="shared" si="129"/>
        <v>0</v>
      </c>
      <c r="W201" s="627">
        <f t="shared" si="129"/>
        <v>0</v>
      </c>
      <c r="X201" s="628"/>
      <c r="Y201" s="625"/>
      <c r="Z201" s="625"/>
      <c r="AA201" s="625"/>
      <c r="AB201" s="625"/>
      <c r="AC201" s="625"/>
      <c r="AD201" s="626" t="str">
        <f t="shared" si="131"/>
        <v/>
      </c>
      <c r="AE201" s="626" t="str">
        <f t="shared" si="131"/>
        <v/>
      </c>
      <c r="AF201" s="627">
        <f t="shared" si="132"/>
        <v>0</v>
      </c>
      <c r="AG201" s="627">
        <f t="shared" si="132"/>
        <v>0</v>
      </c>
      <c r="AH201" s="625"/>
      <c r="AI201" s="625"/>
      <c r="AJ201" s="625"/>
      <c r="AK201" s="625"/>
      <c r="AL201" s="625"/>
      <c r="AM201" s="625"/>
      <c r="AN201" s="625">
        <f t="shared" si="146"/>
        <v>0</v>
      </c>
      <c r="AO201" s="626" t="str">
        <f t="shared" si="134"/>
        <v/>
      </c>
      <c r="AP201" s="626" t="str">
        <f t="shared" si="134"/>
        <v/>
      </c>
      <c r="AQ201" s="627">
        <f t="shared" si="135"/>
        <v>0</v>
      </c>
      <c r="AR201" s="627">
        <f t="shared" si="135"/>
        <v>0</v>
      </c>
    </row>
    <row r="202" spans="1:44" s="208" customFormat="1" ht="22.5" outlineLevel="1" x14ac:dyDescent="0.2">
      <c r="A202" s="622">
        <v>3529040000</v>
      </c>
      <c r="B202" s="636" t="s">
        <v>517</v>
      </c>
      <c r="C202" s="624"/>
      <c r="D202" s="625"/>
      <c r="E202" s="625"/>
      <c r="F202" s="625"/>
      <c r="G202" s="625"/>
      <c r="H202" s="625"/>
      <c r="I202" s="626" t="str">
        <f t="shared" si="105"/>
        <v/>
      </c>
      <c r="J202" s="626" t="str">
        <f t="shared" si="105"/>
        <v/>
      </c>
      <c r="K202" s="627">
        <f t="shared" si="127"/>
        <v>0</v>
      </c>
      <c r="L202" s="627">
        <f t="shared" si="127"/>
        <v>0</v>
      </c>
      <c r="M202" s="625"/>
      <c r="N202" s="625"/>
      <c r="O202" s="625"/>
      <c r="P202" s="625"/>
      <c r="Q202" s="625"/>
      <c r="R202" s="625"/>
      <c r="S202" s="625"/>
      <c r="T202" s="626" t="str">
        <f t="shared" si="107"/>
        <v/>
      </c>
      <c r="U202" s="626" t="str">
        <f t="shared" si="107"/>
        <v/>
      </c>
      <c r="V202" s="627">
        <f t="shared" si="129"/>
        <v>0</v>
      </c>
      <c r="W202" s="627">
        <f t="shared" si="129"/>
        <v>0</v>
      </c>
      <c r="X202" s="628"/>
      <c r="Y202" s="625"/>
      <c r="Z202" s="625"/>
      <c r="AA202" s="625"/>
      <c r="AB202" s="625"/>
      <c r="AC202" s="625"/>
      <c r="AD202" s="626" t="str">
        <f t="shared" si="131"/>
        <v/>
      </c>
      <c r="AE202" s="626" t="str">
        <f t="shared" si="131"/>
        <v/>
      </c>
      <c r="AF202" s="627">
        <f t="shared" si="132"/>
        <v>0</v>
      </c>
      <c r="AG202" s="627">
        <f t="shared" si="132"/>
        <v>0</v>
      </c>
      <c r="AH202" s="625"/>
      <c r="AI202" s="625"/>
      <c r="AJ202" s="625"/>
      <c r="AK202" s="625"/>
      <c r="AL202" s="625"/>
      <c r="AM202" s="625"/>
      <c r="AN202" s="625">
        <f t="shared" si="146"/>
        <v>0</v>
      </c>
      <c r="AO202" s="626" t="str">
        <f t="shared" si="134"/>
        <v/>
      </c>
      <c r="AP202" s="626" t="str">
        <f t="shared" si="134"/>
        <v/>
      </c>
      <c r="AQ202" s="627">
        <f t="shared" si="135"/>
        <v>0</v>
      </c>
      <c r="AR202" s="627">
        <f t="shared" si="135"/>
        <v>0</v>
      </c>
    </row>
    <row r="203" spans="1:44" s="208" customFormat="1" ht="22.5" outlineLevel="1" x14ac:dyDescent="0.2">
      <c r="A203" s="622">
        <v>3529050000</v>
      </c>
      <c r="B203" s="636" t="s">
        <v>518</v>
      </c>
      <c r="C203" s="624"/>
      <c r="D203" s="625"/>
      <c r="E203" s="625"/>
      <c r="F203" s="625"/>
      <c r="G203" s="625"/>
      <c r="H203" s="625"/>
      <c r="I203" s="626" t="str">
        <f t="shared" si="105"/>
        <v/>
      </c>
      <c r="J203" s="626" t="str">
        <f t="shared" si="105"/>
        <v/>
      </c>
      <c r="K203" s="627">
        <f t="shared" si="127"/>
        <v>0</v>
      </c>
      <c r="L203" s="627">
        <f t="shared" si="127"/>
        <v>0</v>
      </c>
      <c r="M203" s="625"/>
      <c r="N203" s="625"/>
      <c r="O203" s="625"/>
      <c r="P203" s="625"/>
      <c r="Q203" s="625"/>
      <c r="R203" s="625"/>
      <c r="S203" s="625"/>
      <c r="T203" s="626" t="str">
        <f t="shared" si="107"/>
        <v/>
      </c>
      <c r="U203" s="626" t="str">
        <f t="shared" si="107"/>
        <v/>
      </c>
      <c r="V203" s="627">
        <f t="shared" si="129"/>
        <v>0</v>
      </c>
      <c r="W203" s="627">
        <f t="shared" si="129"/>
        <v>0</v>
      </c>
      <c r="X203" s="628"/>
      <c r="Y203" s="625"/>
      <c r="Z203" s="625"/>
      <c r="AA203" s="625"/>
      <c r="AB203" s="625"/>
      <c r="AC203" s="625"/>
      <c r="AD203" s="626" t="str">
        <f t="shared" si="131"/>
        <v/>
      </c>
      <c r="AE203" s="626" t="str">
        <f t="shared" si="131"/>
        <v/>
      </c>
      <c r="AF203" s="627">
        <f t="shared" si="132"/>
        <v>0</v>
      </c>
      <c r="AG203" s="627">
        <f t="shared" si="132"/>
        <v>0</v>
      </c>
      <c r="AH203" s="625"/>
      <c r="AI203" s="625"/>
      <c r="AJ203" s="625"/>
      <c r="AK203" s="625"/>
      <c r="AL203" s="625"/>
      <c r="AM203" s="625"/>
      <c r="AN203" s="625">
        <f t="shared" si="146"/>
        <v>0</v>
      </c>
      <c r="AO203" s="626" t="str">
        <f t="shared" si="134"/>
        <v/>
      </c>
      <c r="AP203" s="626" t="str">
        <f t="shared" si="134"/>
        <v/>
      </c>
      <c r="AQ203" s="627">
        <f t="shared" si="135"/>
        <v>0</v>
      </c>
      <c r="AR203" s="627">
        <f t="shared" si="135"/>
        <v>0</v>
      </c>
    </row>
    <row r="204" spans="1:44" s="208" customFormat="1" outlineLevel="1" x14ac:dyDescent="0.2">
      <c r="A204" s="622">
        <v>3107010000</v>
      </c>
      <c r="B204" s="636" t="s">
        <v>519</v>
      </c>
      <c r="C204" s="624"/>
      <c r="D204" s="625"/>
      <c r="E204" s="625"/>
      <c r="F204" s="625"/>
      <c r="G204" s="625"/>
      <c r="H204" s="625"/>
      <c r="I204" s="626" t="str">
        <f t="shared" si="105"/>
        <v/>
      </c>
      <c r="J204" s="626" t="str">
        <f t="shared" si="105"/>
        <v/>
      </c>
      <c r="K204" s="627">
        <f t="shared" si="127"/>
        <v>0</v>
      </c>
      <c r="L204" s="627">
        <f t="shared" si="127"/>
        <v>0</v>
      </c>
      <c r="M204" s="625"/>
      <c r="N204" s="625"/>
      <c r="O204" s="625"/>
      <c r="P204" s="625"/>
      <c r="Q204" s="625"/>
      <c r="R204" s="625"/>
      <c r="S204" s="625"/>
      <c r="T204" s="626" t="str">
        <f t="shared" si="107"/>
        <v/>
      </c>
      <c r="U204" s="626" t="str">
        <f t="shared" si="107"/>
        <v/>
      </c>
      <c r="V204" s="627">
        <f t="shared" si="129"/>
        <v>0</v>
      </c>
      <c r="W204" s="627">
        <f t="shared" si="129"/>
        <v>0</v>
      </c>
      <c r="X204" s="628"/>
      <c r="Y204" s="625"/>
      <c r="Z204" s="625"/>
      <c r="AA204" s="625"/>
      <c r="AB204" s="625"/>
      <c r="AC204" s="625"/>
      <c r="AD204" s="626" t="str">
        <f t="shared" si="131"/>
        <v/>
      </c>
      <c r="AE204" s="626" t="str">
        <f t="shared" si="131"/>
        <v/>
      </c>
      <c r="AF204" s="627">
        <f t="shared" si="132"/>
        <v>0</v>
      </c>
      <c r="AG204" s="627">
        <f t="shared" si="132"/>
        <v>0</v>
      </c>
      <c r="AH204" s="625"/>
      <c r="AI204" s="625"/>
      <c r="AJ204" s="625"/>
      <c r="AK204" s="625"/>
      <c r="AL204" s="625"/>
      <c r="AM204" s="625"/>
      <c r="AN204" s="625">
        <f t="shared" si="146"/>
        <v>0</v>
      </c>
      <c r="AO204" s="626" t="str">
        <f t="shared" si="134"/>
        <v/>
      </c>
      <c r="AP204" s="626" t="str">
        <f t="shared" si="134"/>
        <v/>
      </c>
      <c r="AQ204" s="627">
        <f t="shared" si="135"/>
        <v>0</v>
      </c>
      <c r="AR204" s="627">
        <f t="shared" si="135"/>
        <v>0</v>
      </c>
    </row>
    <row r="205" spans="1:44" s="208" customFormat="1" ht="33.75" outlineLevel="1" x14ac:dyDescent="0.2">
      <c r="A205" s="622">
        <v>3528060000</v>
      </c>
      <c r="B205" s="636" t="s">
        <v>520</v>
      </c>
      <c r="C205" s="624"/>
      <c r="D205" s="625"/>
      <c r="E205" s="625"/>
      <c r="F205" s="625"/>
      <c r="G205" s="625"/>
      <c r="H205" s="625"/>
      <c r="I205" s="626" t="str">
        <f t="shared" si="105"/>
        <v/>
      </c>
      <c r="J205" s="626" t="str">
        <f t="shared" si="105"/>
        <v/>
      </c>
      <c r="K205" s="627">
        <f t="shared" si="127"/>
        <v>0</v>
      </c>
      <c r="L205" s="627">
        <f t="shared" si="127"/>
        <v>0</v>
      </c>
      <c r="M205" s="625"/>
      <c r="N205" s="625"/>
      <c r="O205" s="625"/>
      <c r="P205" s="625"/>
      <c r="Q205" s="625"/>
      <c r="R205" s="625"/>
      <c r="S205" s="625"/>
      <c r="T205" s="626" t="str">
        <f t="shared" si="107"/>
        <v/>
      </c>
      <c r="U205" s="626" t="str">
        <f t="shared" si="107"/>
        <v/>
      </c>
      <c r="V205" s="627">
        <f t="shared" si="129"/>
        <v>0</v>
      </c>
      <c r="W205" s="627">
        <f t="shared" si="129"/>
        <v>0</v>
      </c>
      <c r="X205" s="628"/>
      <c r="Y205" s="625"/>
      <c r="Z205" s="625"/>
      <c r="AA205" s="625"/>
      <c r="AB205" s="625"/>
      <c r="AC205" s="625"/>
      <c r="AD205" s="626" t="str">
        <f t="shared" si="131"/>
        <v/>
      </c>
      <c r="AE205" s="626" t="str">
        <f t="shared" si="131"/>
        <v/>
      </c>
      <c r="AF205" s="627">
        <f t="shared" si="132"/>
        <v>0</v>
      </c>
      <c r="AG205" s="627">
        <f t="shared" si="132"/>
        <v>0</v>
      </c>
      <c r="AH205" s="625"/>
      <c r="AI205" s="625"/>
      <c r="AJ205" s="625"/>
      <c r="AK205" s="625"/>
      <c r="AL205" s="625"/>
      <c r="AM205" s="625"/>
      <c r="AN205" s="625">
        <f t="shared" si="146"/>
        <v>0</v>
      </c>
      <c r="AO205" s="626" t="str">
        <f t="shared" si="134"/>
        <v/>
      </c>
      <c r="AP205" s="626" t="str">
        <f t="shared" si="134"/>
        <v/>
      </c>
      <c r="AQ205" s="627">
        <f t="shared" si="135"/>
        <v>0</v>
      </c>
      <c r="AR205" s="627">
        <f t="shared" si="135"/>
        <v>0</v>
      </c>
    </row>
    <row r="206" spans="1:44" s="208" customFormat="1" ht="22.5" outlineLevel="1" x14ac:dyDescent="0.2">
      <c r="A206" s="622">
        <v>3106080000</v>
      </c>
      <c r="B206" s="636" t="s">
        <v>521</v>
      </c>
      <c r="C206" s="624"/>
      <c r="D206" s="625"/>
      <c r="E206" s="625"/>
      <c r="F206" s="625"/>
      <c r="G206" s="625"/>
      <c r="H206" s="625"/>
      <c r="I206" s="626" t="str">
        <f t="shared" si="105"/>
        <v/>
      </c>
      <c r="J206" s="626" t="str">
        <f t="shared" si="105"/>
        <v/>
      </c>
      <c r="K206" s="627">
        <f t="shared" si="127"/>
        <v>0</v>
      </c>
      <c r="L206" s="627">
        <f t="shared" si="127"/>
        <v>0</v>
      </c>
      <c r="M206" s="625"/>
      <c r="N206" s="625"/>
      <c r="O206" s="625"/>
      <c r="P206" s="625"/>
      <c r="Q206" s="625"/>
      <c r="R206" s="625"/>
      <c r="S206" s="625"/>
      <c r="T206" s="626" t="str">
        <f t="shared" si="107"/>
        <v/>
      </c>
      <c r="U206" s="626" t="str">
        <f t="shared" si="107"/>
        <v/>
      </c>
      <c r="V206" s="627">
        <f t="shared" si="129"/>
        <v>0</v>
      </c>
      <c r="W206" s="627">
        <f t="shared" si="129"/>
        <v>0</v>
      </c>
      <c r="X206" s="628"/>
      <c r="Y206" s="625"/>
      <c r="Z206" s="625"/>
      <c r="AA206" s="625"/>
      <c r="AB206" s="625"/>
      <c r="AC206" s="625"/>
      <c r="AD206" s="626" t="str">
        <f t="shared" si="131"/>
        <v/>
      </c>
      <c r="AE206" s="626" t="str">
        <f t="shared" si="131"/>
        <v/>
      </c>
      <c r="AF206" s="627">
        <f t="shared" si="132"/>
        <v>0</v>
      </c>
      <c r="AG206" s="627">
        <f t="shared" si="132"/>
        <v>0</v>
      </c>
      <c r="AH206" s="625"/>
      <c r="AI206" s="625"/>
      <c r="AJ206" s="625"/>
      <c r="AK206" s="625"/>
      <c r="AL206" s="625"/>
      <c r="AM206" s="625"/>
      <c r="AN206" s="625">
        <f t="shared" si="146"/>
        <v>0</v>
      </c>
      <c r="AO206" s="626" t="str">
        <f t="shared" si="134"/>
        <v/>
      </c>
      <c r="AP206" s="626" t="str">
        <f t="shared" si="134"/>
        <v/>
      </c>
      <c r="AQ206" s="627">
        <f t="shared" si="135"/>
        <v>0</v>
      </c>
      <c r="AR206" s="627">
        <f t="shared" si="135"/>
        <v>0</v>
      </c>
    </row>
    <row r="207" spans="1:44" s="208" customFormat="1" ht="22.5" outlineLevel="1" collapsed="1" x14ac:dyDescent="0.2">
      <c r="A207" s="622">
        <v>3517050000</v>
      </c>
      <c r="B207" s="636" t="s">
        <v>522</v>
      </c>
      <c r="C207" s="624"/>
      <c r="D207" s="625"/>
      <c r="E207" s="625"/>
      <c r="F207" s="625"/>
      <c r="G207" s="625"/>
      <c r="H207" s="625"/>
      <c r="I207" s="626" t="str">
        <f t="shared" ref="I207:J222" si="147">IFERROR(G207/E207,"")</f>
        <v/>
      </c>
      <c r="J207" s="626" t="str">
        <f t="shared" si="147"/>
        <v/>
      </c>
      <c r="K207" s="627">
        <f t="shared" si="127"/>
        <v>0</v>
      </c>
      <c r="L207" s="627">
        <f t="shared" si="127"/>
        <v>0</v>
      </c>
      <c r="M207" s="625"/>
      <c r="N207" s="625"/>
      <c r="O207" s="625"/>
      <c r="P207" s="625"/>
      <c r="Q207" s="625"/>
      <c r="R207" s="625"/>
      <c r="S207" s="625"/>
      <c r="T207" s="626" t="str">
        <f t="shared" ref="T207:U222" si="148">IFERROR(G207/C207,"")</f>
        <v/>
      </c>
      <c r="U207" s="626" t="str">
        <f t="shared" si="148"/>
        <v/>
      </c>
      <c r="V207" s="627">
        <f t="shared" si="129"/>
        <v>0</v>
      </c>
      <c r="W207" s="627">
        <f t="shared" si="129"/>
        <v>0</v>
      </c>
      <c r="X207" s="628"/>
      <c r="Y207" s="625"/>
      <c r="Z207" s="625"/>
      <c r="AA207" s="625"/>
      <c r="AB207" s="625"/>
      <c r="AC207" s="625"/>
      <c r="AD207" s="626" t="str">
        <f t="shared" si="131"/>
        <v/>
      </c>
      <c r="AE207" s="626" t="str">
        <f t="shared" si="131"/>
        <v/>
      </c>
      <c r="AF207" s="627">
        <f t="shared" si="132"/>
        <v>0</v>
      </c>
      <c r="AG207" s="627">
        <f t="shared" si="132"/>
        <v>0</v>
      </c>
      <c r="AH207" s="625"/>
      <c r="AI207" s="625"/>
      <c r="AJ207" s="625"/>
      <c r="AK207" s="625"/>
      <c r="AL207" s="625"/>
      <c r="AM207" s="625"/>
      <c r="AN207" s="625">
        <f t="shared" si="146"/>
        <v>0</v>
      </c>
      <c r="AO207" s="626" t="str">
        <f t="shared" si="134"/>
        <v/>
      </c>
      <c r="AP207" s="626" t="str">
        <f t="shared" si="134"/>
        <v/>
      </c>
      <c r="AQ207" s="627">
        <f t="shared" si="135"/>
        <v>0</v>
      </c>
      <c r="AR207" s="627">
        <f t="shared" si="135"/>
        <v>0</v>
      </c>
    </row>
    <row r="208" spans="1:44" s="208" customFormat="1" ht="22.5" outlineLevel="1" x14ac:dyDescent="0.2">
      <c r="A208" s="622">
        <v>3517060000</v>
      </c>
      <c r="B208" s="636" t="s">
        <v>523</v>
      </c>
      <c r="C208" s="624"/>
      <c r="D208" s="625"/>
      <c r="E208" s="625"/>
      <c r="F208" s="625"/>
      <c r="G208" s="625"/>
      <c r="H208" s="625"/>
      <c r="I208" s="626" t="str">
        <f t="shared" si="147"/>
        <v/>
      </c>
      <c r="J208" s="626" t="str">
        <f t="shared" si="147"/>
        <v/>
      </c>
      <c r="K208" s="627">
        <f t="shared" si="127"/>
        <v>0</v>
      </c>
      <c r="L208" s="627">
        <f t="shared" si="127"/>
        <v>0</v>
      </c>
      <c r="M208" s="625"/>
      <c r="N208" s="625"/>
      <c r="O208" s="625"/>
      <c r="P208" s="625"/>
      <c r="Q208" s="625"/>
      <c r="R208" s="625"/>
      <c r="S208" s="625"/>
      <c r="T208" s="626" t="str">
        <f t="shared" si="148"/>
        <v/>
      </c>
      <c r="U208" s="626" t="str">
        <f t="shared" si="148"/>
        <v/>
      </c>
      <c r="V208" s="627">
        <f t="shared" si="129"/>
        <v>0</v>
      </c>
      <c r="W208" s="627">
        <f t="shared" si="129"/>
        <v>0</v>
      </c>
      <c r="X208" s="628"/>
      <c r="Y208" s="625"/>
      <c r="Z208" s="625"/>
      <c r="AA208" s="625"/>
      <c r="AB208" s="625"/>
      <c r="AC208" s="625"/>
      <c r="AD208" s="626" t="str">
        <f t="shared" si="131"/>
        <v/>
      </c>
      <c r="AE208" s="626" t="str">
        <f t="shared" si="131"/>
        <v/>
      </c>
      <c r="AF208" s="627">
        <f t="shared" si="132"/>
        <v>0</v>
      </c>
      <c r="AG208" s="627">
        <f t="shared" si="132"/>
        <v>0</v>
      </c>
      <c r="AH208" s="625"/>
      <c r="AI208" s="625"/>
      <c r="AJ208" s="625"/>
      <c r="AK208" s="625"/>
      <c r="AL208" s="625"/>
      <c r="AM208" s="625"/>
      <c r="AN208" s="625">
        <f t="shared" si="146"/>
        <v>0</v>
      </c>
      <c r="AO208" s="626" t="str">
        <f t="shared" si="134"/>
        <v/>
      </c>
      <c r="AP208" s="626" t="str">
        <f t="shared" si="134"/>
        <v/>
      </c>
      <c r="AQ208" s="627">
        <f t="shared" si="135"/>
        <v>0</v>
      </c>
      <c r="AR208" s="627">
        <f t="shared" si="135"/>
        <v>0</v>
      </c>
    </row>
    <row r="209" spans="1:44" s="208" customFormat="1" outlineLevel="1" x14ac:dyDescent="0.2">
      <c r="A209" s="622">
        <v>3531010000</v>
      </c>
      <c r="B209" s="636" t="s">
        <v>524</v>
      </c>
      <c r="C209" s="624"/>
      <c r="D209" s="625"/>
      <c r="E209" s="625"/>
      <c r="F209" s="625"/>
      <c r="G209" s="625"/>
      <c r="H209" s="625"/>
      <c r="I209" s="626" t="str">
        <f t="shared" si="147"/>
        <v/>
      </c>
      <c r="J209" s="626" t="str">
        <f t="shared" si="147"/>
        <v/>
      </c>
      <c r="K209" s="627">
        <f t="shared" si="127"/>
        <v>0</v>
      </c>
      <c r="L209" s="627">
        <f t="shared" si="127"/>
        <v>0</v>
      </c>
      <c r="M209" s="625"/>
      <c r="N209" s="625"/>
      <c r="O209" s="625"/>
      <c r="P209" s="625"/>
      <c r="Q209" s="625"/>
      <c r="R209" s="625"/>
      <c r="S209" s="625"/>
      <c r="T209" s="626" t="str">
        <f t="shared" si="148"/>
        <v/>
      </c>
      <c r="U209" s="626" t="str">
        <f t="shared" si="148"/>
        <v/>
      </c>
      <c r="V209" s="627">
        <f t="shared" si="129"/>
        <v>0</v>
      </c>
      <c r="W209" s="627">
        <f t="shared" si="129"/>
        <v>0</v>
      </c>
      <c r="X209" s="628"/>
      <c r="Y209" s="625"/>
      <c r="Z209" s="625"/>
      <c r="AA209" s="625"/>
      <c r="AB209" s="625"/>
      <c r="AC209" s="625"/>
      <c r="AD209" s="626" t="str">
        <f t="shared" si="131"/>
        <v/>
      </c>
      <c r="AE209" s="626" t="str">
        <f t="shared" si="131"/>
        <v/>
      </c>
      <c r="AF209" s="627">
        <f t="shared" si="132"/>
        <v>0</v>
      </c>
      <c r="AG209" s="627">
        <f t="shared" si="132"/>
        <v>0</v>
      </c>
      <c r="AH209" s="625"/>
      <c r="AI209" s="625"/>
      <c r="AJ209" s="625"/>
      <c r="AK209" s="625"/>
      <c r="AL209" s="625"/>
      <c r="AM209" s="625"/>
      <c r="AN209" s="625">
        <f t="shared" si="146"/>
        <v>0</v>
      </c>
      <c r="AO209" s="626" t="str">
        <f t="shared" si="134"/>
        <v/>
      </c>
      <c r="AP209" s="626" t="str">
        <f t="shared" si="134"/>
        <v/>
      </c>
      <c r="AQ209" s="627">
        <f t="shared" si="135"/>
        <v>0</v>
      </c>
      <c r="AR209" s="627">
        <f t="shared" si="135"/>
        <v>0</v>
      </c>
    </row>
    <row r="210" spans="1:44" s="208" customFormat="1" ht="22.5" outlineLevel="1" x14ac:dyDescent="0.2">
      <c r="A210" s="622">
        <v>3106090000</v>
      </c>
      <c r="B210" s="636" t="s">
        <v>525</v>
      </c>
      <c r="C210" s="624"/>
      <c r="D210" s="625"/>
      <c r="E210" s="625"/>
      <c r="F210" s="625"/>
      <c r="G210" s="625"/>
      <c r="H210" s="625"/>
      <c r="I210" s="626" t="str">
        <f t="shared" si="147"/>
        <v/>
      </c>
      <c r="J210" s="626" t="str">
        <f t="shared" si="147"/>
        <v/>
      </c>
      <c r="K210" s="627">
        <f t="shared" si="127"/>
        <v>0</v>
      </c>
      <c r="L210" s="627">
        <f t="shared" si="127"/>
        <v>0</v>
      </c>
      <c r="M210" s="625"/>
      <c r="N210" s="625"/>
      <c r="O210" s="625"/>
      <c r="P210" s="625"/>
      <c r="Q210" s="625"/>
      <c r="R210" s="625"/>
      <c r="S210" s="625"/>
      <c r="T210" s="626" t="str">
        <f t="shared" si="148"/>
        <v/>
      </c>
      <c r="U210" s="626" t="str">
        <f t="shared" si="148"/>
        <v/>
      </c>
      <c r="V210" s="627">
        <f t="shared" si="129"/>
        <v>0</v>
      </c>
      <c r="W210" s="627">
        <f t="shared" si="129"/>
        <v>0</v>
      </c>
      <c r="X210" s="628"/>
      <c r="Y210" s="625"/>
      <c r="Z210" s="625"/>
      <c r="AA210" s="625"/>
      <c r="AB210" s="625"/>
      <c r="AC210" s="625"/>
      <c r="AD210" s="626" t="str">
        <f t="shared" si="131"/>
        <v/>
      </c>
      <c r="AE210" s="626" t="str">
        <f t="shared" si="131"/>
        <v/>
      </c>
      <c r="AF210" s="627">
        <f t="shared" si="132"/>
        <v>0</v>
      </c>
      <c r="AG210" s="627">
        <f t="shared" si="132"/>
        <v>0</v>
      </c>
      <c r="AH210" s="625"/>
      <c r="AI210" s="625"/>
      <c r="AJ210" s="625"/>
      <c r="AK210" s="625"/>
      <c r="AL210" s="625"/>
      <c r="AM210" s="625"/>
      <c r="AN210" s="625">
        <f t="shared" si="146"/>
        <v>0</v>
      </c>
      <c r="AO210" s="626" t="str">
        <f t="shared" si="134"/>
        <v/>
      </c>
      <c r="AP210" s="626" t="str">
        <f t="shared" si="134"/>
        <v/>
      </c>
      <c r="AQ210" s="627">
        <f t="shared" si="135"/>
        <v>0</v>
      </c>
      <c r="AR210" s="627">
        <f t="shared" si="135"/>
        <v>0</v>
      </c>
    </row>
    <row r="211" spans="1:44" s="208" customFormat="1" outlineLevel="1" x14ac:dyDescent="0.2">
      <c r="A211" s="622">
        <v>3531040000</v>
      </c>
      <c r="B211" s="636" t="s">
        <v>526</v>
      </c>
      <c r="C211" s="624"/>
      <c r="D211" s="625"/>
      <c r="E211" s="625"/>
      <c r="F211" s="625"/>
      <c r="G211" s="625"/>
      <c r="H211" s="625"/>
      <c r="I211" s="626" t="str">
        <f t="shared" si="147"/>
        <v/>
      </c>
      <c r="J211" s="626" t="str">
        <f t="shared" si="147"/>
        <v/>
      </c>
      <c r="K211" s="627">
        <f t="shared" si="127"/>
        <v>0</v>
      </c>
      <c r="L211" s="627">
        <f t="shared" si="127"/>
        <v>0</v>
      </c>
      <c r="M211" s="625"/>
      <c r="N211" s="625"/>
      <c r="O211" s="625"/>
      <c r="P211" s="625"/>
      <c r="Q211" s="625"/>
      <c r="R211" s="625"/>
      <c r="S211" s="625"/>
      <c r="T211" s="626" t="str">
        <f t="shared" si="148"/>
        <v/>
      </c>
      <c r="U211" s="626" t="str">
        <f t="shared" si="148"/>
        <v/>
      </c>
      <c r="V211" s="627">
        <f t="shared" si="129"/>
        <v>0</v>
      </c>
      <c r="W211" s="627">
        <f t="shared" si="129"/>
        <v>0</v>
      </c>
      <c r="X211" s="628"/>
      <c r="Y211" s="625"/>
      <c r="Z211" s="625"/>
      <c r="AA211" s="625"/>
      <c r="AB211" s="625"/>
      <c r="AC211" s="625"/>
      <c r="AD211" s="626" t="str">
        <f t="shared" si="131"/>
        <v/>
      </c>
      <c r="AE211" s="626" t="str">
        <f t="shared" si="131"/>
        <v/>
      </c>
      <c r="AF211" s="627">
        <f t="shared" si="132"/>
        <v>0</v>
      </c>
      <c r="AG211" s="627">
        <f t="shared" si="132"/>
        <v>0</v>
      </c>
      <c r="AH211" s="625"/>
      <c r="AI211" s="625"/>
      <c r="AJ211" s="625"/>
      <c r="AK211" s="625"/>
      <c r="AL211" s="625"/>
      <c r="AM211" s="625"/>
      <c r="AN211" s="625">
        <f t="shared" si="146"/>
        <v>0</v>
      </c>
      <c r="AO211" s="626" t="str">
        <f t="shared" si="134"/>
        <v/>
      </c>
      <c r="AP211" s="626" t="str">
        <f t="shared" si="134"/>
        <v/>
      </c>
      <c r="AQ211" s="627">
        <f t="shared" si="135"/>
        <v>0</v>
      </c>
      <c r="AR211" s="627">
        <f t="shared" si="135"/>
        <v>0</v>
      </c>
    </row>
    <row r="212" spans="1:44" s="202" customFormat="1" x14ac:dyDescent="0.2">
      <c r="A212" s="637">
        <v>3.4</v>
      </c>
      <c r="B212" s="638" t="s">
        <v>527</v>
      </c>
      <c r="C212" s="631">
        <f t="shared" ref="C212:H212" si="149">SUM(C213:C225)</f>
        <v>0</v>
      </c>
      <c r="D212" s="632">
        <f t="shared" si="149"/>
        <v>0</v>
      </c>
      <c r="E212" s="632">
        <f t="shared" si="149"/>
        <v>0</v>
      </c>
      <c r="F212" s="632">
        <f t="shared" si="149"/>
        <v>0</v>
      </c>
      <c r="G212" s="632">
        <f t="shared" si="149"/>
        <v>0</v>
      </c>
      <c r="H212" s="632">
        <f t="shared" si="149"/>
        <v>0</v>
      </c>
      <c r="I212" s="633" t="str">
        <f t="shared" si="147"/>
        <v/>
      </c>
      <c r="J212" s="633" t="str">
        <f t="shared" si="147"/>
        <v/>
      </c>
      <c r="K212" s="634">
        <f t="shared" ref="K212:L241" si="150">G212-E212</f>
        <v>0</v>
      </c>
      <c r="L212" s="634">
        <f t="shared" si="150"/>
        <v>0</v>
      </c>
      <c r="M212" s="632">
        <f t="shared" ref="M212:R212" si="151">SUM(M213:M225)</f>
        <v>0</v>
      </c>
      <c r="N212" s="632">
        <f t="shared" si="151"/>
        <v>0</v>
      </c>
      <c r="O212" s="632">
        <f t="shared" si="151"/>
        <v>0</v>
      </c>
      <c r="P212" s="632">
        <f t="shared" si="151"/>
        <v>0</v>
      </c>
      <c r="Q212" s="632">
        <f t="shared" si="151"/>
        <v>0</v>
      </c>
      <c r="R212" s="632">
        <f t="shared" si="151"/>
        <v>0</v>
      </c>
      <c r="S212" s="632">
        <f>SUM(S213:S225)</f>
        <v>0</v>
      </c>
      <c r="T212" s="633" t="str">
        <f t="shared" si="148"/>
        <v/>
      </c>
      <c r="U212" s="633" t="str">
        <f t="shared" si="148"/>
        <v/>
      </c>
      <c r="V212" s="634">
        <f t="shared" ref="V212:W241" si="152">G212-C212</f>
        <v>0</v>
      </c>
      <c r="W212" s="634">
        <f t="shared" si="152"/>
        <v>0</v>
      </c>
      <c r="X212" s="635">
        <f t="shared" ref="X212:AC212" si="153">SUM(X213:X225)</f>
        <v>0</v>
      </c>
      <c r="Y212" s="632">
        <f t="shared" si="153"/>
        <v>0</v>
      </c>
      <c r="Z212" s="632">
        <f t="shared" si="153"/>
        <v>0</v>
      </c>
      <c r="AA212" s="632">
        <f t="shared" si="153"/>
        <v>0</v>
      </c>
      <c r="AB212" s="632">
        <f t="shared" si="153"/>
        <v>0</v>
      </c>
      <c r="AC212" s="632">
        <f t="shared" si="153"/>
        <v>0</v>
      </c>
      <c r="AD212" s="633" t="str">
        <f t="shared" si="131"/>
        <v/>
      </c>
      <c r="AE212" s="633" t="str">
        <f t="shared" si="131"/>
        <v/>
      </c>
      <c r="AF212" s="634">
        <f t="shared" si="132"/>
        <v>0</v>
      </c>
      <c r="AG212" s="634">
        <f t="shared" si="132"/>
        <v>0</v>
      </c>
      <c r="AH212" s="632">
        <f t="shared" ref="AH212:AN212" si="154">SUM(AH213:AH225)</f>
        <v>0</v>
      </c>
      <c r="AI212" s="632">
        <f t="shared" si="154"/>
        <v>0</v>
      </c>
      <c r="AJ212" s="632">
        <f t="shared" si="154"/>
        <v>0</v>
      </c>
      <c r="AK212" s="632">
        <f t="shared" si="154"/>
        <v>0</v>
      </c>
      <c r="AL212" s="632">
        <f t="shared" si="154"/>
        <v>0</v>
      </c>
      <c r="AM212" s="632">
        <f t="shared" si="154"/>
        <v>0</v>
      </c>
      <c r="AN212" s="632">
        <f t="shared" si="154"/>
        <v>0</v>
      </c>
      <c r="AO212" s="633" t="str">
        <f t="shared" si="134"/>
        <v/>
      </c>
      <c r="AP212" s="633" t="str">
        <f t="shared" si="134"/>
        <v/>
      </c>
      <c r="AQ212" s="634">
        <f t="shared" si="135"/>
        <v>0</v>
      </c>
      <c r="AR212" s="634">
        <f t="shared" si="135"/>
        <v>0</v>
      </c>
    </row>
    <row r="213" spans="1:44" s="208" customFormat="1" outlineLevel="1" x14ac:dyDescent="0.2">
      <c r="A213" s="622">
        <v>3106010000</v>
      </c>
      <c r="B213" s="636" t="s">
        <v>528</v>
      </c>
      <c r="C213" s="624"/>
      <c r="D213" s="625"/>
      <c r="E213" s="625"/>
      <c r="F213" s="625"/>
      <c r="G213" s="625"/>
      <c r="H213" s="625"/>
      <c r="I213" s="626" t="str">
        <f t="shared" si="147"/>
        <v/>
      </c>
      <c r="J213" s="626" t="str">
        <f t="shared" si="147"/>
        <v/>
      </c>
      <c r="K213" s="627">
        <f t="shared" si="150"/>
        <v>0</v>
      </c>
      <c r="L213" s="627">
        <f t="shared" si="150"/>
        <v>0</v>
      </c>
      <c r="M213" s="625"/>
      <c r="N213" s="625"/>
      <c r="O213" s="625"/>
      <c r="P213" s="625"/>
      <c r="Q213" s="625"/>
      <c r="R213" s="625"/>
      <c r="S213" s="625"/>
      <c r="T213" s="626" t="str">
        <f t="shared" si="148"/>
        <v/>
      </c>
      <c r="U213" s="626" t="str">
        <f t="shared" si="148"/>
        <v/>
      </c>
      <c r="V213" s="627">
        <f t="shared" si="152"/>
        <v>0</v>
      </c>
      <c r="W213" s="627">
        <f t="shared" si="152"/>
        <v>0</v>
      </c>
      <c r="X213" s="628"/>
      <c r="Y213" s="625"/>
      <c r="Z213" s="625"/>
      <c r="AA213" s="625"/>
      <c r="AB213" s="625"/>
      <c r="AC213" s="625"/>
      <c r="AD213" s="626" t="str">
        <f t="shared" si="131"/>
        <v/>
      </c>
      <c r="AE213" s="626" t="str">
        <f t="shared" si="131"/>
        <v/>
      </c>
      <c r="AF213" s="627">
        <f t="shared" si="132"/>
        <v>0</v>
      </c>
      <c r="AG213" s="627">
        <f t="shared" si="132"/>
        <v>0</v>
      </c>
      <c r="AH213" s="625"/>
      <c r="AI213" s="625"/>
      <c r="AJ213" s="625"/>
      <c r="AK213" s="625"/>
      <c r="AL213" s="625"/>
      <c r="AM213" s="625"/>
      <c r="AN213" s="625">
        <f t="shared" ref="AN213:AN225" si="155">AF213-SUM(AH213:AM213)</f>
        <v>0</v>
      </c>
      <c r="AO213" s="626" t="str">
        <f t="shared" si="134"/>
        <v/>
      </c>
      <c r="AP213" s="626" t="str">
        <f t="shared" si="134"/>
        <v/>
      </c>
      <c r="AQ213" s="627">
        <f t="shared" si="135"/>
        <v>0</v>
      </c>
      <c r="AR213" s="627">
        <f t="shared" si="135"/>
        <v>0</v>
      </c>
    </row>
    <row r="214" spans="1:44" s="208" customFormat="1" ht="22.5" outlineLevel="1" x14ac:dyDescent="0.2">
      <c r="A214" s="622">
        <v>3106020000</v>
      </c>
      <c r="B214" s="636" t="s">
        <v>529</v>
      </c>
      <c r="C214" s="624"/>
      <c r="D214" s="625"/>
      <c r="E214" s="625"/>
      <c r="F214" s="625"/>
      <c r="G214" s="625"/>
      <c r="H214" s="625"/>
      <c r="I214" s="626" t="str">
        <f t="shared" si="147"/>
        <v/>
      </c>
      <c r="J214" s="626" t="str">
        <f t="shared" si="147"/>
        <v/>
      </c>
      <c r="K214" s="627">
        <f t="shared" si="150"/>
        <v>0</v>
      </c>
      <c r="L214" s="627">
        <f t="shared" si="150"/>
        <v>0</v>
      </c>
      <c r="M214" s="625"/>
      <c r="N214" s="625"/>
      <c r="O214" s="625"/>
      <c r="P214" s="625"/>
      <c r="Q214" s="625"/>
      <c r="R214" s="625"/>
      <c r="S214" s="625"/>
      <c r="T214" s="626" t="str">
        <f t="shared" si="148"/>
        <v/>
      </c>
      <c r="U214" s="626" t="str">
        <f t="shared" si="148"/>
        <v/>
      </c>
      <c r="V214" s="627">
        <f t="shared" si="152"/>
        <v>0</v>
      </c>
      <c r="W214" s="627">
        <f t="shared" si="152"/>
        <v>0</v>
      </c>
      <c r="X214" s="628"/>
      <c r="Y214" s="625"/>
      <c r="Z214" s="625"/>
      <c r="AA214" s="625"/>
      <c r="AB214" s="625"/>
      <c r="AC214" s="625"/>
      <c r="AD214" s="626" t="str">
        <f t="shared" si="131"/>
        <v/>
      </c>
      <c r="AE214" s="626" t="str">
        <f t="shared" si="131"/>
        <v/>
      </c>
      <c r="AF214" s="627">
        <f t="shared" si="132"/>
        <v>0</v>
      </c>
      <c r="AG214" s="627">
        <f t="shared" si="132"/>
        <v>0</v>
      </c>
      <c r="AH214" s="625"/>
      <c r="AI214" s="625"/>
      <c r="AJ214" s="625"/>
      <c r="AK214" s="625"/>
      <c r="AL214" s="625"/>
      <c r="AM214" s="625"/>
      <c r="AN214" s="625">
        <f t="shared" si="155"/>
        <v>0</v>
      </c>
      <c r="AO214" s="626" t="str">
        <f t="shared" si="134"/>
        <v/>
      </c>
      <c r="AP214" s="626" t="str">
        <f t="shared" si="134"/>
        <v/>
      </c>
      <c r="AQ214" s="627">
        <f t="shared" si="135"/>
        <v>0</v>
      </c>
      <c r="AR214" s="627">
        <f t="shared" si="135"/>
        <v>0</v>
      </c>
    </row>
    <row r="215" spans="1:44" s="208" customFormat="1" ht="22.5" outlineLevel="1" x14ac:dyDescent="0.2">
      <c r="A215" s="622">
        <v>3518010000</v>
      </c>
      <c r="B215" s="636" t="s">
        <v>530</v>
      </c>
      <c r="C215" s="624"/>
      <c r="D215" s="625"/>
      <c r="E215" s="625"/>
      <c r="F215" s="625"/>
      <c r="G215" s="625"/>
      <c r="H215" s="625"/>
      <c r="I215" s="626" t="str">
        <f t="shared" si="147"/>
        <v/>
      </c>
      <c r="J215" s="626" t="str">
        <f t="shared" si="147"/>
        <v/>
      </c>
      <c r="K215" s="627">
        <f t="shared" si="150"/>
        <v>0</v>
      </c>
      <c r="L215" s="627">
        <f t="shared" si="150"/>
        <v>0</v>
      </c>
      <c r="M215" s="625"/>
      <c r="N215" s="625"/>
      <c r="O215" s="625"/>
      <c r="P215" s="625"/>
      <c r="Q215" s="625"/>
      <c r="R215" s="625"/>
      <c r="S215" s="625"/>
      <c r="T215" s="626" t="str">
        <f t="shared" si="148"/>
        <v/>
      </c>
      <c r="U215" s="626" t="str">
        <f t="shared" si="148"/>
        <v/>
      </c>
      <c r="V215" s="627">
        <f t="shared" si="152"/>
        <v>0</v>
      </c>
      <c r="W215" s="627">
        <f t="shared" si="152"/>
        <v>0</v>
      </c>
      <c r="X215" s="628"/>
      <c r="Y215" s="625"/>
      <c r="Z215" s="625"/>
      <c r="AA215" s="625"/>
      <c r="AB215" s="625"/>
      <c r="AC215" s="625"/>
      <c r="AD215" s="626" t="str">
        <f t="shared" si="131"/>
        <v/>
      </c>
      <c r="AE215" s="626" t="str">
        <f t="shared" si="131"/>
        <v/>
      </c>
      <c r="AF215" s="627">
        <f t="shared" si="132"/>
        <v>0</v>
      </c>
      <c r="AG215" s="627">
        <f t="shared" si="132"/>
        <v>0</v>
      </c>
      <c r="AH215" s="625"/>
      <c r="AI215" s="625"/>
      <c r="AJ215" s="625"/>
      <c r="AK215" s="625"/>
      <c r="AL215" s="625"/>
      <c r="AM215" s="625"/>
      <c r="AN215" s="625">
        <f t="shared" si="155"/>
        <v>0</v>
      </c>
      <c r="AO215" s="626" t="str">
        <f t="shared" si="134"/>
        <v/>
      </c>
      <c r="AP215" s="626" t="str">
        <f t="shared" si="134"/>
        <v/>
      </c>
      <c r="AQ215" s="627">
        <f t="shared" si="135"/>
        <v>0</v>
      </c>
      <c r="AR215" s="627">
        <f t="shared" si="135"/>
        <v>0</v>
      </c>
    </row>
    <row r="216" spans="1:44" s="208" customFormat="1" outlineLevel="1" x14ac:dyDescent="0.2">
      <c r="A216" s="622">
        <v>3531020000</v>
      </c>
      <c r="B216" s="636" t="s">
        <v>531</v>
      </c>
      <c r="C216" s="624"/>
      <c r="D216" s="625"/>
      <c r="E216" s="625"/>
      <c r="F216" s="625"/>
      <c r="G216" s="625"/>
      <c r="H216" s="625"/>
      <c r="I216" s="626" t="str">
        <f t="shared" si="147"/>
        <v/>
      </c>
      <c r="J216" s="626" t="str">
        <f t="shared" si="147"/>
        <v/>
      </c>
      <c r="K216" s="627">
        <f t="shared" si="150"/>
        <v>0</v>
      </c>
      <c r="L216" s="627">
        <f t="shared" si="150"/>
        <v>0</v>
      </c>
      <c r="M216" s="625"/>
      <c r="N216" s="625"/>
      <c r="O216" s="625"/>
      <c r="P216" s="625"/>
      <c r="Q216" s="625"/>
      <c r="R216" s="625"/>
      <c r="S216" s="625"/>
      <c r="T216" s="626" t="str">
        <f t="shared" si="148"/>
        <v/>
      </c>
      <c r="U216" s="626" t="str">
        <f t="shared" si="148"/>
        <v/>
      </c>
      <c r="V216" s="627">
        <f t="shared" si="152"/>
        <v>0</v>
      </c>
      <c r="W216" s="627">
        <f t="shared" si="152"/>
        <v>0</v>
      </c>
      <c r="X216" s="628"/>
      <c r="Y216" s="625"/>
      <c r="Z216" s="625"/>
      <c r="AA216" s="625"/>
      <c r="AB216" s="625"/>
      <c r="AC216" s="625"/>
      <c r="AD216" s="626" t="str">
        <f t="shared" si="131"/>
        <v/>
      </c>
      <c r="AE216" s="626" t="str">
        <f t="shared" si="131"/>
        <v/>
      </c>
      <c r="AF216" s="627">
        <f t="shared" si="132"/>
        <v>0</v>
      </c>
      <c r="AG216" s="627">
        <f t="shared" si="132"/>
        <v>0</v>
      </c>
      <c r="AH216" s="625"/>
      <c r="AI216" s="625"/>
      <c r="AJ216" s="625"/>
      <c r="AK216" s="625"/>
      <c r="AL216" s="625"/>
      <c r="AM216" s="625"/>
      <c r="AN216" s="625">
        <f t="shared" si="155"/>
        <v>0</v>
      </c>
      <c r="AO216" s="626" t="str">
        <f t="shared" si="134"/>
        <v/>
      </c>
      <c r="AP216" s="626" t="str">
        <f t="shared" si="134"/>
        <v/>
      </c>
      <c r="AQ216" s="627">
        <f t="shared" si="135"/>
        <v>0</v>
      </c>
      <c r="AR216" s="627">
        <f t="shared" si="135"/>
        <v>0</v>
      </c>
    </row>
    <row r="217" spans="1:44" s="208" customFormat="1" outlineLevel="1" x14ac:dyDescent="0.2">
      <c r="A217" s="622">
        <v>3108030000</v>
      </c>
      <c r="B217" s="636" t="s">
        <v>532</v>
      </c>
      <c r="C217" s="624"/>
      <c r="D217" s="625"/>
      <c r="E217" s="625"/>
      <c r="F217" s="625"/>
      <c r="G217" s="625"/>
      <c r="H217" s="625"/>
      <c r="I217" s="626" t="str">
        <f t="shared" si="147"/>
        <v/>
      </c>
      <c r="J217" s="626" t="str">
        <f t="shared" si="147"/>
        <v/>
      </c>
      <c r="K217" s="627">
        <f t="shared" si="150"/>
        <v>0</v>
      </c>
      <c r="L217" s="627">
        <f t="shared" si="150"/>
        <v>0</v>
      </c>
      <c r="M217" s="625"/>
      <c r="N217" s="625"/>
      <c r="O217" s="625"/>
      <c r="P217" s="625"/>
      <c r="Q217" s="625"/>
      <c r="R217" s="625"/>
      <c r="S217" s="625"/>
      <c r="T217" s="626" t="str">
        <f t="shared" si="148"/>
        <v/>
      </c>
      <c r="U217" s="626" t="str">
        <f t="shared" si="148"/>
        <v/>
      </c>
      <c r="V217" s="627">
        <f t="shared" si="152"/>
        <v>0</v>
      </c>
      <c r="W217" s="627">
        <f t="shared" si="152"/>
        <v>0</v>
      </c>
      <c r="X217" s="628"/>
      <c r="Y217" s="625"/>
      <c r="Z217" s="625"/>
      <c r="AA217" s="625"/>
      <c r="AB217" s="625"/>
      <c r="AC217" s="625"/>
      <c r="AD217" s="626" t="str">
        <f t="shared" si="131"/>
        <v/>
      </c>
      <c r="AE217" s="626" t="str">
        <f t="shared" si="131"/>
        <v/>
      </c>
      <c r="AF217" s="627">
        <f t="shared" si="132"/>
        <v>0</v>
      </c>
      <c r="AG217" s="627">
        <f t="shared" si="132"/>
        <v>0</v>
      </c>
      <c r="AH217" s="625"/>
      <c r="AI217" s="625"/>
      <c r="AJ217" s="625"/>
      <c r="AK217" s="625"/>
      <c r="AL217" s="625"/>
      <c r="AM217" s="625"/>
      <c r="AN217" s="625">
        <f t="shared" si="155"/>
        <v>0</v>
      </c>
      <c r="AO217" s="626" t="str">
        <f t="shared" si="134"/>
        <v/>
      </c>
      <c r="AP217" s="626" t="str">
        <f t="shared" si="134"/>
        <v/>
      </c>
      <c r="AQ217" s="627">
        <f t="shared" si="135"/>
        <v>0</v>
      </c>
      <c r="AR217" s="627">
        <f t="shared" si="135"/>
        <v>0</v>
      </c>
    </row>
    <row r="218" spans="1:44" s="208" customFormat="1" outlineLevel="1" x14ac:dyDescent="0.2">
      <c r="A218" s="622">
        <v>3108040000</v>
      </c>
      <c r="B218" s="636" t="s">
        <v>533</v>
      </c>
      <c r="C218" s="624"/>
      <c r="D218" s="625"/>
      <c r="E218" s="625"/>
      <c r="F218" s="625"/>
      <c r="G218" s="625"/>
      <c r="H218" s="625"/>
      <c r="I218" s="626" t="str">
        <f t="shared" si="147"/>
        <v/>
      </c>
      <c r="J218" s="626" t="str">
        <f t="shared" si="147"/>
        <v/>
      </c>
      <c r="K218" s="627">
        <f t="shared" si="150"/>
        <v>0</v>
      </c>
      <c r="L218" s="627">
        <f t="shared" si="150"/>
        <v>0</v>
      </c>
      <c r="M218" s="625"/>
      <c r="N218" s="625"/>
      <c r="O218" s="625"/>
      <c r="P218" s="625"/>
      <c r="Q218" s="625"/>
      <c r="R218" s="625"/>
      <c r="S218" s="625"/>
      <c r="T218" s="626" t="str">
        <f t="shared" si="148"/>
        <v/>
      </c>
      <c r="U218" s="626" t="str">
        <f t="shared" si="148"/>
        <v/>
      </c>
      <c r="V218" s="627">
        <f t="shared" si="152"/>
        <v>0</v>
      </c>
      <c r="W218" s="627">
        <f t="shared" si="152"/>
        <v>0</v>
      </c>
      <c r="X218" s="628"/>
      <c r="Y218" s="625"/>
      <c r="Z218" s="625"/>
      <c r="AA218" s="625"/>
      <c r="AB218" s="625"/>
      <c r="AC218" s="625"/>
      <c r="AD218" s="626" t="str">
        <f t="shared" si="131"/>
        <v/>
      </c>
      <c r="AE218" s="626" t="str">
        <f t="shared" si="131"/>
        <v/>
      </c>
      <c r="AF218" s="627">
        <f t="shared" si="132"/>
        <v>0</v>
      </c>
      <c r="AG218" s="627">
        <f t="shared" si="132"/>
        <v>0</v>
      </c>
      <c r="AH218" s="625"/>
      <c r="AI218" s="625"/>
      <c r="AJ218" s="625"/>
      <c r="AK218" s="625"/>
      <c r="AL218" s="625"/>
      <c r="AM218" s="625"/>
      <c r="AN218" s="625">
        <f t="shared" si="155"/>
        <v>0</v>
      </c>
      <c r="AO218" s="626" t="str">
        <f t="shared" si="134"/>
        <v/>
      </c>
      <c r="AP218" s="626" t="str">
        <f t="shared" si="134"/>
        <v/>
      </c>
      <c r="AQ218" s="627">
        <f t="shared" si="135"/>
        <v>0</v>
      </c>
      <c r="AR218" s="627">
        <f t="shared" si="135"/>
        <v>0</v>
      </c>
    </row>
    <row r="219" spans="1:44" s="208" customFormat="1" outlineLevel="1" x14ac:dyDescent="0.2">
      <c r="A219" s="622">
        <v>3106030000</v>
      </c>
      <c r="B219" s="636" t="s">
        <v>534</v>
      </c>
      <c r="C219" s="624"/>
      <c r="D219" s="625"/>
      <c r="E219" s="625"/>
      <c r="F219" s="625"/>
      <c r="G219" s="625"/>
      <c r="H219" s="625"/>
      <c r="I219" s="626" t="str">
        <f t="shared" si="147"/>
        <v/>
      </c>
      <c r="J219" s="626" t="str">
        <f t="shared" si="147"/>
        <v/>
      </c>
      <c r="K219" s="627">
        <f t="shared" si="150"/>
        <v>0</v>
      </c>
      <c r="L219" s="627">
        <f t="shared" si="150"/>
        <v>0</v>
      </c>
      <c r="M219" s="625"/>
      <c r="N219" s="625"/>
      <c r="O219" s="625"/>
      <c r="P219" s="625"/>
      <c r="Q219" s="625"/>
      <c r="R219" s="625"/>
      <c r="S219" s="625"/>
      <c r="T219" s="626" t="str">
        <f t="shared" si="148"/>
        <v/>
      </c>
      <c r="U219" s="626" t="str">
        <f t="shared" si="148"/>
        <v/>
      </c>
      <c r="V219" s="627">
        <f t="shared" si="152"/>
        <v>0</v>
      </c>
      <c r="W219" s="627">
        <f t="shared" si="152"/>
        <v>0</v>
      </c>
      <c r="X219" s="628"/>
      <c r="Y219" s="625"/>
      <c r="Z219" s="625"/>
      <c r="AA219" s="625"/>
      <c r="AB219" s="625"/>
      <c r="AC219" s="625"/>
      <c r="AD219" s="626" t="str">
        <f t="shared" si="131"/>
        <v/>
      </c>
      <c r="AE219" s="626" t="str">
        <f t="shared" si="131"/>
        <v/>
      </c>
      <c r="AF219" s="627">
        <f t="shared" si="132"/>
        <v>0</v>
      </c>
      <c r="AG219" s="627">
        <f t="shared" si="132"/>
        <v>0</v>
      </c>
      <c r="AH219" s="625"/>
      <c r="AI219" s="625"/>
      <c r="AJ219" s="625"/>
      <c r="AK219" s="625"/>
      <c r="AL219" s="625"/>
      <c r="AM219" s="625"/>
      <c r="AN219" s="625">
        <f t="shared" si="155"/>
        <v>0</v>
      </c>
      <c r="AO219" s="626" t="str">
        <f t="shared" si="134"/>
        <v/>
      </c>
      <c r="AP219" s="626" t="str">
        <f t="shared" si="134"/>
        <v/>
      </c>
      <c r="AQ219" s="627">
        <f t="shared" si="135"/>
        <v>0</v>
      </c>
      <c r="AR219" s="627">
        <f t="shared" si="135"/>
        <v>0</v>
      </c>
    </row>
    <row r="220" spans="1:44" s="208" customFormat="1" outlineLevel="1" x14ac:dyDescent="0.2">
      <c r="A220" s="622">
        <v>3106040000</v>
      </c>
      <c r="B220" s="636" t="s">
        <v>535</v>
      </c>
      <c r="C220" s="624"/>
      <c r="D220" s="625"/>
      <c r="E220" s="625"/>
      <c r="F220" s="625"/>
      <c r="G220" s="625"/>
      <c r="H220" s="625"/>
      <c r="I220" s="626" t="str">
        <f t="shared" si="147"/>
        <v/>
      </c>
      <c r="J220" s="626" t="str">
        <f t="shared" si="147"/>
        <v/>
      </c>
      <c r="K220" s="627">
        <f t="shared" si="150"/>
        <v>0</v>
      </c>
      <c r="L220" s="627">
        <f t="shared" si="150"/>
        <v>0</v>
      </c>
      <c r="M220" s="625"/>
      <c r="N220" s="625"/>
      <c r="O220" s="625"/>
      <c r="P220" s="625"/>
      <c r="Q220" s="625"/>
      <c r="R220" s="625"/>
      <c r="S220" s="625"/>
      <c r="T220" s="626" t="str">
        <f t="shared" si="148"/>
        <v/>
      </c>
      <c r="U220" s="626" t="str">
        <f t="shared" si="148"/>
        <v/>
      </c>
      <c r="V220" s="627">
        <f t="shared" si="152"/>
        <v>0</v>
      </c>
      <c r="W220" s="627">
        <f t="shared" si="152"/>
        <v>0</v>
      </c>
      <c r="X220" s="628"/>
      <c r="Y220" s="625"/>
      <c r="Z220" s="625"/>
      <c r="AA220" s="625"/>
      <c r="AB220" s="625"/>
      <c r="AC220" s="625"/>
      <c r="AD220" s="626" t="str">
        <f t="shared" si="131"/>
        <v/>
      </c>
      <c r="AE220" s="626" t="str">
        <f t="shared" si="131"/>
        <v/>
      </c>
      <c r="AF220" s="627">
        <f t="shared" si="132"/>
        <v>0</v>
      </c>
      <c r="AG220" s="627">
        <f t="shared" si="132"/>
        <v>0</v>
      </c>
      <c r="AH220" s="625"/>
      <c r="AI220" s="625"/>
      <c r="AJ220" s="625"/>
      <c r="AK220" s="625"/>
      <c r="AL220" s="625"/>
      <c r="AM220" s="625"/>
      <c r="AN220" s="625">
        <f t="shared" si="155"/>
        <v>0</v>
      </c>
      <c r="AO220" s="626" t="str">
        <f t="shared" si="134"/>
        <v/>
      </c>
      <c r="AP220" s="626" t="str">
        <f t="shared" si="134"/>
        <v/>
      </c>
      <c r="AQ220" s="627">
        <f t="shared" si="135"/>
        <v>0</v>
      </c>
      <c r="AR220" s="627">
        <f t="shared" si="135"/>
        <v>0</v>
      </c>
    </row>
    <row r="221" spans="1:44" s="208" customFormat="1" outlineLevel="1" x14ac:dyDescent="0.2">
      <c r="A221" s="622">
        <v>3518020000</v>
      </c>
      <c r="B221" s="636" t="s">
        <v>536</v>
      </c>
      <c r="C221" s="624"/>
      <c r="D221" s="625"/>
      <c r="E221" s="625"/>
      <c r="F221" s="625"/>
      <c r="G221" s="625"/>
      <c r="H221" s="625"/>
      <c r="I221" s="626" t="str">
        <f t="shared" si="147"/>
        <v/>
      </c>
      <c r="J221" s="626" t="str">
        <f t="shared" si="147"/>
        <v/>
      </c>
      <c r="K221" s="627">
        <f t="shared" si="150"/>
        <v>0</v>
      </c>
      <c r="L221" s="627">
        <f t="shared" si="150"/>
        <v>0</v>
      </c>
      <c r="M221" s="625"/>
      <c r="N221" s="625"/>
      <c r="O221" s="625"/>
      <c r="P221" s="625"/>
      <c r="Q221" s="625"/>
      <c r="R221" s="625"/>
      <c r="S221" s="625"/>
      <c r="T221" s="626" t="str">
        <f t="shared" si="148"/>
        <v/>
      </c>
      <c r="U221" s="626" t="str">
        <f t="shared" si="148"/>
        <v/>
      </c>
      <c r="V221" s="627">
        <f t="shared" si="152"/>
        <v>0</v>
      </c>
      <c r="W221" s="627">
        <f t="shared" si="152"/>
        <v>0</v>
      </c>
      <c r="X221" s="628"/>
      <c r="Y221" s="625"/>
      <c r="Z221" s="625"/>
      <c r="AA221" s="625"/>
      <c r="AB221" s="625"/>
      <c r="AC221" s="625"/>
      <c r="AD221" s="626" t="str">
        <f t="shared" si="131"/>
        <v/>
      </c>
      <c r="AE221" s="626" t="str">
        <f t="shared" si="131"/>
        <v/>
      </c>
      <c r="AF221" s="627">
        <f t="shared" si="132"/>
        <v>0</v>
      </c>
      <c r="AG221" s="627">
        <f t="shared" si="132"/>
        <v>0</v>
      </c>
      <c r="AH221" s="625"/>
      <c r="AI221" s="625"/>
      <c r="AJ221" s="625"/>
      <c r="AK221" s="625"/>
      <c r="AL221" s="625"/>
      <c r="AM221" s="625"/>
      <c r="AN221" s="625">
        <f t="shared" si="155"/>
        <v>0</v>
      </c>
      <c r="AO221" s="626" t="str">
        <f t="shared" si="134"/>
        <v/>
      </c>
      <c r="AP221" s="626" t="str">
        <f t="shared" si="134"/>
        <v/>
      </c>
      <c r="AQ221" s="627">
        <f t="shared" si="135"/>
        <v>0</v>
      </c>
      <c r="AR221" s="627">
        <f t="shared" si="135"/>
        <v>0</v>
      </c>
    </row>
    <row r="222" spans="1:44" s="208" customFormat="1" outlineLevel="1" x14ac:dyDescent="0.2">
      <c r="A222" s="622">
        <v>3531030000</v>
      </c>
      <c r="B222" s="636" t="s">
        <v>537</v>
      </c>
      <c r="C222" s="624"/>
      <c r="D222" s="625"/>
      <c r="E222" s="625"/>
      <c r="F222" s="625"/>
      <c r="G222" s="625"/>
      <c r="H222" s="625"/>
      <c r="I222" s="626" t="str">
        <f t="shared" si="147"/>
        <v/>
      </c>
      <c r="J222" s="626" t="str">
        <f t="shared" si="147"/>
        <v/>
      </c>
      <c r="K222" s="627">
        <f t="shared" si="150"/>
        <v>0</v>
      </c>
      <c r="L222" s="627">
        <f t="shared" si="150"/>
        <v>0</v>
      </c>
      <c r="M222" s="625"/>
      <c r="N222" s="625"/>
      <c r="O222" s="625"/>
      <c r="P222" s="625"/>
      <c r="Q222" s="625"/>
      <c r="R222" s="625"/>
      <c r="S222" s="625"/>
      <c r="T222" s="626" t="str">
        <f t="shared" si="148"/>
        <v/>
      </c>
      <c r="U222" s="626" t="str">
        <f t="shared" si="148"/>
        <v/>
      </c>
      <c r="V222" s="627">
        <f t="shared" si="152"/>
        <v>0</v>
      </c>
      <c r="W222" s="627">
        <f t="shared" si="152"/>
        <v>0</v>
      </c>
      <c r="X222" s="628"/>
      <c r="Y222" s="625"/>
      <c r="Z222" s="625"/>
      <c r="AA222" s="625"/>
      <c r="AB222" s="625"/>
      <c r="AC222" s="625"/>
      <c r="AD222" s="626" t="str">
        <f t="shared" si="131"/>
        <v/>
      </c>
      <c r="AE222" s="626" t="str">
        <f t="shared" si="131"/>
        <v/>
      </c>
      <c r="AF222" s="627">
        <f t="shared" si="132"/>
        <v>0</v>
      </c>
      <c r="AG222" s="627">
        <f t="shared" si="132"/>
        <v>0</v>
      </c>
      <c r="AH222" s="625"/>
      <c r="AI222" s="625"/>
      <c r="AJ222" s="625"/>
      <c r="AK222" s="625"/>
      <c r="AL222" s="625"/>
      <c r="AM222" s="625"/>
      <c r="AN222" s="625">
        <f t="shared" si="155"/>
        <v>0</v>
      </c>
      <c r="AO222" s="626" t="str">
        <f t="shared" si="134"/>
        <v/>
      </c>
      <c r="AP222" s="626" t="str">
        <f t="shared" si="134"/>
        <v/>
      </c>
      <c r="AQ222" s="627">
        <f t="shared" si="135"/>
        <v>0</v>
      </c>
      <c r="AR222" s="627">
        <f t="shared" si="135"/>
        <v>0</v>
      </c>
    </row>
    <row r="223" spans="1:44" s="208" customFormat="1" ht="22.5" outlineLevel="1" x14ac:dyDescent="0.2">
      <c r="A223" s="622" t="s">
        <v>538</v>
      </c>
      <c r="B223" s="636" t="s">
        <v>539</v>
      </c>
      <c r="C223" s="624"/>
      <c r="D223" s="625"/>
      <c r="E223" s="625"/>
      <c r="F223" s="625"/>
      <c r="G223" s="625"/>
      <c r="H223" s="625"/>
      <c r="I223" s="626" t="str">
        <f t="shared" ref="I223:J278" si="156">IFERROR(G223/E223,"")</f>
        <v/>
      </c>
      <c r="J223" s="626" t="str">
        <f t="shared" si="156"/>
        <v/>
      </c>
      <c r="K223" s="627">
        <f t="shared" si="150"/>
        <v>0</v>
      </c>
      <c r="L223" s="627">
        <f t="shared" si="150"/>
        <v>0</v>
      </c>
      <c r="M223" s="625"/>
      <c r="N223" s="625"/>
      <c r="O223" s="625"/>
      <c r="P223" s="625"/>
      <c r="Q223" s="625"/>
      <c r="R223" s="625"/>
      <c r="S223" s="625"/>
      <c r="T223" s="626" t="str">
        <f t="shared" ref="T223:U278" si="157">IFERROR(G223/C223,"")</f>
        <v/>
      </c>
      <c r="U223" s="626" t="str">
        <f t="shared" si="157"/>
        <v/>
      </c>
      <c r="V223" s="627">
        <f t="shared" si="152"/>
        <v>0</v>
      </c>
      <c r="W223" s="627">
        <f t="shared" si="152"/>
        <v>0</v>
      </c>
      <c r="X223" s="628"/>
      <c r="Y223" s="625"/>
      <c r="Z223" s="625"/>
      <c r="AA223" s="625"/>
      <c r="AB223" s="625"/>
      <c r="AC223" s="625"/>
      <c r="AD223" s="626" t="str">
        <f t="shared" si="131"/>
        <v/>
      </c>
      <c r="AE223" s="626" t="str">
        <f t="shared" si="131"/>
        <v/>
      </c>
      <c r="AF223" s="627">
        <f t="shared" si="132"/>
        <v>0</v>
      </c>
      <c r="AG223" s="627">
        <f t="shared" si="132"/>
        <v>0</v>
      </c>
      <c r="AH223" s="625"/>
      <c r="AI223" s="625"/>
      <c r="AJ223" s="625"/>
      <c r="AK223" s="625"/>
      <c r="AL223" s="625"/>
      <c r="AM223" s="625"/>
      <c r="AN223" s="625">
        <f t="shared" si="155"/>
        <v>0</v>
      </c>
      <c r="AO223" s="626" t="str">
        <f t="shared" si="134"/>
        <v/>
      </c>
      <c r="AP223" s="626" t="str">
        <f t="shared" si="134"/>
        <v/>
      </c>
      <c r="AQ223" s="627">
        <f t="shared" si="135"/>
        <v>0</v>
      </c>
      <c r="AR223" s="627">
        <f t="shared" si="135"/>
        <v>0</v>
      </c>
    </row>
    <row r="224" spans="1:44" s="208" customFormat="1" outlineLevel="1" x14ac:dyDescent="0.2">
      <c r="A224" s="622" t="s">
        <v>540</v>
      </c>
      <c r="B224" s="636" t="s">
        <v>541</v>
      </c>
      <c r="C224" s="624"/>
      <c r="D224" s="625"/>
      <c r="E224" s="625"/>
      <c r="F224" s="625"/>
      <c r="G224" s="625"/>
      <c r="H224" s="625"/>
      <c r="I224" s="626" t="str">
        <f t="shared" si="156"/>
        <v/>
      </c>
      <c r="J224" s="626" t="str">
        <f t="shared" si="156"/>
        <v/>
      </c>
      <c r="K224" s="627">
        <f t="shared" si="150"/>
        <v>0</v>
      </c>
      <c r="L224" s="627">
        <f t="shared" si="150"/>
        <v>0</v>
      </c>
      <c r="M224" s="625"/>
      <c r="N224" s="625"/>
      <c r="O224" s="625"/>
      <c r="P224" s="625"/>
      <c r="Q224" s="625"/>
      <c r="R224" s="625"/>
      <c r="S224" s="625"/>
      <c r="T224" s="626" t="str">
        <f t="shared" si="157"/>
        <v/>
      </c>
      <c r="U224" s="626" t="str">
        <f t="shared" si="157"/>
        <v/>
      </c>
      <c r="V224" s="627">
        <f t="shared" si="152"/>
        <v>0</v>
      </c>
      <c r="W224" s="627">
        <f t="shared" si="152"/>
        <v>0</v>
      </c>
      <c r="X224" s="628"/>
      <c r="Y224" s="625"/>
      <c r="Z224" s="625"/>
      <c r="AA224" s="625"/>
      <c r="AB224" s="625"/>
      <c r="AC224" s="625"/>
      <c r="AD224" s="626" t="str">
        <f t="shared" si="131"/>
        <v/>
      </c>
      <c r="AE224" s="626" t="str">
        <f t="shared" si="131"/>
        <v/>
      </c>
      <c r="AF224" s="627">
        <f t="shared" si="132"/>
        <v>0</v>
      </c>
      <c r="AG224" s="627">
        <f t="shared" si="132"/>
        <v>0</v>
      </c>
      <c r="AH224" s="625"/>
      <c r="AI224" s="625"/>
      <c r="AJ224" s="625"/>
      <c r="AK224" s="625"/>
      <c r="AL224" s="625"/>
      <c r="AM224" s="625"/>
      <c r="AN224" s="625">
        <f t="shared" si="155"/>
        <v>0</v>
      </c>
      <c r="AO224" s="626" t="str">
        <f t="shared" si="134"/>
        <v/>
      </c>
      <c r="AP224" s="626" t="str">
        <f t="shared" si="134"/>
        <v/>
      </c>
      <c r="AQ224" s="627">
        <f t="shared" si="135"/>
        <v>0</v>
      </c>
      <c r="AR224" s="627">
        <f t="shared" si="135"/>
        <v>0</v>
      </c>
    </row>
    <row r="225" spans="1:44" s="208" customFormat="1" ht="22.5" outlineLevel="1" x14ac:dyDescent="0.2">
      <c r="A225" s="622">
        <v>3606010000</v>
      </c>
      <c r="B225" s="636" t="s">
        <v>542</v>
      </c>
      <c r="C225" s="624"/>
      <c r="D225" s="625"/>
      <c r="E225" s="625"/>
      <c r="F225" s="625"/>
      <c r="G225" s="625"/>
      <c r="H225" s="625"/>
      <c r="I225" s="626" t="str">
        <f t="shared" si="156"/>
        <v/>
      </c>
      <c r="J225" s="626" t="str">
        <f t="shared" si="156"/>
        <v/>
      </c>
      <c r="K225" s="627">
        <f t="shared" si="150"/>
        <v>0</v>
      </c>
      <c r="L225" s="627">
        <f t="shared" si="150"/>
        <v>0</v>
      </c>
      <c r="M225" s="625"/>
      <c r="N225" s="625"/>
      <c r="O225" s="625"/>
      <c r="P225" s="625"/>
      <c r="Q225" s="625"/>
      <c r="R225" s="625"/>
      <c r="S225" s="625"/>
      <c r="T225" s="626" t="str">
        <f t="shared" si="157"/>
        <v/>
      </c>
      <c r="U225" s="626" t="str">
        <f t="shared" si="157"/>
        <v/>
      </c>
      <c r="V225" s="627">
        <f t="shared" si="152"/>
        <v>0</v>
      </c>
      <c r="W225" s="627">
        <f t="shared" si="152"/>
        <v>0</v>
      </c>
      <c r="X225" s="628"/>
      <c r="Y225" s="625"/>
      <c r="Z225" s="625"/>
      <c r="AA225" s="625"/>
      <c r="AB225" s="625"/>
      <c r="AC225" s="625"/>
      <c r="AD225" s="626" t="str">
        <f t="shared" si="131"/>
        <v/>
      </c>
      <c r="AE225" s="626" t="str">
        <f t="shared" si="131"/>
        <v/>
      </c>
      <c r="AF225" s="627">
        <f t="shared" si="132"/>
        <v>0</v>
      </c>
      <c r="AG225" s="627">
        <f t="shared" si="132"/>
        <v>0</v>
      </c>
      <c r="AH225" s="625"/>
      <c r="AI225" s="625"/>
      <c r="AJ225" s="625"/>
      <c r="AK225" s="625"/>
      <c r="AL225" s="625"/>
      <c r="AM225" s="625"/>
      <c r="AN225" s="625">
        <f t="shared" si="155"/>
        <v>0</v>
      </c>
      <c r="AO225" s="626" t="str">
        <f t="shared" si="134"/>
        <v/>
      </c>
      <c r="AP225" s="626" t="str">
        <f t="shared" si="134"/>
        <v/>
      </c>
      <c r="AQ225" s="627">
        <f t="shared" si="135"/>
        <v>0</v>
      </c>
      <c r="AR225" s="627">
        <f t="shared" si="135"/>
        <v>0</v>
      </c>
    </row>
    <row r="226" spans="1:44" s="202" customFormat="1" x14ac:dyDescent="0.2">
      <c r="A226" s="637">
        <v>3.5</v>
      </c>
      <c r="B226" s="638" t="s">
        <v>543</v>
      </c>
      <c r="C226" s="631">
        <f t="shared" ref="C226:H226" si="158">SUM(C227:C241)</f>
        <v>0</v>
      </c>
      <c r="D226" s="632">
        <f t="shared" si="158"/>
        <v>0</v>
      </c>
      <c r="E226" s="632">
        <f t="shared" si="158"/>
        <v>0</v>
      </c>
      <c r="F226" s="632">
        <f t="shared" si="158"/>
        <v>0</v>
      </c>
      <c r="G226" s="632">
        <f t="shared" si="158"/>
        <v>0</v>
      </c>
      <c r="H226" s="632">
        <f t="shared" si="158"/>
        <v>0</v>
      </c>
      <c r="I226" s="633" t="str">
        <f t="shared" si="156"/>
        <v/>
      </c>
      <c r="J226" s="633" t="str">
        <f t="shared" si="156"/>
        <v/>
      </c>
      <c r="K226" s="634">
        <f t="shared" si="150"/>
        <v>0</v>
      </c>
      <c r="L226" s="634">
        <f t="shared" si="150"/>
        <v>0</v>
      </c>
      <c r="M226" s="632">
        <f t="shared" ref="M226:R226" si="159">SUM(M227:M241)</f>
        <v>0</v>
      </c>
      <c r="N226" s="632">
        <f t="shared" si="159"/>
        <v>0</v>
      </c>
      <c r="O226" s="632">
        <f t="shared" si="159"/>
        <v>0</v>
      </c>
      <c r="P226" s="632">
        <f t="shared" si="159"/>
        <v>0</v>
      </c>
      <c r="Q226" s="632">
        <f t="shared" si="159"/>
        <v>0</v>
      </c>
      <c r="R226" s="632">
        <f t="shared" si="159"/>
        <v>0</v>
      </c>
      <c r="S226" s="632">
        <f>SUM(S227:S241)</f>
        <v>0</v>
      </c>
      <c r="T226" s="633" t="str">
        <f t="shared" si="157"/>
        <v/>
      </c>
      <c r="U226" s="633" t="str">
        <f t="shared" si="157"/>
        <v/>
      </c>
      <c r="V226" s="634">
        <f t="shared" si="152"/>
        <v>0</v>
      </c>
      <c r="W226" s="634">
        <f t="shared" si="152"/>
        <v>0</v>
      </c>
      <c r="X226" s="635">
        <f t="shared" ref="X226:AC226" si="160">SUM(X227:X241)</f>
        <v>0</v>
      </c>
      <c r="Y226" s="632">
        <f t="shared" si="160"/>
        <v>0</v>
      </c>
      <c r="Z226" s="632">
        <f t="shared" si="160"/>
        <v>0</v>
      </c>
      <c r="AA226" s="632">
        <f t="shared" si="160"/>
        <v>0</v>
      </c>
      <c r="AB226" s="632">
        <f t="shared" si="160"/>
        <v>0</v>
      </c>
      <c r="AC226" s="632">
        <f t="shared" si="160"/>
        <v>0</v>
      </c>
      <c r="AD226" s="633" t="str">
        <f t="shared" si="131"/>
        <v/>
      </c>
      <c r="AE226" s="633" t="str">
        <f t="shared" si="131"/>
        <v/>
      </c>
      <c r="AF226" s="634">
        <f t="shared" si="132"/>
        <v>0</v>
      </c>
      <c r="AG226" s="634">
        <f t="shared" si="132"/>
        <v>0</v>
      </c>
      <c r="AH226" s="632">
        <f t="shared" ref="AH226:AN226" si="161">SUM(AH227:AH241)</f>
        <v>0</v>
      </c>
      <c r="AI226" s="632">
        <f t="shared" si="161"/>
        <v>0</v>
      </c>
      <c r="AJ226" s="632">
        <f t="shared" si="161"/>
        <v>0</v>
      </c>
      <c r="AK226" s="632">
        <f t="shared" si="161"/>
        <v>0</v>
      </c>
      <c r="AL226" s="632">
        <f t="shared" si="161"/>
        <v>0</v>
      </c>
      <c r="AM226" s="632">
        <f t="shared" si="161"/>
        <v>0</v>
      </c>
      <c r="AN226" s="632">
        <f t="shared" si="161"/>
        <v>0</v>
      </c>
      <c r="AO226" s="633" t="str">
        <f t="shared" si="134"/>
        <v/>
      </c>
      <c r="AP226" s="633" t="str">
        <f t="shared" si="134"/>
        <v/>
      </c>
      <c r="AQ226" s="634">
        <f t="shared" si="135"/>
        <v>0</v>
      </c>
      <c r="AR226" s="634">
        <f t="shared" si="135"/>
        <v>0</v>
      </c>
    </row>
    <row r="227" spans="1:44" s="208" customFormat="1" outlineLevel="1" x14ac:dyDescent="0.2">
      <c r="A227" s="622">
        <v>3106070000</v>
      </c>
      <c r="B227" s="636" t="s">
        <v>544</v>
      </c>
      <c r="C227" s="624"/>
      <c r="D227" s="625"/>
      <c r="E227" s="625"/>
      <c r="F227" s="625"/>
      <c r="G227" s="625"/>
      <c r="H227" s="625"/>
      <c r="I227" s="626" t="str">
        <f t="shared" si="156"/>
        <v/>
      </c>
      <c r="J227" s="626" t="str">
        <f t="shared" si="156"/>
        <v/>
      </c>
      <c r="K227" s="627">
        <f t="shared" si="150"/>
        <v>0</v>
      </c>
      <c r="L227" s="627">
        <f t="shared" si="150"/>
        <v>0</v>
      </c>
      <c r="M227" s="625" t="str">
        <f>IF(SUMIFS([2]ВСП_Расходы!L:L,[2]ВСП_Расходы!$A:$A,$A227)=0,"",SUMIFS([2]ВСП_Расходы!L:L,[2]ВСП_Расходы!$A:$A,$A227))</f>
        <v/>
      </c>
      <c r="N227" s="625" t="str">
        <f>IF(SUMIFS([2]ВСП_Расходы!M:M,[2]ВСП_Расходы!$A:$A,$A227)=0,"",SUMIFS([2]ВСП_Расходы!M:M,[2]ВСП_Расходы!$A:$A,$A227))</f>
        <v/>
      </c>
      <c r="O227" s="625" t="str">
        <f>IF(SUMIFS([2]ВСП_Расходы!N:N,[2]ВСП_Расходы!$A:$A,$A227)=0,"",SUMIFS([2]ВСП_Расходы!N:N,[2]ВСП_Расходы!$A:$A,$A227))</f>
        <v/>
      </c>
      <c r="P227" s="625" t="str">
        <f>IF(SUMIFS([2]ВСП_Расходы!O:O,[2]ВСП_Расходы!$A:$A,$A227)=0,"",SUMIFS([2]ВСП_Расходы!O:O,[2]ВСП_Расходы!$A:$A,$A227))</f>
        <v/>
      </c>
      <c r="Q227" s="625" t="str">
        <f>IF(SUMIFS([2]ВСП_Расходы!P:P,[2]ВСП_Расходы!$A:$A,$A227)=0,"",SUMIFS([2]ВСП_Расходы!P:P,[2]ВСП_Расходы!$A:$A,$A227))</f>
        <v/>
      </c>
      <c r="R227" s="625" t="str">
        <f>IF(SUMIFS([2]ВСП_Расходы!Q:Q,[2]ВСП_Расходы!$A:$A,$A227)=0,"",SUMIFS([2]ВСП_Расходы!Q:Q,[2]ВСП_Расходы!$A:$A,$A227))</f>
        <v/>
      </c>
      <c r="S227" s="625">
        <f t="shared" ref="S227" si="162">K227-SUM(M227:R227)</f>
        <v>0</v>
      </c>
      <c r="T227" s="626" t="str">
        <f t="shared" si="157"/>
        <v/>
      </c>
      <c r="U227" s="626" t="str">
        <f t="shared" si="157"/>
        <v/>
      </c>
      <c r="V227" s="627">
        <f t="shared" si="152"/>
        <v>0</v>
      </c>
      <c r="W227" s="627">
        <f t="shared" si="152"/>
        <v>0</v>
      </c>
      <c r="X227" s="628"/>
      <c r="Y227" s="625"/>
      <c r="Z227" s="625"/>
      <c r="AA227" s="625"/>
      <c r="AB227" s="625"/>
      <c r="AC227" s="625"/>
      <c r="AD227" s="626" t="str">
        <f t="shared" si="131"/>
        <v/>
      </c>
      <c r="AE227" s="626" t="str">
        <f t="shared" si="131"/>
        <v/>
      </c>
      <c r="AF227" s="627">
        <f t="shared" si="132"/>
        <v>0</v>
      </c>
      <c r="AG227" s="627">
        <f t="shared" si="132"/>
        <v>0</v>
      </c>
      <c r="AH227" s="625"/>
      <c r="AI227" s="625"/>
      <c r="AJ227" s="625"/>
      <c r="AK227" s="625"/>
      <c r="AL227" s="625"/>
      <c r="AM227" s="625"/>
      <c r="AN227" s="625">
        <f t="shared" ref="AN227:AN241" si="163">AF227-SUM(AH227:AM227)</f>
        <v>0</v>
      </c>
      <c r="AO227" s="626" t="str">
        <f t="shared" si="134"/>
        <v/>
      </c>
      <c r="AP227" s="626" t="str">
        <f t="shared" si="134"/>
        <v/>
      </c>
      <c r="AQ227" s="627">
        <f t="shared" si="135"/>
        <v>0</v>
      </c>
      <c r="AR227" s="627">
        <f t="shared" si="135"/>
        <v>0</v>
      </c>
    </row>
    <row r="228" spans="1:44" s="208" customFormat="1" outlineLevel="1" x14ac:dyDescent="0.2">
      <c r="A228" s="622">
        <v>3541030000</v>
      </c>
      <c r="B228" s="636" t="s">
        <v>545</v>
      </c>
      <c r="C228" s="624"/>
      <c r="D228" s="625"/>
      <c r="E228" s="625"/>
      <c r="F228" s="625"/>
      <c r="G228" s="625"/>
      <c r="H228" s="625"/>
      <c r="I228" s="626" t="str">
        <f t="shared" si="156"/>
        <v/>
      </c>
      <c r="J228" s="626" t="str">
        <f t="shared" si="156"/>
        <v/>
      </c>
      <c r="K228" s="627">
        <f t="shared" si="150"/>
        <v>0</v>
      </c>
      <c r="L228" s="627">
        <f t="shared" si="150"/>
        <v>0</v>
      </c>
      <c r="M228" s="625"/>
      <c r="N228" s="625"/>
      <c r="O228" s="625"/>
      <c r="P228" s="625"/>
      <c r="Q228" s="625"/>
      <c r="R228" s="625"/>
      <c r="S228" s="625"/>
      <c r="T228" s="626" t="str">
        <f t="shared" si="157"/>
        <v/>
      </c>
      <c r="U228" s="626" t="str">
        <f t="shared" si="157"/>
        <v/>
      </c>
      <c r="V228" s="627">
        <f t="shared" si="152"/>
        <v>0</v>
      </c>
      <c r="W228" s="627">
        <f t="shared" si="152"/>
        <v>0</v>
      </c>
      <c r="X228" s="628"/>
      <c r="Y228" s="625"/>
      <c r="Z228" s="625"/>
      <c r="AA228" s="625"/>
      <c r="AB228" s="625"/>
      <c r="AC228" s="625"/>
      <c r="AD228" s="626" t="str">
        <f t="shared" si="131"/>
        <v/>
      </c>
      <c r="AE228" s="626" t="str">
        <f t="shared" si="131"/>
        <v/>
      </c>
      <c r="AF228" s="627">
        <f t="shared" si="132"/>
        <v>0</v>
      </c>
      <c r="AG228" s="627">
        <f t="shared" si="132"/>
        <v>0</v>
      </c>
      <c r="AH228" s="625"/>
      <c r="AI228" s="625"/>
      <c r="AJ228" s="625"/>
      <c r="AK228" s="625"/>
      <c r="AL228" s="625"/>
      <c r="AM228" s="625"/>
      <c r="AN228" s="625">
        <f t="shared" si="163"/>
        <v>0</v>
      </c>
      <c r="AO228" s="626" t="str">
        <f t="shared" si="134"/>
        <v/>
      </c>
      <c r="AP228" s="626" t="str">
        <f t="shared" si="134"/>
        <v/>
      </c>
      <c r="AQ228" s="627">
        <f t="shared" si="135"/>
        <v>0</v>
      </c>
      <c r="AR228" s="627">
        <f t="shared" si="135"/>
        <v>0</v>
      </c>
    </row>
    <row r="229" spans="1:44" s="208" customFormat="1" outlineLevel="1" x14ac:dyDescent="0.2">
      <c r="A229" s="622">
        <v>3541070000</v>
      </c>
      <c r="B229" s="636" t="s">
        <v>546</v>
      </c>
      <c r="C229" s="624"/>
      <c r="D229" s="625"/>
      <c r="E229" s="625"/>
      <c r="F229" s="625"/>
      <c r="G229" s="625"/>
      <c r="H229" s="625"/>
      <c r="I229" s="626" t="str">
        <f t="shared" si="156"/>
        <v/>
      </c>
      <c r="J229" s="626" t="str">
        <f t="shared" si="156"/>
        <v/>
      </c>
      <c r="K229" s="627">
        <f t="shared" si="150"/>
        <v>0</v>
      </c>
      <c r="L229" s="627">
        <f t="shared" si="150"/>
        <v>0</v>
      </c>
      <c r="M229" s="625"/>
      <c r="N229" s="625"/>
      <c r="O229" s="625"/>
      <c r="P229" s="625"/>
      <c r="Q229" s="625"/>
      <c r="R229" s="625"/>
      <c r="S229" s="625"/>
      <c r="T229" s="626" t="str">
        <f t="shared" si="157"/>
        <v/>
      </c>
      <c r="U229" s="626" t="str">
        <f t="shared" si="157"/>
        <v/>
      </c>
      <c r="V229" s="627">
        <f t="shared" si="152"/>
        <v>0</v>
      </c>
      <c r="W229" s="627">
        <f t="shared" si="152"/>
        <v>0</v>
      </c>
      <c r="X229" s="628"/>
      <c r="Y229" s="625"/>
      <c r="Z229" s="625"/>
      <c r="AA229" s="625"/>
      <c r="AB229" s="625"/>
      <c r="AC229" s="625"/>
      <c r="AD229" s="626" t="str">
        <f t="shared" si="131"/>
        <v/>
      </c>
      <c r="AE229" s="626" t="str">
        <f t="shared" si="131"/>
        <v/>
      </c>
      <c r="AF229" s="627">
        <f t="shared" si="132"/>
        <v>0</v>
      </c>
      <c r="AG229" s="627">
        <f t="shared" si="132"/>
        <v>0</v>
      </c>
      <c r="AH229" s="625"/>
      <c r="AI229" s="625"/>
      <c r="AJ229" s="625"/>
      <c r="AK229" s="625"/>
      <c r="AL229" s="625"/>
      <c r="AM229" s="625"/>
      <c r="AN229" s="625">
        <f t="shared" si="163"/>
        <v>0</v>
      </c>
      <c r="AO229" s="626" t="str">
        <f t="shared" si="134"/>
        <v/>
      </c>
      <c r="AP229" s="626" t="str">
        <f t="shared" si="134"/>
        <v/>
      </c>
      <c r="AQ229" s="627">
        <f t="shared" si="135"/>
        <v>0</v>
      </c>
      <c r="AR229" s="627">
        <f t="shared" si="135"/>
        <v>0</v>
      </c>
    </row>
    <row r="230" spans="1:44" s="208" customFormat="1" ht="22.5" outlineLevel="1" x14ac:dyDescent="0.2">
      <c r="A230" s="622">
        <v>3518040000</v>
      </c>
      <c r="B230" s="636" t="s">
        <v>547</v>
      </c>
      <c r="C230" s="624"/>
      <c r="D230" s="625"/>
      <c r="E230" s="625"/>
      <c r="F230" s="625"/>
      <c r="G230" s="625"/>
      <c r="H230" s="625"/>
      <c r="I230" s="626" t="str">
        <f t="shared" si="156"/>
        <v/>
      </c>
      <c r="J230" s="626" t="str">
        <f t="shared" si="156"/>
        <v/>
      </c>
      <c r="K230" s="627">
        <f t="shared" si="150"/>
        <v>0</v>
      </c>
      <c r="L230" s="627">
        <f t="shared" si="150"/>
        <v>0</v>
      </c>
      <c r="M230" s="625"/>
      <c r="N230" s="625"/>
      <c r="O230" s="625"/>
      <c r="P230" s="625"/>
      <c r="Q230" s="625"/>
      <c r="R230" s="625"/>
      <c r="S230" s="625"/>
      <c r="T230" s="626" t="str">
        <f t="shared" si="157"/>
        <v/>
      </c>
      <c r="U230" s="626" t="str">
        <f t="shared" si="157"/>
        <v/>
      </c>
      <c r="V230" s="627">
        <f t="shared" si="152"/>
        <v>0</v>
      </c>
      <c r="W230" s="627">
        <f t="shared" si="152"/>
        <v>0</v>
      </c>
      <c r="X230" s="628"/>
      <c r="Y230" s="625"/>
      <c r="Z230" s="625"/>
      <c r="AA230" s="625"/>
      <c r="AB230" s="625"/>
      <c r="AC230" s="625"/>
      <c r="AD230" s="626" t="str">
        <f t="shared" si="131"/>
        <v/>
      </c>
      <c r="AE230" s="626" t="str">
        <f t="shared" si="131"/>
        <v/>
      </c>
      <c r="AF230" s="627">
        <f t="shared" si="132"/>
        <v>0</v>
      </c>
      <c r="AG230" s="627">
        <f t="shared" si="132"/>
        <v>0</v>
      </c>
      <c r="AH230" s="625"/>
      <c r="AI230" s="625"/>
      <c r="AJ230" s="625"/>
      <c r="AK230" s="625"/>
      <c r="AL230" s="625"/>
      <c r="AM230" s="625"/>
      <c r="AN230" s="625">
        <f t="shared" si="163"/>
        <v>0</v>
      </c>
      <c r="AO230" s="626" t="str">
        <f t="shared" si="134"/>
        <v/>
      </c>
      <c r="AP230" s="626" t="str">
        <f t="shared" si="134"/>
        <v/>
      </c>
      <c r="AQ230" s="627">
        <f t="shared" si="135"/>
        <v>0</v>
      </c>
      <c r="AR230" s="627">
        <f t="shared" si="135"/>
        <v>0</v>
      </c>
    </row>
    <row r="231" spans="1:44" s="208" customFormat="1" outlineLevel="1" x14ac:dyDescent="0.2">
      <c r="A231" s="622" t="s">
        <v>548</v>
      </c>
      <c r="B231" s="636" t="s">
        <v>549</v>
      </c>
      <c r="C231" s="624"/>
      <c r="D231" s="625"/>
      <c r="E231" s="625"/>
      <c r="F231" s="625"/>
      <c r="G231" s="625"/>
      <c r="H231" s="625"/>
      <c r="I231" s="626" t="str">
        <f t="shared" si="156"/>
        <v/>
      </c>
      <c r="J231" s="626" t="str">
        <f t="shared" si="156"/>
        <v/>
      </c>
      <c r="K231" s="627">
        <f t="shared" si="150"/>
        <v>0</v>
      </c>
      <c r="L231" s="627">
        <f t="shared" si="150"/>
        <v>0</v>
      </c>
      <c r="M231" s="625"/>
      <c r="N231" s="625"/>
      <c r="O231" s="625"/>
      <c r="P231" s="625"/>
      <c r="Q231" s="625"/>
      <c r="R231" s="625"/>
      <c r="S231" s="625"/>
      <c r="T231" s="626" t="str">
        <f t="shared" si="157"/>
        <v/>
      </c>
      <c r="U231" s="626" t="str">
        <f t="shared" si="157"/>
        <v/>
      </c>
      <c r="V231" s="627">
        <f t="shared" si="152"/>
        <v>0</v>
      </c>
      <c r="W231" s="627">
        <f t="shared" si="152"/>
        <v>0</v>
      </c>
      <c r="X231" s="628"/>
      <c r="Y231" s="625"/>
      <c r="Z231" s="625"/>
      <c r="AA231" s="625"/>
      <c r="AB231" s="625"/>
      <c r="AC231" s="625"/>
      <c r="AD231" s="626" t="str">
        <f t="shared" si="131"/>
        <v/>
      </c>
      <c r="AE231" s="626" t="str">
        <f t="shared" si="131"/>
        <v/>
      </c>
      <c r="AF231" s="627">
        <f t="shared" si="132"/>
        <v>0</v>
      </c>
      <c r="AG231" s="627">
        <f t="shared" si="132"/>
        <v>0</v>
      </c>
      <c r="AH231" s="625"/>
      <c r="AI231" s="625"/>
      <c r="AJ231" s="625"/>
      <c r="AK231" s="625"/>
      <c r="AL231" s="625"/>
      <c r="AM231" s="625"/>
      <c r="AN231" s="625">
        <f t="shared" si="163"/>
        <v>0</v>
      </c>
      <c r="AO231" s="626" t="str">
        <f t="shared" si="134"/>
        <v/>
      </c>
      <c r="AP231" s="626" t="str">
        <f t="shared" si="134"/>
        <v/>
      </c>
      <c r="AQ231" s="627">
        <f t="shared" si="135"/>
        <v>0</v>
      </c>
      <c r="AR231" s="627">
        <f t="shared" si="135"/>
        <v>0</v>
      </c>
    </row>
    <row r="232" spans="1:44" s="208" customFormat="1" outlineLevel="1" x14ac:dyDescent="0.2">
      <c r="A232" s="622" t="s">
        <v>550</v>
      </c>
      <c r="B232" s="636" t="s">
        <v>551</v>
      </c>
      <c r="C232" s="624"/>
      <c r="D232" s="625"/>
      <c r="E232" s="625"/>
      <c r="F232" s="625"/>
      <c r="G232" s="625"/>
      <c r="H232" s="625"/>
      <c r="I232" s="626" t="str">
        <f t="shared" si="156"/>
        <v/>
      </c>
      <c r="J232" s="626" t="str">
        <f t="shared" si="156"/>
        <v/>
      </c>
      <c r="K232" s="627">
        <f t="shared" si="150"/>
        <v>0</v>
      </c>
      <c r="L232" s="627">
        <f t="shared" si="150"/>
        <v>0</v>
      </c>
      <c r="M232" s="625"/>
      <c r="N232" s="625"/>
      <c r="O232" s="625"/>
      <c r="P232" s="625"/>
      <c r="Q232" s="625"/>
      <c r="R232" s="625"/>
      <c r="S232" s="625"/>
      <c r="T232" s="626" t="str">
        <f t="shared" si="157"/>
        <v/>
      </c>
      <c r="U232" s="626" t="str">
        <f t="shared" si="157"/>
        <v/>
      </c>
      <c r="V232" s="627">
        <f t="shared" si="152"/>
        <v>0</v>
      </c>
      <c r="W232" s="627">
        <f t="shared" si="152"/>
        <v>0</v>
      </c>
      <c r="X232" s="628"/>
      <c r="Y232" s="625"/>
      <c r="Z232" s="625"/>
      <c r="AA232" s="625"/>
      <c r="AB232" s="625"/>
      <c r="AC232" s="625"/>
      <c r="AD232" s="626" t="str">
        <f t="shared" ref="AD232:AE247" si="164">IFERROR(AB232/Z232,"")</f>
        <v/>
      </c>
      <c r="AE232" s="626" t="str">
        <f t="shared" si="164"/>
        <v/>
      </c>
      <c r="AF232" s="627">
        <f t="shared" ref="AF232:AG247" si="165">AB232-Z232</f>
        <v>0</v>
      </c>
      <c r="AG232" s="627">
        <f t="shared" si="165"/>
        <v>0</v>
      </c>
      <c r="AH232" s="625"/>
      <c r="AI232" s="625"/>
      <c r="AJ232" s="625"/>
      <c r="AK232" s="625"/>
      <c r="AL232" s="625"/>
      <c r="AM232" s="625"/>
      <c r="AN232" s="625">
        <f t="shared" si="163"/>
        <v>0</v>
      </c>
      <c r="AO232" s="626" t="str">
        <f t="shared" ref="AO232:AP247" si="166">IFERROR(AB232/X232,"")</f>
        <v/>
      </c>
      <c r="AP232" s="626" t="str">
        <f t="shared" si="166"/>
        <v/>
      </c>
      <c r="AQ232" s="627">
        <f t="shared" ref="AQ232:AR247" si="167">AB232-X232</f>
        <v>0</v>
      </c>
      <c r="AR232" s="627">
        <f t="shared" si="167"/>
        <v>0</v>
      </c>
    </row>
    <row r="233" spans="1:44" s="208" customFormat="1" outlineLevel="1" collapsed="1" x14ac:dyDescent="0.2">
      <c r="A233" s="622" t="s">
        <v>552</v>
      </c>
      <c r="B233" s="636" t="s">
        <v>553</v>
      </c>
      <c r="C233" s="624"/>
      <c r="D233" s="625"/>
      <c r="E233" s="625"/>
      <c r="F233" s="625"/>
      <c r="G233" s="625"/>
      <c r="H233" s="625"/>
      <c r="I233" s="626" t="str">
        <f t="shared" si="156"/>
        <v/>
      </c>
      <c r="J233" s="626" t="str">
        <f t="shared" si="156"/>
        <v/>
      </c>
      <c r="K233" s="627">
        <f t="shared" si="150"/>
        <v>0</v>
      </c>
      <c r="L233" s="627">
        <f t="shared" si="150"/>
        <v>0</v>
      </c>
      <c r="M233" s="625"/>
      <c r="N233" s="625"/>
      <c r="O233" s="625"/>
      <c r="P233" s="625"/>
      <c r="Q233" s="625"/>
      <c r="R233" s="625"/>
      <c r="S233" s="625"/>
      <c r="T233" s="626" t="str">
        <f t="shared" si="157"/>
        <v/>
      </c>
      <c r="U233" s="626" t="str">
        <f t="shared" si="157"/>
        <v/>
      </c>
      <c r="V233" s="627">
        <f t="shared" si="152"/>
        <v>0</v>
      </c>
      <c r="W233" s="627">
        <f t="shared" si="152"/>
        <v>0</v>
      </c>
      <c r="X233" s="628"/>
      <c r="Y233" s="625"/>
      <c r="Z233" s="625"/>
      <c r="AA233" s="625"/>
      <c r="AB233" s="625"/>
      <c r="AC233" s="625"/>
      <c r="AD233" s="626" t="str">
        <f t="shared" si="164"/>
        <v/>
      </c>
      <c r="AE233" s="626" t="str">
        <f t="shared" si="164"/>
        <v/>
      </c>
      <c r="AF233" s="627">
        <f t="shared" si="165"/>
        <v>0</v>
      </c>
      <c r="AG233" s="627">
        <f t="shared" si="165"/>
        <v>0</v>
      </c>
      <c r="AH233" s="625"/>
      <c r="AI233" s="625"/>
      <c r="AJ233" s="625"/>
      <c r="AK233" s="625"/>
      <c r="AL233" s="625"/>
      <c r="AM233" s="625"/>
      <c r="AN233" s="625">
        <f t="shared" si="163"/>
        <v>0</v>
      </c>
      <c r="AO233" s="626" t="str">
        <f t="shared" si="166"/>
        <v/>
      </c>
      <c r="AP233" s="626" t="str">
        <f t="shared" si="166"/>
        <v/>
      </c>
      <c r="AQ233" s="627">
        <f t="shared" si="167"/>
        <v>0</v>
      </c>
      <c r="AR233" s="627">
        <f t="shared" si="167"/>
        <v>0</v>
      </c>
    </row>
    <row r="234" spans="1:44" s="208" customFormat="1" ht="22.5" outlineLevel="1" x14ac:dyDescent="0.2">
      <c r="A234" s="622" t="s">
        <v>554</v>
      </c>
      <c r="B234" s="636" t="s">
        <v>555</v>
      </c>
      <c r="C234" s="624"/>
      <c r="D234" s="625"/>
      <c r="E234" s="625"/>
      <c r="F234" s="625"/>
      <c r="G234" s="625"/>
      <c r="H234" s="625"/>
      <c r="I234" s="626" t="str">
        <f t="shared" si="156"/>
        <v/>
      </c>
      <c r="J234" s="626" t="str">
        <f t="shared" si="156"/>
        <v/>
      </c>
      <c r="K234" s="627">
        <f t="shared" si="150"/>
        <v>0</v>
      </c>
      <c r="L234" s="627">
        <f t="shared" si="150"/>
        <v>0</v>
      </c>
      <c r="M234" s="625"/>
      <c r="N234" s="625"/>
      <c r="O234" s="625"/>
      <c r="P234" s="625"/>
      <c r="Q234" s="625"/>
      <c r="R234" s="625"/>
      <c r="S234" s="625"/>
      <c r="T234" s="626" t="str">
        <f t="shared" si="157"/>
        <v/>
      </c>
      <c r="U234" s="626" t="str">
        <f t="shared" si="157"/>
        <v/>
      </c>
      <c r="V234" s="627">
        <f t="shared" si="152"/>
        <v>0</v>
      </c>
      <c r="W234" s="627">
        <f t="shared" si="152"/>
        <v>0</v>
      </c>
      <c r="X234" s="628"/>
      <c r="Y234" s="625"/>
      <c r="Z234" s="625"/>
      <c r="AA234" s="625"/>
      <c r="AB234" s="625"/>
      <c r="AC234" s="625"/>
      <c r="AD234" s="626" t="str">
        <f t="shared" si="164"/>
        <v/>
      </c>
      <c r="AE234" s="626" t="str">
        <f t="shared" si="164"/>
        <v/>
      </c>
      <c r="AF234" s="627">
        <f t="shared" si="165"/>
        <v>0</v>
      </c>
      <c r="AG234" s="627">
        <f t="shared" si="165"/>
        <v>0</v>
      </c>
      <c r="AH234" s="625"/>
      <c r="AI234" s="625"/>
      <c r="AJ234" s="625"/>
      <c r="AK234" s="625"/>
      <c r="AL234" s="625"/>
      <c r="AM234" s="625"/>
      <c r="AN234" s="625">
        <f t="shared" si="163"/>
        <v>0</v>
      </c>
      <c r="AO234" s="626" t="str">
        <f t="shared" si="166"/>
        <v/>
      </c>
      <c r="AP234" s="626" t="str">
        <f t="shared" si="166"/>
        <v/>
      </c>
      <c r="AQ234" s="627">
        <f t="shared" si="167"/>
        <v>0</v>
      </c>
      <c r="AR234" s="627">
        <f t="shared" si="167"/>
        <v>0</v>
      </c>
    </row>
    <row r="235" spans="1:44" s="208" customFormat="1" ht="22.5" outlineLevel="1" x14ac:dyDescent="0.2">
      <c r="A235" s="622" t="s">
        <v>556</v>
      </c>
      <c r="B235" s="636" t="s">
        <v>557</v>
      </c>
      <c r="C235" s="624"/>
      <c r="D235" s="625"/>
      <c r="E235" s="625"/>
      <c r="F235" s="625"/>
      <c r="G235" s="625"/>
      <c r="H235" s="625"/>
      <c r="I235" s="626" t="str">
        <f t="shared" si="156"/>
        <v/>
      </c>
      <c r="J235" s="626" t="str">
        <f t="shared" si="156"/>
        <v/>
      </c>
      <c r="K235" s="627">
        <f t="shared" si="150"/>
        <v>0</v>
      </c>
      <c r="L235" s="627">
        <f t="shared" si="150"/>
        <v>0</v>
      </c>
      <c r="M235" s="625"/>
      <c r="N235" s="625"/>
      <c r="O235" s="625"/>
      <c r="P235" s="625"/>
      <c r="Q235" s="625"/>
      <c r="R235" s="625"/>
      <c r="S235" s="625"/>
      <c r="T235" s="626" t="str">
        <f t="shared" si="157"/>
        <v/>
      </c>
      <c r="U235" s="626" t="str">
        <f t="shared" si="157"/>
        <v/>
      </c>
      <c r="V235" s="627">
        <f t="shared" si="152"/>
        <v>0</v>
      </c>
      <c r="W235" s="627">
        <f t="shared" si="152"/>
        <v>0</v>
      </c>
      <c r="X235" s="628"/>
      <c r="Y235" s="625"/>
      <c r="Z235" s="625"/>
      <c r="AA235" s="625"/>
      <c r="AB235" s="625"/>
      <c r="AC235" s="625"/>
      <c r="AD235" s="626" t="str">
        <f t="shared" si="164"/>
        <v/>
      </c>
      <c r="AE235" s="626" t="str">
        <f t="shared" si="164"/>
        <v/>
      </c>
      <c r="AF235" s="627">
        <f t="shared" si="165"/>
        <v>0</v>
      </c>
      <c r="AG235" s="627">
        <f t="shared" si="165"/>
        <v>0</v>
      </c>
      <c r="AH235" s="625"/>
      <c r="AI235" s="625"/>
      <c r="AJ235" s="625"/>
      <c r="AK235" s="625"/>
      <c r="AL235" s="625"/>
      <c r="AM235" s="625"/>
      <c r="AN235" s="625">
        <f t="shared" si="163"/>
        <v>0</v>
      </c>
      <c r="AO235" s="626" t="str">
        <f t="shared" si="166"/>
        <v/>
      </c>
      <c r="AP235" s="626" t="str">
        <f t="shared" si="166"/>
        <v/>
      </c>
      <c r="AQ235" s="627">
        <f t="shared" si="167"/>
        <v>0</v>
      </c>
      <c r="AR235" s="627">
        <f t="shared" si="167"/>
        <v>0</v>
      </c>
    </row>
    <row r="236" spans="1:44" s="208" customFormat="1" ht="22.5" outlineLevel="1" x14ac:dyDescent="0.2">
      <c r="A236" s="622">
        <v>3541050000</v>
      </c>
      <c r="B236" s="636" t="s">
        <v>558</v>
      </c>
      <c r="C236" s="624"/>
      <c r="D236" s="625"/>
      <c r="E236" s="625"/>
      <c r="F236" s="625"/>
      <c r="G236" s="625"/>
      <c r="H236" s="625"/>
      <c r="I236" s="626" t="str">
        <f t="shared" si="156"/>
        <v/>
      </c>
      <c r="J236" s="626" t="str">
        <f t="shared" si="156"/>
        <v/>
      </c>
      <c r="K236" s="627">
        <f t="shared" si="150"/>
        <v>0</v>
      </c>
      <c r="L236" s="627">
        <f t="shared" si="150"/>
        <v>0</v>
      </c>
      <c r="M236" s="625"/>
      <c r="N236" s="625"/>
      <c r="O236" s="625"/>
      <c r="P236" s="625"/>
      <c r="Q236" s="625"/>
      <c r="R236" s="625"/>
      <c r="S236" s="625"/>
      <c r="T236" s="626" t="str">
        <f t="shared" si="157"/>
        <v/>
      </c>
      <c r="U236" s="626" t="str">
        <f t="shared" si="157"/>
        <v/>
      </c>
      <c r="V236" s="627">
        <f t="shared" si="152"/>
        <v>0</v>
      </c>
      <c r="W236" s="627">
        <f t="shared" si="152"/>
        <v>0</v>
      </c>
      <c r="X236" s="628"/>
      <c r="Y236" s="625"/>
      <c r="Z236" s="625"/>
      <c r="AA236" s="625"/>
      <c r="AB236" s="625"/>
      <c r="AC236" s="625"/>
      <c r="AD236" s="626" t="str">
        <f t="shared" si="164"/>
        <v/>
      </c>
      <c r="AE236" s="626" t="str">
        <f t="shared" si="164"/>
        <v/>
      </c>
      <c r="AF236" s="627">
        <f t="shared" si="165"/>
        <v>0</v>
      </c>
      <c r="AG236" s="627">
        <f t="shared" si="165"/>
        <v>0</v>
      </c>
      <c r="AH236" s="625"/>
      <c r="AI236" s="625"/>
      <c r="AJ236" s="625"/>
      <c r="AK236" s="625"/>
      <c r="AL236" s="625"/>
      <c r="AM236" s="625"/>
      <c r="AN236" s="625">
        <f t="shared" si="163"/>
        <v>0</v>
      </c>
      <c r="AO236" s="626" t="str">
        <f t="shared" si="166"/>
        <v/>
      </c>
      <c r="AP236" s="626" t="str">
        <f t="shared" si="166"/>
        <v/>
      </c>
      <c r="AQ236" s="627">
        <f t="shared" si="167"/>
        <v>0</v>
      </c>
      <c r="AR236" s="627">
        <f t="shared" si="167"/>
        <v>0</v>
      </c>
    </row>
    <row r="237" spans="1:44" s="208" customFormat="1" outlineLevel="1" x14ac:dyDescent="0.2">
      <c r="A237" s="622" t="s">
        <v>559</v>
      </c>
      <c r="B237" s="636" t="s">
        <v>560</v>
      </c>
      <c r="C237" s="624"/>
      <c r="D237" s="625"/>
      <c r="E237" s="625"/>
      <c r="F237" s="625"/>
      <c r="G237" s="625"/>
      <c r="H237" s="625"/>
      <c r="I237" s="626" t="str">
        <f t="shared" si="156"/>
        <v/>
      </c>
      <c r="J237" s="626" t="str">
        <f t="shared" si="156"/>
        <v/>
      </c>
      <c r="K237" s="627">
        <f t="shared" si="150"/>
        <v>0</v>
      </c>
      <c r="L237" s="627">
        <f t="shared" si="150"/>
        <v>0</v>
      </c>
      <c r="M237" s="625"/>
      <c r="N237" s="625"/>
      <c r="O237" s="625"/>
      <c r="P237" s="625"/>
      <c r="Q237" s="625"/>
      <c r="R237" s="625"/>
      <c r="S237" s="625"/>
      <c r="T237" s="626" t="str">
        <f t="shared" si="157"/>
        <v/>
      </c>
      <c r="U237" s="626" t="str">
        <f t="shared" si="157"/>
        <v/>
      </c>
      <c r="V237" s="627">
        <f t="shared" si="152"/>
        <v>0</v>
      </c>
      <c r="W237" s="627">
        <f t="shared" si="152"/>
        <v>0</v>
      </c>
      <c r="X237" s="628"/>
      <c r="Y237" s="625"/>
      <c r="Z237" s="625"/>
      <c r="AA237" s="625"/>
      <c r="AB237" s="625"/>
      <c r="AC237" s="625"/>
      <c r="AD237" s="626" t="str">
        <f t="shared" si="164"/>
        <v/>
      </c>
      <c r="AE237" s="626" t="str">
        <f t="shared" si="164"/>
        <v/>
      </c>
      <c r="AF237" s="627">
        <f t="shared" si="165"/>
        <v>0</v>
      </c>
      <c r="AG237" s="627">
        <f t="shared" si="165"/>
        <v>0</v>
      </c>
      <c r="AH237" s="625"/>
      <c r="AI237" s="625"/>
      <c r="AJ237" s="625"/>
      <c r="AK237" s="625"/>
      <c r="AL237" s="625"/>
      <c r="AM237" s="625"/>
      <c r="AN237" s="625">
        <f t="shared" si="163"/>
        <v>0</v>
      </c>
      <c r="AO237" s="626" t="str">
        <f t="shared" si="166"/>
        <v/>
      </c>
      <c r="AP237" s="626" t="str">
        <f t="shared" si="166"/>
        <v/>
      </c>
      <c r="AQ237" s="627">
        <f t="shared" si="167"/>
        <v>0</v>
      </c>
      <c r="AR237" s="627">
        <f t="shared" si="167"/>
        <v>0</v>
      </c>
    </row>
    <row r="238" spans="1:44" s="208" customFormat="1" ht="22.5" outlineLevel="1" x14ac:dyDescent="0.2">
      <c r="A238" s="622" t="s">
        <v>561</v>
      </c>
      <c r="B238" s="636" t="s">
        <v>562</v>
      </c>
      <c r="C238" s="624"/>
      <c r="D238" s="625"/>
      <c r="E238" s="625"/>
      <c r="F238" s="625"/>
      <c r="G238" s="625"/>
      <c r="H238" s="625"/>
      <c r="I238" s="626" t="str">
        <f t="shared" si="156"/>
        <v/>
      </c>
      <c r="J238" s="626" t="str">
        <f t="shared" si="156"/>
        <v/>
      </c>
      <c r="K238" s="627">
        <f t="shared" si="150"/>
        <v>0</v>
      </c>
      <c r="L238" s="627">
        <f t="shared" si="150"/>
        <v>0</v>
      </c>
      <c r="M238" s="625"/>
      <c r="N238" s="625"/>
      <c r="O238" s="625"/>
      <c r="P238" s="625"/>
      <c r="Q238" s="625"/>
      <c r="R238" s="625"/>
      <c r="S238" s="625"/>
      <c r="T238" s="626" t="str">
        <f t="shared" si="157"/>
        <v/>
      </c>
      <c r="U238" s="626" t="str">
        <f t="shared" si="157"/>
        <v/>
      </c>
      <c r="V238" s="627">
        <f t="shared" si="152"/>
        <v>0</v>
      </c>
      <c r="W238" s="627">
        <f t="shared" si="152"/>
        <v>0</v>
      </c>
      <c r="X238" s="628"/>
      <c r="Y238" s="625"/>
      <c r="Z238" s="625"/>
      <c r="AA238" s="625"/>
      <c r="AB238" s="625"/>
      <c r="AC238" s="625"/>
      <c r="AD238" s="626" t="str">
        <f t="shared" si="164"/>
        <v/>
      </c>
      <c r="AE238" s="626" t="str">
        <f t="shared" si="164"/>
        <v/>
      </c>
      <c r="AF238" s="627">
        <f t="shared" si="165"/>
        <v>0</v>
      </c>
      <c r="AG238" s="627">
        <f t="shared" si="165"/>
        <v>0</v>
      </c>
      <c r="AH238" s="625"/>
      <c r="AI238" s="625"/>
      <c r="AJ238" s="625"/>
      <c r="AK238" s="625"/>
      <c r="AL238" s="625"/>
      <c r="AM238" s="625"/>
      <c r="AN238" s="625">
        <f t="shared" si="163"/>
        <v>0</v>
      </c>
      <c r="AO238" s="626" t="str">
        <f t="shared" si="166"/>
        <v/>
      </c>
      <c r="AP238" s="626" t="str">
        <f t="shared" si="166"/>
        <v/>
      </c>
      <c r="AQ238" s="627">
        <f t="shared" si="167"/>
        <v>0</v>
      </c>
      <c r="AR238" s="627">
        <f t="shared" si="167"/>
        <v>0</v>
      </c>
    </row>
    <row r="239" spans="1:44" s="208" customFormat="1" ht="22.5" outlineLevel="1" x14ac:dyDescent="0.2">
      <c r="A239" s="622" t="s">
        <v>563</v>
      </c>
      <c r="B239" s="636" t="s">
        <v>564</v>
      </c>
      <c r="C239" s="624"/>
      <c r="D239" s="625"/>
      <c r="E239" s="625"/>
      <c r="F239" s="625"/>
      <c r="G239" s="625"/>
      <c r="H239" s="625"/>
      <c r="I239" s="626" t="str">
        <f t="shared" si="156"/>
        <v/>
      </c>
      <c r="J239" s="626" t="str">
        <f t="shared" si="156"/>
        <v/>
      </c>
      <c r="K239" s="627">
        <f t="shared" si="150"/>
        <v>0</v>
      </c>
      <c r="L239" s="627">
        <f t="shared" si="150"/>
        <v>0</v>
      </c>
      <c r="M239" s="625"/>
      <c r="N239" s="625"/>
      <c r="O239" s="625"/>
      <c r="P239" s="625"/>
      <c r="Q239" s="625"/>
      <c r="R239" s="625"/>
      <c r="S239" s="625"/>
      <c r="T239" s="626" t="str">
        <f t="shared" si="157"/>
        <v/>
      </c>
      <c r="U239" s="626" t="str">
        <f t="shared" si="157"/>
        <v/>
      </c>
      <c r="V239" s="627">
        <f t="shared" si="152"/>
        <v>0</v>
      </c>
      <c r="W239" s="627">
        <f t="shared" si="152"/>
        <v>0</v>
      </c>
      <c r="X239" s="628"/>
      <c r="Y239" s="625"/>
      <c r="Z239" s="625"/>
      <c r="AA239" s="625"/>
      <c r="AB239" s="625"/>
      <c r="AC239" s="625"/>
      <c r="AD239" s="626" t="str">
        <f t="shared" si="164"/>
        <v/>
      </c>
      <c r="AE239" s="626" t="str">
        <f t="shared" si="164"/>
        <v/>
      </c>
      <c r="AF239" s="627">
        <f t="shared" si="165"/>
        <v>0</v>
      </c>
      <c r="AG239" s="627">
        <f t="shared" si="165"/>
        <v>0</v>
      </c>
      <c r="AH239" s="625"/>
      <c r="AI239" s="625"/>
      <c r="AJ239" s="625"/>
      <c r="AK239" s="625"/>
      <c r="AL239" s="625"/>
      <c r="AM239" s="625"/>
      <c r="AN239" s="625">
        <f t="shared" si="163"/>
        <v>0</v>
      </c>
      <c r="AO239" s="626" t="str">
        <f t="shared" si="166"/>
        <v/>
      </c>
      <c r="AP239" s="626" t="str">
        <f t="shared" si="166"/>
        <v/>
      </c>
      <c r="AQ239" s="627">
        <f t="shared" si="167"/>
        <v>0</v>
      </c>
      <c r="AR239" s="627">
        <f t="shared" si="167"/>
        <v>0</v>
      </c>
    </row>
    <row r="240" spans="1:44" s="208" customFormat="1" ht="22.5" outlineLevel="1" x14ac:dyDescent="0.2">
      <c r="A240" s="622" t="s">
        <v>565</v>
      </c>
      <c r="B240" s="636" t="s">
        <v>566</v>
      </c>
      <c r="C240" s="624"/>
      <c r="D240" s="625"/>
      <c r="E240" s="625"/>
      <c r="F240" s="625"/>
      <c r="G240" s="625"/>
      <c r="H240" s="625"/>
      <c r="I240" s="626" t="str">
        <f t="shared" si="156"/>
        <v/>
      </c>
      <c r="J240" s="626" t="str">
        <f t="shared" si="156"/>
        <v/>
      </c>
      <c r="K240" s="627">
        <f t="shared" si="150"/>
        <v>0</v>
      </c>
      <c r="L240" s="627">
        <f t="shared" si="150"/>
        <v>0</v>
      </c>
      <c r="M240" s="625"/>
      <c r="N240" s="625"/>
      <c r="O240" s="625"/>
      <c r="P240" s="625"/>
      <c r="Q240" s="625"/>
      <c r="R240" s="625"/>
      <c r="S240" s="625"/>
      <c r="T240" s="626" t="str">
        <f t="shared" si="157"/>
        <v/>
      </c>
      <c r="U240" s="626" t="str">
        <f t="shared" si="157"/>
        <v/>
      </c>
      <c r="V240" s="627">
        <f t="shared" si="152"/>
        <v>0</v>
      </c>
      <c r="W240" s="627">
        <f t="shared" si="152"/>
        <v>0</v>
      </c>
      <c r="X240" s="628"/>
      <c r="Y240" s="625"/>
      <c r="Z240" s="625"/>
      <c r="AA240" s="625"/>
      <c r="AB240" s="625"/>
      <c r="AC240" s="625"/>
      <c r="AD240" s="626" t="str">
        <f t="shared" si="164"/>
        <v/>
      </c>
      <c r="AE240" s="626" t="str">
        <f t="shared" si="164"/>
        <v/>
      </c>
      <c r="AF240" s="627">
        <f t="shared" si="165"/>
        <v>0</v>
      </c>
      <c r="AG240" s="627">
        <f t="shared" si="165"/>
        <v>0</v>
      </c>
      <c r="AH240" s="625"/>
      <c r="AI240" s="625"/>
      <c r="AJ240" s="625"/>
      <c r="AK240" s="625"/>
      <c r="AL240" s="625"/>
      <c r="AM240" s="625"/>
      <c r="AN240" s="625">
        <f t="shared" si="163"/>
        <v>0</v>
      </c>
      <c r="AO240" s="626" t="str">
        <f t="shared" si="166"/>
        <v/>
      </c>
      <c r="AP240" s="626" t="str">
        <f t="shared" si="166"/>
        <v/>
      </c>
      <c r="AQ240" s="627">
        <f t="shared" si="167"/>
        <v>0</v>
      </c>
      <c r="AR240" s="627">
        <f t="shared" si="167"/>
        <v>0</v>
      </c>
    </row>
    <row r="241" spans="1:44" s="208" customFormat="1" ht="22.5" outlineLevel="1" x14ac:dyDescent="0.2">
      <c r="A241" s="622">
        <v>3520080000</v>
      </c>
      <c r="B241" s="636" t="s">
        <v>567</v>
      </c>
      <c r="C241" s="624"/>
      <c r="D241" s="625"/>
      <c r="E241" s="625"/>
      <c r="F241" s="625"/>
      <c r="G241" s="625"/>
      <c r="H241" s="625"/>
      <c r="I241" s="626" t="str">
        <f t="shared" si="156"/>
        <v/>
      </c>
      <c r="J241" s="626" t="str">
        <f t="shared" si="156"/>
        <v/>
      </c>
      <c r="K241" s="627">
        <f t="shared" si="150"/>
        <v>0</v>
      </c>
      <c r="L241" s="627">
        <f t="shared" si="150"/>
        <v>0</v>
      </c>
      <c r="M241" s="625"/>
      <c r="N241" s="625"/>
      <c r="O241" s="625"/>
      <c r="P241" s="625"/>
      <c r="Q241" s="625"/>
      <c r="R241" s="625"/>
      <c r="S241" s="625"/>
      <c r="T241" s="626" t="str">
        <f t="shared" si="157"/>
        <v/>
      </c>
      <c r="U241" s="626" t="str">
        <f t="shared" si="157"/>
        <v/>
      </c>
      <c r="V241" s="627">
        <f t="shared" si="152"/>
        <v>0</v>
      </c>
      <c r="W241" s="627">
        <f t="shared" si="152"/>
        <v>0</v>
      </c>
      <c r="X241" s="628"/>
      <c r="Y241" s="625"/>
      <c r="Z241" s="625"/>
      <c r="AA241" s="625"/>
      <c r="AB241" s="625"/>
      <c r="AC241" s="625"/>
      <c r="AD241" s="626" t="str">
        <f t="shared" si="164"/>
        <v/>
      </c>
      <c r="AE241" s="626" t="str">
        <f t="shared" si="164"/>
        <v/>
      </c>
      <c r="AF241" s="627">
        <f t="shared" si="165"/>
        <v>0</v>
      </c>
      <c r="AG241" s="627">
        <f t="shared" si="165"/>
        <v>0</v>
      </c>
      <c r="AH241" s="625"/>
      <c r="AI241" s="625"/>
      <c r="AJ241" s="625"/>
      <c r="AK241" s="625"/>
      <c r="AL241" s="625"/>
      <c r="AM241" s="625"/>
      <c r="AN241" s="625">
        <f t="shared" si="163"/>
        <v>0</v>
      </c>
      <c r="AO241" s="626" t="str">
        <f t="shared" si="166"/>
        <v/>
      </c>
      <c r="AP241" s="626" t="str">
        <f t="shared" si="166"/>
        <v/>
      </c>
      <c r="AQ241" s="627">
        <f t="shared" si="167"/>
        <v>0</v>
      </c>
      <c r="AR241" s="627">
        <f t="shared" si="167"/>
        <v>0</v>
      </c>
    </row>
    <row r="242" spans="1:44" s="202" customFormat="1" x14ac:dyDescent="0.2">
      <c r="A242" s="637">
        <v>3.6</v>
      </c>
      <c r="B242" s="638" t="s">
        <v>568</v>
      </c>
      <c r="C242" s="631">
        <f t="shared" ref="C242:H242" si="168">SUM(C243:C267)</f>
        <v>0</v>
      </c>
      <c r="D242" s="632">
        <f t="shared" si="168"/>
        <v>0</v>
      </c>
      <c r="E242" s="632">
        <f t="shared" si="168"/>
        <v>0</v>
      </c>
      <c r="F242" s="632">
        <f t="shared" si="168"/>
        <v>0</v>
      </c>
      <c r="G242" s="632">
        <f t="shared" si="168"/>
        <v>0</v>
      </c>
      <c r="H242" s="632">
        <f t="shared" si="168"/>
        <v>0</v>
      </c>
      <c r="I242" s="633" t="str">
        <f t="shared" si="156"/>
        <v/>
      </c>
      <c r="J242" s="633" t="str">
        <f t="shared" si="156"/>
        <v/>
      </c>
      <c r="K242" s="634">
        <f t="shared" ref="K242:L267" si="169">G242-E242</f>
        <v>0</v>
      </c>
      <c r="L242" s="634">
        <f t="shared" si="169"/>
        <v>0</v>
      </c>
      <c r="M242" s="632">
        <f t="shared" ref="M242:R242" si="170">SUM(M243:M267)</f>
        <v>0</v>
      </c>
      <c r="N242" s="632">
        <f t="shared" si="170"/>
        <v>0</v>
      </c>
      <c r="O242" s="632">
        <f t="shared" si="170"/>
        <v>0</v>
      </c>
      <c r="P242" s="632">
        <f t="shared" si="170"/>
        <v>0</v>
      </c>
      <c r="Q242" s="632">
        <f t="shared" si="170"/>
        <v>0</v>
      </c>
      <c r="R242" s="632">
        <f t="shared" si="170"/>
        <v>0</v>
      </c>
      <c r="S242" s="632">
        <f>SUM(S243:S267)</f>
        <v>0</v>
      </c>
      <c r="T242" s="633" t="str">
        <f t="shared" si="157"/>
        <v/>
      </c>
      <c r="U242" s="633" t="str">
        <f t="shared" si="157"/>
        <v/>
      </c>
      <c r="V242" s="634">
        <f t="shared" ref="V242:W267" si="171">G242-C242</f>
        <v>0</v>
      </c>
      <c r="W242" s="634">
        <f t="shared" si="171"/>
        <v>0</v>
      </c>
      <c r="X242" s="635">
        <f t="shared" ref="X242:AC242" si="172">SUM(X243:X267)</f>
        <v>0</v>
      </c>
      <c r="Y242" s="632">
        <f t="shared" si="172"/>
        <v>0</v>
      </c>
      <c r="Z242" s="632">
        <f t="shared" si="172"/>
        <v>0</v>
      </c>
      <c r="AA242" s="632">
        <f t="shared" si="172"/>
        <v>0</v>
      </c>
      <c r="AB242" s="632">
        <f t="shared" si="172"/>
        <v>0</v>
      </c>
      <c r="AC242" s="632">
        <f t="shared" si="172"/>
        <v>0</v>
      </c>
      <c r="AD242" s="633" t="str">
        <f t="shared" si="164"/>
        <v/>
      </c>
      <c r="AE242" s="633" t="str">
        <f t="shared" si="164"/>
        <v/>
      </c>
      <c r="AF242" s="634">
        <f t="shared" si="165"/>
        <v>0</v>
      </c>
      <c r="AG242" s="634">
        <f t="shared" si="165"/>
        <v>0</v>
      </c>
      <c r="AH242" s="632">
        <f t="shared" ref="AH242:AN242" si="173">SUM(AH243:AH267)</f>
        <v>0</v>
      </c>
      <c r="AI242" s="632">
        <f t="shared" si="173"/>
        <v>0</v>
      </c>
      <c r="AJ242" s="632">
        <f t="shared" si="173"/>
        <v>0</v>
      </c>
      <c r="AK242" s="632">
        <f t="shared" si="173"/>
        <v>0</v>
      </c>
      <c r="AL242" s="632">
        <f t="shared" si="173"/>
        <v>0</v>
      </c>
      <c r="AM242" s="632">
        <f t="shared" si="173"/>
        <v>0</v>
      </c>
      <c r="AN242" s="632">
        <f t="shared" si="173"/>
        <v>0</v>
      </c>
      <c r="AO242" s="633" t="str">
        <f t="shared" si="166"/>
        <v/>
      </c>
      <c r="AP242" s="633" t="str">
        <f t="shared" si="166"/>
        <v/>
      </c>
      <c r="AQ242" s="634">
        <f t="shared" si="167"/>
        <v>0</v>
      </c>
      <c r="AR242" s="634">
        <f t="shared" si="167"/>
        <v>0</v>
      </c>
    </row>
    <row r="243" spans="1:44" s="208" customFormat="1" ht="22.5" outlineLevel="1" x14ac:dyDescent="0.2">
      <c r="A243" s="622">
        <v>3519010000</v>
      </c>
      <c r="B243" s="636" t="s">
        <v>569</v>
      </c>
      <c r="C243" s="624"/>
      <c r="D243" s="625"/>
      <c r="E243" s="625"/>
      <c r="F243" s="625"/>
      <c r="G243" s="625"/>
      <c r="H243" s="625"/>
      <c r="I243" s="626" t="str">
        <f t="shared" si="156"/>
        <v/>
      </c>
      <c r="J243" s="626" t="str">
        <f t="shared" si="156"/>
        <v/>
      </c>
      <c r="K243" s="627">
        <f t="shared" si="169"/>
        <v>0</v>
      </c>
      <c r="L243" s="627">
        <f t="shared" si="169"/>
        <v>0</v>
      </c>
      <c r="M243" s="625"/>
      <c r="N243" s="625"/>
      <c r="O243" s="625"/>
      <c r="P243" s="625"/>
      <c r="Q243" s="625"/>
      <c r="R243" s="625"/>
      <c r="S243" s="625"/>
      <c r="T243" s="626" t="str">
        <f t="shared" si="157"/>
        <v/>
      </c>
      <c r="U243" s="626" t="str">
        <f t="shared" si="157"/>
        <v/>
      </c>
      <c r="V243" s="627">
        <f t="shared" si="171"/>
        <v>0</v>
      </c>
      <c r="W243" s="627">
        <f t="shared" si="171"/>
        <v>0</v>
      </c>
      <c r="X243" s="628"/>
      <c r="Y243" s="625"/>
      <c r="Z243" s="625"/>
      <c r="AA243" s="625"/>
      <c r="AB243" s="625"/>
      <c r="AC243" s="625"/>
      <c r="AD243" s="626" t="str">
        <f t="shared" si="164"/>
        <v/>
      </c>
      <c r="AE243" s="626" t="str">
        <f t="shared" si="164"/>
        <v/>
      </c>
      <c r="AF243" s="627">
        <f t="shared" si="165"/>
        <v>0</v>
      </c>
      <c r="AG243" s="627">
        <f t="shared" si="165"/>
        <v>0</v>
      </c>
      <c r="AH243" s="625" t="str">
        <f>IF(SUMIFS([2]ВСП_Расходы!S:S,[2]ВСП_Расходы!$A:$A,$A243)=0,"",SUMIFS([2]ВСП_Расходы!S:S,[2]ВСП_Расходы!$A:$A,$A243))</f>
        <v/>
      </c>
      <c r="AI243" s="625" t="str">
        <f>IF(SUMIFS([2]ВСП_Расходы!T:T,[2]ВСП_Расходы!$A:$A,$A243)=0,"",SUMIFS([2]ВСП_Расходы!T:T,[2]ВСП_Расходы!$A:$A,$A243))</f>
        <v/>
      </c>
      <c r="AJ243" s="625" t="str">
        <f>IF(SUMIFS([2]ВСП_Расходы!U:U,[2]ВСП_Расходы!$A:$A,$A243)=0,"",SUMIFS([2]ВСП_Расходы!U:U,[2]ВСП_Расходы!$A:$A,$A243))</f>
        <v/>
      </c>
      <c r="AK243" s="625" t="str">
        <f>IF(SUMIFS([2]ВСП_Расходы!V:V,[2]ВСП_Расходы!$A:$A,$A243)=0,"",SUMIFS([2]ВСП_Расходы!V:V,[2]ВСП_Расходы!$A:$A,$A243))</f>
        <v/>
      </c>
      <c r="AL243" s="625" t="str">
        <f>IF(SUMIFS([2]ВСП_Расходы!W:W,[2]ВСП_Расходы!$A:$A,$A243)=0,"",SUMIFS([2]ВСП_Расходы!W:W,[2]ВСП_Расходы!$A:$A,$A243))</f>
        <v/>
      </c>
      <c r="AM243" s="625" t="str">
        <f>IF(SUMIFS([2]ВСП_Расходы!X:X,[2]ВСП_Расходы!$A:$A,$A243)=0,"",SUMIFS([2]ВСП_Расходы!X:X,[2]ВСП_Расходы!$A:$A,$A243))</f>
        <v/>
      </c>
      <c r="AN243" s="625">
        <f t="shared" ref="AN243:AN267" si="174">AF243-SUM(AH243:AM243)</f>
        <v>0</v>
      </c>
      <c r="AO243" s="626" t="str">
        <f t="shared" si="166"/>
        <v/>
      </c>
      <c r="AP243" s="626" t="str">
        <f t="shared" si="166"/>
        <v/>
      </c>
      <c r="AQ243" s="627">
        <f t="shared" si="167"/>
        <v>0</v>
      </c>
      <c r="AR243" s="627">
        <f t="shared" si="167"/>
        <v>0</v>
      </c>
    </row>
    <row r="244" spans="1:44" s="208" customFormat="1" ht="22.5" outlineLevel="1" x14ac:dyDescent="0.2">
      <c r="A244" s="622">
        <v>3519020000</v>
      </c>
      <c r="B244" s="636" t="s">
        <v>570</v>
      </c>
      <c r="C244" s="624"/>
      <c r="D244" s="625"/>
      <c r="E244" s="625"/>
      <c r="F244" s="625"/>
      <c r="G244" s="625"/>
      <c r="H244" s="625"/>
      <c r="I244" s="626" t="str">
        <f t="shared" si="156"/>
        <v/>
      </c>
      <c r="J244" s="626" t="str">
        <f t="shared" si="156"/>
        <v/>
      </c>
      <c r="K244" s="627">
        <f t="shared" si="169"/>
        <v>0</v>
      </c>
      <c r="L244" s="627">
        <f t="shared" si="169"/>
        <v>0</v>
      </c>
      <c r="M244" s="625"/>
      <c r="N244" s="625"/>
      <c r="O244" s="625"/>
      <c r="P244" s="625"/>
      <c r="Q244" s="625"/>
      <c r="R244" s="625"/>
      <c r="S244" s="625"/>
      <c r="T244" s="626" t="str">
        <f t="shared" si="157"/>
        <v/>
      </c>
      <c r="U244" s="626" t="str">
        <f t="shared" si="157"/>
        <v/>
      </c>
      <c r="V244" s="627">
        <f t="shared" si="171"/>
        <v>0</v>
      </c>
      <c r="W244" s="627">
        <f t="shared" si="171"/>
        <v>0</v>
      </c>
      <c r="X244" s="628"/>
      <c r="Y244" s="625"/>
      <c r="Z244" s="625"/>
      <c r="AA244" s="625"/>
      <c r="AB244" s="625"/>
      <c r="AC244" s="625"/>
      <c r="AD244" s="626" t="str">
        <f t="shared" si="164"/>
        <v/>
      </c>
      <c r="AE244" s="626" t="str">
        <f t="shared" si="164"/>
        <v/>
      </c>
      <c r="AF244" s="627">
        <f t="shared" si="165"/>
        <v>0</v>
      </c>
      <c r="AG244" s="627">
        <f t="shared" si="165"/>
        <v>0</v>
      </c>
      <c r="AH244" s="625" t="str">
        <f>IF(SUMIFS([2]ВСП_Расходы!S:S,[2]ВСП_Расходы!$A:$A,$A244)=0,"",SUMIFS([2]ВСП_Расходы!S:S,[2]ВСП_Расходы!$A:$A,$A244))</f>
        <v/>
      </c>
      <c r="AI244" s="625" t="str">
        <f>IF(SUMIFS([2]ВСП_Расходы!T:T,[2]ВСП_Расходы!$A:$A,$A244)=0,"",SUMIFS([2]ВСП_Расходы!T:T,[2]ВСП_Расходы!$A:$A,$A244))</f>
        <v/>
      </c>
      <c r="AJ244" s="625" t="str">
        <f>IF(SUMIFS([2]ВСП_Расходы!U:U,[2]ВСП_Расходы!$A:$A,$A244)=0,"",SUMIFS([2]ВСП_Расходы!U:U,[2]ВСП_Расходы!$A:$A,$A244))</f>
        <v/>
      </c>
      <c r="AK244" s="625" t="str">
        <f>IF(SUMIFS([2]ВСП_Расходы!V:V,[2]ВСП_Расходы!$A:$A,$A244)=0,"",SUMIFS([2]ВСП_Расходы!V:V,[2]ВСП_Расходы!$A:$A,$A244))</f>
        <v/>
      </c>
      <c r="AL244" s="625" t="str">
        <f>IF(SUMIFS([2]ВСП_Расходы!W:W,[2]ВСП_Расходы!$A:$A,$A244)=0,"",SUMIFS([2]ВСП_Расходы!W:W,[2]ВСП_Расходы!$A:$A,$A244))</f>
        <v/>
      </c>
      <c r="AM244" s="625" t="str">
        <f>IF(SUMIFS([2]ВСП_Расходы!X:X,[2]ВСП_Расходы!$A:$A,$A244)=0,"",SUMIFS([2]ВСП_Расходы!X:X,[2]ВСП_Расходы!$A:$A,$A244))</f>
        <v/>
      </c>
      <c r="AN244" s="625">
        <f t="shared" si="174"/>
        <v>0</v>
      </c>
      <c r="AO244" s="626" t="str">
        <f t="shared" si="166"/>
        <v/>
      </c>
      <c r="AP244" s="626" t="str">
        <f t="shared" si="166"/>
        <v/>
      </c>
      <c r="AQ244" s="627">
        <f t="shared" si="167"/>
        <v>0</v>
      </c>
      <c r="AR244" s="627">
        <f t="shared" si="167"/>
        <v>0</v>
      </c>
    </row>
    <row r="245" spans="1:44" s="208" customFormat="1" ht="22.5" outlineLevel="1" x14ac:dyDescent="0.2">
      <c r="A245" s="622">
        <v>3519040000</v>
      </c>
      <c r="B245" s="636" t="s">
        <v>571</v>
      </c>
      <c r="C245" s="624"/>
      <c r="D245" s="625"/>
      <c r="E245" s="625"/>
      <c r="F245" s="625"/>
      <c r="G245" s="625"/>
      <c r="H245" s="625"/>
      <c r="I245" s="626" t="str">
        <f t="shared" si="156"/>
        <v/>
      </c>
      <c r="J245" s="626" t="str">
        <f t="shared" si="156"/>
        <v/>
      </c>
      <c r="K245" s="627">
        <f t="shared" si="169"/>
        <v>0</v>
      </c>
      <c r="L245" s="627">
        <f t="shared" si="169"/>
        <v>0</v>
      </c>
      <c r="M245" s="625"/>
      <c r="N245" s="625"/>
      <c r="O245" s="625"/>
      <c r="P245" s="625"/>
      <c r="Q245" s="625"/>
      <c r="R245" s="625"/>
      <c r="S245" s="625"/>
      <c r="T245" s="626" t="str">
        <f t="shared" si="157"/>
        <v/>
      </c>
      <c r="U245" s="626" t="str">
        <f t="shared" si="157"/>
        <v/>
      </c>
      <c r="V245" s="627">
        <f t="shared" si="171"/>
        <v>0</v>
      </c>
      <c r="W245" s="627">
        <f t="shared" si="171"/>
        <v>0</v>
      </c>
      <c r="X245" s="628"/>
      <c r="Y245" s="625"/>
      <c r="Z245" s="625"/>
      <c r="AA245" s="625"/>
      <c r="AB245" s="625"/>
      <c r="AC245" s="625"/>
      <c r="AD245" s="626" t="str">
        <f t="shared" si="164"/>
        <v/>
      </c>
      <c r="AE245" s="626" t="str">
        <f t="shared" si="164"/>
        <v/>
      </c>
      <c r="AF245" s="627">
        <f t="shared" si="165"/>
        <v>0</v>
      </c>
      <c r="AG245" s="627">
        <f t="shared" si="165"/>
        <v>0</v>
      </c>
      <c r="AH245" s="625" t="str">
        <f>IF(SUMIFS([2]ВСП_Расходы!S:S,[2]ВСП_Расходы!$A:$A,$A245)=0,"",SUMIFS([2]ВСП_Расходы!S:S,[2]ВСП_Расходы!$A:$A,$A245))</f>
        <v/>
      </c>
      <c r="AI245" s="625" t="str">
        <f>IF(SUMIFS([2]ВСП_Расходы!T:T,[2]ВСП_Расходы!$A:$A,$A245)=0,"",SUMIFS([2]ВСП_Расходы!T:T,[2]ВСП_Расходы!$A:$A,$A245))</f>
        <v/>
      </c>
      <c r="AJ245" s="625" t="str">
        <f>IF(SUMIFS([2]ВСП_Расходы!U:U,[2]ВСП_Расходы!$A:$A,$A245)=0,"",SUMIFS([2]ВСП_Расходы!U:U,[2]ВСП_Расходы!$A:$A,$A245))</f>
        <v/>
      </c>
      <c r="AK245" s="625" t="str">
        <f>IF(SUMIFS([2]ВСП_Расходы!V:V,[2]ВСП_Расходы!$A:$A,$A245)=0,"",SUMIFS([2]ВСП_Расходы!V:V,[2]ВСП_Расходы!$A:$A,$A245))</f>
        <v/>
      </c>
      <c r="AL245" s="625" t="str">
        <f>IF(SUMIFS([2]ВСП_Расходы!W:W,[2]ВСП_Расходы!$A:$A,$A245)=0,"",SUMIFS([2]ВСП_Расходы!W:W,[2]ВСП_Расходы!$A:$A,$A245))</f>
        <v/>
      </c>
      <c r="AM245" s="625" t="str">
        <f>IF(SUMIFS([2]ВСП_Расходы!X:X,[2]ВСП_Расходы!$A:$A,$A245)=0,"",SUMIFS([2]ВСП_Расходы!X:X,[2]ВСП_Расходы!$A:$A,$A245))</f>
        <v/>
      </c>
      <c r="AN245" s="625">
        <f t="shared" si="174"/>
        <v>0</v>
      </c>
      <c r="AO245" s="626" t="str">
        <f t="shared" si="166"/>
        <v/>
      </c>
      <c r="AP245" s="626" t="str">
        <f t="shared" si="166"/>
        <v/>
      </c>
      <c r="AQ245" s="627">
        <f t="shared" si="167"/>
        <v>0</v>
      </c>
      <c r="AR245" s="627">
        <f t="shared" si="167"/>
        <v>0</v>
      </c>
    </row>
    <row r="246" spans="1:44" s="208" customFormat="1" ht="22.5" outlineLevel="1" collapsed="1" x14ac:dyDescent="0.2">
      <c r="A246" s="622">
        <v>3519220000</v>
      </c>
      <c r="B246" s="636" t="s">
        <v>572</v>
      </c>
      <c r="C246" s="624"/>
      <c r="D246" s="625"/>
      <c r="E246" s="625"/>
      <c r="F246" s="625"/>
      <c r="G246" s="625"/>
      <c r="H246" s="625"/>
      <c r="I246" s="626" t="str">
        <f t="shared" si="156"/>
        <v/>
      </c>
      <c r="J246" s="626" t="str">
        <f t="shared" si="156"/>
        <v/>
      </c>
      <c r="K246" s="627">
        <f t="shared" si="169"/>
        <v>0</v>
      </c>
      <c r="L246" s="627">
        <f t="shared" si="169"/>
        <v>0</v>
      </c>
      <c r="M246" s="625"/>
      <c r="N246" s="625"/>
      <c r="O246" s="625"/>
      <c r="P246" s="625"/>
      <c r="Q246" s="625"/>
      <c r="R246" s="625"/>
      <c r="S246" s="625"/>
      <c r="T246" s="626" t="str">
        <f t="shared" si="157"/>
        <v/>
      </c>
      <c r="U246" s="626" t="str">
        <f t="shared" si="157"/>
        <v/>
      </c>
      <c r="V246" s="627">
        <f t="shared" si="171"/>
        <v>0</v>
      </c>
      <c r="W246" s="627">
        <f t="shared" si="171"/>
        <v>0</v>
      </c>
      <c r="X246" s="628"/>
      <c r="Y246" s="625"/>
      <c r="Z246" s="625"/>
      <c r="AA246" s="625"/>
      <c r="AB246" s="625"/>
      <c r="AC246" s="625"/>
      <c r="AD246" s="626" t="str">
        <f t="shared" si="164"/>
        <v/>
      </c>
      <c r="AE246" s="626" t="str">
        <f t="shared" si="164"/>
        <v/>
      </c>
      <c r="AF246" s="627">
        <f t="shared" si="165"/>
        <v>0</v>
      </c>
      <c r="AG246" s="627">
        <f t="shared" si="165"/>
        <v>0</v>
      </c>
      <c r="AH246" s="625" t="str">
        <f>IF(SUMIFS([2]ВСП_Расходы!S:S,[2]ВСП_Расходы!$A:$A,$A246)=0,"",SUMIFS([2]ВСП_Расходы!S:S,[2]ВСП_Расходы!$A:$A,$A246))</f>
        <v/>
      </c>
      <c r="AI246" s="625" t="str">
        <f>IF(SUMIFS([2]ВСП_Расходы!T:T,[2]ВСП_Расходы!$A:$A,$A246)=0,"",SUMIFS([2]ВСП_Расходы!T:T,[2]ВСП_Расходы!$A:$A,$A246))</f>
        <v/>
      </c>
      <c r="AJ246" s="625" t="str">
        <f>IF(SUMIFS([2]ВСП_Расходы!U:U,[2]ВСП_Расходы!$A:$A,$A246)=0,"",SUMIFS([2]ВСП_Расходы!U:U,[2]ВСП_Расходы!$A:$A,$A246))</f>
        <v/>
      </c>
      <c r="AK246" s="625" t="str">
        <f>IF(SUMIFS([2]ВСП_Расходы!V:V,[2]ВСП_Расходы!$A:$A,$A246)=0,"",SUMIFS([2]ВСП_Расходы!V:V,[2]ВСП_Расходы!$A:$A,$A246))</f>
        <v/>
      </c>
      <c r="AL246" s="625" t="str">
        <f>IF(SUMIFS([2]ВСП_Расходы!W:W,[2]ВСП_Расходы!$A:$A,$A246)=0,"",SUMIFS([2]ВСП_Расходы!W:W,[2]ВСП_Расходы!$A:$A,$A246))</f>
        <v/>
      </c>
      <c r="AM246" s="625" t="str">
        <f>IF(SUMIFS([2]ВСП_Расходы!X:X,[2]ВСП_Расходы!$A:$A,$A246)=0,"",SUMIFS([2]ВСП_Расходы!X:X,[2]ВСП_Расходы!$A:$A,$A246))</f>
        <v/>
      </c>
      <c r="AN246" s="625">
        <f t="shared" si="174"/>
        <v>0</v>
      </c>
      <c r="AO246" s="626" t="str">
        <f t="shared" si="166"/>
        <v/>
      </c>
      <c r="AP246" s="626" t="str">
        <f t="shared" si="166"/>
        <v/>
      </c>
      <c r="AQ246" s="627">
        <f t="shared" si="167"/>
        <v>0</v>
      </c>
      <c r="AR246" s="627">
        <f t="shared" si="167"/>
        <v>0</v>
      </c>
    </row>
    <row r="247" spans="1:44" s="645" customFormat="1" ht="22.5" outlineLevel="1" x14ac:dyDescent="0.25">
      <c r="A247" s="622">
        <v>3519050000</v>
      </c>
      <c r="B247" s="636" t="s">
        <v>573</v>
      </c>
      <c r="C247" s="624"/>
      <c r="D247" s="625"/>
      <c r="E247" s="625"/>
      <c r="F247" s="625"/>
      <c r="G247" s="625"/>
      <c r="H247" s="625"/>
      <c r="I247" s="626" t="str">
        <f t="shared" si="156"/>
        <v/>
      </c>
      <c r="J247" s="626" t="str">
        <f t="shared" si="156"/>
        <v/>
      </c>
      <c r="K247" s="627">
        <f t="shared" si="169"/>
        <v>0</v>
      </c>
      <c r="L247" s="627">
        <f t="shared" si="169"/>
        <v>0</v>
      </c>
      <c r="M247" s="625"/>
      <c r="N247" s="625"/>
      <c r="O247" s="625"/>
      <c r="P247" s="625"/>
      <c r="Q247" s="625"/>
      <c r="R247" s="625"/>
      <c r="S247" s="625"/>
      <c r="T247" s="626" t="str">
        <f t="shared" si="157"/>
        <v/>
      </c>
      <c r="U247" s="626" t="str">
        <f t="shared" si="157"/>
        <v/>
      </c>
      <c r="V247" s="627">
        <f t="shared" si="171"/>
        <v>0</v>
      </c>
      <c r="W247" s="627">
        <f t="shared" si="171"/>
        <v>0</v>
      </c>
      <c r="X247" s="628"/>
      <c r="Y247" s="625"/>
      <c r="Z247" s="625"/>
      <c r="AA247" s="625"/>
      <c r="AB247" s="625"/>
      <c r="AC247" s="625"/>
      <c r="AD247" s="626" t="str">
        <f t="shared" si="164"/>
        <v/>
      </c>
      <c r="AE247" s="626" t="str">
        <f t="shared" si="164"/>
        <v/>
      </c>
      <c r="AF247" s="627">
        <f t="shared" si="165"/>
        <v>0</v>
      </c>
      <c r="AG247" s="627">
        <f t="shared" si="165"/>
        <v>0</v>
      </c>
      <c r="AH247" s="625" t="str">
        <f>IF(SUMIFS([2]ВСП_Расходы!S:S,[2]ВСП_Расходы!$A:$A,$A247)=0,"",SUMIFS([2]ВСП_Расходы!S:S,[2]ВСП_Расходы!$A:$A,$A247))</f>
        <v/>
      </c>
      <c r="AI247" s="625" t="str">
        <f>IF(SUMIFS([2]ВСП_Расходы!T:T,[2]ВСП_Расходы!$A:$A,$A247)=0,"",SUMIFS([2]ВСП_Расходы!T:T,[2]ВСП_Расходы!$A:$A,$A247))</f>
        <v/>
      </c>
      <c r="AJ247" s="625" t="str">
        <f>IF(SUMIFS([2]ВСП_Расходы!U:U,[2]ВСП_Расходы!$A:$A,$A247)=0,"",SUMIFS([2]ВСП_Расходы!U:U,[2]ВСП_Расходы!$A:$A,$A247))</f>
        <v/>
      </c>
      <c r="AK247" s="625" t="str">
        <f>IF(SUMIFS([2]ВСП_Расходы!V:V,[2]ВСП_Расходы!$A:$A,$A247)=0,"",SUMIFS([2]ВСП_Расходы!V:V,[2]ВСП_Расходы!$A:$A,$A247))</f>
        <v/>
      </c>
      <c r="AL247" s="625" t="str">
        <f>IF(SUMIFS([2]ВСП_Расходы!W:W,[2]ВСП_Расходы!$A:$A,$A247)=0,"",SUMIFS([2]ВСП_Расходы!W:W,[2]ВСП_Расходы!$A:$A,$A247))</f>
        <v/>
      </c>
      <c r="AM247" s="625" t="str">
        <f>IF(SUMIFS([2]ВСП_Расходы!X:X,[2]ВСП_Расходы!$A:$A,$A247)=0,"",SUMIFS([2]ВСП_Расходы!X:X,[2]ВСП_Расходы!$A:$A,$A247))</f>
        <v/>
      </c>
      <c r="AN247" s="625">
        <f t="shared" si="174"/>
        <v>0</v>
      </c>
      <c r="AO247" s="626" t="str">
        <f t="shared" si="166"/>
        <v/>
      </c>
      <c r="AP247" s="626" t="str">
        <f t="shared" si="166"/>
        <v/>
      </c>
      <c r="AQ247" s="627">
        <f t="shared" si="167"/>
        <v>0</v>
      </c>
      <c r="AR247" s="627">
        <f t="shared" si="167"/>
        <v>0</v>
      </c>
    </row>
    <row r="248" spans="1:44" s="208" customFormat="1" ht="22.5" outlineLevel="1" x14ac:dyDescent="0.2">
      <c r="A248" s="622">
        <v>3519070000</v>
      </c>
      <c r="B248" s="636" t="s">
        <v>574</v>
      </c>
      <c r="C248" s="624"/>
      <c r="D248" s="625"/>
      <c r="E248" s="625"/>
      <c r="F248" s="625"/>
      <c r="G248" s="625"/>
      <c r="H248" s="625"/>
      <c r="I248" s="626" t="str">
        <f t="shared" si="156"/>
        <v/>
      </c>
      <c r="J248" s="626" t="str">
        <f t="shared" si="156"/>
        <v/>
      </c>
      <c r="K248" s="627">
        <f t="shared" si="169"/>
        <v>0</v>
      </c>
      <c r="L248" s="627">
        <f t="shared" si="169"/>
        <v>0</v>
      </c>
      <c r="M248" s="625"/>
      <c r="N248" s="625"/>
      <c r="O248" s="625"/>
      <c r="P248" s="625"/>
      <c r="Q248" s="625"/>
      <c r="R248" s="625"/>
      <c r="S248" s="625"/>
      <c r="T248" s="626" t="str">
        <f t="shared" si="157"/>
        <v/>
      </c>
      <c r="U248" s="626" t="str">
        <f t="shared" si="157"/>
        <v/>
      </c>
      <c r="V248" s="627">
        <f t="shared" si="171"/>
        <v>0</v>
      </c>
      <c r="W248" s="627">
        <f t="shared" si="171"/>
        <v>0</v>
      </c>
      <c r="X248" s="628"/>
      <c r="Y248" s="625"/>
      <c r="Z248" s="625"/>
      <c r="AA248" s="625"/>
      <c r="AB248" s="625"/>
      <c r="AC248" s="625"/>
      <c r="AD248" s="626" t="str">
        <f t="shared" ref="AD248:AE301" si="175">IFERROR(AB248/Z248,"")</f>
        <v/>
      </c>
      <c r="AE248" s="626" t="str">
        <f t="shared" si="175"/>
        <v/>
      </c>
      <c r="AF248" s="627">
        <f t="shared" ref="AF248:AG301" si="176">AB248-Z248</f>
        <v>0</v>
      </c>
      <c r="AG248" s="627">
        <f t="shared" si="176"/>
        <v>0</v>
      </c>
      <c r="AH248" s="625" t="str">
        <f>IF(SUMIFS([2]ВСП_Расходы!S:S,[2]ВСП_Расходы!$A:$A,$A248)=0,"",SUMIFS([2]ВСП_Расходы!S:S,[2]ВСП_Расходы!$A:$A,$A248))</f>
        <v/>
      </c>
      <c r="AI248" s="625" t="str">
        <f>IF(SUMIFS([2]ВСП_Расходы!T:T,[2]ВСП_Расходы!$A:$A,$A248)=0,"",SUMIFS([2]ВСП_Расходы!T:T,[2]ВСП_Расходы!$A:$A,$A248))</f>
        <v/>
      </c>
      <c r="AJ248" s="625" t="str">
        <f>IF(SUMIFS([2]ВСП_Расходы!U:U,[2]ВСП_Расходы!$A:$A,$A248)=0,"",SUMIFS([2]ВСП_Расходы!U:U,[2]ВСП_Расходы!$A:$A,$A248))</f>
        <v/>
      </c>
      <c r="AK248" s="625" t="str">
        <f>IF(SUMIFS([2]ВСП_Расходы!V:V,[2]ВСП_Расходы!$A:$A,$A248)=0,"",SUMIFS([2]ВСП_Расходы!V:V,[2]ВСП_Расходы!$A:$A,$A248))</f>
        <v/>
      </c>
      <c r="AL248" s="625" t="str">
        <f>IF(SUMIFS([2]ВСП_Расходы!W:W,[2]ВСП_Расходы!$A:$A,$A248)=0,"",SUMIFS([2]ВСП_Расходы!W:W,[2]ВСП_Расходы!$A:$A,$A248))</f>
        <v/>
      </c>
      <c r="AM248" s="625" t="str">
        <f>IF(SUMIFS([2]ВСП_Расходы!X:X,[2]ВСП_Расходы!$A:$A,$A248)=0,"",SUMIFS([2]ВСП_Расходы!X:X,[2]ВСП_Расходы!$A:$A,$A248))</f>
        <v/>
      </c>
      <c r="AN248" s="625">
        <f t="shared" si="174"/>
        <v>0</v>
      </c>
      <c r="AO248" s="626" t="str">
        <f t="shared" ref="AO248:AP301" si="177">IFERROR(AB248/X248,"")</f>
        <v/>
      </c>
      <c r="AP248" s="626" t="str">
        <f t="shared" si="177"/>
        <v/>
      </c>
      <c r="AQ248" s="627">
        <f t="shared" ref="AQ248:AR301" si="178">AB248-X248</f>
        <v>0</v>
      </c>
      <c r="AR248" s="627">
        <f t="shared" si="178"/>
        <v>0</v>
      </c>
    </row>
    <row r="249" spans="1:44" s="208" customFormat="1" ht="22.5" outlineLevel="1" x14ac:dyDescent="0.2">
      <c r="A249" s="622">
        <v>3519080000</v>
      </c>
      <c r="B249" s="636" t="s">
        <v>575</v>
      </c>
      <c r="C249" s="624"/>
      <c r="D249" s="625"/>
      <c r="E249" s="625"/>
      <c r="F249" s="625"/>
      <c r="G249" s="625"/>
      <c r="H249" s="625"/>
      <c r="I249" s="626" t="str">
        <f t="shared" si="156"/>
        <v/>
      </c>
      <c r="J249" s="626" t="str">
        <f t="shared" si="156"/>
        <v/>
      </c>
      <c r="K249" s="627">
        <f t="shared" si="169"/>
        <v>0</v>
      </c>
      <c r="L249" s="627">
        <f t="shared" si="169"/>
        <v>0</v>
      </c>
      <c r="M249" s="625"/>
      <c r="N249" s="625"/>
      <c r="O249" s="625"/>
      <c r="P249" s="625"/>
      <c r="Q249" s="625"/>
      <c r="R249" s="625"/>
      <c r="S249" s="625"/>
      <c r="T249" s="626" t="str">
        <f t="shared" si="157"/>
        <v/>
      </c>
      <c r="U249" s="626" t="str">
        <f t="shared" si="157"/>
        <v/>
      </c>
      <c r="V249" s="627">
        <f t="shared" si="171"/>
        <v>0</v>
      </c>
      <c r="W249" s="627">
        <f t="shared" si="171"/>
        <v>0</v>
      </c>
      <c r="X249" s="628"/>
      <c r="Y249" s="625"/>
      <c r="Z249" s="625"/>
      <c r="AA249" s="625"/>
      <c r="AB249" s="625"/>
      <c r="AC249" s="625"/>
      <c r="AD249" s="626" t="str">
        <f t="shared" si="175"/>
        <v/>
      </c>
      <c r="AE249" s="626" t="str">
        <f t="shared" si="175"/>
        <v/>
      </c>
      <c r="AF249" s="627">
        <f t="shared" si="176"/>
        <v>0</v>
      </c>
      <c r="AG249" s="627">
        <f t="shared" si="176"/>
        <v>0</v>
      </c>
      <c r="AH249" s="625" t="str">
        <f>IF(SUMIFS([2]ВСП_Расходы!S:S,[2]ВСП_Расходы!$A:$A,$A249)=0,"",SUMIFS([2]ВСП_Расходы!S:S,[2]ВСП_Расходы!$A:$A,$A249))</f>
        <v/>
      </c>
      <c r="AI249" s="625" t="str">
        <f>IF(SUMIFS([2]ВСП_Расходы!T:T,[2]ВСП_Расходы!$A:$A,$A249)=0,"",SUMIFS([2]ВСП_Расходы!T:T,[2]ВСП_Расходы!$A:$A,$A249))</f>
        <v/>
      </c>
      <c r="AJ249" s="625" t="str">
        <f>IF(SUMIFS([2]ВСП_Расходы!U:U,[2]ВСП_Расходы!$A:$A,$A249)=0,"",SUMIFS([2]ВСП_Расходы!U:U,[2]ВСП_Расходы!$A:$A,$A249))</f>
        <v/>
      </c>
      <c r="AK249" s="625" t="str">
        <f>IF(SUMIFS([2]ВСП_Расходы!V:V,[2]ВСП_Расходы!$A:$A,$A249)=0,"",SUMIFS([2]ВСП_Расходы!V:V,[2]ВСП_Расходы!$A:$A,$A249))</f>
        <v/>
      </c>
      <c r="AL249" s="625" t="str">
        <f>IF(SUMIFS([2]ВСП_Расходы!W:W,[2]ВСП_Расходы!$A:$A,$A249)=0,"",SUMIFS([2]ВСП_Расходы!W:W,[2]ВСП_Расходы!$A:$A,$A249))</f>
        <v/>
      </c>
      <c r="AM249" s="625" t="str">
        <f>IF(SUMIFS([2]ВСП_Расходы!X:X,[2]ВСП_Расходы!$A:$A,$A249)=0,"",SUMIFS([2]ВСП_Расходы!X:X,[2]ВСП_Расходы!$A:$A,$A249))</f>
        <v/>
      </c>
      <c r="AN249" s="625">
        <f t="shared" si="174"/>
        <v>0</v>
      </c>
      <c r="AO249" s="626" t="str">
        <f t="shared" si="177"/>
        <v/>
      </c>
      <c r="AP249" s="626" t="str">
        <f t="shared" si="177"/>
        <v/>
      </c>
      <c r="AQ249" s="627">
        <f t="shared" si="178"/>
        <v>0</v>
      </c>
      <c r="AR249" s="627">
        <f t="shared" si="178"/>
        <v>0</v>
      </c>
    </row>
    <row r="250" spans="1:44" s="208" customFormat="1" outlineLevel="1" x14ac:dyDescent="0.2">
      <c r="A250" s="622">
        <v>3519120000</v>
      </c>
      <c r="B250" s="636" t="s">
        <v>576</v>
      </c>
      <c r="C250" s="624"/>
      <c r="D250" s="625"/>
      <c r="E250" s="625"/>
      <c r="F250" s="625"/>
      <c r="G250" s="625"/>
      <c r="H250" s="625"/>
      <c r="I250" s="626" t="str">
        <f t="shared" si="156"/>
        <v/>
      </c>
      <c r="J250" s="626" t="str">
        <f t="shared" si="156"/>
        <v/>
      </c>
      <c r="K250" s="627">
        <f t="shared" si="169"/>
        <v>0</v>
      </c>
      <c r="L250" s="627">
        <f t="shared" si="169"/>
        <v>0</v>
      </c>
      <c r="M250" s="625"/>
      <c r="N250" s="625"/>
      <c r="O250" s="625"/>
      <c r="P250" s="625"/>
      <c r="Q250" s="625"/>
      <c r="R250" s="625"/>
      <c r="S250" s="625"/>
      <c r="T250" s="626" t="str">
        <f t="shared" si="157"/>
        <v/>
      </c>
      <c r="U250" s="626" t="str">
        <f t="shared" si="157"/>
        <v/>
      </c>
      <c r="V250" s="627">
        <f t="shared" si="171"/>
        <v>0</v>
      </c>
      <c r="W250" s="627">
        <f t="shared" si="171"/>
        <v>0</v>
      </c>
      <c r="X250" s="628"/>
      <c r="Y250" s="625"/>
      <c r="Z250" s="625"/>
      <c r="AA250" s="625"/>
      <c r="AB250" s="625"/>
      <c r="AC250" s="625"/>
      <c r="AD250" s="626" t="str">
        <f t="shared" si="175"/>
        <v/>
      </c>
      <c r="AE250" s="626" t="str">
        <f t="shared" si="175"/>
        <v/>
      </c>
      <c r="AF250" s="627">
        <f t="shared" si="176"/>
        <v>0</v>
      </c>
      <c r="AG250" s="627">
        <f t="shared" si="176"/>
        <v>0</v>
      </c>
      <c r="AH250" s="625" t="str">
        <f>IF(SUMIFS([2]ВСП_Расходы!S:S,[2]ВСП_Расходы!$A:$A,$A250)=0,"",SUMIFS([2]ВСП_Расходы!S:S,[2]ВСП_Расходы!$A:$A,$A250))</f>
        <v/>
      </c>
      <c r="AI250" s="625" t="str">
        <f>IF(SUMIFS([2]ВСП_Расходы!T:T,[2]ВСП_Расходы!$A:$A,$A250)=0,"",SUMIFS([2]ВСП_Расходы!T:T,[2]ВСП_Расходы!$A:$A,$A250))</f>
        <v/>
      </c>
      <c r="AJ250" s="625" t="str">
        <f>IF(SUMIFS([2]ВСП_Расходы!U:U,[2]ВСП_Расходы!$A:$A,$A250)=0,"",SUMIFS([2]ВСП_Расходы!U:U,[2]ВСП_Расходы!$A:$A,$A250))</f>
        <v/>
      </c>
      <c r="AK250" s="625" t="str">
        <f>IF(SUMIFS([2]ВСП_Расходы!V:V,[2]ВСП_Расходы!$A:$A,$A250)=0,"",SUMIFS([2]ВСП_Расходы!V:V,[2]ВСП_Расходы!$A:$A,$A250))</f>
        <v/>
      </c>
      <c r="AL250" s="625" t="str">
        <f>IF(SUMIFS([2]ВСП_Расходы!W:W,[2]ВСП_Расходы!$A:$A,$A250)=0,"",SUMIFS([2]ВСП_Расходы!W:W,[2]ВСП_Расходы!$A:$A,$A250))</f>
        <v/>
      </c>
      <c r="AM250" s="625" t="str">
        <f>IF(SUMIFS([2]ВСП_Расходы!X:X,[2]ВСП_Расходы!$A:$A,$A250)=0,"",SUMIFS([2]ВСП_Расходы!X:X,[2]ВСП_Расходы!$A:$A,$A250))</f>
        <v/>
      </c>
      <c r="AN250" s="625">
        <f t="shared" si="174"/>
        <v>0</v>
      </c>
      <c r="AO250" s="626" t="str">
        <f t="shared" si="177"/>
        <v/>
      </c>
      <c r="AP250" s="626" t="str">
        <f t="shared" si="177"/>
        <v/>
      </c>
      <c r="AQ250" s="627">
        <f t="shared" si="178"/>
        <v>0</v>
      </c>
      <c r="AR250" s="627">
        <f t="shared" si="178"/>
        <v>0</v>
      </c>
    </row>
    <row r="251" spans="1:44" s="208" customFormat="1" ht="22.5" outlineLevel="1" x14ac:dyDescent="0.2">
      <c r="A251" s="622">
        <v>3519150000</v>
      </c>
      <c r="B251" s="636" t="s">
        <v>577</v>
      </c>
      <c r="C251" s="624"/>
      <c r="D251" s="625"/>
      <c r="E251" s="625"/>
      <c r="F251" s="625"/>
      <c r="G251" s="625"/>
      <c r="H251" s="625"/>
      <c r="I251" s="626" t="str">
        <f t="shared" si="156"/>
        <v/>
      </c>
      <c r="J251" s="626" t="str">
        <f t="shared" si="156"/>
        <v/>
      </c>
      <c r="K251" s="627">
        <f t="shared" si="169"/>
        <v>0</v>
      </c>
      <c r="L251" s="627">
        <f t="shared" si="169"/>
        <v>0</v>
      </c>
      <c r="M251" s="625"/>
      <c r="N251" s="625"/>
      <c r="O251" s="625"/>
      <c r="P251" s="625"/>
      <c r="Q251" s="625"/>
      <c r="R251" s="625"/>
      <c r="S251" s="625"/>
      <c r="T251" s="626" t="str">
        <f t="shared" si="157"/>
        <v/>
      </c>
      <c r="U251" s="626" t="str">
        <f t="shared" si="157"/>
        <v/>
      </c>
      <c r="V251" s="627">
        <f t="shared" si="171"/>
        <v>0</v>
      </c>
      <c r="W251" s="627">
        <f t="shared" si="171"/>
        <v>0</v>
      </c>
      <c r="X251" s="628"/>
      <c r="Y251" s="625"/>
      <c r="Z251" s="625"/>
      <c r="AA251" s="625"/>
      <c r="AB251" s="625"/>
      <c r="AC251" s="625"/>
      <c r="AD251" s="626" t="str">
        <f t="shared" si="175"/>
        <v/>
      </c>
      <c r="AE251" s="626" t="str">
        <f t="shared" si="175"/>
        <v/>
      </c>
      <c r="AF251" s="627">
        <f t="shared" si="176"/>
        <v>0</v>
      </c>
      <c r="AG251" s="627">
        <f t="shared" si="176"/>
        <v>0</v>
      </c>
      <c r="AH251" s="625" t="str">
        <f>IF(SUMIFS([2]ВСП_Расходы!S:S,[2]ВСП_Расходы!$A:$A,$A251)=0,"",SUMIFS([2]ВСП_Расходы!S:S,[2]ВСП_Расходы!$A:$A,$A251))</f>
        <v/>
      </c>
      <c r="AI251" s="625" t="str">
        <f>IF(SUMIFS([2]ВСП_Расходы!T:T,[2]ВСП_Расходы!$A:$A,$A251)=0,"",SUMIFS([2]ВСП_Расходы!T:T,[2]ВСП_Расходы!$A:$A,$A251))</f>
        <v/>
      </c>
      <c r="AJ251" s="625" t="str">
        <f>IF(SUMIFS([2]ВСП_Расходы!U:U,[2]ВСП_Расходы!$A:$A,$A251)=0,"",SUMIFS([2]ВСП_Расходы!U:U,[2]ВСП_Расходы!$A:$A,$A251))</f>
        <v/>
      </c>
      <c r="AK251" s="625" t="str">
        <f>IF(SUMIFS([2]ВСП_Расходы!V:V,[2]ВСП_Расходы!$A:$A,$A251)=0,"",SUMIFS([2]ВСП_Расходы!V:V,[2]ВСП_Расходы!$A:$A,$A251))</f>
        <v/>
      </c>
      <c r="AL251" s="625" t="str">
        <f>IF(SUMIFS([2]ВСП_Расходы!W:W,[2]ВСП_Расходы!$A:$A,$A251)=0,"",SUMIFS([2]ВСП_Расходы!W:W,[2]ВСП_Расходы!$A:$A,$A251))</f>
        <v/>
      </c>
      <c r="AM251" s="625" t="str">
        <f>IF(SUMIFS([2]ВСП_Расходы!X:X,[2]ВСП_Расходы!$A:$A,$A251)=0,"",SUMIFS([2]ВСП_Расходы!X:X,[2]ВСП_Расходы!$A:$A,$A251))</f>
        <v/>
      </c>
      <c r="AN251" s="625">
        <f t="shared" si="174"/>
        <v>0</v>
      </c>
      <c r="AO251" s="626" t="str">
        <f t="shared" si="177"/>
        <v/>
      </c>
      <c r="AP251" s="626" t="str">
        <f t="shared" si="177"/>
        <v/>
      </c>
      <c r="AQ251" s="627">
        <f t="shared" si="178"/>
        <v>0</v>
      </c>
      <c r="AR251" s="627">
        <f t="shared" si="178"/>
        <v>0</v>
      </c>
    </row>
    <row r="252" spans="1:44" s="208" customFormat="1" ht="22.5" outlineLevel="1" x14ac:dyDescent="0.2">
      <c r="A252" s="622" t="s">
        <v>578</v>
      </c>
      <c r="B252" s="636" t="s">
        <v>579</v>
      </c>
      <c r="C252" s="624"/>
      <c r="D252" s="625"/>
      <c r="E252" s="625"/>
      <c r="F252" s="625"/>
      <c r="G252" s="625"/>
      <c r="H252" s="625"/>
      <c r="I252" s="626" t="str">
        <f t="shared" si="156"/>
        <v/>
      </c>
      <c r="J252" s="626" t="str">
        <f t="shared" si="156"/>
        <v/>
      </c>
      <c r="K252" s="627">
        <f t="shared" si="169"/>
        <v>0</v>
      </c>
      <c r="L252" s="627">
        <f t="shared" si="169"/>
        <v>0</v>
      </c>
      <c r="M252" s="625"/>
      <c r="N252" s="625"/>
      <c r="O252" s="625"/>
      <c r="P252" s="625"/>
      <c r="Q252" s="625"/>
      <c r="R252" s="625"/>
      <c r="S252" s="625"/>
      <c r="T252" s="626" t="str">
        <f t="shared" si="157"/>
        <v/>
      </c>
      <c r="U252" s="626" t="str">
        <f t="shared" si="157"/>
        <v/>
      </c>
      <c r="V252" s="627">
        <f t="shared" si="171"/>
        <v>0</v>
      </c>
      <c r="W252" s="627">
        <f t="shared" si="171"/>
        <v>0</v>
      </c>
      <c r="X252" s="628"/>
      <c r="Y252" s="625"/>
      <c r="Z252" s="625"/>
      <c r="AA252" s="625"/>
      <c r="AB252" s="625"/>
      <c r="AC252" s="625"/>
      <c r="AD252" s="626" t="str">
        <f t="shared" si="175"/>
        <v/>
      </c>
      <c r="AE252" s="626" t="str">
        <f t="shared" si="175"/>
        <v/>
      </c>
      <c r="AF252" s="627">
        <f t="shared" si="176"/>
        <v>0</v>
      </c>
      <c r="AG252" s="627">
        <f t="shared" si="176"/>
        <v>0</v>
      </c>
      <c r="AH252" s="625" t="str">
        <f>IF(SUMIFS([2]ВСП_Расходы!S:S,[2]ВСП_Расходы!$A:$A,$A252)=0,"",SUMIFS([2]ВСП_Расходы!S:S,[2]ВСП_Расходы!$A:$A,$A252))</f>
        <v/>
      </c>
      <c r="AI252" s="625" t="str">
        <f>IF(SUMIFS([2]ВСП_Расходы!T:T,[2]ВСП_Расходы!$A:$A,$A252)=0,"",SUMIFS([2]ВСП_Расходы!T:T,[2]ВСП_Расходы!$A:$A,$A252))</f>
        <v/>
      </c>
      <c r="AJ252" s="625" t="str">
        <f>IF(SUMIFS([2]ВСП_Расходы!U:U,[2]ВСП_Расходы!$A:$A,$A252)=0,"",SUMIFS([2]ВСП_Расходы!U:U,[2]ВСП_Расходы!$A:$A,$A252))</f>
        <v/>
      </c>
      <c r="AK252" s="625" t="str">
        <f>IF(SUMIFS([2]ВСП_Расходы!V:V,[2]ВСП_Расходы!$A:$A,$A252)=0,"",SUMIFS([2]ВСП_Расходы!V:V,[2]ВСП_Расходы!$A:$A,$A252))</f>
        <v/>
      </c>
      <c r="AL252" s="625" t="str">
        <f>IF(SUMIFS([2]ВСП_Расходы!W:W,[2]ВСП_Расходы!$A:$A,$A252)=0,"",SUMIFS([2]ВСП_Расходы!W:W,[2]ВСП_Расходы!$A:$A,$A252))</f>
        <v/>
      </c>
      <c r="AM252" s="625" t="str">
        <f>IF(SUMIFS([2]ВСП_Расходы!X:X,[2]ВСП_Расходы!$A:$A,$A252)=0,"",SUMIFS([2]ВСП_Расходы!X:X,[2]ВСП_Расходы!$A:$A,$A252))</f>
        <v/>
      </c>
      <c r="AN252" s="625">
        <f t="shared" si="174"/>
        <v>0</v>
      </c>
      <c r="AO252" s="626" t="str">
        <f t="shared" si="177"/>
        <v/>
      </c>
      <c r="AP252" s="626" t="str">
        <f t="shared" si="177"/>
        <v/>
      </c>
      <c r="AQ252" s="627">
        <f t="shared" si="178"/>
        <v>0</v>
      </c>
      <c r="AR252" s="627">
        <f t="shared" si="178"/>
        <v>0</v>
      </c>
    </row>
    <row r="253" spans="1:44" s="208" customFormat="1" ht="22.5" outlineLevel="1" collapsed="1" x14ac:dyDescent="0.2">
      <c r="A253" s="622">
        <v>3519060000</v>
      </c>
      <c r="B253" s="636" t="s">
        <v>580</v>
      </c>
      <c r="C253" s="624"/>
      <c r="D253" s="625"/>
      <c r="E253" s="625"/>
      <c r="F253" s="625"/>
      <c r="G253" s="625"/>
      <c r="H253" s="625"/>
      <c r="I253" s="626" t="str">
        <f t="shared" si="156"/>
        <v/>
      </c>
      <c r="J253" s="626" t="str">
        <f t="shared" si="156"/>
        <v/>
      </c>
      <c r="K253" s="627">
        <f t="shared" si="169"/>
        <v>0</v>
      </c>
      <c r="L253" s="627">
        <f t="shared" si="169"/>
        <v>0</v>
      </c>
      <c r="M253" s="625"/>
      <c r="N253" s="625"/>
      <c r="O253" s="625"/>
      <c r="P253" s="625"/>
      <c r="Q253" s="625"/>
      <c r="R253" s="625"/>
      <c r="S253" s="625"/>
      <c r="T253" s="626" t="str">
        <f t="shared" si="157"/>
        <v/>
      </c>
      <c r="U253" s="626" t="str">
        <f t="shared" si="157"/>
        <v/>
      </c>
      <c r="V253" s="627">
        <f t="shared" si="171"/>
        <v>0</v>
      </c>
      <c r="W253" s="627">
        <f t="shared" si="171"/>
        <v>0</v>
      </c>
      <c r="X253" s="628"/>
      <c r="Y253" s="625"/>
      <c r="Z253" s="625"/>
      <c r="AA253" s="625"/>
      <c r="AB253" s="625"/>
      <c r="AC253" s="625"/>
      <c r="AD253" s="626" t="str">
        <f t="shared" si="175"/>
        <v/>
      </c>
      <c r="AE253" s="626" t="str">
        <f t="shared" si="175"/>
        <v/>
      </c>
      <c r="AF253" s="627">
        <f t="shared" si="176"/>
        <v>0</v>
      </c>
      <c r="AG253" s="627">
        <f t="shared" si="176"/>
        <v>0</v>
      </c>
      <c r="AH253" s="625" t="str">
        <f>IF(SUMIFS([2]ВСП_Расходы!S:S,[2]ВСП_Расходы!$A:$A,$A253)=0,"",SUMIFS([2]ВСП_Расходы!S:S,[2]ВСП_Расходы!$A:$A,$A253))</f>
        <v/>
      </c>
      <c r="AI253" s="625" t="str">
        <f>IF(SUMIFS([2]ВСП_Расходы!T:T,[2]ВСП_Расходы!$A:$A,$A253)=0,"",SUMIFS([2]ВСП_Расходы!T:T,[2]ВСП_Расходы!$A:$A,$A253))</f>
        <v/>
      </c>
      <c r="AJ253" s="625" t="str">
        <f>IF(SUMIFS([2]ВСП_Расходы!U:U,[2]ВСП_Расходы!$A:$A,$A253)=0,"",SUMIFS([2]ВСП_Расходы!U:U,[2]ВСП_Расходы!$A:$A,$A253))</f>
        <v/>
      </c>
      <c r="AK253" s="625" t="str">
        <f>IF(SUMIFS([2]ВСП_Расходы!V:V,[2]ВСП_Расходы!$A:$A,$A253)=0,"",SUMIFS([2]ВСП_Расходы!V:V,[2]ВСП_Расходы!$A:$A,$A253))</f>
        <v/>
      </c>
      <c r="AL253" s="625" t="str">
        <f>IF(SUMIFS([2]ВСП_Расходы!W:W,[2]ВСП_Расходы!$A:$A,$A253)=0,"",SUMIFS([2]ВСП_Расходы!W:W,[2]ВСП_Расходы!$A:$A,$A253))</f>
        <v/>
      </c>
      <c r="AM253" s="625" t="str">
        <f>IF(SUMIFS([2]ВСП_Расходы!X:X,[2]ВСП_Расходы!$A:$A,$A253)=0,"",SUMIFS([2]ВСП_Расходы!X:X,[2]ВСП_Расходы!$A:$A,$A253))</f>
        <v/>
      </c>
      <c r="AN253" s="625">
        <f t="shared" si="174"/>
        <v>0</v>
      </c>
      <c r="AO253" s="626" t="str">
        <f t="shared" si="177"/>
        <v/>
      </c>
      <c r="AP253" s="626" t="str">
        <f t="shared" si="177"/>
        <v/>
      </c>
      <c r="AQ253" s="627">
        <f t="shared" si="178"/>
        <v>0</v>
      </c>
      <c r="AR253" s="627">
        <f t="shared" si="178"/>
        <v>0</v>
      </c>
    </row>
    <row r="254" spans="1:44" s="208" customFormat="1" ht="22.5" outlineLevel="1" x14ac:dyDescent="0.2">
      <c r="A254" s="622" t="s">
        <v>581</v>
      </c>
      <c r="B254" s="636" t="s">
        <v>582</v>
      </c>
      <c r="C254" s="624"/>
      <c r="D254" s="625"/>
      <c r="E254" s="625"/>
      <c r="F254" s="625"/>
      <c r="G254" s="625"/>
      <c r="H254" s="625"/>
      <c r="I254" s="626" t="str">
        <f t="shared" si="156"/>
        <v/>
      </c>
      <c r="J254" s="626" t="str">
        <f t="shared" si="156"/>
        <v/>
      </c>
      <c r="K254" s="627">
        <f t="shared" si="169"/>
        <v>0</v>
      </c>
      <c r="L254" s="627">
        <f t="shared" si="169"/>
        <v>0</v>
      </c>
      <c r="M254" s="625"/>
      <c r="N254" s="625"/>
      <c r="O254" s="625"/>
      <c r="P254" s="625"/>
      <c r="Q254" s="625"/>
      <c r="R254" s="625"/>
      <c r="S254" s="625"/>
      <c r="T254" s="626" t="str">
        <f t="shared" si="157"/>
        <v/>
      </c>
      <c r="U254" s="626" t="str">
        <f t="shared" si="157"/>
        <v/>
      </c>
      <c r="V254" s="627">
        <f t="shared" si="171"/>
        <v>0</v>
      </c>
      <c r="W254" s="627">
        <f t="shared" si="171"/>
        <v>0</v>
      </c>
      <c r="X254" s="628"/>
      <c r="Y254" s="625"/>
      <c r="Z254" s="625"/>
      <c r="AA254" s="625"/>
      <c r="AB254" s="625"/>
      <c r="AC254" s="625"/>
      <c r="AD254" s="626" t="str">
        <f t="shared" si="175"/>
        <v/>
      </c>
      <c r="AE254" s="626" t="str">
        <f t="shared" si="175"/>
        <v/>
      </c>
      <c r="AF254" s="627">
        <f t="shared" si="176"/>
        <v>0</v>
      </c>
      <c r="AG254" s="627">
        <f t="shared" si="176"/>
        <v>0</v>
      </c>
      <c r="AH254" s="625" t="str">
        <f>IF(SUMIFS([2]ВСП_Расходы!S:S,[2]ВСП_Расходы!$A:$A,$A254)=0,"",SUMIFS([2]ВСП_Расходы!S:S,[2]ВСП_Расходы!$A:$A,$A254))</f>
        <v/>
      </c>
      <c r="AI254" s="625" t="str">
        <f>IF(SUMIFS([2]ВСП_Расходы!T:T,[2]ВСП_Расходы!$A:$A,$A254)=0,"",SUMIFS([2]ВСП_Расходы!T:T,[2]ВСП_Расходы!$A:$A,$A254))</f>
        <v/>
      </c>
      <c r="AJ254" s="625" t="str">
        <f>IF(SUMIFS([2]ВСП_Расходы!U:U,[2]ВСП_Расходы!$A:$A,$A254)=0,"",SUMIFS([2]ВСП_Расходы!U:U,[2]ВСП_Расходы!$A:$A,$A254))</f>
        <v/>
      </c>
      <c r="AK254" s="625" t="str">
        <f>IF(SUMIFS([2]ВСП_Расходы!V:V,[2]ВСП_Расходы!$A:$A,$A254)=0,"",SUMIFS([2]ВСП_Расходы!V:V,[2]ВСП_Расходы!$A:$A,$A254))</f>
        <v/>
      </c>
      <c r="AL254" s="625" t="str">
        <f>IF(SUMIFS([2]ВСП_Расходы!W:W,[2]ВСП_Расходы!$A:$A,$A254)=0,"",SUMIFS([2]ВСП_Расходы!W:W,[2]ВСП_Расходы!$A:$A,$A254))</f>
        <v/>
      </c>
      <c r="AM254" s="625" t="str">
        <f>IF(SUMIFS([2]ВСП_Расходы!X:X,[2]ВСП_Расходы!$A:$A,$A254)=0,"",SUMIFS([2]ВСП_Расходы!X:X,[2]ВСП_Расходы!$A:$A,$A254))</f>
        <v/>
      </c>
      <c r="AN254" s="625">
        <f t="shared" si="174"/>
        <v>0</v>
      </c>
      <c r="AO254" s="626" t="str">
        <f t="shared" si="177"/>
        <v/>
      </c>
      <c r="AP254" s="626" t="str">
        <f t="shared" si="177"/>
        <v/>
      </c>
      <c r="AQ254" s="627">
        <f t="shared" si="178"/>
        <v>0</v>
      </c>
      <c r="AR254" s="627">
        <f t="shared" si="178"/>
        <v>0</v>
      </c>
    </row>
    <row r="255" spans="1:44" s="208" customFormat="1" ht="22.5" outlineLevel="1" x14ac:dyDescent="0.2">
      <c r="A255" s="622" t="s">
        <v>583</v>
      </c>
      <c r="B255" s="636" t="s">
        <v>584</v>
      </c>
      <c r="C255" s="624"/>
      <c r="D255" s="625"/>
      <c r="E255" s="625"/>
      <c r="F255" s="625"/>
      <c r="G255" s="625"/>
      <c r="H255" s="625"/>
      <c r="I255" s="626" t="str">
        <f t="shared" si="156"/>
        <v/>
      </c>
      <c r="J255" s="626" t="str">
        <f t="shared" si="156"/>
        <v/>
      </c>
      <c r="K255" s="627">
        <f t="shared" si="169"/>
        <v>0</v>
      </c>
      <c r="L255" s="627">
        <f t="shared" si="169"/>
        <v>0</v>
      </c>
      <c r="M255" s="625"/>
      <c r="N255" s="625"/>
      <c r="O255" s="625"/>
      <c r="P255" s="625"/>
      <c r="Q255" s="625"/>
      <c r="R255" s="625"/>
      <c r="S255" s="625"/>
      <c r="T255" s="626" t="str">
        <f t="shared" si="157"/>
        <v/>
      </c>
      <c r="U255" s="626" t="str">
        <f t="shared" si="157"/>
        <v/>
      </c>
      <c r="V255" s="627">
        <f t="shared" si="171"/>
        <v>0</v>
      </c>
      <c r="W255" s="627">
        <f t="shared" si="171"/>
        <v>0</v>
      </c>
      <c r="X255" s="628"/>
      <c r="Y255" s="625"/>
      <c r="Z255" s="625"/>
      <c r="AA255" s="625"/>
      <c r="AB255" s="625"/>
      <c r="AC255" s="625"/>
      <c r="AD255" s="626" t="str">
        <f t="shared" si="175"/>
        <v/>
      </c>
      <c r="AE255" s="626" t="str">
        <f t="shared" si="175"/>
        <v/>
      </c>
      <c r="AF255" s="627">
        <f t="shared" si="176"/>
        <v>0</v>
      </c>
      <c r="AG255" s="627">
        <f t="shared" si="176"/>
        <v>0</v>
      </c>
      <c r="AH255" s="625" t="str">
        <f>IF(SUMIFS([2]ВСП_Расходы!S:S,[2]ВСП_Расходы!$A:$A,$A255)=0,"",SUMIFS([2]ВСП_Расходы!S:S,[2]ВСП_Расходы!$A:$A,$A255))</f>
        <v/>
      </c>
      <c r="AI255" s="625" t="str">
        <f>IF(SUMIFS([2]ВСП_Расходы!T:T,[2]ВСП_Расходы!$A:$A,$A255)=0,"",SUMIFS([2]ВСП_Расходы!T:T,[2]ВСП_Расходы!$A:$A,$A255))</f>
        <v/>
      </c>
      <c r="AJ255" s="625" t="str">
        <f>IF(SUMIFS([2]ВСП_Расходы!U:U,[2]ВСП_Расходы!$A:$A,$A255)=0,"",SUMIFS([2]ВСП_Расходы!U:U,[2]ВСП_Расходы!$A:$A,$A255))</f>
        <v/>
      </c>
      <c r="AK255" s="625" t="str">
        <f>IF(SUMIFS([2]ВСП_Расходы!V:V,[2]ВСП_Расходы!$A:$A,$A255)=0,"",SUMIFS([2]ВСП_Расходы!V:V,[2]ВСП_Расходы!$A:$A,$A255))</f>
        <v/>
      </c>
      <c r="AL255" s="625" t="str">
        <f>IF(SUMIFS([2]ВСП_Расходы!W:W,[2]ВСП_Расходы!$A:$A,$A255)=0,"",SUMIFS([2]ВСП_Расходы!W:W,[2]ВСП_Расходы!$A:$A,$A255))</f>
        <v/>
      </c>
      <c r="AM255" s="625" t="str">
        <f>IF(SUMIFS([2]ВСП_Расходы!X:X,[2]ВСП_Расходы!$A:$A,$A255)=0,"",SUMIFS([2]ВСП_Расходы!X:X,[2]ВСП_Расходы!$A:$A,$A255))</f>
        <v/>
      </c>
      <c r="AN255" s="625">
        <f t="shared" si="174"/>
        <v>0</v>
      </c>
      <c r="AO255" s="626" t="str">
        <f t="shared" si="177"/>
        <v/>
      </c>
      <c r="AP255" s="626" t="str">
        <f t="shared" si="177"/>
        <v/>
      </c>
      <c r="AQ255" s="627">
        <f t="shared" si="178"/>
        <v>0</v>
      </c>
      <c r="AR255" s="627">
        <f t="shared" si="178"/>
        <v>0</v>
      </c>
    </row>
    <row r="256" spans="1:44" s="208" customFormat="1" ht="22.5" outlineLevel="1" x14ac:dyDescent="0.2">
      <c r="A256" s="622" t="s">
        <v>585</v>
      </c>
      <c r="B256" s="636" t="s">
        <v>586</v>
      </c>
      <c r="C256" s="624"/>
      <c r="D256" s="625"/>
      <c r="E256" s="625"/>
      <c r="F256" s="625"/>
      <c r="G256" s="625"/>
      <c r="H256" s="625"/>
      <c r="I256" s="626" t="str">
        <f t="shared" si="156"/>
        <v/>
      </c>
      <c r="J256" s="626" t="str">
        <f t="shared" si="156"/>
        <v/>
      </c>
      <c r="K256" s="627">
        <f t="shared" si="169"/>
        <v>0</v>
      </c>
      <c r="L256" s="627">
        <f t="shared" si="169"/>
        <v>0</v>
      </c>
      <c r="M256" s="625"/>
      <c r="N256" s="625"/>
      <c r="O256" s="625"/>
      <c r="P256" s="625"/>
      <c r="Q256" s="625"/>
      <c r="R256" s="625"/>
      <c r="S256" s="625"/>
      <c r="T256" s="626" t="str">
        <f t="shared" si="157"/>
        <v/>
      </c>
      <c r="U256" s="626" t="str">
        <f t="shared" si="157"/>
        <v/>
      </c>
      <c r="V256" s="627">
        <f t="shared" si="171"/>
        <v>0</v>
      </c>
      <c r="W256" s="627">
        <f t="shared" si="171"/>
        <v>0</v>
      </c>
      <c r="X256" s="628"/>
      <c r="Y256" s="625"/>
      <c r="Z256" s="625"/>
      <c r="AA256" s="625"/>
      <c r="AB256" s="625"/>
      <c r="AC256" s="625"/>
      <c r="AD256" s="626" t="str">
        <f t="shared" si="175"/>
        <v/>
      </c>
      <c r="AE256" s="626" t="str">
        <f t="shared" si="175"/>
        <v/>
      </c>
      <c r="AF256" s="627">
        <f t="shared" si="176"/>
        <v>0</v>
      </c>
      <c r="AG256" s="627">
        <f t="shared" si="176"/>
        <v>0</v>
      </c>
      <c r="AH256" s="625" t="str">
        <f>IF(SUMIFS([2]ВСП_Расходы!S:S,[2]ВСП_Расходы!$A:$A,$A256)=0,"",SUMIFS([2]ВСП_Расходы!S:S,[2]ВСП_Расходы!$A:$A,$A256))</f>
        <v/>
      </c>
      <c r="AI256" s="625" t="str">
        <f>IF(SUMIFS([2]ВСП_Расходы!T:T,[2]ВСП_Расходы!$A:$A,$A256)=0,"",SUMIFS([2]ВСП_Расходы!T:T,[2]ВСП_Расходы!$A:$A,$A256))</f>
        <v/>
      </c>
      <c r="AJ256" s="625" t="str">
        <f>IF(SUMIFS([2]ВСП_Расходы!U:U,[2]ВСП_Расходы!$A:$A,$A256)=0,"",SUMIFS([2]ВСП_Расходы!U:U,[2]ВСП_Расходы!$A:$A,$A256))</f>
        <v/>
      </c>
      <c r="AK256" s="625" t="str">
        <f>IF(SUMIFS([2]ВСП_Расходы!V:V,[2]ВСП_Расходы!$A:$A,$A256)=0,"",SUMIFS([2]ВСП_Расходы!V:V,[2]ВСП_Расходы!$A:$A,$A256))</f>
        <v/>
      </c>
      <c r="AL256" s="625" t="str">
        <f>IF(SUMIFS([2]ВСП_Расходы!W:W,[2]ВСП_Расходы!$A:$A,$A256)=0,"",SUMIFS([2]ВСП_Расходы!W:W,[2]ВСП_Расходы!$A:$A,$A256))</f>
        <v/>
      </c>
      <c r="AM256" s="625" t="str">
        <f>IF(SUMIFS([2]ВСП_Расходы!X:X,[2]ВСП_Расходы!$A:$A,$A256)=0,"",SUMIFS([2]ВСП_Расходы!X:X,[2]ВСП_Расходы!$A:$A,$A256))</f>
        <v/>
      </c>
      <c r="AN256" s="625">
        <f t="shared" si="174"/>
        <v>0</v>
      </c>
      <c r="AO256" s="626" t="str">
        <f t="shared" si="177"/>
        <v/>
      </c>
      <c r="AP256" s="626" t="str">
        <f t="shared" si="177"/>
        <v/>
      </c>
      <c r="AQ256" s="627">
        <f t="shared" si="178"/>
        <v>0</v>
      </c>
      <c r="AR256" s="627">
        <f t="shared" si="178"/>
        <v>0</v>
      </c>
    </row>
    <row r="257" spans="1:44" s="208" customFormat="1" ht="22.5" outlineLevel="1" x14ac:dyDescent="0.2">
      <c r="A257" s="622" t="s">
        <v>587</v>
      </c>
      <c r="B257" s="636" t="s">
        <v>588</v>
      </c>
      <c r="C257" s="624"/>
      <c r="D257" s="625"/>
      <c r="E257" s="625"/>
      <c r="F257" s="625"/>
      <c r="G257" s="625"/>
      <c r="H257" s="625"/>
      <c r="I257" s="626" t="str">
        <f t="shared" si="156"/>
        <v/>
      </c>
      <c r="J257" s="626" t="str">
        <f t="shared" si="156"/>
        <v/>
      </c>
      <c r="K257" s="627">
        <f t="shared" si="169"/>
        <v>0</v>
      </c>
      <c r="L257" s="627">
        <f t="shared" si="169"/>
        <v>0</v>
      </c>
      <c r="M257" s="625"/>
      <c r="N257" s="625"/>
      <c r="O257" s="625"/>
      <c r="P257" s="625"/>
      <c r="Q257" s="625"/>
      <c r="R257" s="625"/>
      <c r="S257" s="625"/>
      <c r="T257" s="626" t="str">
        <f t="shared" si="157"/>
        <v/>
      </c>
      <c r="U257" s="626" t="str">
        <f t="shared" si="157"/>
        <v/>
      </c>
      <c r="V257" s="627">
        <f t="shared" si="171"/>
        <v>0</v>
      </c>
      <c r="W257" s="627">
        <f t="shared" si="171"/>
        <v>0</v>
      </c>
      <c r="X257" s="628"/>
      <c r="Y257" s="625"/>
      <c r="Z257" s="625"/>
      <c r="AA257" s="625"/>
      <c r="AB257" s="625"/>
      <c r="AC257" s="625"/>
      <c r="AD257" s="626" t="str">
        <f t="shared" si="175"/>
        <v/>
      </c>
      <c r="AE257" s="626" t="str">
        <f t="shared" si="175"/>
        <v/>
      </c>
      <c r="AF257" s="627">
        <f t="shared" si="176"/>
        <v>0</v>
      </c>
      <c r="AG257" s="627">
        <f t="shared" si="176"/>
        <v>0</v>
      </c>
      <c r="AH257" s="625" t="str">
        <f>IF(SUMIFS([2]ВСП_Расходы!S:S,[2]ВСП_Расходы!$A:$A,$A257)=0,"",SUMIFS([2]ВСП_Расходы!S:S,[2]ВСП_Расходы!$A:$A,$A257))</f>
        <v/>
      </c>
      <c r="AI257" s="625" t="str">
        <f>IF(SUMIFS([2]ВСП_Расходы!T:T,[2]ВСП_Расходы!$A:$A,$A257)=0,"",SUMIFS([2]ВСП_Расходы!T:T,[2]ВСП_Расходы!$A:$A,$A257))</f>
        <v/>
      </c>
      <c r="AJ257" s="625" t="str">
        <f>IF(SUMIFS([2]ВСП_Расходы!U:U,[2]ВСП_Расходы!$A:$A,$A257)=0,"",SUMIFS([2]ВСП_Расходы!U:U,[2]ВСП_Расходы!$A:$A,$A257))</f>
        <v/>
      </c>
      <c r="AK257" s="625" t="str">
        <f>IF(SUMIFS([2]ВСП_Расходы!V:V,[2]ВСП_Расходы!$A:$A,$A257)=0,"",SUMIFS([2]ВСП_Расходы!V:V,[2]ВСП_Расходы!$A:$A,$A257))</f>
        <v/>
      </c>
      <c r="AL257" s="625" t="str">
        <f>IF(SUMIFS([2]ВСП_Расходы!W:W,[2]ВСП_Расходы!$A:$A,$A257)=0,"",SUMIFS([2]ВСП_Расходы!W:W,[2]ВСП_Расходы!$A:$A,$A257))</f>
        <v/>
      </c>
      <c r="AM257" s="625" t="str">
        <f>IF(SUMIFS([2]ВСП_Расходы!X:X,[2]ВСП_Расходы!$A:$A,$A257)=0,"",SUMIFS([2]ВСП_Расходы!X:X,[2]ВСП_Расходы!$A:$A,$A257))</f>
        <v/>
      </c>
      <c r="AN257" s="625">
        <f t="shared" si="174"/>
        <v>0</v>
      </c>
      <c r="AO257" s="626" t="str">
        <f t="shared" si="177"/>
        <v/>
      </c>
      <c r="AP257" s="626" t="str">
        <f t="shared" si="177"/>
        <v/>
      </c>
      <c r="AQ257" s="627">
        <f t="shared" si="178"/>
        <v>0</v>
      </c>
      <c r="AR257" s="627">
        <f t="shared" si="178"/>
        <v>0</v>
      </c>
    </row>
    <row r="258" spans="1:44" s="208" customFormat="1" ht="22.5" outlineLevel="1" x14ac:dyDescent="0.2">
      <c r="A258" s="622">
        <v>3519210000</v>
      </c>
      <c r="B258" s="636" t="s">
        <v>589</v>
      </c>
      <c r="C258" s="624"/>
      <c r="D258" s="625"/>
      <c r="E258" s="625"/>
      <c r="F258" s="625"/>
      <c r="G258" s="625"/>
      <c r="H258" s="625"/>
      <c r="I258" s="626" t="str">
        <f t="shared" si="156"/>
        <v/>
      </c>
      <c r="J258" s="626" t="str">
        <f t="shared" si="156"/>
        <v/>
      </c>
      <c r="K258" s="627">
        <f t="shared" si="169"/>
        <v>0</v>
      </c>
      <c r="L258" s="627">
        <f t="shared" si="169"/>
        <v>0</v>
      </c>
      <c r="M258" s="625"/>
      <c r="N258" s="625"/>
      <c r="O258" s="625"/>
      <c r="P258" s="625"/>
      <c r="Q258" s="625"/>
      <c r="R258" s="625"/>
      <c r="S258" s="625"/>
      <c r="T258" s="626" t="str">
        <f t="shared" si="157"/>
        <v/>
      </c>
      <c r="U258" s="626" t="str">
        <f t="shared" si="157"/>
        <v/>
      </c>
      <c r="V258" s="627">
        <f t="shared" si="171"/>
        <v>0</v>
      </c>
      <c r="W258" s="627">
        <f t="shared" si="171"/>
        <v>0</v>
      </c>
      <c r="X258" s="628"/>
      <c r="Y258" s="625"/>
      <c r="Z258" s="625"/>
      <c r="AA258" s="625"/>
      <c r="AB258" s="625"/>
      <c r="AC258" s="625"/>
      <c r="AD258" s="626" t="str">
        <f t="shared" si="175"/>
        <v/>
      </c>
      <c r="AE258" s="626" t="str">
        <f t="shared" si="175"/>
        <v/>
      </c>
      <c r="AF258" s="627">
        <f t="shared" si="176"/>
        <v>0</v>
      </c>
      <c r="AG258" s="627">
        <f t="shared" si="176"/>
        <v>0</v>
      </c>
      <c r="AH258" s="625" t="str">
        <f>IF(SUMIFS([2]ВСП_Расходы!S:S,[2]ВСП_Расходы!$A:$A,$A258)=0,"",SUMIFS([2]ВСП_Расходы!S:S,[2]ВСП_Расходы!$A:$A,$A258))</f>
        <v/>
      </c>
      <c r="AI258" s="625" t="str">
        <f>IF(SUMIFS([2]ВСП_Расходы!T:T,[2]ВСП_Расходы!$A:$A,$A258)=0,"",SUMIFS([2]ВСП_Расходы!T:T,[2]ВСП_Расходы!$A:$A,$A258))</f>
        <v/>
      </c>
      <c r="AJ258" s="625" t="str">
        <f>IF(SUMIFS([2]ВСП_Расходы!U:U,[2]ВСП_Расходы!$A:$A,$A258)=0,"",SUMIFS([2]ВСП_Расходы!U:U,[2]ВСП_Расходы!$A:$A,$A258))</f>
        <v/>
      </c>
      <c r="AK258" s="625" t="str">
        <f>IF(SUMIFS([2]ВСП_Расходы!V:V,[2]ВСП_Расходы!$A:$A,$A258)=0,"",SUMIFS([2]ВСП_Расходы!V:V,[2]ВСП_Расходы!$A:$A,$A258))</f>
        <v/>
      </c>
      <c r="AL258" s="625" t="str">
        <f>IF(SUMIFS([2]ВСП_Расходы!W:W,[2]ВСП_Расходы!$A:$A,$A258)=0,"",SUMIFS([2]ВСП_Расходы!W:W,[2]ВСП_Расходы!$A:$A,$A258))</f>
        <v/>
      </c>
      <c r="AM258" s="625" t="str">
        <f>IF(SUMIFS([2]ВСП_Расходы!X:X,[2]ВСП_Расходы!$A:$A,$A258)=0,"",SUMIFS([2]ВСП_Расходы!X:X,[2]ВСП_Расходы!$A:$A,$A258))</f>
        <v/>
      </c>
      <c r="AN258" s="625">
        <f t="shared" si="174"/>
        <v>0</v>
      </c>
      <c r="AO258" s="626" t="str">
        <f t="shared" si="177"/>
        <v/>
      </c>
      <c r="AP258" s="626" t="str">
        <f t="shared" si="177"/>
        <v/>
      </c>
      <c r="AQ258" s="627">
        <f t="shared" si="178"/>
        <v>0</v>
      </c>
      <c r="AR258" s="627">
        <f t="shared" si="178"/>
        <v>0</v>
      </c>
    </row>
    <row r="259" spans="1:44" s="208" customFormat="1" ht="22.5" outlineLevel="1" x14ac:dyDescent="0.2">
      <c r="A259" s="622">
        <v>3519170000</v>
      </c>
      <c r="B259" s="636" t="s">
        <v>590</v>
      </c>
      <c r="C259" s="624"/>
      <c r="D259" s="625"/>
      <c r="E259" s="625"/>
      <c r="F259" s="625"/>
      <c r="G259" s="625"/>
      <c r="H259" s="625"/>
      <c r="I259" s="626" t="str">
        <f t="shared" si="156"/>
        <v/>
      </c>
      <c r="J259" s="626" t="str">
        <f t="shared" si="156"/>
        <v/>
      </c>
      <c r="K259" s="627">
        <f t="shared" si="169"/>
        <v>0</v>
      </c>
      <c r="L259" s="627">
        <f t="shared" si="169"/>
        <v>0</v>
      </c>
      <c r="M259" s="625"/>
      <c r="N259" s="625"/>
      <c r="O259" s="625"/>
      <c r="P259" s="625"/>
      <c r="Q259" s="625"/>
      <c r="R259" s="625"/>
      <c r="S259" s="625"/>
      <c r="T259" s="626" t="str">
        <f t="shared" si="157"/>
        <v/>
      </c>
      <c r="U259" s="626" t="str">
        <f t="shared" si="157"/>
        <v/>
      </c>
      <c r="V259" s="627">
        <f t="shared" si="171"/>
        <v>0</v>
      </c>
      <c r="W259" s="627">
        <f t="shared" si="171"/>
        <v>0</v>
      </c>
      <c r="X259" s="628"/>
      <c r="Y259" s="625"/>
      <c r="Z259" s="625"/>
      <c r="AA259" s="625"/>
      <c r="AB259" s="625"/>
      <c r="AC259" s="625"/>
      <c r="AD259" s="626" t="str">
        <f t="shared" si="175"/>
        <v/>
      </c>
      <c r="AE259" s="626" t="str">
        <f t="shared" si="175"/>
        <v/>
      </c>
      <c r="AF259" s="627">
        <f t="shared" si="176"/>
        <v>0</v>
      </c>
      <c r="AG259" s="627">
        <f t="shared" si="176"/>
        <v>0</v>
      </c>
      <c r="AH259" s="625" t="str">
        <f>IF(SUMIFS([2]ВСП_Расходы!S:S,[2]ВСП_Расходы!$A:$A,$A259)=0,"",SUMIFS([2]ВСП_Расходы!S:S,[2]ВСП_Расходы!$A:$A,$A259))</f>
        <v/>
      </c>
      <c r="AI259" s="625" t="str">
        <f>IF(SUMIFS([2]ВСП_Расходы!T:T,[2]ВСП_Расходы!$A:$A,$A259)=0,"",SUMIFS([2]ВСП_Расходы!T:T,[2]ВСП_Расходы!$A:$A,$A259))</f>
        <v/>
      </c>
      <c r="AJ259" s="625" t="str">
        <f>IF(SUMIFS([2]ВСП_Расходы!U:U,[2]ВСП_Расходы!$A:$A,$A259)=0,"",SUMIFS([2]ВСП_Расходы!U:U,[2]ВСП_Расходы!$A:$A,$A259))</f>
        <v/>
      </c>
      <c r="AK259" s="625" t="str">
        <f>IF(SUMIFS([2]ВСП_Расходы!V:V,[2]ВСП_Расходы!$A:$A,$A259)=0,"",SUMIFS([2]ВСП_Расходы!V:V,[2]ВСП_Расходы!$A:$A,$A259))</f>
        <v/>
      </c>
      <c r="AL259" s="625" t="str">
        <f>IF(SUMIFS([2]ВСП_Расходы!W:W,[2]ВСП_Расходы!$A:$A,$A259)=0,"",SUMIFS([2]ВСП_Расходы!W:W,[2]ВСП_Расходы!$A:$A,$A259))</f>
        <v/>
      </c>
      <c r="AM259" s="625" t="str">
        <f>IF(SUMIFS([2]ВСП_Расходы!X:X,[2]ВСП_Расходы!$A:$A,$A259)=0,"",SUMIFS([2]ВСП_Расходы!X:X,[2]ВСП_Расходы!$A:$A,$A259))</f>
        <v/>
      </c>
      <c r="AN259" s="625">
        <f t="shared" si="174"/>
        <v>0</v>
      </c>
      <c r="AO259" s="626" t="str">
        <f t="shared" si="177"/>
        <v/>
      </c>
      <c r="AP259" s="626" t="str">
        <f t="shared" si="177"/>
        <v/>
      </c>
      <c r="AQ259" s="627">
        <f t="shared" si="178"/>
        <v>0</v>
      </c>
      <c r="AR259" s="627">
        <f t="shared" si="178"/>
        <v>0</v>
      </c>
    </row>
    <row r="260" spans="1:44" s="208" customFormat="1" ht="22.5" outlineLevel="1" collapsed="1" x14ac:dyDescent="0.2">
      <c r="A260" s="622">
        <v>3519180000</v>
      </c>
      <c r="B260" s="636" t="s">
        <v>591</v>
      </c>
      <c r="C260" s="624"/>
      <c r="D260" s="625"/>
      <c r="E260" s="625"/>
      <c r="F260" s="625"/>
      <c r="G260" s="625"/>
      <c r="H260" s="625"/>
      <c r="I260" s="626" t="str">
        <f t="shared" si="156"/>
        <v/>
      </c>
      <c r="J260" s="626" t="str">
        <f t="shared" si="156"/>
        <v/>
      </c>
      <c r="K260" s="627">
        <f t="shared" si="169"/>
        <v>0</v>
      </c>
      <c r="L260" s="627">
        <f t="shared" si="169"/>
        <v>0</v>
      </c>
      <c r="M260" s="625"/>
      <c r="N260" s="625"/>
      <c r="O260" s="625"/>
      <c r="P260" s="625"/>
      <c r="Q260" s="625"/>
      <c r="R260" s="625"/>
      <c r="S260" s="625"/>
      <c r="T260" s="626" t="str">
        <f t="shared" si="157"/>
        <v/>
      </c>
      <c r="U260" s="626" t="str">
        <f t="shared" si="157"/>
        <v/>
      </c>
      <c r="V260" s="627">
        <f t="shared" si="171"/>
        <v>0</v>
      </c>
      <c r="W260" s="627">
        <f t="shared" si="171"/>
        <v>0</v>
      </c>
      <c r="X260" s="628"/>
      <c r="Y260" s="625"/>
      <c r="Z260" s="625"/>
      <c r="AA260" s="625"/>
      <c r="AB260" s="625"/>
      <c r="AC260" s="625"/>
      <c r="AD260" s="626" t="str">
        <f t="shared" si="175"/>
        <v/>
      </c>
      <c r="AE260" s="626" t="str">
        <f t="shared" si="175"/>
        <v/>
      </c>
      <c r="AF260" s="627">
        <f t="shared" si="176"/>
        <v>0</v>
      </c>
      <c r="AG260" s="627">
        <f t="shared" si="176"/>
        <v>0</v>
      </c>
      <c r="AH260" s="625" t="str">
        <f>IF(SUMIFS([2]ВСП_Расходы!S:S,[2]ВСП_Расходы!$A:$A,$A260)=0,"",SUMIFS([2]ВСП_Расходы!S:S,[2]ВСП_Расходы!$A:$A,$A260))</f>
        <v/>
      </c>
      <c r="AI260" s="625" t="str">
        <f>IF(SUMIFS([2]ВСП_Расходы!T:T,[2]ВСП_Расходы!$A:$A,$A260)=0,"",SUMIFS([2]ВСП_Расходы!T:T,[2]ВСП_Расходы!$A:$A,$A260))</f>
        <v/>
      </c>
      <c r="AJ260" s="625" t="str">
        <f>IF(SUMIFS([2]ВСП_Расходы!U:U,[2]ВСП_Расходы!$A:$A,$A260)=0,"",SUMIFS([2]ВСП_Расходы!U:U,[2]ВСП_Расходы!$A:$A,$A260))</f>
        <v/>
      </c>
      <c r="AK260" s="625" t="str">
        <f>IF(SUMIFS([2]ВСП_Расходы!V:V,[2]ВСП_Расходы!$A:$A,$A260)=0,"",SUMIFS([2]ВСП_Расходы!V:V,[2]ВСП_Расходы!$A:$A,$A260))</f>
        <v/>
      </c>
      <c r="AL260" s="625" t="str">
        <f>IF(SUMIFS([2]ВСП_Расходы!W:W,[2]ВСП_Расходы!$A:$A,$A260)=0,"",SUMIFS([2]ВСП_Расходы!W:W,[2]ВСП_Расходы!$A:$A,$A260))</f>
        <v/>
      </c>
      <c r="AM260" s="625" t="str">
        <f>IF(SUMIFS([2]ВСП_Расходы!X:X,[2]ВСП_Расходы!$A:$A,$A260)=0,"",SUMIFS([2]ВСП_Расходы!X:X,[2]ВСП_Расходы!$A:$A,$A260))</f>
        <v/>
      </c>
      <c r="AN260" s="625">
        <f t="shared" si="174"/>
        <v>0</v>
      </c>
      <c r="AO260" s="626" t="str">
        <f t="shared" si="177"/>
        <v/>
      </c>
      <c r="AP260" s="626" t="str">
        <f t="shared" si="177"/>
        <v/>
      </c>
      <c r="AQ260" s="627">
        <f t="shared" si="178"/>
        <v>0</v>
      </c>
      <c r="AR260" s="627">
        <f t="shared" si="178"/>
        <v>0</v>
      </c>
    </row>
    <row r="261" spans="1:44" s="208" customFormat="1" outlineLevel="1" x14ac:dyDescent="0.2">
      <c r="A261" s="622">
        <v>3519200000</v>
      </c>
      <c r="B261" s="636" t="s">
        <v>592</v>
      </c>
      <c r="C261" s="624"/>
      <c r="D261" s="625"/>
      <c r="E261" s="625"/>
      <c r="F261" s="625"/>
      <c r="G261" s="625"/>
      <c r="H261" s="625"/>
      <c r="I261" s="626" t="str">
        <f t="shared" si="156"/>
        <v/>
      </c>
      <c r="J261" s="626" t="str">
        <f t="shared" si="156"/>
        <v/>
      </c>
      <c r="K261" s="627">
        <f t="shared" si="169"/>
        <v>0</v>
      </c>
      <c r="L261" s="627">
        <f t="shared" si="169"/>
        <v>0</v>
      </c>
      <c r="M261" s="625"/>
      <c r="N261" s="625"/>
      <c r="O261" s="625"/>
      <c r="P261" s="625"/>
      <c r="Q261" s="625"/>
      <c r="R261" s="625"/>
      <c r="S261" s="625"/>
      <c r="T261" s="626" t="str">
        <f t="shared" si="157"/>
        <v/>
      </c>
      <c r="U261" s="626" t="str">
        <f t="shared" si="157"/>
        <v/>
      </c>
      <c r="V261" s="627">
        <f t="shared" si="171"/>
        <v>0</v>
      </c>
      <c r="W261" s="627">
        <f t="shared" si="171"/>
        <v>0</v>
      </c>
      <c r="X261" s="628"/>
      <c r="Y261" s="625"/>
      <c r="Z261" s="625"/>
      <c r="AA261" s="625"/>
      <c r="AB261" s="625"/>
      <c r="AC261" s="625"/>
      <c r="AD261" s="626" t="str">
        <f t="shared" si="175"/>
        <v/>
      </c>
      <c r="AE261" s="626" t="str">
        <f t="shared" si="175"/>
        <v/>
      </c>
      <c r="AF261" s="627">
        <f t="shared" si="176"/>
        <v>0</v>
      </c>
      <c r="AG261" s="627">
        <f t="shared" si="176"/>
        <v>0</v>
      </c>
      <c r="AH261" s="625" t="str">
        <f>IF(SUMIFS([2]ВСП_Расходы!S:S,[2]ВСП_Расходы!$A:$A,$A261)=0,"",SUMIFS([2]ВСП_Расходы!S:S,[2]ВСП_Расходы!$A:$A,$A261))</f>
        <v/>
      </c>
      <c r="AI261" s="625" t="str">
        <f>IF(SUMIFS([2]ВСП_Расходы!T:T,[2]ВСП_Расходы!$A:$A,$A261)=0,"",SUMIFS([2]ВСП_Расходы!T:T,[2]ВСП_Расходы!$A:$A,$A261))</f>
        <v/>
      </c>
      <c r="AJ261" s="625" t="str">
        <f>IF(SUMIFS([2]ВСП_Расходы!U:U,[2]ВСП_Расходы!$A:$A,$A261)=0,"",SUMIFS([2]ВСП_Расходы!U:U,[2]ВСП_Расходы!$A:$A,$A261))</f>
        <v/>
      </c>
      <c r="AK261" s="625" t="str">
        <f>IF(SUMIFS([2]ВСП_Расходы!V:V,[2]ВСП_Расходы!$A:$A,$A261)=0,"",SUMIFS([2]ВСП_Расходы!V:V,[2]ВСП_Расходы!$A:$A,$A261))</f>
        <v/>
      </c>
      <c r="AL261" s="625" t="str">
        <f>IF(SUMIFS([2]ВСП_Расходы!W:W,[2]ВСП_Расходы!$A:$A,$A261)=0,"",SUMIFS([2]ВСП_Расходы!W:W,[2]ВСП_Расходы!$A:$A,$A261))</f>
        <v/>
      </c>
      <c r="AM261" s="625" t="str">
        <f>IF(SUMIFS([2]ВСП_Расходы!X:X,[2]ВСП_Расходы!$A:$A,$A261)=0,"",SUMIFS([2]ВСП_Расходы!X:X,[2]ВСП_Расходы!$A:$A,$A261))</f>
        <v/>
      </c>
      <c r="AN261" s="625">
        <f t="shared" si="174"/>
        <v>0</v>
      </c>
      <c r="AO261" s="626" t="str">
        <f t="shared" si="177"/>
        <v/>
      </c>
      <c r="AP261" s="626" t="str">
        <f t="shared" si="177"/>
        <v/>
      </c>
      <c r="AQ261" s="627">
        <f t="shared" si="178"/>
        <v>0</v>
      </c>
      <c r="AR261" s="627">
        <f t="shared" si="178"/>
        <v>0</v>
      </c>
    </row>
    <row r="262" spans="1:44" s="208" customFormat="1" outlineLevel="1" x14ac:dyDescent="0.2">
      <c r="A262" s="622">
        <v>3519030000</v>
      </c>
      <c r="B262" s="636" t="s">
        <v>593</v>
      </c>
      <c r="C262" s="624"/>
      <c r="D262" s="625"/>
      <c r="E262" s="625"/>
      <c r="F262" s="625"/>
      <c r="G262" s="625"/>
      <c r="H262" s="625"/>
      <c r="I262" s="626" t="str">
        <f t="shared" si="156"/>
        <v/>
      </c>
      <c r="J262" s="626" t="str">
        <f t="shared" si="156"/>
        <v/>
      </c>
      <c r="K262" s="627">
        <f t="shared" si="169"/>
        <v>0</v>
      </c>
      <c r="L262" s="627">
        <f t="shared" si="169"/>
        <v>0</v>
      </c>
      <c r="M262" s="625"/>
      <c r="N262" s="625"/>
      <c r="O262" s="625"/>
      <c r="P262" s="625"/>
      <c r="Q262" s="625"/>
      <c r="R262" s="625"/>
      <c r="S262" s="625"/>
      <c r="T262" s="626" t="str">
        <f t="shared" si="157"/>
        <v/>
      </c>
      <c r="U262" s="626" t="str">
        <f t="shared" si="157"/>
        <v/>
      </c>
      <c r="V262" s="627">
        <f t="shared" si="171"/>
        <v>0</v>
      </c>
      <c r="W262" s="627">
        <f t="shared" si="171"/>
        <v>0</v>
      </c>
      <c r="X262" s="628"/>
      <c r="Y262" s="625"/>
      <c r="Z262" s="625"/>
      <c r="AA262" s="625"/>
      <c r="AB262" s="625"/>
      <c r="AC262" s="625"/>
      <c r="AD262" s="626" t="str">
        <f t="shared" si="175"/>
        <v/>
      </c>
      <c r="AE262" s="626" t="str">
        <f t="shared" si="175"/>
        <v/>
      </c>
      <c r="AF262" s="627">
        <f t="shared" si="176"/>
        <v>0</v>
      </c>
      <c r="AG262" s="627">
        <f t="shared" si="176"/>
        <v>0</v>
      </c>
      <c r="AH262" s="625" t="str">
        <f>IF(SUMIFS([2]ВСП_Расходы!S:S,[2]ВСП_Расходы!$A:$A,$A262)=0,"",SUMIFS([2]ВСП_Расходы!S:S,[2]ВСП_Расходы!$A:$A,$A262))</f>
        <v/>
      </c>
      <c r="AI262" s="625" t="str">
        <f>IF(SUMIFS([2]ВСП_Расходы!T:T,[2]ВСП_Расходы!$A:$A,$A262)=0,"",SUMIFS([2]ВСП_Расходы!T:T,[2]ВСП_Расходы!$A:$A,$A262))</f>
        <v/>
      </c>
      <c r="AJ262" s="625" t="str">
        <f>IF(SUMIFS([2]ВСП_Расходы!U:U,[2]ВСП_Расходы!$A:$A,$A262)=0,"",SUMIFS([2]ВСП_Расходы!U:U,[2]ВСП_Расходы!$A:$A,$A262))</f>
        <v/>
      </c>
      <c r="AK262" s="625" t="str">
        <f>IF(SUMIFS([2]ВСП_Расходы!V:V,[2]ВСП_Расходы!$A:$A,$A262)=0,"",SUMIFS([2]ВСП_Расходы!V:V,[2]ВСП_Расходы!$A:$A,$A262))</f>
        <v/>
      </c>
      <c r="AL262" s="625" t="str">
        <f>IF(SUMIFS([2]ВСП_Расходы!W:W,[2]ВСП_Расходы!$A:$A,$A262)=0,"",SUMIFS([2]ВСП_Расходы!W:W,[2]ВСП_Расходы!$A:$A,$A262))</f>
        <v/>
      </c>
      <c r="AM262" s="625" t="str">
        <f>IF(SUMIFS([2]ВСП_Расходы!X:X,[2]ВСП_Расходы!$A:$A,$A262)=0,"",SUMIFS([2]ВСП_Расходы!X:X,[2]ВСП_Расходы!$A:$A,$A262))</f>
        <v/>
      </c>
      <c r="AN262" s="625">
        <f t="shared" si="174"/>
        <v>0</v>
      </c>
      <c r="AO262" s="626" t="str">
        <f t="shared" si="177"/>
        <v/>
      </c>
      <c r="AP262" s="626" t="str">
        <f t="shared" si="177"/>
        <v/>
      </c>
      <c r="AQ262" s="627">
        <f t="shared" si="178"/>
        <v>0</v>
      </c>
      <c r="AR262" s="627">
        <f t="shared" si="178"/>
        <v>0</v>
      </c>
    </row>
    <row r="263" spans="1:44" s="208" customFormat="1" outlineLevel="1" x14ac:dyDescent="0.2">
      <c r="A263" s="622">
        <v>3519090000</v>
      </c>
      <c r="B263" s="636" t="s">
        <v>594</v>
      </c>
      <c r="C263" s="624"/>
      <c r="D263" s="625"/>
      <c r="E263" s="625"/>
      <c r="F263" s="625"/>
      <c r="G263" s="625"/>
      <c r="H263" s="625"/>
      <c r="I263" s="626" t="str">
        <f t="shared" si="156"/>
        <v/>
      </c>
      <c r="J263" s="626" t="str">
        <f t="shared" si="156"/>
        <v/>
      </c>
      <c r="K263" s="627">
        <f t="shared" si="169"/>
        <v>0</v>
      </c>
      <c r="L263" s="627">
        <f t="shared" si="169"/>
        <v>0</v>
      </c>
      <c r="M263" s="625"/>
      <c r="N263" s="625"/>
      <c r="O263" s="625"/>
      <c r="P263" s="625"/>
      <c r="Q263" s="625"/>
      <c r="R263" s="625"/>
      <c r="S263" s="625"/>
      <c r="T263" s="626" t="str">
        <f t="shared" si="157"/>
        <v/>
      </c>
      <c r="U263" s="626" t="str">
        <f t="shared" si="157"/>
        <v/>
      </c>
      <c r="V263" s="627">
        <f t="shared" si="171"/>
        <v>0</v>
      </c>
      <c r="W263" s="627">
        <f t="shared" si="171"/>
        <v>0</v>
      </c>
      <c r="X263" s="628"/>
      <c r="Y263" s="625"/>
      <c r="Z263" s="625"/>
      <c r="AA263" s="625"/>
      <c r="AB263" s="625"/>
      <c r="AC263" s="625"/>
      <c r="AD263" s="626" t="str">
        <f t="shared" si="175"/>
        <v/>
      </c>
      <c r="AE263" s="626" t="str">
        <f t="shared" si="175"/>
        <v/>
      </c>
      <c r="AF263" s="627">
        <f t="shared" si="176"/>
        <v>0</v>
      </c>
      <c r="AG263" s="627">
        <f t="shared" si="176"/>
        <v>0</v>
      </c>
      <c r="AH263" s="625" t="str">
        <f>IF(SUMIFS([2]ВСП_Расходы!S:S,[2]ВСП_Расходы!$A:$A,$A263)=0,"",SUMIFS([2]ВСП_Расходы!S:S,[2]ВСП_Расходы!$A:$A,$A263))</f>
        <v/>
      </c>
      <c r="AI263" s="625" t="str">
        <f>IF(SUMIFS([2]ВСП_Расходы!T:T,[2]ВСП_Расходы!$A:$A,$A263)=0,"",SUMIFS([2]ВСП_Расходы!T:T,[2]ВСП_Расходы!$A:$A,$A263))</f>
        <v/>
      </c>
      <c r="AJ263" s="625" t="str">
        <f>IF(SUMIFS([2]ВСП_Расходы!U:U,[2]ВСП_Расходы!$A:$A,$A263)=0,"",SUMIFS([2]ВСП_Расходы!U:U,[2]ВСП_Расходы!$A:$A,$A263))</f>
        <v/>
      </c>
      <c r="AK263" s="625" t="str">
        <f>IF(SUMIFS([2]ВСП_Расходы!V:V,[2]ВСП_Расходы!$A:$A,$A263)=0,"",SUMIFS([2]ВСП_Расходы!V:V,[2]ВСП_Расходы!$A:$A,$A263))</f>
        <v/>
      </c>
      <c r="AL263" s="625" t="str">
        <f>IF(SUMIFS([2]ВСП_Расходы!W:W,[2]ВСП_Расходы!$A:$A,$A263)=0,"",SUMIFS([2]ВСП_Расходы!W:W,[2]ВСП_Расходы!$A:$A,$A263))</f>
        <v/>
      </c>
      <c r="AM263" s="625" t="str">
        <f>IF(SUMIFS([2]ВСП_Расходы!X:X,[2]ВСП_Расходы!$A:$A,$A263)=0,"",SUMIFS([2]ВСП_Расходы!X:X,[2]ВСП_Расходы!$A:$A,$A263))</f>
        <v/>
      </c>
      <c r="AN263" s="625">
        <f t="shared" si="174"/>
        <v>0</v>
      </c>
      <c r="AO263" s="626" t="str">
        <f t="shared" si="177"/>
        <v/>
      </c>
      <c r="AP263" s="626" t="str">
        <f t="shared" si="177"/>
        <v/>
      </c>
      <c r="AQ263" s="627">
        <f t="shared" si="178"/>
        <v>0</v>
      </c>
      <c r="AR263" s="627">
        <f t="shared" si="178"/>
        <v>0</v>
      </c>
    </row>
    <row r="264" spans="1:44" s="208" customFormat="1" ht="22.5" outlineLevel="1" x14ac:dyDescent="0.2">
      <c r="A264" s="622">
        <v>3519190000</v>
      </c>
      <c r="B264" s="636" t="s">
        <v>595</v>
      </c>
      <c r="C264" s="624"/>
      <c r="D264" s="625"/>
      <c r="E264" s="625"/>
      <c r="F264" s="625"/>
      <c r="G264" s="625"/>
      <c r="H264" s="625"/>
      <c r="I264" s="626" t="str">
        <f t="shared" si="156"/>
        <v/>
      </c>
      <c r="J264" s="626" t="str">
        <f t="shared" si="156"/>
        <v/>
      </c>
      <c r="K264" s="627">
        <f t="shared" si="169"/>
        <v>0</v>
      </c>
      <c r="L264" s="627">
        <f t="shared" si="169"/>
        <v>0</v>
      </c>
      <c r="M264" s="625"/>
      <c r="N264" s="625"/>
      <c r="O264" s="625"/>
      <c r="P264" s="625"/>
      <c r="Q264" s="625"/>
      <c r="R264" s="625"/>
      <c r="S264" s="625"/>
      <c r="T264" s="626" t="str">
        <f t="shared" si="157"/>
        <v/>
      </c>
      <c r="U264" s="626" t="str">
        <f t="shared" si="157"/>
        <v/>
      </c>
      <c r="V264" s="627">
        <f t="shared" si="171"/>
        <v>0</v>
      </c>
      <c r="W264" s="627">
        <f t="shared" si="171"/>
        <v>0</v>
      </c>
      <c r="X264" s="628"/>
      <c r="Y264" s="625"/>
      <c r="Z264" s="625"/>
      <c r="AA264" s="625"/>
      <c r="AB264" s="625"/>
      <c r="AC264" s="625"/>
      <c r="AD264" s="626" t="str">
        <f t="shared" si="175"/>
        <v/>
      </c>
      <c r="AE264" s="626" t="str">
        <f t="shared" si="175"/>
        <v/>
      </c>
      <c r="AF264" s="627">
        <f t="shared" si="176"/>
        <v>0</v>
      </c>
      <c r="AG264" s="627">
        <f t="shared" si="176"/>
        <v>0</v>
      </c>
      <c r="AH264" s="625" t="str">
        <f>IF(SUMIFS([2]ВСП_Расходы!S:S,[2]ВСП_Расходы!$A:$A,$A264)=0,"",SUMIFS([2]ВСП_Расходы!S:S,[2]ВСП_Расходы!$A:$A,$A264))</f>
        <v/>
      </c>
      <c r="AI264" s="625" t="str">
        <f>IF(SUMIFS([2]ВСП_Расходы!T:T,[2]ВСП_Расходы!$A:$A,$A264)=0,"",SUMIFS([2]ВСП_Расходы!T:T,[2]ВСП_Расходы!$A:$A,$A264))</f>
        <v/>
      </c>
      <c r="AJ264" s="625" t="str">
        <f>IF(SUMIFS([2]ВСП_Расходы!U:U,[2]ВСП_Расходы!$A:$A,$A264)=0,"",SUMIFS([2]ВСП_Расходы!U:U,[2]ВСП_Расходы!$A:$A,$A264))</f>
        <v/>
      </c>
      <c r="AK264" s="625" t="str">
        <f>IF(SUMIFS([2]ВСП_Расходы!V:V,[2]ВСП_Расходы!$A:$A,$A264)=0,"",SUMIFS([2]ВСП_Расходы!V:V,[2]ВСП_Расходы!$A:$A,$A264))</f>
        <v/>
      </c>
      <c r="AL264" s="625" t="str">
        <f>IF(SUMIFS([2]ВСП_Расходы!W:W,[2]ВСП_Расходы!$A:$A,$A264)=0,"",SUMIFS([2]ВСП_Расходы!W:W,[2]ВСП_Расходы!$A:$A,$A264))</f>
        <v/>
      </c>
      <c r="AM264" s="625" t="str">
        <f>IF(SUMIFS([2]ВСП_Расходы!X:X,[2]ВСП_Расходы!$A:$A,$A264)=0,"",SUMIFS([2]ВСП_Расходы!X:X,[2]ВСП_Расходы!$A:$A,$A264))</f>
        <v/>
      </c>
      <c r="AN264" s="625">
        <f t="shared" si="174"/>
        <v>0</v>
      </c>
      <c r="AO264" s="626" t="str">
        <f t="shared" si="177"/>
        <v/>
      </c>
      <c r="AP264" s="626" t="str">
        <f t="shared" si="177"/>
        <v/>
      </c>
      <c r="AQ264" s="627">
        <f t="shared" si="178"/>
        <v>0</v>
      </c>
      <c r="AR264" s="627">
        <f t="shared" si="178"/>
        <v>0</v>
      </c>
    </row>
    <row r="265" spans="1:44" s="208" customFormat="1" outlineLevel="1" x14ac:dyDescent="0.2">
      <c r="A265" s="622">
        <v>3521010000</v>
      </c>
      <c r="B265" s="636" t="s">
        <v>596</v>
      </c>
      <c r="C265" s="624"/>
      <c r="D265" s="625"/>
      <c r="E265" s="625"/>
      <c r="F265" s="625"/>
      <c r="G265" s="625"/>
      <c r="H265" s="625"/>
      <c r="I265" s="626" t="str">
        <f t="shared" si="156"/>
        <v/>
      </c>
      <c r="J265" s="626" t="str">
        <f t="shared" si="156"/>
        <v/>
      </c>
      <c r="K265" s="627">
        <f t="shared" si="169"/>
        <v>0</v>
      </c>
      <c r="L265" s="627">
        <f t="shared" si="169"/>
        <v>0</v>
      </c>
      <c r="M265" s="625"/>
      <c r="N265" s="625"/>
      <c r="O265" s="625"/>
      <c r="P265" s="625"/>
      <c r="Q265" s="625"/>
      <c r="R265" s="625"/>
      <c r="S265" s="625"/>
      <c r="T265" s="626" t="str">
        <f t="shared" si="157"/>
        <v/>
      </c>
      <c r="U265" s="626" t="str">
        <f t="shared" si="157"/>
        <v/>
      </c>
      <c r="V265" s="627">
        <f t="shared" si="171"/>
        <v>0</v>
      </c>
      <c r="W265" s="627">
        <f t="shared" si="171"/>
        <v>0</v>
      </c>
      <c r="X265" s="628"/>
      <c r="Y265" s="625"/>
      <c r="Z265" s="625"/>
      <c r="AA265" s="625"/>
      <c r="AB265" s="625"/>
      <c r="AC265" s="625"/>
      <c r="AD265" s="626" t="str">
        <f t="shared" si="175"/>
        <v/>
      </c>
      <c r="AE265" s="626" t="str">
        <f t="shared" si="175"/>
        <v/>
      </c>
      <c r="AF265" s="627">
        <f t="shared" si="176"/>
        <v>0</v>
      </c>
      <c r="AG265" s="627">
        <f t="shared" si="176"/>
        <v>0</v>
      </c>
      <c r="AH265" s="625" t="str">
        <f>IF(SUMIFS([2]ВСП_Расходы!S:S,[2]ВСП_Расходы!$A:$A,$A265)=0,"",SUMIFS([2]ВСП_Расходы!S:S,[2]ВСП_Расходы!$A:$A,$A265))</f>
        <v/>
      </c>
      <c r="AI265" s="625" t="str">
        <f>IF(SUMIFS([2]ВСП_Расходы!T:T,[2]ВСП_Расходы!$A:$A,$A265)=0,"",SUMIFS([2]ВСП_Расходы!T:T,[2]ВСП_Расходы!$A:$A,$A265))</f>
        <v/>
      </c>
      <c r="AJ265" s="625" t="str">
        <f>IF(SUMIFS([2]ВСП_Расходы!U:U,[2]ВСП_Расходы!$A:$A,$A265)=0,"",SUMIFS([2]ВСП_Расходы!U:U,[2]ВСП_Расходы!$A:$A,$A265))</f>
        <v/>
      </c>
      <c r="AK265" s="625" t="str">
        <f>IF(SUMIFS([2]ВСП_Расходы!V:V,[2]ВСП_Расходы!$A:$A,$A265)=0,"",SUMIFS([2]ВСП_Расходы!V:V,[2]ВСП_Расходы!$A:$A,$A265))</f>
        <v/>
      </c>
      <c r="AL265" s="625" t="str">
        <f>IF(SUMIFS([2]ВСП_Расходы!W:W,[2]ВСП_Расходы!$A:$A,$A265)=0,"",SUMIFS([2]ВСП_Расходы!W:W,[2]ВСП_Расходы!$A:$A,$A265))</f>
        <v/>
      </c>
      <c r="AM265" s="625" t="str">
        <f>IF(SUMIFS([2]ВСП_Расходы!X:X,[2]ВСП_Расходы!$A:$A,$A265)=0,"",SUMIFS([2]ВСП_Расходы!X:X,[2]ВСП_Расходы!$A:$A,$A265))</f>
        <v/>
      </c>
      <c r="AN265" s="625">
        <f t="shared" si="174"/>
        <v>0</v>
      </c>
      <c r="AO265" s="626" t="str">
        <f t="shared" si="177"/>
        <v/>
      </c>
      <c r="AP265" s="626" t="str">
        <f t="shared" si="177"/>
        <v/>
      </c>
      <c r="AQ265" s="627">
        <f t="shared" si="178"/>
        <v>0</v>
      </c>
      <c r="AR265" s="627">
        <f t="shared" si="178"/>
        <v>0</v>
      </c>
    </row>
    <row r="266" spans="1:44" s="208" customFormat="1" outlineLevel="1" x14ac:dyDescent="0.2">
      <c r="A266" s="622">
        <v>3521020000</v>
      </c>
      <c r="B266" s="636" t="s">
        <v>597</v>
      </c>
      <c r="C266" s="624"/>
      <c r="D266" s="625"/>
      <c r="E266" s="625"/>
      <c r="F266" s="625"/>
      <c r="G266" s="625"/>
      <c r="H266" s="625"/>
      <c r="I266" s="626" t="str">
        <f t="shared" si="156"/>
        <v/>
      </c>
      <c r="J266" s="626" t="str">
        <f t="shared" si="156"/>
        <v/>
      </c>
      <c r="K266" s="627">
        <f t="shared" si="169"/>
        <v>0</v>
      </c>
      <c r="L266" s="627">
        <f t="shared" si="169"/>
        <v>0</v>
      </c>
      <c r="M266" s="625"/>
      <c r="N266" s="625"/>
      <c r="O266" s="625"/>
      <c r="P266" s="625"/>
      <c r="Q266" s="625"/>
      <c r="R266" s="625"/>
      <c r="S266" s="625"/>
      <c r="T266" s="626" t="str">
        <f t="shared" si="157"/>
        <v/>
      </c>
      <c r="U266" s="626" t="str">
        <f t="shared" si="157"/>
        <v/>
      </c>
      <c r="V266" s="627">
        <f t="shared" si="171"/>
        <v>0</v>
      </c>
      <c r="W266" s="627">
        <f t="shared" si="171"/>
        <v>0</v>
      </c>
      <c r="X266" s="628"/>
      <c r="Y266" s="625"/>
      <c r="Z266" s="625"/>
      <c r="AA266" s="625"/>
      <c r="AB266" s="625"/>
      <c r="AC266" s="625"/>
      <c r="AD266" s="626" t="str">
        <f t="shared" si="175"/>
        <v/>
      </c>
      <c r="AE266" s="626" t="str">
        <f t="shared" si="175"/>
        <v/>
      </c>
      <c r="AF266" s="627">
        <f t="shared" si="176"/>
        <v>0</v>
      </c>
      <c r="AG266" s="627">
        <f t="shared" si="176"/>
        <v>0</v>
      </c>
      <c r="AH266" s="625" t="str">
        <f>IF(SUMIFS([2]ВСП_Расходы!S:S,[2]ВСП_Расходы!$A:$A,$A266)=0,"",SUMIFS([2]ВСП_Расходы!S:S,[2]ВСП_Расходы!$A:$A,$A266))</f>
        <v/>
      </c>
      <c r="AI266" s="625" t="str">
        <f>IF(SUMIFS([2]ВСП_Расходы!T:T,[2]ВСП_Расходы!$A:$A,$A266)=0,"",SUMIFS([2]ВСП_Расходы!T:T,[2]ВСП_Расходы!$A:$A,$A266))</f>
        <v/>
      </c>
      <c r="AJ266" s="625" t="str">
        <f>IF(SUMIFS([2]ВСП_Расходы!U:U,[2]ВСП_Расходы!$A:$A,$A266)=0,"",SUMIFS([2]ВСП_Расходы!U:U,[2]ВСП_Расходы!$A:$A,$A266))</f>
        <v/>
      </c>
      <c r="AK266" s="625" t="str">
        <f>IF(SUMIFS([2]ВСП_Расходы!V:V,[2]ВСП_Расходы!$A:$A,$A266)=0,"",SUMIFS([2]ВСП_Расходы!V:V,[2]ВСП_Расходы!$A:$A,$A266))</f>
        <v/>
      </c>
      <c r="AL266" s="625" t="str">
        <f>IF(SUMIFS([2]ВСП_Расходы!W:W,[2]ВСП_Расходы!$A:$A,$A266)=0,"",SUMIFS([2]ВСП_Расходы!W:W,[2]ВСП_Расходы!$A:$A,$A266))</f>
        <v/>
      </c>
      <c r="AM266" s="625" t="str">
        <f>IF(SUMIFS([2]ВСП_Расходы!X:X,[2]ВСП_Расходы!$A:$A,$A266)=0,"",SUMIFS([2]ВСП_Расходы!X:X,[2]ВСП_Расходы!$A:$A,$A266))</f>
        <v/>
      </c>
      <c r="AN266" s="625">
        <f t="shared" si="174"/>
        <v>0</v>
      </c>
      <c r="AO266" s="626" t="str">
        <f t="shared" si="177"/>
        <v/>
      </c>
      <c r="AP266" s="626" t="str">
        <f t="shared" si="177"/>
        <v/>
      </c>
      <c r="AQ266" s="627">
        <f t="shared" si="178"/>
        <v>0</v>
      </c>
      <c r="AR266" s="627">
        <f t="shared" si="178"/>
        <v>0</v>
      </c>
    </row>
    <row r="267" spans="1:44" s="208" customFormat="1" outlineLevel="1" x14ac:dyDescent="0.2">
      <c r="A267" s="622">
        <v>3521030000</v>
      </c>
      <c r="B267" s="636" t="s">
        <v>598</v>
      </c>
      <c r="C267" s="624"/>
      <c r="D267" s="625"/>
      <c r="E267" s="625"/>
      <c r="F267" s="625"/>
      <c r="G267" s="625"/>
      <c r="H267" s="625"/>
      <c r="I267" s="626" t="str">
        <f t="shared" si="156"/>
        <v/>
      </c>
      <c r="J267" s="626" t="str">
        <f t="shared" si="156"/>
        <v/>
      </c>
      <c r="K267" s="627">
        <f t="shared" si="169"/>
        <v>0</v>
      </c>
      <c r="L267" s="627">
        <f t="shared" si="169"/>
        <v>0</v>
      </c>
      <c r="M267" s="625"/>
      <c r="N267" s="625"/>
      <c r="O267" s="625"/>
      <c r="P267" s="625"/>
      <c r="Q267" s="625"/>
      <c r="R267" s="625"/>
      <c r="S267" s="625"/>
      <c r="T267" s="626" t="str">
        <f t="shared" si="157"/>
        <v/>
      </c>
      <c r="U267" s="626" t="str">
        <f t="shared" si="157"/>
        <v/>
      </c>
      <c r="V267" s="627">
        <f t="shared" si="171"/>
        <v>0</v>
      </c>
      <c r="W267" s="627">
        <f t="shared" si="171"/>
        <v>0</v>
      </c>
      <c r="X267" s="628"/>
      <c r="Y267" s="625"/>
      <c r="Z267" s="625"/>
      <c r="AA267" s="625"/>
      <c r="AB267" s="625"/>
      <c r="AC267" s="625"/>
      <c r="AD267" s="626" t="str">
        <f t="shared" si="175"/>
        <v/>
      </c>
      <c r="AE267" s="626" t="str">
        <f t="shared" si="175"/>
        <v/>
      </c>
      <c r="AF267" s="627">
        <f t="shared" si="176"/>
        <v>0</v>
      </c>
      <c r="AG267" s="627">
        <f t="shared" si="176"/>
        <v>0</v>
      </c>
      <c r="AH267" s="625" t="str">
        <f>IF(SUMIFS([2]ВСП_Расходы!S:S,[2]ВСП_Расходы!$A:$A,$A267)=0,"",SUMIFS([2]ВСП_Расходы!S:S,[2]ВСП_Расходы!$A:$A,$A267))</f>
        <v/>
      </c>
      <c r="AI267" s="625" t="str">
        <f>IF(SUMIFS([2]ВСП_Расходы!T:T,[2]ВСП_Расходы!$A:$A,$A267)=0,"",SUMIFS([2]ВСП_Расходы!T:T,[2]ВСП_Расходы!$A:$A,$A267))</f>
        <v/>
      </c>
      <c r="AJ267" s="625" t="str">
        <f>IF(SUMIFS([2]ВСП_Расходы!U:U,[2]ВСП_Расходы!$A:$A,$A267)=0,"",SUMIFS([2]ВСП_Расходы!U:U,[2]ВСП_Расходы!$A:$A,$A267))</f>
        <v/>
      </c>
      <c r="AK267" s="625" t="str">
        <f>IF(SUMIFS([2]ВСП_Расходы!V:V,[2]ВСП_Расходы!$A:$A,$A267)=0,"",SUMIFS([2]ВСП_Расходы!V:V,[2]ВСП_Расходы!$A:$A,$A267))</f>
        <v/>
      </c>
      <c r="AL267" s="625" t="str">
        <f>IF(SUMIFS([2]ВСП_Расходы!W:W,[2]ВСП_Расходы!$A:$A,$A267)=0,"",SUMIFS([2]ВСП_Расходы!W:W,[2]ВСП_Расходы!$A:$A,$A267))</f>
        <v/>
      </c>
      <c r="AM267" s="625" t="str">
        <f>IF(SUMIFS([2]ВСП_Расходы!X:X,[2]ВСП_Расходы!$A:$A,$A267)=0,"",SUMIFS([2]ВСП_Расходы!X:X,[2]ВСП_Расходы!$A:$A,$A267))</f>
        <v/>
      </c>
      <c r="AN267" s="625">
        <f t="shared" si="174"/>
        <v>0</v>
      </c>
      <c r="AO267" s="626" t="str">
        <f t="shared" si="177"/>
        <v/>
      </c>
      <c r="AP267" s="626" t="str">
        <f t="shared" si="177"/>
        <v/>
      </c>
      <c r="AQ267" s="627">
        <f t="shared" si="178"/>
        <v>0</v>
      </c>
      <c r="AR267" s="627">
        <f t="shared" si="178"/>
        <v>0</v>
      </c>
    </row>
    <row r="268" spans="1:44" s="202" customFormat="1" ht="33.75" x14ac:dyDescent="0.2">
      <c r="A268" s="637">
        <v>3.7</v>
      </c>
      <c r="B268" s="638" t="s">
        <v>599</v>
      </c>
      <c r="C268" s="631">
        <f t="shared" ref="C268:H268" si="179">SUM(C269:C275)</f>
        <v>0</v>
      </c>
      <c r="D268" s="632">
        <f t="shared" si="179"/>
        <v>0</v>
      </c>
      <c r="E268" s="632">
        <f t="shared" si="179"/>
        <v>0</v>
      </c>
      <c r="F268" s="632">
        <f t="shared" si="179"/>
        <v>0</v>
      </c>
      <c r="G268" s="632">
        <f t="shared" si="179"/>
        <v>0</v>
      </c>
      <c r="H268" s="632">
        <f t="shared" si="179"/>
        <v>0</v>
      </c>
      <c r="I268" s="633" t="str">
        <f t="shared" si="156"/>
        <v/>
      </c>
      <c r="J268" s="633" t="str">
        <f t="shared" si="156"/>
        <v/>
      </c>
      <c r="K268" s="634">
        <f t="shared" ref="K268:L327" si="180">G268-E268</f>
        <v>0</v>
      </c>
      <c r="L268" s="634">
        <f t="shared" si="180"/>
        <v>0</v>
      </c>
      <c r="M268" s="632">
        <f t="shared" ref="M268:R268" si="181">SUM(M269:M275)</f>
        <v>0</v>
      </c>
      <c r="N268" s="632">
        <f t="shared" si="181"/>
        <v>0</v>
      </c>
      <c r="O268" s="632">
        <f t="shared" si="181"/>
        <v>0</v>
      </c>
      <c r="P268" s="632">
        <f t="shared" si="181"/>
        <v>0</v>
      </c>
      <c r="Q268" s="632">
        <f t="shared" si="181"/>
        <v>0</v>
      </c>
      <c r="R268" s="632">
        <f t="shared" si="181"/>
        <v>0</v>
      </c>
      <c r="S268" s="632">
        <f>SUM(S269:S275)</f>
        <v>0</v>
      </c>
      <c r="T268" s="633" t="str">
        <f t="shared" si="157"/>
        <v/>
      </c>
      <c r="U268" s="633" t="str">
        <f t="shared" si="157"/>
        <v/>
      </c>
      <c r="V268" s="634">
        <f t="shared" ref="V268:W327" si="182">G268-C268</f>
        <v>0</v>
      </c>
      <c r="W268" s="634">
        <f t="shared" si="182"/>
        <v>0</v>
      </c>
      <c r="X268" s="635">
        <f t="shared" ref="X268:AC268" si="183">SUM(X269:X275)</f>
        <v>0</v>
      </c>
      <c r="Y268" s="632">
        <f t="shared" si="183"/>
        <v>0</v>
      </c>
      <c r="Z268" s="632">
        <f t="shared" si="183"/>
        <v>0</v>
      </c>
      <c r="AA268" s="632">
        <f t="shared" si="183"/>
        <v>0</v>
      </c>
      <c r="AB268" s="632">
        <f t="shared" si="183"/>
        <v>0</v>
      </c>
      <c r="AC268" s="632">
        <f t="shared" si="183"/>
        <v>0</v>
      </c>
      <c r="AD268" s="633" t="str">
        <f t="shared" si="175"/>
        <v/>
      </c>
      <c r="AE268" s="633" t="str">
        <f t="shared" si="175"/>
        <v/>
      </c>
      <c r="AF268" s="634">
        <f t="shared" si="176"/>
        <v>0</v>
      </c>
      <c r="AG268" s="634">
        <f t="shared" si="176"/>
        <v>0</v>
      </c>
      <c r="AH268" s="632">
        <f t="shared" ref="AH268:AN268" si="184">SUM(AH269:AH275)</f>
        <v>0</v>
      </c>
      <c r="AI268" s="632">
        <f t="shared" si="184"/>
        <v>0</v>
      </c>
      <c r="AJ268" s="632">
        <f t="shared" si="184"/>
        <v>0</v>
      </c>
      <c r="AK268" s="632">
        <f t="shared" si="184"/>
        <v>0</v>
      </c>
      <c r="AL268" s="632">
        <f t="shared" si="184"/>
        <v>0</v>
      </c>
      <c r="AM268" s="632">
        <f t="shared" si="184"/>
        <v>0</v>
      </c>
      <c r="AN268" s="632">
        <f t="shared" si="184"/>
        <v>0</v>
      </c>
      <c r="AO268" s="633" t="str">
        <f t="shared" si="177"/>
        <v/>
      </c>
      <c r="AP268" s="633" t="str">
        <f t="shared" si="177"/>
        <v/>
      </c>
      <c r="AQ268" s="634">
        <f t="shared" si="178"/>
        <v>0</v>
      </c>
      <c r="AR268" s="634">
        <f t="shared" si="178"/>
        <v>0</v>
      </c>
    </row>
    <row r="269" spans="1:44" s="208" customFormat="1" outlineLevel="1" x14ac:dyDescent="0.2">
      <c r="A269" s="622">
        <v>3538010000</v>
      </c>
      <c r="B269" s="636" t="s">
        <v>600</v>
      </c>
      <c r="C269" s="624"/>
      <c r="D269" s="625"/>
      <c r="E269" s="625"/>
      <c r="F269" s="625"/>
      <c r="G269" s="625"/>
      <c r="H269" s="625"/>
      <c r="I269" s="626" t="str">
        <f t="shared" si="156"/>
        <v/>
      </c>
      <c r="J269" s="626" t="str">
        <f t="shared" si="156"/>
        <v/>
      </c>
      <c r="K269" s="627">
        <f t="shared" si="180"/>
        <v>0</v>
      </c>
      <c r="L269" s="627">
        <f t="shared" si="180"/>
        <v>0</v>
      </c>
      <c r="M269" s="625"/>
      <c r="N269" s="625"/>
      <c r="O269" s="625"/>
      <c r="P269" s="625"/>
      <c r="Q269" s="625"/>
      <c r="R269" s="625"/>
      <c r="S269" s="642"/>
      <c r="T269" s="626" t="str">
        <f t="shared" si="157"/>
        <v/>
      </c>
      <c r="U269" s="626" t="str">
        <f t="shared" si="157"/>
        <v/>
      </c>
      <c r="V269" s="627">
        <f t="shared" si="182"/>
        <v>0</v>
      </c>
      <c r="W269" s="627">
        <f t="shared" si="182"/>
        <v>0</v>
      </c>
      <c r="X269" s="628"/>
      <c r="Y269" s="625"/>
      <c r="Z269" s="625"/>
      <c r="AA269" s="625"/>
      <c r="AB269" s="625"/>
      <c r="AC269" s="625"/>
      <c r="AD269" s="626" t="str">
        <f t="shared" si="175"/>
        <v/>
      </c>
      <c r="AE269" s="626" t="str">
        <f t="shared" si="175"/>
        <v/>
      </c>
      <c r="AF269" s="627">
        <f t="shared" si="176"/>
        <v>0</v>
      </c>
      <c r="AG269" s="627">
        <f t="shared" si="176"/>
        <v>0</v>
      </c>
      <c r="AH269" s="625"/>
      <c r="AI269" s="625"/>
      <c r="AJ269" s="625"/>
      <c r="AK269" s="625"/>
      <c r="AL269" s="625"/>
      <c r="AM269" s="625"/>
      <c r="AN269" s="625"/>
      <c r="AO269" s="626" t="str">
        <f t="shared" si="177"/>
        <v/>
      </c>
      <c r="AP269" s="626" t="str">
        <f t="shared" si="177"/>
        <v/>
      </c>
      <c r="AQ269" s="627">
        <f t="shared" si="178"/>
        <v>0</v>
      </c>
      <c r="AR269" s="627">
        <f t="shared" si="178"/>
        <v>0</v>
      </c>
    </row>
    <row r="270" spans="1:44" s="208" customFormat="1" outlineLevel="1" x14ac:dyDescent="0.2">
      <c r="A270" s="622">
        <v>3543010000</v>
      </c>
      <c r="B270" s="636" t="s">
        <v>601</v>
      </c>
      <c r="C270" s="624"/>
      <c r="D270" s="625"/>
      <c r="E270" s="625"/>
      <c r="F270" s="625"/>
      <c r="G270" s="625"/>
      <c r="H270" s="625"/>
      <c r="I270" s="626" t="str">
        <f t="shared" si="156"/>
        <v/>
      </c>
      <c r="J270" s="626" t="str">
        <f t="shared" si="156"/>
        <v/>
      </c>
      <c r="K270" s="627">
        <f t="shared" si="180"/>
        <v>0</v>
      </c>
      <c r="L270" s="627">
        <f t="shared" si="180"/>
        <v>0</v>
      </c>
      <c r="M270" s="625"/>
      <c r="N270" s="625"/>
      <c r="O270" s="625"/>
      <c r="P270" s="625"/>
      <c r="Q270" s="625"/>
      <c r="R270" s="625"/>
      <c r="S270" s="625"/>
      <c r="T270" s="626" t="str">
        <f t="shared" si="157"/>
        <v/>
      </c>
      <c r="U270" s="626" t="str">
        <f t="shared" si="157"/>
        <v/>
      </c>
      <c r="V270" s="627">
        <f t="shared" si="182"/>
        <v>0</v>
      </c>
      <c r="W270" s="627">
        <f t="shared" si="182"/>
        <v>0</v>
      </c>
      <c r="X270" s="628"/>
      <c r="Y270" s="625"/>
      <c r="Z270" s="625"/>
      <c r="AA270" s="625"/>
      <c r="AB270" s="625"/>
      <c r="AC270" s="625"/>
      <c r="AD270" s="626" t="str">
        <f t="shared" si="175"/>
        <v/>
      </c>
      <c r="AE270" s="626" t="str">
        <f t="shared" si="175"/>
        <v/>
      </c>
      <c r="AF270" s="627">
        <f t="shared" si="176"/>
        <v>0</v>
      </c>
      <c r="AG270" s="627">
        <f t="shared" si="176"/>
        <v>0</v>
      </c>
      <c r="AH270" s="625"/>
      <c r="AI270" s="625"/>
      <c r="AJ270" s="625"/>
      <c r="AK270" s="625"/>
      <c r="AL270" s="625"/>
      <c r="AM270" s="625"/>
      <c r="AN270" s="625"/>
      <c r="AO270" s="626" t="str">
        <f t="shared" si="177"/>
        <v/>
      </c>
      <c r="AP270" s="626" t="str">
        <f t="shared" si="177"/>
        <v/>
      </c>
      <c r="AQ270" s="627">
        <f t="shared" si="178"/>
        <v>0</v>
      </c>
      <c r="AR270" s="627">
        <f t="shared" si="178"/>
        <v>0</v>
      </c>
    </row>
    <row r="271" spans="1:44" s="208" customFormat="1" outlineLevel="1" x14ac:dyDescent="0.2">
      <c r="A271" s="622">
        <v>3109030000</v>
      </c>
      <c r="B271" s="636" t="s">
        <v>602</v>
      </c>
      <c r="C271" s="624"/>
      <c r="D271" s="625"/>
      <c r="E271" s="625"/>
      <c r="F271" s="625"/>
      <c r="G271" s="625"/>
      <c r="H271" s="625"/>
      <c r="I271" s="626" t="str">
        <f t="shared" si="156"/>
        <v/>
      </c>
      <c r="J271" s="626" t="str">
        <f t="shared" si="156"/>
        <v/>
      </c>
      <c r="K271" s="627">
        <f t="shared" si="180"/>
        <v>0</v>
      </c>
      <c r="L271" s="627">
        <f t="shared" si="180"/>
        <v>0</v>
      </c>
      <c r="M271" s="625"/>
      <c r="N271" s="625"/>
      <c r="O271" s="625"/>
      <c r="P271" s="625"/>
      <c r="Q271" s="625"/>
      <c r="R271" s="625"/>
      <c r="S271" s="625"/>
      <c r="T271" s="626" t="str">
        <f t="shared" si="157"/>
        <v/>
      </c>
      <c r="U271" s="626" t="str">
        <f t="shared" si="157"/>
        <v/>
      </c>
      <c r="V271" s="627">
        <f t="shared" si="182"/>
        <v>0</v>
      </c>
      <c r="W271" s="627">
        <f t="shared" si="182"/>
        <v>0</v>
      </c>
      <c r="X271" s="628"/>
      <c r="Y271" s="625"/>
      <c r="Z271" s="625"/>
      <c r="AA271" s="625"/>
      <c r="AB271" s="625"/>
      <c r="AC271" s="625"/>
      <c r="AD271" s="626" t="str">
        <f t="shared" si="175"/>
        <v/>
      </c>
      <c r="AE271" s="626" t="str">
        <f t="shared" si="175"/>
        <v/>
      </c>
      <c r="AF271" s="627">
        <f t="shared" si="176"/>
        <v>0</v>
      </c>
      <c r="AG271" s="627">
        <f t="shared" si="176"/>
        <v>0</v>
      </c>
      <c r="AH271" s="625"/>
      <c r="AI271" s="625"/>
      <c r="AJ271" s="625"/>
      <c r="AK271" s="625"/>
      <c r="AL271" s="625"/>
      <c r="AM271" s="625"/>
      <c r="AN271" s="625"/>
      <c r="AO271" s="626" t="str">
        <f t="shared" si="177"/>
        <v/>
      </c>
      <c r="AP271" s="626" t="str">
        <f t="shared" si="177"/>
        <v/>
      </c>
      <c r="AQ271" s="627">
        <f t="shared" si="178"/>
        <v>0</v>
      </c>
      <c r="AR271" s="627">
        <f t="shared" si="178"/>
        <v>0</v>
      </c>
    </row>
    <row r="272" spans="1:44" s="208" customFormat="1" outlineLevel="1" x14ac:dyDescent="0.2">
      <c r="A272" s="622">
        <v>3109010000</v>
      </c>
      <c r="B272" s="636" t="s">
        <v>603</v>
      </c>
      <c r="C272" s="624"/>
      <c r="D272" s="625"/>
      <c r="E272" s="625"/>
      <c r="F272" s="625"/>
      <c r="G272" s="625"/>
      <c r="H272" s="625"/>
      <c r="I272" s="626" t="str">
        <f t="shared" si="156"/>
        <v/>
      </c>
      <c r="J272" s="626" t="str">
        <f t="shared" si="156"/>
        <v/>
      </c>
      <c r="K272" s="627">
        <f t="shared" si="180"/>
        <v>0</v>
      </c>
      <c r="L272" s="627">
        <f t="shared" si="180"/>
        <v>0</v>
      </c>
      <c r="M272" s="625"/>
      <c r="N272" s="625"/>
      <c r="O272" s="625"/>
      <c r="P272" s="625"/>
      <c r="Q272" s="625"/>
      <c r="R272" s="625"/>
      <c r="S272" s="625"/>
      <c r="T272" s="626" t="str">
        <f t="shared" si="157"/>
        <v/>
      </c>
      <c r="U272" s="626" t="str">
        <f t="shared" si="157"/>
        <v/>
      </c>
      <c r="V272" s="627">
        <f t="shared" si="182"/>
        <v>0</v>
      </c>
      <c r="W272" s="627">
        <f t="shared" si="182"/>
        <v>0</v>
      </c>
      <c r="X272" s="628"/>
      <c r="Y272" s="625"/>
      <c r="Z272" s="625"/>
      <c r="AA272" s="625"/>
      <c r="AB272" s="625"/>
      <c r="AC272" s="625"/>
      <c r="AD272" s="626" t="str">
        <f t="shared" si="175"/>
        <v/>
      </c>
      <c r="AE272" s="626" t="str">
        <f t="shared" si="175"/>
        <v/>
      </c>
      <c r="AF272" s="627">
        <f t="shared" si="176"/>
        <v>0</v>
      </c>
      <c r="AG272" s="627">
        <f t="shared" si="176"/>
        <v>0</v>
      </c>
      <c r="AH272" s="625"/>
      <c r="AI272" s="625"/>
      <c r="AJ272" s="625"/>
      <c r="AK272" s="625"/>
      <c r="AL272" s="625"/>
      <c r="AM272" s="625"/>
      <c r="AN272" s="625"/>
      <c r="AO272" s="626" t="str">
        <f t="shared" si="177"/>
        <v/>
      </c>
      <c r="AP272" s="626" t="str">
        <f t="shared" si="177"/>
        <v/>
      </c>
      <c r="AQ272" s="627">
        <f t="shared" si="178"/>
        <v>0</v>
      </c>
      <c r="AR272" s="627">
        <f t="shared" si="178"/>
        <v>0</v>
      </c>
    </row>
    <row r="273" spans="1:44" s="208" customFormat="1" ht="22.5" outlineLevel="1" x14ac:dyDescent="0.2">
      <c r="A273" s="622" t="s">
        <v>604</v>
      </c>
      <c r="B273" s="636" t="s">
        <v>605</v>
      </c>
      <c r="C273" s="624"/>
      <c r="D273" s="625"/>
      <c r="E273" s="625"/>
      <c r="F273" s="625"/>
      <c r="G273" s="625"/>
      <c r="H273" s="625"/>
      <c r="I273" s="626" t="str">
        <f t="shared" si="156"/>
        <v/>
      </c>
      <c r="J273" s="626" t="str">
        <f t="shared" si="156"/>
        <v/>
      </c>
      <c r="K273" s="627">
        <f t="shared" si="180"/>
        <v>0</v>
      </c>
      <c r="L273" s="627">
        <f t="shared" si="180"/>
        <v>0</v>
      </c>
      <c r="M273" s="625"/>
      <c r="N273" s="625"/>
      <c r="O273" s="625"/>
      <c r="P273" s="625"/>
      <c r="Q273" s="625"/>
      <c r="R273" s="625"/>
      <c r="S273" s="625"/>
      <c r="T273" s="626" t="str">
        <f t="shared" si="157"/>
        <v/>
      </c>
      <c r="U273" s="626" t="str">
        <f t="shared" si="157"/>
        <v/>
      </c>
      <c r="V273" s="627">
        <f t="shared" si="182"/>
        <v>0</v>
      </c>
      <c r="W273" s="627">
        <f t="shared" si="182"/>
        <v>0</v>
      </c>
      <c r="X273" s="628"/>
      <c r="Y273" s="625"/>
      <c r="Z273" s="625"/>
      <c r="AA273" s="625"/>
      <c r="AB273" s="625"/>
      <c r="AC273" s="625"/>
      <c r="AD273" s="626" t="str">
        <f t="shared" si="175"/>
        <v/>
      </c>
      <c r="AE273" s="626" t="str">
        <f t="shared" si="175"/>
        <v/>
      </c>
      <c r="AF273" s="627">
        <f t="shared" si="176"/>
        <v>0</v>
      </c>
      <c r="AG273" s="627">
        <f t="shared" si="176"/>
        <v>0</v>
      </c>
      <c r="AH273" s="625"/>
      <c r="AI273" s="625"/>
      <c r="AJ273" s="625"/>
      <c r="AK273" s="625"/>
      <c r="AL273" s="625"/>
      <c r="AM273" s="625"/>
      <c r="AN273" s="625"/>
      <c r="AO273" s="626" t="str">
        <f t="shared" si="177"/>
        <v/>
      </c>
      <c r="AP273" s="626" t="str">
        <f t="shared" si="177"/>
        <v/>
      </c>
      <c r="AQ273" s="627">
        <f t="shared" si="178"/>
        <v>0</v>
      </c>
      <c r="AR273" s="627">
        <f t="shared" si="178"/>
        <v>0</v>
      </c>
    </row>
    <row r="274" spans="1:44" s="208" customFormat="1" outlineLevel="1" x14ac:dyDescent="0.2">
      <c r="A274" s="622">
        <v>3109020000</v>
      </c>
      <c r="B274" s="636" t="s">
        <v>606</v>
      </c>
      <c r="C274" s="624"/>
      <c r="D274" s="625"/>
      <c r="E274" s="625"/>
      <c r="F274" s="625"/>
      <c r="G274" s="625"/>
      <c r="H274" s="625"/>
      <c r="I274" s="626" t="str">
        <f t="shared" si="156"/>
        <v/>
      </c>
      <c r="J274" s="626" t="str">
        <f t="shared" si="156"/>
        <v/>
      </c>
      <c r="K274" s="627">
        <f t="shared" si="180"/>
        <v>0</v>
      </c>
      <c r="L274" s="627">
        <f t="shared" si="180"/>
        <v>0</v>
      </c>
      <c r="M274" s="625"/>
      <c r="N274" s="625"/>
      <c r="O274" s="625"/>
      <c r="P274" s="625"/>
      <c r="Q274" s="625"/>
      <c r="R274" s="625"/>
      <c r="S274" s="625"/>
      <c r="T274" s="626" t="str">
        <f t="shared" si="157"/>
        <v/>
      </c>
      <c r="U274" s="626" t="str">
        <f t="shared" si="157"/>
        <v/>
      </c>
      <c r="V274" s="627">
        <f t="shared" si="182"/>
        <v>0</v>
      </c>
      <c r="W274" s="627">
        <f t="shared" si="182"/>
        <v>0</v>
      </c>
      <c r="X274" s="628"/>
      <c r="Y274" s="625"/>
      <c r="Z274" s="625"/>
      <c r="AA274" s="625"/>
      <c r="AB274" s="625"/>
      <c r="AC274" s="625"/>
      <c r="AD274" s="626" t="str">
        <f t="shared" si="175"/>
        <v/>
      </c>
      <c r="AE274" s="626" t="str">
        <f t="shared" si="175"/>
        <v/>
      </c>
      <c r="AF274" s="627">
        <f t="shared" si="176"/>
        <v>0</v>
      </c>
      <c r="AG274" s="627">
        <f t="shared" si="176"/>
        <v>0</v>
      </c>
      <c r="AH274" s="625"/>
      <c r="AI274" s="625"/>
      <c r="AJ274" s="625"/>
      <c r="AK274" s="625"/>
      <c r="AL274" s="625"/>
      <c r="AM274" s="625"/>
      <c r="AN274" s="625"/>
      <c r="AO274" s="626" t="str">
        <f t="shared" si="177"/>
        <v/>
      </c>
      <c r="AP274" s="626" t="str">
        <f t="shared" si="177"/>
        <v/>
      </c>
      <c r="AQ274" s="627">
        <f t="shared" si="178"/>
        <v>0</v>
      </c>
      <c r="AR274" s="627">
        <f t="shared" si="178"/>
        <v>0</v>
      </c>
    </row>
    <row r="275" spans="1:44" s="208" customFormat="1" outlineLevel="1" x14ac:dyDescent="0.2">
      <c r="A275" s="622">
        <v>3609010000</v>
      </c>
      <c r="B275" s="636" t="s">
        <v>607</v>
      </c>
      <c r="C275" s="624"/>
      <c r="D275" s="625"/>
      <c r="E275" s="625"/>
      <c r="F275" s="625"/>
      <c r="G275" s="625"/>
      <c r="H275" s="625"/>
      <c r="I275" s="626" t="str">
        <f t="shared" si="156"/>
        <v/>
      </c>
      <c r="J275" s="626" t="str">
        <f t="shared" si="156"/>
        <v/>
      </c>
      <c r="K275" s="627">
        <f t="shared" si="180"/>
        <v>0</v>
      </c>
      <c r="L275" s="627">
        <f t="shared" si="180"/>
        <v>0</v>
      </c>
      <c r="M275" s="625"/>
      <c r="N275" s="625"/>
      <c r="O275" s="625"/>
      <c r="P275" s="625"/>
      <c r="Q275" s="625"/>
      <c r="R275" s="625"/>
      <c r="S275" s="625"/>
      <c r="T275" s="626" t="str">
        <f t="shared" si="157"/>
        <v/>
      </c>
      <c r="U275" s="626" t="str">
        <f t="shared" si="157"/>
        <v/>
      </c>
      <c r="V275" s="627">
        <f t="shared" si="182"/>
        <v>0</v>
      </c>
      <c r="W275" s="627">
        <f t="shared" si="182"/>
        <v>0</v>
      </c>
      <c r="X275" s="628"/>
      <c r="Y275" s="625"/>
      <c r="Z275" s="625"/>
      <c r="AA275" s="625"/>
      <c r="AB275" s="625"/>
      <c r="AC275" s="625"/>
      <c r="AD275" s="626" t="str">
        <f t="shared" si="175"/>
        <v/>
      </c>
      <c r="AE275" s="626" t="str">
        <f t="shared" si="175"/>
        <v/>
      </c>
      <c r="AF275" s="627">
        <f t="shared" si="176"/>
        <v>0</v>
      </c>
      <c r="AG275" s="627">
        <f t="shared" si="176"/>
        <v>0</v>
      </c>
      <c r="AH275" s="625"/>
      <c r="AI275" s="625"/>
      <c r="AJ275" s="625"/>
      <c r="AK275" s="625"/>
      <c r="AL275" s="625"/>
      <c r="AM275" s="625"/>
      <c r="AN275" s="625"/>
      <c r="AO275" s="626" t="str">
        <f t="shared" si="177"/>
        <v/>
      </c>
      <c r="AP275" s="626" t="str">
        <f t="shared" si="177"/>
        <v/>
      </c>
      <c r="AQ275" s="627">
        <f t="shared" si="178"/>
        <v>0</v>
      </c>
      <c r="AR275" s="627">
        <f t="shared" si="178"/>
        <v>0</v>
      </c>
    </row>
    <row r="276" spans="1:44" s="202" customFormat="1" x14ac:dyDescent="0.2">
      <c r="A276" s="637">
        <v>3.8</v>
      </c>
      <c r="B276" s="638" t="s">
        <v>298</v>
      </c>
      <c r="C276" s="631">
        <f t="shared" ref="C276:H276" si="185">SUM(C277:C357)</f>
        <v>0</v>
      </c>
      <c r="D276" s="632">
        <f t="shared" si="185"/>
        <v>0</v>
      </c>
      <c r="E276" s="632">
        <f t="shared" si="185"/>
        <v>0</v>
      </c>
      <c r="F276" s="632">
        <f t="shared" si="185"/>
        <v>0</v>
      </c>
      <c r="G276" s="632">
        <f t="shared" si="185"/>
        <v>0</v>
      </c>
      <c r="H276" s="632">
        <f t="shared" si="185"/>
        <v>0</v>
      </c>
      <c r="I276" s="633" t="str">
        <f t="shared" si="156"/>
        <v/>
      </c>
      <c r="J276" s="633" t="str">
        <f t="shared" si="156"/>
        <v/>
      </c>
      <c r="K276" s="634">
        <f t="shared" si="180"/>
        <v>0</v>
      </c>
      <c r="L276" s="634">
        <f t="shared" si="180"/>
        <v>0</v>
      </c>
      <c r="M276" s="632">
        <f>SUM(M277:M357)</f>
        <v>0</v>
      </c>
      <c r="N276" s="632">
        <f t="shared" ref="N276:S276" si="186">SUM(N277:N357)</f>
        <v>0</v>
      </c>
      <c r="O276" s="632">
        <f t="shared" si="186"/>
        <v>0</v>
      </c>
      <c r="P276" s="632">
        <f t="shared" si="186"/>
        <v>0</v>
      </c>
      <c r="Q276" s="632">
        <f t="shared" si="186"/>
        <v>0</v>
      </c>
      <c r="R276" s="632">
        <f t="shared" si="186"/>
        <v>0</v>
      </c>
      <c r="S276" s="632">
        <f t="shared" si="186"/>
        <v>0</v>
      </c>
      <c r="T276" s="633" t="str">
        <f t="shared" si="157"/>
        <v/>
      </c>
      <c r="U276" s="633" t="str">
        <f t="shared" si="157"/>
        <v/>
      </c>
      <c r="V276" s="634">
        <f t="shared" si="182"/>
        <v>0</v>
      </c>
      <c r="W276" s="634">
        <f t="shared" si="182"/>
        <v>0</v>
      </c>
      <c r="X276" s="635">
        <f t="shared" ref="X276:AC276" si="187">SUM(X277:X357)</f>
        <v>0</v>
      </c>
      <c r="Y276" s="632">
        <f t="shared" si="187"/>
        <v>0</v>
      </c>
      <c r="Z276" s="632">
        <f t="shared" si="187"/>
        <v>0</v>
      </c>
      <c r="AA276" s="632">
        <f t="shared" si="187"/>
        <v>0</v>
      </c>
      <c r="AB276" s="632">
        <f t="shared" si="187"/>
        <v>0</v>
      </c>
      <c r="AC276" s="632">
        <f t="shared" si="187"/>
        <v>0</v>
      </c>
      <c r="AD276" s="633" t="str">
        <f t="shared" si="175"/>
        <v/>
      </c>
      <c r="AE276" s="633" t="str">
        <f t="shared" si="175"/>
        <v/>
      </c>
      <c r="AF276" s="634">
        <f t="shared" si="176"/>
        <v>0</v>
      </c>
      <c r="AG276" s="634">
        <f t="shared" si="176"/>
        <v>0</v>
      </c>
      <c r="AH276" s="632">
        <f t="shared" ref="AH276:AN276" si="188">SUM(AH277:AH357)</f>
        <v>0</v>
      </c>
      <c r="AI276" s="632">
        <f t="shared" si="188"/>
        <v>0</v>
      </c>
      <c r="AJ276" s="632">
        <f t="shared" si="188"/>
        <v>0</v>
      </c>
      <c r="AK276" s="632">
        <f t="shared" si="188"/>
        <v>0</v>
      </c>
      <c r="AL276" s="632">
        <f t="shared" si="188"/>
        <v>0</v>
      </c>
      <c r="AM276" s="632">
        <f t="shared" si="188"/>
        <v>0</v>
      </c>
      <c r="AN276" s="632">
        <f t="shared" si="188"/>
        <v>0</v>
      </c>
      <c r="AO276" s="633" t="str">
        <f t="shared" si="177"/>
        <v/>
      </c>
      <c r="AP276" s="633" t="str">
        <f t="shared" si="177"/>
        <v/>
      </c>
      <c r="AQ276" s="634">
        <f t="shared" si="178"/>
        <v>0</v>
      </c>
      <c r="AR276" s="634">
        <f t="shared" si="178"/>
        <v>0</v>
      </c>
    </row>
    <row r="277" spans="1:44" s="208" customFormat="1" outlineLevel="1" x14ac:dyDescent="0.2">
      <c r="A277" s="622" t="s">
        <v>608</v>
      </c>
      <c r="B277" s="636" t="s">
        <v>609</v>
      </c>
      <c r="C277" s="624"/>
      <c r="D277" s="625"/>
      <c r="E277" s="625"/>
      <c r="F277" s="625"/>
      <c r="G277" s="625"/>
      <c r="H277" s="625"/>
      <c r="I277" s="626" t="str">
        <f t="shared" si="156"/>
        <v/>
      </c>
      <c r="J277" s="626" t="str">
        <f t="shared" si="156"/>
        <v/>
      </c>
      <c r="K277" s="627">
        <f t="shared" si="180"/>
        <v>0</v>
      </c>
      <c r="L277" s="627">
        <f t="shared" si="180"/>
        <v>0</v>
      </c>
      <c r="M277" s="625"/>
      <c r="N277" s="625"/>
      <c r="O277" s="625"/>
      <c r="P277" s="625"/>
      <c r="Q277" s="625"/>
      <c r="R277" s="625"/>
      <c r="S277" s="625"/>
      <c r="T277" s="626" t="str">
        <f t="shared" si="157"/>
        <v/>
      </c>
      <c r="U277" s="626" t="str">
        <f t="shared" si="157"/>
        <v/>
      </c>
      <c r="V277" s="627">
        <f t="shared" si="182"/>
        <v>0</v>
      </c>
      <c r="W277" s="627">
        <f t="shared" si="182"/>
        <v>0</v>
      </c>
      <c r="X277" s="628"/>
      <c r="Y277" s="625"/>
      <c r="Z277" s="625"/>
      <c r="AA277" s="625"/>
      <c r="AB277" s="625"/>
      <c r="AC277" s="625"/>
      <c r="AD277" s="626" t="str">
        <f t="shared" si="175"/>
        <v/>
      </c>
      <c r="AE277" s="626" t="str">
        <f t="shared" si="175"/>
        <v/>
      </c>
      <c r="AF277" s="627">
        <f t="shared" si="176"/>
        <v>0</v>
      </c>
      <c r="AG277" s="627">
        <f t="shared" si="176"/>
        <v>0</v>
      </c>
      <c r="AH277" s="625"/>
      <c r="AI277" s="625"/>
      <c r="AJ277" s="625"/>
      <c r="AK277" s="625"/>
      <c r="AL277" s="625"/>
      <c r="AM277" s="625"/>
      <c r="AN277" s="625"/>
      <c r="AO277" s="626" t="str">
        <f t="shared" si="177"/>
        <v/>
      </c>
      <c r="AP277" s="626" t="str">
        <f t="shared" si="177"/>
        <v/>
      </c>
      <c r="AQ277" s="627">
        <f t="shared" si="178"/>
        <v>0</v>
      </c>
      <c r="AR277" s="627">
        <f t="shared" si="178"/>
        <v>0</v>
      </c>
    </row>
    <row r="278" spans="1:44" s="208" customFormat="1" outlineLevel="1" x14ac:dyDescent="0.2">
      <c r="A278" s="622" t="s">
        <v>610</v>
      </c>
      <c r="B278" s="636" t="s">
        <v>611</v>
      </c>
      <c r="C278" s="624"/>
      <c r="D278" s="625"/>
      <c r="E278" s="625"/>
      <c r="F278" s="625"/>
      <c r="G278" s="625"/>
      <c r="H278" s="625"/>
      <c r="I278" s="626" t="str">
        <f t="shared" si="156"/>
        <v/>
      </c>
      <c r="J278" s="626" t="str">
        <f t="shared" si="156"/>
        <v/>
      </c>
      <c r="K278" s="627">
        <f t="shared" si="180"/>
        <v>0</v>
      </c>
      <c r="L278" s="627">
        <f t="shared" si="180"/>
        <v>0</v>
      </c>
      <c r="M278" s="625"/>
      <c r="N278" s="625"/>
      <c r="O278" s="625"/>
      <c r="P278" s="625"/>
      <c r="Q278" s="625"/>
      <c r="R278" s="625"/>
      <c r="S278" s="625"/>
      <c r="T278" s="626" t="str">
        <f t="shared" si="157"/>
        <v/>
      </c>
      <c r="U278" s="626" t="str">
        <f t="shared" si="157"/>
        <v/>
      </c>
      <c r="V278" s="627">
        <f t="shared" si="182"/>
        <v>0</v>
      </c>
      <c r="W278" s="627">
        <f t="shared" si="182"/>
        <v>0</v>
      </c>
      <c r="X278" s="628"/>
      <c r="Y278" s="625"/>
      <c r="Z278" s="625"/>
      <c r="AA278" s="625"/>
      <c r="AB278" s="625"/>
      <c r="AC278" s="625"/>
      <c r="AD278" s="626" t="str">
        <f t="shared" si="175"/>
        <v/>
      </c>
      <c r="AE278" s="626" t="str">
        <f t="shared" si="175"/>
        <v/>
      </c>
      <c r="AF278" s="627">
        <f t="shared" si="176"/>
        <v>0</v>
      </c>
      <c r="AG278" s="627">
        <f t="shared" si="176"/>
        <v>0</v>
      </c>
      <c r="AH278" s="625"/>
      <c r="AI278" s="625"/>
      <c r="AJ278" s="625"/>
      <c r="AK278" s="625"/>
      <c r="AL278" s="625"/>
      <c r="AM278" s="625"/>
      <c r="AN278" s="625"/>
      <c r="AO278" s="626" t="str">
        <f t="shared" si="177"/>
        <v/>
      </c>
      <c r="AP278" s="626" t="str">
        <f t="shared" si="177"/>
        <v/>
      </c>
      <c r="AQ278" s="627">
        <f t="shared" si="178"/>
        <v>0</v>
      </c>
      <c r="AR278" s="627">
        <f t="shared" si="178"/>
        <v>0</v>
      </c>
    </row>
    <row r="279" spans="1:44" s="208" customFormat="1" outlineLevel="1" x14ac:dyDescent="0.2">
      <c r="A279" s="622" t="s">
        <v>612</v>
      </c>
      <c r="B279" s="636" t="s">
        <v>613</v>
      </c>
      <c r="C279" s="624"/>
      <c r="D279" s="625"/>
      <c r="E279" s="625"/>
      <c r="F279" s="625"/>
      <c r="G279" s="625"/>
      <c r="H279" s="625"/>
      <c r="I279" s="626" t="str">
        <f t="shared" ref="I279:J342" si="189">IFERROR(G279/E279,"")</f>
        <v/>
      </c>
      <c r="J279" s="626" t="str">
        <f t="shared" si="189"/>
        <v/>
      </c>
      <c r="K279" s="627">
        <f t="shared" si="180"/>
        <v>0</v>
      </c>
      <c r="L279" s="627">
        <f t="shared" si="180"/>
        <v>0</v>
      </c>
      <c r="M279" s="625"/>
      <c r="N279" s="625"/>
      <c r="O279" s="625"/>
      <c r="P279" s="625"/>
      <c r="Q279" s="625"/>
      <c r="R279" s="625"/>
      <c r="S279" s="625"/>
      <c r="T279" s="626" t="str">
        <f t="shared" ref="T279:U342" si="190">IFERROR(G279/C279,"")</f>
        <v/>
      </c>
      <c r="U279" s="626" t="str">
        <f t="shared" si="190"/>
        <v/>
      </c>
      <c r="V279" s="627">
        <f t="shared" si="182"/>
        <v>0</v>
      </c>
      <c r="W279" s="627">
        <f t="shared" si="182"/>
        <v>0</v>
      </c>
      <c r="X279" s="628"/>
      <c r="Y279" s="625"/>
      <c r="Z279" s="625"/>
      <c r="AA279" s="625"/>
      <c r="AB279" s="625"/>
      <c r="AC279" s="625"/>
      <c r="AD279" s="626" t="str">
        <f t="shared" si="175"/>
        <v/>
      </c>
      <c r="AE279" s="626" t="str">
        <f t="shared" si="175"/>
        <v/>
      </c>
      <c r="AF279" s="627">
        <f t="shared" si="176"/>
        <v>0</v>
      </c>
      <c r="AG279" s="627">
        <f t="shared" si="176"/>
        <v>0</v>
      </c>
      <c r="AH279" s="625"/>
      <c r="AI279" s="625"/>
      <c r="AJ279" s="625"/>
      <c r="AK279" s="625"/>
      <c r="AL279" s="625"/>
      <c r="AM279" s="625"/>
      <c r="AN279" s="625"/>
      <c r="AO279" s="626" t="str">
        <f t="shared" si="177"/>
        <v/>
      </c>
      <c r="AP279" s="626" t="str">
        <f t="shared" si="177"/>
        <v/>
      </c>
      <c r="AQ279" s="627">
        <f t="shared" si="178"/>
        <v>0</v>
      </c>
      <c r="AR279" s="627">
        <f t="shared" si="178"/>
        <v>0</v>
      </c>
    </row>
    <row r="280" spans="1:44" s="208" customFormat="1" outlineLevel="1" x14ac:dyDescent="0.2">
      <c r="A280" s="622" t="s">
        <v>614</v>
      </c>
      <c r="B280" s="636" t="s">
        <v>615</v>
      </c>
      <c r="C280" s="624"/>
      <c r="D280" s="625"/>
      <c r="E280" s="625"/>
      <c r="F280" s="625"/>
      <c r="G280" s="625"/>
      <c r="H280" s="625"/>
      <c r="I280" s="626" t="str">
        <f t="shared" si="189"/>
        <v/>
      </c>
      <c r="J280" s="626" t="str">
        <f t="shared" si="189"/>
        <v/>
      </c>
      <c r="K280" s="627">
        <f t="shared" si="180"/>
        <v>0</v>
      </c>
      <c r="L280" s="627">
        <f t="shared" si="180"/>
        <v>0</v>
      </c>
      <c r="M280" s="625"/>
      <c r="N280" s="625"/>
      <c r="O280" s="625"/>
      <c r="P280" s="625"/>
      <c r="Q280" s="625"/>
      <c r="R280" s="625"/>
      <c r="S280" s="625"/>
      <c r="T280" s="626" t="str">
        <f t="shared" si="190"/>
        <v/>
      </c>
      <c r="U280" s="626" t="str">
        <f t="shared" si="190"/>
        <v/>
      </c>
      <c r="V280" s="627">
        <f t="shared" si="182"/>
        <v>0</v>
      </c>
      <c r="W280" s="627">
        <f t="shared" si="182"/>
        <v>0</v>
      </c>
      <c r="X280" s="628"/>
      <c r="Y280" s="625"/>
      <c r="Z280" s="625"/>
      <c r="AA280" s="625"/>
      <c r="AB280" s="625"/>
      <c r="AC280" s="625"/>
      <c r="AD280" s="626" t="str">
        <f t="shared" si="175"/>
        <v/>
      </c>
      <c r="AE280" s="626" t="str">
        <f t="shared" si="175"/>
        <v/>
      </c>
      <c r="AF280" s="627">
        <f t="shared" si="176"/>
        <v>0</v>
      </c>
      <c r="AG280" s="627">
        <f t="shared" si="176"/>
        <v>0</v>
      </c>
      <c r="AH280" s="625"/>
      <c r="AI280" s="625"/>
      <c r="AJ280" s="625"/>
      <c r="AK280" s="625"/>
      <c r="AL280" s="625"/>
      <c r="AM280" s="625"/>
      <c r="AN280" s="625"/>
      <c r="AO280" s="626" t="str">
        <f t="shared" si="177"/>
        <v/>
      </c>
      <c r="AP280" s="626" t="str">
        <f t="shared" si="177"/>
        <v/>
      </c>
      <c r="AQ280" s="627">
        <f t="shared" si="178"/>
        <v>0</v>
      </c>
      <c r="AR280" s="627">
        <f t="shared" si="178"/>
        <v>0</v>
      </c>
    </row>
    <row r="281" spans="1:44" s="208" customFormat="1" outlineLevel="1" x14ac:dyDescent="0.2">
      <c r="A281" s="622" t="s">
        <v>616</v>
      </c>
      <c r="B281" s="636" t="s">
        <v>617</v>
      </c>
      <c r="C281" s="624"/>
      <c r="D281" s="625"/>
      <c r="E281" s="625"/>
      <c r="F281" s="625"/>
      <c r="G281" s="625"/>
      <c r="H281" s="625"/>
      <c r="I281" s="626" t="str">
        <f t="shared" si="189"/>
        <v/>
      </c>
      <c r="J281" s="626" t="str">
        <f t="shared" si="189"/>
        <v/>
      </c>
      <c r="K281" s="627">
        <f t="shared" si="180"/>
        <v>0</v>
      </c>
      <c r="L281" s="627">
        <f t="shared" si="180"/>
        <v>0</v>
      </c>
      <c r="M281" s="625"/>
      <c r="N281" s="625"/>
      <c r="O281" s="625"/>
      <c r="P281" s="625"/>
      <c r="Q281" s="625"/>
      <c r="R281" s="625"/>
      <c r="S281" s="625"/>
      <c r="T281" s="626" t="str">
        <f t="shared" si="190"/>
        <v/>
      </c>
      <c r="U281" s="626" t="str">
        <f t="shared" si="190"/>
        <v/>
      </c>
      <c r="V281" s="627">
        <f t="shared" si="182"/>
        <v>0</v>
      </c>
      <c r="W281" s="627">
        <f t="shared" si="182"/>
        <v>0</v>
      </c>
      <c r="X281" s="628"/>
      <c r="Y281" s="625"/>
      <c r="Z281" s="625"/>
      <c r="AA281" s="625"/>
      <c r="AB281" s="625"/>
      <c r="AC281" s="625"/>
      <c r="AD281" s="626" t="str">
        <f t="shared" si="175"/>
        <v/>
      </c>
      <c r="AE281" s="626" t="str">
        <f t="shared" si="175"/>
        <v/>
      </c>
      <c r="AF281" s="627">
        <f t="shared" si="176"/>
        <v>0</v>
      </c>
      <c r="AG281" s="627">
        <f t="shared" si="176"/>
        <v>0</v>
      </c>
      <c r="AH281" s="625"/>
      <c r="AI281" s="625"/>
      <c r="AJ281" s="625"/>
      <c r="AK281" s="625"/>
      <c r="AL281" s="625"/>
      <c r="AM281" s="625"/>
      <c r="AN281" s="625"/>
      <c r="AO281" s="626" t="str">
        <f t="shared" si="177"/>
        <v/>
      </c>
      <c r="AP281" s="626" t="str">
        <f t="shared" si="177"/>
        <v/>
      </c>
      <c r="AQ281" s="627">
        <f t="shared" si="178"/>
        <v>0</v>
      </c>
      <c r="AR281" s="627">
        <f t="shared" si="178"/>
        <v>0</v>
      </c>
    </row>
    <row r="282" spans="1:44" s="208" customFormat="1" ht="22.5" outlineLevel="1" x14ac:dyDescent="0.2">
      <c r="A282" s="622" t="s">
        <v>618</v>
      </c>
      <c r="B282" s="636" t="s">
        <v>619</v>
      </c>
      <c r="C282" s="624"/>
      <c r="D282" s="625"/>
      <c r="E282" s="625"/>
      <c r="F282" s="625"/>
      <c r="G282" s="625"/>
      <c r="H282" s="625"/>
      <c r="I282" s="626" t="str">
        <f t="shared" si="189"/>
        <v/>
      </c>
      <c r="J282" s="626" t="str">
        <f t="shared" si="189"/>
        <v/>
      </c>
      <c r="K282" s="627">
        <f t="shared" si="180"/>
        <v>0</v>
      </c>
      <c r="L282" s="627">
        <f t="shared" si="180"/>
        <v>0</v>
      </c>
      <c r="M282" s="625"/>
      <c r="N282" s="625"/>
      <c r="O282" s="625"/>
      <c r="P282" s="625"/>
      <c r="Q282" s="625"/>
      <c r="R282" s="625"/>
      <c r="S282" s="625"/>
      <c r="T282" s="626" t="str">
        <f t="shared" si="190"/>
        <v/>
      </c>
      <c r="U282" s="626" t="str">
        <f t="shared" si="190"/>
        <v/>
      </c>
      <c r="V282" s="627">
        <f t="shared" si="182"/>
        <v>0</v>
      </c>
      <c r="W282" s="627">
        <f t="shared" si="182"/>
        <v>0</v>
      </c>
      <c r="X282" s="628"/>
      <c r="Y282" s="625"/>
      <c r="Z282" s="625"/>
      <c r="AA282" s="625"/>
      <c r="AB282" s="625"/>
      <c r="AC282" s="625"/>
      <c r="AD282" s="626" t="str">
        <f t="shared" si="175"/>
        <v/>
      </c>
      <c r="AE282" s="626" t="str">
        <f t="shared" si="175"/>
        <v/>
      </c>
      <c r="AF282" s="627">
        <f t="shared" si="176"/>
        <v>0</v>
      </c>
      <c r="AG282" s="627">
        <f t="shared" si="176"/>
        <v>0</v>
      </c>
      <c r="AH282" s="625"/>
      <c r="AI282" s="625"/>
      <c r="AJ282" s="625"/>
      <c r="AK282" s="625"/>
      <c r="AL282" s="625"/>
      <c r="AM282" s="625"/>
      <c r="AN282" s="625"/>
      <c r="AO282" s="626" t="str">
        <f t="shared" si="177"/>
        <v/>
      </c>
      <c r="AP282" s="626" t="str">
        <f t="shared" si="177"/>
        <v/>
      </c>
      <c r="AQ282" s="627">
        <f t="shared" si="178"/>
        <v>0</v>
      </c>
      <c r="AR282" s="627">
        <f t="shared" si="178"/>
        <v>0</v>
      </c>
    </row>
    <row r="283" spans="1:44" s="208" customFormat="1" outlineLevel="1" x14ac:dyDescent="0.2">
      <c r="A283" s="622">
        <v>3401170000</v>
      </c>
      <c r="B283" s="636" t="s">
        <v>620</v>
      </c>
      <c r="C283" s="624"/>
      <c r="D283" s="625"/>
      <c r="E283" s="625"/>
      <c r="F283" s="625"/>
      <c r="G283" s="625"/>
      <c r="H283" s="625"/>
      <c r="I283" s="626" t="str">
        <f t="shared" si="189"/>
        <v/>
      </c>
      <c r="J283" s="626" t="str">
        <f t="shared" si="189"/>
        <v/>
      </c>
      <c r="K283" s="627">
        <f t="shared" si="180"/>
        <v>0</v>
      </c>
      <c r="L283" s="627">
        <f t="shared" si="180"/>
        <v>0</v>
      </c>
      <c r="M283" s="625"/>
      <c r="N283" s="625"/>
      <c r="O283" s="625"/>
      <c r="P283" s="625"/>
      <c r="Q283" s="625"/>
      <c r="R283" s="625"/>
      <c r="S283" s="625"/>
      <c r="T283" s="626" t="str">
        <f t="shared" si="190"/>
        <v/>
      </c>
      <c r="U283" s="626" t="str">
        <f t="shared" si="190"/>
        <v/>
      </c>
      <c r="V283" s="627">
        <f t="shared" si="182"/>
        <v>0</v>
      </c>
      <c r="W283" s="627">
        <f t="shared" si="182"/>
        <v>0</v>
      </c>
      <c r="X283" s="628"/>
      <c r="Y283" s="625"/>
      <c r="Z283" s="625"/>
      <c r="AA283" s="625"/>
      <c r="AB283" s="625"/>
      <c r="AC283" s="625"/>
      <c r="AD283" s="626" t="str">
        <f t="shared" si="175"/>
        <v/>
      </c>
      <c r="AE283" s="626" t="str">
        <f t="shared" si="175"/>
        <v/>
      </c>
      <c r="AF283" s="627">
        <f t="shared" si="176"/>
        <v>0</v>
      </c>
      <c r="AG283" s="627">
        <f t="shared" si="176"/>
        <v>0</v>
      </c>
      <c r="AH283" s="625"/>
      <c r="AI283" s="625"/>
      <c r="AJ283" s="625"/>
      <c r="AK283" s="625"/>
      <c r="AL283" s="625"/>
      <c r="AM283" s="625"/>
      <c r="AN283" s="625"/>
      <c r="AO283" s="626" t="str">
        <f t="shared" si="177"/>
        <v/>
      </c>
      <c r="AP283" s="626" t="str">
        <f t="shared" si="177"/>
        <v/>
      </c>
      <c r="AQ283" s="627">
        <f t="shared" si="178"/>
        <v>0</v>
      </c>
      <c r="AR283" s="627">
        <f t="shared" si="178"/>
        <v>0</v>
      </c>
    </row>
    <row r="284" spans="1:44" s="208" customFormat="1" outlineLevel="1" x14ac:dyDescent="0.2">
      <c r="A284" s="622">
        <v>3401180000</v>
      </c>
      <c r="B284" s="636" t="s">
        <v>621</v>
      </c>
      <c r="C284" s="624"/>
      <c r="D284" s="625"/>
      <c r="E284" s="625"/>
      <c r="F284" s="625"/>
      <c r="G284" s="625"/>
      <c r="H284" s="625"/>
      <c r="I284" s="626" t="str">
        <f t="shared" si="189"/>
        <v/>
      </c>
      <c r="J284" s="626" t="str">
        <f t="shared" si="189"/>
        <v/>
      </c>
      <c r="K284" s="627">
        <f t="shared" si="180"/>
        <v>0</v>
      </c>
      <c r="L284" s="627">
        <f t="shared" si="180"/>
        <v>0</v>
      </c>
      <c r="M284" s="625"/>
      <c r="N284" s="625"/>
      <c r="O284" s="625"/>
      <c r="P284" s="625"/>
      <c r="Q284" s="625"/>
      <c r="R284" s="625"/>
      <c r="S284" s="625"/>
      <c r="T284" s="626" t="str">
        <f t="shared" si="190"/>
        <v/>
      </c>
      <c r="U284" s="626" t="str">
        <f t="shared" si="190"/>
        <v/>
      </c>
      <c r="V284" s="627">
        <f t="shared" si="182"/>
        <v>0</v>
      </c>
      <c r="W284" s="627">
        <f t="shared" si="182"/>
        <v>0</v>
      </c>
      <c r="X284" s="628"/>
      <c r="Y284" s="625"/>
      <c r="Z284" s="625"/>
      <c r="AA284" s="625"/>
      <c r="AB284" s="625"/>
      <c r="AC284" s="625"/>
      <c r="AD284" s="626" t="str">
        <f t="shared" si="175"/>
        <v/>
      </c>
      <c r="AE284" s="626" t="str">
        <f t="shared" si="175"/>
        <v/>
      </c>
      <c r="AF284" s="627">
        <f t="shared" si="176"/>
        <v>0</v>
      </c>
      <c r="AG284" s="627">
        <f t="shared" si="176"/>
        <v>0</v>
      </c>
      <c r="AH284" s="625"/>
      <c r="AI284" s="625"/>
      <c r="AJ284" s="625"/>
      <c r="AK284" s="625"/>
      <c r="AL284" s="625"/>
      <c r="AM284" s="625"/>
      <c r="AN284" s="625"/>
      <c r="AO284" s="626" t="str">
        <f t="shared" si="177"/>
        <v/>
      </c>
      <c r="AP284" s="626" t="str">
        <f t="shared" si="177"/>
        <v/>
      </c>
      <c r="AQ284" s="627">
        <f t="shared" si="178"/>
        <v>0</v>
      </c>
      <c r="AR284" s="627">
        <f t="shared" si="178"/>
        <v>0</v>
      </c>
    </row>
    <row r="285" spans="1:44" s="208" customFormat="1" outlineLevel="1" x14ac:dyDescent="0.2">
      <c r="A285" s="622" t="s">
        <v>622</v>
      </c>
      <c r="B285" s="636" t="s">
        <v>623</v>
      </c>
      <c r="C285" s="624"/>
      <c r="D285" s="625"/>
      <c r="E285" s="625"/>
      <c r="F285" s="625"/>
      <c r="G285" s="625"/>
      <c r="H285" s="625"/>
      <c r="I285" s="626" t="str">
        <f t="shared" si="189"/>
        <v/>
      </c>
      <c r="J285" s="626" t="str">
        <f t="shared" si="189"/>
        <v/>
      </c>
      <c r="K285" s="627">
        <f t="shared" si="180"/>
        <v>0</v>
      </c>
      <c r="L285" s="627">
        <f t="shared" si="180"/>
        <v>0</v>
      </c>
      <c r="M285" s="625"/>
      <c r="N285" s="625"/>
      <c r="O285" s="625"/>
      <c r="P285" s="625"/>
      <c r="Q285" s="625"/>
      <c r="R285" s="625"/>
      <c r="S285" s="625"/>
      <c r="T285" s="626" t="str">
        <f t="shared" si="190"/>
        <v/>
      </c>
      <c r="U285" s="626" t="str">
        <f t="shared" si="190"/>
        <v/>
      </c>
      <c r="V285" s="627">
        <f t="shared" si="182"/>
        <v>0</v>
      </c>
      <c r="W285" s="627">
        <f t="shared" si="182"/>
        <v>0</v>
      </c>
      <c r="X285" s="628"/>
      <c r="Y285" s="625"/>
      <c r="Z285" s="625"/>
      <c r="AA285" s="625"/>
      <c r="AB285" s="625"/>
      <c r="AC285" s="625"/>
      <c r="AD285" s="626" t="str">
        <f t="shared" si="175"/>
        <v/>
      </c>
      <c r="AE285" s="626" t="str">
        <f t="shared" si="175"/>
        <v/>
      </c>
      <c r="AF285" s="627">
        <f t="shared" si="176"/>
        <v>0</v>
      </c>
      <c r="AG285" s="627">
        <f t="shared" si="176"/>
        <v>0</v>
      </c>
      <c r="AH285" s="625"/>
      <c r="AI285" s="625"/>
      <c r="AJ285" s="625"/>
      <c r="AK285" s="625"/>
      <c r="AL285" s="625"/>
      <c r="AM285" s="625"/>
      <c r="AN285" s="625"/>
      <c r="AO285" s="626" t="str">
        <f t="shared" si="177"/>
        <v/>
      </c>
      <c r="AP285" s="626" t="str">
        <f t="shared" si="177"/>
        <v/>
      </c>
      <c r="AQ285" s="627">
        <f t="shared" si="178"/>
        <v>0</v>
      </c>
      <c r="AR285" s="627">
        <f t="shared" si="178"/>
        <v>0</v>
      </c>
    </row>
    <row r="286" spans="1:44" s="208" customFormat="1" outlineLevel="1" x14ac:dyDescent="0.2">
      <c r="A286" s="622" t="s">
        <v>624</v>
      </c>
      <c r="B286" s="636" t="s">
        <v>625</v>
      </c>
      <c r="C286" s="624"/>
      <c r="D286" s="625"/>
      <c r="E286" s="625"/>
      <c r="F286" s="625"/>
      <c r="G286" s="625"/>
      <c r="H286" s="625"/>
      <c r="I286" s="626" t="str">
        <f t="shared" si="189"/>
        <v/>
      </c>
      <c r="J286" s="626" t="str">
        <f t="shared" si="189"/>
        <v/>
      </c>
      <c r="K286" s="627">
        <f t="shared" si="180"/>
        <v>0</v>
      </c>
      <c r="L286" s="627">
        <f t="shared" si="180"/>
        <v>0</v>
      </c>
      <c r="M286" s="625"/>
      <c r="N286" s="625"/>
      <c r="O286" s="625"/>
      <c r="P286" s="625"/>
      <c r="Q286" s="625"/>
      <c r="R286" s="625"/>
      <c r="S286" s="625"/>
      <c r="T286" s="626" t="str">
        <f t="shared" si="190"/>
        <v/>
      </c>
      <c r="U286" s="626" t="str">
        <f t="shared" si="190"/>
        <v/>
      </c>
      <c r="V286" s="627">
        <f t="shared" si="182"/>
        <v>0</v>
      </c>
      <c r="W286" s="627">
        <f t="shared" si="182"/>
        <v>0</v>
      </c>
      <c r="X286" s="628"/>
      <c r="Y286" s="625"/>
      <c r="Z286" s="625"/>
      <c r="AA286" s="625"/>
      <c r="AB286" s="625"/>
      <c r="AC286" s="625"/>
      <c r="AD286" s="626" t="str">
        <f t="shared" si="175"/>
        <v/>
      </c>
      <c r="AE286" s="626" t="str">
        <f t="shared" si="175"/>
        <v/>
      </c>
      <c r="AF286" s="627">
        <f t="shared" si="176"/>
        <v>0</v>
      </c>
      <c r="AG286" s="627">
        <f t="shared" si="176"/>
        <v>0</v>
      </c>
      <c r="AH286" s="625"/>
      <c r="AI286" s="625"/>
      <c r="AJ286" s="625"/>
      <c r="AK286" s="625"/>
      <c r="AL286" s="625"/>
      <c r="AM286" s="625"/>
      <c r="AN286" s="625"/>
      <c r="AO286" s="626" t="str">
        <f t="shared" si="177"/>
        <v/>
      </c>
      <c r="AP286" s="626" t="str">
        <f t="shared" si="177"/>
        <v/>
      </c>
      <c r="AQ286" s="627">
        <f t="shared" si="178"/>
        <v>0</v>
      </c>
      <c r="AR286" s="627">
        <f t="shared" si="178"/>
        <v>0</v>
      </c>
    </row>
    <row r="287" spans="1:44" s="208" customFormat="1" outlineLevel="1" x14ac:dyDescent="0.2">
      <c r="A287" s="622" t="s">
        <v>626</v>
      </c>
      <c r="B287" s="636" t="s">
        <v>627</v>
      </c>
      <c r="C287" s="624"/>
      <c r="D287" s="625"/>
      <c r="E287" s="625"/>
      <c r="F287" s="625"/>
      <c r="G287" s="625"/>
      <c r="H287" s="625"/>
      <c r="I287" s="626" t="str">
        <f t="shared" si="189"/>
        <v/>
      </c>
      <c r="J287" s="626" t="str">
        <f t="shared" si="189"/>
        <v/>
      </c>
      <c r="K287" s="627">
        <f t="shared" si="180"/>
        <v>0</v>
      </c>
      <c r="L287" s="627">
        <f t="shared" si="180"/>
        <v>0</v>
      </c>
      <c r="M287" s="625"/>
      <c r="N287" s="625"/>
      <c r="O287" s="625"/>
      <c r="P287" s="625"/>
      <c r="Q287" s="625"/>
      <c r="R287" s="625"/>
      <c r="S287" s="625"/>
      <c r="T287" s="626" t="str">
        <f t="shared" si="190"/>
        <v/>
      </c>
      <c r="U287" s="626" t="str">
        <f t="shared" si="190"/>
        <v/>
      </c>
      <c r="V287" s="627">
        <f t="shared" si="182"/>
        <v>0</v>
      </c>
      <c r="W287" s="627">
        <f t="shared" si="182"/>
        <v>0</v>
      </c>
      <c r="X287" s="628"/>
      <c r="Y287" s="625"/>
      <c r="Z287" s="625"/>
      <c r="AA287" s="625"/>
      <c r="AB287" s="625"/>
      <c r="AC287" s="625"/>
      <c r="AD287" s="626" t="str">
        <f t="shared" si="175"/>
        <v/>
      </c>
      <c r="AE287" s="626" t="str">
        <f t="shared" si="175"/>
        <v/>
      </c>
      <c r="AF287" s="627">
        <f t="shared" si="176"/>
        <v>0</v>
      </c>
      <c r="AG287" s="627">
        <f t="shared" si="176"/>
        <v>0</v>
      </c>
      <c r="AH287" s="625"/>
      <c r="AI287" s="625"/>
      <c r="AJ287" s="625"/>
      <c r="AK287" s="625"/>
      <c r="AL287" s="625"/>
      <c r="AM287" s="625"/>
      <c r="AN287" s="625"/>
      <c r="AO287" s="626" t="str">
        <f t="shared" si="177"/>
        <v/>
      </c>
      <c r="AP287" s="626" t="str">
        <f t="shared" si="177"/>
        <v/>
      </c>
      <c r="AQ287" s="627">
        <f t="shared" si="178"/>
        <v>0</v>
      </c>
      <c r="AR287" s="627">
        <f t="shared" si="178"/>
        <v>0</v>
      </c>
    </row>
    <row r="288" spans="1:44" s="208" customFormat="1" outlineLevel="1" x14ac:dyDescent="0.2">
      <c r="A288" s="622" t="s">
        <v>628</v>
      </c>
      <c r="B288" s="636" t="s">
        <v>629</v>
      </c>
      <c r="C288" s="624"/>
      <c r="D288" s="625"/>
      <c r="E288" s="625"/>
      <c r="F288" s="625"/>
      <c r="G288" s="625"/>
      <c r="H288" s="625"/>
      <c r="I288" s="626" t="str">
        <f t="shared" si="189"/>
        <v/>
      </c>
      <c r="J288" s="626" t="str">
        <f t="shared" si="189"/>
        <v/>
      </c>
      <c r="K288" s="627">
        <f t="shared" si="180"/>
        <v>0</v>
      </c>
      <c r="L288" s="627">
        <f t="shared" si="180"/>
        <v>0</v>
      </c>
      <c r="M288" s="625"/>
      <c r="N288" s="625"/>
      <c r="O288" s="625"/>
      <c r="P288" s="625"/>
      <c r="Q288" s="625"/>
      <c r="R288" s="625"/>
      <c r="S288" s="625"/>
      <c r="T288" s="626" t="str">
        <f t="shared" si="190"/>
        <v/>
      </c>
      <c r="U288" s="626" t="str">
        <f t="shared" si="190"/>
        <v/>
      </c>
      <c r="V288" s="627">
        <f t="shared" si="182"/>
        <v>0</v>
      </c>
      <c r="W288" s="627">
        <f t="shared" si="182"/>
        <v>0</v>
      </c>
      <c r="X288" s="628"/>
      <c r="Y288" s="625"/>
      <c r="Z288" s="625"/>
      <c r="AA288" s="625"/>
      <c r="AB288" s="625"/>
      <c r="AC288" s="625"/>
      <c r="AD288" s="626" t="str">
        <f t="shared" si="175"/>
        <v/>
      </c>
      <c r="AE288" s="626" t="str">
        <f t="shared" si="175"/>
        <v/>
      </c>
      <c r="AF288" s="627">
        <f t="shared" si="176"/>
        <v>0</v>
      </c>
      <c r="AG288" s="627">
        <f t="shared" si="176"/>
        <v>0</v>
      </c>
      <c r="AH288" s="625"/>
      <c r="AI288" s="625"/>
      <c r="AJ288" s="625"/>
      <c r="AK288" s="625"/>
      <c r="AL288" s="625"/>
      <c r="AM288" s="625"/>
      <c r="AN288" s="625"/>
      <c r="AO288" s="626" t="str">
        <f t="shared" si="177"/>
        <v/>
      </c>
      <c r="AP288" s="626" t="str">
        <f t="shared" si="177"/>
        <v/>
      </c>
      <c r="AQ288" s="627">
        <f t="shared" si="178"/>
        <v>0</v>
      </c>
      <c r="AR288" s="627">
        <f t="shared" si="178"/>
        <v>0</v>
      </c>
    </row>
    <row r="289" spans="1:44" s="208" customFormat="1" outlineLevel="1" x14ac:dyDescent="0.2">
      <c r="A289" s="622" t="s">
        <v>630</v>
      </c>
      <c r="B289" s="636" t="s">
        <v>631</v>
      </c>
      <c r="C289" s="624"/>
      <c r="D289" s="625"/>
      <c r="E289" s="625"/>
      <c r="F289" s="625"/>
      <c r="G289" s="625"/>
      <c r="H289" s="625"/>
      <c r="I289" s="626" t="str">
        <f t="shared" si="189"/>
        <v/>
      </c>
      <c r="J289" s="626" t="str">
        <f t="shared" si="189"/>
        <v/>
      </c>
      <c r="K289" s="627">
        <f t="shared" si="180"/>
        <v>0</v>
      </c>
      <c r="L289" s="627">
        <f t="shared" si="180"/>
        <v>0</v>
      </c>
      <c r="M289" s="625"/>
      <c r="N289" s="625"/>
      <c r="O289" s="625"/>
      <c r="P289" s="625"/>
      <c r="Q289" s="625"/>
      <c r="R289" s="625"/>
      <c r="S289" s="625"/>
      <c r="T289" s="626" t="str">
        <f t="shared" si="190"/>
        <v/>
      </c>
      <c r="U289" s="626" t="str">
        <f t="shared" si="190"/>
        <v/>
      </c>
      <c r="V289" s="627">
        <f t="shared" si="182"/>
        <v>0</v>
      </c>
      <c r="W289" s="627">
        <f t="shared" si="182"/>
        <v>0</v>
      </c>
      <c r="X289" s="628"/>
      <c r="Y289" s="625"/>
      <c r="Z289" s="625"/>
      <c r="AA289" s="625"/>
      <c r="AB289" s="625"/>
      <c r="AC289" s="625"/>
      <c r="AD289" s="626" t="str">
        <f t="shared" si="175"/>
        <v/>
      </c>
      <c r="AE289" s="626" t="str">
        <f t="shared" si="175"/>
        <v/>
      </c>
      <c r="AF289" s="627">
        <f t="shared" si="176"/>
        <v>0</v>
      </c>
      <c r="AG289" s="627">
        <f t="shared" si="176"/>
        <v>0</v>
      </c>
      <c r="AH289" s="625"/>
      <c r="AI289" s="625"/>
      <c r="AJ289" s="625"/>
      <c r="AK289" s="625"/>
      <c r="AL289" s="625"/>
      <c r="AM289" s="625"/>
      <c r="AN289" s="625"/>
      <c r="AO289" s="626" t="str">
        <f t="shared" si="177"/>
        <v/>
      </c>
      <c r="AP289" s="626" t="str">
        <f t="shared" si="177"/>
        <v/>
      </c>
      <c r="AQ289" s="627">
        <f t="shared" si="178"/>
        <v>0</v>
      </c>
      <c r="AR289" s="627">
        <f t="shared" si="178"/>
        <v>0</v>
      </c>
    </row>
    <row r="290" spans="1:44" s="208" customFormat="1" ht="22.5" outlineLevel="1" x14ac:dyDescent="0.2">
      <c r="A290" s="622">
        <v>3403010000</v>
      </c>
      <c r="B290" s="636" t="s">
        <v>632</v>
      </c>
      <c r="C290" s="624"/>
      <c r="D290" s="625"/>
      <c r="E290" s="625"/>
      <c r="F290" s="625"/>
      <c r="G290" s="625"/>
      <c r="H290" s="625"/>
      <c r="I290" s="626" t="str">
        <f t="shared" si="189"/>
        <v/>
      </c>
      <c r="J290" s="626" t="str">
        <f t="shared" si="189"/>
        <v/>
      </c>
      <c r="K290" s="627">
        <f t="shared" si="180"/>
        <v>0</v>
      </c>
      <c r="L290" s="627">
        <f t="shared" si="180"/>
        <v>0</v>
      </c>
      <c r="M290" s="625"/>
      <c r="N290" s="625"/>
      <c r="O290" s="625"/>
      <c r="P290" s="625"/>
      <c r="Q290" s="625"/>
      <c r="R290" s="625"/>
      <c r="S290" s="625"/>
      <c r="T290" s="626" t="str">
        <f t="shared" si="190"/>
        <v/>
      </c>
      <c r="U290" s="626" t="str">
        <f t="shared" si="190"/>
        <v/>
      </c>
      <c r="V290" s="627">
        <f t="shared" si="182"/>
        <v>0</v>
      </c>
      <c r="W290" s="627">
        <f t="shared" si="182"/>
        <v>0</v>
      </c>
      <c r="X290" s="628"/>
      <c r="Y290" s="625"/>
      <c r="Z290" s="625"/>
      <c r="AA290" s="625"/>
      <c r="AB290" s="625"/>
      <c r="AC290" s="625"/>
      <c r="AD290" s="626" t="str">
        <f t="shared" si="175"/>
        <v/>
      </c>
      <c r="AE290" s="626" t="str">
        <f t="shared" si="175"/>
        <v/>
      </c>
      <c r="AF290" s="627">
        <f t="shared" si="176"/>
        <v>0</v>
      </c>
      <c r="AG290" s="627">
        <f t="shared" si="176"/>
        <v>0</v>
      </c>
      <c r="AH290" s="625"/>
      <c r="AI290" s="625"/>
      <c r="AJ290" s="625"/>
      <c r="AK290" s="625"/>
      <c r="AL290" s="625"/>
      <c r="AM290" s="625"/>
      <c r="AN290" s="625"/>
      <c r="AO290" s="626" t="str">
        <f t="shared" si="177"/>
        <v/>
      </c>
      <c r="AP290" s="626" t="str">
        <f t="shared" si="177"/>
        <v/>
      </c>
      <c r="AQ290" s="627">
        <f t="shared" si="178"/>
        <v>0</v>
      </c>
      <c r="AR290" s="627">
        <f t="shared" si="178"/>
        <v>0</v>
      </c>
    </row>
    <row r="291" spans="1:44" s="208" customFormat="1" ht="22.5" outlineLevel="1" x14ac:dyDescent="0.2">
      <c r="A291" s="622" t="s">
        <v>633</v>
      </c>
      <c r="B291" s="636" t="s">
        <v>634</v>
      </c>
      <c r="C291" s="624"/>
      <c r="D291" s="625"/>
      <c r="E291" s="625"/>
      <c r="F291" s="625"/>
      <c r="G291" s="625"/>
      <c r="H291" s="625"/>
      <c r="I291" s="626" t="str">
        <f t="shared" si="189"/>
        <v/>
      </c>
      <c r="J291" s="626" t="str">
        <f t="shared" si="189"/>
        <v/>
      </c>
      <c r="K291" s="627">
        <f t="shared" si="180"/>
        <v>0</v>
      </c>
      <c r="L291" s="627">
        <f t="shared" si="180"/>
        <v>0</v>
      </c>
      <c r="M291" s="625"/>
      <c r="N291" s="625"/>
      <c r="O291" s="625"/>
      <c r="P291" s="625"/>
      <c r="Q291" s="625"/>
      <c r="R291" s="625"/>
      <c r="S291" s="625"/>
      <c r="T291" s="626" t="str">
        <f t="shared" si="190"/>
        <v/>
      </c>
      <c r="U291" s="626" t="str">
        <f t="shared" si="190"/>
        <v/>
      </c>
      <c r="V291" s="627">
        <f t="shared" si="182"/>
        <v>0</v>
      </c>
      <c r="W291" s="627">
        <f t="shared" si="182"/>
        <v>0</v>
      </c>
      <c r="X291" s="628"/>
      <c r="Y291" s="625"/>
      <c r="Z291" s="625"/>
      <c r="AA291" s="625"/>
      <c r="AB291" s="625"/>
      <c r="AC291" s="625"/>
      <c r="AD291" s="626" t="str">
        <f t="shared" si="175"/>
        <v/>
      </c>
      <c r="AE291" s="626" t="str">
        <f t="shared" si="175"/>
        <v/>
      </c>
      <c r="AF291" s="627">
        <f t="shared" si="176"/>
        <v>0</v>
      </c>
      <c r="AG291" s="627">
        <f t="shared" si="176"/>
        <v>0</v>
      </c>
      <c r="AH291" s="625"/>
      <c r="AI291" s="625"/>
      <c r="AJ291" s="625"/>
      <c r="AK291" s="625"/>
      <c r="AL291" s="625"/>
      <c r="AM291" s="625"/>
      <c r="AN291" s="625"/>
      <c r="AO291" s="626" t="str">
        <f t="shared" si="177"/>
        <v/>
      </c>
      <c r="AP291" s="626" t="str">
        <f t="shared" si="177"/>
        <v/>
      </c>
      <c r="AQ291" s="627">
        <f t="shared" si="178"/>
        <v>0</v>
      </c>
      <c r="AR291" s="627">
        <f t="shared" si="178"/>
        <v>0</v>
      </c>
    </row>
    <row r="292" spans="1:44" s="208" customFormat="1" ht="22.5" outlineLevel="1" x14ac:dyDescent="0.2">
      <c r="A292" s="622" t="s">
        <v>635</v>
      </c>
      <c r="B292" s="636" t="s">
        <v>636</v>
      </c>
      <c r="C292" s="624"/>
      <c r="D292" s="625"/>
      <c r="E292" s="625"/>
      <c r="F292" s="625"/>
      <c r="G292" s="625"/>
      <c r="H292" s="625"/>
      <c r="I292" s="626" t="str">
        <f t="shared" si="189"/>
        <v/>
      </c>
      <c r="J292" s="626" t="str">
        <f t="shared" si="189"/>
        <v/>
      </c>
      <c r="K292" s="627">
        <f t="shared" si="180"/>
        <v>0</v>
      </c>
      <c r="L292" s="627">
        <f t="shared" si="180"/>
        <v>0</v>
      </c>
      <c r="M292" s="625"/>
      <c r="N292" s="625"/>
      <c r="O292" s="625"/>
      <c r="P292" s="625"/>
      <c r="Q292" s="625"/>
      <c r="R292" s="625"/>
      <c r="S292" s="625"/>
      <c r="T292" s="626" t="str">
        <f t="shared" si="190"/>
        <v/>
      </c>
      <c r="U292" s="626" t="str">
        <f t="shared" si="190"/>
        <v/>
      </c>
      <c r="V292" s="627">
        <f t="shared" si="182"/>
        <v>0</v>
      </c>
      <c r="W292" s="627">
        <f t="shared" si="182"/>
        <v>0</v>
      </c>
      <c r="X292" s="628"/>
      <c r="Y292" s="625"/>
      <c r="Z292" s="625"/>
      <c r="AA292" s="625"/>
      <c r="AB292" s="625"/>
      <c r="AC292" s="625"/>
      <c r="AD292" s="626" t="str">
        <f t="shared" si="175"/>
        <v/>
      </c>
      <c r="AE292" s="626" t="str">
        <f t="shared" si="175"/>
        <v/>
      </c>
      <c r="AF292" s="627">
        <f t="shared" si="176"/>
        <v>0</v>
      </c>
      <c r="AG292" s="627">
        <f t="shared" si="176"/>
        <v>0</v>
      </c>
      <c r="AH292" s="625"/>
      <c r="AI292" s="625"/>
      <c r="AJ292" s="625"/>
      <c r="AK292" s="625"/>
      <c r="AL292" s="625"/>
      <c r="AM292" s="625"/>
      <c r="AN292" s="625"/>
      <c r="AO292" s="626" t="str">
        <f t="shared" si="177"/>
        <v/>
      </c>
      <c r="AP292" s="626" t="str">
        <f t="shared" si="177"/>
        <v/>
      </c>
      <c r="AQ292" s="627">
        <f t="shared" si="178"/>
        <v>0</v>
      </c>
      <c r="AR292" s="627">
        <f t="shared" si="178"/>
        <v>0</v>
      </c>
    </row>
    <row r="293" spans="1:44" s="208" customFormat="1" ht="22.5" outlineLevel="1" x14ac:dyDescent="0.2">
      <c r="A293" s="622">
        <v>3401190000</v>
      </c>
      <c r="B293" s="636" t="s">
        <v>637</v>
      </c>
      <c r="C293" s="624"/>
      <c r="D293" s="625"/>
      <c r="E293" s="625"/>
      <c r="F293" s="625"/>
      <c r="G293" s="625"/>
      <c r="H293" s="625"/>
      <c r="I293" s="626" t="str">
        <f t="shared" si="189"/>
        <v/>
      </c>
      <c r="J293" s="626" t="str">
        <f t="shared" si="189"/>
        <v/>
      </c>
      <c r="K293" s="627">
        <f t="shared" si="180"/>
        <v>0</v>
      </c>
      <c r="L293" s="627">
        <f t="shared" si="180"/>
        <v>0</v>
      </c>
      <c r="M293" s="625"/>
      <c r="N293" s="625"/>
      <c r="O293" s="625"/>
      <c r="P293" s="625"/>
      <c r="Q293" s="625"/>
      <c r="R293" s="625"/>
      <c r="S293" s="625"/>
      <c r="T293" s="626" t="str">
        <f t="shared" si="190"/>
        <v/>
      </c>
      <c r="U293" s="626" t="str">
        <f t="shared" si="190"/>
        <v/>
      </c>
      <c r="V293" s="627">
        <f t="shared" si="182"/>
        <v>0</v>
      </c>
      <c r="W293" s="627">
        <f t="shared" si="182"/>
        <v>0</v>
      </c>
      <c r="X293" s="628"/>
      <c r="Y293" s="625"/>
      <c r="Z293" s="625"/>
      <c r="AA293" s="625"/>
      <c r="AB293" s="625"/>
      <c r="AC293" s="625"/>
      <c r="AD293" s="626" t="str">
        <f t="shared" si="175"/>
        <v/>
      </c>
      <c r="AE293" s="626" t="str">
        <f t="shared" si="175"/>
        <v/>
      </c>
      <c r="AF293" s="627">
        <f t="shared" si="176"/>
        <v>0</v>
      </c>
      <c r="AG293" s="627">
        <f t="shared" si="176"/>
        <v>0</v>
      </c>
      <c r="AH293" s="625"/>
      <c r="AI293" s="625"/>
      <c r="AJ293" s="625"/>
      <c r="AK293" s="625"/>
      <c r="AL293" s="625"/>
      <c r="AM293" s="625"/>
      <c r="AN293" s="625"/>
      <c r="AO293" s="626" t="str">
        <f t="shared" si="177"/>
        <v/>
      </c>
      <c r="AP293" s="626" t="str">
        <f t="shared" si="177"/>
        <v/>
      </c>
      <c r="AQ293" s="627">
        <f t="shared" si="178"/>
        <v>0</v>
      </c>
      <c r="AR293" s="627">
        <f t="shared" si="178"/>
        <v>0</v>
      </c>
    </row>
    <row r="294" spans="1:44" s="208" customFormat="1" ht="22.5" outlineLevel="1" x14ac:dyDescent="0.2">
      <c r="A294" s="622">
        <v>3108070000</v>
      </c>
      <c r="B294" s="636" t="s">
        <v>638</v>
      </c>
      <c r="C294" s="624"/>
      <c r="D294" s="625"/>
      <c r="E294" s="625"/>
      <c r="F294" s="625"/>
      <c r="G294" s="625"/>
      <c r="H294" s="625"/>
      <c r="I294" s="626" t="str">
        <f t="shared" si="189"/>
        <v/>
      </c>
      <c r="J294" s="626" t="str">
        <f t="shared" si="189"/>
        <v/>
      </c>
      <c r="K294" s="627">
        <f t="shared" si="180"/>
        <v>0</v>
      </c>
      <c r="L294" s="627">
        <f t="shared" si="180"/>
        <v>0</v>
      </c>
      <c r="M294" s="625"/>
      <c r="N294" s="625"/>
      <c r="O294" s="625"/>
      <c r="P294" s="625"/>
      <c r="Q294" s="625"/>
      <c r="R294" s="625"/>
      <c r="S294" s="625"/>
      <c r="T294" s="626" t="str">
        <f t="shared" si="190"/>
        <v/>
      </c>
      <c r="U294" s="626" t="str">
        <f t="shared" si="190"/>
        <v/>
      </c>
      <c r="V294" s="627">
        <f t="shared" si="182"/>
        <v>0</v>
      </c>
      <c r="W294" s="627">
        <f t="shared" si="182"/>
        <v>0</v>
      </c>
      <c r="X294" s="628"/>
      <c r="Y294" s="625"/>
      <c r="Z294" s="625"/>
      <c r="AA294" s="625"/>
      <c r="AB294" s="625"/>
      <c r="AC294" s="625"/>
      <c r="AD294" s="626" t="str">
        <f t="shared" si="175"/>
        <v/>
      </c>
      <c r="AE294" s="626" t="str">
        <f t="shared" si="175"/>
        <v/>
      </c>
      <c r="AF294" s="627">
        <f t="shared" si="176"/>
        <v>0</v>
      </c>
      <c r="AG294" s="627">
        <f t="shared" si="176"/>
        <v>0</v>
      </c>
      <c r="AH294" s="625"/>
      <c r="AI294" s="625"/>
      <c r="AJ294" s="625"/>
      <c r="AK294" s="625"/>
      <c r="AL294" s="625"/>
      <c r="AM294" s="625"/>
      <c r="AN294" s="625"/>
      <c r="AO294" s="626" t="str">
        <f t="shared" si="177"/>
        <v/>
      </c>
      <c r="AP294" s="626" t="str">
        <f t="shared" si="177"/>
        <v/>
      </c>
      <c r="AQ294" s="627">
        <f t="shared" si="178"/>
        <v>0</v>
      </c>
      <c r="AR294" s="627">
        <f t="shared" si="178"/>
        <v>0</v>
      </c>
    </row>
    <row r="295" spans="1:44" s="208" customFormat="1" outlineLevel="1" x14ac:dyDescent="0.2">
      <c r="A295" s="622">
        <v>3108060000</v>
      </c>
      <c r="B295" s="636" t="s">
        <v>639</v>
      </c>
      <c r="C295" s="624"/>
      <c r="D295" s="625"/>
      <c r="E295" s="625"/>
      <c r="F295" s="625"/>
      <c r="G295" s="625"/>
      <c r="H295" s="625"/>
      <c r="I295" s="626" t="str">
        <f t="shared" si="189"/>
        <v/>
      </c>
      <c r="J295" s="626" t="str">
        <f t="shared" si="189"/>
        <v/>
      </c>
      <c r="K295" s="627">
        <f t="shared" si="180"/>
        <v>0</v>
      </c>
      <c r="L295" s="627">
        <f t="shared" si="180"/>
        <v>0</v>
      </c>
      <c r="M295" s="625"/>
      <c r="N295" s="625"/>
      <c r="O295" s="625"/>
      <c r="P295" s="625"/>
      <c r="Q295" s="625"/>
      <c r="R295" s="625"/>
      <c r="S295" s="625"/>
      <c r="T295" s="626" t="str">
        <f t="shared" si="190"/>
        <v/>
      </c>
      <c r="U295" s="626" t="str">
        <f t="shared" si="190"/>
        <v/>
      </c>
      <c r="V295" s="627">
        <f t="shared" si="182"/>
        <v>0</v>
      </c>
      <c r="W295" s="627">
        <f t="shared" si="182"/>
        <v>0</v>
      </c>
      <c r="X295" s="628"/>
      <c r="Y295" s="625"/>
      <c r="Z295" s="625"/>
      <c r="AA295" s="625"/>
      <c r="AB295" s="625"/>
      <c r="AC295" s="625"/>
      <c r="AD295" s="626" t="str">
        <f t="shared" si="175"/>
        <v/>
      </c>
      <c r="AE295" s="626" t="str">
        <f t="shared" si="175"/>
        <v/>
      </c>
      <c r="AF295" s="627">
        <f t="shared" si="176"/>
        <v>0</v>
      </c>
      <c r="AG295" s="627">
        <f t="shared" si="176"/>
        <v>0</v>
      </c>
      <c r="AH295" s="625"/>
      <c r="AI295" s="625"/>
      <c r="AJ295" s="625"/>
      <c r="AK295" s="625"/>
      <c r="AL295" s="625"/>
      <c r="AM295" s="625"/>
      <c r="AN295" s="625"/>
      <c r="AO295" s="626" t="str">
        <f t="shared" si="177"/>
        <v/>
      </c>
      <c r="AP295" s="626" t="str">
        <f t="shared" si="177"/>
        <v/>
      </c>
      <c r="AQ295" s="627">
        <f t="shared" si="178"/>
        <v>0</v>
      </c>
      <c r="AR295" s="627">
        <f t="shared" si="178"/>
        <v>0</v>
      </c>
    </row>
    <row r="296" spans="1:44" s="208" customFormat="1" outlineLevel="1" x14ac:dyDescent="0.2">
      <c r="A296" s="622">
        <v>3108050000</v>
      </c>
      <c r="B296" s="636" t="s">
        <v>640</v>
      </c>
      <c r="C296" s="624"/>
      <c r="D296" s="625"/>
      <c r="E296" s="625"/>
      <c r="F296" s="625"/>
      <c r="G296" s="625"/>
      <c r="H296" s="625"/>
      <c r="I296" s="626" t="str">
        <f t="shared" si="189"/>
        <v/>
      </c>
      <c r="J296" s="626" t="str">
        <f t="shared" si="189"/>
        <v/>
      </c>
      <c r="K296" s="627">
        <f t="shared" si="180"/>
        <v>0</v>
      </c>
      <c r="L296" s="627">
        <f t="shared" si="180"/>
        <v>0</v>
      </c>
      <c r="M296" s="625"/>
      <c r="N296" s="625"/>
      <c r="O296" s="625"/>
      <c r="P296" s="625"/>
      <c r="Q296" s="625"/>
      <c r="R296" s="625"/>
      <c r="S296" s="625"/>
      <c r="T296" s="626" t="str">
        <f t="shared" si="190"/>
        <v/>
      </c>
      <c r="U296" s="626" t="str">
        <f t="shared" si="190"/>
        <v/>
      </c>
      <c r="V296" s="627">
        <f t="shared" si="182"/>
        <v>0</v>
      </c>
      <c r="W296" s="627">
        <f t="shared" si="182"/>
        <v>0</v>
      </c>
      <c r="X296" s="628"/>
      <c r="Y296" s="625"/>
      <c r="Z296" s="625"/>
      <c r="AA296" s="625"/>
      <c r="AB296" s="625"/>
      <c r="AC296" s="625"/>
      <c r="AD296" s="626" t="str">
        <f t="shared" si="175"/>
        <v/>
      </c>
      <c r="AE296" s="626" t="str">
        <f t="shared" si="175"/>
        <v/>
      </c>
      <c r="AF296" s="627">
        <f t="shared" si="176"/>
        <v>0</v>
      </c>
      <c r="AG296" s="627">
        <f t="shared" si="176"/>
        <v>0</v>
      </c>
      <c r="AH296" s="625"/>
      <c r="AI296" s="625"/>
      <c r="AJ296" s="625"/>
      <c r="AK296" s="625"/>
      <c r="AL296" s="625"/>
      <c r="AM296" s="625"/>
      <c r="AN296" s="625"/>
      <c r="AO296" s="626" t="str">
        <f t="shared" si="177"/>
        <v/>
      </c>
      <c r="AP296" s="626" t="str">
        <f t="shared" si="177"/>
        <v/>
      </c>
      <c r="AQ296" s="627">
        <f t="shared" si="178"/>
        <v>0</v>
      </c>
      <c r="AR296" s="627">
        <f t="shared" si="178"/>
        <v>0</v>
      </c>
    </row>
    <row r="297" spans="1:44" s="208" customFormat="1" ht="22.5" outlineLevel="1" x14ac:dyDescent="0.2">
      <c r="A297" s="622">
        <v>3108020000</v>
      </c>
      <c r="B297" s="636" t="s">
        <v>641</v>
      </c>
      <c r="C297" s="624"/>
      <c r="D297" s="625"/>
      <c r="E297" s="625"/>
      <c r="F297" s="625"/>
      <c r="G297" s="625"/>
      <c r="H297" s="625"/>
      <c r="I297" s="626" t="str">
        <f t="shared" si="189"/>
        <v/>
      </c>
      <c r="J297" s="626" t="str">
        <f t="shared" si="189"/>
        <v/>
      </c>
      <c r="K297" s="627">
        <f t="shared" si="180"/>
        <v>0</v>
      </c>
      <c r="L297" s="627">
        <f t="shared" si="180"/>
        <v>0</v>
      </c>
      <c r="M297" s="625"/>
      <c r="N297" s="625"/>
      <c r="O297" s="625"/>
      <c r="P297" s="625"/>
      <c r="Q297" s="625"/>
      <c r="R297" s="625"/>
      <c r="S297" s="625"/>
      <c r="T297" s="626" t="str">
        <f t="shared" si="190"/>
        <v/>
      </c>
      <c r="U297" s="626" t="str">
        <f t="shared" si="190"/>
        <v/>
      </c>
      <c r="V297" s="627">
        <f t="shared" si="182"/>
        <v>0</v>
      </c>
      <c r="W297" s="627">
        <f t="shared" si="182"/>
        <v>0</v>
      </c>
      <c r="X297" s="628"/>
      <c r="Y297" s="625"/>
      <c r="Z297" s="625"/>
      <c r="AA297" s="625"/>
      <c r="AB297" s="625"/>
      <c r="AC297" s="625"/>
      <c r="AD297" s="626" t="str">
        <f t="shared" si="175"/>
        <v/>
      </c>
      <c r="AE297" s="626" t="str">
        <f t="shared" si="175"/>
        <v/>
      </c>
      <c r="AF297" s="627">
        <f t="shared" si="176"/>
        <v>0</v>
      </c>
      <c r="AG297" s="627">
        <f t="shared" si="176"/>
        <v>0</v>
      </c>
      <c r="AH297" s="625"/>
      <c r="AI297" s="625"/>
      <c r="AJ297" s="625"/>
      <c r="AK297" s="625"/>
      <c r="AL297" s="625"/>
      <c r="AM297" s="625"/>
      <c r="AN297" s="625"/>
      <c r="AO297" s="626" t="str">
        <f t="shared" si="177"/>
        <v/>
      </c>
      <c r="AP297" s="626" t="str">
        <f t="shared" si="177"/>
        <v/>
      </c>
      <c r="AQ297" s="627">
        <f t="shared" si="178"/>
        <v>0</v>
      </c>
      <c r="AR297" s="627">
        <f t="shared" si="178"/>
        <v>0</v>
      </c>
    </row>
    <row r="298" spans="1:44" s="208" customFormat="1" ht="22.5" outlineLevel="1" collapsed="1" x14ac:dyDescent="0.2">
      <c r="A298" s="622">
        <v>3108010000</v>
      </c>
      <c r="B298" s="636" t="s">
        <v>642</v>
      </c>
      <c r="C298" s="624"/>
      <c r="D298" s="625"/>
      <c r="E298" s="625"/>
      <c r="F298" s="625"/>
      <c r="G298" s="625"/>
      <c r="H298" s="625"/>
      <c r="I298" s="626" t="str">
        <f t="shared" si="189"/>
        <v/>
      </c>
      <c r="J298" s="626" t="str">
        <f t="shared" si="189"/>
        <v/>
      </c>
      <c r="K298" s="627">
        <f t="shared" si="180"/>
        <v>0</v>
      </c>
      <c r="L298" s="627">
        <f t="shared" si="180"/>
        <v>0</v>
      </c>
      <c r="M298" s="625"/>
      <c r="N298" s="625"/>
      <c r="O298" s="625"/>
      <c r="P298" s="625"/>
      <c r="Q298" s="625"/>
      <c r="R298" s="625"/>
      <c r="S298" s="625"/>
      <c r="T298" s="626" t="str">
        <f t="shared" si="190"/>
        <v/>
      </c>
      <c r="U298" s="626" t="str">
        <f t="shared" si="190"/>
        <v/>
      </c>
      <c r="V298" s="627">
        <f t="shared" si="182"/>
        <v>0</v>
      </c>
      <c r="W298" s="627">
        <f t="shared" si="182"/>
        <v>0</v>
      </c>
      <c r="X298" s="628"/>
      <c r="Y298" s="625"/>
      <c r="Z298" s="625"/>
      <c r="AA298" s="625"/>
      <c r="AB298" s="625"/>
      <c r="AC298" s="625"/>
      <c r="AD298" s="626" t="str">
        <f t="shared" si="175"/>
        <v/>
      </c>
      <c r="AE298" s="626" t="str">
        <f t="shared" si="175"/>
        <v/>
      </c>
      <c r="AF298" s="627">
        <f t="shared" si="176"/>
        <v>0</v>
      </c>
      <c r="AG298" s="627">
        <f t="shared" si="176"/>
        <v>0</v>
      </c>
      <c r="AH298" s="625"/>
      <c r="AI298" s="625"/>
      <c r="AJ298" s="625"/>
      <c r="AK298" s="625"/>
      <c r="AL298" s="625"/>
      <c r="AM298" s="625"/>
      <c r="AN298" s="625"/>
      <c r="AO298" s="626" t="str">
        <f t="shared" si="177"/>
        <v/>
      </c>
      <c r="AP298" s="626" t="str">
        <f t="shared" si="177"/>
        <v/>
      </c>
      <c r="AQ298" s="627">
        <f t="shared" si="178"/>
        <v>0</v>
      </c>
      <c r="AR298" s="627">
        <f t="shared" si="178"/>
        <v>0</v>
      </c>
    </row>
    <row r="299" spans="1:44" s="208" customFormat="1" outlineLevel="1" x14ac:dyDescent="0.2">
      <c r="A299" s="622">
        <v>3107040000</v>
      </c>
      <c r="B299" s="636" t="s">
        <v>643</v>
      </c>
      <c r="C299" s="624"/>
      <c r="D299" s="625"/>
      <c r="E299" s="625"/>
      <c r="F299" s="625"/>
      <c r="G299" s="625"/>
      <c r="H299" s="625"/>
      <c r="I299" s="626" t="str">
        <f t="shared" si="189"/>
        <v/>
      </c>
      <c r="J299" s="626" t="str">
        <f t="shared" si="189"/>
        <v/>
      </c>
      <c r="K299" s="627">
        <f t="shared" si="180"/>
        <v>0</v>
      </c>
      <c r="L299" s="627">
        <f t="shared" si="180"/>
        <v>0</v>
      </c>
      <c r="M299" s="625"/>
      <c r="N299" s="625"/>
      <c r="O299" s="625"/>
      <c r="P299" s="625"/>
      <c r="Q299" s="625"/>
      <c r="R299" s="625"/>
      <c r="S299" s="625"/>
      <c r="T299" s="626" t="str">
        <f t="shared" si="190"/>
        <v/>
      </c>
      <c r="U299" s="626" t="str">
        <f t="shared" si="190"/>
        <v/>
      </c>
      <c r="V299" s="627">
        <f t="shared" si="182"/>
        <v>0</v>
      </c>
      <c r="W299" s="627">
        <f t="shared" si="182"/>
        <v>0</v>
      </c>
      <c r="X299" s="628"/>
      <c r="Y299" s="625"/>
      <c r="Z299" s="625"/>
      <c r="AA299" s="625"/>
      <c r="AB299" s="625"/>
      <c r="AC299" s="625"/>
      <c r="AD299" s="626" t="str">
        <f t="shared" si="175"/>
        <v/>
      </c>
      <c r="AE299" s="626" t="str">
        <f t="shared" si="175"/>
        <v/>
      </c>
      <c r="AF299" s="627">
        <f t="shared" si="176"/>
        <v>0</v>
      </c>
      <c r="AG299" s="627">
        <f t="shared" si="176"/>
        <v>0</v>
      </c>
      <c r="AH299" s="625"/>
      <c r="AI299" s="625"/>
      <c r="AJ299" s="625"/>
      <c r="AK299" s="625"/>
      <c r="AL299" s="625"/>
      <c r="AM299" s="625"/>
      <c r="AN299" s="625"/>
      <c r="AO299" s="626" t="str">
        <f t="shared" si="177"/>
        <v/>
      </c>
      <c r="AP299" s="626" t="str">
        <f t="shared" si="177"/>
        <v/>
      </c>
      <c r="AQ299" s="627">
        <f t="shared" si="178"/>
        <v>0</v>
      </c>
      <c r="AR299" s="627">
        <f t="shared" si="178"/>
        <v>0</v>
      </c>
    </row>
    <row r="300" spans="1:44" s="208" customFormat="1" outlineLevel="1" x14ac:dyDescent="0.2">
      <c r="A300" s="622">
        <v>3111010000</v>
      </c>
      <c r="B300" s="636" t="s">
        <v>644</v>
      </c>
      <c r="C300" s="624"/>
      <c r="D300" s="625"/>
      <c r="E300" s="625"/>
      <c r="F300" s="625"/>
      <c r="G300" s="625"/>
      <c r="H300" s="625"/>
      <c r="I300" s="626" t="str">
        <f t="shared" si="189"/>
        <v/>
      </c>
      <c r="J300" s="626" t="str">
        <f t="shared" si="189"/>
        <v/>
      </c>
      <c r="K300" s="627">
        <f t="shared" si="180"/>
        <v>0</v>
      </c>
      <c r="L300" s="627">
        <f t="shared" si="180"/>
        <v>0</v>
      </c>
      <c r="M300" s="625"/>
      <c r="N300" s="625"/>
      <c r="O300" s="625"/>
      <c r="P300" s="625"/>
      <c r="Q300" s="625"/>
      <c r="R300" s="625"/>
      <c r="S300" s="625"/>
      <c r="T300" s="626" t="str">
        <f t="shared" si="190"/>
        <v/>
      </c>
      <c r="U300" s="626" t="str">
        <f t="shared" si="190"/>
        <v/>
      </c>
      <c r="V300" s="627">
        <f t="shared" si="182"/>
        <v>0</v>
      </c>
      <c r="W300" s="627">
        <f t="shared" si="182"/>
        <v>0</v>
      </c>
      <c r="X300" s="628"/>
      <c r="Y300" s="625"/>
      <c r="Z300" s="625"/>
      <c r="AA300" s="625"/>
      <c r="AB300" s="625"/>
      <c r="AC300" s="625"/>
      <c r="AD300" s="626" t="str">
        <f t="shared" si="175"/>
        <v/>
      </c>
      <c r="AE300" s="626" t="str">
        <f t="shared" si="175"/>
        <v/>
      </c>
      <c r="AF300" s="627">
        <f t="shared" si="176"/>
        <v>0</v>
      </c>
      <c r="AG300" s="627">
        <f t="shared" si="176"/>
        <v>0</v>
      </c>
      <c r="AH300" s="625"/>
      <c r="AI300" s="625"/>
      <c r="AJ300" s="625"/>
      <c r="AK300" s="625"/>
      <c r="AL300" s="625"/>
      <c r="AM300" s="625"/>
      <c r="AN300" s="625"/>
      <c r="AO300" s="626" t="str">
        <f t="shared" si="177"/>
        <v/>
      </c>
      <c r="AP300" s="626" t="str">
        <f t="shared" si="177"/>
        <v/>
      </c>
      <c r="AQ300" s="627">
        <f t="shared" si="178"/>
        <v>0</v>
      </c>
      <c r="AR300" s="627">
        <f t="shared" si="178"/>
        <v>0</v>
      </c>
    </row>
    <row r="301" spans="1:44" s="208" customFormat="1" outlineLevel="1" x14ac:dyDescent="0.2">
      <c r="A301" s="622">
        <v>3541040000</v>
      </c>
      <c r="B301" s="636" t="s">
        <v>645</v>
      </c>
      <c r="C301" s="624"/>
      <c r="D301" s="625"/>
      <c r="E301" s="625"/>
      <c r="F301" s="625"/>
      <c r="G301" s="625"/>
      <c r="H301" s="625"/>
      <c r="I301" s="626" t="str">
        <f t="shared" si="189"/>
        <v/>
      </c>
      <c r="J301" s="626" t="str">
        <f t="shared" si="189"/>
        <v/>
      </c>
      <c r="K301" s="627">
        <f t="shared" si="180"/>
        <v>0</v>
      </c>
      <c r="L301" s="627">
        <f t="shared" si="180"/>
        <v>0</v>
      </c>
      <c r="M301" s="625"/>
      <c r="N301" s="625"/>
      <c r="O301" s="625"/>
      <c r="P301" s="625"/>
      <c r="Q301" s="625"/>
      <c r="R301" s="625"/>
      <c r="S301" s="625"/>
      <c r="T301" s="626" t="str">
        <f t="shared" si="190"/>
        <v/>
      </c>
      <c r="U301" s="626" t="str">
        <f t="shared" si="190"/>
        <v/>
      </c>
      <c r="V301" s="627">
        <f t="shared" si="182"/>
        <v>0</v>
      </c>
      <c r="W301" s="627">
        <f t="shared" si="182"/>
        <v>0</v>
      </c>
      <c r="X301" s="628"/>
      <c r="Y301" s="625"/>
      <c r="Z301" s="625"/>
      <c r="AA301" s="625"/>
      <c r="AB301" s="625"/>
      <c r="AC301" s="625"/>
      <c r="AD301" s="626" t="str">
        <f t="shared" si="175"/>
        <v/>
      </c>
      <c r="AE301" s="626" t="str">
        <f t="shared" si="175"/>
        <v/>
      </c>
      <c r="AF301" s="627">
        <f t="shared" si="176"/>
        <v>0</v>
      </c>
      <c r="AG301" s="627">
        <f t="shared" si="176"/>
        <v>0</v>
      </c>
      <c r="AH301" s="625"/>
      <c r="AI301" s="625"/>
      <c r="AJ301" s="625"/>
      <c r="AK301" s="625"/>
      <c r="AL301" s="625"/>
      <c r="AM301" s="625"/>
      <c r="AN301" s="625"/>
      <c r="AO301" s="626" t="str">
        <f t="shared" si="177"/>
        <v/>
      </c>
      <c r="AP301" s="626" t="str">
        <f t="shared" si="177"/>
        <v/>
      </c>
      <c r="AQ301" s="627">
        <f t="shared" si="178"/>
        <v>0</v>
      </c>
      <c r="AR301" s="627">
        <f t="shared" si="178"/>
        <v>0</v>
      </c>
    </row>
    <row r="302" spans="1:44" s="208" customFormat="1" outlineLevel="1" x14ac:dyDescent="0.2">
      <c r="A302" s="622">
        <v>3541010000</v>
      </c>
      <c r="B302" s="636" t="s">
        <v>646</v>
      </c>
      <c r="C302" s="624"/>
      <c r="D302" s="625"/>
      <c r="E302" s="625"/>
      <c r="F302" s="625"/>
      <c r="G302" s="625"/>
      <c r="H302" s="625"/>
      <c r="I302" s="626" t="str">
        <f t="shared" si="189"/>
        <v/>
      </c>
      <c r="J302" s="626" t="str">
        <f t="shared" si="189"/>
        <v/>
      </c>
      <c r="K302" s="627">
        <f t="shared" si="180"/>
        <v>0</v>
      </c>
      <c r="L302" s="627">
        <f t="shared" si="180"/>
        <v>0</v>
      </c>
      <c r="M302" s="625"/>
      <c r="N302" s="625"/>
      <c r="O302" s="625"/>
      <c r="P302" s="625"/>
      <c r="Q302" s="625"/>
      <c r="R302" s="625"/>
      <c r="S302" s="625"/>
      <c r="T302" s="626" t="str">
        <f t="shared" si="190"/>
        <v/>
      </c>
      <c r="U302" s="626" t="str">
        <f t="shared" si="190"/>
        <v/>
      </c>
      <c r="V302" s="627">
        <f t="shared" si="182"/>
        <v>0</v>
      </c>
      <c r="W302" s="627">
        <f t="shared" si="182"/>
        <v>0</v>
      </c>
      <c r="X302" s="628"/>
      <c r="Y302" s="625"/>
      <c r="Z302" s="625"/>
      <c r="AA302" s="625"/>
      <c r="AB302" s="625"/>
      <c r="AC302" s="625"/>
      <c r="AD302" s="626" t="str">
        <f t="shared" ref="AD302:AE357" si="191">IFERROR(AB302/Z302,"")</f>
        <v/>
      </c>
      <c r="AE302" s="626" t="str">
        <f t="shared" si="191"/>
        <v/>
      </c>
      <c r="AF302" s="627">
        <f t="shared" ref="AF302:AG357" si="192">AB302-Z302</f>
        <v>0</v>
      </c>
      <c r="AG302" s="627">
        <f t="shared" si="192"/>
        <v>0</v>
      </c>
      <c r="AH302" s="625"/>
      <c r="AI302" s="625"/>
      <c r="AJ302" s="625"/>
      <c r="AK302" s="625"/>
      <c r="AL302" s="625"/>
      <c r="AM302" s="625"/>
      <c r="AN302" s="625"/>
      <c r="AO302" s="626" t="str">
        <f t="shared" ref="AO302:AP357" si="193">IFERROR(AB302/X302,"")</f>
        <v/>
      </c>
      <c r="AP302" s="626" t="str">
        <f t="shared" si="193"/>
        <v/>
      </c>
      <c r="AQ302" s="627">
        <f t="shared" ref="AQ302:AR357" si="194">AB302-X302</f>
        <v>0</v>
      </c>
      <c r="AR302" s="627">
        <f t="shared" si="194"/>
        <v>0</v>
      </c>
    </row>
    <row r="303" spans="1:44" s="208" customFormat="1" outlineLevel="1" x14ac:dyDescent="0.2">
      <c r="A303" s="622">
        <v>3110010000</v>
      </c>
      <c r="B303" s="636" t="s">
        <v>647</v>
      </c>
      <c r="C303" s="624"/>
      <c r="D303" s="625"/>
      <c r="E303" s="625"/>
      <c r="F303" s="625"/>
      <c r="G303" s="625"/>
      <c r="H303" s="625"/>
      <c r="I303" s="626" t="str">
        <f t="shared" si="189"/>
        <v/>
      </c>
      <c r="J303" s="626" t="str">
        <f t="shared" si="189"/>
        <v/>
      </c>
      <c r="K303" s="627">
        <f t="shared" si="180"/>
        <v>0</v>
      </c>
      <c r="L303" s="627">
        <f t="shared" si="180"/>
        <v>0</v>
      </c>
      <c r="M303" s="625"/>
      <c r="N303" s="625"/>
      <c r="O303" s="625"/>
      <c r="P303" s="625"/>
      <c r="Q303" s="625"/>
      <c r="R303" s="625"/>
      <c r="S303" s="625"/>
      <c r="T303" s="626" t="str">
        <f t="shared" si="190"/>
        <v/>
      </c>
      <c r="U303" s="626" t="str">
        <f t="shared" si="190"/>
        <v/>
      </c>
      <c r="V303" s="627">
        <f t="shared" si="182"/>
        <v>0</v>
      </c>
      <c r="W303" s="627">
        <f t="shared" si="182"/>
        <v>0</v>
      </c>
      <c r="X303" s="628"/>
      <c r="Y303" s="625"/>
      <c r="Z303" s="625"/>
      <c r="AA303" s="625"/>
      <c r="AB303" s="625"/>
      <c r="AC303" s="625"/>
      <c r="AD303" s="626" t="str">
        <f t="shared" si="191"/>
        <v/>
      </c>
      <c r="AE303" s="626" t="str">
        <f t="shared" si="191"/>
        <v/>
      </c>
      <c r="AF303" s="627">
        <f t="shared" si="192"/>
        <v>0</v>
      </c>
      <c r="AG303" s="627">
        <f t="shared" si="192"/>
        <v>0</v>
      </c>
      <c r="AH303" s="625"/>
      <c r="AI303" s="625"/>
      <c r="AJ303" s="625"/>
      <c r="AK303" s="625"/>
      <c r="AL303" s="625"/>
      <c r="AM303" s="625"/>
      <c r="AN303" s="625"/>
      <c r="AO303" s="626" t="str">
        <f t="shared" si="193"/>
        <v/>
      </c>
      <c r="AP303" s="626" t="str">
        <f t="shared" si="193"/>
        <v/>
      </c>
      <c r="AQ303" s="627">
        <f t="shared" si="194"/>
        <v>0</v>
      </c>
      <c r="AR303" s="627">
        <f t="shared" si="194"/>
        <v>0</v>
      </c>
    </row>
    <row r="304" spans="1:44" s="208" customFormat="1" outlineLevel="1" x14ac:dyDescent="0.2">
      <c r="A304" s="622" t="s">
        <v>648</v>
      </c>
      <c r="B304" s="636" t="s">
        <v>649</v>
      </c>
      <c r="C304" s="624"/>
      <c r="D304" s="625"/>
      <c r="E304" s="625"/>
      <c r="F304" s="625"/>
      <c r="G304" s="625"/>
      <c r="H304" s="625"/>
      <c r="I304" s="626" t="str">
        <f t="shared" si="189"/>
        <v/>
      </c>
      <c r="J304" s="626" t="str">
        <f t="shared" si="189"/>
        <v/>
      </c>
      <c r="K304" s="627">
        <f t="shared" si="180"/>
        <v>0</v>
      </c>
      <c r="L304" s="627">
        <f t="shared" si="180"/>
        <v>0</v>
      </c>
      <c r="M304" s="625"/>
      <c r="N304" s="625"/>
      <c r="O304" s="625"/>
      <c r="P304" s="625"/>
      <c r="Q304" s="625"/>
      <c r="R304" s="625"/>
      <c r="S304" s="625"/>
      <c r="T304" s="626" t="str">
        <f t="shared" si="190"/>
        <v/>
      </c>
      <c r="U304" s="626" t="str">
        <f t="shared" si="190"/>
        <v/>
      </c>
      <c r="V304" s="627">
        <f t="shared" si="182"/>
        <v>0</v>
      </c>
      <c r="W304" s="627">
        <f t="shared" si="182"/>
        <v>0</v>
      </c>
      <c r="X304" s="628"/>
      <c r="Y304" s="625"/>
      <c r="Z304" s="625"/>
      <c r="AA304" s="625"/>
      <c r="AB304" s="625"/>
      <c r="AC304" s="625"/>
      <c r="AD304" s="626" t="str">
        <f t="shared" si="191"/>
        <v/>
      </c>
      <c r="AE304" s="626" t="str">
        <f t="shared" si="191"/>
        <v/>
      </c>
      <c r="AF304" s="627">
        <f t="shared" si="192"/>
        <v>0</v>
      </c>
      <c r="AG304" s="627">
        <f t="shared" si="192"/>
        <v>0</v>
      </c>
      <c r="AH304" s="625"/>
      <c r="AI304" s="625"/>
      <c r="AJ304" s="625"/>
      <c r="AK304" s="625"/>
      <c r="AL304" s="625"/>
      <c r="AM304" s="625"/>
      <c r="AN304" s="625"/>
      <c r="AO304" s="626" t="str">
        <f t="shared" si="193"/>
        <v/>
      </c>
      <c r="AP304" s="626" t="str">
        <f t="shared" si="193"/>
        <v/>
      </c>
      <c r="AQ304" s="627">
        <f t="shared" si="194"/>
        <v>0</v>
      </c>
      <c r="AR304" s="627">
        <f t="shared" si="194"/>
        <v>0</v>
      </c>
    </row>
    <row r="305" spans="1:44" s="208" customFormat="1" outlineLevel="1" x14ac:dyDescent="0.2">
      <c r="A305" s="622">
        <v>3110020000</v>
      </c>
      <c r="B305" s="636" t="s">
        <v>650</v>
      </c>
      <c r="C305" s="624"/>
      <c r="D305" s="625"/>
      <c r="E305" s="625"/>
      <c r="F305" s="625"/>
      <c r="G305" s="625"/>
      <c r="H305" s="625"/>
      <c r="I305" s="626" t="str">
        <f t="shared" si="189"/>
        <v/>
      </c>
      <c r="J305" s="626" t="str">
        <f t="shared" si="189"/>
        <v/>
      </c>
      <c r="K305" s="627">
        <f t="shared" si="180"/>
        <v>0</v>
      </c>
      <c r="L305" s="627">
        <f t="shared" si="180"/>
        <v>0</v>
      </c>
      <c r="M305" s="625"/>
      <c r="N305" s="625"/>
      <c r="O305" s="625"/>
      <c r="P305" s="625"/>
      <c r="Q305" s="625"/>
      <c r="R305" s="625"/>
      <c r="S305" s="625"/>
      <c r="T305" s="626" t="str">
        <f t="shared" si="190"/>
        <v/>
      </c>
      <c r="U305" s="626" t="str">
        <f t="shared" si="190"/>
        <v/>
      </c>
      <c r="V305" s="627">
        <f t="shared" si="182"/>
        <v>0</v>
      </c>
      <c r="W305" s="627">
        <f t="shared" si="182"/>
        <v>0</v>
      </c>
      <c r="X305" s="628"/>
      <c r="Y305" s="625"/>
      <c r="Z305" s="625"/>
      <c r="AA305" s="625"/>
      <c r="AB305" s="625"/>
      <c r="AC305" s="625"/>
      <c r="AD305" s="626" t="str">
        <f t="shared" si="191"/>
        <v/>
      </c>
      <c r="AE305" s="626" t="str">
        <f t="shared" si="191"/>
        <v/>
      </c>
      <c r="AF305" s="627">
        <f t="shared" si="192"/>
        <v>0</v>
      </c>
      <c r="AG305" s="627">
        <f t="shared" si="192"/>
        <v>0</v>
      </c>
      <c r="AH305" s="625"/>
      <c r="AI305" s="625"/>
      <c r="AJ305" s="625"/>
      <c r="AK305" s="625"/>
      <c r="AL305" s="625"/>
      <c r="AM305" s="625"/>
      <c r="AN305" s="625"/>
      <c r="AO305" s="626" t="str">
        <f t="shared" si="193"/>
        <v/>
      </c>
      <c r="AP305" s="626" t="str">
        <f t="shared" si="193"/>
        <v/>
      </c>
      <c r="AQ305" s="627">
        <f t="shared" si="194"/>
        <v>0</v>
      </c>
      <c r="AR305" s="627">
        <f t="shared" si="194"/>
        <v>0</v>
      </c>
    </row>
    <row r="306" spans="1:44" s="208" customFormat="1" outlineLevel="1" x14ac:dyDescent="0.2">
      <c r="A306" s="622">
        <v>3540030000</v>
      </c>
      <c r="B306" s="636" t="s">
        <v>651</v>
      </c>
      <c r="C306" s="624"/>
      <c r="D306" s="625"/>
      <c r="E306" s="625"/>
      <c r="F306" s="625"/>
      <c r="G306" s="625"/>
      <c r="H306" s="625"/>
      <c r="I306" s="626" t="str">
        <f t="shared" si="189"/>
        <v/>
      </c>
      <c r="J306" s="626" t="str">
        <f t="shared" si="189"/>
        <v/>
      </c>
      <c r="K306" s="627">
        <f t="shared" si="180"/>
        <v>0</v>
      </c>
      <c r="L306" s="627">
        <f t="shared" si="180"/>
        <v>0</v>
      </c>
      <c r="M306" s="625"/>
      <c r="N306" s="625"/>
      <c r="O306" s="625"/>
      <c r="P306" s="625"/>
      <c r="Q306" s="625"/>
      <c r="R306" s="625"/>
      <c r="S306" s="625"/>
      <c r="T306" s="626" t="str">
        <f t="shared" si="190"/>
        <v/>
      </c>
      <c r="U306" s="626" t="str">
        <f t="shared" si="190"/>
        <v/>
      </c>
      <c r="V306" s="627">
        <f t="shared" si="182"/>
        <v>0</v>
      </c>
      <c r="W306" s="627">
        <f t="shared" si="182"/>
        <v>0</v>
      </c>
      <c r="X306" s="628"/>
      <c r="Y306" s="625"/>
      <c r="Z306" s="625"/>
      <c r="AA306" s="625"/>
      <c r="AB306" s="625"/>
      <c r="AC306" s="625"/>
      <c r="AD306" s="626" t="str">
        <f t="shared" si="191"/>
        <v/>
      </c>
      <c r="AE306" s="626" t="str">
        <f t="shared" si="191"/>
        <v/>
      </c>
      <c r="AF306" s="627">
        <f t="shared" si="192"/>
        <v>0</v>
      </c>
      <c r="AG306" s="627">
        <f t="shared" si="192"/>
        <v>0</v>
      </c>
      <c r="AH306" s="625"/>
      <c r="AI306" s="625"/>
      <c r="AJ306" s="625"/>
      <c r="AK306" s="625"/>
      <c r="AL306" s="625"/>
      <c r="AM306" s="625"/>
      <c r="AN306" s="625"/>
      <c r="AO306" s="626" t="str">
        <f t="shared" si="193"/>
        <v/>
      </c>
      <c r="AP306" s="626" t="str">
        <f t="shared" si="193"/>
        <v/>
      </c>
      <c r="AQ306" s="627">
        <f t="shared" si="194"/>
        <v>0</v>
      </c>
      <c r="AR306" s="627">
        <f t="shared" si="194"/>
        <v>0</v>
      </c>
    </row>
    <row r="307" spans="1:44" s="208" customFormat="1" ht="22.5" outlineLevel="1" x14ac:dyDescent="0.2">
      <c r="A307" s="622">
        <v>3611010000</v>
      </c>
      <c r="B307" s="636" t="s">
        <v>652</v>
      </c>
      <c r="C307" s="624"/>
      <c r="D307" s="625"/>
      <c r="E307" s="625"/>
      <c r="F307" s="625"/>
      <c r="G307" s="625"/>
      <c r="H307" s="625"/>
      <c r="I307" s="626" t="str">
        <f t="shared" si="189"/>
        <v/>
      </c>
      <c r="J307" s="626" t="str">
        <f t="shared" si="189"/>
        <v/>
      </c>
      <c r="K307" s="627">
        <f t="shared" si="180"/>
        <v>0</v>
      </c>
      <c r="L307" s="627">
        <f t="shared" si="180"/>
        <v>0</v>
      </c>
      <c r="M307" s="625"/>
      <c r="N307" s="625"/>
      <c r="O307" s="625"/>
      <c r="P307" s="625"/>
      <c r="Q307" s="625"/>
      <c r="R307" s="625"/>
      <c r="S307" s="625"/>
      <c r="T307" s="626" t="str">
        <f t="shared" si="190"/>
        <v/>
      </c>
      <c r="U307" s="626" t="str">
        <f t="shared" si="190"/>
        <v/>
      </c>
      <c r="V307" s="627">
        <f t="shared" si="182"/>
        <v>0</v>
      </c>
      <c r="W307" s="627">
        <f t="shared" si="182"/>
        <v>0</v>
      </c>
      <c r="X307" s="628"/>
      <c r="Y307" s="625"/>
      <c r="Z307" s="625"/>
      <c r="AA307" s="625"/>
      <c r="AB307" s="625"/>
      <c r="AC307" s="625"/>
      <c r="AD307" s="626" t="str">
        <f t="shared" si="191"/>
        <v/>
      </c>
      <c r="AE307" s="626" t="str">
        <f t="shared" si="191"/>
        <v/>
      </c>
      <c r="AF307" s="627">
        <f t="shared" si="192"/>
        <v>0</v>
      </c>
      <c r="AG307" s="627">
        <f t="shared" si="192"/>
        <v>0</v>
      </c>
      <c r="AH307" s="625"/>
      <c r="AI307" s="625"/>
      <c r="AJ307" s="625"/>
      <c r="AK307" s="625"/>
      <c r="AL307" s="625"/>
      <c r="AM307" s="625"/>
      <c r="AN307" s="625"/>
      <c r="AO307" s="626" t="str">
        <f t="shared" si="193"/>
        <v/>
      </c>
      <c r="AP307" s="626" t="str">
        <f t="shared" si="193"/>
        <v/>
      </c>
      <c r="AQ307" s="627">
        <f t="shared" si="194"/>
        <v>0</v>
      </c>
      <c r="AR307" s="627">
        <f t="shared" si="194"/>
        <v>0</v>
      </c>
    </row>
    <row r="308" spans="1:44" s="208" customFormat="1" outlineLevel="1" x14ac:dyDescent="0.2">
      <c r="A308" s="622">
        <v>3611030000</v>
      </c>
      <c r="B308" s="636" t="s">
        <v>653</v>
      </c>
      <c r="C308" s="624"/>
      <c r="D308" s="625"/>
      <c r="E308" s="625"/>
      <c r="F308" s="625"/>
      <c r="G308" s="625"/>
      <c r="H308" s="625"/>
      <c r="I308" s="626" t="str">
        <f t="shared" si="189"/>
        <v/>
      </c>
      <c r="J308" s="626" t="str">
        <f t="shared" si="189"/>
        <v/>
      </c>
      <c r="K308" s="627">
        <f t="shared" si="180"/>
        <v>0</v>
      </c>
      <c r="L308" s="627">
        <f t="shared" si="180"/>
        <v>0</v>
      </c>
      <c r="M308" s="625"/>
      <c r="N308" s="625"/>
      <c r="O308" s="625"/>
      <c r="P308" s="625"/>
      <c r="Q308" s="625"/>
      <c r="R308" s="625"/>
      <c r="S308" s="625"/>
      <c r="T308" s="626" t="str">
        <f t="shared" si="190"/>
        <v/>
      </c>
      <c r="U308" s="626" t="str">
        <f t="shared" si="190"/>
        <v/>
      </c>
      <c r="V308" s="627">
        <f t="shared" si="182"/>
        <v>0</v>
      </c>
      <c r="W308" s="627">
        <f t="shared" si="182"/>
        <v>0</v>
      </c>
      <c r="X308" s="628"/>
      <c r="Y308" s="625"/>
      <c r="Z308" s="625"/>
      <c r="AA308" s="625"/>
      <c r="AB308" s="625"/>
      <c r="AC308" s="625"/>
      <c r="AD308" s="626" t="str">
        <f t="shared" si="191"/>
        <v/>
      </c>
      <c r="AE308" s="626" t="str">
        <f t="shared" si="191"/>
        <v/>
      </c>
      <c r="AF308" s="627">
        <f t="shared" si="192"/>
        <v>0</v>
      </c>
      <c r="AG308" s="627">
        <f t="shared" si="192"/>
        <v>0</v>
      </c>
      <c r="AH308" s="625"/>
      <c r="AI308" s="625"/>
      <c r="AJ308" s="625"/>
      <c r="AK308" s="625"/>
      <c r="AL308" s="625"/>
      <c r="AM308" s="625"/>
      <c r="AN308" s="625"/>
      <c r="AO308" s="626" t="str">
        <f t="shared" si="193"/>
        <v/>
      </c>
      <c r="AP308" s="626" t="str">
        <f t="shared" si="193"/>
        <v/>
      </c>
      <c r="AQ308" s="627">
        <f t="shared" si="194"/>
        <v>0</v>
      </c>
      <c r="AR308" s="627">
        <f t="shared" si="194"/>
        <v>0</v>
      </c>
    </row>
    <row r="309" spans="1:44" s="208" customFormat="1" ht="22.5" outlineLevel="1" x14ac:dyDescent="0.2">
      <c r="A309" s="622">
        <v>3611040000</v>
      </c>
      <c r="B309" s="636" t="s">
        <v>654</v>
      </c>
      <c r="C309" s="624"/>
      <c r="D309" s="625"/>
      <c r="E309" s="625"/>
      <c r="F309" s="625"/>
      <c r="G309" s="625"/>
      <c r="H309" s="625"/>
      <c r="I309" s="626" t="str">
        <f t="shared" si="189"/>
        <v/>
      </c>
      <c r="J309" s="626" t="str">
        <f t="shared" si="189"/>
        <v/>
      </c>
      <c r="K309" s="627">
        <f t="shared" si="180"/>
        <v>0</v>
      </c>
      <c r="L309" s="627">
        <f t="shared" si="180"/>
        <v>0</v>
      </c>
      <c r="M309" s="625"/>
      <c r="N309" s="625"/>
      <c r="O309" s="625"/>
      <c r="P309" s="625"/>
      <c r="Q309" s="625"/>
      <c r="R309" s="625"/>
      <c r="S309" s="625"/>
      <c r="T309" s="626" t="str">
        <f t="shared" si="190"/>
        <v/>
      </c>
      <c r="U309" s="626" t="str">
        <f t="shared" si="190"/>
        <v/>
      </c>
      <c r="V309" s="627">
        <f t="shared" si="182"/>
        <v>0</v>
      </c>
      <c r="W309" s="627">
        <f t="shared" si="182"/>
        <v>0</v>
      </c>
      <c r="X309" s="628"/>
      <c r="Y309" s="625"/>
      <c r="Z309" s="625"/>
      <c r="AA309" s="625"/>
      <c r="AB309" s="625"/>
      <c r="AC309" s="625"/>
      <c r="AD309" s="626" t="str">
        <f t="shared" si="191"/>
        <v/>
      </c>
      <c r="AE309" s="626" t="str">
        <f t="shared" si="191"/>
        <v/>
      </c>
      <c r="AF309" s="627">
        <f t="shared" si="192"/>
        <v>0</v>
      </c>
      <c r="AG309" s="627">
        <f t="shared" si="192"/>
        <v>0</v>
      </c>
      <c r="AH309" s="625"/>
      <c r="AI309" s="625"/>
      <c r="AJ309" s="625"/>
      <c r="AK309" s="625"/>
      <c r="AL309" s="625"/>
      <c r="AM309" s="625"/>
      <c r="AN309" s="625"/>
      <c r="AO309" s="626" t="str">
        <f t="shared" si="193"/>
        <v/>
      </c>
      <c r="AP309" s="626" t="str">
        <f t="shared" si="193"/>
        <v/>
      </c>
      <c r="AQ309" s="627">
        <f t="shared" si="194"/>
        <v>0</v>
      </c>
      <c r="AR309" s="627">
        <f t="shared" si="194"/>
        <v>0</v>
      </c>
    </row>
    <row r="310" spans="1:44" s="208" customFormat="1" outlineLevel="1" x14ac:dyDescent="0.2">
      <c r="A310" s="622">
        <v>3611020000</v>
      </c>
      <c r="B310" s="636" t="s">
        <v>655</v>
      </c>
      <c r="C310" s="624"/>
      <c r="D310" s="625"/>
      <c r="E310" s="625"/>
      <c r="F310" s="625"/>
      <c r="G310" s="625"/>
      <c r="H310" s="625"/>
      <c r="I310" s="626" t="str">
        <f t="shared" si="189"/>
        <v/>
      </c>
      <c r="J310" s="626" t="str">
        <f t="shared" si="189"/>
        <v/>
      </c>
      <c r="K310" s="627">
        <f t="shared" si="180"/>
        <v>0</v>
      </c>
      <c r="L310" s="627">
        <f t="shared" si="180"/>
        <v>0</v>
      </c>
      <c r="M310" s="625"/>
      <c r="N310" s="625"/>
      <c r="O310" s="625"/>
      <c r="P310" s="625"/>
      <c r="Q310" s="625"/>
      <c r="R310" s="625"/>
      <c r="S310" s="625"/>
      <c r="T310" s="626" t="str">
        <f t="shared" si="190"/>
        <v/>
      </c>
      <c r="U310" s="626" t="str">
        <f t="shared" si="190"/>
        <v/>
      </c>
      <c r="V310" s="627">
        <f t="shared" si="182"/>
        <v>0</v>
      </c>
      <c r="W310" s="627">
        <f t="shared" si="182"/>
        <v>0</v>
      </c>
      <c r="X310" s="628"/>
      <c r="Y310" s="625"/>
      <c r="Z310" s="625"/>
      <c r="AA310" s="625"/>
      <c r="AB310" s="625"/>
      <c r="AC310" s="625"/>
      <c r="AD310" s="626" t="str">
        <f t="shared" si="191"/>
        <v/>
      </c>
      <c r="AE310" s="626" t="str">
        <f t="shared" si="191"/>
        <v/>
      </c>
      <c r="AF310" s="627">
        <f t="shared" si="192"/>
        <v>0</v>
      </c>
      <c r="AG310" s="627">
        <f t="shared" si="192"/>
        <v>0</v>
      </c>
      <c r="AH310" s="625"/>
      <c r="AI310" s="625"/>
      <c r="AJ310" s="625"/>
      <c r="AK310" s="625"/>
      <c r="AL310" s="625"/>
      <c r="AM310" s="625"/>
      <c r="AN310" s="625"/>
      <c r="AO310" s="626" t="str">
        <f t="shared" si="193"/>
        <v/>
      </c>
      <c r="AP310" s="626" t="str">
        <f t="shared" si="193"/>
        <v/>
      </c>
      <c r="AQ310" s="627">
        <f t="shared" si="194"/>
        <v>0</v>
      </c>
      <c r="AR310" s="627">
        <f t="shared" si="194"/>
        <v>0</v>
      </c>
    </row>
    <row r="311" spans="1:44" s="208" customFormat="1" ht="22.5" outlineLevel="1" x14ac:dyDescent="0.2">
      <c r="A311" s="622">
        <v>3612010000</v>
      </c>
      <c r="B311" s="636" t="s">
        <v>656</v>
      </c>
      <c r="C311" s="624"/>
      <c r="D311" s="625"/>
      <c r="E311" s="625"/>
      <c r="F311" s="625"/>
      <c r="G311" s="625"/>
      <c r="H311" s="625"/>
      <c r="I311" s="626" t="str">
        <f t="shared" si="189"/>
        <v/>
      </c>
      <c r="J311" s="626" t="str">
        <f t="shared" si="189"/>
        <v/>
      </c>
      <c r="K311" s="627">
        <f t="shared" si="180"/>
        <v>0</v>
      </c>
      <c r="L311" s="627">
        <f t="shared" si="180"/>
        <v>0</v>
      </c>
      <c r="M311" s="625"/>
      <c r="N311" s="625"/>
      <c r="O311" s="625"/>
      <c r="P311" s="625"/>
      <c r="Q311" s="625"/>
      <c r="R311" s="625"/>
      <c r="S311" s="625"/>
      <c r="T311" s="626" t="str">
        <f t="shared" si="190"/>
        <v/>
      </c>
      <c r="U311" s="626" t="str">
        <f t="shared" si="190"/>
        <v/>
      </c>
      <c r="V311" s="627">
        <f t="shared" si="182"/>
        <v>0</v>
      </c>
      <c r="W311" s="627">
        <f t="shared" si="182"/>
        <v>0</v>
      </c>
      <c r="X311" s="628"/>
      <c r="Y311" s="625"/>
      <c r="Z311" s="625"/>
      <c r="AA311" s="625"/>
      <c r="AB311" s="625"/>
      <c r="AC311" s="625"/>
      <c r="AD311" s="626" t="str">
        <f t="shared" si="191"/>
        <v/>
      </c>
      <c r="AE311" s="626" t="str">
        <f t="shared" si="191"/>
        <v/>
      </c>
      <c r="AF311" s="627">
        <f t="shared" si="192"/>
        <v>0</v>
      </c>
      <c r="AG311" s="627">
        <f t="shared" si="192"/>
        <v>0</v>
      </c>
      <c r="AH311" s="625"/>
      <c r="AI311" s="625"/>
      <c r="AJ311" s="625"/>
      <c r="AK311" s="625"/>
      <c r="AL311" s="625"/>
      <c r="AM311" s="625"/>
      <c r="AN311" s="625"/>
      <c r="AO311" s="626" t="str">
        <f t="shared" si="193"/>
        <v/>
      </c>
      <c r="AP311" s="626" t="str">
        <f t="shared" si="193"/>
        <v/>
      </c>
      <c r="AQ311" s="627">
        <f t="shared" si="194"/>
        <v>0</v>
      </c>
      <c r="AR311" s="627">
        <f t="shared" si="194"/>
        <v>0</v>
      </c>
    </row>
    <row r="312" spans="1:44" s="208" customFormat="1" outlineLevel="1" x14ac:dyDescent="0.2">
      <c r="A312" s="622">
        <v>3612030000</v>
      </c>
      <c r="B312" s="636" t="s">
        <v>657</v>
      </c>
      <c r="C312" s="624"/>
      <c r="D312" s="625"/>
      <c r="E312" s="625"/>
      <c r="F312" s="625"/>
      <c r="G312" s="625"/>
      <c r="H312" s="625"/>
      <c r="I312" s="626" t="str">
        <f t="shared" si="189"/>
        <v/>
      </c>
      <c r="J312" s="626" t="str">
        <f t="shared" si="189"/>
        <v/>
      </c>
      <c r="K312" s="627">
        <f t="shared" si="180"/>
        <v>0</v>
      </c>
      <c r="L312" s="627">
        <f t="shared" si="180"/>
        <v>0</v>
      </c>
      <c r="M312" s="625"/>
      <c r="N312" s="625"/>
      <c r="O312" s="625"/>
      <c r="P312" s="625"/>
      <c r="Q312" s="625"/>
      <c r="R312" s="625"/>
      <c r="S312" s="625"/>
      <c r="T312" s="626" t="str">
        <f t="shared" si="190"/>
        <v/>
      </c>
      <c r="U312" s="626" t="str">
        <f t="shared" si="190"/>
        <v/>
      </c>
      <c r="V312" s="627">
        <f t="shared" si="182"/>
        <v>0</v>
      </c>
      <c r="W312" s="627">
        <f t="shared" si="182"/>
        <v>0</v>
      </c>
      <c r="X312" s="628"/>
      <c r="Y312" s="625"/>
      <c r="Z312" s="625"/>
      <c r="AA312" s="625"/>
      <c r="AB312" s="625"/>
      <c r="AC312" s="625"/>
      <c r="AD312" s="626" t="str">
        <f t="shared" si="191"/>
        <v/>
      </c>
      <c r="AE312" s="626" t="str">
        <f t="shared" si="191"/>
        <v/>
      </c>
      <c r="AF312" s="627">
        <f t="shared" si="192"/>
        <v>0</v>
      </c>
      <c r="AG312" s="627">
        <f t="shared" si="192"/>
        <v>0</v>
      </c>
      <c r="AH312" s="625"/>
      <c r="AI312" s="625"/>
      <c r="AJ312" s="625"/>
      <c r="AK312" s="625"/>
      <c r="AL312" s="625"/>
      <c r="AM312" s="625"/>
      <c r="AN312" s="625"/>
      <c r="AO312" s="626" t="str">
        <f t="shared" si="193"/>
        <v/>
      </c>
      <c r="AP312" s="626" t="str">
        <f t="shared" si="193"/>
        <v/>
      </c>
      <c r="AQ312" s="627">
        <f t="shared" si="194"/>
        <v>0</v>
      </c>
      <c r="AR312" s="627">
        <f t="shared" si="194"/>
        <v>0</v>
      </c>
    </row>
    <row r="313" spans="1:44" s="208" customFormat="1" ht="22.5" outlineLevel="1" x14ac:dyDescent="0.2">
      <c r="A313" s="622">
        <v>3612040000</v>
      </c>
      <c r="B313" s="636" t="s">
        <v>658</v>
      </c>
      <c r="C313" s="624"/>
      <c r="D313" s="625"/>
      <c r="E313" s="625"/>
      <c r="F313" s="625"/>
      <c r="G313" s="625"/>
      <c r="H313" s="625"/>
      <c r="I313" s="626" t="str">
        <f t="shared" si="189"/>
        <v/>
      </c>
      <c r="J313" s="626" t="str">
        <f t="shared" si="189"/>
        <v/>
      </c>
      <c r="K313" s="627">
        <f t="shared" si="180"/>
        <v>0</v>
      </c>
      <c r="L313" s="627">
        <f t="shared" si="180"/>
        <v>0</v>
      </c>
      <c r="M313" s="625"/>
      <c r="N313" s="625"/>
      <c r="O313" s="625"/>
      <c r="P313" s="625"/>
      <c r="Q313" s="625"/>
      <c r="R313" s="625"/>
      <c r="S313" s="625"/>
      <c r="T313" s="626" t="str">
        <f t="shared" si="190"/>
        <v/>
      </c>
      <c r="U313" s="626" t="str">
        <f t="shared" si="190"/>
        <v/>
      </c>
      <c r="V313" s="627">
        <f t="shared" si="182"/>
        <v>0</v>
      </c>
      <c r="W313" s="627">
        <f t="shared" si="182"/>
        <v>0</v>
      </c>
      <c r="X313" s="628"/>
      <c r="Y313" s="625"/>
      <c r="Z313" s="625"/>
      <c r="AA313" s="625"/>
      <c r="AB313" s="625"/>
      <c r="AC313" s="625"/>
      <c r="AD313" s="626" t="str">
        <f t="shared" si="191"/>
        <v/>
      </c>
      <c r="AE313" s="626" t="str">
        <f t="shared" si="191"/>
        <v/>
      </c>
      <c r="AF313" s="627">
        <f t="shared" si="192"/>
        <v>0</v>
      </c>
      <c r="AG313" s="627">
        <f t="shared" si="192"/>
        <v>0</v>
      </c>
      <c r="AH313" s="625"/>
      <c r="AI313" s="625"/>
      <c r="AJ313" s="625"/>
      <c r="AK313" s="625"/>
      <c r="AL313" s="625"/>
      <c r="AM313" s="625"/>
      <c r="AN313" s="625"/>
      <c r="AO313" s="626" t="str">
        <f t="shared" si="193"/>
        <v/>
      </c>
      <c r="AP313" s="626" t="str">
        <f t="shared" si="193"/>
        <v/>
      </c>
      <c r="AQ313" s="627">
        <f t="shared" si="194"/>
        <v>0</v>
      </c>
      <c r="AR313" s="627">
        <f t="shared" si="194"/>
        <v>0</v>
      </c>
    </row>
    <row r="314" spans="1:44" s="208" customFormat="1" outlineLevel="1" x14ac:dyDescent="0.2">
      <c r="A314" s="622">
        <v>3612020000</v>
      </c>
      <c r="B314" s="636" t="s">
        <v>659</v>
      </c>
      <c r="C314" s="624"/>
      <c r="D314" s="625"/>
      <c r="E314" s="625"/>
      <c r="F314" s="625"/>
      <c r="G314" s="625"/>
      <c r="H314" s="625"/>
      <c r="I314" s="626" t="str">
        <f t="shared" si="189"/>
        <v/>
      </c>
      <c r="J314" s="626" t="str">
        <f t="shared" si="189"/>
        <v/>
      </c>
      <c r="K314" s="627">
        <f t="shared" si="180"/>
        <v>0</v>
      </c>
      <c r="L314" s="627">
        <f t="shared" si="180"/>
        <v>0</v>
      </c>
      <c r="M314" s="625"/>
      <c r="N314" s="625"/>
      <c r="O314" s="625"/>
      <c r="P314" s="625"/>
      <c r="Q314" s="625"/>
      <c r="R314" s="625"/>
      <c r="S314" s="625"/>
      <c r="T314" s="626" t="str">
        <f t="shared" si="190"/>
        <v/>
      </c>
      <c r="U314" s="626" t="str">
        <f t="shared" si="190"/>
        <v/>
      </c>
      <c r="V314" s="627">
        <f t="shared" si="182"/>
        <v>0</v>
      </c>
      <c r="W314" s="627">
        <f t="shared" si="182"/>
        <v>0</v>
      </c>
      <c r="X314" s="628"/>
      <c r="Y314" s="625"/>
      <c r="Z314" s="625"/>
      <c r="AA314" s="625"/>
      <c r="AB314" s="625"/>
      <c r="AC314" s="625"/>
      <c r="AD314" s="626" t="str">
        <f t="shared" si="191"/>
        <v/>
      </c>
      <c r="AE314" s="626" t="str">
        <f t="shared" si="191"/>
        <v/>
      </c>
      <c r="AF314" s="627">
        <f t="shared" si="192"/>
        <v>0</v>
      </c>
      <c r="AG314" s="627">
        <f t="shared" si="192"/>
        <v>0</v>
      </c>
      <c r="AH314" s="625"/>
      <c r="AI314" s="625"/>
      <c r="AJ314" s="625"/>
      <c r="AK314" s="625"/>
      <c r="AL314" s="625"/>
      <c r="AM314" s="625"/>
      <c r="AN314" s="625"/>
      <c r="AO314" s="626" t="str">
        <f t="shared" si="193"/>
        <v/>
      </c>
      <c r="AP314" s="626" t="str">
        <f t="shared" si="193"/>
        <v/>
      </c>
      <c r="AQ314" s="627">
        <f t="shared" si="194"/>
        <v>0</v>
      </c>
      <c r="AR314" s="627">
        <f t="shared" si="194"/>
        <v>0</v>
      </c>
    </row>
    <row r="315" spans="1:44" s="208" customFormat="1" ht="22.5" outlineLevel="1" x14ac:dyDescent="0.2">
      <c r="A315" s="622">
        <v>3612050000</v>
      </c>
      <c r="B315" s="636" t="s">
        <v>660</v>
      </c>
      <c r="C315" s="624"/>
      <c r="D315" s="625"/>
      <c r="E315" s="625"/>
      <c r="F315" s="625"/>
      <c r="G315" s="625"/>
      <c r="H315" s="625"/>
      <c r="I315" s="626" t="str">
        <f t="shared" si="189"/>
        <v/>
      </c>
      <c r="J315" s="626" t="str">
        <f t="shared" si="189"/>
        <v/>
      </c>
      <c r="K315" s="627">
        <f t="shared" si="180"/>
        <v>0</v>
      </c>
      <c r="L315" s="627">
        <f t="shared" si="180"/>
        <v>0</v>
      </c>
      <c r="M315" s="625"/>
      <c r="N315" s="625"/>
      <c r="O315" s="625"/>
      <c r="P315" s="625"/>
      <c r="Q315" s="625"/>
      <c r="R315" s="625"/>
      <c r="S315" s="625"/>
      <c r="T315" s="626" t="str">
        <f t="shared" si="190"/>
        <v/>
      </c>
      <c r="U315" s="626" t="str">
        <f t="shared" si="190"/>
        <v/>
      </c>
      <c r="V315" s="627">
        <f t="shared" si="182"/>
        <v>0</v>
      </c>
      <c r="W315" s="627">
        <f t="shared" si="182"/>
        <v>0</v>
      </c>
      <c r="X315" s="628"/>
      <c r="Y315" s="625"/>
      <c r="Z315" s="625"/>
      <c r="AA315" s="625"/>
      <c r="AB315" s="625"/>
      <c r="AC315" s="625"/>
      <c r="AD315" s="626" t="str">
        <f t="shared" si="191"/>
        <v/>
      </c>
      <c r="AE315" s="626" t="str">
        <f t="shared" si="191"/>
        <v/>
      </c>
      <c r="AF315" s="627">
        <f t="shared" si="192"/>
        <v>0</v>
      </c>
      <c r="AG315" s="627">
        <f t="shared" si="192"/>
        <v>0</v>
      </c>
      <c r="AH315" s="625"/>
      <c r="AI315" s="625"/>
      <c r="AJ315" s="625"/>
      <c r="AK315" s="625"/>
      <c r="AL315" s="625"/>
      <c r="AM315" s="625"/>
      <c r="AN315" s="625"/>
      <c r="AO315" s="626" t="str">
        <f t="shared" si="193"/>
        <v/>
      </c>
      <c r="AP315" s="626" t="str">
        <f t="shared" si="193"/>
        <v/>
      </c>
      <c r="AQ315" s="627">
        <f t="shared" si="194"/>
        <v>0</v>
      </c>
      <c r="AR315" s="627">
        <f t="shared" si="194"/>
        <v>0</v>
      </c>
    </row>
    <row r="316" spans="1:44" s="208" customFormat="1" outlineLevel="1" collapsed="1" x14ac:dyDescent="0.2">
      <c r="A316" s="622">
        <v>3613010000</v>
      </c>
      <c r="B316" s="636" t="s">
        <v>661</v>
      </c>
      <c r="C316" s="624"/>
      <c r="D316" s="625"/>
      <c r="E316" s="625"/>
      <c r="F316" s="625"/>
      <c r="G316" s="625"/>
      <c r="H316" s="625"/>
      <c r="I316" s="626" t="str">
        <f t="shared" si="189"/>
        <v/>
      </c>
      <c r="J316" s="626" t="str">
        <f t="shared" si="189"/>
        <v/>
      </c>
      <c r="K316" s="627">
        <f t="shared" si="180"/>
        <v>0</v>
      </c>
      <c r="L316" s="627">
        <f t="shared" si="180"/>
        <v>0</v>
      </c>
      <c r="M316" s="625"/>
      <c r="N316" s="625"/>
      <c r="O316" s="625"/>
      <c r="P316" s="625"/>
      <c r="Q316" s="625"/>
      <c r="R316" s="625"/>
      <c r="S316" s="625"/>
      <c r="T316" s="626" t="str">
        <f t="shared" si="190"/>
        <v/>
      </c>
      <c r="U316" s="626" t="str">
        <f t="shared" si="190"/>
        <v/>
      </c>
      <c r="V316" s="627">
        <f t="shared" si="182"/>
        <v>0</v>
      </c>
      <c r="W316" s="627">
        <f t="shared" si="182"/>
        <v>0</v>
      </c>
      <c r="X316" s="628"/>
      <c r="Y316" s="625"/>
      <c r="Z316" s="625"/>
      <c r="AA316" s="625"/>
      <c r="AB316" s="625"/>
      <c r="AC316" s="625"/>
      <c r="AD316" s="626" t="str">
        <f t="shared" si="191"/>
        <v/>
      </c>
      <c r="AE316" s="626" t="str">
        <f t="shared" si="191"/>
        <v/>
      </c>
      <c r="AF316" s="627">
        <f t="shared" si="192"/>
        <v>0</v>
      </c>
      <c r="AG316" s="627">
        <f t="shared" si="192"/>
        <v>0</v>
      </c>
      <c r="AH316" s="625"/>
      <c r="AI316" s="625"/>
      <c r="AJ316" s="625"/>
      <c r="AK316" s="625"/>
      <c r="AL316" s="625"/>
      <c r="AM316" s="625"/>
      <c r="AN316" s="625"/>
      <c r="AO316" s="626" t="str">
        <f t="shared" si="193"/>
        <v/>
      </c>
      <c r="AP316" s="626" t="str">
        <f t="shared" si="193"/>
        <v/>
      </c>
      <c r="AQ316" s="627">
        <f t="shared" si="194"/>
        <v>0</v>
      </c>
      <c r="AR316" s="627">
        <f t="shared" si="194"/>
        <v>0</v>
      </c>
    </row>
    <row r="317" spans="1:44" s="208" customFormat="1" outlineLevel="1" x14ac:dyDescent="0.2">
      <c r="A317" s="622">
        <v>3702010000</v>
      </c>
      <c r="B317" s="636" t="s">
        <v>662</v>
      </c>
      <c r="C317" s="624"/>
      <c r="D317" s="625"/>
      <c r="E317" s="625"/>
      <c r="F317" s="625"/>
      <c r="G317" s="625"/>
      <c r="H317" s="625"/>
      <c r="I317" s="626" t="str">
        <f t="shared" si="189"/>
        <v/>
      </c>
      <c r="J317" s="626" t="str">
        <f t="shared" si="189"/>
        <v/>
      </c>
      <c r="K317" s="627">
        <f t="shared" si="180"/>
        <v>0</v>
      </c>
      <c r="L317" s="627">
        <f t="shared" si="180"/>
        <v>0</v>
      </c>
      <c r="M317" s="625"/>
      <c r="N317" s="625"/>
      <c r="O317" s="625"/>
      <c r="P317" s="625"/>
      <c r="Q317" s="625"/>
      <c r="R317" s="625"/>
      <c r="S317" s="625"/>
      <c r="T317" s="626" t="str">
        <f t="shared" si="190"/>
        <v/>
      </c>
      <c r="U317" s="626" t="str">
        <f t="shared" si="190"/>
        <v/>
      </c>
      <c r="V317" s="627">
        <f t="shared" si="182"/>
        <v>0</v>
      </c>
      <c r="W317" s="627">
        <f t="shared" si="182"/>
        <v>0</v>
      </c>
      <c r="X317" s="628"/>
      <c r="Y317" s="625"/>
      <c r="Z317" s="625"/>
      <c r="AA317" s="625"/>
      <c r="AB317" s="625"/>
      <c r="AC317" s="625"/>
      <c r="AD317" s="626" t="str">
        <f t="shared" si="191"/>
        <v/>
      </c>
      <c r="AE317" s="626" t="str">
        <f t="shared" si="191"/>
        <v/>
      </c>
      <c r="AF317" s="627">
        <f t="shared" si="192"/>
        <v>0</v>
      </c>
      <c r="AG317" s="627">
        <f t="shared" si="192"/>
        <v>0</v>
      </c>
      <c r="AH317" s="625"/>
      <c r="AI317" s="625"/>
      <c r="AJ317" s="625"/>
      <c r="AK317" s="625"/>
      <c r="AL317" s="625"/>
      <c r="AM317" s="625"/>
      <c r="AN317" s="625"/>
      <c r="AO317" s="626" t="str">
        <f t="shared" si="193"/>
        <v/>
      </c>
      <c r="AP317" s="626" t="str">
        <f t="shared" si="193"/>
        <v/>
      </c>
      <c r="AQ317" s="627">
        <f t="shared" si="194"/>
        <v>0</v>
      </c>
      <c r="AR317" s="627">
        <f t="shared" si="194"/>
        <v>0</v>
      </c>
    </row>
    <row r="318" spans="1:44" s="208" customFormat="1" ht="22.5" outlineLevel="1" x14ac:dyDescent="0.2">
      <c r="A318" s="622" t="s">
        <v>663</v>
      </c>
      <c r="B318" s="636" t="s">
        <v>664</v>
      </c>
      <c r="C318" s="624"/>
      <c r="D318" s="625"/>
      <c r="E318" s="625"/>
      <c r="F318" s="625"/>
      <c r="G318" s="625"/>
      <c r="H318" s="625"/>
      <c r="I318" s="626" t="str">
        <f t="shared" si="189"/>
        <v/>
      </c>
      <c r="J318" s="626" t="str">
        <f t="shared" si="189"/>
        <v/>
      </c>
      <c r="K318" s="627">
        <f t="shared" si="180"/>
        <v>0</v>
      </c>
      <c r="L318" s="627">
        <f t="shared" si="180"/>
        <v>0</v>
      </c>
      <c r="M318" s="625"/>
      <c r="N318" s="625"/>
      <c r="O318" s="625"/>
      <c r="P318" s="625"/>
      <c r="Q318" s="625"/>
      <c r="R318" s="625"/>
      <c r="S318" s="625"/>
      <c r="T318" s="626" t="str">
        <f t="shared" si="190"/>
        <v/>
      </c>
      <c r="U318" s="626" t="str">
        <f t="shared" si="190"/>
        <v/>
      </c>
      <c r="V318" s="627">
        <f t="shared" si="182"/>
        <v>0</v>
      </c>
      <c r="W318" s="627">
        <f t="shared" si="182"/>
        <v>0</v>
      </c>
      <c r="X318" s="628"/>
      <c r="Y318" s="625"/>
      <c r="Z318" s="625"/>
      <c r="AA318" s="625"/>
      <c r="AB318" s="625"/>
      <c r="AC318" s="625"/>
      <c r="AD318" s="626" t="str">
        <f t="shared" si="191"/>
        <v/>
      </c>
      <c r="AE318" s="626" t="str">
        <f t="shared" si="191"/>
        <v/>
      </c>
      <c r="AF318" s="627">
        <f t="shared" si="192"/>
        <v>0</v>
      </c>
      <c r="AG318" s="627">
        <f t="shared" si="192"/>
        <v>0</v>
      </c>
      <c r="AH318" s="625"/>
      <c r="AI318" s="625"/>
      <c r="AJ318" s="625"/>
      <c r="AK318" s="625"/>
      <c r="AL318" s="625"/>
      <c r="AM318" s="625"/>
      <c r="AN318" s="625"/>
      <c r="AO318" s="626" t="str">
        <f t="shared" si="193"/>
        <v/>
      </c>
      <c r="AP318" s="626" t="str">
        <f t="shared" si="193"/>
        <v/>
      </c>
      <c r="AQ318" s="627">
        <f t="shared" si="194"/>
        <v>0</v>
      </c>
      <c r="AR318" s="627">
        <f t="shared" si="194"/>
        <v>0</v>
      </c>
    </row>
    <row r="319" spans="1:44" s="208" customFormat="1" ht="22.5" outlineLevel="1" x14ac:dyDescent="0.2">
      <c r="A319" s="622">
        <v>3617010000</v>
      </c>
      <c r="B319" s="636" t="s">
        <v>665</v>
      </c>
      <c r="C319" s="624"/>
      <c r="D319" s="625"/>
      <c r="E319" s="625"/>
      <c r="F319" s="625"/>
      <c r="G319" s="625"/>
      <c r="H319" s="625"/>
      <c r="I319" s="626" t="str">
        <f t="shared" si="189"/>
        <v/>
      </c>
      <c r="J319" s="626" t="str">
        <f t="shared" si="189"/>
        <v/>
      </c>
      <c r="K319" s="627">
        <f t="shared" si="180"/>
        <v>0</v>
      </c>
      <c r="L319" s="627">
        <f t="shared" si="180"/>
        <v>0</v>
      </c>
      <c r="M319" s="625"/>
      <c r="N319" s="625"/>
      <c r="O319" s="625"/>
      <c r="P319" s="625"/>
      <c r="Q319" s="625"/>
      <c r="R319" s="625"/>
      <c r="S319" s="625"/>
      <c r="T319" s="626" t="str">
        <f t="shared" si="190"/>
        <v/>
      </c>
      <c r="U319" s="626" t="str">
        <f t="shared" si="190"/>
        <v/>
      </c>
      <c r="V319" s="627">
        <f t="shared" si="182"/>
        <v>0</v>
      </c>
      <c r="W319" s="627">
        <f t="shared" si="182"/>
        <v>0</v>
      </c>
      <c r="X319" s="628"/>
      <c r="Y319" s="625"/>
      <c r="Z319" s="625"/>
      <c r="AA319" s="625"/>
      <c r="AB319" s="625"/>
      <c r="AC319" s="625"/>
      <c r="AD319" s="626" t="str">
        <f t="shared" si="191"/>
        <v/>
      </c>
      <c r="AE319" s="626" t="str">
        <f t="shared" si="191"/>
        <v/>
      </c>
      <c r="AF319" s="627">
        <f t="shared" si="192"/>
        <v>0</v>
      </c>
      <c r="AG319" s="627">
        <f t="shared" si="192"/>
        <v>0</v>
      </c>
      <c r="AH319" s="625"/>
      <c r="AI319" s="625"/>
      <c r="AJ319" s="625"/>
      <c r="AK319" s="625"/>
      <c r="AL319" s="625"/>
      <c r="AM319" s="625"/>
      <c r="AN319" s="625"/>
      <c r="AO319" s="626" t="str">
        <f t="shared" si="193"/>
        <v/>
      </c>
      <c r="AP319" s="626" t="str">
        <f t="shared" si="193"/>
        <v/>
      </c>
      <c r="AQ319" s="627">
        <f t="shared" si="194"/>
        <v>0</v>
      </c>
      <c r="AR319" s="627">
        <f t="shared" si="194"/>
        <v>0</v>
      </c>
    </row>
    <row r="320" spans="1:44" s="208" customFormat="1" outlineLevel="1" x14ac:dyDescent="0.2">
      <c r="A320" s="622" t="s">
        <v>666</v>
      </c>
      <c r="B320" s="636" t="s">
        <v>667</v>
      </c>
      <c r="C320" s="624"/>
      <c r="D320" s="625"/>
      <c r="E320" s="625"/>
      <c r="F320" s="625"/>
      <c r="G320" s="625"/>
      <c r="H320" s="625"/>
      <c r="I320" s="626" t="str">
        <f t="shared" si="189"/>
        <v/>
      </c>
      <c r="J320" s="626" t="str">
        <f t="shared" si="189"/>
        <v/>
      </c>
      <c r="K320" s="627">
        <f t="shared" si="180"/>
        <v>0</v>
      </c>
      <c r="L320" s="627">
        <f t="shared" si="180"/>
        <v>0</v>
      </c>
      <c r="M320" s="625"/>
      <c r="N320" s="625"/>
      <c r="O320" s="625"/>
      <c r="P320" s="625"/>
      <c r="Q320" s="625"/>
      <c r="R320" s="625"/>
      <c r="S320" s="625"/>
      <c r="T320" s="626" t="str">
        <f t="shared" si="190"/>
        <v/>
      </c>
      <c r="U320" s="626" t="str">
        <f t="shared" si="190"/>
        <v/>
      </c>
      <c r="V320" s="627">
        <f t="shared" si="182"/>
        <v>0</v>
      </c>
      <c r="W320" s="627">
        <f t="shared" si="182"/>
        <v>0</v>
      </c>
      <c r="X320" s="628"/>
      <c r="Y320" s="625"/>
      <c r="Z320" s="625"/>
      <c r="AA320" s="625"/>
      <c r="AB320" s="625"/>
      <c r="AC320" s="625"/>
      <c r="AD320" s="626" t="str">
        <f t="shared" si="191"/>
        <v/>
      </c>
      <c r="AE320" s="626" t="str">
        <f t="shared" si="191"/>
        <v/>
      </c>
      <c r="AF320" s="627">
        <f t="shared" si="192"/>
        <v>0</v>
      </c>
      <c r="AG320" s="627">
        <f t="shared" si="192"/>
        <v>0</v>
      </c>
      <c r="AH320" s="625"/>
      <c r="AI320" s="625"/>
      <c r="AJ320" s="625"/>
      <c r="AK320" s="625"/>
      <c r="AL320" s="625"/>
      <c r="AM320" s="625"/>
      <c r="AN320" s="625"/>
      <c r="AO320" s="626" t="str">
        <f t="shared" si="193"/>
        <v/>
      </c>
      <c r="AP320" s="626" t="str">
        <f t="shared" si="193"/>
        <v/>
      </c>
      <c r="AQ320" s="627">
        <f t="shared" si="194"/>
        <v>0</v>
      </c>
      <c r="AR320" s="627">
        <f t="shared" si="194"/>
        <v>0</v>
      </c>
    </row>
    <row r="321" spans="1:44" s="208" customFormat="1" outlineLevel="1" x14ac:dyDescent="0.2">
      <c r="A321" s="622">
        <v>3614010000</v>
      </c>
      <c r="B321" s="636" t="s">
        <v>668</v>
      </c>
      <c r="C321" s="624"/>
      <c r="D321" s="625"/>
      <c r="E321" s="625"/>
      <c r="F321" s="625"/>
      <c r="G321" s="625"/>
      <c r="H321" s="625"/>
      <c r="I321" s="626" t="str">
        <f t="shared" si="189"/>
        <v/>
      </c>
      <c r="J321" s="626" t="str">
        <f t="shared" si="189"/>
        <v/>
      </c>
      <c r="K321" s="627">
        <f t="shared" si="180"/>
        <v>0</v>
      </c>
      <c r="L321" s="627">
        <f t="shared" si="180"/>
        <v>0</v>
      </c>
      <c r="M321" s="625"/>
      <c r="N321" s="625"/>
      <c r="O321" s="625"/>
      <c r="P321" s="625"/>
      <c r="Q321" s="625"/>
      <c r="R321" s="625"/>
      <c r="S321" s="625"/>
      <c r="T321" s="626" t="str">
        <f t="shared" si="190"/>
        <v/>
      </c>
      <c r="U321" s="626" t="str">
        <f t="shared" si="190"/>
        <v/>
      </c>
      <c r="V321" s="627">
        <f t="shared" si="182"/>
        <v>0</v>
      </c>
      <c r="W321" s="627">
        <f t="shared" si="182"/>
        <v>0</v>
      </c>
      <c r="X321" s="628"/>
      <c r="Y321" s="625"/>
      <c r="Z321" s="625"/>
      <c r="AA321" s="625"/>
      <c r="AB321" s="625"/>
      <c r="AC321" s="625"/>
      <c r="AD321" s="626" t="str">
        <f t="shared" si="191"/>
        <v/>
      </c>
      <c r="AE321" s="626" t="str">
        <f t="shared" si="191"/>
        <v/>
      </c>
      <c r="AF321" s="627">
        <f t="shared" si="192"/>
        <v>0</v>
      </c>
      <c r="AG321" s="627">
        <f t="shared" si="192"/>
        <v>0</v>
      </c>
      <c r="AH321" s="625"/>
      <c r="AI321" s="625"/>
      <c r="AJ321" s="625"/>
      <c r="AK321" s="625"/>
      <c r="AL321" s="625"/>
      <c r="AM321" s="625"/>
      <c r="AN321" s="625"/>
      <c r="AO321" s="626" t="str">
        <f t="shared" si="193"/>
        <v/>
      </c>
      <c r="AP321" s="626" t="str">
        <f t="shared" si="193"/>
        <v/>
      </c>
      <c r="AQ321" s="627">
        <f t="shared" si="194"/>
        <v>0</v>
      </c>
      <c r="AR321" s="627">
        <f t="shared" si="194"/>
        <v>0</v>
      </c>
    </row>
    <row r="322" spans="1:44" s="208" customFormat="1" outlineLevel="1" x14ac:dyDescent="0.2">
      <c r="A322" s="622">
        <v>3540050000</v>
      </c>
      <c r="B322" s="636" t="s">
        <v>669</v>
      </c>
      <c r="C322" s="624"/>
      <c r="D322" s="625"/>
      <c r="E322" s="625"/>
      <c r="F322" s="625"/>
      <c r="G322" s="625"/>
      <c r="H322" s="625"/>
      <c r="I322" s="626" t="str">
        <f t="shared" si="189"/>
        <v/>
      </c>
      <c r="J322" s="626" t="str">
        <f t="shared" si="189"/>
        <v/>
      </c>
      <c r="K322" s="627">
        <f t="shared" si="180"/>
        <v>0</v>
      </c>
      <c r="L322" s="627">
        <f t="shared" si="180"/>
        <v>0</v>
      </c>
      <c r="M322" s="625"/>
      <c r="N322" s="625"/>
      <c r="O322" s="625"/>
      <c r="P322" s="625"/>
      <c r="Q322" s="625"/>
      <c r="R322" s="625"/>
      <c r="S322" s="625"/>
      <c r="T322" s="626" t="str">
        <f t="shared" si="190"/>
        <v/>
      </c>
      <c r="U322" s="626" t="str">
        <f t="shared" si="190"/>
        <v/>
      </c>
      <c r="V322" s="627">
        <f t="shared" si="182"/>
        <v>0</v>
      </c>
      <c r="W322" s="627">
        <f t="shared" si="182"/>
        <v>0</v>
      </c>
      <c r="X322" s="628"/>
      <c r="Y322" s="625"/>
      <c r="Z322" s="625"/>
      <c r="AA322" s="625"/>
      <c r="AB322" s="625"/>
      <c r="AC322" s="625"/>
      <c r="AD322" s="626" t="str">
        <f t="shared" si="191"/>
        <v/>
      </c>
      <c r="AE322" s="626" t="str">
        <f t="shared" si="191"/>
        <v/>
      </c>
      <c r="AF322" s="627">
        <f t="shared" si="192"/>
        <v>0</v>
      </c>
      <c r="AG322" s="627">
        <f t="shared" si="192"/>
        <v>0</v>
      </c>
      <c r="AH322" s="625"/>
      <c r="AI322" s="625"/>
      <c r="AJ322" s="625"/>
      <c r="AK322" s="625"/>
      <c r="AL322" s="625"/>
      <c r="AM322" s="625"/>
      <c r="AN322" s="625"/>
      <c r="AO322" s="626" t="str">
        <f t="shared" si="193"/>
        <v/>
      </c>
      <c r="AP322" s="626" t="str">
        <f t="shared" si="193"/>
        <v/>
      </c>
      <c r="AQ322" s="627">
        <f t="shared" si="194"/>
        <v>0</v>
      </c>
      <c r="AR322" s="627">
        <f t="shared" si="194"/>
        <v>0</v>
      </c>
    </row>
    <row r="323" spans="1:44" s="208" customFormat="1" ht="22.5" outlineLevel="1" x14ac:dyDescent="0.2">
      <c r="A323" s="622">
        <v>3616010000</v>
      </c>
      <c r="B323" s="636" t="s">
        <v>670</v>
      </c>
      <c r="C323" s="624"/>
      <c r="D323" s="625"/>
      <c r="E323" s="625"/>
      <c r="F323" s="625"/>
      <c r="G323" s="625"/>
      <c r="H323" s="625"/>
      <c r="I323" s="626" t="str">
        <f t="shared" si="189"/>
        <v/>
      </c>
      <c r="J323" s="626" t="str">
        <f t="shared" si="189"/>
        <v/>
      </c>
      <c r="K323" s="627">
        <f t="shared" si="180"/>
        <v>0</v>
      </c>
      <c r="L323" s="627">
        <f t="shared" si="180"/>
        <v>0</v>
      </c>
      <c r="M323" s="625"/>
      <c r="N323" s="625"/>
      <c r="O323" s="625"/>
      <c r="P323" s="625"/>
      <c r="Q323" s="625"/>
      <c r="R323" s="625"/>
      <c r="S323" s="625"/>
      <c r="T323" s="626" t="str">
        <f t="shared" si="190"/>
        <v/>
      </c>
      <c r="U323" s="626" t="str">
        <f t="shared" si="190"/>
        <v/>
      </c>
      <c r="V323" s="627">
        <f t="shared" si="182"/>
        <v>0</v>
      </c>
      <c r="W323" s="627">
        <f t="shared" si="182"/>
        <v>0</v>
      </c>
      <c r="X323" s="628"/>
      <c r="Y323" s="625"/>
      <c r="Z323" s="625"/>
      <c r="AA323" s="625"/>
      <c r="AB323" s="625"/>
      <c r="AC323" s="625"/>
      <c r="AD323" s="626" t="str">
        <f t="shared" si="191"/>
        <v/>
      </c>
      <c r="AE323" s="626" t="str">
        <f t="shared" si="191"/>
        <v/>
      </c>
      <c r="AF323" s="627">
        <f t="shared" si="192"/>
        <v>0</v>
      </c>
      <c r="AG323" s="627">
        <f t="shared" si="192"/>
        <v>0</v>
      </c>
      <c r="AH323" s="625"/>
      <c r="AI323" s="625"/>
      <c r="AJ323" s="625"/>
      <c r="AK323" s="625"/>
      <c r="AL323" s="625"/>
      <c r="AM323" s="625"/>
      <c r="AN323" s="625"/>
      <c r="AO323" s="626" t="str">
        <f t="shared" si="193"/>
        <v/>
      </c>
      <c r="AP323" s="626" t="str">
        <f t="shared" si="193"/>
        <v/>
      </c>
      <c r="AQ323" s="627">
        <f t="shared" si="194"/>
        <v>0</v>
      </c>
      <c r="AR323" s="627">
        <f t="shared" si="194"/>
        <v>0</v>
      </c>
    </row>
    <row r="324" spans="1:44" s="208" customFormat="1" outlineLevel="1" x14ac:dyDescent="0.2">
      <c r="A324" s="622">
        <v>3528010000</v>
      </c>
      <c r="B324" s="636" t="s">
        <v>671</v>
      </c>
      <c r="C324" s="624"/>
      <c r="D324" s="625"/>
      <c r="E324" s="625"/>
      <c r="F324" s="625"/>
      <c r="G324" s="625"/>
      <c r="H324" s="625"/>
      <c r="I324" s="626" t="str">
        <f t="shared" si="189"/>
        <v/>
      </c>
      <c r="J324" s="626" t="str">
        <f t="shared" si="189"/>
        <v/>
      </c>
      <c r="K324" s="627">
        <f t="shared" si="180"/>
        <v>0</v>
      </c>
      <c r="L324" s="627">
        <f t="shared" si="180"/>
        <v>0</v>
      </c>
      <c r="M324" s="625"/>
      <c r="N324" s="625"/>
      <c r="O324" s="625"/>
      <c r="P324" s="625"/>
      <c r="Q324" s="625"/>
      <c r="R324" s="625"/>
      <c r="S324" s="625"/>
      <c r="T324" s="626" t="str">
        <f t="shared" si="190"/>
        <v/>
      </c>
      <c r="U324" s="626" t="str">
        <f t="shared" si="190"/>
        <v/>
      </c>
      <c r="V324" s="627">
        <f t="shared" si="182"/>
        <v>0</v>
      </c>
      <c r="W324" s="627">
        <f t="shared" si="182"/>
        <v>0</v>
      </c>
      <c r="X324" s="628"/>
      <c r="Y324" s="625"/>
      <c r="Z324" s="625"/>
      <c r="AA324" s="625"/>
      <c r="AB324" s="625"/>
      <c r="AC324" s="625"/>
      <c r="AD324" s="626" t="str">
        <f t="shared" si="191"/>
        <v/>
      </c>
      <c r="AE324" s="626" t="str">
        <f t="shared" si="191"/>
        <v/>
      </c>
      <c r="AF324" s="627">
        <f t="shared" si="192"/>
        <v>0</v>
      </c>
      <c r="AG324" s="627">
        <f t="shared" si="192"/>
        <v>0</v>
      </c>
      <c r="AH324" s="625"/>
      <c r="AI324" s="625"/>
      <c r="AJ324" s="625"/>
      <c r="AK324" s="625"/>
      <c r="AL324" s="625"/>
      <c r="AM324" s="625"/>
      <c r="AN324" s="625"/>
      <c r="AO324" s="626" t="str">
        <f t="shared" si="193"/>
        <v/>
      </c>
      <c r="AP324" s="626" t="str">
        <f t="shared" si="193"/>
        <v/>
      </c>
      <c r="AQ324" s="627">
        <f t="shared" si="194"/>
        <v>0</v>
      </c>
      <c r="AR324" s="627">
        <f t="shared" si="194"/>
        <v>0</v>
      </c>
    </row>
    <row r="325" spans="1:44" s="208" customFormat="1" ht="22.5" outlineLevel="1" x14ac:dyDescent="0.2">
      <c r="A325" s="622">
        <v>3528090000</v>
      </c>
      <c r="B325" s="636" t="s">
        <v>672</v>
      </c>
      <c r="C325" s="624"/>
      <c r="D325" s="625"/>
      <c r="E325" s="625"/>
      <c r="F325" s="625"/>
      <c r="G325" s="625"/>
      <c r="H325" s="625"/>
      <c r="I325" s="626" t="str">
        <f t="shared" si="189"/>
        <v/>
      </c>
      <c r="J325" s="626" t="str">
        <f t="shared" si="189"/>
        <v/>
      </c>
      <c r="K325" s="627">
        <f t="shared" si="180"/>
        <v>0</v>
      </c>
      <c r="L325" s="627">
        <f t="shared" si="180"/>
        <v>0</v>
      </c>
      <c r="M325" s="625"/>
      <c r="N325" s="625"/>
      <c r="O325" s="625"/>
      <c r="P325" s="625"/>
      <c r="Q325" s="625"/>
      <c r="R325" s="625"/>
      <c r="S325" s="625"/>
      <c r="T325" s="626" t="str">
        <f t="shared" si="190"/>
        <v/>
      </c>
      <c r="U325" s="626" t="str">
        <f t="shared" si="190"/>
        <v/>
      </c>
      <c r="V325" s="627">
        <f t="shared" si="182"/>
        <v>0</v>
      </c>
      <c r="W325" s="627">
        <f t="shared" si="182"/>
        <v>0</v>
      </c>
      <c r="X325" s="628"/>
      <c r="Y325" s="625"/>
      <c r="Z325" s="625"/>
      <c r="AA325" s="625"/>
      <c r="AB325" s="625"/>
      <c r="AC325" s="625"/>
      <c r="AD325" s="626" t="str">
        <f t="shared" si="191"/>
        <v/>
      </c>
      <c r="AE325" s="626" t="str">
        <f t="shared" si="191"/>
        <v/>
      </c>
      <c r="AF325" s="627">
        <f t="shared" si="192"/>
        <v>0</v>
      </c>
      <c r="AG325" s="627">
        <f t="shared" si="192"/>
        <v>0</v>
      </c>
      <c r="AH325" s="625"/>
      <c r="AI325" s="625"/>
      <c r="AJ325" s="625"/>
      <c r="AK325" s="625"/>
      <c r="AL325" s="625"/>
      <c r="AM325" s="625"/>
      <c r="AN325" s="625"/>
      <c r="AO325" s="626" t="str">
        <f t="shared" si="193"/>
        <v/>
      </c>
      <c r="AP325" s="626" t="str">
        <f t="shared" si="193"/>
        <v/>
      </c>
      <c r="AQ325" s="627">
        <f t="shared" si="194"/>
        <v>0</v>
      </c>
      <c r="AR325" s="627">
        <f t="shared" si="194"/>
        <v>0</v>
      </c>
    </row>
    <row r="326" spans="1:44" s="208" customFormat="1" outlineLevel="1" x14ac:dyDescent="0.2">
      <c r="A326" s="622">
        <v>3541020000</v>
      </c>
      <c r="B326" s="636" t="s">
        <v>673</v>
      </c>
      <c r="C326" s="624"/>
      <c r="D326" s="625"/>
      <c r="E326" s="625"/>
      <c r="F326" s="625"/>
      <c r="G326" s="625"/>
      <c r="H326" s="625"/>
      <c r="I326" s="626" t="str">
        <f t="shared" si="189"/>
        <v/>
      </c>
      <c r="J326" s="626" t="str">
        <f t="shared" si="189"/>
        <v/>
      </c>
      <c r="K326" s="627">
        <f t="shared" si="180"/>
        <v>0</v>
      </c>
      <c r="L326" s="627">
        <f t="shared" si="180"/>
        <v>0</v>
      </c>
      <c r="M326" s="625"/>
      <c r="N326" s="625"/>
      <c r="O326" s="625"/>
      <c r="P326" s="625"/>
      <c r="Q326" s="625"/>
      <c r="R326" s="625"/>
      <c r="S326" s="625"/>
      <c r="T326" s="626" t="str">
        <f t="shared" si="190"/>
        <v/>
      </c>
      <c r="U326" s="626" t="str">
        <f t="shared" si="190"/>
        <v/>
      </c>
      <c r="V326" s="627">
        <f t="shared" si="182"/>
        <v>0</v>
      </c>
      <c r="W326" s="627">
        <f t="shared" si="182"/>
        <v>0</v>
      </c>
      <c r="X326" s="628"/>
      <c r="Y326" s="625"/>
      <c r="Z326" s="625"/>
      <c r="AA326" s="625"/>
      <c r="AB326" s="625"/>
      <c r="AC326" s="625"/>
      <c r="AD326" s="626" t="str">
        <f t="shared" si="191"/>
        <v/>
      </c>
      <c r="AE326" s="626" t="str">
        <f t="shared" si="191"/>
        <v/>
      </c>
      <c r="AF326" s="627">
        <f t="shared" si="192"/>
        <v>0</v>
      </c>
      <c r="AG326" s="627">
        <f t="shared" si="192"/>
        <v>0</v>
      </c>
      <c r="AH326" s="625"/>
      <c r="AI326" s="625"/>
      <c r="AJ326" s="625"/>
      <c r="AK326" s="625"/>
      <c r="AL326" s="625"/>
      <c r="AM326" s="625"/>
      <c r="AN326" s="625"/>
      <c r="AO326" s="626" t="str">
        <f t="shared" si="193"/>
        <v/>
      </c>
      <c r="AP326" s="626" t="str">
        <f t="shared" si="193"/>
        <v/>
      </c>
      <c r="AQ326" s="627">
        <f t="shared" si="194"/>
        <v>0</v>
      </c>
      <c r="AR326" s="627">
        <f t="shared" si="194"/>
        <v>0</v>
      </c>
    </row>
    <row r="327" spans="1:44" s="208" customFormat="1" ht="22.5" outlineLevel="1" x14ac:dyDescent="0.2">
      <c r="A327" s="622">
        <v>3615010000</v>
      </c>
      <c r="B327" s="636" t="s">
        <v>674</v>
      </c>
      <c r="C327" s="624"/>
      <c r="D327" s="625"/>
      <c r="E327" s="625"/>
      <c r="F327" s="625"/>
      <c r="G327" s="625"/>
      <c r="H327" s="625"/>
      <c r="I327" s="626" t="str">
        <f t="shared" si="189"/>
        <v/>
      </c>
      <c r="J327" s="626" t="str">
        <f t="shared" si="189"/>
        <v/>
      </c>
      <c r="K327" s="627">
        <f t="shared" si="180"/>
        <v>0</v>
      </c>
      <c r="L327" s="627">
        <f t="shared" si="180"/>
        <v>0</v>
      </c>
      <c r="M327" s="625"/>
      <c r="N327" s="625"/>
      <c r="O327" s="625"/>
      <c r="P327" s="625"/>
      <c r="Q327" s="625"/>
      <c r="R327" s="625"/>
      <c r="S327" s="625"/>
      <c r="T327" s="626" t="str">
        <f t="shared" si="190"/>
        <v/>
      </c>
      <c r="U327" s="626" t="str">
        <f t="shared" si="190"/>
        <v/>
      </c>
      <c r="V327" s="627">
        <f t="shared" si="182"/>
        <v>0</v>
      </c>
      <c r="W327" s="627">
        <f t="shared" si="182"/>
        <v>0</v>
      </c>
      <c r="X327" s="628"/>
      <c r="Y327" s="625"/>
      <c r="Z327" s="625"/>
      <c r="AA327" s="625"/>
      <c r="AB327" s="625"/>
      <c r="AC327" s="625"/>
      <c r="AD327" s="626" t="str">
        <f t="shared" si="191"/>
        <v/>
      </c>
      <c r="AE327" s="626" t="str">
        <f t="shared" si="191"/>
        <v/>
      </c>
      <c r="AF327" s="627">
        <f t="shared" si="192"/>
        <v>0</v>
      </c>
      <c r="AG327" s="627">
        <f t="shared" si="192"/>
        <v>0</v>
      </c>
      <c r="AH327" s="625"/>
      <c r="AI327" s="625"/>
      <c r="AJ327" s="625"/>
      <c r="AK327" s="625"/>
      <c r="AL327" s="625"/>
      <c r="AM327" s="625"/>
      <c r="AN327" s="625"/>
      <c r="AO327" s="626" t="str">
        <f t="shared" si="193"/>
        <v/>
      </c>
      <c r="AP327" s="626" t="str">
        <f t="shared" si="193"/>
        <v/>
      </c>
      <c r="AQ327" s="627">
        <f t="shared" si="194"/>
        <v>0</v>
      </c>
      <c r="AR327" s="627">
        <f t="shared" si="194"/>
        <v>0</v>
      </c>
    </row>
    <row r="328" spans="1:44" s="208" customFormat="1" outlineLevel="1" x14ac:dyDescent="0.2">
      <c r="A328" s="622">
        <v>3705010000</v>
      </c>
      <c r="B328" s="636" t="s">
        <v>675</v>
      </c>
      <c r="C328" s="624"/>
      <c r="D328" s="625"/>
      <c r="E328" s="625"/>
      <c r="F328" s="625"/>
      <c r="G328" s="625"/>
      <c r="H328" s="625"/>
      <c r="I328" s="626" t="str">
        <f t="shared" si="189"/>
        <v/>
      </c>
      <c r="J328" s="626" t="str">
        <f t="shared" si="189"/>
        <v/>
      </c>
      <c r="K328" s="627">
        <f t="shared" ref="K328:L357" si="195">G328-E328</f>
        <v>0</v>
      </c>
      <c r="L328" s="627">
        <f t="shared" si="195"/>
        <v>0</v>
      </c>
      <c r="M328" s="625"/>
      <c r="N328" s="625"/>
      <c r="O328" s="625"/>
      <c r="P328" s="625"/>
      <c r="Q328" s="625"/>
      <c r="R328" s="625"/>
      <c r="S328" s="625"/>
      <c r="T328" s="626" t="str">
        <f t="shared" si="190"/>
        <v/>
      </c>
      <c r="U328" s="626" t="str">
        <f t="shared" si="190"/>
        <v/>
      </c>
      <c r="V328" s="627">
        <f t="shared" ref="V328:W357" si="196">G328-C328</f>
        <v>0</v>
      </c>
      <c r="W328" s="627">
        <f t="shared" si="196"/>
        <v>0</v>
      </c>
      <c r="X328" s="628"/>
      <c r="Y328" s="625"/>
      <c r="Z328" s="625"/>
      <c r="AA328" s="625"/>
      <c r="AB328" s="625"/>
      <c r="AC328" s="625"/>
      <c r="AD328" s="626" t="str">
        <f t="shared" si="191"/>
        <v/>
      </c>
      <c r="AE328" s="626" t="str">
        <f t="shared" si="191"/>
        <v/>
      </c>
      <c r="AF328" s="627">
        <f t="shared" si="192"/>
        <v>0</v>
      </c>
      <c r="AG328" s="627">
        <f t="shared" si="192"/>
        <v>0</v>
      </c>
      <c r="AH328" s="625"/>
      <c r="AI328" s="625"/>
      <c r="AJ328" s="625"/>
      <c r="AK328" s="625"/>
      <c r="AL328" s="625"/>
      <c r="AM328" s="625"/>
      <c r="AN328" s="625"/>
      <c r="AO328" s="626" t="str">
        <f t="shared" si="193"/>
        <v/>
      </c>
      <c r="AP328" s="626" t="str">
        <f t="shared" si="193"/>
        <v/>
      </c>
      <c r="AQ328" s="627">
        <f t="shared" si="194"/>
        <v>0</v>
      </c>
      <c r="AR328" s="627">
        <f t="shared" si="194"/>
        <v>0</v>
      </c>
    </row>
    <row r="329" spans="1:44" s="208" customFormat="1" outlineLevel="1" x14ac:dyDescent="0.2">
      <c r="A329" s="622">
        <v>3531080000</v>
      </c>
      <c r="B329" s="636" t="s">
        <v>676</v>
      </c>
      <c r="C329" s="624"/>
      <c r="D329" s="625"/>
      <c r="E329" s="625"/>
      <c r="F329" s="625"/>
      <c r="G329" s="625"/>
      <c r="H329" s="625"/>
      <c r="I329" s="626" t="str">
        <f t="shared" si="189"/>
        <v/>
      </c>
      <c r="J329" s="626" t="str">
        <f t="shared" si="189"/>
        <v/>
      </c>
      <c r="K329" s="627">
        <f t="shared" si="195"/>
        <v>0</v>
      </c>
      <c r="L329" s="627">
        <f t="shared" si="195"/>
        <v>0</v>
      </c>
      <c r="M329" s="625"/>
      <c r="N329" s="625"/>
      <c r="O329" s="625"/>
      <c r="P329" s="625"/>
      <c r="Q329" s="625"/>
      <c r="R329" s="625"/>
      <c r="S329" s="625"/>
      <c r="T329" s="626" t="str">
        <f t="shared" si="190"/>
        <v/>
      </c>
      <c r="U329" s="626" t="str">
        <f t="shared" si="190"/>
        <v/>
      </c>
      <c r="V329" s="627">
        <f t="shared" si="196"/>
        <v>0</v>
      </c>
      <c r="W329" s="627">
        <f t="shared" si="196"/>
        <v>0</v>
      </c>
      <c r="X329" s="628"/>
      <c r="Y329" s="625"/>
      <c r="Z329" s="625"/>
      <c r="AA329" s="625"/>
      <c r="AB329" s="625"/>
      <c r="AC329" s="625"/>
      <c r="AD329" s="626" t="str">
        <f t="shared" si="191"/>
        <v/>
      </c>
      <c r="AE329" s="626" t="str">
        <f t="shared" si="191"/>
        <v/>
      </c>
      <c r="AF329" s="627">
        <f t="shared" si="192"/>
        <v>0</v>
      </c>
      <c r="AG329" s="627">
        <f t="shared" si="192"/>
        <v>0</v>
      </c>
      <c r="AH329" s="625"/>
      <c r="AI329" s="625"/>
      <c r="AJ329" s="625"/>
      <c r="AK329" s="625"/>
      <c r="AL329" s="625"/>
      <c r="AM329" s="625"/>
      <c r="AN329" s="625"/>
      <c r="AO329" s="626" t="str">
        <f t="shared" si="193"/>
        <v/>
      </c>
      <c r="AP329" s="626" t="str">
        <f t="shared" si="193"/>
        <v/>
      </c>
      <c r="AQ329" s="627">
        <f t="shared" si="194"/>
        <v>0</v>
      </c>
      <c r="AR329" s="627">
        <f t="shared" si="194"/>
        <v>0</v>
      </c>
    </row>
    <row r="330" spans="1:44" s="208" customFormat="1" outlineLevel="1" x14ac:dyDescent="0.2">
      <c r="A330" s="622">
        <v>3620010000</v>
      </c>
      <c r="B330" s="636" t="s">
        <v>298</v>
      </c>
      <c r="C330" s="624"/>
      <c r="D330" s="625"/>
      <c r="E330" s="625"/>
      <c r="F330" s="625"/>
      <c r="G330" s="625"/>
      <c r="H330" s="625"/>
      <c r="I330" s="626" t="str">
        <f t="shared" si="189"/>
        <v/>
      </c>
      <c r="J330" s="626" t="str">
        <f t="shared" si="189"/>
        <v/>
      </c>
      <c r="K330" s="627">
        <f t="shared" si="195"/>
        <v>0</v>
      </c>
      <c r="L330" s="627">
        <f t="shared" si="195"/>
        <v>0</v>
      </c>
      <c r="M330" s="625"/>
      <c r="N330" s="625"/>
      <c r="O330" s="625"/>
      <c r="P330" s="625"/>
      <c r="Q330" s="625"/>
      <c r="R330" s="625"/>
      <c r="S330" s="625"/>
      <c r="T330" s="626" t="str">
        <f t="shared" si="190"/>
        <v/>
      </c>
      <c r="U330" s="626" t="str">
        <f t="shared" si="190"/>
        <v/>
      </c>
      <c r="V330" s="627">
        <f t="shared" si="196"/>
        <v>0</v>
      </c>
      <c r="W330" s="627">
        <f t="shared" si="196"/>
        <v>0</v>
      </c>
      <c r="X330" s="628"/>
      <c r="Y330" s="625"/>
      <c r="Z330" s="625"/>
      <c r="AA330" s="625"/>
      <c r="AB330" s="625"/>
      <c r="AC330" s="625"/>
      <c r="AD330" s="626" t="str">
        <f t="shared" si="191"/>
        <v/>
      </c>
      <c r="AE330" s="626" t="str">
        <f t="shared" si="191"/>
        <v/>
      </c>
      <c r="AF330" s="627">
        <f t="shared" si="192"/>
        <v>0</v>
      </c>
      <c r="AG330" s="627">
        <f t="shared" si="192"/>
        <v>0</v>
      </c>
      <c r="AH330" s="625"/>
      <c r="AI330" s="625"/>
      <c r="AJ330" s="625"/>
      <c r="AK330" s="625"/>
      <c r="AL330" s="625"/>
      <c r="AM330" s="625"/>
      <c r="AN330" s="625"/>
      <c r="AO330" s="626" t="str">
        <f t="shared" si="193"/>
        <v/>
      </c>
      <c r="AP330" s="626" t="str">
        <f t="shared" si="193"/>
        <v/>
      </c>
      <c r="AQ330" s="627">
        <f t="shared" si="194"/>
        <v>0</v>
      </c>
      <c r="AR330" s="627">
        <f t="shared" si="194"/>
        <v>0</v>
      </c>
    </row>
    <row r="331" spans="1:44" s="208" customFormat="1" outlineLevel="1" x14ac:dyDescent="0.2">
      <c r="A331" s="622">
        <v>3707010000</v>
      </c>
      <c r="B331" s="636" t="s">
        <v>677</v>
      </c>
      <c r="C331" s="624"/>
      <c r="D331" s="625"/>
      <c r="E331" s="625"/>
      <c r="F331" s="625"/>
      <c r="G331" s="625"/>
      <c r="H331" s="625"/>
      <c r="I331" s="626" t="str">
        <f t="shared" si="189"/>
        <v/>
      </c>
      <c r="J331" s="626" t="str">
        <f t="shared" si="189"/>
        <v/>
      </c>
      <c r="K331" s="627">
        <f t="shared" si="195"/>
        <v>0</v>
      </c>
      <c r="L331" s="627">
        <f t="shared" si="195"/>
        <v>0</v>
      </c>
      <c r="M331" s="625"/>
      <c r="N331" s="625"/>
      <c r="O331" s="625"/>
      <c r="P331" s="625"/>
      <c r="Q331" s="625"/>
      <c r="R331" s="625"/>
      <c r="S331" s="625"/>
      <c r="T331" s="626" t="str">
        <f t="shared" si="190"/>
        <v/>
      </c>
      <c r="U331" s="626" t="str">
        <f t="shared" si="190"/>
        <v/>
      </c>
      <c r="V331" s="627">
        <f t="shared" si="196"/>
        <v>0</v>
      </c>
      <c r="W331" s="627">
        <f t="shared" si="196"/>
        <v>0</v>
      </c>
      <c r="X331" s="628"/>
      <c r="Y331" s="625"/>
      <c r="Z331" s="625"/>
      <c r="AA331" s="625"/>
      <c r="AB331" s="625"/>
      <c r="AC331" s="625"/>
      <c r="AD331" s="626" t="str">
        <f t="shared" si="191"/>
        <v/>
      </c>
      <c r="AE331" s="626" t="str">
        <f t="shared" si="191"/>
        <v/>
      </c>
      <c r="AF331" s="627">
        <f t="shared" si="192"/>
        <v>0</v>
      </c>
      <c r="AG331" s="627">
        <f t="shared" si="192"/>
        <v>0</v>
      </c>
      <c r="AH331" s="625"/>
      <c r="AI331" s="625"/>
      <c r="AJ331" s="625"/>
      <c r="AK331" s="625"/>
      <c r="AL331" s="625"/>
      <c r="AM331" s="625"/>
      <c r="AN331" s="625"/>
      <c r="AO331" s="626" t="str">
        <f t="shared" si="193"/>
        <v/>
      </c>
      <c r="AP331" s="626" t="str">
        <f t="shared" si="193"/>
        <v/>
      </c>
      <c r="AQ331" s="627">
        <f t="shared" si="194"/>
        <v>0</v>
      </c>
      <c r="AR331" s="627">
        <f t="shared" si="194"/>
        <v>0</v>
      </c>
    </row>
    <row r="332" spans="1:44" s="208" customFormat="1" ht="33.75" outlineLevel="1" x14ac:dyDescent="0.2">
      <c r="A332" s="622" t="s">
        <v>678</v>
      </c>
      <c r="B332" s="636" t="s">
        <v>679</v>
      </c>
      <c r="C332" s="624"/>
      <c r="D332" s="625"/>
      <c r="E332" s="625"/>
      <c r="F332" s="625"/>
      <c r="G332" s="625"/>
      <c r="H332" s="625"/>
      <c r="I332" s="626" t="str">
        <f t="shared" si="189"/>
        <v/>
      </c>
      <c r="J332" s="626" t="str">
        <f t="shared" si="189"/>
        <v/>
      </c>
      <c r="K332" s="627">
        <f t="shared" si="195"/>
        <v>0</v>
      </c>
      <c r="L332" s="627">
        <f t="shared" si="195"/>
        <v>0</v>
      </c>
      <c r="M332" s="625"/>
      <c r="N332" s="625"/>
      <c r="O332" s="625"/>
      <c r="P332" s="625"/>
      <c r="Q332" s="625"/>
      <c r="R332" s="625"/>
      <c r="S332" s="625"/>
      <c r="T332" s="626" t="str">
        <f t="shared" si="190"/>
        <v/>
      </c>
      <c r="U332" s="626" t="str">
        <f t="shared" si="190"/>
        <v/>
      </c>
      <c r="V332" s="627">
        <f t="shared" si="196"/>
        <v>0</v>
      </c>
      <c r="W332" s="627">
        <f t="shared" si="196"/>
        <v>0</v>
      </c>
      <c r="X332" s="628"/>
      <c r="Y332" s="625"/>
      <c r="Z332" s="625"/>
      <c r="AA332" s="625"/>
      <c r="AB332" s="625"/>
      <c r="AC332" s="625"/>
      <c r="AD332" s="626" t="str">
        <f t="shared" si="191"/>
        <v/>
      </c>
      <c r="AE332" s="626" t="str">
        <f t="shared" si="191"/>
        <v/>
      </c>
      <c r="AF332" s="627">
        <f t="shared" si="192"/>
        <v>0</v>
      </c>
      <c r="AG332" s="627">
        <f t="shared" si="192"/>
        <v>0</v>
      </c>
      <c r="AH332" s="625"/>
      <c r="AI332" s="625"/>
      <c r="AJ332" s="625"/>
      <c r="AK332" s="625"/>
      <c r="AL332" s="625"/>
      <c r="AM332" s="625"/>
      <c r="AN332" s="625"/>
      <c r="AO332" s="626" t="str">
        <f t="shared" si="193"/>
        <v/>
      </c>
      <c r="AP332" s="626" t="str">
        <f t="shared" si="193"/>
        <v/>
      </c>
      <c r="AQ332" s="627">
        <f t="shared" si="194"/>
        <v>0</v>
      </c>
      <c r="AR332" s="627">
        <f t="shared" si="194"/>
        <v>0</v>
      </c>
    </row>
    <row r="333" spans="1:44" s="208" customFormat="1" ht="22.5" outlineLevel="1" x14ac:dyDescent="0.2">
      <c r="A333" s="622" t="s">
        <v>680</v>
      </c>
      <c r="B333" s="636" t="s">
        <v>681</v>
      </c>
      <c r="C333" s="624"/>
      <c r="D333" s="625"/>
      <c r="E333" s="625"/>
      <c r="F333" s="625"/>
      <c r="G333" s="625"/>
      <c r="H333" s="625"/>
      <c r="I333" s="626" t="str">
        <f t="shared" si="189"/>
        <v/>
      </c>
      <c r="J333" s="626" t="str">
        <f t="shared" si="189"/>
        <v/>
      </c>
      <c r="K333" s="627">
        <f t="shared" si="195"/>
        <v>0</v>
      </c>
      <c r="L333" s="627">
        <f t="shared" si="195"/>
        <v>0</v>
      </c>
      <c r="M333" s="625"/>
      <c r="N333" s="625"/>
      <c r="O333" s="625"/>
      <c r="P333" s="625"/>
      <c r="Q333" s="625"/>
      <c r="R333" s="625"/>
      <c r="S333" s="625"/>
      <c r="T333" s="626" t="str">
        <f t="shared" si="190"/>
        <v/>
      </c>
      <c r="U333" s="626" t="str">
        <f t="shared" si="190"/>
        <v/>
      </c>
      <c r="V333" s="627">
        <f t="shared" si="196"/>
        <v>0</v>
      </c>
      <c r="W333" s="627">
        <f t="shared" si="196"/>
        <v>0</v>
      </c>
      <c r="X333" s="628"/>
      <c r="Y333" s="625"/>
      <c r="Z333" s="625"/>
      <c r="AA333" s="625"/>
      <c r="AB333" s="625"/>
      <c r="AC333" s="625"/>
      <c r="AD333" s="626" t="str">
        <f t="shared" si="191"/>
        <v/>
      </c>
      <c r="AE333" s="626" t="str">
        <f t="shared" si="191"/>
        <v/>
      </c>
      <c r="AF333" s="627">
        <f t="shared" si="192"/>
        <v>0</v>
      </c>
      <c r="AG333" s="627">
        <f t="shared" si="192"/>
        <v>0</v>
      </c>
      <c r="AH333" s="625"/>
      <c r="AI333" s="625"/>
      <c r="AJ333" s="625"/>
      <c r="AK333" s="625"/>
      <c r="AL333" s="625"/>
      <c r="AM333" s="625"/>
      <c r="AN333" s="625"/>
      <c r="AO333" s="626" t="str">
        <f t="shared" si="193"/>
        <v/>
      </c>
      <c r="AP333" s="626" t="str">
        <f t="shared" si="193"/>
        <v/>
      </c>
      <c r="AQ333" s="627">
        <f t="shared" si="194"/>
        <v>0</v>
      </c>
      <c r="AR333" s="627">
        <f t="shared" si="194"/>
        <v>0</v>
      </c>
    </row>
    <row r="334" spans="1:44" s="208" customFormat="1" outlineLevel="1" x14ac:dyDescent="0.2">
      <c r="A334" s="622">
        <v>3532010000</v>
      </c>
      <c r="B334" s="636" t="s">
        <v>682</v>
      </c>
      <c r="C334" s="624"/>
      <c r="D334" s="625"/>
      <c r="E334" s="625"/>
      <c r="F334" s="625"/>
      <c r="G334" s="625"/>
      <c r="H334" s="625"/>
      <c r="I334" s="626" t="str">
        <f t="shared" si="189"/>
        <v/>
      </c>
      <c r="J334" s="626" t="str">
        <f t="shared" si="189"/>
        <v/>
      </c>
      <c r="K334" s="627">
        <f t="shared" si="195"/>
        <v>0</v>
      </c>
      <c r="L334" s="627">
        <f t="shared" si="195"/>
        <v>0</v>
      </c>
      <c r="M334" s="625"/>
      <c r="N334" s="625"/>
      <c r="O334" s="625"/>
      <c r="P334" s="625"/>
      <c r="Q334" s="625"/>
      <c r="R334" s="625"/>
      <c r="S334" s="625"/>
      <c r="T334" s="626" t="str">
        <f t="shared" si="190"/>
        <v/>
      </c>
      <c r="U334" s="626" t="str">
        <f t="shared" si="190"/>
        <v/>
      </c>
      <c r="V334" s="627">
        <f t="shared" si="196"/>
        <v>0</v>
      </c>
      <c r="W334" s="627">
        <f t="shared" si="196"/>
        <v>0</v>
      </c>
      <c r="X334" s="628"/>
      <c r="Y334" s="625"/>
      <c r="Z334" s="625"/>
      <c r="AA334" s="625"/>
      <c r="AB334" s="625"/>
      <c r="AC334" s="625"/>
      <c r="AD334" s="626" t="str">
        <f t="shared" si="191"/>
        <v/>
      </c>
      <c r="AE334" s="626" t="str">
        <f t="shared" si="191"/>
        <v/>
      </c>
      <c r="AF334" s="627">
        <f t="shared" si="192"/>
        <v>0</v>
      </c>
      <c r="AG334" s="627">
        <f t="shared" si="192"/>
        <v>0</v>
      </c>
      <c r="AH334" s="625"/>
      <c r="AI334" s="625"/>
      <c r="AJ334" s="625"/>
      <c r="AK334" s="625"/>
      <c r="AL334" s="625"/>
      <c r="AM334" s="625"/>
      <c r="AN334" s="625"/>
      <c r="AO334" s="626" t="str">
        <f t="shared" si="193"/>
        <v/>
      </c>
      <c r="AP334" s="626" t="str">
        <f t="shared" si="193"/>
        <v/>
      </c>
      <c r="AQ334" s="627">
        <f t="shared" si="194"/>
        <v>0</v>
      </c>
      <c r="AR334" s="627">
        <f t="shared" si="194"/>
        <v>0</v>
      </c>
    </row>
    <row r="335" spans="1:44" s="208" customFormat="1" outlineLevel="1" x14ac:dyDescent="0.2">
      <c r="A335" s="622">
        <v>3533010000</v>
      </c>
      <c r="B335" s="636" t="s">
        <v>683</v>
      </c>
      <c r="C335" s="624"/>
      <c r="D335" s="625"/>
      <c r="E335" s="625"/>
      <c r="F335" s="625"/>
      <c r="G335" s="625"/>
      <c r="H335" s="625"/>
      <c r="I335" s="626" t="str">
        <f t="shared" si="189"/>
        <v/>
      </c>
      <c r="J335" s="626" t="str">
        <f t="shared" si="189"/>
        <v/>
      </c>
      <c r="K335" s="627">
        <f t="shared" si="195"/>
        <v>0</v>
      </c>
      <c r="L335" s="627">
        <f t="shared" si="195"/>
        <v>0</v>
      </c>
      <c r="M335" s="625"/>
      <c r="N335" s="625"/>
      <c r="O335" s="625"/>
      <c r="P335" s="625"/>
      <c r="Q335" s="625"/>
      <c r="R335" s="625"/>
      <c r="S335" s="625"/>
      <c r="T335" s="626" t="str">
        <f t="shared" si="190"/>
        <v/>
      </c>
      <c r="U335" s="626" t="str">
        <f t="shared" si="190"/>
        <v/>
      </c>
      <c r="V335" s="627">
        <f t="shared" si="196"/>
        <v>0</v>
      </c>
      <c r="W335" s="627">
        <f t="shared" si="196"/>
        <v>0</v>
      </c>
      <c r="X335" s="628"/>
      <c r="Y335" s="625"/>
      <c r="Z335" s="625"/>
      <c r="AA335" s="625"/>
      <c r="AB335" s="625"/>
      <c r="AC335" s="625"/>
      <c r="AD335" s="626" t="str">
        <f t="shared" si="191"/>
        <v/>
      </c>
      <c r="AE335" s="626" t="str">
        <f t="shared" si="191"/>
        <v/>
      </c>
      <c r="AF335" s="627">
        <f t="shared" si="192"/>
        <v>0</v>
      </c>
      <c r="AG335" s="627">
        <f t="shared" si="192"/>
        <v>0</v>
      </c>
      <c r="AH335" s="625"/>
      <c r="AI335" s="625"/>
      <c r="AJ335" s="625"/>
      <c r="AK335" s="625"/>
      <c r="AL335" s="625"/>
      <c r="AM335" s="625"/>
      <c r="AN335" s="625"/>
      <c r="AO335" s="626" t="str">
        <f t="shared" si="193"/>
        <v/>
      </c>
      <c r="AP335" s="626" t="str">
        <f t="shared" si="193"/>
        <v/>
      </c>
      <c r="AQ335" s="627">
        <f t="shared" si="194"/>
        <v>0</v>
      </c>
      <c r="AR335" s="627">
        <f t="shared" si="194"/>
        <v>0</v>
      </c>
    </row>
    <row r="336" spans="1:44" s="208" customFormat="1" outlineLevel="1" x14ac:dyDescent="0.2">
      <c r="A336" s="622">
        <v>3534010000</v>
      </c>
      <c r="B336" s="636" t="s">
        <v>684</v>
      </c>
      <c r="C336" s="624"/>
      <c r="D336" s="625"/>
      <c r="E336" s="625"/>
      <c r="F336" s="625"/>
      <c r="G336" s="625"/>
      <c r="H336" s="625"/>
      <c r="I336" s="626" t="str">
        <f t="shared" si="189"/>
        <v/>
      </c>
      <c r="J336" s="626" t="str">
        <f t="shared" si="189"/>
        <v/>
      </c>
      <c r="K336" s="627">
        <f t="shared" si="195"/>
        <v>0</v>
      </c>
      <c r="L336" s="627">
        <f t="shared" si="195"/>
        <v>0</v>
      </c>
      <c r="M336" s="625"/>
      <c r="N336" s="625"/>
      <c r="O336" s="625"/>
      <c r="P336" s="625"/>
      <c r="Q336" s="625"/>
      <c r="R336" s="625"/>
      <c r="S336" s="625"/>
      <c r="T336" s="626" t="str">
        <f t="shared" si="190"/>
        <v/>
      </c>
      <c r="U336" s="626" t="str">
        <f t="shared" si="190"/>
        <v/>
      </c>
      <c r="V336" s="627">
        <f t="shared" si="196"/>
        <v>0</v>
      </c>
      <c r="W336" s="627">
        <f t="shared" si="196"/>
        <v>0</v>
      </c>
      <c r="X336" s="628"/>
      <c r="Y336" s="625"/>
      <c r="Z336" s="625"/>
      <c r="AA336" s="625"/>
      <c r="AB336" s="625"/>
      <c r="AC336" s="625"/>
      <c r="AD336" s="626" t="str">
        <f t="shared" si="191"/>
        <v/>
      </c>
      <c r="AE336" s="626" t="str">
        <f t="shared" si="191"/>
        <v/>
      </c>
      <c r="AF336" s="627">
        <f t="shared" si="192"/>
        <v>0</v>
      </c>
      <c r="AG336" s="627">
        <f t="shared" si="192"/>
        <v>0</v>
      </c>
      <c r="AH336" s="625"/>
      <c r="AI336" s="625"/>
      <c r="AJ336" s="625"/>
      <c r="AK336" s="625"/>
      <c r="AL336" s="625"/>
      <c r="AM336" s="625"/>
      <c r="AN336" s="625"/>
      <c r="AO336" s="626" t="str">
        <f t="shared" si="193"/>
        <v/>
      </c>
      <c r="AP336" s="626" t="str">
        <f t="shared" si="193"/>
        <v/>
      </c>
      <c r="AQ336" s="627">
        <f t="shared" si="194"/>
        <v>0</v>
      </c>
      <c r="AR336" s="627">
        <f t="shared" si="194"/>
        <v>0</v>
      </c>
    </row>
    <row r="337" spans="1:44" s="208" customFormat="1" outlineLevel="1" x14ac:dyDescent="0.2">
      <c r="A337" s="622">
        <v>3704010000</v>
      </c>
      <c r="B337" s="636" t="s">
        <v>685</v>
      </c>
      <c r="C337" s="624"/>
      <c r="D337" s="625"/>
      <c r="E337" s="625"/>
      <c r="F337" s="625"/>
      <c r="G337" s="625"/>
      <c r="H337" s="625"/>
      <c r="I337" s="626" t="str">
        <f t="shared" si="189"/>
        <v/>
      </c>
      <c r="J337" s="626" t="str">
        <f t="shared" si="189"/>
        <v/>
      </c>
      <c r="K337" s="627">
        <f t="shared" si="195"/>
        <v>0</v>
      </c>
      <c r="L337" s="627">
        <f t="shared" si="195"/>
        <v>0</v>
      </c>
      <c r="M337" s="625"/>
      <c r="N337" s="625"/>
      <c r="O337" s="625"/>
      <c r="P337" s="625"/>
      <c r="Q337" s="625"/>
      <c r="R337" s="625"/>
      <c r="S337" s="625"/>
      <c r="T337" s="626" t="str">
        <f t="shared" si="190"/>
        <v/>
      </c>
      <c r="U337" s="626" t="str">
        <f t="shared" si="190"/>
        <v/>
      </c>
      <c r="V337" s="627">
        <f t="shared" si="196"/>
        <v>0</v>
      </c>
      <c r="W337" s="627">
        <f t="shared" si="196"/>
        <v>0</v>
      </c>
      <c r="X337" s="628"/>
      <c r="Y337" s="625"/>
      <c r="Z337" s="625"/>
      <c r="AA337" s="625"/>
      <c r="AB337" s="625"/>
      <c r="AC337" s="625"/>
      <c r="AD337" s="626" t="str">
        <f t="shared" si="191"/>
        <v/>
      </c>
      <c r="AE337" s="626" t="str">
        <f t="shared" si="191"/>
        <v/>
      </c>
      <c r="AF337" s="627">
        <f t="shared" si="192"/>
        <v>0</v>
      </c>
      <c r="AG337" s="627">
        <f t="shared" si="192"/>
        <v>0</v>
      </c>
      <c r="AH337" s="625"/>
      <c r="AI337" s="625"/>
      <c r="AJ337" s="625"/>
      <c r="AK337" s="625"/>
      <c r="AL337" s="625"/>
      <c r="AM337" s="625"/>
      <c r="AN337" s="625"/>
      <c r="AO337" s="626" t="str">
        <f t="shared" si="193"/>
        <v/>
      </c>
      <c r="AP337" s="626" t="str">
        <f t="shared" si="193"/>
        <v/>
      </c>
      <c r="AQ337" s="627">
        <f t="shared" si="194"/>
        <v>0</v>
      </c>
      <c r="AR337" s="627">
        <f t="shared" si="194"/>
        <v>0</v>
      </c>
    </row>
    <row r="338" spans="1:44" s="208" customFormat="1" ht="22.5" outlineLevel="1" collapsed="1" x14ac:dyDescent="0.2">
      <c r="A338" s="622">
        <v>3540110000</v>
      </c>
      <c r="B338" s="636" t="s">
        <v>686</v>
      </c>
      <c r="C338" s="624"/>
      <c r="D338" s="625"/>
      <c r="E338" s="625"/>
      <c r="F338" s="625"/>
      <c r="G338" s="625"/>
      <c r="H338" s="625"/>
      <c r="I338" s="626" t="str">
        <f t="shared" si="189"/>
        <v/>
      </c>
      <c r="J338" s="626" t="str">
        <f t="shared" si="189"/>
        <v/>
      </c>
      <c r="K338" s="627">
        <f t="shared" si="195"/>
        <v>0</v>
      </c>
      <c r="L338" s="627">
        <f t="shared" si="195"/>
        <v>0</v>
      </c>
      <c r="M338" s="625"/>
      <c r="N338" s="625"/>
      <c r="O338" s="625"/>
      <c r="P338" s="625"/>
      <c r="Q338" s="625"/>
      <c r="R338" s="625"/>
      <c r="S338" s="625"/>
      <c r="T338" s="626" t="str">
        <f t="shared" si="190"/>
        <v/>
      </c>
      <c r="U338" s="626" t="str">
        <f t="shared" si="190"/>
        <v/>
      </c>
      <c r="V338" s="627">
        <f t="shared" si="196"/>
        <v>0</v>
      </c>
      <c r="W338" s="627">
        <f t="shared" si="196"/>
        <v>0</v>
      </c>
      <c r="X338" s="628"/>
      <c r="Y338" s="625"/>
      <c r="Z338" s="625"/>
      <c r="AA338" s="625"/>
      <c r="AB338" s="625"/>
      <c r="AC338" s="625"/>
      <c r="AD338" s="626" t="str">
        <f t="shared" si="191"/>
        <v/>
      </c>
      <c r="AE338" s="626" t="str">
        <f t="shared" si="191"/>
        <v/>
      </c>
      <c r="AF338" s="627">
        <f t="shared" si="192"/>
        <v>0</v>
      </c>
      <c r="AG338" s="627">
        <f t="shared" si="192"/>
        <v>0</v>
      </c>
      <c r="AH338" s="625"/>
      <c r="AI338" s="625"/>
      <c r="AJ338" s="625"/>
      <c r="AK338" s="625"/>
      <c r="AL338" s="625"/>
      <c r="AM338" s="625"/>
      <c r="AN338" s="625"/>
      <c r="AO338" s="626" t="str">
        <f t="shared" si="193"/>
        <v/>
      </c>
      <c r="AP338" s="626" t="str">
        <f t="shared" si="193"/>
        <v/>
      </c>
      <c r="AQ338" s="627">
        <f t="shared" si="194"/>
        <v>0</v>
      </c>
      <c r="AR338" s="627">
        <f t="shared" si="194"/>
        <v>0</v>
      </c>
    </row>
    <row r="339" spans="1:44" s="208" customFormat="1" ht="22.5" outlineLevel="1" x14ac:dyDescent="0.2">
      <c r="A339" s="622">
        <v>3540090000</v>
      </c>
      <c r="B339" s="636" t="s">
        <v>687</v>
      </c>
      <c r="C339" s="624"/>
      <c r="D339" s="625"/>
      <c r="E339" s="625"/>
      <c r="F339" s="625"/>
      <c r="G339" s="625"/>
      <c r="H339" s="625"/>
      <c r="I339" s="626" t="str">
        <f t="shared" si="189"/>
        <v/>
      </c>
      <c r="J339" s="626" t="str">
        <f t="shared" si="189"/>
        <v/>
      </c>
      <c r="K339" s="627">
        <f t="shared" si="195"/>
        <v>0</v>
      </c>
      <c r="L339" s="627">
        <f t="shared" si="195"/>
        <v>0</v>
      </c>
      <c r="M339" s="625"/>
      <c r="N339" s="625"/>
      <c r="O339" s="625"/>
      <c r="P339" s="625"/>
      <c r="Q339" s="625"/>
      <c r="R339" s="625"/>
      <c r="S339" s="625"/>
      <c r="T339" s="626" t="str">
        <f t="shared" si="190"/>
        <v/>
      </c>
      <c r="U339" s="626" t="str">
        <f t="shared" si="190"/>
        <v/>
      </c>
      <c r="V339" s="627">
        <f t="shared" si="196"/>
        <v>0</v>
      </c>
      <c r="W339" s="627">
        <f t="shared" si="196"/>
        <v>0</v>
      </c>
      <c r="X339" s="628"/>
      <c r="Y339" s="625"/>
      <c r="Z339" s="625"/>
      <c r="AA339" s="625"/>
      <c r="AB339" s="625"/>
      <c r="AC339" s="625"/>
      <c r="AD339" s="626" t="str">
        <f t="shared" si="191"/>
        <v/>
      </c>
      <c r="AE339" s="626" t="str">
        <f t="shared" si="191"/>
        <v/>
      </c>
      <c r="AF339" s="627">
        <f t="shared" si="192"/>
        <v>0</v>
      </c>
      <c r="AG339" s="627">
        <f t="shared" si="192"/>
        <v>0</v>
      </c>
      <c r="AH339" s="625"/>
      <c r="AI339" s="625"/>
      <c r="AJ339" s="625"/>
      <c r="AK339" s="625"/>
      <c r="AL339" s="625"/>
      <c r="AM339" s="625"/>
      <c r="AN339" s="625"/>
      <c r="AO339" s="626" t="str">
        <f t="shared" si="193"/>
        <v/>
      </c>
      <c r="AP339" s="626" t="str">
        <f t="shared" si="193"/>
        <v/>
      </c>
      <c r="AQ339" s="627">
        <f t="shared" si="194"/>
        <v>0</v>
      </c>
      <c r="AR339" s="627">
        <f t="shared" si="194"/>
        <v>0</v>
      </c>
    </row>
    <row r="340" spans="1:44" s="208" customFormat="1" outlineLevel="1" x14ac:dyDescent="0.2">
      <c r="A340" s="622">
        <v>3402010000</v>
      </c>
      <c r="B340" s="636" t="s">
        <v>688</v>
      </c>
      <c r="C340" s="624"/>
      <c r="D340" s="625"/>
      <c r="E340" s="625"/>
      <c r="F340" s="625"/>
      <c r="G340" s="625"/>
      <c r="H340" s="625"/>
      <c r="I340" s="626" t="str">
        <f t="shared" si="189"/>
        <v/>
      </c>
      <c r="J340" s="626" t="str">
        <f t="shared" si="189"/>
        <v/>
      </c>
      <c r="K340" s="627">
        <f t="shared" si="195"/>
        <v>0</v>
      </c>
      <c r="L340" s="627">
        <f t="shared" si="195"/>
        <v>0</v>
      </c>
      <c r="M340" s="625"/>
      <c r="N340" s="625"/>
      <c r="O340" s="625"/>
      <c r="P340" s="625"/>
      <c r="Q340" s="625"/>
      <c r="R340" s="625"/>
      <c r="S340" s="625"/>
      <c r="T340" s="626" t="str">
        <f t="shared" si="190"/>
        <v/>
      </c>
      <c r="U340" s="626" t="str">
        <f t="shared" si="190"/>
        <v/>
      </c>
      <c r="V340" s="627">
        <f t="shared" si="196"/>
        <v>0</v>
      </c>
      <c r="W340" s="627">
        <f t="shared" si="196"/>
        <v>0</v>
      </c>
      <c r="X340" s="628"/>
      <c r="Y340" s="625"/>
      <c r="Z340" s="625"/>
      <c r="AA340" s="625"/>
      <c r="AB340" s="625"/>
      <c r="AC340" s="625"/>
      <c r="AD340" s="626" t="str">
        <f t="shared" si="191"/>
        <v/>
      </c>
      <c r="AE340" s="626" t="str">
        <f t="shared" si="191"/>
        <v/>
      </c>
      <c r="AF340" s="627">
        <f t="shared" si="192"/>
        <v>0</v>
      </c>
      <c r="AG340" s="627">
        <f t="shared" si="192"/>
        <v>0</v>
      </c>
      <c r="AH340" s="625"/>
      <c r="AI340" s="625"/>
      <c r="AJ340" s="625"/>
      <c r="AK340" s="625"/>
      <c r="AL340" s="625"/>
      <c r="AM340" s="625"/>
      <c r="AN340" s="625"/>
      <c r="AO340" s="626" t="str">
        <f t="shared" si="193"/>
        <v/>
      </c>
      <c r="AP340" s="626" t="str">
        <f t="shared" si="193"/>
        <v/>
      </c>
      <c r="AQ340" s="627">
        <f t="shared" si="194"/>
        <v>0</v>
      </c>
      <c r="AR340" s="627">
        <f t="shared" si="194"/>
        <v>0</v>
      </c>
    </row>
    <row r="341" spans="1:44" s="208" customFormat="1" ht="22.5" outlineLevel="1" x14ac:dyDescent="0.2">
      <c r="A341" s="622">
        <v>3541060000</v>
      </c>
      <c r="B341" s="636" t="s">
        <v>689</v>
      </c>
      <c r="C341" s="624"/>
      <c r="D341" s="625"/>
      <c r="E341" s="625"/>
      <c r="F341" s="625"/>
      <c r="G341" s="625"/>
      <c r="H341" s="625"/>
      <c r="I341" s="626" t="str">
        <f t="shared" si="189"/>
        <v/>
      </c>
      <c r="J341" s="626" t="str">
        <f t="shared" si="189"/>
        <v/>
      </c>
      <c r="K341" s="627">
        <f t="shared" si="195"/>
        <v>0</v>
      </c>
      <c r="L341" s="627">
        <f t="shared" si="195"/>
        <v>0</v>
      </c>
      <c r="M341" s="625"/>
      <c r="N341" s="625"/>
      <c r="O341" s="625"/>
      <c r="P341" s="625"/>
      <c r="Q341" s="625"/>
      <c r="R341" s="625"/>
      <c r="S341" s="625"/>
      <c r="T341" s="626" t="str">
        <f t="shared" si="190"/>
        <v/>
      </c>
      <c r="U341" s="626" t="str">
        <f t="shared" si="190"/>
        <v/>
      </c>
      <c r="V341" s="627">
        <f t="shared" si="196"/>
        <v>0</v>
      </c>
      <c r="W341" s="627">
        <f t="shared" si="196"/>
        <v>0</v>
      </c>
      <c r="X341" s="628"/>
      <c r="Y341" s="625"/>
      <c r="Z341" s="625"/>
      <c r="AA341" s="625"/>
      <c r="AB341" s="625"/>
      <c r="AC341" s="625"/>
      <c r="AD341" s="626" t="str">
        <f t="shared" si="191"/>
        <v/>
      </c>
      <c r="AE341" s="626" t="str">
        <f t="shared" si="191"/>
        <v/>
      </c>
      <c r="AF341" s="627">
        <f t="shared" si="192"/>
        <v>0</v>
      </c>
      <c r="AG341" s="627">
        <f t="shared" si="192"/>
        <v>0</v>
      </c>
      <c r="AH341" s="625"/>
      <c r="AI341" s="625"/>
      <c r="AJ341" s="625"/>
      <c r="AK341" s="625"/>
      <c r="AL341" s="625"/>
      <c r="AM341" s="625"/>
      <c r="AN341" s="625"/>
      <c r="AO341" s="626" t="str">
        <f t="shared" si="193"/>
        <v/>
      </c>
      <c r="AP341" s="626" t="str">
        <f t="shared" si="193"/>
        <v/>
      </c>
      <c r="AQ341" s="627">
        <f t="shared" si="194"/>
        <v>0</v>
      </c>
      <c r="AR341" s="627">
        <f t="shared" si="194"/>
        <v>0</v>
      </c>
    </row>
    <row r="342" spans="1:44" s="208" customFormat="1" ht="22.5" outlineLevel="1" x14ac:dyDescent="0.2">
      <c r="A342" s="622" t="s">
        <v>690</v>
      </c>
      <c r="B342" s="636" t="s">
        <v>691</v>
      </c>
      <c r="C342" s="624"/>
      <c r="D342" s="625"/>
      <c r="E342" s="625"/>
      <c r="F342" s="625"/>
      <c r="G342" s="625"/>
      <c r="H342" s="625"/>
      <c r="I342" s="626" t="str">
        <f t="shared" si="189"/>
        <v/>
      </c>
      <c r="J342" s="626" t="str">
        <f t="shared" si="189"/>
        <v/>
      </c>
      <c r="K342" s="627">
        <f t="shared" si="195"/>
        <v>0</v>
      </c>
      <c r="L342" s="627">
        <f t="shared" si="195"/>
        <v>0</v>
      </c>
      <c r="M342" s="625"/>
      <c r="N342" s="625"/>
      <c r="O342" s="625"/>
      <c r="P342" s="625"/>
      <c r="Q342" s="625"/>
      <c r="R342" s="625"/>
      <c r="S342" s="625"/>
      <c r="T342" s="626" t="str">
        <f t="shared" si="190"/>
        <v/>
      </c>
      <c r="U342" s="626" t="str">
        <f t="shared" si="190"/>
        <v/>
      </c>
      <c r="V342" s="627">
        <f t="shared" si="196"/>
        <v>0</v>
      </c>
      <c r="W342" s="627">
        <f t="shared" si="196"/>
        <v>0</v>
      </c>
      <c r="X342" s="628"/>
      <c r="Y342" s="625"/>
      <c r="Z342" s="625"/>
      <c r="AA342" s="625"/>
      <c r="AB342" s="625"/>
      <c r="AC342" s="625"/>
      <c r="AD342" s="626" t="str">
        <f t="shared" si="191"/>
        <v/>
      </c>
      <c r="AE342" s="626" t="str">
        <f t="shared" si="191"/>
        <v/>
      </c>
      <c r="AF342" s="627">
        <f t="shared" si="192"/>
        <v>0</v>
      </c>
      <c r="AG342" s="627">
        <f t="shared" si="192"/>
        <v>0</v>
      </c>
      <c r="AH342" s="625"/>
      <c r="AI342" s="625"/>
      <c r="AJ342" s="625"/>
      <c r="AK342" s="625"/>
      <c r="AL342" s="625"/>
      <c r="AM342" s="625"/>
      <c r="AN342" s="625"/>
      <c r="AO342" s="626" t="str">
        <f t="shared" si="193"/>
        <v/>
      </c>
      <c r="AP342" s="626" t="str">
        <f t="shared" si="193"/>
        <v/>
      </c>
      <c r="AQ342" s="627">
        <f t="shared" si="194"/>
        <v>0</v>
      </c>
      <c r="AR342" s="627">
        <f t="shared" si="194"/>
        <v>0</v>
      </c>
    </row>
    <row r="343" spans="1:44" s="208" customFormat="1" outlineLevel="1" x14ac:dyDescent="0.2">
      <c r="A343" s="622" t="s">
        <v>692</v>
      </c>
      <c r="B343" s="636" t="s">
        <v>693</v>
      </c>
      <c r="C343" s="624"/>
      <c r="D343" s="625"/>
      <c r="E343" s="625"/>
      <c r="F343" s="625"/>
      <c r="G343" s="625"/>
      <c r="H343" s="625"/>
      <c r="I343" s="626" t="str">
        <f t="shared" ref="I343:J357" si="197">IFERROR(G343/E343,"")</f>
        <v/>
      </c>
      <c r="J343" s="626" t="str">
        <f t="shared" si="197"/>
        <v/>
      </c>
      <c r="K343" s="627">
        <f t="shared" si="195"/>
        <v>0</v>
      </c>
      <c r="L343" s="627">
        <f t="shared" si="195"/>
        <v>0</v>
      </c>
      <c r="M343" s="625"/>
      <c r="N343" s="625"/>
      <c r="O343" s="625"/>
      <c r="P343" s="625"/>
      <c r="Q343" s="625"/>
      <c r="R343" s="625"/>
      <c r="S343" s="625"/>
      <c r="T343" s="626" t="str">
        <f t="shared" ref="T343:U357" si="198">IFERROR(G343/C343,"")</f>
        <v/>
      </c>
      <c r="U343" s="626" t="str">
        <f t="shared" si="198"/>
        <v/>
      </c>
      <c r="V343" s="627">
        <f t="shared" si="196"/>
        <v>0</v>
      </c>
      <c r="W343" s="627">
        <f t="shared" si="196"/>
        <v>0</v>
      </c>
      <c r="X343" s="628"/>
      <c r="Y343" s="625"/>
      <c r="Z343" s="625"/>
      <c r="AA343" s="625"/>
      <c r="AB343" s="625"/>
      <c r="AC343" s="625"/>
      <c r="AD343" s="626" t="str">
        <f t="shared" si="191"/>
        <v/>
      </c>
      <c r="AE343" s="626" t="str">
        <f t="shared" si="191"/>
        <v/>
      </c>
      <c r="AF343" s="627">
        <f t="shared" si="192"/>
        <v>0</v>
      </c>
      <c r="AG343" s="627">
        <f t="shared" si="192"/>
        <v>0</v>
      </c>
      <c r="AH343" s="625"/>
      <c r="AI343" s="625"/>
      <c r="AJ343" s="625"/>
      <c r="AK343" s="625"/>
      <c r="AL343" s="625"/>
      <c r="AM343" s="625"/>
      <c r="AN343" s="625"/>
      <c r="AO343" s="626" t="str">
        <f t="shared" si="193"/>
        <v/>
      </c>
      <c r="AP343" s="626" t="str">
        <f t="shared" si="193"/>
        <v/>
      </c>
      <c r="AQ343" s="627">
        <f t="shared" si="194"/>
        <v>0</v>
      </c>
      <c r="AR343" s="627">
        <f t="shared" si="194"/>
        <v>0</v>
      </c>
    </row>
    <row r="344" spans="1:44" s="208" customFormat="1" ht="22.5" outlineLevel="1" x14ac:dyDescent="0.2">
      <c r="A344" s="622" t="s">
        <v>694</v>
      </c>
      <c r="B344" s="636" t="s">
        <v>695</v>
      </c>
      <c r="C344" s="624"/>
      <c r="D344" s="625"/>
      <c r="E344" s="625"/>
      <c r="F344" s="625"/>
      <c r="G344" s="625"/>
      <c r="H344" s="625"/>
      <c r="I344" s="626" t="str">
        <f t="shared" si="197"/>
        <v/>
      </c>
      <c r="J344" s="626" t="str">
        <f t="shared" si="197"/>
        <v/>
      </c>
      <c r="K344" s="627">
        <f t="shared" si="195"/>
        <v>0</v>
      </c>
      <c r="L344" s="627">
        <f t="shared" si="195"/>
        <v>0</v>
      </c>
      <c r="M344" s="625"/>
      <c r="N344" s="625"/>
      <c r="O344" s="625"/>
      <c r="P344" s="625"/>
      <c r="Q344" s="625"/>
      <c r="R344" s="625"/>
      <c r="S344" s="625"/>
      <c r="T344" s="626" t="str">
        <f t="shared" si="198"/>
        <v/>
      </c>
      <c r="U344" s="626" t="str">
        <f t="shared" si="198"/>
        <v/>
      </c>
      <c r="V344" s="627">
        <f t="shared" si="196"/>
        <v>0</v>
      </c>
      <c r="W344" s="627">
        <f t="shared" si="196"/>
        <v>0</v>
      </c>
      <c r="X344" s="628"/>
      <c r="Y344" s="625"/>
      <c r="Z344" s="625"/>
      <c r="AA344" s="625"/>
      <c r="AB344" s="625"/>
      <c r="AC344" s="625"/>
      <c r="AD344" s="626" t="str">
        <f t="shared" si="191"/>
        <v/>
      </c>
      <c r="AE344" s="626" t="str">
        <f t="shared" si="191"/>
        <v/>
      </c>
      <c r="AF344" s="627">
        <f t="shared" si="192"/>
        <v>0</v>
      </c>
      <c r="AG344" s="627">
        <f t="shared" si="192"/>
        <v>0</v>
      </c>
      <c r="AH344" s="625"/>
      <c r="AI344" s="625"/>
      <c r="AJ344" s="625"/>
      <c r="AK344" s="625"/>
      <c r="AL344" s="625"/>
      <c r="AM344" s="625"/>
      <c r="AN344" s="625"/>
      <c r="AO344" s="626" t="str">
        <f t="shared" si="193"/>
        <v/>
      </c>
      <c r="AP344" s="626" t="str">
        <f t="shared" si="193"/>
        <v/>
      </c>
      <c r="AQ344" s="627">
        <f t="shared" si="194"/>
        <v>0</v>
      </c>
      <c r="AR344" s="627">
        <f t="shared" si="194"/>
        <v>0</v>
      </c>
    </row>
    <row r="345" spans="1:44" s="208" customFormat="1" ht="22.5" outlineLevel="1" x14ac:dyDescent="0.2">
      <c r="A345" s="622">
        <v>3528070000</v>
      </c>
      <c r="B345" s="636" t="s">
        <v>696</v>
      </c>
      <c r="C345" s="624"/>
      <c r="D345" s="625"/>
      <c r="E345" s="625"/>
      <c r="F345" s="625"/>
      <c r="G345" s="625"/>
      <c r="H345" s="625"/>
      <c r="I345" s="626" t="str">
        <f t="shared" si="197"/>
        <v/>
      </c>
      <c r="J345" s="626" t="str">
        <f t="shared" si="197"/>
        <v/>
      </c>
      <c r="K345" s="627">
        <f t="shared" si="195"/>
        <v>0</v>
      </c>
      <c r="L345" s="627">
        <f t="shared" si="195"/>
        <v>0</v>
      </c>
      <c r="M345" s="625"/>
      <c r="N345" s="625"/>
      <c r="O345" s="625"/>
      <c r="P345" s="625"/>
      <c r="Q345" s="625"/>
      <c r="R345" s="625"/>
      <c r="S345" s="625"/>
      <c r="T345" s="626" t="str">
        <f t="shared" si="198"/>
        <v/>
      </c>
      <c r="U345" s="626" t="str">
        <f t="shared" si="198"/>
        <v/>
      </c>
      <c r="V345" s="627">
        <f t="shared" si="196"/>
        <v>0</v>
      </c>
      <c r="W345" s="627">
        <f t="shared" si="196"/>
        <v>0</v>
      </c>
      <c r="X345" s="628"/>
      <c r="Y345" s="625"/>
      <c r="Z345" s="625"/>
      <c r="AA345" s="625"/>
      <c r="AB345" s="625"/>
      <c r="AC345" s="625"/>
      <c r="AD345" s="626" t="str">
        <f t="shared" si="191"/>
        <v/>
      </c>
      <c r="AE345" s="626" t="str">
        <f t="shared" si="191"/>
        <v/>
      </c>
      <c r="AF345" s="627">
        <f t="shared" si="192"/>
        <v>0</v>
      </c>
      <c r="AG345" s="627">
        <f t="shared" si="192"/>
        <v>0</v>
      </c>
      <c r="AH345" s="625"/>
      <c r="AI345" s="625"/>
      <c r="AJ345" s="625"/>
      <c r="AK345" s="625"/>
      <c r="AL345" s="625"/>
      <c r="AM345" s="625"/>
      <c r="AN345" s="625"/>
      <c r="AO345" s="626" t="str">
        <f t="shared" si="193"/>
        <v/>
      </c>
      <c r="AP345" s="626" t="str">
        <f t="shared" si="193"/>
        <v/>
      </c>
      <c r="AQ345" s="627">
        <f t="shared" si="194"/>
        <v>0</v>
      </c>
      <c r="AR345" s="627">
        <f t="shared" si="194"/>
        <v>0</v>
      </c>
    </row>
    <row r="346" spans="1:44" s="208" customFormat="1" ht="22.5" outlineLevel="1" x14ac:dyDescent="0.2">
      <c r="A346" s="622">
        <v>3528130000</v>
      </c>
      <c r="B346" s="636" t="s">
        <v>697</v>
      </c>
      <c r="C346" s="624"/>
      <c r="D346" s="625"/>
      <c r="E346" s="625"/>
      <c r="F346" s="625"/>
      <c r="G346" s="625"/>
      <c r="H346" s="625"/>
      <c r="I346" s="626" t="str">
        <f t="shared" si="197"/>
        <v/>
      </c>
      <c r="J346" s="626" t="str">
        <f t="shared" si="197"/>
        <v/>
      </c>
      <c r="K346" s="627">
        <f t="shared" si="195"/>
        <v>0</v>
      </c>
      <c r="L346" s="627">
        <f t="shared" si="195"/>
        <v>0</v>
      </c>
      <c r="M346" s="625"/>
      <c r="N346" s="625"/>
      <c r="O346" s="625"/>
      <c r="P346" s="625"/>
      <c r="Q346" s="625"/>
      <c r="R346" s="625"/>
      <c r="S346" s="625"/>
      <c r="T346" s="626" t="str">
        <f t="shared" si="198"/>
        <v/>
      </c>
      <c r="U346" s="626" t="str">
        <f t="shared" si="198"/>
        <v/>
      </c>
      <c r="V346" s="627">
        <f t="shared" si="196"/>
        <v>0</v>
      </c>
      <c r="W346" s="627">
        <f t="shared" si="196"/>
        <v>0</v>
      </c>
      <c r="X346" s="628"/>
      <c r="Y346" s="625"/>
      <c r="Z346" s="625"/>
      <c r="AA346" s="625"/>
      <c r="AB346" s="625"/>
      <c r="AC346" s="625"/>
      <c r="AD346" s="626" t="str">
        <f t="shared" si="191"/>
        <v/>
      </c>
      <c r="AE346" s="626" t="str">
        <f t="shared" si="191"/>
        <v/>
      </c>
      <c r="AF346" s="627">
        <f t="shared" si="192"/>
        <v>0</v>
      </c>
      <c r="AG346" s="627">
        <f t="shared" si="192"/>
        <v>0</v>
      </c>
      <c r="AH346" s="625"/>
      <c r="AI346" s="625"/>
      <c r="AJ346" s="625"/>
      <c r="AK346" s="625"/>
      <c r="AL346" s="625"/>
      <c r="AM346" s="625"/>
      <c r="AN346" s="625"/>
      <c r="AO346" s="626" t="str">
        <f t="shared" si="193"/>
        <v/>
      </c>
      <c r="AP346" s="626" t="str">
        <f t="shared" si="193"/>
        <v/>
      </c>
      <c r="AQ346" s="627">
        <f t="shared" si="194"/>
        <v>0</v>
      </c>
      <c r="AR346" s="627">
        <f t="shared" si="194"/>
        <v>0</v>
      </c>
    </row>
    <row r="347" spans="1:44" s="208" customFormat="1" ht="22.5" outlineLevel="1" x14ac:dyDescent="0.2">
      <c r="A347" s="622">
        <v>3528110000</v>
      </c>
      <c r="B347" s="636" t="s">
        <v>698</v>
      </c>
      <c r="C347" s="624"/>
      <c r="D347" s="625"/>
      <c r="E347" s="625"/>
      <c r="F347" s="625"/>
      <c r="G347" s="625"/>
      <c r="H347" s="625"/>
      <c r="I347" s="626" t="str">
        <f t="shared" si="197"/>
        <v/>
      </c>
      <c r="J347" s="626" t="str">
        <f t="shared" si="197"/>
        <v/>
      </c>
      <c r="K347" s="627">
        <f t="shared" si="195"/>
        <v>0</v>
      </c>
      <c r="L347" s="627">
        <f t="shared" si="195"/>
        <v>0</v>
      </c>
      <c r="M347" s="625"/>
      <c r="N347" s="625"/>
      <c r="O347" s="625"/>
      <c r="P347" s="625"/>
      <c r="Q347" s="625"/>
      <c r="R347" s="625"/>
      <c r="S347" s="625"/>
      <c r="T347" s="626" t="str">
        <f t="shared" si="198"/>
        <v/>
      </c>
      <c r="U347" s="626" t="str">
        <f t="shared" si="198"/>
        <v/>
      </c>
      <c r="V347" s="627">
        <f t="shared" si="196"/>
        <v>0</v>
      </c>
      <c r="W347" s="627">
        <f t="shared" si="196"/>
        <v>0</v>
      </c>
      <c r="X347" s="628"/>
      <c r="Y347" s="625"/>
      <c r="Z347" s="625"/>
      <c r="AA347" s="625"/>
      <c r="AB347" s="625"/>
      <c r="AC347" s="625"/>
      <c r="AD347" s="626" t="str">
        <f t="shared" si="191"/>
        <v/>
      </c>
      <c r="AE347" s="626" t="str">
        <f t="shared" si="191"/>
        <v/>
      </c>
      <c r="AF347" s="627">
        <f t="shared" si="192"/>
        <v>0</v>
      </c>
      <c r="AG347" s="627">
        <f t="shared" si="192"/>
        <v>0</v>
      </c>
      <c r="AH347" s="625"/>
      <c r="AI347" s="625"/>
      <c r="AJ347" s="625"/>
      <c r="AK347" s="625"/>
      <c r="AL347" s="625"/>
      <c r="AM347" s="625"/>
      <c r="AN347" s="625"/>
      <c r="AO347" s="626" t="str">
        <f t="shared" si="193"/>
        <v/>
      </c>
      <c r="AP347" s="626" t="str">
        <f t="shared" si="193"/>
        <v/>
      </c>
      <c r="AQ347" s="627">
        <f t="shared" si="194"/>
        <v>0</v>
      </c>
      <c r="AR347" s="627">
        <f t="shared" si="194"/>
        <v>0</v>
      </c>
    </row>
    <row r="348" spans="1:44" s="208" customFormat="1" ht="22.5" outlineLevel="1" x14ac:dyDescent="0.2">
      <c r="A348" s="622">
        <v>3528050000</v>
      </c>
      <c r="B348" s="636" t="s">
        <v>699</v>
      </c>
      <c r="C348" s="624"/>
      <c r="D348" s="625"/>
      <c r="E348" s="625"/>
      <c r="F348" s="625"/>
      <c r="G348" s="625"/>
      <c r="H348" s="625"/>
      <c r="I348" s="626" t="str">
        <f t="shared" si="197"/>
        <v/>
      </c>
      <c r="J348" s="626" t="str">
        <f t="shared" si="197"/>
        <v/>
      </c>
      <c r="K348" s="627">
        <f t="shared" si="195"/>
        <v>0</v>
      </c>
      <c r="L348" s="627">
        <f t="shared" si="195"/>
        <v>0</v>
      </c>
      <c r="M348" s="625"/>
      <c r="N348" s="625"/>
      <c r="O348" s="625"/>
      <c r="P348" s="625"/>
      <c r="Q348" s="625"/>
      <c r="R348" s="625"/>
      <c r="S348" s="625"/>
      <c r="T348" s="626" t="str">
        <f t="shared" si="198"/>
        <v/>
      </c>
      <c r="U348" s="626" t="str">
        <f t="shared" si="198"/>
        <v/>
      </c>
      <c r="V348" s="627">
        <f t="shared" si="196"/>
        <v>0</v>
      </c>
      <c r="W348" s="627">
        <f t="shared" si="196"/>
        <v>0</v>
      </c>
      <c r="X348" s="628"/>
      <c r="Y348" s="625"/>
      <c r="Z348" s="625"/>
      <c r="AA348" s="625"/>
      <c r="AB348" s="625"/>
      <c r="AC348" s="625"/>
      <c r="AD348" s="626" t="str">
        <f t="shared" si="191"/>
        <v/>
      </c>
      <c r="AE348" s="626" t="str">
        <f t="shared" si="191"/>
        <v/>
      </c>
      <c r="AF348" s="627">
        <f t="shared" si="192"/>
        <v>0</v>
      </c>
      <c r="AG348" s="627">
        <f t="shared" si="192"/>
        <v>0</v>
      </c>
      <c r="AH348" s="625"/>
      <c r="AI348" s="625"/>
      <c r="AJ348" s="625"/>
      <c r="AK348" s="625"/>
      <c r="AL348" s="625"/>
      <c r="AM348" s="625"/>
      <c r="AN348" s="625"/>
      <c r="AO348" s="626" t="str">
        <f t="shared" si="193"/>
        <v/>
      </c>
      <c r="AP348" s="626" t="str">
        <f t="shared" si="193"/>
        <v/>
      </c>
      <c r="AQ348" s="627">
        <f t="shared" si="194"/>
        <v>0</v>
      </c>
      <c r="AR348" s="627">
        <f t="shared" si="194"/>
        <v>0</v>
      </c>
    </row>
    <row r="349" spans="1:44" s="208" customFormat="1" ht="22.5" outlineLevel="1" x14ac:dyDescent="0.2">
      <c r="A349" s="622">
        <v>3605010000</v>
      </c>
      <c r="B349" s="636" t="s">
        <v>700</v>
      </c>
      <c r="C349" s="624"/>
      <c r="D349" s="625"/>
      <c r="E349" s="625"/>
      <c r="F349" s="625"/>
      <c r="G349" s="625"/>
      <c r="H349" s="625"/>
      <c r="I349" s="626" t="str">
        <f t="shared" si="197"/>
        <v/>
      </c>
      <c r="J349" s="626" t="str">
        <f t="shared" si="197"/>
        <v/>
      </c>
      <c r="K349" s="627">
        <f t="shared" si="195"/>
        <v>0</v>
      </c>
      <c r="L349" s="627">
        <f t="shared" si="195"/>
        <v>0</v>
      </c>
      <c r="M349" s="625"/>
      <c r="N349" s="625"/>
      <c r="O349" s="625"/>
      <c r="P349" s="625"/>
      <c r="Q349" s="625"/>
      <c r="R349" s="625"/>
      <c r="S349" s="625"/>
      <c r="T349" s="626" t="str">
        <f t="shared" si="198"/>
        <v/>
      </c>
      <c r="U349" s="626" t="str">
        <f t="shared" si="198"/>
        <v/>
      </c>
      <c r="V349" s="627">
        <f t="shared" si="196"/>
        <v>0</v>
      </c>
      <c r="W349" s="627">
        <f t="shared" si="196"/>
        <v>0</v>
      </c>
      <c r="X349" s="628"/>
      <c r="Y349" s="625"/>
      <c r="Z349" s="625"/>
      <c r="AA349" s="625"/>
      <c r="AB349" s="625"/>
      <c r="AC349" s="625"/>
      <c r="AD349" s="626" t="str">
        <f t="shared" si="191"/>
        <v/>
      </c>
      <c r="AE349" s="626" t="str">
        <f t="shared" si="191"/>
        <v/>
      </c>
      <c r="AF349" s="627">
        <f t="shared" si="192"/>
        <v>0</v>
      </c>
      <c r="AG349" s="627">
        <f t="shared" si="192"/>
        <v>0</v>
      </c>
      <c r="AH349" s="625"/>
      <c r="AI349" s="625"/>
      <c r="AJ349" s="625"/>
      <c r="AK349" s="625"/>
      <c r="AL349" s="625"/>
      <c r="AM349" s="625"/>
      <c r="AN349" s="625"/>
      <c r="AO349" s="626" t="str">
        <f t="shared" si="193"/>
        <v/>
      </c>
      <c r="AP349" s="626" t="str">
        <f t="shared" si="193"/>
        <v/>
      </c>
      <c r="AQ349" s="627">
        <f t="shared" si="194"/>
        <v>0</v>
      </c>
      <c r="AR349" s="627">
        <f t="shared" si="194"/>
        <v>0</v>
      </c>
    </row>
    <row r="350" spans="1:44" s="208" customFormat="1" ht="22.5" outlineLevel="1" x14ac:dyDescent="0.2">
      <c r="A350" s="622">
        <v>3607010000</v>
      </c>
      <c r="B350" s="636" t="s">
        <v>701</v>
      </c>
      <c r="C350" s="624"/>
      <c r="D350" s="625"/>
      <c r="E350" s="625"/>
      <c r="F350" s="625"/>
      <c r="G350" s="625"/>
      <c r="H350" s="625"/>
      <c r="I350" s="626" t="str">
        <f t="shared" si="197"/>
        <v/>
      </c>
      <c r="J350" s="626" t="str">
        <f t="shared" si="197"/>
        <v/>
      </c>
      <c r="K350" s="627">
        <f t="shared" si="195"/>
        <v>0</v>
      </c>
      <c r="L350" s="627">
        <f t="shared" si="195"/>
        <v>0</v>
      </c>
      <c r="M350" s="625"/>
      <c r="N350" s="625"/>
      <c r="O350" s="625"/>
      <c r="P350" s="625"/>
      <c r="Q350" s="625"/>
      <c r="R350" s="625"/>
      <c r="S350" s="625"/>
      <c r="T350" s="626" t="str">
        <f t="shared" si="198"/>
        <v/>
      </c>
      <c r="U350" s="626" t="str">
        <f t="shared" si="198"/>
        <v/>
      </c>
      <c r="V350" s="627">
        <f t="shared" si="196"/>
        <v>0</v>
      </c>
      <c r="W350" s="627">
        <f t="shared" si="196"/>
        <v>0</v>
      </c>
      <c r="X350" s="628"/>
      <c r="Y350" s="625"/>
      <c r="Z350" s="625"/>
      <c r="AA350" s="625"/>
      <c r="AB350" s="625"/>
      <c r="AC350" s="625"/>
      <c r="AD350" s="626" t="str">
        <f t="shared" si="191"/>
        <v/>
      </c>
      <c r="AE350" s="626" t="str">
        <f t="shared" si="191"/>
        <v/>
      </c>
      <c r="AF350" s="627">
        <f t="shared" si="192"/>
        <v>0</v>
      </c>
      <c r="AG350" s="627">
        <f t="shared" si="192"/>
        <v>0</v>
      </c>
      <c r="AH350" s="625"/>
      <c r="AI350" s="625"/>
      <c r="AJ350" s="625"/>
      <c r="AK350" s="625"/>
      <c r="AL350" s="625"/>
      <c r="AM350" s="625"/>
      <c r="AN350" s="625"/>
      <c r="AO350" s="626" t="str">
        <f t="shared" si="193"/>
        <v/>
      </c>
      <c r="AP350" s="626" t="str">
        <f t="shared" si="193"/>
        <v/>
      </c>
      <c r="AQ350" s="627">
        <f t="shared" si="194"/>
        <v>0</v>
      </c>
      <c r="AR350" s="627">
        <f t="shared" si="194"/>
        <v>0</v>
      </c>
    </row>
    <row r="351" spans="1:44" s="208" customFormat="1" ht="33.75" outlineLevel="1" x14ac:dyDescent="0.2">
      <c r="A351" s="622">
        <v>3528100000</v>
      </c>
      <c r="B351" s="636" t="s">
        <v>702</v>
      </c>
      <c r="C351" s="624"/>
      <c r="D351" s="625"/>
      <c r="E351" s="625"/>
      <c r="F351" s="625"/>
      <c r="G351" s="625"/>
      <c r="H351" s="625"/>
      <c r="I351" s="626" t="str">
        <f t="shared" si="197"/>
        <v/>
      </c>
      <c r="J351" s="626" t="str">
        <f t="shared" si="197"/>
        <v/>
      </c>
      <c r="K351" s="627">
        <f t="shared" si="195"/>
        <v>0</v>
      </c>
      <c r="L351" s="627">
        <f t="shared" si="195"/>
        <v>0</v>
      </c>
      <c r="M351" s="625"/>
      <c r="N351" s="625"/>
      <c r="O351" s="625"/>
      <c r="P351" s="625"/>
      <c r="Q351" s="625"/>
      <c r="R351" s="625"/>
      <c r="S351" s="625"/>
      <c r="T351" s="626" t="str">
        <f t="shared" si="198"/>
        <v/>
      </c>
      <c r="U351" s="626" t="str">
        <f t="shared" si="198"/>
        <v/>
      </c>
      <c r="V351" s="627">
        <f t="shared" si="196"/>
        <v>0</v>
      </c>
      <c r="W351" s="627">
        <f t="shared" si="196"/>
        <v>0</v>
      </c>
      <c r="X351" s="628"/>
      <c r="Y351" s="625"/>
      <c r="Z351" s="625"/>
      <c r="AA351" s="625"/>
      <c r="AB351" s="625"/>
      <c r="AC351" s="625"/>
      <c r="AD351" s="626" t="str">
        <f t="shared" si="191"/>
        <v/>
      </c>
      <c r="AE351" s="626" t="str">
        <f t="shared" si="191"/>
        <v/>
      </c>
      <c r="AF351" s="627">
        <f t="shared" si="192"/>
        <v>0</v>
      </c>
      <c r="AG351" s="627">
        <f t="shared" si="192"/>
        <v>0</v>
      </c>
      <c r="AH351" s="625"/>
      <c r="AI351" s="625"/>
      <c r="AJ351" s="625"/>
      <c r="AK351" s="625"/>
      <c r="AL351" s="625"/>
      <c r="AM351" s="625"/>
      <c r="AN351" s="625"/>
      <c r="AO351" s="626" t="str">
        <f t="shared" si="193"/>
        <v/>
      </c>
      <c r="AP351" s="626" t="str">
        <f t="shared" si="193"/>
        <v/>
      </c>
      <c r="AQ351" s="627">
        <f t="shared" si="194"/>
        <v>0</v>
      </c>
      <c r="AR351" s="627">
        <f t="shared" si="194"/>
        <v>0</v>
      </c>
    </row>
    <row r="352" spans="1:44" s="208" customFormat="1" ht="22.5" outlineLevel="1" x14ac:dyDescent="0.2">
      <c r="A352" s="622">
        <v>3110100000</v>
      </c>
      <c r="B352" s="636" t="s">
        <v>703</v>
      </c>
      <c r="C352" s="624"/>
      <c r="D352" s="625"/>
      <c r="E352" s="625"/>
      <c r="F352" s="625"/>
      <c r="G352" s="625"/>
      <c r="H352" s="625"/>
      <c r="I352" s="626" t="str">
        <f t="shared" si="197"/>
        <v/>
      </c>
      <c r="J352" s="626" t="str">
        <f t="shared" si="197"/>
        <v/>
      </c>
      <c r="K352" s="627">
        <f t="shared" si="195"/>
        <v>0</v>
      </c>
      <c r="L352" s="627">
        <f t="shared" si="195"/>
        <v>0</v>
      </c>
      <c r="M352" s="625"/>
      <c r="N352" s="625"/>
      <c r="O352" s="625"/>
      <c r="P352" s="625"/>
      <c r="Q352" s="625"/>
      <c r="R352" s="625"/>
      <c r="S352" s="625"/>
      <c r="T352" s="626" t="str">
        <f t="shared" si="198"/>
        <v/>
      </c>
      <c r="U352" s="626" t="str">
        <f t="shared" si="198"/>
        <v/>
      </c>
      <c r="V352" s="627">
        <f t="shared" si="196"/>
        <v>0</v>
      </c>
      <c r="W352" s="627">
        <f t="shared" si="196"/>
        <v>0</v>
      </c>
      <c r="X352" s="628"/>
      <c r="Y352" s="625"/>
      <c r="Z352" s="625"/>
      <c r="AA352" s="625"/>
      <c r="AB352" s="625"/>
      <c r="AC352" s="625"/>
      <c r="AD352" s="626" t="str">
        <f t="shared" si="191"/>
        <v/>
      </c>
      <c r="AE352" s="626" t="str">
        <f t="shared" si="191"/>
        <v/>
      </c>
      <c r="AF352" s="627">
        <f t="shared" si="192"/>
        <v>0</v>
      </c>
      <c r="AG352" s="627">
        <f t="shared" si="192"/>
        <v>0</v>
      </c>
      <c r="AH352" s="625"/>
      <c r="AI352" s="625"/>
      <c r="AJ352" s="625"/>
      <c r="AK352" s="625"/>
      <c r="AL352" s="625"/>
      <c r="AM352" s="625"/>
      <c r="AN352" s="625"/>
      <c r="AO352" s="626" t="str">
        <f t="shared" si="193"/>
        <v/>
      </c>
      <c r="AP352" s="626" t="str">
        <f t="shared" si="193"/>
        <v/>
      </c>
      <c r="AQ352" s="627">
        <f t="shared" si="194"/>
        <v>0</v>
      </c>
      <c r="AR352" s="627">
        <f t="shared" si="194"/>
        <v>0</v>
      </c>
    </row>
    <row r="353" spans="1:44" s="208" customFormat="1" ht="22.5" outlineLevel="1" x14ac:dyDescent="0.2">
      <c r="A353" s="622" t="s">
        <v>704</v>
      </c>
      <c r="B353" s="636" t="s">
        <v>705</v>
      </c>
      <c r="C353" s="624"/>
      <c r="D353" s="625"/>
      <c r="E353" s="625"/>
      <c r="F353" s="625"/>
      <c r="G353" s="625"/>
      <c r="H353" s="625"/>
      <c r="I353" s="626" t="str">
        <f t="shared" si="197"/>
        <v/>
      </c>
      <c r="J353" s="626" t="str">
        <f t="shared" si="197"/>
        <v/>
      </c>
      <c r="K353" s="627">
        <f t="shared" si="195"/>
        <v>0</v>
      </c>
      <c r="L353" s="627">
        <f t="shared" si="195"/>
        <v>0</v>
      </c>
      <c r="M353" s="625"/>
      <c r="N353" s="625"/>
      <c r="O353" s="625"/>
      <c r="P353" s="625"/>
      <c r="Q353" s="625"/>
      <c r="R353" s="625"/>
      <c r="S353" s="625"/>
      <c r="T353" s="626" t="str">
        <f t="shared" si="198"/>
        <v/>
      </c>
      <c r="U353" s="626" t="str">
        <f t="shared" si="198"/>
        <v/>
      </c>
      <c r="V353" s="627">
        <f t="shared" si="196"/>
        <v>0</v>
      </c>
      <c r="W353" s="627">
        <f t="shared" si="196"/>
        <v>0</v>
      </c>
      <c r="X353" s="628"/>
      <c r="Y353" s="625"/>
      <c r="Z353" s="625"/>
      <c r="AA353" s="625"/>
      <c r="AB353" s="625"/>
      <c r="AC353" s="625"/>
      <c r="AD353" s="626" t="str">
        <f t="shared" si="191"/>
        <v/>
      </c>
      <c r="AE353" s="626" t="str">
        <f t="shared" si="191"/>
        <v/>
      </c>
      <c r="AF353" s="627">
        <f t="shared" si="192"/>
        <v>0</v>
      </c>
      <c r="AG353" s="627">
        <f t="shared" si="192"/>
        <v>0</v>
      </c>
      <c r="AH353" s="625"/>
      <c r="AI353" s="625"/>
      <c r="AJ353" s="625"/>
      <c r="AK353" s="625"/>
      <c r="AL353" s="625"/>
      <c r="AM353" s="625"/>
      <c r="AN353" s="625"/>
      <c r="AO353" s="626" t="str">
        <f t="shared" si="193"/>
        <v/>
      </c>
      <c r="AP353" s="626" t="str">
        <f t="shared" si="193"/>
        <v/>
      </c>
      <c r="AQ353" s="627">
        <f t="shared" si="194"/>
        <v>0</v>
      </c>
      <c r="AR353" s="627">
        <f t="shared" si="194"/>
        <v>0</v>
      </c>
    </row>
    <row r="354" spans="1:44" s="208" customFormat="1" outlineLevel="1" x14ac:dyDescent="0.2">
      <c r="A354" s="622" t="s">
        <v>706</v>
      </c>
      <c r="B354" s="636" t="s">
        <v>707</v>
      </c>
      <c r="C354" s="624"/>
      <c r="D354" s="625"/>
      <c r="E354" s="625"/>
      <c r="F354" s="625"/>
      <c r="G354" s="625"/>
      <c r="H354" s="625"/>
      <c r="I354" s="626" t="str">
        <f t="shared" si="197"/>
        <v/>
      </c>
      <c r="J354" s="626" t="str">
        <f t="shared" si="197"/>
        <v/>
      </c>
      <c r="K354" s="627">
        <f t="shared" si="195"/>
        <v>0</v>
      </c>
      <c r="L354" s="627">
        <f t="shared" si="195"/>
        <v>0</v>
      </c>
      <c r="M354" s="625"/>
      <c r="N354" s="625"/>
      <c r="O354" s="625"/>
      <c r="P354" s="625"/>
      <c r="Q354" s="625"/>
      <c r="R354" s="625"/>
      <c r="S354" s="625"/>
      <c r="T354" s="626" t="str">
        <f t="shared" si="198"/>
        <v/>
      </c>
      <c r="U354" s="626" t="str">
        <f t="shared" si="198"/>
        <v/>
      </c>
      <c r="V354" s="627">
        <f t="shared" si="196"/>
        <v>0</v>
      </c>
      <c r="W354" s="627">
        <f t="shared" si="196"/>
        <v>0</v>
      </c>
      <c r="X354" s="628"/>
      <c r="Y354" s="625"/>
      <c r="Z354" s="625"/>
      <c r="AA354" s="625"/>
      <c r="AB354" s="625"/>
      <c r="AC354" s="625"/>
      <c r="AD354" s="626" t="str">
        <f t="shared" si="191"/>
        <v/>
      </c>
      <c r="AE354" s="626" t="str">
        <f t="shared" si="191"/>
        <v/>
      </c>
      <c r="AF354" s="627">
        <f t="shared" si="192"/>
        <v>0</v>
      </c>
      <c r="AG354" s="627">
        <f t="shared" si="192"/>
        <v>0</v>
      </c>
      <c r="AH354" s="625"/>
      <c r="AI354" s="625"/>
      <c r="AJ354" s="625"/>
      <c r="AK354" s="625"/>
      <c r="AL354" s="625"/>
      <c r="AM354" s="625"/>
      <c r="AN354" s="625"/>
      <c r="AO354" s="626" t="str">
        <f t="shared" si="193"/>
        <v/>
      </c>
      <c r="AP354" s="626" t="str">
        <f t="shared" si="193"/>
        <v/>
      </c>
      <c r="AQ354" s="627">
        <f t="shared" si="194"/>
        <v>0</v>
      </c>
      <c r="AR354" s="627">
        <f t="shared" si="194"/>
        <v>0</v>
      </c>
    </row>
    <row r="355" spans="1:44" s="208" customFormat="1" outlineLevel="1" x14ac:dyDescent="0.2">
      <c r="A355" s="622">
        <v>3703010000</v>
      </c>
      <c r="B355" s="636" t="s">
        <v>708</v>
      </c>
      <c r="C355" s="624"/>
      <c r="D355" s="625"/>
      <c r="E355" s="625"/>
      <c r="F355" s="625"/>
      <c r="G355" s="625"/>
      <c r="H355" s="625"/>
      <c r="I355" s="626" t="str">
        <f t="shared" si="197"/>
        <v/>
      </c>
      <c r="J355" s="626" t="str">
        <f t="shared" si="197"/>
        <v/>
      </c>
      <c r="K355" s="627">
        <f t="shared" si="195"/>
        <v>0</v>
      </c>
      <c r="L355" s="627">
        <f t="shared" si="195"/>
        <v>0</v>
      </c>
      <c r="M355" s="625"/>
      <c r="N355" s="625"/>
      <c r="O355" s="625"/>
      <c r="P355" s="625"/>
      <c r="Q355" s="625"/>
      <c r="R355" s="625"/>
      <c r="S355" s="625"/>
      <c r="T355" s="626" t="str">
        <f t="shared" si="198"/>
        <v/>
      </c>
      <c r="U355" s="626" t="str">
        <f t="shared" si="198"/>
        <v/>
      </c>
      <c r="V355" s="627">
        <f t="shared" si="196"/>
        <v>0</v>
      </c>
      <c r="W355" s="627">
        <f t="shared" si="196"/>
        <v>0</v>
      </c>
      <c r="X355" s="628"/>
      <c r="Y355" s="625"/>
      <c r="Z355" s="625"/>
      <c r="AA355" s="625"/>
      <c r="AB355" s="625"/>
      <c r="AC355" s="625"/>
      <c r="AD355" s="626" t="str">
        <f t="shared" si="191"/>
        <v/>
      </c>
      <c r="AE355" s="626" t="str">
        <f t="shared" si="191"/>
        <v/>
      </c>
      <c r="AF355" s="627">
        <f t="shared" si="192"/>
        <v>0</v>
      </c>
      <c r="AG355" s="627">
        <f t="shared" si="192"/>
        <v>0</v>
      </c>
      <c r="AH355" s="625"/>
      <c r="AI355" s="625"/>
      <c r="AJ355" s="625"/>
      <c r="AK355" s="625"/>
      <c r="AL355" s="625"/>
      <c r="AM355" s="625"/>
      <c r="AN355" s="625"/>
      <c r="AO355" s="626" t="str">
        <f t="shared" si="193"/>
        <v/>
      </c>
      <c r="AP355" s="626" t="str">
        <f t="shared" si="193"/>
        <v/>
      </c>
      <c r="AQ355" s="627">
        <f t="shared" si="194"/>
        <v>0</v>
      </c>
      <c r="AR355" s="627">
        <f t="shared" si="194"/>
        <v>0</v>
      </c>
    </row>
    <row r="356" spans="1:44" s="208" customFormat="1" ht="22.5" outlineLevel="1" x14ac:dyDescent="0.2">
      <c r="A356" s="622">
        <v>3517010000</v>
      </c>
      <c r="B356" s="636" t="s">
        <v>709</v>
      </c>
      <c r="C356" s="624"/>
      <c r="D356" s="625"/>
      <c r="E356" s="625"/>
      <c r="F356" s="625"/>
      <c r="G356" s="625"/>
      <c r="H356" s="625"/>
      <c r="I356" s="626" t="str">
        <f t="shared" si="197"/>
        <v/>
      </c>
      <c r="J356" s="626" t="str">
        <f t="shared" si="197"/>
        <v/>
      </c>
      <c r="K356" s="627">
        <f t="shared" si="195"/>
        <v>0</v>
      </c>
      <c r="L356" s="627">
        <f t="shared" si="195"/>
        <v>0</v>
      </c>
      <c r="M356" s="625"/>
      <c r="N356" s="625"/>
      <c r="O356" s="625"/>
      <c r="P356" s="625"/>
      <c r="Q356" s="625"/>
      <c r="R356" s="625"/>
      <c r="S356" s="625"/>
      <c r="T356" s="626" t="str">
        <f t="shared" si="198"/>
        <v/>
      </c>
      <c r="U356" s="626" t="str">
        <f t="shared" si="198"/>
        <v/>
      </c>
      <c r="V356" s="627">
        <f t="shared" si="196"/>
        <v>0</v>
      </c>
      <c r="W356" s="627">
        <f t="shared" si="196"/>
        <v>0</v>
      </c>
      <c r="X356" s="628"/>
      <c r="Y356" s="625"/>
      <c r="Z356" s="625"/>
      <c r="AA356" s="625"/>
      <c r="AB356" s="625"/>
      <c r="AC356" s="625"/>
      <c r="AD356" s="626" t="str">
        <f t="shared" si="191"/>
        <v/>
      </c>
      <c r="AE356" s="626" t="str">
        <f t="shared" si="191"/>
        <v/>
      </c>
      <c r="AF356" s="627">
        <f t="shared" si="192"/>
        <v>0</v>
      </c>
      <c r="AG356" s="627">
        <f t="shared" si="192"/>
        <v>0</v>
      </c>
      <c r="AH356" s="625"/>
      <c r="AI356" s="625"/>
      <c r="AJ356" s="625"/>
      <c r="AK356" s="625"/>
      <c r="AL356" s="625"/>
      <c r="AM356" s="625"/>
      <c r="AN356" s="625"/>
      <c r="AO356" s="626" t="str">
        <f t="shared" si="193"/>
        <v/>
      </c>
      <c r="AP356" s="626" t="str">
        <f t="shared" si="193"/>
        <v/>
      </c>
      <c r="AQ356" s="627">
        <f t="shared" si="194"/>
        <v>0</v>
      </c>
      <c r="AR356" s="627">
        <f t="shared" si="194"/>
        <v>0</v>
      </c>
    </row>
    <row r="357" spans="1:44" s="208" customFormat="1" outlineLevel="1" x14ac:dyDescent="0.2">
      <c r="A357" s="622"/>
      <c r="B357" s="636" t="s">
        <v>220</v>
      </c>
      <c r="C357" s="624"/>
      <c r="D357" s="625"/>
      <c r="E357" s="625"/>
      <c r="F357" s="625"/>
      <c r="G357" s="625"/>
      <c r="H357" s="625"/>
      <c r="I357" s="626" t="str">
        <f t="shared" si="197"/>
        <v/>
      </c>
      <c r="J357" s="626" t="str">
        <f t="shared" si="197"/>
        <v/>
      </c>
      <c r="K357" s="627">
        <f t="shared" si="195"/>
        <v>0</v>
      </c>
      <c r="L357" s="627">
        <f t="shared" si="195"/>
        <v>0</v>
      </c>
      <c r="M357" s="625"/>
      <c r="N357" s="625"/>
      <c r="O357" s="625"/>
      <c r="P357" s="625"/>
      <c r="Q357" s="625"/>
      <c r="R357" s="625"/>
      <c r="S357" s="625"/>
      <c r="T357" s="626" t="str">
        <f t="shared" si="198"/>
        <v/>
      </c>
      <c r="U357" s="626" t="str">
        <f t="shared" si="198"/>
        <v/>
      </c>
      <c r="V357" s="627">
        <f t="shared" si="196"/>
        <v>0</v>
      </c>
      <c r="W357" s="627">
        <f t="shared" si="196"/>
        <v>0</v>
      </c>
      <c r="X357" s="628"/>
      <c r="Y357" s="625"/>
      <c r="Z357" s="625"/>
      <c r="AA357" s="625"/>
      <c r="AB357" s="625"/>
      <c r="AC357" s="625"/>
      <c r="AD357" s="626" t="str">
        <f t="shared" si="191"/>
        <v/>
      </c>
      <c r="AE357" s="626" t="str">
        <f t="shared" si="191"/>
        <v/>
      </c>
      <c r="AF357" s="627">
        <f t="shared" si="192"/>
        <v>0</v>
      </c>
      <c r="AG357" s="627">
        <f t="shared" si="192"/>
        <v>0</v>
      </c>
      <c r="AH357" s="625"/>
      <c r="AI357" s="625"/>
      <c r="AJ357" s="625"/>
      <c r="AK357" s="625"/>
      <c r="AL357" s="625"/>
      <c r="AM357" s="625"/>
      <c r="AN357" s="625"/>
      <c r="AO357" s="626" t="str">
        <f t="shared" si="193"/>
        <v/>
      </c>
      <c r="AP357" s="626" t="str">
        <f t="shared" si="193"/>
        <v/>
      </c>
      <c r="AQ357" s="627">
        <f t="shared" si="194"/>
        <v>0</v>
      </c>
      <c r="AR357" s="627">
        <f t="shared" si="194"/>
        <v>0</v>
      </c>
    </row>
    <row r="358" spans="1:44" s="202" customFormat="1" x14ac:dyDescent="0.2">
      <c r="A358" s="646"/>
      <c r="B358" s="647" t="s">
        <v>212</v>
      </c>
      <c r="C358" s="648">
        <f t="shared" ref="C358:H358" si="199">SUM(C11,C69,C166)</f>
        <v>0</v>
      </c>
      <c r="D358" s="649">
        <f t="shared" si="199"/>
        <v>0</v>
      </c>
      <c r="E358" s="649">
        <f t="shared" si="199"/>
        <v>0</v>
      </c>
      <c r="F358" s="649">
        <f t="shared" si="199"/>
        <v>0</v>
      </c>
      <c r="G358" s="649">
        <f t="shared" si="199"/>
        <v>0</v>
      </c>
      <c r="H358" s="649">
        <f t="shared" si="199"/>
        <v>0</v>
      </c>
      <c r="I358" s="650" t="str">
        <f>IFERROR(G358/E358,"")</f>
        <v/>
      </c>
      <c r="J358" s="650" t="str">
        <f>IFERROR(H358/F358,"")</f>
        <v/>
      </c>
      <c r="K358" s="651">
        <f>G358-E358</f>
        <v>0</v>
      </c>
      <c r="L358" s="651">
        <f>H358-F358</f>
        <v>0</v>
      </c>
      <c r="M358" s="649">
        <f t="shared" ref="M358:S358" si="200">SUM(M11,M69,M166)</f>
        <v>0</v>
      </c>
      <c r="N358" s="649">
        <f t="shared" si="200"/>
        <v>0</v>
      </c>
      <c r="O358" s="649">
        <f t="shared" si="200"/>
        <v>0</v>
      </c>
      <c r="P358" s="649">
        <f t="shared" si="200"/>
        <v>0</v>
      </c>
      <c r="Q358" s="649">
        <f t="shared" si="200"/>
        <v>0</v>
      </c>
      <c r="R358" s="649">
        <f t="shared" si="200"/>
        <v>0</v>
      </c>
      <c r="S358" s="649">
        <f t="shared" si="200"/>
        <v>0</v>
      </c>
      <c r="T358" s="650" t="str">
        <f>IFERROR(G358/C358,"")</f>
        <v/>
      </c>
      <c r="U358" s="650" t="str">
        <f>IFERROR(H358/D358,"")</f>
        <v/>
      </c>
      <c r="V358" s="651">
        <f>G358-C358</f>
        <v>0</v>
      </c>
      <c r="W358" s="651">
        <f>H358-D358</f>
        <v>0</v>
      </c>
      <c r="X358" s="652">
        <f t="shared" ref="X358:AC358" si="201">SUM(X11,X69,X166)</f>
        <v>0</v>
      </c>
      <c r="Y358" s="649">
        <f t="shared" si="201"/>
        <v>0</v>
      </c>
      <c r="Z358" s="649">
        <f t="shared" si="201"/>
        <v>0</v>
      </c>
      <c r="AA358" s="649">
        <f t="shared" si="201"/>
        <v>0</v>
      </c>
      <c r="AB358" s="649">
        <f t="shared" si="201"/>
        <v>0</v>
      </c>
      <c r="AC358" s="649">
        <f t="shared" si="201"/>
        <v>0</v>
      </c>
      <c r="AD358" s="650" t="str">
        <f>IFERROR(AB358/Z358,"")</f>
        <v/>
      </c>
      <c r="AE358" s="650" t="str">
        <f>IFERROR(AC358/AA358,"")</f>
        <v/>
      </c>
      <c r="AF358" s="651">
        <f>AB358-Z358</f>
        <v>0</v>
      </c>
      <c r="AG358" s="651">
        <f>AC358-AA358</f>
        <v>0</v>
      </c>
      <c r="AH358" s="649">
        <f t="shared" ref="AH358:AN358" si="202">SUM(AH11,AH69,AH166)</f>
        <v>0</v>
      </c>
      <c r="AI358" s="649">
        <f t="shared" si="202"/>
        <v>0</v>
      </c>
      <c r="AJ358" s="649">
        <f t="shared" si="202"/>
        <v>0</v>
      </c>
      <c r="AK358" s="649">
        <f t="shared" si="202"/>
        <v>0</v>
      </c>
      <c r="AL358" s="649">
        <f t="shared" si="202"/>
        <v>0</v>
      </c>
      <c r="AM358" s="649">
        <f t="shared" si="202"/>
        <v>0</v>
      </c>
      <c r="AN358" s="649">
        <f t="shared" si="202"/>
        <v>0</v>
      </c>
      <c r="AO358" s="650" t="str">
        <f>IFERROR(AB358/X358,"")</f>
        <v/>
      </c>
      <c r="AP358" s="650" t="str">
        <f>IFERROR(AC358/Y358,"")</f>
        <v/>
      </c>
      <c r="AQ358" s="651">
        <f>AB358-X358</f>
        <v>0</v>
      </c>
      <c r="AR358" s="651">
        <f>AC358-Y358</f>
        <v>0</v>
      </c>
    </row>
    <row r="359" spans="1:44" s="202" customFormat="1" x14ac:dyDescent="0.2">
      <c r="A359" s="653"/>
      <c r="B359" s="654"/>
      <c r="C359" s="655"/>
      <c r="D359" s="655"/>
      <c r="E359" s="655"/>
      <c r="F359" s="655"/>
      <c r="G359" s="655"/>
      <c r="H359" s="655"/>
      <c r="I359" s="656"/>
      <c r="J359" s="656"/>
      <c r="K359" s="657"/>
      <c r="L359" s="657"/>
      <c r="M359" s="657"/>
      <c r="N359" s="657"/>
      <c r="O359" s="657"/>
      <c r="P359" s="657"/>
      <c r="Q359" s="657"/>
      <c r="R359" s="657"/>
      <c r="S359" s="657"/>
      <c r="T359" s="656"/>
      <c r="U359" s="656"/>
      <c r="V359" s="657"/>
      <c r="W359" s="657"/>
      <c r="X359" s="657"/>
      <c r="Y359" s="657"/>
      <c r="Z359" s="657"/>
      <c r="AA359" s="657"/>
      <c r="AB359" s="657"/>
      <c r="AC359" s="657"/>
      <c r="AD359" s="656"/>
      <c r="AE359" s="656"/>
      <c r="AF359" s="657"/>
      <c r="AG359" s="657"/>
      <c r="AH359" s="657"/>
      <c r="AI359" s="657"/>
      <c r="AJ359" s="657"/>
      <c r="AK359" s="657"/>
      <c r="AL359" s="657"/>
      <c r="AM359" s="657"/>
      <c r="AN359" s="657"/>
      <c r="AO359" s="656"/>
      <c r="AP359" s="656"/>
      <c r="AQ359" s="657"/>
      <c r="AR359" s="657"/>
    </row>
    <row r="360" spans="1:44" s="323" customFormat="1" collapsed="1" x14ac:dyDescent="0.2">
      <c r="A360" s="658"/>
      <c r="B360" s="659" t="s">
        <v>271</v>
      </c>
      <c r="C360" s="90"/>
      <c r="D360" s="520"/>
      <c r="E360" s="90"/>
      <c r="F360" s="520"/>
      <c r="G360" s="90"/>
      <c r="H360" s="520"/>
      <c r="I360" s="660"/>
      <c r="J360" s="660"/>
      <c r="K360" s="660"/>
      <c r="L360" s="660"/>
      <c r="M360" s="660"/>
      <c r="N360" s="660"/>
      <c r="O360" s="660"/>
      <c r="P360" s="660"/>
      <c r="Q360" s="660"/>
      <c r="R360" s="660"/>
      <c r="S360" s="660"/>
      <c r="T360" s="660"/>
      <c r="U360" s="660"/>
      <c r="V360" s="660"/>
      <c r="W360" s="660"/>
      <c r="X360" s="660"/>
      <c r="Y360" s="660"/>
      <c r="Z360" s="660"/>
      <c r="AA360" s="660"/>
      <c r="AB360" s="660"/>
      <c r="AC360" s="660"/>
      <c r="AD360" s="660"/>
      <c r="AE360" s="660"/>
      <c r="AF360" s="660"/>
      <c r="AG360" s="660"/>
      <c r="AH360" s="661"/>
      <c r="AI360" s="661"/>
      <c r="AJ360" s="661"/>
      <c r="AK360" s="661"/>
      <c r="AL360" s="661"/>
      <c r="AM360" s="661"/>
      <c r="AN360" s="661"/>
      <c r="AO360" s="660"/>
      <c r="AP360" s="660"/>
      <c r="AQ360" s="660"/>
      <c r="AR360" s="660"/>
    </row>
    <row r="361" spans="1:44" collapsed="1" x14ac:dyDescent="0.2">
      <c r="G361" s="663"/>
      <c r="M361" s="660"/>
      <c r="N361" s="660"/>
      <c r="O361" s="660"/>
      <c r="P361" s="660"/>
      <c r="Q361" s="660"/>
      <c r="R361" s="660"/>
      <c r="S361" s="660"/>
      <c r="AB361" s="663"/>
    </row>
    <row r="362" spans="1:44" ht="22.5" hidden="1" outlineLevel="1" x14ac:dyDescent="0.2">
      <c r="A362" s="664" t="s">
        <v>710</v>
      </c>
      <c r="B362" s="665" t="s">
        <v>711</v>
      </c>
    </row>
    <row r="363" spans="1:44" hidden="1" outlineLevel="1" x14ac:dyDescent="0.2">
      <c r="A363" s="662">
        <v>3507010200</v>
      </c>
      <c r="B363" s="208" t="s">
        <v>712</v>
      </c>
      <c r="C363" s="666"/>
      <c r="D363" s="667"/>
      <c r="E363" s="667"/>
      <c r="F363" s="667"/>
      <c r="G363" s="667"/>
      <c r="H363" s="667"/>
      <c r="I363" s="668" t="str">
        <f>IFERROR(G363/E363,"")</f>
        <v/>
      </c>
      <c r="J363" s="668" t="str">
        <f>IFERROR(H363/F363,"")</f>
        <v/>
      </c>
      <c r="K363" s="669">
        <f>G363-E363</f>
        <v>0</v>
      </c>
      <c r="L363" s="669">
        <f>H363-F363</f>
        <v>0</v>
      </c>
      <c r="M363" s="667" t="str">
        <f>IF(SUMIFS([2]ВСП_Расходы!L:L,[2]ВСП_Расходы!$A:$A,#REF!)=0,"",SUMIFS([2]ВСП_Расходы!L:L,[2]ВСП_Расходы!$A:$A,#REF!))</f>
        <v/>
      </c>
      <c r="N363" s="667" t="str">
        <f>IF(SUMIFS([2]ВСП_Расходы!M:M,[2]ВСП_Расходы!$A:$A,#REF!)=0,"",SUMIFS([2]ВСП_Расходы!M:M,[2]ВСП_Расходы!$A:$A,#REF!))</f>
        <v/>
      </c>
      <c r="O363" s="667" t="str">
        <f>IF(SUMIFS([2]ВСП_Расходы!N:N,[2]ВСП_Расходы!$A:$A,#REF!)=0,"",SUMIFS([2]ВСП_Расходы!N:N,[2]ВСП_Расходы!$A:$A,#REF!))</f>
        <v/>
      </c>
      <c r="P363" s="667" t="str">
        <f>IF(SUMIFS([2]ВСП_Расходы!O:O,[2]ВСП_Расходы!$A:$A,#REF!)=0,"",SUMIFS([2]ВСП_Расходы!O:O,[2]ВСП_Расходы!$A:$A,#REF!))</f>
        <v/>
      </c>
      <c r="Q363" s="667" t="str">
        <f>IF(SUMIFS([2]ВСП_Расходы!P:P,[2]ВСП_Расходы!$A:$A,#REF!)=0,"",SUMIFS([2]ВСП_Расходы!P:P,[2]ВСП_Расходы!$A:$A,#REF!))</f>
        <v/>
      </c>
      <c r="R363" s="667" t="str">
        <f>IF(SUMIFS([2]ВСП_Расходы!Q:Q,[2]ВСП_Расходы!$A:$A,#REF!)=0,"",SUMIFS([2]ВСП_Расходы!Q:Q,[2]ВСП_Расходы!$A:$A,#REF!))</f>
        <v/>
      </c>
      <c r="S363" s="667">
        <f>K363-SUM(M363:R363)</f>
        <v>0</v>
      </c>
      <c r="T363" s="668" t="str">
        <f>IFERROR(G363/C363,"")</f>
        <v/>
      </c>
      <c r="U363" s="668" t="str">
        <f>IFERROR(H363/D363,"")</f>
        <v/>
      </c>
      <c r="V363" s="669">
        <f>G363-C363</f>
        <v>0</v>
      </c>
      <c r="W363" s="670">
        <f>H363-D363</f>
        <v>0</v>
      </c>
      <c r="X363" s="666">
        <v>216.89498694409406</v>
      </c>
      <c r="Y363" s="667">
        <v>3.8116517152127978</v>
      </c>
      <c r="Z363" s="667">
        <v>304.70955847288138</v>
      </c>
      <c r="AA363" s="667">
        <v>4.4580195948972117</v>
      </c>
      <c r="AB363" s="667">
        <v>264.27118911786181</v>
      </c>
      <c r="AC363" s="667">
        <v>4.0043501864569437</v>
      </c>
      <c r="AD363" s="668">
        <f>IFERROR(AB363/Z363,"")</f>
        <v>0.86728880591181545</v>
      </c>
      <c r="AE363" s="668">
        <f>IFERROR(AC363/AA363,"")</f>
        <v>0.89823521436299825</v>
      </c>
      <c r="AF363" s="669">
        <f>AB363-Z363</f>
        <v>-40.438369355019574</v>
      </c>
      <c r="AG363" s="669">
        <f>AC363-AA363</f>
        <v>-0.45366940844026793</v>
      </c>
      <c r="AH363" s="667" t="str">
        <f>IF(SUMIFS([2]ВСП_Расходы!S:S,[2]ВСП_Расходы!$A:$A,#REF!)=0,"",SUMIFS([2]ВСП_Расходы!S:S,[2]ВСП_Расходы!$A:$A,#REF!))</f>
        <v/>
      </c>
      <c r="AI363" s="667" t="str">
        <f>IF(SUMIFS([2]ВСП_Расходы!T:T,[2]ВСП_Расходы!$A:$A,#REF!)=0,"",SUMIFS([2]ВСП_Расходы!T:T,[2]ВСП_Расходы!$A:$A,#REF!))</f>
        <v/>
      </c>
      <c r="AJ363" s="667" t="str">
        <f>IF(SUMIFS([2]ВСП_Расходы!U:U,[2]ВСП_Расходы!$A:$A,#REF!)=0,"",SUMIFS([2]ВСП_Расходы!U:U,[2]ВСП_Расходы!$A:$A,#REF!))</f>
        <v/>
      </c>
      <c r="AK363" s="667" t="str">
        <f>IF(SUMIFS([2]ВСП_Расходы!V:V,[2]ВСП_Расходы!$A:$A,#REF!)=0,"",SUMIFS([2]ВСП_Расходы!V:V,[2]ВСП_Расходы!$A:$A,#REF!))</f>
        <v/>
      </c>
      <c r="AL363" s="667" t="str">
        <f>IF(SUMIFS([2]ВСП_Расходы!W:W,[2]ВСП_Расходы!$A:$A,#REF!)=0,"",SUMIFS([2]ВСП_Расходы!W:W,[2]ВСП_Расходы!$A:$A,#REF!))</f>
        <v/>
      </c>
      <c r="AM363" s="667" t="str">
        <f>IF(SUMIFS([2]ВСП_Расходы!X:X,[2]ВСП_Расходы!$A:$A,#REF!)=0,"",SUMIFS([2]ВСП_Расходы!X:X,[2]ВСП_Расходы!$A:$A,#REF!))</f>
        <v/>
      </c>
      <c r="AN363" s="667">
        <f>AF363-SUM(AH363:AM363)</f>
        <v>-40.438369355019574</v>
      </c>
      <c r="AO363" s="668">
        <f>IFERROR(AB363/X363,"")</f>
        <v>1.2184292170200284</v>
      </c>
      <c r="AP363" s="668">
        <f>IFERROR(AC363/Y363,"")</f>
        <v>1.0505551098687902</v>
      </c>
      <c r="AQ363" s="669">
        <f>AB363-X363</f>
        <v>47.376202173767751</v>
      </c>
      <c r="AR363" s="670">
        <f>AC363-Y363</f>
        <v>0.19269847124414596</v>
      </c>
    </row>
    <row r="364" spans="1:44" hidden="1" outlineLevel="1" x14ac:dyDescent="0.2">
      <c r="A364" s="662">
        <v>3507010400</v>
      </c>
      <c r="B364" s="208" t="s">
        <v>713</v>
      </c>
      <c r="C364" s="666"/>
      <c r="D364" s="667"/>
      <c r="E364" s="667"/>
      <c r="F364" s="667"/>
      <c r="G364" s="667"/>
      <c r="H364" s="667"/>
      <c r="I364" s="668" t="str">
        <f>IFERROR(G364/E364,"")</f>
        <v/>
      </c>
      <c r="J364" s="668" t="str">
        <f>IFERROR(H364/F364,"")</f>
        <v/>
      </c>
      <c r="K364" s="669">
        <f>G364-E364</f>
        <v>0</v>
      </c>
      <c r="L364" s="669">
        <f>H364-F364</f>
        <v>0</v>
      </c>
      <c r="M364" s="667" t="str">
        <f>IF(SUMIFS([2]ВСП_Расходы!L:L,[2]ВСП_Расходы!$A:$A,#REF!)=0,"",SUMIFS([2]ВСП_Расходы!L:L,[2]ВСП_Расходы!$A:$A,#REF!))</f>
        <v/>
      </c>
      <c r="N364" s="667" t="str">
        <f>IF(SUMIFS([2]ВСП_Расходы!M:M,[2]ВСП_Расходы!$A:$A,#REF!)=0,"",SUMIFS([2]ВСП_Расходы!M:M,[2]ВСП_Расходы!$A:$A,#REF!))</f>
        <v/>
      </c>
      <c r="O364" s="667" t="str">
        <f>IF(SUMIFS([2]ВСП_Расходы!N:N,[2]ВСП_Расходы!$A:$A,#REF!)=0,"",SUMIFS([2]ВСП_Расходы!N:N,[2]ВСП_Расходы!$A:$A,#REF!))</f>
        <v/>
      </c>
      <c r="P364" s="667" t="str">
        <f>IF(SUMIFS([2]ВСП_Расходы!O:O,[2]ВСП_Расходы!$A:$A,#REF!)=0,"",SUMIFS([2]ВСП_Расходы!O:O,[2]ВСП_Расходы!$A:$A,#REF!))</f>
        <v/>
      </c>
      <c r="Q364" s="667" t="str">
        <f>IF(SUMIFS([2]ВСП_Расходы!P:P,[2]ВСП_Расходы!$A:$A,#REF!)=0,"",SUMIFS([2]ВСП_Расходы!P:P,[2]ВСП_Расходы!$A:$A,#REF!))</f>
        <v/>
      </c>
      <c r="R364" s="667" t="str">
        <f>IF(SUMIFS([2]ВСП_Расходы!Q:Q,[2]ВСП_Расходы!$A:$A,#REF!)=0,"",SUMIFS([2]ВСП_Расходы!Q:Q,[2]ВСП_Расходы!$A:$A,#REF!))</f>
        <v/>
      </c>
      <c r="S364" s="667">
        <f>K364-SUM(M364:R364)</f>
        <v>0</v>
      </c>
      <c r="T364" s="668" t="str">
        <f>IFERROR(G364/C364,"")</f>
        <v/>
      </c>
      <c r="U364" s="668" t="str">
        <f>IFERROR(H364/D364,"")</f>
        <v/>
      </c>
      <c r="V364" s="669">
        <f>G364-C364</f>
        <v>0</v>
      </c>
      <c r="W364" s="670">
        <f>H364-D364</f>
        <v>0</v>
      </c>
      <c r="X364" s="666"/>
      <c r="Y364" s="667"/>
      <c r="Z364" s="667"/>
      <c r="AA364" s="667"/>
      <c r="AB364" s="667"/>
      <c r="AC364" s="667"/>
      <c r="AD364" s="668" t="str">
        <f>IFERROR(AB364/Z364,"")</f>
        <v/>
      </c>
      <c r="AE364" s="668" t="str">
        <f>IFERROR(AC364/AA364,"")</f>
        <v/>
      </c>
      <c r="AF364" s="669">
        <f>AB364-Z364</f>
        <v>0</v>
      </c>
      <c r="AG364" s="669">
        <f>AC364-AA364</f>
        <v>0</v>
      </c>
      <c r="AH364" s="667" t="str">
        <f>IF(SUMIFS([2]ВСП_Расходы!S:S,[2]ВСП_Расходы!$A:$A,#REF!)=0,"",SUMIFS([2]ВСП_Расходы!S:S,[2]ВСП_Расходы!$A:$A,#REF!))</f>
        <v/>
      </c>
      <c r="AI364" s="667" t="str">
        <f>IF(SUMIFS([2]ВСП_Расходы!T:T,[2]ВСП_Расходы!$A:$A,#REF!)=0,"",SUMIFS([2]ВСП_Расходы!T:T,[2]ВСП_Расходы!$A:$A,#REF!))</f>
        <v/>
      </c>
      <c r="AJ364" s="667" t="str">
        <f>IF(SUMIFS([2]ВСП_Расходы!U:U,[2]ВСП_Расходы!$A:$A,#REF!)=0,"",SUMIFS([2]ВСП_Расходы!U:U,[2]ВСП_Расходы!$A:$A,#REF!))</f>
        <v/>
      </c>
      <c r="AK364" s="667" t="str">
        <f>IF(SUMIFS([2]ВСП_Расходы!V:V,[2]ВСП_Расходы!$A:$A,#REF!)=0,"",SUMIFS([2]ВСП_Расходы!V:V,[2]ВСП_Расходы!$A:$A,#REF!))</f>
        <v/>
      </c>
      <c r="AL364" s="667" t="str">
        <f>IF(SUMIFS([2]ВСП_Расходы!W:W,[2]ВСП_Расходы!$A:$A,#REF!)=0,"",SUMIFS([2]ВСП_Расходы!W:W,[2]ВСП_Расходы!$A:$A,#REF!))</f>
        <v/>
      </c>
      <c r="AM364" s="667" t="str">
        <f>IF(SUMIFS([2]ВСП_Расходы!X:X,[2]ВСП_Расходы!$A:$A,#REF!)=0,"",SUMIFS([2]ВСП_Расходы!X:X,[2]ВСП_Расходы!$A:$A,#REF!))</f>
        <v/>
      </c>
      <c r="AN364" s="667">
        <f>AF364-SUM(AH364:AM364)</f>
        <v>0</v>
      </c>
      <c r="AO364" s="668" t="str">
        <f>IFERROR(AB364/X364,"")</f>
        <v/>
      </c>
      <c r="AP364" s="668" t="str">
        <f>IFERROR(AC364/Y364,"")</f>
        <v/>
      </c>
      <c r="AQ364" s="669">
        <f>AB364-X364</f>
        <v>0</v>
      </c>
      <c r="AR364" s="670">
        <f>AC364-Y364</f>
        <v>0</v>
      </c>
    </row>
    <row r="365" spans="1:44" hidden="1" outlineLevel="1" x14ac:dyDescent="0.2"/>
    <row r="366" spans="1:44" hidden="1" outlineLevel="1" x14ac:dyDescent="0.2">
      <c r="E366" s="663"/>
      <c r="F366" s="663"/>
      <c r="G366" s="663"/>
      <c r="H366" s="663"/>
      <c r="I366" s="663"/>
      <c r="J366" s="663"/>
      <c r="K366" s="663"/>
    </row>
    <row r="367" spans="1:44" hidden="1" outlineLevel="1" x14ac:dyDescent="0.2">
      <c r="A367" s="661"/>
      <c r="B367" s="661"/>
      <c r="E367" s="663"/>
      <c r="F367" s="663"/>
      <c r="G367" s="663"/>
      <c r="H367" s="663"/>
      <c r="I367" s="663"/>
      <c r="J367" s="663"/>
      <c r="K367" s="663"/>
    </row>
    <row r="368" spans="1:44" hidden="1" outlineLevel="1" x14ac:dyDescent="0.2">
      <c r="A368" s="661"/>
      <c r="B368" s="661"/>
    </row>
    <row r="369" spans="1:2" hidden="1" outlineLevel="1" x14ac:dyDescent="0.2">
      <c r="A369" s="661"/>
      <c r="B369" s="661"/>
    </row>
    <row r="370" spans="1:2" hidden="1" outlineLevel="1" x14ac:dyDescent="0.2">
      <c r="A370" s="661"/>
      <c r="B370" s="661"/>
    </row>
    <row r="371" spans="1:2" hidden="1" outlineLevel="1" x14ac:dyDescent="0.2">
      <c r="A371" s="661"/>
      <c r="B371" s="661"/>
    </row>
    <row r="372" spans="1:2" hidden="1" outlineLevel="1" x14ac:dyDescent="0.2">
      <c r="A372" s="661"/>
      <c r="B372" s="661"/>
    </row>
    <row r="373" spans="1:2" hidden="1" outlineLevel="1" x14ac:dyDescent="0.2">
      <c r="A373" s="661"/>
      <c r="B373" s="661"/>
    </row>
    <row r="374" spans="1:2" hidden="1" outlineLevel="1" x14ac:dyDescent="0.2">
      <c r="A374" s="661"/>
      <c r="B374" s="661"/>
    </row>
    <row r="375" spans="1:2" hidden="1" outlineLevel="1" x14ac:dyDescent="0.2">
      <c r="A375" s="661"/>
      <c r="B375" s="661"/>
    </row>
    <row r="376" spans="1:2" hidden="1" outlineLevel="1" x14ac:dyDescent="0.2">
      <c r="A376" s="661"/>
      <c r="B376" s="661"/>
    </row>
    <row r="377" spans="1:2" hidden="1" outlineLevel="1" x14ac:dyDescent="0.2">
      <c r="A377" s="661"/>
      <c r="B377" s="661"/>
    </row>
    <row r="378" spans="1:2" hidden="1" outlineLevel="1" x14ac:dyDescent="0.2">
      <c r="A378" s="661"/>
      <c r="B378" s="661"/>
    </row>
    <row r="379" spans="1:2" hidden="1" outlineLevel="1" collapsed="1" x14ac:dyDescent="0.2">
      <c r="A379" s="661"/>
      <c r="B379" s="661"/>
    </row>
    <row r="380" spans="1:2" hidden="1" outlineLevel="1" x14ac:dyDescent="0.2">
      <c r="A380" s="661"/>
      <c r="B380" s="661"/>
    </row>
    <row r="381" spans="1:2" hidden="1" outlineLevel="1" x14ac:dyDescent="0.2">
      <c r="A381" s="661"/>
      <c r="B381" s="661"/>
    </row>
    <row r="382" spans="1:2" collapsed="1" x14ac:dyDescent="0.2">
      <c r="A382" s="661"/>
      <c r="B382" s="661"/>
    </row>
    <row r="383" spans="1:2" x14ac:dyDescent="0.2">
      <c r="A383" s="661"/>
      <c r="B383" s="661"/>
    </row>
    <row r="384" spans="1:2" collapsed="1" x14ac:dyDescent="0.2">
      <c r="A384" s="661"/>
      <c r="B384" s="661"/>
    </row>
  </sheetData>
  <mergeCells count="28">
    <mergeCell ref="A6:A10"/>
    <mergeCell ref="B6:B10"/>
    <mergeCell ref="C6:W6"/>
    <mergeCell ref="X6:AR6"/>
    <mergeCell ref="C7:D8"/>
    <mergeCell ref="E7:H8"/>
    <mergeCell ref="I7:S7"/>
    <mergeCell ref="T7:W8"/>
    <mergeCell ref="X7:Y8"/>
    <mergeCell ref="Z7:AC8"/>
    <mergeCell ref="AD7:AN7"/>
    <mergeCell ref="AO7:AR8"/>
    <mergeCell ref="I8:J9"/>
    <mergeCell ref="K8:L9"/>
    <mergeCell ref="M8:S8"/>
    <mergeCell ref="AD8:AE9"/>
    <mergeCell ref="AF8:AG9"/>
    <mergeCell ref="AH8:AN8"/>
    <mergeCell ref="Z9:AA9"/>
    <mergeCell ref="AB9:AC9"/>
    <mergeCell ref="AO9:AP9"/>
    <mergeCell ref="AQ9:AR9"/>
    <mergeCell ref="C9:D9"/>
    <mergeCell ref="E9:F9"/>
    <mergeCell ref="G9:H9"/>
    <mergeCell ref="T9:U9"/>
    <mergeCell ref="V9:W9"/>
    <mergeCell ref="X9:Y9"/>
  </mergeCells>
  <conditionalFormatting sqref="I99:J99 I108:J108 I125:J125 I127:J127 I131:J131 I134:J134 I138:J138 I146:J146 I153:J153 I163:J163 I166:J168 I180:J180 I196:J196 I212:J212 I226:J226 I242:J242 I268:J268 I276:J276 I358:J358 I11:J96 T11:U96 AD11:AE96 AO11:AP96">
    <cfRule type="cellIs" dxfId="494" priority="418" operator="lessThan">
      <formula>1</formula>
    </cfRule>
  </conditionalFormatting>
  <conditionalFormatting sqref="T99:U99 T108:U108 T125:U125 T127:U127 T131:U131 T134:U134 T138:U138 T146:U146 T153:U153 T163:U163 T166:U168 T180:U180 T196:U196 T212:U212 T226:U226 T242:U242 T268:U268 T276:U276 T358:U358">
    <cfRule type="cellIs" dxfId="493" priority="417" operator="lessThan">
      <formula>1</formula>
    </cfRule>
  </conditionalFormatting>
  <conditionalFormatting sqref="AD99:AE99 AD108:AE108 AD125:AE125 AD127:AE127 AD131:AE131 AD134:AE134 AD138:AE138 AD146:AE146 AD153:AE153 AD163:AE163 AD166:AE168 AD180:AE180 AD196:AE196 AD212:AE212 AD226:AE226 AD242:AE242 AD268:AE268 AD276:AE276 AD358:AE358">
    <cfRule type="cellIs" dxfId="492" priority="416" operator="lessThan">
      <formula>1</formula>
    </cfRule>
  </conditionalFormatting>
  <conditionalFormatting sqref="AO99:AP99 AO108:AP108 AO125:AP125 AO127:AP127 AO131:AP131 AO134:AP134 AO138:AP138 AO146:AP146 AO153:AP153 AO163:AP163 AO166:AP168 AO180:AP180 AO196:AP196 AO212:AP212 AO226:AP226 AO242:AP242 AO268:AP268 AO276:AP276 AO358:AP358">
    <cfRule type="cellIs" dxfId="491" priority="415" operator="lessThan">
      <formula>1</formula>
    </cfRule>
  </conditionalFormatting>
  <conditionalFormatting sqref="M14:R16 M72:R95 AH72:AM95">
    <cfRule type="cellIs" dxfId="490" priority="414" operator="equal">
      <formula>0</formula>
    </cfRule>
  </conditionalFormatting>
  <conditionalFormatting sqref="M18:R18">
    <cfRule type="cellIs" dxfId="489" priority="413" operator="equal">
      <formula>0</formula>
    </cfRule>
  </conditionalFormatting>
  <conditionalFormatting sqref="M19:R19">
    <cfRule type="cellIs" dxfId="488" priority="412" operator="equal">
      <formula>0</formula>
    </cfRule>
  </conditionalFormatting>
  <conditionalFormatting sqref="M20:R20">
    <cfRule type="cellIs" dxfId="487" priority="411" operator="equal">
      <formula>0</formula>
    </cfRule>
  </conditionalFormatting>
  <conditionalFormatting sqref="M21:R21">
    <cfRule type="cellIs" dxfId="486" priority="410" operator="equal">
      <formula>0</formula>
    </cfRule>
  </conditionalFormatting>
  <conditionalFormatting sqref="M22:R22">
    <cfRule type="cellIs" dxfId="485" priority="409" operator="equal">
      <formula>0</formula>
    </cfRule>
  </conditionalFormatting>
  <conditionalFormatting sqref="M23:R23">
    <cfRule type="cellIs" dxfId="484" priority="408" operator="equal">
      <formula>0</formula>
    </cfRule>
  </conditionalFormatting>
  <conditionalFormatting sqref="M24:R24">
    <cfRule type="cellIs" dxfId="483" priority="407" operator="equal">
      <formula>0</formula>
    </cfRule>
  </conditionalFormatting>
  <conditionalFormatting sqref="M25:R25">
    <cfRule type="cellIs" dxfId="482" priority="406" operator="equal">
      <formula>0</formula>
    </cfRule>
  </conditionalFormatting>
  <conditionalFormatting sqref="M26:R26">
    <cfRule type="cellIs" dxfId="481" priority="405" operator="equal">
      <formula>0</formula>
    </cfRule>
  </conditionalFormatting>
  <conditionalFormatting sqref="M27:R27">
    <cfRule type="cellIs" dxfId="480" priority="404" operator="equal">
      <formula>0</formula>
    </cfRule>
  </conditionalFormatting>
  <conditionalFormatting sqref="M28:R28">
    <cfRule type="cellIs" dxfId="479" priority="403" operator="equal">
      <formula>0</formula>
    </cfRule>
  </conditionalFormatting>
  <conditionalFormatting sqref="M29:R29">
    <cfRule type="cellIs" dxfId="478" priority="402" operator="equal">
      <formula>0</formula>
    </cfRule>
  </conditionalFormatting>
  <conditionalFormatting sqref="M30:R30">
    <cfRule type="cellIs" dxfId="477" priority="401" operator="equal">
      <formula>0</formula>
    </cfRule>
  </conditionalFormatting>
  <conditionalFormatting sqref="M31:R31">
    <cfRule type="cellIs" dxfId="476" priority="400" operator="equal">
      <formula>0</formula>
    </cfRule>
  </conditionalFormatting>
  <conditionalFormatting sqref="M32:R32">
    <cfRule type="cellIs" dxfId="475" priority="399" operator="equal">
      <formula>0</formula>
    </cfRule>
  </conditionalFormatting>
  <conditionalFormatting sqref="M33:R33">
    <cfRule type="cellIs" dxfId="474" priority="398" operator="equal">
      <formula>0</formula>
    </cfRule>
  </conditionalFormatting>
  <conditionalFormatting sqref="M34:R34">
    <cfRule type="cellIs" dxfId="473" priority="397" operator="equal">
      <formula>0</formula>
    </cfRule>
  </conditionalFormatting>
  <conditionalFormatting sqref="M35:R35">
    <cfRule type="cellIs" dxfId="472" priority="396" operator="equal">
      <formula>0</formula>
    </cfRule>
  </conditionalFormatting>
  <conditionalFormatting sqref="M36:R36">
    <cfRule type="cellIs" dxfId="471" priority="395" operator="equal">
      <formula>0</formula>
    </cfRule>
  </conditionalFormatting>
  <conditionalFormatting sqref="M38:R38">
    <cfRule type="cellIs" dxfId="470" priority="394" operator="equal">
      <formula>0</formula>
    </cfRule>
  </conditionalFormatting>
  <conditionalFormatting sqref="M39:R39">
    <cfRule type="cellIs" dxfId="469" priority="393" operator="equal">
      <formula>0</formula>
    </cfRule>
  </conditionalFormatting>
  <conditionalFormatting sqref="M40:R40">
    <cfRule type="cellIs" dxfId="468" priority="392" operator="equal">
      <formula>0</formula>
    </cfRule>
  </conditionalFormatting>
  <conditionalFormatting sqref="M41:R41">
    <cfRule type="cellIs" dxfId="467" priority="391" operator="equal">
      <formula>0</formula>
    </cfRule>
  </conditionalFormatting>
  <conditionalFormatting sqref="M42:R42">
    <cfRule type="cellIs" dxfId="466" priority="390" operator="equal">
      <formula>0</formula>
    </cfRule>
  </conditionalFormatting>
  <conditionalFormatting sqref="M43:R43">
    <cfRule type="cellIs" dxfId="465" priority="389" operator="equal">
      <formula>0</formula>
    </cfRule>
  </conditionalFormatting>
  <conditionalFormatting sqref="M44:R44">
    <cfRule type="cellIs" dxfId="464" priority="388" operator="equal">
      <formula>0</formula>
    </cfRule>
  </conditionalFormatting>
  <conditionalFormatting sqref="M45:R45">
    <cfRule type="cellIs" dxfId="463" priority="387" operator="equal">
      <formula>0</formula>
    </cfRule>
  </conditionalFormatting>
  <conditionalFormatting sqref="M46:R46">
    <cfRule type="cellIs" dxfId="462" priority="386" operator="equal">
      <formula>0</formula>
    </cfRule>
  </conditionalFormatting>
  <conditionalFormatting sqref="M47:R47">
    <cfRule type="cellIs" dxfId="461" priority="385" operator="equal">
      <formula>0</formula>
    </cfRule>
  </conditionalFormatting>
  <conditionalFormatting sqref="M48:R48">
    <cfRule type="cellIs" dxfId="460" priority="384" operator="equal">
      <formula>0</formula>
    </cfRule>
  </conditionalFormatting>
  <conditionalFormatting sqref="M49:R49">
    <cfRule type="cellIs" dxfId="459" priority="383" operator="equal">
      <formula>0</formula>
    </cfRule>
  </conditionalFormatting>
  <conditionalFormatting sqref="M50:R50">
    <cfRule type="cellIs" dxfId="458" priority="382" operator="equal">
      <formula>0</formula>
    </cfRule>
  </conditionalFormatting>
  <conditionalFormatting sqref="M51:R51">
    <cfRule type="cellIs" dxfId="457" priority="381" operator="equal">
      <formula>0</formula>
    </cfRule>
  </conditionalFormatting>
  <conditionalFormatting sqref="M52:R52">
    <cfRule type="cellIs" dxfId="456" priority="380" operator="equal">
      <formula>0</formula>
    </cfRule>
  </conditionalFormatting>
  <conditionalFormatting sqref="M53:R53">
    <cfRule type="cellIs" dxfId="455" priority="379" operator="equal">
      <formula>0</formula>
    </cfRule>
  </conditionalFormatting>
  <conditionalFormatting sqref="M54:R54">
    <cfRule type="cellIs" dxfId="454" priority="378" operator="equal">
      <formula>0</formula>
    </cfRule>
  </conditionalFormatting>
  <conditionalFormatting sqref="M55:R55">
    <cfRule type="cellIs" dxfId="453" priority="377" operator="equal">
      <formula>0</formula>
    </cfRule>
  </conditionalFormatting>
  <conditionalFormatting sqref="M56:R56">
    <cfRule type="cellIs" dxfId="452" priority="376" operator="equal">
      <formula>0</formula>
    </cfRule>
  </conditionalFormatting>
  <conditionalFormatting sqref="M57:R57">
    <cfRule type="cellIs" dxfId="451" priority="375" operator="equal">
      <formula>0</formula>
    </cfRule>
  </conditionalFormatting>
  <conditionalFormatting sqref="M58:R58">
    <cfRule type="cellIs" dxfId="450" priority="374" operator="equal">
      <formula>0</formula>
    </cfRule>
  </conditionalFormatting>
  <conditionalFormatting sqref="M59:R59">
    <cfRule type="cellIs" dxfId="449" priority="373" operator="equal">
      <formula>0</formula>
    </cfRule>
  </conditionalFormatting>
  <conditionalFormatting sqref="M60:R60">
    <cfRule type="cellIs" dxfId="448" priority="372" operator="equal">
      <formula>0</formula>
    </cfRule>
  </conditionalFormatting>
  <conditionalFormatting sqref="M61:R61">
    <cfRule type="cellIs" dxfId="447" priority="371" operator="equal">
      <formula>0</formula>
    </cfRule>
  </conditionalFormatting>
  <conditionalFormatting sqref="M62:R62">
    <cfRule type="cellIs" dxfId="446" priority="370" operator="equal">
      <formula>0</formula>
    </cfRule>
  </conditionalFormatting>
  <conditionalFormatting sqref="M64:R64">
    <cfRule type="cellIs" dxfId="445" priority="369" operator="equal">
      <formula>0</formula>
    </cfRule>
  </conditionalFormatting>
  <conditionalFormatting sqref="M65:R65">
    <cfRule type="cellIs" dxfId="444" priority="368" operator="equal">
      <formula>0</formula>
    </cfRule>
  </conditionalFormatting>
  <conditionalFormatting sqref="M67:R67">
    <cfRule type="cellIs" dxfId="443" priority="367" operator="equal">
      <formula>0</formula>
    </cfRule>
  </conditionalFormatting>
  <conditionalFormatting sqref="AH14">
    <cfRule type="cellIs" dxfId="442" priority="366" operator="equal">
      <formula>0</formula>
    </cfRule>
  </conditionalFormatting>
  <conditionalFormatting sqref="AI14">
    <cfRule type="cellIs" dxfId="441" priority="365" operator="equal">
      <formula>0</formula>
    </cfRule>
  </conditionalFormatting>
  <conditionalFormatting sqref="AJ14">
    <cfRule type="cellIs" dxfId="440" priority="364" operator="equal">
      <formula>0</formula>
    </cfRule>
  </conditionalFormatting>
  <conditionalFormatting sqref="AK14">
    <cfRule type="cellIs" dxfId="439" priority="363" operator="equal">
      <formula>0</formula>
    </cfRule>
  </conditionalFormatting>
  <conditionalFormatting sqref="AL14">
    <cfRule type="cellIs" dxfId="438" priority="362" operator="equal">
      <formula>0</formula>
    </cfRule>
  </conditionalFormatting>
  <conditionalFormatting sqref="AM14">
    <cfRule type="cellIs" dxfId="437" priority="361" operator="equal">
      <formula>0</formula>
    </cfRule>
  </conditionalFormatting>
  <conditionalFormatting sqref="AH15">
    <cfRule type="cellIs" dxfId="436" priority="360" operator="equal">
      <formula>0</formula>
    </cfRule>
  </conditionalFormatting>
  <conditionalFormatting sqref="AI15">
    <cfRule type="cellIs" dxfId="435" priority="359" operator="equal">
      <formula>0</formula>
    </cfRule>
  </conditionalFormatting>
  <conditionalFormatting sqref="AJ15">
    <cfRule type="cellIs" dxfId="434" priority="358" operator="equal">
      <formula>0</formula>
    </cfRule>
  </conditionalFormatting>
  <conditionalFormatting sqref="AK15">
    <cfRule type="cellIs" dxfId="433" priority="357" operator="equal">
      <formula>0</formula>
    </cfRule>
  </conditionalFormatting>
  <conditionalFormatting sqref="AL15">
    <cfRule type="cellIs" dxfId="432" priority="356" operator="equal">
      <formula>0</formula>
    </cfRule>
  </conditionalFormatting>
  <conditionalFormatting sqref="AM15">
    <cfRule type="cellIs" dxfId="431" priority="355" operator="equal">
      <formula>0</formula>
    </cfRule>
  </conditionalFormatting>
  <conditionalFormatting sqref="AH16">
    <cfRule type="cellIs" dxfId="430" priority="354" operator="equal">
      <formula>0</formula>
    </cfRule>
  </conditionalFormatting>
  <conditionalFormatting sqref="AI16">
    <cfRule type="cellIs" dxfId="429" priority="353" operator="equal">
      <formula>0</formula>
    </cfRule>
  </conditionalFormatting>
  <conditionalFormatting sqref="AJ16">
    <cfRule type="cellIs" dxfId="428" priority="352" operator="equal">
      <formula>0</formula>
    </cfRule>
  </conditionalFormatting>
  <conditionalFormatting sqref="AK16">
    <cfRule type="cellIs" dxfId="427" priority="351" operator="equal">
      <formula>0</formula>
    </cfRule>
  </conditionalFormatting>
  <conditionalFormatting sqref="AL16">
    <cfRule type="cellIs" dxfId="426" priority="350" operator="equal">
      <formula>0</formula>
    </cfRule>
  </conditionalFormatting>
  <conditionalFormatting sqref="AM16">
    <cfRule type="cellIs" dxfId="425" priority="349" operator="equal">
      <formula>0</formula>
    </cfRule>
  </conditionalFormatting>
  <conditionalFormatting sqref="AH18">
    <cfRule type="cellIs" dxfId="424" priority="348" operator="equal">
      <formula>0</formula>
    </cfRule>
  </conditionalFormatting>
  <conditionalFormatting sqref="AI18">
    <cfRule type="cellIs" dxfId="423" priority="347" operator="equal">
      <formula>0</formula>
    </cfRule>
  </conditionalFormatting>
  <conditionalFormatting sqref="AJ18">
    <cfRule type="cellIs" dxfId="422" priority="346" operator="equal">
      <formula>0</formula>
    </cfRule>
  </conditionalFormatting>
  <conditionalFormatting sqref="AK18">
    <cfRule type="cellIs" dxfId="421" priority="345" operator="equal">
      <formula>0</formula>
    </cfRule>
  </conditionalFormatting>
  <conditionalFormatting sqref="AL18">
    <cfRule type="cellIs" dxfId="420" priority="344" operator="equal">
      <formula>0</formula>
    </cfRule>
  </conditionalFormatting>
  <conditionalFormatting sqref="AM18">
    <cfRule type="cellIs" dxfId="419" priority="343" operator="equal">
      <formula>0</formula>
    </cfRule>
  </conditionalFormatting>
  <conditionalFormatting sqref="AH19">
    <cfRule type="cellIs" dxfId="418" priority="342" operator="equal">
      <formula>0</formula>
    </cfRule>
  </conditionalFormatting>
  <conditionalFormatting sqref="AI19">
    <cfRule type="cellIs" dxfId="417" priority="341" operator="equal">
      <formula>0</formula>
    </cfRule>
  </conditionalFormatting>
  <conditionalFormatting sqref="AJ19">
    <cfRule type="cellIs" dxfId="416" priority="340" operator="equal">
      <formula>0</formula>
    </cfRule>
  </conditionalFormatting>
  <conditionalFormatting sqref="AK19">
    <cfRule type="cellIs" dxfId="415" priority="339" operator="equal">
      <formula>0</formula>
    </cfRule>
  </conditionalFormatting>
  <conditionalFormatting sqref="AL19">
    <cfRule type="cellIs" dxfId="414" priority="338" operator="equal">
      <formula>0</formula>
    </cfRule>
  </conditionalFormatting>
  <conditionalFormatting sqref="AM19">
    <cfRule type="cellIs" dxfId="413" priority="337" operator="equal">
      <formula>0</formula>
    </cfRule>
  </conditionalFormatting>
  <conditionalFormatting sqref="AH20">
    <cfRule type="cellIs" dxfId="412" priority="336" operator="equal">
      <formula>0</formula>
    </cfRule>
  </conditionalFormatting>
  <conditionalFormatting sqref="AI20">
    <cfRule type="cellIs" dxfId="411" priority="335" operator="equal">
      <formula>0</formula>
    </cfRule>
  </conditionalFormatting>
  <conditionalFormatting sqref="AJ20">
    <cfRule type="cellIs" dxfId="410" priority="334" operator="equal">
      <formula>0</formula>
    </cfRule>
  </conditionalFormatting>
  <conditionalFormatting sqref="AK20">
    <cfRule type="cellIs" dxfId="409" priority="333" operator="equal">
      <formula>0</formula>
    </cfRule>
  </conditionalFormatting>
  <conditionalFormatting sqref="AL20">
    <cfRule type="cellIs" dxfId="408" priority="332" operator="equal">
      <formula>0</formula>
    </cfRule>
  </conditionalFormatting>
  <conditionalFormatting sqref="AM20">
    <cfRule type="cellIs" dxfId="407" priority="331" operator="equal">
      <formula>0</formula>
    </cfRule>
  </conditionalFormatting>
  <conditionalFormatting sqref="AH21">
    <cfRule type="cellIs" dxfId="406" priority="330" operator="equal">
      <formula>0</formula>
    </cfRule>
  </conditionalFormatting>
  <conditionalFormatting sqref="AI21">
    <cfRule type="cellIs" dxfId="405" priority="329" operator="equal">
      <formula>0</formula>
    </cfRule>
  </conditionalFormatting>
  <conditionalFormatting sqref="AJ21">
    <cfRule type="cellIs" dxfId="404" priority="328" operator="equal">
      <formula>0</formula>
    </cfRule>
  </conditionalFormatting>
  <conditionalFormatting sqref="AK21">
    <cfRule type="cellIs" dxfId="403" priority="327" operator="equal">
      <formula>0</formula>
    </cfRule>
  </conditionalFormatting>
  <conditionalFormatting sqref="AL21">
    <cfRule type="cellIs" dxfId="402" priority="326" operator="equal">
      <formula>0</formula>
    </cfRule>
  </conditionalFormatting>
  <conditionalFormatting sqref="AM21">
    <cfRule type="cellIs" dxfId="401" priority="325" operator="equal">
      <formula>0</formula>
    </cfRule>
  </conditionalFormatting>
  <conditionalFormatting sqref="AH22">
    <cfRule type="cellIs" dxfId="400" priority="324" operator="equal">
      <formula>0</formula>
    </cfRule>
  </conditionalFormatting>
  <conditionalFormatting sqref="AI22">
    <cfRule type="cellIs" dxfId="399" priority="323" operator="equal">
      <formula>0</formula>
    </cfRule>
  </conditionalFormatting>
  <conditionalFormatting sqref="AJ22">
    <cfRule type="cellIs" dxfId="398" priority="322" operator="equal">
      <formula>0</formula>
    </cfRule>
  </conditionalFormatting>
  <conditionalFormatting sqref="AK22">
    <cfRule type="cellIs" dxfId="397" priority="321" operator="equal">
      <formula>0</formula>
    </cfRule>
  </conditionalFormatting>
  <conditionalFormatting sqref="AL22">
    <cfRule type="cellIs" dxfId="396" priority="320" operator="equal">
      <formula>0</formula>
    </cfRule>
  </conditionalFormatting>
  <conditionalFormatting sqref="AM22">
    <cfRule type="cellIs" dxfId="395" priority="319" operator="equal">
      <formula>0</formula>
    </cfRule>
  </conditionalFormatting>
  <conditionalFormatting sqref="AH23">
    <cfRule type="cellIs" dxfId="394" priority="318" operator="equal">
      <formula>0</formula>
    </cfRule>
  </conditionalFormatting>
  <conditionalFormatting sqref="AI23">
    <cfRule type="cellIs" dxfId="393" priority="317" operator="equal">
      <formula>0</formula>
    </cfRule>
  </conditionalFormatting>
  <conditionalFormatting sqref="AJ23">
    <cfRule type="cellIs" dxfId="392" priority="316" operator="equal">
      <formula>0</formula>
    </cfRule>
  </conditionalFormatting>
  <conditionalFormatting sqref="AK23">
    <cfRule type="cellIs" dxfId="391" priority="315" operator="equal">
      <formula>0</formula>
    </cfRule>
  </conditionalFormatting>
  <conditionalFormatting sqref="AL23">
    <cfRule type="cellIs" dxfId="390" priority="314" operator="equal">
      <formula>0</formula>
    </cfRule>
  </conditionalFormatting>
  <conditionalFormatting sqref="AM23">
    <cfRule type="cellIs" dxfId="389" priority="313" operator="equal">
      <formula>0</formula>
    </cfRule>
  </conditionalFormatting>
  <conditionalFormatting sqref="AH24">
    <cfRule type="cellIs" dxfId="388" priority="312" operator="equal">
      <formula>0</formula>
    </cfRule>
  </conditionalFormatting>
  <conditionalFormatting sqref="AI24">
    <cfRule type="cellIs" dxfId="387" priority="311" operator="equal">
      <formula>0</formula>
    </cfRule>
  </conditionalFormatting>
  <conditionalFormatting sqref="AJ24">
    <cfRule type="cellIs" dxfId="386" priority="310" operator="equal">
      <formula>0</formula>
    </cfRule>
  </conditionalFormatting>
  <conditionalFormatting sqref="AK24">
    <cfRule type="cellIs" dxfId="385" priority="309" operator="equal">
      <formula>0</formula>
    </cfRule>
  </conditionalFormatting>
  <conditionalFormatting sqref="AL24">
    <cfRule type="cellIs" dxfId="384" priority="308" operator="equal">
      <formula>0</formula>
    </cfRule>
  </conditionalFormatting>
  <conditionalFormatting sqref="AM24">
    <cfRule type="cellIs" dxfId="383" priority="307" operator="equal">
      <formula>0</formula>
    </cfRule>
  </conditionalFormatting>
  <conditionalFormatting sqref="AH25">
    <cfRule type="cellIs" dxfId="382" priority="306" operator="equal">
      <formula>0</formula>
    </cfRule>
  </conditionalFormatting>
  <conditionalFormatting sqref="AI25">
    <cfRule type="cellIs" dxfId="381" priority="305" operator="equal">
      <formula>0</formula>
    </cfRule>
  </conditionalFormatting>
  <conditionalFormatting sqref="AJ25">
    <cfRule type="cellIs" dxfId="380" priority="304" operator="equal">
      <formula>0</formula>
    </cfRule>
  </conditionalFormatting>
  <conditionalFormatting sqref="AK25">
    <cfRule type="cellIs" dxfId="379" priority="303" operator="equal">
      <formula>0</formula>
    </cfRule>
  </conditionalFormatting>
  <conditionalFormatting sqref="AL25">
    <cfRule type="cellIs" dxfId="378" priority="302" operator="equal">
      <formula>0</formula>
    </cfRule>
  </conditionalFormatting>
  <conditionalFormatting sqref="AM25">
    <cfRule type="cellIs" dxfId="377" priority="301" operator="equal">
      <formula>0</formula>
    </cfRule>
  </conditionalFormatting>
  <conditionalFormatting sqref="AH26">
    <cfRule type="cellIs" dxfId="376" priority="300" operator="equal">
      <formula>0</formula>
    </cfRule>
  </conditionalFormatting>
  <conditionalFormatting sqref="AI26">
    <cfRule type="cellIs" dxfId="375" priority="299" operator="equal">
      <formula>0</formula>
    </cfRule>
  </conditionalFormatting>
  <conditionalFormatting sqref="AJ26">
    <cfRule type="cellIs" dxfId="374" priority="298" operator="equal">
      <formula>0</formula>
    </cfRule>
  </conditionalFormatting>
  <conditionalFormatting sqref="AK26">
    <cfRule type="cellIs" dxfId="373" priority="297" operator="equal">
      <formula>0</formula>
    </cfRule>
  </conditionalFormatting>
  <conditionalFormatting sqref="AL26">
    <cfRule type="cellIs" dxfId="372" priority="296" operator="equal">
      <formula>0</formula>
    </cfRule>
  </conditionalFormatting>
  <conditionalFormatting sqref="AM26">
    <cfRule type="cellIs" dxfId="371" priority="295" operator="equal">
      <formula>0</formula>
    </cfRule>
  </conditionalFormatting>
  <conditionalFormatting sqref="AH27">
    <cfRule type="cellIs" dxfId="370" priority="294" operator="equal">
      <formula>0</formula>
    </cfRule>
  </conditionalFormatting>
  <conditionalFormatting sqref="AI27">
    <cfRule type="cellIs" dxfId="369" priority="293" operator="equal">
      <formula>0</formula>
    </cfRule>
  </conditionalFormatting>
  <conditionalFormatting sqref="AJ27">
    <cfRule type="cellIs" dxfId="368" priority="292" operator="equal">
      <formula>0</formula>
    </cfRule>
  </conditionalFormatting>
  <conditionalFormatting sqref="AK27">
    <cfRule type="cellIs" dxfId="367" priority="291" operator="equal">
      <formula>0</formula>
    </cfRule>
  </conditionalFormatting>
  <conditionalFormatting sqref="AL27">
    <cfRule type="cellIs" dxfId="366" priority="290" operator="equal">
      <formula>0</formula>
    </cfRule>
  </conditionalFormatting>
  <conditionalFormatting sqref="AM27">
    <cfRule type="cellIs" dxfId="365" priority="289" operator="equal">
      <formula>0</formula>
    </cfRule>
  </conditionalFormatting>
  <conditionalFormatting sqref="AH28">
    <cfRule type="cellIs" dxfId="364" priority="288" operator="equal">
      <formula>0</formula>
    </cfRule>
  </conditionalFormatting>
  <conditionalFormatting sqref="AI28">
    <cfRule type="cellIs" dxfId="363" priority="287" operator="equal">
      <formula>0</formula>
    </cfRule>
  </conditionalFormatting>
  <conditionalFormatting sqref="AJ28">
    <cfRule type="cellIs" dxfId="362" priority="286" operator="equal">
      <formula>0</formula>
    </cfRule>
  </conditionalFormatting>
  <conditionalFormatting sqref="AK28">
    <cfRule type="cellIs" dxfId="361" priority="285" operator="equal">
      <formula>0</formula>
    </cfRule>
  </conditionalFormatting>
  <conditionalFormatting sqref="AL28">
    <cfRule type="cellIs" dxfId="360" priority="284" operator="equal">
      <formula>0</formula>
    </cfRule>
  </conditionalFormatting>
  <conditionalFormatting sqref="AM28">
    <cfRule type="cellIs" dxfId="359" priority="283" operator="equal">
      <formula>0</formula>
    </cfRule>
  </conditionalFormatting>
  <conditionalFormatting sqref="AH29">
    <cfRule type="cellIs" dxfId="358" priority="282" operator="equal">
      <formula>0</formula>
    </cfRule>
  </conditionalFormatting>
  <conditionalFormatting sqref="AI29">
    <cfRule type="cellIs" dxfId="357" priority="281" operator="equal">
      <formula>0</formula>
    </cfRule>
  </conditionalFormatting>
  <conditionalFormatting sqref="AJ29">
    <cfRule type="cellIs" dxfId="356" priority="280" operator="equal">
      <formula>0</formula>
    </cfRule>
  </conditionalFormatting>
  <conditionalFormatting sqref="AK29">
    <cfRule type="cellIs" dxfId="355" priority="279" operator="equal">
      <formula>0</formula>
    </cfRule>
  </conditionalFormatting>
  <conditionalFormatting sqref="AL29">
    <cfRule type="cellIs" dxfId="354" priority="278" operator="equal">
      <formula>0</formula>
    </cfRule>
  </conditionalFormatting>
  <conditionalFormatting sqref="AM29">
    <cfRule type="cellIs" dxfId="353" priority="277" operator="equal">
      <formula>0</formula>
    </cfRule>
  </conditionalFormatting>
  <conditionalFormatting sqref="AH30">
    <cfRule type="cellIs" dxfId="352" priority="276" operator="equal">
      <formula>0</formula>
    </cfRule>
  </conditionalFormatting>
  <conditionalFormatting sqref="AI30">
    <cfRule type="cellIs" dxfId="351" priority="275" operator="equal">
      <formula>0</formula>
    </cfRule>
  </conditionalFormatting>
  <conditionalFormatting sqref="AJ30">
    <cfRule type="cellIs" dxfId="350" priority="274" operator="equal">
      <formula>0</formula>
    </cfRule>
  </conditionalFormatting>
  <conditionalFormatting sqref="AK30">
    <cfRule type="cellIs" dxfId="349" priority="273" operator="equal">
      <formula>0</formula>
    </cfRule>
  </conditionalFormatting>
  <conditionalFormatting sqref="AL30">
    <cfRule type="cellIs" dxfId="348" priority="272" operator="equal">
      <formula>0</formula>
    </cfRule>
  </conditionalFormatting>
  <conditionalFormatting sqref="AM30">
    <cfRule type="cellIs" dxfId="347" priority="271" operator="equal">
      <formula>0</formula>
    </cfRule>
  </conditionalFormatting>
  <conditionalFormatting sqref="AH31">
    <cfRule type="cellIs" dxfId="346" priority="270" operator="equal">
      <formula>0</formula>
    </cfRule>
  </conditionalFormatting>
  <conditionalFormatting sqref="AI31">
    <cfRule type="cellIs" dxfId="345" priority="269" operator="equal">
      <formula>0</formula>
    </cfRule>
  </conditionalFormatting>
  <conditionalFormatting sqref="AJ31">
    <cfRule type="cellIs" dxfId="344" priority="268" operator="equal">
      <formula>0</formula>
    </cfRule>
  </conditionalFormatting>
  <conditionalFormatting sqref="AK31">
    <cfRule type="cellIs" dxfId="343" priority="267" operator="equal">
      <formula>0</formula>
    </cfRule>
  </conditionalFormatting>
  <conditionalFormatting sqref="AL31">
    <cfRule type="cellIs" dxfId="342" priority="266" operator="equal">
      <formula>0</formula>
    </cfRule>
  </conditionalFormatting>
  <conditionalFormatting sqref="AM31">
    <cfRule type="cellIs" dxfId="341" priority="265" operator="equal">
      <formula>0</formula>
    </cfRule>
  </conditionalFormatting>
  <conditionalFormatting sqref="AH32">
    <cfRule type="cellIs" dxfId="340" priority="264" operator="equal">
      <formula>0</formula>
    </cfRule>
  </conditionalFormatting>
  <conditionalFormatting sqref="AI32">
    <cfRule type="cellIs" dxfId="339" priority="263" operator="equal">
      <formula>0</formula>
    </cfRule>
  </conditionalFormatting>
  <conditionalFormatting sqref="AJ32">
    <cfRule type="cellIs" dxfId="338" priority="262" operator="equal">
      <formula>0</formula>
    </cfRule>
  </conditionalFormatting>
  <conditionalFormatting sqref="AK32">
    <cfRule type="cellIs" dxfId="337" priority="261" operator="equal">
      <formula>0</formula>
    </cfRule>
  </conditionalFormatting>
  <conditionalFormatting sqref="AL32">
    <cfRule type="cellIs" dxfId="336" priority="260" operator="equal">
      <formula>0</formula>
    </cfRule>
  </conditionalFormatting>
  <conditionalFormatting sqref="AM32">
    <cfRule type="cellIs" dxfId="335" priority="259" operator="equal">
      <formula>0</formula>
    </cfRule>
  </conditionalFormatting>
  <conditionalFormatting sqref="AH33">
    <cfRule type="cellIs" dxfId="334" priority="258" operator="equal">
      <formula>0</formula>
    </cfRule>
  </conditionalFormatting>
  <conditionalFormatting sqref="AI33">
    <cfRule type="cellIs" dxfId="333" priority="257" operator="equal">
      <formula>0</formula>
    </cfRule>
  </conditionalFormatting>
  <conditionalFormatting sqref="AJ33">
    <cfRule type="cellIs" dxfId="332" priority="256" operator="equal">
      <formula>0</formula>
    </cfRule>
  </conditionalFormatting>
  <conditionalFormatting sqref="AK33">
    <cfRule type="cellIs" dxfId="331" priority="255" operator="equal">
      <formula>0</formula>
    </cfRule>
  </conditionalFormatting>
  <conditionalFormatting sqref="AL33">
    <cfRule type="cellIs" dxfId="330" priority="254" operator="equal">
      <formula>0</formula>
    </cfRule>
  </conditionalFormatting>
  <conditionalFormatting sqref="AM33">
    <cfRule type="cellIs" dxfId="329" priority="253" operator="equal">
      <formula>0</formula>
    </cfRule>
  </conditionalFormatting>
  <conditionalFormatting sqref="AH34">
    <cfRule type="cellIs" dxfId="328" priority="252" operator="equal">
      <formula>0</formula>
    </cfRule>
  </conditionalFormatting>
  <conditionalFormatting sqref="AI34">
    <cfRule type="cellIs" dxfId="327" priority="251" operator="equal">
      <formula>0</formula>
    </cfRule>
  </conditionalFormatting>
  <conditionalFormatting sqref="AJ34">
    <cfRule type="cellIs" dxfId="326" priority="250" operator="equal">
      <formula>0</formula>
    </cfRule>
  </conditionalFormatting>
  <conditionalFormatting sqref="AK34">
    <cfRule type="cellIs" dxfId="325" priority="249" operator="equal">
      <formula>0</formula>
    </cfRule>
  </conditionalFormatting>
  <conditionalFormatting sqref="AL34">
    <cfRule type="cellIs" dxfId="324" priority="248" operator="equal">
      <formula>0</formula>
    </cfRule>
  </conditionalFormatting>
  <conditionalFormatting sqref="AM34">
    <cfRule type="cellIs" dxfId="323" priority="247" operator="equal">
      <formula>0</formula>
    </cfRule>
  </conditionalFormatting>
  <conditionalFormatting sqref="AH35">
    <cfRule type="cellIs" dxfId="322" priority="246" operator="equal">
      <formula>0</formula>
    </cfRule>
  </conditionalFormatting>
  <conditionalFormatting sqref="AI35">
    <cfRule type="cellIs" dxfId="321" priority="245" operator="equal">
      <formula>0</formula>
    </cfRule>
  </conditionalFormatting>
  <conditionalFormatting sqref="AJ35">
    <cfRule type="cellIs" dxfId="320" priority="244" operator="equal">
      <formula>0</formula>
    </cfRule>
  </conditionalFormatting>
  <conditionalFormatting sqref="AK35">
    <cfRule type="cellIs" dxfId="319" priority="243" operator="equal">
      <formula>0</formula>
    </cfRule>
  </conditionalFormatting>
  <conditionalFormatting sqref="AL35">
    <cfRule type="cellIs" dxfId="318" priority="242" operator="equal">
      <formula>0</formula>
    </cfRule>
  </conditionalFormatting>
  <conditionalFormatting sqref="AM35">
    <cfRule type="cellIs" dxfId="317" priority="241" operator="equal">
      <formula>0</formula>
    </cfRule>
  </conditionalFormatting>
  <conditionalFormatting sqref="AH36">
    <cfRule type="cellIs" dxfId="316" priority="240" operator="equal">
      <formula>0</formula>
    </cfRule>
  </conditionalFormatting>
  <conditionalFormatting sqref="AI36">
    <cfRule type="cellIs" dxfId="315" priority="239" operator="equal">
      <formula>0</formula>
    </cfRule>
  </conditionalFormatting>
  <conditionalFormatting sqref="AJ36">
    <cfRule type="cellIs" dxfId="314" priority="238" operator="equal">
      <formula>0</formula>
    </cfRule>
  </conditionalFormatting>
  <conditionalFormatting sqref="AK36">
    <cfRule type="cellIs" dxfId="313" priority="237" operator="equal">
      <formula>0</formula>
    </cfRule>
  </conditionalFormatting>
  <conditionalFormatting sqref="AL36">
    <cfRule type="cellIs" dxfId="312" priority="236" operator="equal">
      <formula>0</formula>
    </cfRule>
  </conditionalFormatting>
  <conditionalFormatting sqref="AM36">
    <cfRule type="cellIs" dxfId="311" priority="235" operator="equal">
      <formula>0</formula>
    </cfRule>
  </conditionalFormatting>
  <conditionalFormatting sqref="AH38">
    <cfRule type="cellIs" dxfId="310" priority="234" operator="equal">
      <formula>0</formula>
    </cfRule>
  </conditionalFormatting>
  <conditionalFormatting sqref="AI38">
    <cfRule type="cellIs" dxfId="309" priority="233" operator="equal">
      <formula>0</formula>
    </cfRule>
  </conditionalFormatting>
  <conditionalFormatting sqref="AJ38">
    <cfRule type="cellIs" dxfId="308" priority="232" operator="equal">
      <formula>0</formula>
    </cfRule>
  </conditionalFormatting>
  <conditionalFormatting sqref="AK38">
    <cfRule type="cellIs" dxfId="307" priority="231" operator="equal">
      <formula>0</formula>
    </cfRule>
  </conditionalFormatting>
  <conditionalFormatting sqref="AL38">
    <cfRule type="cellIs" dxfId="306" priority="230" operator="equal">
      <formula>0</formula>
    </cfRule>
  </conditionalFormatting>
  <conditionalFormatting sqref="AM38">
    <cfRule type="cellIs" dxfId="305" priority="229" operator="equal">
      <formula>0</formula>
    </cfRule>
  </conditionalFormatting>
  <conditionalFormatting sqref="AH39">
    <cfRule type="cellIs" dxfId="304" priority="228" operator="equal">
      <formula>0</formula>
    </cfRule>
  </conditionalFormatting>
  <conditionalFormatting sqref="AI39">
    <cfRule type="cellIs" dxfId="303" priority="227" operator="equal">
      <formula>0</formula>
    </cfRule>
  </conditionalFormatting>
  <conditionalFormatting sqref="AJ39">
    <cfRule type="cellIs" dxfId="302" priority="226" operator="equal">
      <formula>0</formula>
    </cfRule>
  </conditionalFormatting>
  <conditionalFormatting sqref="AK39">
    <cfRule type="cellIs" dxfId="301" priority="225" operator="equal">
      <formula>0</formula>
    </cfRule>
  </conditionalFormatting>
  <conditionalFormatting sqref="AL39">
    <cfRule type="cellIs" dxfId="300" priority="224" operator="equal">
      <formula>0</formula>
    </cfRule>
  </conditionalFormatting>
  <conditionalFormatting sqref="AM39">
    <cfRule type="cellIs" dxfId="299" priority="223" operator="equal">
      <formula>0</formula>
    </cfRule>
  </conditionalFormatting>
  <conditionalFormatting sqref="AH40">
    <cfRule type="cellIs" dxfId="298" priority="222" operator="equal">
      <formula>0</formula>
    </cfRule>
  </conditionalFormatting>
  <conditionalFormatting sqref="AI40">
    <cfRule type="cellIs" dxfId="297" priority="221" operator="equal">
      <formula>0</formula>
    </cfRule>
  </conditionalFormatting>
  <conditionalFormatting sqref="AJ40">
    <cfRule type="cellIs" dxfId="296" priority="220" operator="equal">
      <formula>0</formula>
    </cfRule>
  </conditionalFormatting>
  <conditionalFormatting sqref="AK40">
    <cfRule type="cellIs" dxfId="295" priority="219" operator="equal">
      <formula>0</formula>
    </cfRule>
  </conditionalFormatting>
  <conditionalFormatting sqref="AL40">
    <cfRule type="cellIs" dxfId="294" priority="218" operator="equal">
      <formula>0</formula>
    </cfRule>
  </conditionalFormatting>
  <conditionalFormatting sqref="AM40">
    <cfRule type="cellIs" dxfId="293" priority="217" operator="equal">
      <formula>0</formula>
    </cfRule>
  </conditionalFormatting>
  <conditionalFormatting sqref="AH41">
    <cfRule type="cellIs" dxfId="292" priority="216" operator="equal">
      <formula>0</formula>
    </cfRule>
  </conditionalFormatting>
  <conditionalFormatting sqref="AI41">
    <cfRule type="cellIs" dxfId="291" priority="215" operator="equal">
      <formula>0</formula>
    </cfRule>
  </conditionalFormatting>
  <conditionalFormatting sqref="AJ41">
    <cfRule type="cellIs" dxfId="290" priority="214" operator="equal">
      <formula>0</formula>
    </cfRule>
  </conditionalFormatting>
  <conditionalFormatting sqref="AK41">
    <cfRule type="cellIs" dxfId="289" priority="213" operator="equal">
      <formula>0</formula>
    </cfRule>
  </conditionalFormatting>
  <conditionalFormatting sqref="AL41">
    <cfRule type="cellIs" dxfId="288" priority="212" operator="equal">
      <formula>0</formula>
    </cfRule>
  </conditionalFormatting>
  <conditionalFormatting sqref="AM41">
    <cfRule type="cellIs" dxfId="287" priority="211" operator="equal">
      <formula>0</formula>
    </cfRule>
  </conditionalFormatting>
  <conditionalFormatting sqref="AH42">
    <cfRule type="cellIs" dxfId="286" priority="210" operator="equal">
      <formula>0</formula>
    </cfRule>
  </conditionalFormatting>
  <conditionalFormatting sqref="AI42">
    <cfRule type="cellIs" dxfId="285" priority="209" operator="equal">
      <formula>0</formula>
    </cfRule>
  </conditionalFormatting>
  <conditionalFormatting sqref="AJ42">
    <cfRule type="cellIs" dxfId="284" priority="208" operator="equal">
      <formula>0</formula>
    </cfRule>
  </conditionalFormatting>
  <conditionalFormatting sqref="AK42">
    <cfRule type="cellIs" dxfId="283" priority="207" operator="equal">
      <formula>0</formula>
    </cfRule>
  </conditionalFormatting>
  <conditionalFormatting sqref="AL42">
    <cfRule type="cellIs" dxfId="282" priority="206" operator="equal">
      <formula>0</formula>
    </cfRule>
  </conditionalFormatting>
  <conditionalFormatting sqref="AM42">
    <cfRule type="cellIs" dxfId="281" priority="205" operator="equal">
      <formula>0</formula>
    </cfRule>
  </conditionalFormatting>
  <conditionalFormatting sqref="AH43">
    <cfRule type="cellIs" dxfId="280" priority="204" operator="equal">
      <formula>0</formula>
    </cfRule>
  </conditionalFormatting>
  <conditionalFormatting sqref="AI43">
    <cfRule type="cellIs" dxfId="279" priority="203" operator="equal">
      <formula>0</formula>
    </cfRule>
  </conditionalFormatting>
  <conditionalFormatting sqref="AJ43">
    <cfRule type="cellIs" dxfId="278" priority="202" operator="equal">
      <formula>0</formula>
    </cfRule>
  </conditionalFormatting>
  <conditionalFormatting sqref="AK43">
    <cfRule type="cellIs" dxfId="277" priority="201" operator="equal">
      <formula>0</formula>
    </cfRule>
  </conditionalFormatting>
  <conditionalFormatting sqref="AL43">
    <cfRule type="cellIs" dxfId="276" priority="200" operator="equal">
      <formula>0</formula>
    </cfRule>
  </conditionalFormatting>
  <conditionalFormatting sqref="AM43">
    <cfRule type="cellIs" dxfId="275" priority="199" operator="equal">
      <formula>0</formula>
    </cfRule>
  </conditionalFormatting>
  <conditionalFormatting sqref="AH44">
    <cfRule type="cellIs" dxfId="274" priority="198" operator="equal">
      <formula>0</formula>
    </cfRule>
  </conditionalFormatting>
  <conditionalFormatting sqref="AI44">
    <cfRule type="cellIs" dxfId="273" priority="197" operator="equal">
      <formula>0</formula>
    </cfRule>
  </conditionalFormatting>
  <conditionalFormatting sqref="AJ44">
    <cfRule type="cellIs" dxfId="272" priority="196" operator="equal">
      <formula>0</formula>
    </cfRule>
  </conditionalFormatting>
  <conditionalFormatting sqref="AK44">
    <cfRule type="cellIs" dxfId="271" priority="195" operator="equal">
      <formula>0</formula>
    </cfRule>
  </conditionalFormatting>
  <conditionalFormatting sqref="AL44">
    <cfRule type="cellIs" dxfId="270" priority="194" operator="equal">
      <formula>0</formula>
    </cfRule>
  </conditionalFormatting>
  <conditionalFormatting sqref="AM44">
    <cfRule type="cellIs" dxfId="269" priority="193" operator="equal">
      <formula>0</formula>
    </cfRule>
  </conditionalFormatting>
  <conditionalFormatting sqref="AH45">
    <cfRule type="cellIs" dxfId="268" priority="192" operator="equal">
      <formula>0</formula>
    </cfRule>
  </conditionalFormatting>
  <conditionalFormatting sqref="AI45">
    <cfRule type="cellIs" dxfId="267" priority="191" operator="equal">
      <formula>0</formula>
    </cfRule>
  </conditionalFormatting>
  <conditionalFormatting sqref="AJ45">
    <cfRule type="cellIs" dxfId="266" priority="190" operator="equal">
      <formula>0</formula>
    </cfRule>
  </conditionalFormatting>
  <conditionalFormatting sqref="AK45">
    <cfRule type="cellIs" dxfId="265" priority="189" operator="equal">
      <formula>0</formula>
    </cfRule>
  </conditionalFormatting>
  <conditionalFormatting sqref="AL45">
    <cfRule type="cellIs" dxfId="264" priority="188" operator="equal">
      <formula>0</formula>
    </cfRule>
  </conditionalFormatting>
  <conditionalFormatting sqref="AM45">
    <cfRule type="cellIs" dxfId="263" priority="187" operator="equal">
      <formula>0</formula>
    </cfRule>
  </conditionalFormatting>
  <conditionalFormatting sqref="AH46">
    <cfRule type="cellIs" dxfId="262" priority="186" operator="equal">
      <formula>0</formula>
    </cfRule>
  </conditionalFormatting>
  <conditionalFormatting sqref="AI46">
    <cfRule type="cellIs" dxfId="261" priority="185" operator="equal">
      <formula>0</formula>
    </cfRule>
  </conditionalFormatting>
  <conditionalFormatting sqref="AJ46">
    <cfRule type="cellIs" dxfId="260" priority="184" operator="equal">
      <formula>0</formula>
    </cfRule>
  </conditionalFormatting>
  <conditionalFormatting sqref="AK46">
    <cfRule type="cellIs" dxfId="259" priority="183" operator="equal">
      <formula>0</formula>
    </cfRule>
  </conditionalFormatting>
  <conditionalFormatting sqref="AL46">
    <cfRule type="cellIs" dxfId="258" priority="182" operator="equal">
      <formula>0</formula>
    </cfRule>
  </conditionalFormatting>
  <conditionalFormatting sqref="AM46">
    <cfRule type="cellIs" dxfId="257" priority="181" operator="equal">
      <formula>0</formula>
    </cfRule>
  </conditionalFormatting>
  <conditionalFormatting sqref="AH47">
    <cfRule type="cellIs" dxfId="256" priority="180" operator="equal">
      <formula>0</formula>
    </cfRule>
  </conditionalFormatting>
  <conditionalFormatting sqref="AI47">
    <cfRule type="cellIs" dxfId="255" priority="179" operator="equal">
      <formula>0</formula>
    </cfRule>
  </conditionalFormatting>
  <conditionalFormatting sqref="AJ47">
    <cfRule type="cellIs" dxfId="254" priority="178" operator="equal">
      <formula>0</formula>
    </cfRule>
  </conditionalFormatting>
  <conditionalFormatting sqref="AK47">
    <cfRule type="cellIs" dxfId="253" priority="177" operator="equal">
      <formula>0</formula>
    </cfRule>
  </conditionalFormatting>
  <conditionalFormatting sqref="AL47">
    <cfRule type="cellIs" dxfId="252" priority="176" operator="equal">
      <formula>0</formula>
    </cfRule>
  </conditionalFormatting>
  <conditionalFormatting sqref="AM47">
    <cfRule type="cellIs" dxfId="251" priority="175" operator="equal">
      <formula>0</formula>
    </cfRule>
  </conditionalFormatting>
  <conditionalFormatting sqref="AH48">
    <cfRule type="cellIs" dxfId="250" priority="174" operator="equal">
      <formula>0</formula>
    </cfRule>
  </conditionalFormatting>
  <conditionalFormatting sqref="AI48">
    <cfRule type="cellIs" dxfId="249" priority="173" operator="equal">
      <formula>0</formula>
    </cfRule>
  </conditionalFormatting>
  <conditionalFormatting sqref="AJ48">
    <cfRule type="cellIs" dxfId="248" priority="172" operator="equal">
      <formula>0</formula>
    </cfRule>
  </conditionalFormatting>
  <conditionalFormatting sqref="AK48">
    <cfRule type="cellIs" dxfId="247" priority="171" operator="equal">
      <formula>0</formula>
    </cfRule>
  </conditionalFormatting>
  <conditionalFormatting sqref="AL48">
    <cfRule type="cellIs" dxfId="246" priority="170" operator="equal">
      <formula>0</formula>
    </cfRule>
  </conditionalFormatting>
  <conditionalFormatting sqref="AM48">
    <cfRule type="cellIs" dxfId="245" priority="169" operator="equal">
      <formula>0</formula>
    </cfRule>
  </conditionalFormatting>
  <conditionalFormatting sqref="AH49">
    <cfRule type="cellIs" dxfId="244" priority="168" operator="equal">
      <formula>0</formula>
    </cfRule>
  </conditionalFormatting>
  <conditionalFormatting sqref="AI49">
    <cfRule type="cellIs" dxfId="243" priority="167" operator="equal">
      <formula>0</formula>
    </cfRule>
  </conditionalFormatting>
  <conditionalFormatting sqref="AJ49">
    <cfRule type="cellIs" dxfId="242" priority="166" operator="equal">
      <formula>0</formula>
    </cfRule>
  </conditionalFormatting>
  <conditionalFormatting sqref="AK49">
    <cfRule type="cellIs" dxfId="241" priority="165" operator="equal">
      <formula>0</formula>
    </cfRule>
  </conditionalFormatting>
  <conditionalFormatting sqref="AL49">
    <cfRule type="cellIs" dxfId="240" priority="164" operator="equal">
      <formula>0</formula>
    </cfRule>
  </conditionalFormatting>
  <conditionalFormatting sqref="AM49">
    <cfRule type="cellIs" dxfId="239" priority="163" operator="equal">
      <formula>0</formula>
    </cfRule>
  </conditionalFormatting>
  <conditionalFormatting sqref="AH50">
    <cfRule type="cellIs" dxfId="238" priority="162" operator="equal">
      <formula>0</formula>
    </cfRule>
  </conditionalFormatting>
  <conditionalFormatting sqref="AI50">
    <cfRule type="cellIs" dxfId="237" priority="161" operator="equal">
      <formula>0</formula>
    </cfRule>
  </conditionalFormatting>
  <conditionalFormatting sqref="AJ50">
    <cfRule type="cellIs" dxfId="236" priority="160" operator="equal">
      <formula>0</formula>
    </cfRule>
  </conditionalFormatting>
  <conditionalFormatting sqref="AK50">
    <cfRule type="cellIs" dxfId="235" priority="159" operator="equal">
      <formula>0</formula>
    </cfRule>
  </conditionalFormatting>
  <conditionalFormatting sqref="AL50">
    <cfRule type="cellIs" dxfId="234" priority="158" operator="equal">
      <formula>0</formula>
    </cfRule>
  </conditionalFormatting>
  <conditionalFormatting sqref="AM50">
    <cfRule type="cellIs" dxfId="233" priority="157" operator="equal">
      <formula>0</formula>
    </cfRule>
  </conditionalFormatting>
  <conditionalFormatting sqref="AH51">
    <cfRule type="cellIs" dxfId="232" priority="156" operator="equal">
      <formula>0</formula>
    </cfRule>
  </conditionalFormatting>
  <conditionalFormatting sqref="AI51">
    <cfRule type="cellIs" dxfId="231" priority="155" operator="equal">
      <formula>0</formula>
    </cfRule>
  </conditionalFormatting>
  <conditionalFormatting sqref="AJ51">
    <cfRule type="cellIs" dxfId="230" priority="154" operator="equal">
      <formula>0</formula>
    </cfRule>
  </conditionalFormatting>
  <conditionalFormatting sqref="AK51">
    <cfRule type="cellIs" dxfId="229" priority="153" operator="equal">
      <formula>0</formula>
    </cfRule>
  </conditionalFormatting>
  <conditionalFormatting sqref="AL51">
    <cfRule type="cellIs" dxfId="228" priority="152" operator="equal">
      <formula>0</formula>
    </cfRule>
  </conditionalFormatting>
  <conditionalFormatting sqref="AM51">
    <cfRule type="cellIs" dxfId="227" priority="151" operator="equal">
      <formula>0</formula>
    </cfRule>
  </conditionalFormatting>
  <conditionalFormatting sqref="AH52">
    <cfRule type="cellIs" dxfId="226" priority="150" operator="equal">
      <formula>0</formula>
    </cfRule>
  </conditionalFormatting>
  <conditionalFormatting sqref="AI52">
    <cfRule type="cellIs" dxfId="225" priority="149" operator="equal">
      <formula>0</formula>
    </cfRule>
  </conditionalFormatting>
  <conditionalFormatting sqref="AJ52">
    <cfRule type="cellIs" dxfId="224" priority="148" operator="equal">
      <formula>0</formula>
    </cfRule>
  </conditionalFormatting>
  <conditionalFormatting sqref="AK52">
    <cfRule type="cellIs" dxfId="223" priority="147" operator="equal">
      <formula>0</formula>
    </cfRule>
  </conditionalFormatting>
  <conditionalFormatting sqref="AL52">
    <cfRule type="cellIs" dxfId="222" priority="146" operator="equal">
      <formula>0</formula>
    </cfRule>
  </conditionalFormatting>
  <conditionalFormatting sqref="AM52">
    <cfRule type="cellIs" dxfId="221" priority="145" operator="equal">
      <formula>0</formula>
    </cfRule>
  </conditionalFormatting>
  <conditionalFormatting sqref="AH53">
    <cfRule type="cellIs" dxfId="220" priority="144" operator="equal">
      <formula>0</formula>
    </cfRule>
  </conditionalFormatting>
  <conditionalFormatting sqref="AI53">
    <cfRule type="cellIs" dxfId="219" priority="143" operator="equal">
      <formula>0</formula>
    </cfRule>
  </conditionalFormatting>
  <conditionalFormatting sqref="AJ53">
    <cfRule type="cellIs" dxfId="218" priority="142" operator="equal">
      <formula>0</formula>
    </cfRule>
  </conditionalFormatting>
  <conditionalFormatting sqref="AK53">
    <cfRule type="cellIs" dxfId="217" priority="141" operator="equal">
      <formula>0</formula>
    </cfRule>
  </conditionalFormatting>
  <conditionalFormatting sqref="AL53">
    <cfRule type="cellIs" dxfId="216" priority="140" operator="equal">
      <formula>0</formula>
    </cfRule>
  </conditionalFormatting>
  <conditionalFormatting sqref="AM53">
    <cfRule type="cellIs" dxfId="215" priority="139" operator="equal">
      <formula>0</formula>
    </cfRule>
  </conditionalFormatting>
  <conditionalFormatting sqref="AH54">
    <cfRule type="cellIs" dxfId="214" priority="138" operator="equal">
      <formula>0</formula>
    </cfRule>
  </conditionalFormatting>
  <conditionalFormatting sqref="AI54">
    <cfRule type="cellIs" dxfId="213" priority="137" operator="equal">
      <formula>0</formula>
    </cfRule>
  </conditionalFormatting>
  <conditionalFormatting sqref="AJ54">
    <cfRule type="cellIs" dxfId="212" priority="136" operator="equal">
      <formula>0</formula>
    </cfRule>
  </conditionalFormatting>
  <conditionalFormatting sqref="AK54">
    <cfRule type="cellIs" dxfId="211" priority="135" operator="equal">
      <formula>0</formula>
    </cfRule>
  </conditionalFormatting>
  <conditionalFormatting sqref="AL54">
    <cfRule type="cellIs" dxfId="210" priority="134" operator="equal">
      <formula>0</formula>
    </cfRule>
  </conditionalFormatting>
  <conditionalFormatting sqref="AM54">
    <cfRule type="cellIs" dxfId="209" priority="133" operator="equal">
      <formula>0</formula>
    </cfRule>
  </conditionalFormatting>
  <conditionalFormatting sqref="AH55">
    <cfRule type="cellIs" dxfId="208" priority="132" operator="equal">
      <formula>0</formula>
    </cfRule>
  </conditionalFormatting>
  <conditionalFormatting sqref="AI55">
    <cfRule type="cellIs" dxfId="207" priority="131" operator="equal">
      <formula>0</formula>
    </cfRule>
  </conditionalFormatting>
  <conditionalFormatting sqref="AJ55">
    <cfRule type="cellIs" dxfId="206" priority="130" operator="equal">
      <formula>0</formula>
    </cfRule>
  </conditionalFormatting>
  <conditionalFormatting sqref="AK55">
    <cfRule type="cellIs" dxfId="205" priority="129" operator="equal">
      <formula>0</formula>
    </cfRule>
  </conditionalFormatting>
  <conditionalFormatting sqref="AL55">
    <cfRule type="cellIs" dxfId="204" priority="128" operator="equal">
      <formula>0</formula>
    </cfRule>
  </conditionalFormatting>
  <conditionalFormatting sqref="AM55">
    <cfRule type="cellIs" dxfId="203" priority="127" operator="equal">
      <formula>0</formula>
    </cfRule>
  </conditionalFormatting>
  <conditionalFormatting sqref="AH56">
    <cfRule type="cellIs" dxfId="202" priority="126" operator="equal">
      <formula>0</formula>
    </cfRule>
  </conditionalFormatting>
  <conditionalFormatting sqref="AI56">
    <cfRule type="cellIs" dxfId="201" priority="125" operator="equal">
      <formula>0</formula>
    </cfRule>
  </conditionalFormatting>
  <conditionalFormatting sqref="AJ56">
    <cfRule type="cellIs" dxfId="200" priority="124" operator="equal">
      <formula>0</formula>
    </cfRule>
  </conditionalFormatting>
  <conditionalFormatting sqref="AK56">
    <cfRule type="cellIs" dxfId="199" priority="123" operator="equal">
      <formula>0</formula>
    </cfRule>
  </conditionalFormatting>
  <conditionalFormatting sqref="AL56">
    <cfRule type="cellIs" dxfId="198" priority="122" operator="equal">
      <formula>0</formula>
    </cfRule>
  </conditionalFormatting>
  <conditionalFormatting sqref="AM56">
    <cfRule type="cellIs" dxfId="197" priority="121" operator="equal">
      <formula>0</formula>
    </cfRule>
  </conditionalFormatting>
  <conditionalFormatting sqref="AH57">
    <cfRule type="cellIs" dxfId="196" priority="120" operator="equal">
      <formula>0</formula>
    </cfRule>
  </conditionalFormatting>
  <conditionalFormatting sqref="AI57">
    <cfRule type="cellIs" dxfId="195" priority="119" operator="equal">
      <formula>0</formula>
    </cfRule>
  </conditionalFormatting>
  <conditionalFormatting sqref="AJ57">
    <cfRule type="cellIs" dxfId="194" priority="118" operator="equal">
      <formula>0</formula>
    </cfRule>
  </conditionalFormatting>
  <conditionalFormatting sqref="AK57">
    <cfRule type="cellIs" dxfId="193" priority="117" operator="equal">
      <formula>0</formula>
    </cfRule>
  </conditionalFormatting>
  <conditionalFormatting sqref="AL57">
    <cfRule type="cellIs" dxfId="192" priority="116" operator="equal">
      <formula>0</formula>
    </cfRule>
  </conditionalFormatting>
  <conditionalFormatting sqref="AM57">
    <cfRule type="cellIs" dxfId="191" priority="115" operator="equal">
      <formula>0</formula>
    </cfRule>
  </conditionalFormatting>
  <conditionalFormatting sqref="AH58">
    <cfRule type="cellIs" dxfId="190" priority="114" operator="equal">
      <formula>0</formula>
    </cfRule>
  </conditionalFormatting>
  <conditionalFormatting sqref="AI58">
    <cfRule type="cellIs" dxfId="189" priority="113" operator="equal">
      <formula>0</formula>
    </cfRule>
  </conditionalFormatting>
  <conditionalFormatting sqref="AJ58">
    <cfRule type="cellIs" dxfId="188" priority="112" operator="equal">
      <formula>0</formula>
    </cfRule>
  </conditionalFormatting>
  <conditionalFormatting sqref="AK58">
    <cfRule type="cellIs" dxfId="187" priority="111" operator="equal">
      <formula>0</formula>
    </cfRule>
  </conditionalFormatting>
  <conditionalFormatting sqref="AL58">
    <cfRule type="cellIs" dxfId="186" priority="110" operator="equal">
      <formula>0</formula>
    </cfRule>
  </conditionalFormatting>
  <conditionalFormatting sqref="AM58">
    <cfRule type="cellIs" dxfId="185" priority="109" operator="equal">
      <formula>0</formula>
    </cfRule>
  </conditionalFormatting>
  <conditionalFormatting sqref="AH59">
    <cfRule type="cellIs" dxfId="184" priority="108" operator="equal">
      <formula>0</formula>
    </cfRule>
  </conditionalFormatting>
  <conditionalFormatting sqref="AI59">
    <cfRule type="cellIs" dxfId="183" priority="107" operator="equal">
      <formula>0</formula>
    </cfRule>
  </conditionalFormatting>
  <conditionalFormatting sqref="AJ59">
    <cfRule type="cellIs" dxfId="182" priority="106" operator="equal">
      <formula>0</formula>
    </cfRule>
  </conditionalFormatting>
  <conditionalFormatting sqref="AK59">
    <cfRule type="cellIs" dxfId="181" priority="105" operator="equal">
      <formula>0</formula>
    </cfRule>
  </conditionalFormatting>
  <conditionalFormatting sqref="AL59">
    <cfRule type="cellIs" dxfId="180" priority="104" operator="equal">
      <formula>0</formula>
    </cfRule>
  </conditionalFormatting>
  <conditionalFormatting sqref="AM59">
    <cfRule type="cellIs" dxfId="179" priority="103" operator="equal">
      <formula>0</formula>
    </cfRule>
  </conditionalFormatting>
  <conditionalFormatting sqref="AH60">
    <cfRule type="cellIs" dxfId="178" priority="102" operator="equal">
      <formula>0</formula>
    </cfRule>
  </conditionalFormatting>
  <conditionalFormatting sqref="AI60">
    <cfRule type="cellIs" dxfId="177" priority="101" operator="equal">
      <formula>0</formula>
    </cfRule>
  </conditionalFormatting>
  <conditionalFormatting sqref="AJ60">
    <cfRule type="cellIs" dxfId="176" priority="100" operator="equal">
      <formula>0</formula>
    </cfRule>
  </conditionalFormatting>
  <conditionalFormatting sqref="AK60">
    <cfRule type="cellIs" dxfId="175" priority="99" operator="equal">
      <formula>0</formula>
    </cfRule>
  </conditionalFormatting>
  <conditionalFormatting sqref="AL60">
    <cfRule type="cellIs" dxfId="174" priority="98" operator="equal">
      <formula>0</formula>
    </cfRule>
  </conditionalFormatting>
  <conditionalFormatting sqref="AM60">
    <cfRule type="cellIs" dxfId="173" priority="97" operator="equal">
      <formula>0</formula>
    </cfRule>
  </conditionalFormatting>
  <conditionalFormatting sqref="AH61">
    <cfRule type="cellIs" dxfId="172" priority="96" operator="equal">
      <formula>0</formula>
    </cfRule>
  </conditionalFormatting>
  <conditionalFormatting sqref="AI61">
    <cfRule type="cellIs" dxfId="171" priority="95" operator="equal">
      <formula>0</formula>
    </cfRule>
  </conditionalFormatting>
  <conditionalFormatting sqref="AJ61">
    <cfRule type="cellIs" dxfId="170" priority="94" operator="equal">
      <formula>0</formula>
    </cfRule>
  </conditionalFormatting>
  <conditionalFormatting sqref="AK61">
    <cfRule type="cellIs" dxfId="169" priority="93" operator="equal">
      <formula>0</formula>
    </cfRule>
  </conditionalFormatting>
  <conditionalFormatting sqref="AL61">
    <cfRule type="cellIs" dxfId="168" priority="92" operator="equal">
      <formula>0</formula>
    </cfRule>
  </conditionalFormatting>
  <conditionalFormatting sqref="AM61">
    <cfRule type="cellIs" dxfId="167" priority="91" operator="equal">
      <formula>0</formula>
    </cfRule>
  </conditionalFormatting>
  <conditionalFormatting sqref="AH62">
    <cfRule type="cellIs" dxfId="166" priority="90" operator="equal">
      <formula>0</formula>
    </cfRule>
  </conditionalFormatting>
  <conditionalFormatting sqref="AI62">
    <cfRule type="cellIs" dxfId="165" priority="89" operator="equal">
      <formula>0</formula>
    </cfRule>
  </conditionalFormatting>
  <conditionalFormatting sqref="AJ62">
    <cfRule type="cellIs" dxfId="164" priority="88" operator="equal">
      <formula>0</formula>
    </cfRule>
  </conditionalFormatting>
  <conditionalFormatting sqref="AK62">
    <cfRule type="cellIs" dxfId="163" priority="87" operator="equal">
      <formula>0</formula>
    </cfRule>
  </conditionalFormatting>
  <conditionalFormatting sqref="AL62">
    <cfRule type="cellIs" dxfId="162" priority="86" operator="equal">
      <formula>0</formula>
    </cfRule>
  </conditionalFormatting>
  <conditionalFormatting sqref="AM62">
    <cfRule type="cellIs" dxfId="161" priority="85" operator="equal">
      <formula>0</formula>
    </cfRule>
  </conditionalFormatting>
  <conditionalFormatting sqref="AH64">
    <cfRule type="cellIs" dxfId="160" priority="84" operator="equal">
      <formula>0</formula>
    </cfRule>
  </conditionalFormatting>
  <conditionalFormatting sqref="AI64">
    <cfRule type="cellIs" dxfId="159" priority="83" operator="equal">
      <formula>0</formula>
    </cfRule>
  </conditionalFormatting>
  <conditionalFormatting sqref="AJ64">
    <cfRule type="cellIs" dxfId="158" priority="82" operator="equal">
      <formula>0</formula>
    </cfRule>
  </conditionalFormatting>
  <conditionalFormatting sqref="AK64">
    <cfRule type="cellIs" dxfId="157" priority="81" operator="equal">
      <formula>0</formula>
    </cfRule>
  </conditionalFormatting>
  <conditionalFormatting sqref="AL64">
    <cfRule type="cellIs" dxfId="156" priority="80" operator="equal">
      <formula>0</formula>
    </cfRule>
  </conditionalFormatting>
  <conditionalFormatting sqref="AM64">
    <cfRule type="cellIs" dxfId="155" priority="79" operator="equal">
      <formula>0</formula>
    </cfRule>
  </conditionalFormatting>
  <conditionalFormatting sqref="AH65">
    <cfRule type="cellIs" dxfId="154" priority="78" operator="equal">
      <formula>0</formula>
    </cfRule>
  </conditionalFormatting>
  <conditionalFormatting sqref="AI65">
    <cfRule type="cellIs" dxfId="153" priority="77" operator="equal">
      <formula>0</formula>
    </cfRule>
  </conditionalFormatting>
  <conditionalFormatting sqref="AJ65">
    <cfRule type="cellIs" dxfId="152" priority="76" operator="equal">
      <formula>0</formula>
    </cfRule>
  </conditionalFormatting>
  <conditionalFormatting sqref="AK65">
    <cfRule type="cellIs" dxfId="151" priority="75" operator="equal">
      <formula>0</formula>
    </cfRule>
  </conditionalFormatting>
  <conditionalFormatting sqref="AL65">
    <cfRule type="cellIs" dxfId="150" priority="74" operator="equal">
      <formula>0</formula>
    </cfRule>
  </conditionalFormatting>
  <conditionalFormatting sqref="AM65">
    <cfRule type="cellIs" dxfId="149" priority="73" operator="equal">
      <formula>0</formula>
    </cfRule>
  </conditionalFormatting>
  <conditionalFormatting sqref="AH67">
    <cfRule type="cellIs" dxfId="148" priority="72" operator="equal">
      <formula>0</formula>
    </cfRule>
  </conditionalFormatting>
  <conditionalFormatting sqref="AI67">
    <cfRule type="cellIs" dxfId="147" priority="71" operator="equal">
      <formula>0</formula>
    </cfRule>
  </conditionalFormatting>
  <conditionalFormatting sqref="AJ67">
    <cfRule type="cellIs" dxfId="146" priority="70" operator="equal">
      <formula>0</formula>
    </cfRule>
  </conditionalFormatting>
  <conditionalFormatting sqref="AK67">
    <cfRule type="cellIs" dxfId="145" priority="69" operator="equal">
      <formula>0</formula>
    </cfRule>
  </conditionalFormatting>
  <conditionalFormatting sqref="AL67">
    <cfRule type="cellIs" dxfId="144" priority="68" operator="equal">
      <formula>0</formula>
    </cfRule>
  </conditionalFormatting>
  <conditionalFormatting sqref="AM67">
    <cfRule type="cellIs" dxfId="143" priority="67" operator="equal">
      <formula>0</formula>
    </cfRule>
  </conditionalFormatting>
  <conditionalFormatting sqref="I128:J130 I126:J126 I109:J124 I100:J107 I97:J98">
    <cfRule type="cellIs" dxfId="142" priority="66" operator="lessThan">
      <formula>1</formula>
    </cfRule>
  </conditionalFormatting>
  <conditionalFormatting sqref="T128:U130 T126:U126 T109:U124 T100:U107 T97:U98">
    <cfRule type="cellIs" dxfId="141" priority="65" operator="lessThan">
      <formula>1</formula>
    </cfRule>
  </conditionalFormatting>
  <conditionalFormatting sqref="AD128:AE130 AD126:AE126 AD109:AE124 AD100:AE107 AD97:AE98">
    <cfRule type="cellIs" dxfId="140" priority="64" operator="lessThan">
      <formula>1</formula>
    </cfRule>
  </conditionalFormatting>
  <conditionalFormatting sqref="AO128:AP130 AO126:AP126 AO109:AP124 AO100:AP107 AO97:AP98">
    <cfRule type="cellIs" dxfId="139" priority="63" operator="lessThan">
      <formula>1</formula>
    </cfRule>
  </conditionalFormatting>
  <conditionalFormatting sqref="M128:R130 M126:R126 M109:R124 M100:R107 M97:R98">
    <cfRule type="cellIs" dxfId="138" priority="62" operator="equal">
      <formula>0</formula>
    </cfRule>
  </conditionalFormatting>
  <conditionalFormatting sqref="AH128:AH130 AH126 AH109:AH124 AH100:AH107 AH97:AH98">
    <cfRule type="cellIs" dxfId="137" priority="61" operator="equal">
      <formula>0</formula>
    </cfRule>
  </conditionalFormatting>
  <conditionalFormatting sqref="AI128:AI130 AI126 AI109:AI124 AI100:AI107 AI97:AI98">
    <cfRule type="cellIs" dxfId="136" priority="60" operator="equal">
      <formula>0</formula>
    </cfRule>
  </conditionalFormatting>
  <conditionalFormatting sqref="AJ128:AJ130 AJ126 AJ109:AJ124 AJ100:AJ107 AJ97:AJ98">
    <cfRule type="cellIs" dxfId="135" priority="59" operator="equal">
      <formula>0</formula>
    </cfRule>
  </conditionalFormatting>
  <conditionalFormatting sqref="AK128:AK130 AK126 AK109:AK124 AK100:AK107 AK97:AK98">
    <cfRule type="cellIs" dxfId="134" priority="58" operator="equal">
      <formula>0</formula>
    </cfRule>
  </conditionalFormatting>
  <conditionalFormatting sqref="AL128:AL130 AL126 AL109:AL124 AL100:AL107 AL97:AL98">
    <cfRule type="cellIs" dxfId="133" priority="57" operator="equal">
      <formula>0</formula>
    </cfRule>
  </conditionalFormatting>
  <conditionalFormatting sqref="AM128:AM130 AM126 AM109:AM124 AM100:AM107 AM97:AM98">
    <cfRule type="cellIs" dxfId="132" priority="56" operator="equal">
      <formula>0</formula>
    </cfRule>
  </conditionalFormatting>
  <conditionalFormatting sqref="I164:J165 I154:J162 I147:J152 I139:J145 I135:J137 I132:J133">
    <cfRule type="cellIs" dxfId="131" priority="55" operator="lessThan">
      <formula>1</formula>
    </cfRule>
  </conditionalFormatting>
  <conditionalFormatting sqref="T164:U165 T154:U162 T147:U152 T139:U145 T135:U137 T132:U133">
    <cfRule type="cellIs" dxfId="130" priority="54" operator="lessThan">
      <formula>1</formula>
    </cfRule>
  </conditionalFormatting>
  <conditionalFormatting sqref="AD164:AE165 AD154:AE162 AD147:AE152 AD139:AE145 AD135:AE137 AD132:AE133">
    <cfRule type="cellIs" dxfId="129" priority="53" operator="lessThan">
      <formula>1</formula>
    </cfRule>
  </conditionalFormatting>
  <conditionalFormatting sqref="AO164:AP165 AO154:AP162 AO147:AP152 AO139:AP145 AO135:AP137 AO132:AP133">
    <cfRule type="cellIs" dxfId="128" priority="52" operator="lessThan">
      <formula>1</formula>
    </cfRule>
  </conditionalFormatting>
  <conditionalFormatting sqref="M164:R165 M154:R162 M139:R145 M135:R137 M132:R133 M147:R152">
    <cfRule type="cellIs" dxfId="127" priority="51" operator="equal">
      <formula>0</formula>
    </cfRule>
  </conditionalFormatting>
  <conditionalFormatting sqref="AH164:AH165 AH154:AH162 AH147:AH152 AH139:AH145 AH135:AH137 AH132:AH133">
    <cfRule type="cellIs" dxfId="126" priority="50" operator="equal">
      <formula>0</formula>
    </cfRule>
  </conditionalFormatting>
  <conditionalFormatting sqref="AI164:AI165 AI154:AI162 AI147:AI152 AI139:AI145 AI135:AI137 AI132:AI133">
    <cfRule type="cellIs" dxfId="125" priority="49" operator="equal">
      <formula>0</formula>
    </cfRule>
  </conditionalFormatting>
  <conditionalFormatting sqref="AJ164:AJ165 AJ154:AJ162 AJ147:AJ152 AJ139:AJ145 AJ135:AJ137 AJ132:AJ133">
    <cfRule type="cellIs" dxfId="124" priority="48" operator="equal">
      <formula>0</formula>
    </cfRule>
  </conditionalFormatting>
  <conditionalFormatting sqref="AK164:AK165 AK154:AK162 AK147:AK152 AK139:AK145 AK135:AK137 AK132:AK133">
    <cfRule type="cellIs" dxfId="123" priority="47" operator="equal">
      <formula>0</formula>
    </cfRule>
  </conditionalFormatting>
  <conditionalFormatting sqref="AL164:AL165 AL154:AL162 AL147:AL152 AL139:AL145 AL135:AL137 AL132:AL133">
    <cfRule type="cellIs" dxfId="122" priority="46" operator="equal">
      <formula>0</formula>
    </cfRule>
  </conditionalFormatting>
  <conditionalFormatting sqref="AM164:AM165 AM154:AM162 AM147:AM152 AM139:AM145 AM135:AM137 AM132:AM133">
    <cfRule type="cellIs" dxfId="121" priority="45" operator="equal">
      <formula>0</formula>
    </cfRule>
  </conditionalFormatting>
  <conditionalFormatting sqref="I277:J355 I269:J275 I243:J267 I227:J241 I213:J225 I197:J211 I181:J195 I169:J179">
    <cfRule type="cellIs" dxfId="120" priority="44" operator="lessThan">
      <formula>1</formula>
    </cfRule>
  </conditionalFormatting>
  <conditionalFormatting sqref="T277:U355 T269:U275 T243:U267 T227:U241 T213:U225 T197:U211 T181:U195 T169:U179">
    <cfRule type="cellIs" dxfId="119" priority="43" operator="lessThan">
      <formula>1</formula>
    </cfRule>
  </conditionalFormatting>
  <conditionalFormatting sqref="AD277:AE355 AD269:AE275 AD243:AE267 AD227:AE241 AD213:AE225 AD197:AE211 AD181:AE195 AD169:AE179">
    <cfRule type="cellIs" dxfId="118" priority="42" operator="lessThan">
      <formula>1</formula>
    </cfRule>
  </conditionalFormatting>
  <conditionalFormatting sqref="AO277:AP355 AO269:AP275 AO243:AP267 AO227:AP241 AO213:AP225 AO197:AP211 AO181:AP195 AO169:AP179">
    <cfRule type="cellIs" dxfId="117" priority="41" operator="lessThan">
      <formula>1</formula>
    </cfRule>
  </conditionalFormatting>
  <conditionalFormatting sqref="M277:R355 M269:R275 M243:R267 M227:R241 M213:R225 M197:R211 M181:R195 M169:R179">
    <cfRule type="cellIs" dxfId="116" priority="40" operator="equal">
      <formula>0</formula>
    </cfRule>
  </conditionalFormatting>
  <conditionalFormatting sqref="AH277:AH355 AH269:AH275 AH243:AH267 AH227:AH241 AH213:AH225 AH197:AH211 AH181:AH195 AH169:AH179">
    <cfRule type="cellIs" dxfId="115" priority="39" operator="equal">
      <formula>0</formula>
    </cfRule>
  </conditionalFormatting>
  <conditionalFormatting sqref="AI277:AI355 AI269:AI275 AI243:AI267 AI227:AI241 AI213:AI225 AI197:AI211 AI181:AI195 AI169:AI179">
    <cfRule type="cellIs" dxfId="114" priority="38" operator="equal">
      <formula>0</formula>
    </cfRule>
  </conditionalFormatting>
  <conditionalFormatting sqref="AJ277:AJ355 AJ269:AJ275 AJ243:AJ267 AJ227:AJ241 AJ213:AJ225 AJ197:AJ211 AJ181:AJ195 AJ169:AJ179">
    <cfRule type="cellIs" dxfId="113" priority="37" operator="equal">
      <formula>0</formula>
    </cfRule>
  </conditionalFormatting>
  <conditionalFormatting sqref="AK277:AK355 AK269:AK275 AK243:AK267 AK227:AK241 AK213:AK225 AK197:AK211 AK181:AK195 AK169:AK179">
    <cfRule type="cellIs" dxfId="112" priority="36" operator="equal">
      <formula>0</formula>
    </cfRule>
  </conditionalFormatting>
  <conditionalFormatting sqref="AL277:AL355 AL269:AL275 AL243:AL267 AL227:AL241 AL213:AL225 AL197:AL211 AL181:AL195 AL169:AL179">
    <cfRule type="cellIs" dxfId="111" priority="35" operator="equal">
      <formula>0</formula>
    </cfRule>
  </conditionalFormatting>
  <conditionalFormatting sqref="AM277:AM355 AM269:AM275 AM243:AM267 AM227:AM241 AM213:AM225 AM197:AM211 AM181:AM195 AM169:AM179">
    <cfRule type="cellIs" dxfId="110" priority="34" operator="equal">
      <formula>0</formula>
    </cfRule>
  </conditionalFormatting>
  <conditionalFormatting sqref="I356:J357">
    <cfRule type="cellIs" dxfId="109" priority="33" operator="lessThan">
      <formula>1</formula>
    </cfRule>
  </conditionalFormatting>
  <conditionalFormatting sqref="T356:U357">
    <cfRule type="cellIs" dxfId="108" priority="32" operator="lessThan">
      <formula>1</formula>
    </cfRule>
  </conditionalFormatting>
  <conditionalFormatting sqref="AD356:AE357">
    <cfRule type="cellIs" dxfId="107" priority="31" operator="lessThan">
      <formula>1</formula>
    </cfRule>
  </conditionalFormatting>
  <conditionalFormatting sqref="AO356:AP357">
    <cfRule type="cellIs" dxfId="106" priority="30" operator="lessThan">
      <formula>1</formula>
    </cfRule>
  </conditionalFormatting>
  <conditionalFormatting sqref="M356:R357">
    <cfRule type="cellIs" dxfId="105" priority="29" operator="equal">
      <formula>0</formula>
    </cfRule>
  </conditionalFormatting>
  <conditionalFormatting sqref="AH356:AH357">
    <cfRule type="cellIs" dxfId="104" priority="28" operator="equal">
      <formula>0</formula>
    </cfRule>
  </conditionalFormatting>
  <conditionalFormatting sqref="AI356:AI357">
    <cfRule type="cellIs" dxfId="103" priority="27" operator="equal">
      <formula>0</formula>
    </cfRule>
  </conditionalFormatting>
  <conditionalFormatting sqref="AJ356:AJ357">
    <cfRule type="cellIs" dxfId="102" priority="26" operator="equal">
      <formula>0</formula>
    </cfRule>
  </conditionalFormatting>
  <conditionalFormatting sqref="AK356:AK357">
    <cfRule type="cellIs" dxfId="101" priority="25" operator="equal">
      <formula>0</formula>
    </cfRule>
  </conditionalFormatting>
  <conditionalFormatting sqref="AL356:AL357">
    <cfRule type="cellIs" dxfId="100" priority="24" operator="equal">
      <formula>0</formula>
    </cfRule>
  </conditionalFormatting>
  <conditionalFormatting sqref="AM356:AM357">
    <cfRule type="cellIs" dxfId="99" priority="23" operator="equal">
      <formula>0</formula>
    </cfRule>
  </conditionalFormatting>
  <conditionalFormatting sqref="AM363">
    <cfRule type="cellIs" dxfId="98" priority="12" operator="equal">
      <formula>0</formula>
    </cfRule>
  </conditionalFormatting>
  <conditionalFormatting sqref="I363:J363">
    <cfRule type="cellIs" dxfId="97" priority="22" operator="lessThan">
      <formula>1</formula>
    </cfRule>
  </conditionalFormatting>
  <conditionalFormatting sqref="T363:U363">
    <cfRule type="cellIs" dxfId="96" priority="21" operator="lessThan">
      <formula>1</formula>
    </cfRule>
  </conditionalFormatting>
  <conditionalFormatting sqref="AD363:AE363">
    <cfRule type="cellIs" dxfId="95" priority="20" operator="lessThan">
      <formula>1</formula>
    </cfRule>
  </conditionalFormatting>
  <conditionalFormatting sqref="AO363:AP363">
    <cfRule type="cellIs" dxfId="94" priority="19" operator="lessThan">
      <formula>1</formula>
    </cfRule>
  </conditionalFormatting>
  <conditionalFormatting sqref="M363:R363">
    <cfRule type="cellIs" dxfId="93" priority="18" operator="equal">
      <formula>0</formula>
    </cfRule>
  </conditionalFormatting>
  <conditionalFormatting sqref="AH363">
    <cfRule type="cellIs" dxfId="92" priority="17" operator="equal">
      <formula>0</formula>
    </cfRule>
  </conditionalFormatting>
  <conditionalFormatting sqref="AI363">
    <cfRule type="cellIs" dxfId="91" priority="16" operator="equal">
      <formula>0</formula>
    </cfRule>
  </conditionalFormatting>
  <conditionalFormatting sqref="AJ363">
    <cfRule type="cellIs" dxfId="90" priority="15" operator="equal">
      <formula>0</formula>
    </cfRule>
  </conditionalFormatting>
  <conditionalFormatting sqref="AK363">
    <cfRule type="cellIs" dxfId="89" priority="14" operator="equal">
      <formula>0</formula>
    </cfRule>
  </conditionalFormatting>
  <conditionalFormatting sqref="AL363">
    <cfRule type="cellIs" dxfId="88" priority="13" operator="equal">
      <formula>0</formula>
    </cfRule>
  </conditionalFormatting>
  <conditionalFormatting sqref="AM364">
    <cfRule type="cellIs" dxfId="87" priority="1" operator="equal">
      <formula>0</formula>
    </cfRule>
  </conditionalFormatting>
  <conditionalFormatting sqref="I364:J364">
    <cfRule type="cellIs" dxfId="86" priority="11" operator="lessThan">
      <formula>1</formula>
    </cfRule>
  </conditionalFormatting>
  <conditionalFormatting sqref="T364:U364">
    <cfRule type="cellIs" dxfId="85" priority="10" operator="lessThan">
      <formula>1</formula>
    </cfRule>
  </conditionalFormatting>
  <conditionalFormatting sqref="AD364:AE364">
    <cfRule type="cellIs" dxfId="84" priority="9" operator="lessThan">
      <formula>1</formula>
    </cfRule>
  </conditionalFormatting>
  <conditionalFormatting sqref="AO364:AP364">
    <cfRule type="cellIs" dxfId="83" priority="8" operator="lessThan">
      <formula>1</formula>
    </cfRule>
  </conditionalFormatting>
  <conditionalFormatting sqref="M364:R364">
    <cfRule type="cellIs" dxfId="82" priority="7" operator="equal">
      <formula>0</formula>
    </cfRule>
  </conditionalFormatting>
  <conditionalFormatting sqref="AH364">
    <cfRule type="cellIs" dxfId="81" priority="6" operator="equal">
      <formula>0</formula>
    </cfRule>
  </conditionalFormatting>
  <conditionalFormatting sqref="AI364">
    <cfRule type="cellIs" dxfId="80" priority="5" operator="equal">
      <formula>0</formula>
    </cfRule>
  </conditionalFormatting>
  <conditionalFormatting sqref="AJ364">
    <cfRule type="cellIs" dxfId="79" priority="4" operator="equal">
      <formula>0</formula>
    </cfRule>
  </conditionalFormatting>
  <conditionalFormatting sqref="AK364">
    <cfRule type="cellIs" dxfId="78" priority="3" operator="equal">
      <formula>0</formula>
    </cfRule>
  </conditionalFormatting>
  <conditionalFormatting sqref="AL364">
    <cfRule type="cellIs" dxfId="77" priority="2" operator="equal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3"/>
  <sheetViews>
    <sheetView workbookViewId="0">
      <selection activeCell="C21" sqref="C21"/>
    </sheetView>
  </sheetViews>
  <sheetFormatPr defaultColWidth="12.5703125" defaultRowHeight="11.25" x14ac:dyDescent="0.2"/>
  <cols>
    <col min="1" max="1" width="3.5703125" style="717" bestFit="1" customWidth="1"/>
    <col min="2" max="2" width="4.7109375" style="717" customWidth="1"/>
    <col min="3" max="3" width="41.85546875" style="718" customWidth="1"/>
    <col min="4" max="9" width="13.140625" style="718" customWidth="1"/>
    <col min="10" max="200" width="11.28515625" style="671" customWidth="1"/>
    <col min="201" max="201" width="8.140625" style="671" customWidth="1"/>
    <col min="202" max="202" width="36.28515625" style="671" customWidth="1"/>
    <col min="203" max="203" width="13.7109375" style="671" customWidth="1"/>
    <col min="204" max="204" width="12.5703125" style="671" customWidth="1"/>
    <col min="205" max="205" width="15" style="671" customWidth="1"/>
    <col min="206" max="206" width="12.5703125" style="671"/>
    <col min="207" max="207" width="3.5703125" style="671" bestFit="1" customWidth="1"/>
    <col min="208" max="208" width="3.5703125" style="671" customWidth="1"/>
    <col min="209" max="209" width="11" style="671" bestFit="1" customWidth="1"/>
    <col min="210" max="210" width="54" style="671" customWidth="1"/>
    <col min="211" max="238" width="10.5703125" style="671" customWidth="1"/>
    <col min="239" max="456" width="11.28515625" style="671" customWidth="1"/>
    <col min="457" max="457" width="8.140625" style="671" customWidth="1"/>
    <col min="458" max="458" width="36.28515625" style="671" customWidth="1"/>
    <col min="459" max="459" width="13.7109375" style="671" customWidth="1"/>
    <col min="460" max="460" width="12.5703125" style="671" customWidth="1"/>
    <col min="461" max="461" width="15" style="671" customWidth="1"/>
    <col min="462" max="462" width="12.5703125" style="671"/>
    <col min="463" max="463" width="3.5703125" style="671" bestFit="1" customWidth="1"/>
    <col min="464" max="464" width="3.5703125" style="671" customWidth="1"/>
    <col min="465" max="465" width="11" style="671" bestFit="1" customWidth="1"/>
    <col min="466" max="466" width="54" style="671" customWidth="1"/>
    <col min="467" max="494" width="10.5703125" style="671" customWidth="1"/>
    <col min="495" max="712" width="11.28515625" style="671" customWidth="1"/>
    <col min="713" max="713" width="8.140625" style="671" customWidth="1"/>
    <col min="714" max="714" width="36.28515625" style="671" customWidth="1"/>
    <col min="715" max="715" width="13.7109375" style="671" customWidth="1"/>
    <col min="716" max="716" width="12.5703125" style="671" customWidth="1"/>
    <col min="717" max="717" width="15" style="671" customWidth="1"/>
    <col min="718" max="718" width="12.5703125" style="671"/>
    <col min="719" max="719" width="3.5703125" style="671" bestFit="1" customWidth="1"/>
    <col min="720" max="720" width="3.5703125" style="671" customWidth="1"/>
    <col min="721" max="721" width="11" style="671" bestFit="1" customWidth="1"/>
    <col min="722" max="722" width="54" style="671" customWidth="1"/>
    <col min="723" max="750" width="10.5703125" style="671" customWidth="1"/>
    <col min="751" max="968" width="11.28515625" style="671" customWidth="1"/>
    <col min="969" max="969" width="8.140625" style="671" customWidth="1"/>
    <col min="970" max="970" width="36.28515625" style="671" customWidth="1"/>
    <col min="971" max="971" width="13.7109375" style="671" customWidth="1"/>
    <col min="972" max="972" width="12.5703125" style="671" customWidth="1"/>
    <col min="973" max="973" width="15" style="671" customWidth="1"/>
    <col min="974" max="974" width="12.5703125" style="671"/>
    <col min="975" max="975" width="3.5703125" style="671" bestFit="1" customWidth="1"/>
    <col min="976" max="976" width="3.5703125" style="671" customWidth="1"/>
    <col min="977" max="977" width="11" style="671" bestFit="1" customWidth="1"/>
    <col min="978" max="978" width="54" style="671" customWidth="1"/>
    <col min="979" max="1006" width="10.5703125" style="671" customWidth="1"/>
    <col min="1007" max="1224" width="11.28515625" style="671" customWidth="1"/>
    <col min="1225" max="1225" width="8.140625" style="671" customWidth="1"/>
    <col min="1226" max="1226" width="36.28515625" style="671" customWidth="1"/>
    <col min="1227" max="1227" width="13.7109375" style="671" customWidth="1"/>
    <col min="1228" max="1228" width="12.5703125" style="671" customWidth="1"/>
    <col min="1229" max="1229" width="15" style="671" customWidth="1"/>
    <col min="1230" max="1230" width="12.5703125" style="671"/>
    <col min="1231" max="1231" width="3.5703125" style="671" bestFit="1" customWidth="1"/>
    <col min="1232" max="1232" width="3.5703125" style="671" customWidth="1"/>
    <col min="1233" max="1233" width="11" style="671" bestFit="1" customWidth="1"/>
    <col min="1234" max="1234" width="54" style="671" customWidth="1"/>
    <col min="1235" max="1262" width="10.5703125" style="671" customWidth="1"/>
    <col min="1263" max="1480" width="11.28515625" style="671" customWidth="1"/>
    <col min="1481" max="1481" width="8.140625" style="671" customWidth="1"/>
    <col min="1482" max="1482" width="36.28515625" style="671" customWidth="1"/>
    <col min="1483" max="1483" width="13.7109375" style="671" customWidth="1"/>
    <col min="1484" max="1484" width="12.5703125" style="671" customWidth="1"/>
    <col min="1485" max="1485" width="15" style="671" customWidth="1"/>
    <col min="1486" max="1486" width="12.5703125" style="671"/>
    <col min="1487" max="1487" width="3.5703125" style="671" bestFit="1" customWidth="1"/>
    <col min="1488" max="1488" width="3.5703125" style="671" customWidth="1"/>
    <col min="1489" max="1489" width="11" style="671" bestFit="1" customWidth="1"/>
    <col min="1490" max="1490" width="54" style="671" customWidth="1"/>
    <col min="1491" max="1518" width="10.5703125" style="671" customWidth="1"/>
    <col min="1519" max="1736" width="11.28515625" style="671" customWidth="1"/>
    <col min="1737" max="1737" width="8.140625" style="671" customWidth="1"/>
    <col min="1738" max="1738" width="36.28515625" style="671" customWidth="1"/>
    <col min="1739" max="1739" width="13.7109375" style="671" customWidth="1"/>
    <col min="1740" max="1740" width="12.5703125" style="671" customWidth="1"/>
    <col min="1741" max="1741" width="15" style="671" customWidth="1"/>
    <col min="1742" max="1742" width="12.5703125" style="671"/>
    <col min="1743" max="1743" width="3.5703125" style="671" bestFit="1" customWidth="1"/>
    <col min="1744" max="1744" width="3.5703125" style="671" customWidth="1"/>
    <col min="1745" max="1745" width="11" style="671" bestFit="1" customWidth="1"/>
    <col min="1746" max="1746" width="54" style="671" customWidth="1"/>
    <col min="1747" max="1774" width="10.5703125" style="671" customWidth="1"/>
    <col min="1775" max="1992" width="11.28515625" style="671" customWidth="1"/>
    <col min="1993" max="1993" width="8.140625" style="671" customWidth="1"/>
    <col min="1994" max="1994" width="36.28515625" style="671" customWidth="1"/>
    <col min="1995" max="1995" width="13.7109375" style="671" customWidth="1"/>
    <col min="1996" max="1996" width="12.5703125" style="671" customWidth="1"/>
    <col min="1997" max="1997" width="15" style="671" customWidth="1"/>
    <col min="1998" max="1998" width="12.5703125" style="671"/>
    <col min="1999" max="1999" width="3.5703125" style="671" bestFit="1" customWidth="1"/>
    <col min="2000" max="2000" width="3.5703125" style="671" customWidth="1"/>
    <col min="2001" max="2001" width="11" style="671" bestFit="1" customWidth="1"/>
    <col min="2002" max="2002" width="54" style="671" customWidth="1"/>
    <col min="2003" max="2030" width="10.5703125" style="671" customWidth="1"/>
    <col min="2031" max="2248" width="11.28515625" style="671" customWidth="1"/>
    <col min="2249" max="2249" width="8.140625" style="671" customWidth="1"/>
    <col min="2250" max="2250" width="36.28515625" style="671" customWidth="1"/>
    <col min="2251" max="2251" width="13.7109375" style="671" customWidth="1"/>
    <col min="2252" max="2252" width="12.5703125" style="671" customWidth="1"/>
    <col min="2253" max="2253" width="15" style="671" customWidth="1"/>
    <col min="2254" max="2254" width="12.5703125" style="671"/>
    <col min="2255" max="2255" width="3.5703125" style="671" bestFit="1" customWidth="1"/>
    <col min="2256" max="2256" width="3.5703125" style="671" customWidth="1"/>
    <col min="2257" max="2257" width="11" style="671" bestFit="1" customWidth="1"/>
    <col min="2258" max="2258" width="54" style="671" customWidth="1"/>
    <col min="2259" max="2286" width="10.5703125" style="671" customWidth="1"/>
    <col min="2287" max="2504" width="11.28515625" style="671" customWidth="1"/>
    <col min="2505" max="2505" width="8.140625" style="671" customWidth="1"/>
    <col min="2506" max="2506" width="36.28515625" style="671" customWidth="1"/>
    <col min="2507" max="2507" width="13.7109375" style="671" customWidth="1"/>
    <col min="2508" max="2508" width="12.5703125" style="671" customWidth="1"/>
    <col min="2509" max="2509" width="15" style="671" customWidth="1"/>
    <col min="2510" max="2510" width="12.5703125" style="671"/>
    <col min="2511" max="2511" width="3.5703125" style="671" bestFit="1" customWidth="1"/>
    <col min="2512" max="2512" width="3.5703125" style="671" customWidth="1"/>
    <col min="2513" max="2513" width="11" style="671" bestFit="1" customWidth="1"/>
    <col min="2514" max="2514" width="54" style="671" customWidth="1"/>
    <col min="2515" max="2542" width="10.5703125" style="671" customWidth="1"/>
    <col min="2543" max="2760" width="11.28515625" style="671" customWidth="1"/>
    <col min="2761" max="2761" width="8.140625" style="671" customWidth="1"/>
    <col min="2762" max="2762" width="36.28515625" style="671" customWidth="1"/>
    <col min="2763" max="2763" width="13.7109375" style="671" customWidth="1"/>
    <col min="2764" max="2764" width="12.5703125" style="671" customWidth="1"/>
    <col min="2765" max="2765" width="15" style="671" customWidth="1"/>
    <col min="2766" max="2766" width="12.5703125" style="671"/>
    <col min="2767" max="2767" width="3.5703125" style="671" bestFit="1" customWidth="1"/>
    <col min="2768" max="2768" width="3.5703125" style="671" customWidth="1"/>
    <col min="2769" max="2769" width="11" style="671" bestFit="1" customWidth="1"/>
    <col min="2770" max="2770" width="54" style="671" customWidth="1"/>
    <col min="2771" max="2798" width="10.5703125" style="671" customWidth="1"/>
    <col min="2799" max="3016" width="11.28515625" style="671" customWidth="1"/>
    <col min="3017" max="3017" width="8.140625" style="671" customWidth="1"/>
    <col min="3018" max="3018" width="36.28515625" style="671" customWidth="1"/>
    <col min="3019" max="3019" width="13.7109375" style="671" customWidth="1"/>
    <col min="3020" max="3020" width="12.5703125" style="671" customWidth="1"/>
    <col min="3021" max="3021" width="15" style="671" customWidth="1"/>
    <col min="3022" max="3022" width="12.5703125" style="671"/>
    <col min="3023" max="3023" width="3.5703125" style="671" bestFit="1" customWidth="1"/>
    <col min="3024" max="3024" width="3.5703125" style="671" customWidth="1"/>
    <col min="3025" max="3025" width="11" style="671" bestFit="1" customWidth="1"/>
    <col min="3026" max="3026" width="54" style="671" customWidth="1"/>
    <col min="3027" max="3054" width="10.5703125" style="671" customWidth="1"/>
    <col min="3055" max="3272" width="11.28515625" style="671" customWidth="1"/>
    <col min="3273" max="3273" width="8.140625" style="671" customWidth="1"/>
    <col min="3274" max="3274" width="36.28515625" style="671" customWidth="1"/>
    <col min="3275" max="3275" width="13.7109375" style="671" customWidth="1"/>
    <col min="3276" max="3276" width="12.5703125" style="671" customWidth="1"/>
    <col min="3277" max="3277" width="15" style="671" customWidth="1"/>
    <col min="3278" max="3278" width="12.5703125" style="671"/>
    <col min="3279" max="3279" width="3.5703125" style="671" bestFit="1" customWidth="1"/>
    <col min="3280" max="3280" width="3.5703125" style="671" customWidth="1"/>
    <col min="3281" max="3281" width="11" style="671" bestFit="1" customWidth="1"/>
    <col min="3282" max="3282" width="54" style="671" customWidth="1"/>
    <col min="3283" max="3310" width="10.5703125" style="671" customWidth="1"/>
    <col min="3311" max="3528" width="11.28515625" style="671" customWidth="1"/>
    <col min="3529" max="3529" width="8.140625" style="671" customWidth="1"/>
    <col min="3530" max="3530" width="36.28515625" style="671" customWidth="1"/>
    <col min="3531" max="3531" width="13.7109375" style="671" customWidth="1"/>
    <col min="3532" max="3532" width="12.5703125" style="671" customWidth="1"/>
    <col min="3533" max="3533" width="15" style="671" customWidth="1"/>
    <col min="3534" max="3534" width="12.5703125" style="671"/>
    <col min="3535" max="3535" width="3.5703125" style="671" bestFit="1" customWidth="1"/>
    <col min="3536" max="3536" width="3.5703125" style="671" customWidth="1"/>
    <col min="3537" max="3537" width="11" style="671" bestFit="1" customWidth="1"/>
    <col min="3538" max="3538" width="54" style="671" customWidth="1"/>
    <col min="3539" max="3566" width="10.5703125" style="671" customWidth="1"/>
    <col min="3567" max="3784" width="11.28515625" style="671" customWidth="1"/>
    <col min="3785" max="3785" width="8.140625" style="671" customWidth="1"/>
    <col min="3786" max="3786" width="36.28515625" style="671" customWidth="1"/>
    <col min="3787" max="3787" width="13.7109375" style="671" customWidth="1"/>
    <col min="3788" max="3788" width="12.5703125" style="671" customWidth="1"/>
    <col min="3789" max="3789" width="15" style="671" customWidth="1"/>
    <col min="3790" max="3790" width="12.5703125" style="671"/>
    <col min="3791" max="3791" width="3.5703125" style="671" bestFit="1" customWidth="1"/>
    <col min="3792" max="3792" width="3.5703125" style="671" customWidth="1"/>
    <col min="3793" max="3793" width="11" style="671" bestFit="1" customWidth="1"/>
    <col min="3794" max="3794" width="54" style="671" customWidth="1"/>
    <col min="3795" max="3822" width="10.5703125" style="671" customWidth="1"/>
    <col min="3823" max="4040" width="11.28515625" style="671" customWidth="1"/>
    <col min="4041" max="4041" width="8.140625" style="671" customWidth="1"/>
    <col min="4042" max="4042" width="36.28515625" style="671" customWidth="1"/>
    <col min="4043" max="4043" width="13.7109375" style="671" customWidth="1"/>
    <col min="4044" max="4044" width="12.5703125" style="671" customWidth="1"/>
    <col min="4045" max="4045" width="15" style="671" customWidth="1"/>
    <col min="4046" max="4046" width="12.5703125" style="671"/>
    <col min="4047" max="4047" width="3.5703125" style="671" bestFit="1" customWidth="1"/>
    <col min="4048" max="4048" width="3.5703125" style="671" customWidth="1"/>
    <col min="4049" max="4049" width="11" style="671" bestFit="1" customWidth="1"/>
    <col min="4050" max="4050" width="54" style="671" customWidth="1"/>
    <col min="4051" max="4078" width="10.5703125" style="671" customWidth="1"/>
    <col min="4079" max="4296" width="11.28515625" style="671" customWidth="1"/>
    <col min="4297" max="4297" width="8.140625" style="671" customWidth="1"/>
    <col min="4298" max="4298" width="36.28515625" style="671" customWidth="1"/>
    <col min="4299" max="4299" width="13.7109375" style="671" customWidth="1"/>
    <col min="4300" max="4300" width="12.5703125" style="671" customWidth="1"/>
    <col min="4301" max="4301" width="15" style="671" customWidth="1"/>
    <col min="4302" max="4302" width="12.5703125" style="671"/>
    <col min="4303" max="4303" width="3.5703125" style="671" bestFit="1" customWidth="1"/>
    <col min="4304" max="4304" width="3.5703125" style="671" customWidth="1"/>
    <col min="4305" max="4305" width="11" style="671" bestFit="1" customWidth="1"/>
    <col min="4306" max="4306" width="54" style="671" customWidth="1"/>
    <col min="4307" max="4334" width="10.5703125" style="671" customWidth="1"/>
    <col min="4335" max="4552" width="11.28515625" style="671" customWidth="1"/>
    <col min="4553" max="4553" width="8.140625" style="671" customWidth="1"/>
    <col min="4554" max="4554" width="36.28515625" style="671" customWidth="1"/>
    <col min="4555" max="4555" width="13.7109375" style="671" customWidth="1"/>
    <col min="4556" max="4556" width="12.5703125" style="671" customWidth="1"/>
    <col min="4557" max="4557" width="15" style="671" customWidth="1"/>
    <col min="4558" max="4558" width="12.5703125" style="671"/>
    <col min="4559" max="4559" width="3.5703125" style="671" bestFit="1" customWidth="1"/>
    <col min="4560" max="4560" width="3.5703125" style="671" customWidth="1"/>
    <col min="4561" max="4561" width="11" style="671" bestFit="1" customWidth="1"/>
    <col min="4562" max="4562" width="54" style="671" customWidth="1"/>
    <col min="4563" max="4590" width="10.5703125" style="671" customWidth="1"/>
    <col min="4591" max="4808" width="11.28515625" style="671" customWidth="1"/>
    <col min="4809" max="4809" width="8.140625" style="671" customWidth="1"/>
    <col min="4810" max="4810" width="36.28515625" style="671" customWidth="1"/>
    <col min="4811" max="4811" width="13.7109375" style="671" customWidth="1"/>
    <col min="4812" max="4812" width="12.5703125" style="671" customWidth="1"/>
    <col min="4813" max="4813" width="15" style="671" customWidth="1"/>
    <col min="4814" max="4814" width="12.5703125" style="671"/>
    <col min="4815" max="4815" width="3.5703125" style="671" bestFit="1" customWidth="1"/>
    <col min="4816" max="4816" width="3.5703125" style="671" customWidth="1"/>
    <col min="4817" max="4817" width="11" style="671" bestFit="1" customWidth="1"/>
    <col min="4818" max="4818" width="54" style="671" customWidth="1"/>
    <col min="4819" max="4846" width="10.5703125" style="671" customWidth="1"/>
    <col min="4847" max="5064" width="11.28515625" style="671" customWidth="1"/>
    <col min="5065" max="5065" width="8.140625" style="671" customWidth="1"/>
    <col min="5066" max="5066" width="36.28515625" style="671" customWidth="1"/>
    <col min="5067" max="5067" width="13.7109375" style="671" customWidth="1"/>
    <col min="5068" max="5068" width="12.5703125" style="671" customWidth="1"/>
    <col min="5069" max="5069" width="15" style="671" customWidth="1"/>
    <col min="5070" max="5070" width="12.5703125" style="671"/>
    <col min="5071" max="5071" width="3.5703125" style="671" bestFit="1" customWidth="1"/>
    <col min="5072" max="5072" width="3.5703125" style="671" customWidth="1"/>
    <col min="5073" max="5073" width="11" style="671" bestFit="1" customWidth="1"/>
    <col min="5074" max="5074" width="54" style="671" customWidth="1"/>
    <col min="5075" max="5102" width="10.5703125" style="671" customWidth="1"/>
    <col min="5103" max="5320" width="11.28515625" style="671" customWidth="1"/>
    <col min="5321" max="5321" width="8.140625" style="671" customWidth="1"/>
    <col min="5322" max="5322" width="36.28515625" style="671" customWidth="1"/>
    <col min="5323" max="5323" width="13.7109375" style="671" customWidth="1"/>
    <col min="5324" max="5324" width="12.5703125" style="671" customWidth="1"/>
    <col min="5325" max="5325" width="15" style="671" customWidth="1"/>
    <col min="5326" max="5326" width="12.5703125" style="671"/>
    <col min="5327" max="5327" width="3.5703125" style="671" bestFit="1" customWidth="1"/>
    <col min="5328" max="5328" width="3.5703125" style="671" customWidth="1"/>
    <col min="5329" max="5329" width="11" style="671" bestFit="1" customWidth="1"/>
    <col min="5330" max="5330" width="54" style="671" customWidth="1"/>
    <col min="5331" max="5358" width="10.5703125" style="671" customWidth="1"/>
    <col min="5359" max="5576" width="11.28515625" style="671" customWidth="1"/>
    <col min="5577" max="5577" width="8.140625" style="671" customWidth="1"/>
    <col min="5578" max="5578" width="36.28515625" style="671" customWidth="1"/>
    <col min="5579" max="5579" width="13.7109375" style="671" customWidth="1"/>
    <col min="5580" max="5580" width="12.5703125" style="671" customWidth="1"/>
    <col min="5581" max="5581" width="15" style="671" customWidth="1"/>
    <col min="5582" max="5582" width="12.5703125" style="671"/>
    <col min="5583" max="5583" width="3.5703125" style="671" bestFit="1" customWidth="1"/>
    <col min="5584" max="5584" width="3.5703125" style="671" customWidth="1"/>
    <col min="5585" max="5585" width="11" style="671" bestFit="1" customWidth="1"/>
    <col min="5586" max="5586" width="54" style="671" customWidth="1"/>
    <col min="5587" max="5614" width="10.5703125" style="671" customWidth="1"/>
    <col min="5615" max="5832" width="11.28515625" style="671" customWidth="1"/>
    <col min="5833" max="5833" width="8.140625" style="671" customWidth="1"/>
    <col min="5834" max="5834" width="36.28515625" style="671" customWidth="1"/>
    <col min="5835" max="5835" width="13.7109375" style="671" customWidth="1"/>
    <col min="5836" max="5836" width="12.5703125" style="671" customWidth="1"/>
    <col min="5837" max="5837" width="15" style="671" customWidth="1"/>
    <col min="5838" max="5838" width="12.5703125" style="671"/>
    <col min="5839" max="5839" width="3.5703125" style="671" bestFit="1" customWidth="1"/>
    <col min="5840" max="5840" width="3.5703125" style="671" customWidth="1"/>
    <col min="5841" max="5841" width="11" style="671" bestFit="1" customWidth="1"/>
    <col min="5842" max="5842" width="54" style="671" customWidth="1"/>
    <col min="5843" max="5870" width="10.5703125" style="671" customWidth="1"/>
    <col min="5871" max="6088" width="11.28515625" style="671" customWidth="1"/>
    <col min="6089" max="6089" width="8.140625" style="671" customWidth="1"/>
    <col min="6090" max="6090" width="36.28515625" style="671" customWidth="1"/>
    <col min="6091" max="6091" width="13.7109375" style="671" customWidth="1"/>
    <col min="6092" max="6092" width="12.5703125" style="671" customWidth="1"/>
    <col min="6093" max="6093" width="15" style="671" customWidth="1"/>
    <col min="6094" max="6094" width="12.5703125" style="671"/>
    <col min="6095" max="6095" width="3.5703125" style="671" bestFit="1" customWidth="1"/>
    <col min="6096" max="6096" width="3.5703125" style="671" customWidth="1"/>
    <col min="6097" max="6097" width="11" style="671" bestFit="1" customWidth="1"/>
    <col min="6098" max="6098" width="54" style="671" customWidth="1"/>
    <col min="6099" max="6126" width="10.5703125" style="671" customWidth="1"/>
    <col min="6127" max="6344" width="11.28515625" style="671" customWidth="1"/>
    <col min="6345" max="6345" width="8.140625" style="671" customWidth="1"/>
    <col min="6346" max="6346" width="36.28515625" style="671" customWidth="1"/>
    <col min="6347" max="6347" width="13.7109375" style="671" customWidth="1"/>
    <col min="6348" max="6348" width="12.5703125" style="671" customWidth="1"/>
    <col min="6349" max="6349" width="15" style="671" customWidth="1"/>
    <col min="6350" max="6350" width="12.5703125" style="671"/>
    <col min="6351" max="6351" width="3.5703125" style="671" bestFit="1" customWidth="1"/>
    <col min="6352" max="6352" width="3.5703125" style="671" customWidth="1"/>
    <col min="6353" max="6353" width="11" style="671" bestFit="1" customWidth="1"/>
    <col min="6354" max="6354" width="54" style="671" customWidth="1"/>
    <col min="6355" max="6382" width="10.5703125" style="671" customWidth="1"/>
    <col min="6383" max="6600" width="11.28515625" style="671" customWidth="1"/>
    <col min="6601" max="6601" width="8.140625" style="671" customWidth="1"/>
    <col min="6602" max="6602" width="36.28515625" style="671" customWidth="1"/>
    <col min="6603" max="6603" width="13.7109375" style="671" customWidth="1"/>
    <col min="6604" max="6604" width="12.5703125" style="671" customWidth="1"/>
    <col min="6605" max="6605" width="15" style="671" customWidth="1"/>
    <col min="6606" max="6606" width="12.5703125" style="671"/>
    <col min="6607" max="6607" width="3.5703125" style="671" bestFit="1" customWidth="1"/>
    <col min="6608" max="6608" width="3.5703125" style="671" customWidth="1"/>
    <col min="6609" max="6609" width="11" style="671" bestFit="1" customWidth="1"/>
    <col min="6610" max="6610" width="54" style="671" customWidth="1"/>
    <col min="6611" max="6638" width="10.5703125" style="671" customWidth="1"/>
    <col min="6639" max="6856" width="11.28515625" style="671" customWidth="1"/>
    <col min="6857" max="6857" width="8.140625" style="671" customWidth="1"/>
    <col min="6858" max="6858" width="36.28515625" style="671" customWidth="1"/>
    <col min="6859" max="6859" width="13.7109375" style="671" customWidth="1"/>
    <col min="6860" max="6860" width="12.5703125" style="671" customWidth="1"/>
    <col min="6861" max="6861" width="15" style="671" customWidth="1"/>
    <col min="6862" max="6862" width="12.5703125" style="671"/>
    <col min="6863" max="6863" width="3.5703125" style="671" bestFit="1" customWidth="1"/>
    <col min="6864" max="6864" width="3.5703125" style="671" customWidth="1"/>
    <col min="6865" max="6865" width="11" style="671" bestFit="1" customWidth="1"/>
    <col min="6866" max="6866" width="54" style="671" customWidth="1"/>
    <col min="6867" max="6894" width="10.5703125" style="671" customWidth="1"/>
    <col min="6895" max="7112" width="11.28515625" style="671" customWidth="1"/>
    <col min="7113" max="7113" width="8.140625" style="671" customWidth="1"/>
    <col min="7114" max="7114" width="36.28515625" style="671" customWidth="1"/>
    <col min="7115" max="7115" width="13.7109375" style="671" customWidth="1"/>
    <col min="7116" max="7116" width="12.5703125" style="671" customWidth="1"/>
    <col min="7117" max="7117" width="15" style="671" customWidth="1"/>
    <col min="7118" max="7118" width="12.5703125" style="671"/>
    <col min="7119" max="7119" width="3.5703125" style="671" bestFit="1" customWidth="1"/>
    <col min="7120" max="7120" width="3.5703125" style="671" customWidth="1"/>
    <col min="7121" max="7121" width="11" style="671" bestFit="1" customWidth="1"/>
    <col min="7122" max="7122" width="54" style="671" customWidth="1"/>
    <col min="7123" max="7150" width="10.5703125" style="671" customWidth="1"/>
    <col min="7151" max="7368" width="11.28515625" style="671" customWidth="1"/>
    <col min="7369" max="7369" width="8.140625" style="671" customWidth="1"/>
    <col min="7370" max="7370" width="36.28515625" style="671" customWidth="1"/>
    <col min="7371" max="7371" width="13.7109375" style="671" customWidth="1"/>
    <col min="7372" max="7372" width="12.5703125" style="671" customWidth="1"/>
    <col min="7373" max="7373" width="15" style="671" customWidth="1"/>
    <col min="7374" max="7374" width="12.5703125" style="671"/>
    <col min="7375" max="7375" width="3.5703125" style="671" bestFit="1" customWidth="1"/>
    <col min="7376" max="7376" width="3.5703125" style="671" customWidth="1"/>
    <col min="7377" max="7377" width="11" style="671" bestFit="1" customWidth="1"/>
    <col min="7378" max="7378" width="54" style="671" customWidth="1"/>
    <col min="7379" max="7406" width="10.5703125" style="671" customWidth="1"/>
    <col min="7407" max="7624" width="11.28515625" style="671" customWidth="1"/>
    <col min="7625" max="7625" width="8.140625" style="671" customWidth="1"/>
    <col min="7626" max="7626" width="36.28515625" style="671" customWidth="1"/>
    <col min="7627" max="7627" width="13.7109375" style="671" customWidth="1"/>
    <col min="7628" max="7628" width="12.5703125" style="671" customWidth="1"/>
    <col min="7629" max="7629" width="15" style="671" customWidth="1"/>
    <col min="7630" max="7630" width="12.5703125" style="671"/>
    <col min="7631" max="7631" width="3.5703125" style="671" bestFit="1" customWidth="1"/>
    <col min="7632" max="7632" width="3.5703125" style="671" customWidth="1"/>
    <col min="7633" max="7633" width="11" style="671" bestFit="1" customWidth="1"/>
    <col min="7634" max="7634" width="54" style="671" customWidth="1"/>
    <col min="7635" max="7662" width="10.5703125" style="671" customWidth="1"/>
    <col min="7663" max="7880" width="11.28515625" style="671" customWidth="1"/>
    <col min="7881" max="7881" width="8.140625" style="671" customWidth="1"/>
    <col min="7882" max="7882" width="36.28515625" style="671" customWidth="1"/>
    <col min="7883" max="7883" width="13.7109375" style="671" customWidth="1"/>
    <col min="7884" max="7884" width="12.5703125" style="671" customWidth="1"/>
    <col min="7885" max="7885" width="15" style="671" customWidth="1"/>
    <col min="7886" max="7886" width="12.5703125" style="671"/>
    <col min="7887" max="7887" width="3.5703125" style="671" bestFit="1" customWidth="1"/>
    <col min="7888" max="7888" width="3.5703125" style="671" customWidth="1"/>
    <col min="7889" max="7889" width="11" style="671" bestFit="1" customWidth="1"/>
    <col min="7890" max="7890" width="54" style="671" customWidth="1"/>
    <col min="7891" max="7918" width="10.5703125" style="671" customWidth="1"/>
    <col min="7919" max="8136" width="11.28515625" style="671" customWidth="1"/>
    <col min="8137" max="8137" width="8.140625" style="671" customWidth="1"/>
    <col min="8138" max="8138" width="36.28515625" style="671" customWidth="1"/>
    <col min="8139" max="8139" width="13.7109375" style="671" customWidth="1"/>
    <col min="8140" max="8140" width="12.5703125" style="671" customWidth="1"/>
    <col min="8141" max="8141" width="15" style="671" customWidth="1"/>
    <col min="8142" max="8142" width="12.5703125" style="671"/>
    <col min="8143" max="8143" width="3.5703125" style="671" bestFit="1" customWidth="1"/>
    <col min="8144" max="8144" width="3.5703125" style="671" customWidth="1"/>
    <col min="8145" max="8145" width="11" style="671" bestFit="1" customWidth="1"/>
    <col min="8146" max="8146" width="54" style="671" customWidth="1"/>
    <col min="8147" max="8174" width="10.5703125" style="671" customWidth="1"/>
    <col min="8175" max="8392" width="11.28515625" style="671" customWidth="1"/>
    <col min="8393" max="8393" width="8.140625" style="671" customWidth="1"/>
    <col min="8394" max="8394" width="36.28515625" style="671" customWidth="1"/>
    <col min="8395" max="8395" width="13.7109375" style="671" customWidth="1"/>
    <col min="8396" max="8396" width="12.5703125" style="671" customWidth="1"/>
    <col min="8397" max="8397" width="15" style="671" customWidth="1"/>
    <col min="8398" max="8398" width="12.5703125" style="671"/>
    <col min="8399" max="8399" width="3.5703125" style="671" bestFit="1" customWidth="1"/>
    <col min="8400" max="8400" width="3.5703125" style="671" customWidth="1"/>
    <col min="8401" max="8401" width="11" style="671" bestFit="1" customWidth="1"/>
    <col min="8402" max="8402" width="54" style="671" customWidth="1"/>
    <col min="8403" max="8430" width="10.5703125" style="671" customWidth="1"/>
    <col min="8431" max="8648" width="11.28515625" style="671" customWidth="1"/>
    <col min="8649" max="8649" width="8.140625" style="671" customWidth="1"/>
    <col min="8650" max="8650" width="36.28515625" style="671" customWidth="1"/>
    <col min="8651" max="8651" width="13.7109375" style="671" customWidth="1"/>
    <col min="8652" max="8652" width="12.5703125" style="671" customWidth="1"/>
    <col min="8653" max="8653" width="15" style="671" customWidth="1"/>
    <col min="8654" max="8654" width="12.5703125" style="671"/>
    <col min="8655" max="8655" width="3.5703125" style="671" bestFit="1" customWidth="1"/>
    <col min="8656" max="8656" width="3.5703125" style="671" customWidth="1"/>
    <col min="8657" max="8657" width="11" style="671" bestFit="1" customWidth="1"/>
    <col min="8658" max="8658" width="54" style="671" customWidth="1"/>
    <col min="8659" max="8686" width="10.5703125" style="671" customWidth="1"/>
    <col min="8687" max="8904" width="11.28515625" style="671" customWidth="1"/>
    <col min="8905" max="8905" width="8.140625" style="671" customWidth="1"/>
    <col min="8906" max="8906" width="36.28515625" style="671" customWidth="1"/>
    <col min="8907" max="8907" width="13.7109375" style="671" customWidth="1"/>
    <col min="8908" max="8908" width="12.5703125" style="671" customWidth="1"/>
    <col min="8909" max="8909" width="15" style="671" customWidth="1"/>
    <col min="8910" max="8910" width="12.5703125" style="671"/>
    <col min="8911" max="8911" width="3.5703125" style="671" bestFit="1" customWidth="1"/>
    <col min="8912" max="8912" width="3.5703125" style="671" customWidth="1"/>
    <col min="8913" max="8913" width="11" style="671" bestFit="1" customWidth="1"/>
    <col min="8914" max="8914" width="54" style="671" customWidth="1"/>
    <col min="8915" max="8942" width="10.5703125" style="671" customWidth="1"/>
    <col min="8943" max="9160" width="11.28515625" style="671" customWidth="1"/>
    <col min="9161" max="9161" width="8.140625" style="671" customWidth="1"/>
    <col min="9162" max="9162" width="36.28515625" style="671" customWidth="1"/>
    <col min="9163" max="9163" width="13.7109375" style="671" customWidth="1"/>
    <col min="9164" max="9164" width="12.5703125" style="671" customWidth="1"/>
    <col min="9165" max="9165" width="15" style="671" customWidth="1"/>
    <col min="9166" max="9166" width="12.5703125" style="671"/>
    <col min="9167" max="9167" width="3.5703125" style="671" bestFit="1" customWidth="1"/>
    <col min="9168" max="9168" width="3.5703125" style="671" customWidth="1"/>
    <col min="9169" max="9169" width="11" style="671" bestFit="1" customWidth="1"/>
    <col min="9170" max="9170" width="54" style="671" customWidth="1"/>
    <col min="9171" max="9198" width="10.5703125" style="671" customWidth="1"/>
    <col min="9199" max="9416" width="11.28515625" style="671" customWidth="1"/>
    <col min="9417" max="9417" width="8.140625" style="671" customWidth="1"/>
    <col min="9418" max="9418" width="36.28515625" style="671" customWidth="1"/>
    <col min="9419" max="9419" width="13.7109375" style="671" customWidth="1"/>
    <col min="9420" max="9420" width="12.5703125" style="671" customWidth="1"/>
    <col min="9421" max="9421" width="15" style="671" customWidth="1"/>
    <col min="9422" max="9422" width="12.5703125" style="671"/>
    <col min="9423" max="9423" width="3.5703125" style="671" bestFit="1" customWidth="1"/>
    <col min="9424" max="9424" width="3.5703125" style="671" customWidth="1"/>
    <col min="9425" max="9425" width="11" style="671" bestFit="1" customWidth="1"/>
    <col min="9426" max="9426" width="54" style="671" customWidth="1"/>
    <col min="9427" max="9454" width="10.5703125" style="671" customWidth="1"/>
    <col min="9455" max="9672" width="11.28515625" style="671" customWidth="1"/>
    <col min="9673" max="9673" width="8.140625" style="671" customWidth="1"/>
    <col min="9674" max="9674" width="36.28515625" style="671" customWidth="1"/>
    <col min="9675" max="9675" width="13.7109375" style="671" customWidth="1"/>
    <col min="9676" max="9676" width="12.5703125" style="671" customWidth="1"/>
    <col min="9677" max="9677" width="15" style="671" customWidth="1"/>
    <col min="9678" max="9678" width="12.5703125" style="671"/>
    <col min="9679" max="9679" width="3.5703125" style="671" bestFit="1" customWidth="1"/>
    <col min="9680" max="9680" width="3.5703125" style="671" customWidth="1"/>
    <col min="9681" max="9681" width="11" style="671" bestFit="1" customWidth="1"/>
    <col min="9682" max="9682" width="54" style="671" customWidth="1"/>
    <col min="9683" max="9710" width="10.5703125" style="671" customWidth="1"/>
    <col min="9711" max="9928" width="11.28515625" style="671" customWidth="1"/>
    <col min="9929" max="9929" width="8.140625" style="671" customWidth="1"/>
    <col min="9930" max="9930" width="36.28515625" style="671" customWidth="1"/>
    <col min="9931" max="9931" width="13.7109375" style="671" customWidth="1"/>
    <col min="9932" max="9932" width="12.5703125" style="671" customWidth="1"/>
    <col min="9933" max="9933" width="15" style="671" customWidth="1"/>
    <col min="9934" max="9934" width="12.5703125" style="671"/>
    <col min="9935" max="9935" width="3.5703125" style="671" bestFit="1" customWidth="1"/>
    <col min="9936" max="9936" width="3.5703125" style="671" customWidth="1"/>
    <col min="9937" max="9937" width="11" style="671" bestFit="1" customWidth="1"/>
    <col min="9938" max="9938" width="54" style="671" customWidth="1"/>
    <col min="9939" max="9966" width="10.5703125" style="671" customWidth="1"/>
    <col min="9967" max="10184" width="11.28515625" style="671" customWidth="1"/>
    <col min="10185" max="10185" width="8.140625" style="671" customWidth="1"/>
    <col min="10186" max="10186" width="36.28515625" style="671" customWidth="1"/>
    <col min="10187" max="10187" width="13.7109375" style="671" customWidth="1"/>
    <col min="10188" max="10188" width="12.5703125" style="671" customWidth="1"/>
    <col min="10189" max="10189" width="15" style="671" customWidth="1"/>
    <col min="10190" max="10190" width="12.5703125" style="671"/>
    <col min="10191" max="10191" width="3.5703125" style="671" bestFit="1" customWidth="1"/>
    <col min="10192" max="10192" width="3.5703125" style="671" customWidth="1"/>
    <col min="10193" max="10193" width="11" style="671" bestFit="1" customWidth="1"/>
    <col min="10194" max="10194" width="54" style="671" customWidth="1"/>
    <col min="10195" max="10222" width="10.5703125" style="671" customWidth="1"/>
    <col min="10223" max="10440" width="11.28515625" style="671" customWidth="1"/>
    <col min="10441" max="10441" width="8.140625" style="671" customWidth="1"/>
    <col min="10442" max="10442" width="36.28515625" style="671" customWidth="1"/>
    <col min="10443" max="10443" width="13.7109375" style="671" customWidth="1"/>
    <col min="10444" max="10444" width="12.5703125" style="671" customWidth="1"/>
    <col min="10445" max="10445" width="15" style="671" customWidth="1"/>
    <col min="10446" max="10446" width="12.5703125" style="671"/>
    <col min="10447" max="10447" width="3.5703125" style="671" bestFit="1" customWidth="1"/>
    <col min="10448" max="10448" width="3.5703125" style="671" customWidth="1"/>
    <col min="10449" max="10449" width="11" style="671" bestFit="1" customWidth="1"/>
    <col min="10450" max="10450" width="54" style="671" customWidth="1"/>
    <col min="10451" max="10478" width="10.5703125" style="671" customWidth="1"/>
    <col min="10479" max="10696" width="11.28515625" style="671" customWidth="1"/>
    <col min="10697" max="10697" width="8.140625" style="671" customWidth="1"/>
    <col min="10698" max="10698" width="36.28515625" style="671" customWidth="1"/>
    <col min="10699" max="10699" width="13.7109375" style="671" customWidth="1"/>
    <col min="10700" max="10700" width="12.5703125" style="671" customWidth="1"/>
    <col min="10701" max="10701" width="15" style="671" customWidth="1"/>
    <col min="10702" max="10702" width="12.5703125" style="671"/>
    <col min="10703" max="10703" width="3.5703125" style="671" bestFit="1" customWidth="1"/>
    <col min="10704" max="10704" width="3.5703125" style="671" customWidth="1"/>
    <col min="10705" max="10705" width="11" style="671" bestFit="1" customWidth="1"/>
    <col min="10706" max="10706" width="54" style="671" customWidth="1"/>
    <col min="10707" max="10734" width="10.5703125" style="671" customWidth="1"/>
    <col min="10735" max="10952" width="11.28515625" style="671" customWidth="1"/>
    <col min="10953" max="10953" width="8.140625" style="671" customWidth="1"/>
    <col min="10954" max="10954" width="36.28515625" style="671" customWidth="1"/>
    <col min="10955" max="10955" width="13.7109375" style="671" customWidth="1"/>
    <col min="10956" max="10956" width="12.5703125" style="671" customWidth="1"/>
    <col min="10957" max="10957" width="15" style="671" customWidth="1"/>
    <col min="10958" max="10958" width="12.5703125" style="671"/>
    <col min="10959" max="10959" width="3.5703125" style="671" bestFit="1" customWidth="1"/>
    <col min="10960" max="10960" width="3.5703125" style="671" customWidth="1"/>
    <col min="10961" max="10961" width="11" style="671" bestFit="1" customWidth="1"/>
    <col min="10962" max="10962" width="54" style="671" customWidth="1"/>
    <col min="10963" max="10990" width="10.5703125" style="671" customWidth="1"/>
    <col min="10991" max="11208" width="11.28515625" style="671" customWidth="1"/>
    <col min="11209" max="11209" width="8.140625" style="671" customWidth="1"/>
    <col min="11210" max="11210" width="36.28515625" style="671" customWidth="1"/>
    <col min="11211" max="11211" width="13.7109375" style="671" customWidth="1"/>
    <col min="11212" max="11212" width="12.5703125" style="671" customWidth="1"/>
    <col min="11213" max="11213" width="15" style="671" customWidth="1"/>
    <col min="11214" max="11214" width="12.5703125" style="671"/>
    <col min="11215" max="11215" width="3.5703125" style="671" bestFit="1" customWidth="1"/>
    <col min="11216" max="11216" width="3.5703125" style="671" customWidth="1"/>
    <col min="11217" max="11217" width="11" style="671" bestFit="1" customWidth="1"/>
    <col min="11218" max="11218" width="54" style="671" customWidth="1"/>
    <col min="11219" max="11246" width="10.5703125" style="671" customWidth="1"/>
    <col min="11247" max="11464" width="11.28515625" style="671" customWidth="1"/>
    <col min="11465" max="11465" width="8.140625" style="671" customWidth="1"/>
    <col min="11466" max="11466" width="36.28515625" style="671" customWidth="1"/>
    <col min="11467" max="11467" width="13.7109375" style="671" customWidth="1"/>
    <col min="11468" max="11468" width="12.5703125" style="671" customWidth="1"/>
    <col min="11469" max="11469" width="15" style="671" customWidth="1"/>
    <col min="11470" max="11470" width="12.5703125" style="671"/>
    <col min="11471" max="11471" width="3.5703125" style="671" bestFit="1" customWidth="1"/>
    <col min="11472" max="11472" width="3.5703125" style="671" customWidth="1"/>
    <col min="11473" max="11473" width="11" style="671" bestFit="1" customWidth="1"/>
    <col min="11474" max="11474" width="54" style="671" customWidth="1"/>
    <col min="11475" max="11502" width="10.5703125" style="671" customWidth="1"/>
    <col min="11503" max="11720" width="11.28515625" style="671" customWidth="1"/>
    <col min="11721" max="11721" width="8.140625" style="671" customWidth="1"/>
    <col min="11722" max="11722" width="36.28515625" style="671" customWidth="1"/>
    <col min="11723" max="11723" width="13.7109375" style="671" customWidth="1"/>
    <col min="11724" max="11724" width="12.5703125" style="671" customWidth="1"/>
    <col min="11725" max="11725" width="15" style="671" customWidth="1"/>
    <col min="11726" max="11726" width="12.5703125" style="671"/>
    <col min="11727" max="11727" width="3.5703125" style="671" bestFit="1" customWidth="1"/>
    <col min="11728" max="11728" width="3.5703125" style="671" customWidth="1"/>
    <col min="11729" max="11729" width="11" style="671" bestFit="1" customWidth="1"/>
    <col min="11730" max="11730" width="54" style="671" customWidth="1"/>
    <col min="11731" max="11758" width="10.5703125" style="671" customWidth="1"/>
    <col min="11759" max="11976" width="11.28515625" style="671" customWidth="1"/>
    <col min="11977" max="11977" width="8.140625" style="671" customWidth="1"/>
    <col min="11978" max="11978" width="36.28515625" style="671" customWidth="1"/>
    <col min="11979" max="11979" width="13.7109375" style="671" customWidth="1"/>
    <col min="11980" max="11980" width="12.5703125" style="671" customWidth="1"/>
    <col min="11981" max="11981" width="15" style="671" customWidth="1"/>
    <col min="11982" max="11982" width="12.5703125" style="671"/>
    <col min="11983" max="11983" width="3.5703125" style="671" bestFit="1" customWidth="1"/>
    <col min="11984" max="11984" width="3.5703125" style="671" customWidth="1"/>
    <col min="11985" max="11985" width="11" style="671" bestFit="1" customWidth="1"/>
    <col min="11986" max="11986" width="54" style="671" customWidth="1"/>
    <col min="11987" max="12014" width="10.5703125" style="671" customWidth="1"/>
    <col min="12015" max="12232" width="11.28515625" style="671" customWidth="1"/>
    <col min="12233" max="12233" width="8.140625" style="671" customWidth="1"/>
    <col min="12234" max="12234" width="36.28515625" style="671" customWidth="1"/>
    <col min="12235" max="12235" width="13.7109375" style="671" customWidth="1"/>
    <col min="12236" max="12236" width="12.5703125" style="671" customWidth="1"/>
    <col min="12237" max="12237" width="15" style="671" customWidth="1"/>
    <col min="12238" max="12238" width="12.5703125" style="671"/>
    <col min="12239" max="12239" width="3.5703125" style="671" bestFit="1" customWidth="1"/>
    <col min="12240" max="12240" width="3.5703125" style="671" customWidth="1"/>
    <col min="12241" max="12241" width="11" style="671" bestFit="1" customWidth="1"/>
    <col min="12242" max="12242" width="54" style="671" customWidth="1"/>
    <col min="12243" max="12270" width="10.5703125" style="671" customWidth="1"/>
    <col min="12271" max="12488" width="11.28515625" style="671" customWidth="1"/>
    <col min="12489" max="12489" width="8.140625" style="671" customWidth="1"/>
    <col min="12490" max="12490" width="36.28515625" style="671" customWidth="1"/>
    <col min="12491" max="12491" width="13.7109375" style="671" customWidth="1"/>
    <col min="12492" max="12492" width="12.5703125" style="671" customWidth="1"/>
    <col min="12493" max="12493" width="15" style="671" customWidth="1"/>
    <col min="12494" max="12494" width="12.5703125" style="671"/>
    <col min="12495" max="12495" width="3.5703125" style="671" bestFit="1" customWidth="1"/>
    <col min="12496" max="12496" width="3.5703125" style="671" customWidth="1"/>
    <col min="12497" max="12497" width="11" style="671" bestFit="1" customWidth="1"/>
    <col min="12498" max="12498" width="54" style="671" customWidth="1"/>
    <col min="12499" max="12526" width="10.5703125" style="671" customWidth="1"/>
    <col min="12527" max="12744" width="11.28515625" style="671" customWidth="1"/>
    <col min="12745" max="12745" width="8.140625" style="671" customWidth="1"/>
    <col min="12746" max="12746" width="36.28515625" style="671" customWidth="1"/>
    <col min="12747" max="12747" width="13.7109375" style="671" customWidth="1"/>
    <col min="12748" max="12748" width="12.5703125" style="671" customWidth="1"/>
    <col min="12749" max="12749" width="15" style="671" customWidth="1"/>
    <col min="12750" max="12750" width="12.5703125" style="671"/>
    <col min="12751" max="12751" width="3.5703125" style="671" bestFit="1" customWidth="1"/>
    <col min="12752" max="12752" width="3.5703125" style="671" customWidth="1"/>
    <col min="12753" max="12753" width="11" style="671" bestFit="1" customWidth="1"/>
    <col min="12754" max="12754" width="54" style="671" customWidth="1"/>
    <col min="12755" max="12782" width="10.5703125" style="671" customWidth="1"/>
    <col min="12783" max="13000" width="11.28515625" style="671" customWidth="1"/>
    <col min="13001" max="13001" width="8.140625" style="671" customWidth="1"/>
    <col min="13002" max="13002" width="36.28515625" style="671" customWidth="1"/>
    <col min="13003" max="13003" width="13.7109375" style="671" customWidth="1"/>
    <col min="13004" max="13004" width="12.5703125" style="671" customWidth="1"/>
    <col min="13005" max="13005" width="15" style="671" customWidth="1"/>
    <col min="13006" max="13006" width="12.5703125" style="671"/>
    <col min="13007" max="13007" width="3.5703125" style="671" bestFit="1" customWidth="1"/>
    <col min="13008" max="13008" width="3.5703125" style="671" customWidth="1"/>
    <col min="13009" max="13009" width="11" style="671" bestFit="1" customWidth="1"/>
    <col min="13010" max="13010" width="54" style="671" customWidth="1"/>
    <col min="13011" max="13038" width="10.5703125" style="671" customWidth="1"/>
    <col min="13039" max="13256" width="11.28515625" style="671" customWidth="1"/>
    <col min="13257" max="13257" width="8.140625" style="671" customWidth="1"/>
    <col min="13258" max="13258" width="36.28515625" style="671" customWidth="1"/>
    <col min="13259" max="13259" width="13.7109375" style="671" customWidth="1"/>
    <col min="13260" max="13260" width="12.5703125" style="671" customWidth="1"/>
    <col min="13261" max="13261" width="15" style="671" customWidth="1"/>
    <col min="13262" max="13262" width="12.5703125" style="671"/>
    <col min="13263" max="13263" width="3.5703125" style="671" bestFit="1" customWidth="1"/>
    <col min="13264" max="13264" width="3.5703125" style="671" customWidth="1"/>
    <col min="13265" max="13265" width="11" style="671" bestFit="1" customWidth="1"/>
    <col min="13266" max="13266" width="54" style="671" customWidth="1"/>
    <col min="13267" max="13294" width="10.5703125" style="671" customWidth="1"/>
    <col min="13295" max="13512" width="11.28515625" style="671" customWidth="1"/>
    <col min="13513" max="13513" width="8.140625" style="671" customWidth="1"/>
    <col min="13514" max="13514" width="36.28515625" style="671" customWidth="1"/>
    <col min="13515" max="13515" width="13.7109375" style="671" customWidth="1"/>
    <col min="13516" max="13516" width="12.5703125" style="671" customWidth="1"/>
    <col min="13517" max="13517" width="15" style="671" customWidth="1"/>
    <col min="13518" max="13518" width="12.5703125" style="671"/>
    <col min="13519" max="13519" width="3.5703125" style="671" bestFit="1" customWidth="1"/>
    <col min="13520" max="13520" width="3.5703125" style="671" customWidth="1"/>
    <col min="13521" max="13521" width="11" style="671" bestFit="1" customWidth="1"/>
    <col min="13522" max="13522" width="54" style="671" customWidth="1"/>
    <col min="13523" max="13550" width="10.5703125" style="671" customWidth="1"/>
    <col min="13551" max="13768" width="11.28515625" style="671" customWidth="1"/>
    <col min="13769" max="13769" width="8.140625" style="671" customWidth="1"/>
    <col min="13770" max="13770" width="36.28515625" style="671" customWidth="1"/>
    <col min="13771" max="13771" width="13.7109375" style="671" customWidth="1"/>
    <col min="13772" max="13772" width="12.5703125" style="671" customWidth="1"/>
    <col min="13773" max="13773" width="15" style="671" customWidth="1"/>
    <col min="13774" max="13774" width="12.5703125" style="671"/>
    <col min="13775" max="13775" width="3.5703125" style="671" bestFit="1" customWidth="1"/>
    <col min="13776" max="13776" width="3.5703125" style="671" customWidth="1"/>
    <col min="13777" max="13777" width="11" style="671" bestFit="1" customWidth="1"/>
    <col min="13778" max="13778" width="54" style="671" customWidth="1"/>
    <col min="13779" max="13806" width="10.5703125" style="671" customWidth="1"/>
    <col min="13807" max="14024" width="11.28515625" style="671" customWidth="1"/>
    <col min="14025" max="14025" width="8.140625" style="671" customWidth="1"/>
    <col min="14026" max="14026" width="36.28515625" style="671" customWidth="1"/>
    <col min="14027" max="14027" width="13.7109375" style="671" customWidth="1"/>
    <col min="14028" max="14028" width="12.5703125" style="671" customWidth="1"/>
    <col min="14029" max="14029" width="15" style="671" customWidth="1"/>
    <col min="14030" max="14030" width="12.5703125" style="671"/>
    <col min="14031" max="14031" width="3.5703125" style="671" bestFit="1" customWidth="1"/>
    <col min="14032" max="14032" width="3.5703125" style="671" customWidth="1"/>
    <col min="14033" max="14033" width="11" style="671" bestFit="1" customWidth="1"/>
    <col min="14034" max="14034" width="54" style="671" customWidth="1"/>
    <col min="14035" max="14062" width="10.5703125" style="671" customWidth="1"/>
    <col min="14063" max="14280" width="11.28515625" style="671" customWidth="1"/>
    <col min="14281" max="14281" width="8.140625" style="671" customWidth="1"/>
    <col min="14282" max="14282" width="36.28515625" style="671" customWidth="1"/>
    <col min="14283" max="14283" width="13.7109375" style="671" customWidth="1"/>
    <col min="14284" max="14284" width="12.5703125" style="671" customWidth="1"/>
    <col min="14285" max="14285" width="15" style="671" customWidth="1"/>
    <col min="14286" max="14286" width="12.5703125" style="671"/>
    <col min="14287" max="14287" width="3.5703125" style="671" bestFit="1" customWidth="1"/>
    <col min="14288" max="14288" width="3.5703125" style="671" customWidth="1"/>
    <col min="14289" max="14289" width="11" style="671" bestFit="1" customWidth="1"/>
    <col min="14290" max="14290" width="54" style="671" customWidth="1"/>
    <col min="14291" max="14318" width="10.5703125" style="671" customWidth="1"/>
    <col min="14319" max="14536" width="11.28515625" style="671" customWidth="1"/>
    <col min="14537" max="14537" width="8.140625" style="671" customWidth="1"/>
    <col min="14538" max="14538" width="36.28515625" style="671" customWidth="1"/>
    <col min="14539" max="14539" width="13.7109375" style="671" customWidth="1"/>
    <col min="14540" max="14540" width="12.5703125" style="671" customWidth="1"/>
    <col min="14541" max="14541" width="15" style="671" customWidth="1"/>
    <col min="14542" max="14542" width="12.5703125" style="671"/>
    <col min="14543" max="14543" width="3.5703125" style="671" bestFit="1" customWidth="1"/>
    <col min="14544" max="14544" width="3.5703125" style="671" customWidth="1"/>
    <col min="14545" max="14545" width="11" style="671" bestFit="1" customWidth="1"/>
    <col min="14546" max="14546" width="54" style="671" customWidth="1"/>
    <col min="14547" max="14574" width="10.5703125" style="671" customWidth="1"/>
    <col min="14575" max="14792" width="11.28515625" style="671" customWidth="1"/>
    <col min="14793" max="14793" width="8.140625" style="671" customWidth="1"/>
    <col min="14794" max="14794" width="36.28515625" style="671" customWidth="1"/>
    <col min="14795" max="14795" width="13.7109375" style="671" customWidth="1"/>
    <col min="14796" max="14796" width="12.5703125" style="671" customWidth="1"/>
    <col min="14797" max="14797" width="15" style="671" customWidth="1"/>
    <col min="14798" max="14798" width="12.5703125" style="671"/>
    <col min="14799" max="14799" width="3.5703125" style="671" bestFit="1" customWidth="1"/>
    <col min="14800" max="14800" width="3.5703125" style="671" customWidth="1"/>
    <col min="14801" max="14801" width="11" style="671" bestFit="1" customWidth="1"/>
    <col min="14802" max="14802" width="54" style="671" customWidth="1"/>
    <col min="14803" max="14830" width="10.5703125" style="671" customWidth="1"/>
    <col min="14831" max="15048" width="11.28515625" style="671" customWidth="1"/>
    <col min="15049" max="15049" width="8.140625" style="671" customWidth="1"/>
    <col min="15050" max="15050" width="36.28515625" style="671" customWidth="1"/>
    <col min="15051" max="15051" width="13.7109375" style="671" customWidth="1"/>
    <col min="15052" max="15052" width="12.5703125" style="671" customWidth="1"/>
    <col min="15053" max="15053" width="15" style="671" customWidth="1"/>
    <col min="15054" max="15054" width="12.5703125" style="671"/>
    <col min="15055" max="15055" width="3.5703125" style="671" bestFit="1" customWidth="1"/>
    <col min="15056" max="15056" width="3.5703125" style="671" customWidth="1"/>
    <col min="15057" max="15057" width="11" style="671" bestFit="1" customWidth="1"/>
    <col min="15058" max="15058" width="54" style="671" customWidth="1"/>
    <col min="15059" max="15086" width="10.5703125" style="671" customWidth="1"/>
    <col min="15087" max="15304" width="11.28515625" style="671" customWidth="1"/>
    <col min="15305" max="15305" width="8.140625" style="671" customWidth="1"/>
    <col min="15306" max="15306" width="36.28515625" style="671" customWidth="1"/>
    <col min="15307" max="15307" width="13.7109375" style="671" customWidth="1"/>
    <col min="15308" max="15308" width="12.5703125" style="671" customWidth="1"/>
    <col min="15309" max="15309" width="15" style="671" customWidth="1"/>
    <col min="15310" max="15310" width="12.5703125" style="671"/>
    <col min="15311" max="15311" width="3.5703125" style="671" bestFit="1" customWidth="1"/>
    <col min="15312" max="15312" width="3.5703125" style="671" customWidth="1"/>
    <col min="15313" max="15313" width="11" style="671" bestFit="1" customWidth="1"/>
    <col min="15314" max="15314" width="54" style="671" customWidth="1"/>
    <col min="15315" max="15342" width="10.5703125" style="671" customWidth="1"/>
    <col min="15343" max="15560" width="11.28515625" style="671" customWidth="1"/>
    <col min="15561" max="15561" width="8.140625" style="671" customWidth="1"/>
    <col min="15562" max="15562" width="36.28515625" style="671" customWidth="1"/>
    <col min="15563" max="15563" width="13.7109375" style="671" customWidth="1"/>
    <col min="15564" max="15564" width="12.5703125" style="671" customWidth="1"/>
    <col min="15565" max="15565" width="15" style="671" customWidth="1"/>
    <col min="15566" max="15566" width="12.5703125" style="671"/>
    <col min="15567" max="15567" width="3.5703125" style="671" bestFit="1" customWidth="1"/>
    <col min="15568" max="15568" width="3.5703125" style="671" customWidth="1"/>
    <col min="15569" max="15569" width="11" style="671" bestFit="1" customWidth="1"/>
    <col min="15570" max="15570" width="54" style="671" customWidth="1"/>
    <col min="15571" max="15598" width="10.5703125" style="671" customWidth="1"/>
    <col min="15599" max="15816" width="11.28515625" style="671" customWidth="1"/>
    <col min="15817" max="15817" width="8.140625" style="671" customWidth="1"/>
    <col min="15818" max="15818" width="36.28515625" style="671" customWidth="1"/>
    <col min="15819" max="15819" width="13.7109375" style="671" customWidth="1"/>
    <col min="15820" max="15820" width="12.5703125" style="671" customWidth="1"/>
    <col min="15821" max="15821" width="15" style="671" customWidth="1"/>
    <col min="15822" max="15822" width="12.5703125" style="671"/>
    <col min="15823" max="15823" width="3.5703125" style="671" bestFit="1" customWidth="1"/>
    <col min="15824" max="15824" width="3.5703125" style="671" customWidth="1"/>
    <col min="15825" max="15825" width="11" style="671" bestFit="1" customWidth="1"/>
    <col min="15826" max="15826" width="54" style="671" customWidth="1"/>
    <col min="15827" max="15854" width="10.5703125" style="671" customWidth="1"/>
    <col min="15855" max="16072" width="11.28515625" style="671" customWidth="1"/>
    <col min="16073" max="16073" width="8.140625" style="671" customWidth="1"/>
    <col min="16074" max="16074" width="36.28515625" style="671" customWidth="1"/>
    <col min="16075" max="16075" width="13.7109375" style="671" customWidth="1"/>
    <col min="16076" max="16076" width="12.5703125" style="671" customWidth="1"/>
    <col min="16077" max="16077" width="15" style="671" customWidth="1"/>
    <col min="16078" max="16078" width="12.5703125" style="671"/>
    <col min="16079" max="16079" width="3.5703125" style="671" bestFit="1" customWidth="1"/>
    <col min="16080" max="16080" width="3.5703125" style="671" customWidth="1"/>
    <col min="16081" max="16081" width="11" style="671" bestFit="1" customWidth="1"/>
    <col min="16082" max="16082" width="54" style="671" customWidth="1"/>
    <col min="16083" max="16110" width="10.5703125" style="671" customWidth="1"/>
    <col min="16111" max="16328" width="11.28515625" style="671" customWidth="1"/>
    <col min="16329" max="16329" width="8.140625" style="671" customWidth="1"/>
    <col min="16330" max="16330" width="36.28515625" style="671" customWidth="1"/>
    <col min="16331" max="16331" width="13.7109375" style="671" customWidth="1"/>
    <col min="16332" max="16332" width="12.5703125" style="671" customWidth="1"/>
    <col min="16333" max="16333" width="15" style="671" customWidth="1"/>
    <col min="16334" max="16384" width="12.5703125" style="671"/>
  </cols>
  <sheetData>
    <row r="1" spans="1:19" ht="15.75" x14ac:dyDescent="0.25">
      <c r="A1" s="1" t="s">
        <v>0</v>
      </c>
      <c r="B1" s="1"/>
      <c r="C1" s="1"/>
      <c r="D1" s="1"/>
      <c r="E1" s="1"/>
      <c r="F1" s="1"/>
      <c r="G1" s="1"/>
      <c r="H1" s="1"/>
      <c r="I1" s="1"/>
    </row>
    <row r="2" spans="1:19" s="672" customFormat="1" ht="15.75" x14ac:dyDescent="0.2">
      <c r="A2" s="3" t="s">
        <v>714</v>
      </c>
      <c r="B2" s="3"/>
      <c r="C2" s="3"/>
      <c r="D2" s="3"/>
      <c r="E2" s="3"/>
      <c r="F2" s="3"/>
      <c r="G2" s="3"/>
      <c r="H2" s="3"/>
      <c r="I2" s="3"/>
    </row>
    <row r="3" spans="1:19" s="607" customFormat="1" ht="15.75" x14ac:dyDescent="0.2">
      <c r="A3" s="5" t="str">
        <f>CONCATENATE("за ",[2]Период!$B$1," ",[2]Период!$B$3," года")</f>
        <v>за март 2019 года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</row>
    <row r="4" spans="1:19" x14ac:dyDescent="0.2">
      <c r="A4" s="6"/>
      <c r="B4" s="6"/>
      <c r="C4" s="6"/>
      <c r="D4" s="6"/>
      <c r="E4" s="6"/>
      <c r="F4" s="6"/>
      <c r="G4" s="6"/>
      <c r="H4" s="6"/>
      <c r="I4" s="6"/>
    </row>
    <row r="5" spans="1:19" s="673" customFormat="1" x14ac:dyDescent="0.25">
      <c r="A5" s="1343" t="s">
        <v>2</v>
      </c>
      <c r="B5" s="1344"/>
      <c r="C5" s="1347" t="s">
        <v>3</v>
      </c>
      <c r="D5" s="1349" t="str">
        <f>CONCATENATE("Отчетный период (",[2]Период!B1,")")</f>
        <v>Отчетный период (март)</v>
      </c>
      <c r="E5" s="1350"/>
      <c r="F5" s="1351"/>
      <c r="G5" s="1315" t="str">
        <f>CONCATENATE("Нарастающим итогом (",[2]Период!B2," мес.)")</f>
        <v>Нарастающим итогом (3 мес.)</v>
      </c>
      <c r="H5" s="1316"/>
      <c r="I5" s="1352"/>
    </row>
    <row r="6" spans="1:19" s="676" customFormat="1" x14ac:dyDescent="0.25">
      <c r="A6" s="1345"/>
      <c r="B6" s="1346"/>
      <c r="C6" s="1348"/>
      <c r="D6" s="674" t="s">
        <v>7</v>
      </c>
      <c r="E6" s="273" t="s">
        <v>6</v>
      </c>
      <c r="F6" s="271" t="s">
        <v>715</v>
      </c>
      <c r="G6" s="675" t="s">
        <v>7</v>
      </c>
      <c r="H6" s="273" t="s">
        <v>6</v>
      </c>
      <c r="I6" s="271" t="s">
        <v>715</v>
      </c>
    </row>
    <row r="7" spans="1:19" s="685" customFormat="1" ht="22.5" x14ac:dyDescent="0.2">
      <c r="A7" s="677">
        <v>1</v>
      </c>
      <c r="B7" s="678"/>
      <c r="C7" s="679" t="s">
        <v>716</v>
      </c>
      <c r="D7" s="680">
        <f>D9+D10+D11</f>
        <v>0</v>
      </c>
      <c r="E7" s="681">
        <f>E9+E10+E11</f>
        <v>0</v>
      </c>
      <c r="F7" s="682">
        <f>E7-D7</f>
        <v>0</v>
      </c>
      <c r="G7" s="683">
        <f>G9+G10+G11</f>
        <v>0</v>
      </c>
      <c r="H7" s="681">
        <f>H9+H10+H11</f>
        <v>0</v>
      </c>
      <c r="I7" s="682">
        <f>H7-G7</f>
        <v>0</v>
      </c>
      <c r="J7" s="684"/>
    </row>
    <row r="8" spans="1:19" s="693" customFormat="1" x14ac:dyDescent="0.2">
      <c r="A8" s="686"/>
      <c r="B8" s="687"/>
      <c r="C8" s="688" t="s">
        <v>13</v>
      </c>
      <c r="D8" s="689"/>
      <c r="E8" s="690"/>
      <c r="F8" s="691"/>
      <c r="G8" s="692"/>
      <c r="H8" s="690"/>
      <c r="I8" s="691"/>
    </row>
    <row r="9" spans="1:19" s="693" customFormat="1" x14ac:dyDescent="0.2">
      <c r="A9" s="694"/>
      <c r="B9" s="687" t="s">
        <v>717</v>
      </c>
      <c r="C9" s="695" t="s">
        <v>718</v>
      </c>
      <c r="D9" s="696"/>
      <c r="E9" s="696"/>
      <c r="F9" s="691">
        <f t="shared" ref="F9:F16" si="0">E9-D9</f>
        <v>0</v>
      </c>
      <c r="G9" s="696"/>
      <c r="H9" s="696"/>
      <c r="I9" s="691">
        <f t="shared" ref="I9:I16" si="1">H9-G9</f>
        <v>0</v>
      </c>
    </row>
    <row r="10" spans="1:19" s="697" customFormat="1" x14ac:dyDescent="0.2">
      <c r="A10" s="694"/>
      <c r="B10" s="687" t="s">
        <v>719</v>
      </c>
      <c r="C10" s="695" t="s">
        <v>720</v>
      </c>
      <c r="D10" s="696"/>
      <c r="E10" s="696"/>
      <c r="F10" s="691">
        <f t="shared" si="0"/>
        <v>0</v>
      </c>
      <c r="G10" s="696"/>
      <c r="H10" s="696"/>
      <c r="I10" s="691">
        <f t="shared" si="1"/>
        <v>0</v>
      </c>
    </row>
    <row r="11" spans="1:19" s="693" customFormat="1" x14ac:dyDescent="0.2">
      <c r="A11" s="694"/>
      <c r="B11" s="687" t="s">
        <v>721</v>
      </c>
      <c r="C11" s="695" t="s">
        <v>722</v>
      </c>
      <c r="D11" s="696"/>
      <c r="E11" s="692"/>
      <c r="F11" s="691">
        <f>E11-D11</f>
        <v>0</v>
      </c>
      <c r="G11" s="696"/>
      <c r="H11" s="692"/>
      <c r="I11" s="691">
        <f t="shared" si="1"/>
        <v>0</v>
      </c>
    </row>
    <row r="12" spans="1:19" s="703" customFormat="1" x14ac:dyDescent="0.2">
      <c r="A12" s="698"/>
      <c r="B12" s="699" t="s">
        <v>25</v>
      </c>
      <c r="C12" s="700" t="s">
        <v>723</v>
      </c>
      <c r="D12" s="701"/>
      <c r="E12" s="701"/>
      <c r="F12" s="702">
        <f t="shared" si="0"/>
        <v>0</v>
      </c>
      <c r="G12" s="701"/>
      <c r="H12" s="701"/>
      <c r="I12" s="702">
        <f t="shared" si="1"/>
        <v>0</v>
      </c>
    </row>
    <row r="13" spans="1:19" s="706" customFormat="1" x14ac:dyDescent="0.2">
      <c r="A13" s="704"/>
      <c r="B13" s="699" t="s">
        <v>28</v>
      </c>
      <c r="C13" s="705" t="s">
        <v>724</v>
      </c>
      <c r="D13" s="701"/>
      <c r="E13" s="701"/>
      <c r="F13" s="702">
        <f t="shared" si="0"/>
        <v>0</v>
      </c>
      <c r="G13" s="701"/>
      <c r="H13" s="701"/>
      <c r="I13" s="702">
        <f t="shared" si="1"/>
        <v>0</v>
      </c>
    </row>
    <row r="14" spans="1:19" s="706" customFormat="1" x14ac:dyDescent="0.2">
      <c r="A14" s="704"/>
      <c r="B14" s="699" t="s">
        <v>31</v>
      </c>
      <c r="C14" s="705" t="s">
        <v>725</v>
      </c>
      <c r="D14" s="701"/>
      <c r="E14" s="701"/>
      <c r="F14" s="702">
        <f t="shared" si="0"/>
        <v>0</v>
      </c>
      <c r="G14" s="701"/>
      <c r="H14" s="701"/>
      <c r="I14" s="702">
        <f t="shared" si="1"/>
        <v>0</v>
      </c>
    </row>
    <row r="15" spans="1:19" s="706" customFormat="1" x14ac:dyDescent="0.2">
      <c r="A15" s="704"/>
      <c r="B15" s="699" t="s">
        <v>726</v>
      </c>
      <c r="C15" s="705" t="s">
        <v>727</v>
      </c>
      <c r="D15" s="701"/>
      <c r="E15" s="701"/>
      <c r="F15" s="702">
        <f>E15-D15</f>
        <v>0</v>
      </c>
      <c r="G15" s="701"/>
      <c r="H15" s="701"/>
      <c r="I15" s="702">
        <f t="shared" si="1"/>
        <v>0</v>
      </c>
    </row>
    <row r="16" spans="1:19" s="706" customFormat="1" x14ac:dyDescent="0.2">
      <c r="A16" s="707"/>
      <c r="B16" s="708" t="s">
        <v>728</v>
      </c>
      <c r="C16" s="709" t="s">
        <v>729</v>
      </c>
      <c r="D16" s="710"/>
      <c r="E16" s="710"/>
      <c r="F16" s="711">
        <f t="shared" si="0"/>
        <v>0</v>
      </c>
      <c r="G16" s="710"/>
      <c r="H16" s="710"/>
      <c r="I16" s="711">
        <f t="shared" si="1"/>
        <v>0</v>
      </c>
    </row>
    <row r="18" spans="1:9" s="714" customFormat="1" x14ac:dyDescent="0.2">
      <c r="A18" s="712"/>
      <c r="B18" s="712"/>
      <c r="C18" s="2"/>
      <c r="D18" s="713"/>
      <c r="E18" s="713"/>
      <c r="F18" s="713"/>
      <c r="G18" s="713"/>
      <c r="H18" s="713"/>
      <c r="I18" s="713"/>
    </row>
    <row r="19" spans="1:9" s="714" customFormat="1" x14ac:dyDescent="0.2">
      <c r="A19" s="712"/>
      <c r="B19" s="712"/>
      <c r="C19" s="715" t="s">
        <v>730</v>
      </c>
      <c r="D19" s="713"/>
      <c r="E19" s="713"/>
      <c r="F19" s="713"/>
      <c r="G19" s="713"/>
      <c r="H19" s="713"/>
      <c r="I19" s="713"/>
    </row>
    <row r="20" spans="1:9" s="714" customFormat="1" x14ac:dyDescent="0.2">
      <c r="A20" s="712"/>
      <c r="B20" s="712"/>
      <c r="C20" s="716" t="s">
        <v>731</v>
      </c>
      <c r="D20" s="713"/>
      <c r="E20" s="713"/>
      <c r="F20" s="713"/>
      <c r="G20" s="713"/>
      <c r="H20" s="713"/>
      <c r="I20" s="713"/>
    </row>
    <row r="21" spans="1:9" s="714" customFormat="1" x14ac:dyDescent="0.2">
      <c r="A21" s="712"/>
      <c r="B21" s="712"/>
      <c r="C21" s="716"/>
      <c r="D21" s="713"/>
      <c r="E21" s="713"/>
      <c r="F21" s="713"/>
      <c r="G21" s="713"/>
      <c r="H21" s="713"/>
      <c r="I21" s="713"/>
    </row>
    <row r="22" spans="1:9" s="714" customFormat="1" x14ac:dyDescent="0.2">
      <c r="A22" s="712"/>
      <c r="B22" s="712"/>
      <c r="C22" s="716"/>
      <c r="D22" s="713"/>
      <c r="E22" s="713"/>
      <c r="F22" s="713"/>
      <c r="G22" s="713"/>
      <c r="H22" s="713"/>
      <c r="I22" s="713"/>
    </row>
    <row r="23" spans="1:9" s="714" customFormat="1" x14ac:dyDescent="0.2">
      <c r="A23" s="712"/>
      <c r="B23" s="712"/>
      <c r="C23" s="716"/>
      <c r="D23" s="713"/>
      <c r="E23" s="713"/>
      <c r="F23" s="713"/>
      <c r="G23" s="713"/>
      <c r="H23" s="713"/>
      <c r="I23" s="713"/>
    </row>
  </sheetData>
  <mergeCells count="4">
    <mergeCell ref="A5:B6"/>
    <mergeCell ref="C5:C6"/>
    <mergeCell ref="D5:F5"/>
    <mergeCell ref="G5:I5"/>
  </mergeCells>
  <conditionalFormatting sqref="D9:E10 D12:E16 G12:H16">
    <cfRule type="cellIs" dxfId="76" priority="4" operator="equal">
      <formula>0</formula>
    </cfRule>
  </conditionalFormatting>
  <conditionalFormatting sqref="G9:H10">
    <cfRule type="cellIs" dxfId="75" priority="3" operator="equal">
      <formula>0</formula>
    </cfRule>
  </conditionalFormatting>
  <conditionalFormatting sqref="D11">
    <cfRule type="cellIs" dxfId="74" priority="2" operator="equal">
      <formula>0</formula>
    </cfRule>
  </conditionalFormatting>
  <conditionalFormatting sqref="G11">
    <cfRule type="cellIs" dxfId="73" priority="1" operator="equal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3"/>
  <sheetViews>
    <sheetView workbookViewId="0">
      <pane xSplit="2" ySplit="3" topLeftCell="N4" activePane="bottomRight" state="frozen"/>
      <selection pane="topRight" activeCell="C1" sqref="C1"/>
      <selection pane="bottomLeft" activeCell="A4" sqref="A4"/>
      <selection pane="bottomRight" activeCell="O23" sqref="O23"/>
    </sheetView>
  </sheetViews>
  <sheetFormatPr defaultRowHeight="11.25" x14ac:dyDescent="0.2"/>
  <cols>
    <col min="1" max="1" width="10.140625" style="723" customWidth="1"/>
    <col min="2" max="2" width="48.28515625" style="723" customWidth="1"/>
    <col min="3" max="3" width="11.5703125" style="755" customWidth="1"/>
    <col min="4" max="4" width="10" style="755" customWidth="1"/>
    <col min="5" max="5" width="11.5703125" style="755" customWidth="1"/>
    <col min="6" max="6" width="10" style="755" customWidth="1"/>
    <col min="7" max="7" width="11.5703125" style="755" customWidth="1"/>
    <col min="8" max="8" width="10" style="755" customWidth="1"/>
    <col min="9" max="10" width="9.7109375" style="723" customWidth="1"/>
    <col min="11" max="11" width="11.5703125" style="723" customWidth="1"/>
    <col min="12" max="12" width="10" style="723" customWidth="1"/>
    <col min="13" max="14" width="9.7109375" style="723" customWidth="1"/>
    <col min="15" max="15" width="11.5703125" style="723" customWidth="1"/>
    <col min="16" max="16" width="10" style="723" customWidth="1"/>
    <col min="17" max="17" width="11.5703125" style="755" customWidth="1"/>
    <col min="18" max="18" width="10" style="755" customWidth="1"/>
    <col min="19" max="19" width="11.5703125" style="755" customWidth="1"/>
    <col min="20" max="20" width="10" style="755" customWidth="1"/>
    <col min="21" max="21" width="11.5703125" style="755" customWidth="1"/>
    <col min="22" max="22" width="10" style="755" customWidth="1"/>
    <col min="23" max="23" width="9.28515625" style="723" customWidth="1"/>
    <col min="24" max="24" width="9.7109375" style="723" customWidth="1"/>
    <col min="25" max="25" width="11.5703125" style="723" customWidth="1"/>
    <col min="26" max="26" width="10" style="723" customWidth="1"/>
    <col min="27" max="28" width="9.7109375" style="723" customWidth="1"/>
    <col min="29" max="29" width="11.5703125" style="723" customWidth="1"/>
    <col min="30" max="30" width="10" style="723" customWidth="1"/>
    <col min="31" max="16384" width="9.140625" style="723"/>
  </cols>
  <sheetData>
    <row r="1" spans="1:30" ht="15.75" x14ac:dyDescent="0.25">
      <c r="A1" s="1" t="s">
        <v>0</v>
      </c>
      <c r="B1" s="606"/>
      <c r="C1" s="606"/>
      <c r="D1" s="719"/>
      <c r="E1" s="720"/>
      <c r="F1" s="720"/>
      <c r="G1" s="720"/>
      <c r="H1" s="720"/>
      <c r="I1" s="1"/>
      <c r="J1" s="1"/>
      <c r="K1" s="607"/>
      <c r="L1" s="607"/>
      <c r="M1" s="607"/>
      <c r="N1" s="607"/>
      <c r="O1" s="607"/>
      <c r="P1" s="607"/>
      <c r="Q1" s="721"/>
      <c r="R1" s="721"/>
      <c r="S1" s="721"/>
      <c r="T1" s="721"/>
      <c r="U1" s="721"/>
      <c r="V1" s="721"/>
      <c r="W1" s="607"/>
      <c r="X1" s="607"/>
      <c r="Y1" s="607"/>
      <c r="Z1" s="607"/>
      <c r="AA1" s="607"/>
      <c r="AB1" s="607"/>
      <c r="AC1" s="607"/>
      <c r="AD1" s="722"/>
    </row>
    <row r="2" spans="1:30" s="728" customFormat="1" ht="15.75" x14ac:dyDescent="0.2">
      <c r="A2" s="3" t="s">
        <v>1095</v>
      </c>
      <c r="B2" s="3"/>
      <c r="C2" s="724"/>
      <c r="D2" s="724"/>
      <c r="E2" s="724"/>
      <c r="F2" s="724"/>
      <c r="G2" s="724"/>
      <c r="H2" s="724"/>
      <c r="I2" s="3"/>
      <c r="J2" s="3"/>
      <c r="K2" s="725"/>
      <c r="L2" s="725"/>
      <c r="M2" s="725"/>
      <c r="N2" s="725"/>
      <c r="O2" s="725"/>
      <c r="P2" s="725"/>
      <c r="Q2" s="726"/>
      <c r="R2" s="726"/>
      <c r="S2" s="726"/>
      <c r="T2" s="726"/>
      <c r="U2" s="726"/>
      <c r="V2" s="726"/>
      <c r="W2" s="725"/>
      <c r="X2" s="725"/>
      <c r="Y2" s="725"/>
      <c r="Z2" s="725"/>
      <c r="AA2" s="725"/>
      <c r="AB2" s="725"/>
      <c r="AC2" s="725"/>
      <c r="AD2" s="727"/>
    </row>
    <row r="3" spans="1:30" x14ac:dyDescent="0.2">
      <c r="A3" s="128" t="str">
        <f>CONCATENATE("за ",[2]Период!$B$1," ",[2]Период!$B$3," года")</f>
        <v>за март 2019 года</v>
      </c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607"/>
      <c r="Q3" s="721"/>
      <c r="R3" s="721"/>
      <c r="S3" s="721"/>
      <c r="T3" s="721"/>
      <c r="U3" s="721"/>
      <c r="V3" s="721"/>
      <c r="W3" s="607"/>
      <c r="X3" s="607"/>
      <c r="Y3" s="607"/>
      <c r="Z3" s="607"/>
      <c r="AA3" s="607"/>
      <c r="AB3" s="607"/>
      <c r="AC3" s="607"/>
      <c r="AD3" s="128"/>
    </row>
    <row r="4" spans="1:30" x14ac:dyDescent="0.2">
      <c r="A4" s="425" t="s">
        <v>229</v>
      </c>
      <c r="B4" s="6"/>
      <c r="C4" s="425"/>
      <c r="D4" s="425"/>
      <c r="E4" s="425"/>
      <c r="F4" s="729"/>
      <c r="G4" s="729"/>
      <c r="H4" s="729"/>
      <c r="I4" s="730"/>
      <c r="J4" s="730"/>
      <c r="K4" s="730"/>
      <c r="L4" s="730"/>
      <c r="M4" s="607"/>
      <c r="N4" s="607"/>
      <c r="O4" s="607"/>
      <c r="P4" s="607"/>
      <c r="Q4" s="721"/>
      <c r="R4" s="721"/>
      <c r="S4" s="721"/>
      <c r="T4" s="721"/>
      <c r="U4" s="721"/>
      <c r="V4" s="721"/>
      <c r="W4" s="607"/>
      <c r="X4" s="607"/>
      <c r="Y4" s="607"/>
      <c r="Z4" s="607"/>
      <c r="AA4" s="607"/>
      <c r="AB4" s="607"/>
      <c r="AC4" s="607"/>
      <c r="AD4" s="607"/>
    </row>
    <row r="5" spans="1:30" x14ac:dyDescent="0.2">
      <c r="A5" s="1331" t="s">
        <v>290</v>
      </c>
      <c r="B5" s="1334" t="s">
        <v>732</v>
      </c>
      <c r="C5" s="1354" t="str">
        <f>CONCATENATE("Отчетный период (",[2]Период!B1,")")</f>
        <v>Отчетный период (март)</v>
      </c>
      <c r="D5" s="1316"/>
      <c r="E5" s="1316"/>
      <c r="F5" s="1316"/>
      <c r="G5" s="1316"/>
      <c r="H5" s="1316"/>
      <c r="I5" s="1316"/>
      <c r="J5" s="1316"/>
      <c r="K5" s="1316"/>
      <c r="L5" s="1316"/>
      <c r="M5" s="1316"/>
      <c r="N5" s="1316"/>
      <c r="O5" s="1316"/>
      <c r="P5" s="1352"/>
      <c r="Q5" s="1354" t="str">
        <f>CONCATENATE("Нарастающим итогом (",[2]Период!B2," мес.)")</f>
        <v>Нарастающим итогом (3 мес.)</v>
      </c>
      <c r="R5" s="1316"/>
      <c r="S5" s="1316"/>
      <c r="T5" s="1316"/>
      <c r="U5" s="1316"/>
      <c r="V5" s="1316"/>
      <c r="W5" s="1316"/>
      <c r="X5" s="1316"/>
      <c r="Y5" s="1316"/>
      <c r="Z5" s="1316"/>
      <c r="AA5" s="1316"/>
      <c r="AB5" s="1316"/>
      <c r="AC5" s="1316"/>
      <c r="AD5" s="1352"/>
    </row>
    <row r="6" spans="1:30" ht="11.25" customHeight="1" x14ac:dyDescent="0.2">
      <c r="A6" s="1332"/>
      <c r="B6" s="1335"/>
      <c r="C6" s="1355" t="str">
        <f>CONCATENATE(MID(RIGHT($A$3,9),1,4)-1," год")</f>
        <v>2018 год</v>
      </c>
      <c r="D6" s="1262"/>
      <c r="E6" s="1256" t="str">
        <f>CONCATENATE(MID(RIGHT($A$3,9),1,4)," год")</f>
        <v>2019 год</v>
      </c>
      <c r="F6" s="1256"/>
      <c r="G6" s="1256"/>
      <c r="H6" s="1256"/>
      <c r="I6" s="1244" t="s">
        <v>5</v>
      </c>
      <c r="J6" s="1244"/>
      <c r="K6" s="1244"/>
      <c r="L6" s="1244"/>
      <c r="M6" s="1244" t="str">
        <f>CONCATENATE("Отклонение от ",MID(C$6,1,4),"г.")</f>
        <v>Отклонение от 2018г.</v>
      </c>
      <c r="N6" s="1244"/>
      <c r="O6" s="1244"/>
      <c r="P6" s="1245"/>
      <c r="Q6" s="1356" t="str">
        <f>CONCATENATE(MID(RIGHT($A$3,9),1,4)-1," год")</f>
        <v>2018 год</v>
      </c>
      <c r="R6" s="1256"/>
      <c r="S6" s="1256" t="str">
        <f>CONCATENATE(MID(RIGHT($A$3,9),1,4)," год")</f>
        <v>2019 год</v>
      </c>
      <c r="T6" s="1256"/>
      <c r="U6" s="1256"/>
      <c r="V6" s="1256"/>
      <c r="W6" s="1244" t="s">
        <v>5</v>
      </c>
      <c r="X6" s="1244"/>
      <c r="Y6" s="1244"/>
      <c r="Z6" s="1244"/>
      <c r="AA6" s="1244" t="str">
        <f>CONCATENATE("Отклонение от ",MID(Q$6,1,4),"г.")</f>
        <v>Отклонение от 2018г.</v>
      </c>
      <c r="AB6" s="1244"/>
      <c r="AC6" s="1244"/>
      <c r="AD6" s="1245"/>
    </row>
    <row r="7" spans="1:30" x14ac:dyDescent="0.2">
      <c r="A7" s="1332"/>
      <c r="B7" s="1335"/>
      <c r="C7" s="1353" t="s">
        <v>6</v>
      </c>
      <c r="D7" s="1263"/>
      <c r="E7" s="1244" t="s">
        <v>7</v>
      </c>
      <c r="F7" s="1244"/>
      <c r="G7" s="1244" t="s">
        <v>6</v>
      </c>
      <c r="H7" s="1244"/>
      <c r="I7" s="1244" t="s">
        <v>8</v>
      </c>
      <c r="J7" s="1244"/>
      <c r="K7" s="1244" t="s">
        <v>9</v>
      </c>
      <c r="L7" s="1244"/>
      <c r="M7" s="1244" t="s">
        <v>8</v>
      </c>
      <c r="N7" s="1244"/>
      <c r="O7" s="1244" t="s">
        <v>9</v>
      </c>
      <c r="P7" s="1245"/>
      <c r="Q7" s="1323" t="s">
        <v>6</v>
      </c>
      <c r="R7" s="1244"/>
      <c r="S7" s="1244" t="s">
        <v>7</v>
      </c>
      <c r="T7" s="1244"/>
      <c r="U7" s="1244" t="s">
        <v>6</v>
      </c>
      <c r="V7" s="1244"/>
      <c r="W7" s="1244" t="s">
        <v>8</v>
      </c>
      <c r="X7" s="1244"/>
      <c r="Y7" s="1244" t="s">
        <v>9</v>
      </c>
      <c r="Z7" s="1244"/>
      <c r="AA7" s="1244" t="s">
        <v>8</v>
      </c>
      <c r="AB7" s="1244"/>
      <c r="AC7" s="1244" t="s">
        <v>9</v>
      </c>
      <c r="AD7" s="1245"/>
    </row>
    <row r="8" spans="1:30" x14ac:dyDescent="0.2">
      <c r="A8" s="1333"/>
      <c r="B8" s="1336"/>
      <c r="C8" s="613" t="s">
        <v>230</v>
      </c>
      <c r="D8" s="428" t="s">
        <v>231</v>
      </c>
      <c r="E8" s="428" t="s">
        <v>230</v>
      </c>
      <c r="F8" s="428" t="s">
        <v>231</v>
      </c>
      <c r="G8" s="428" t="s">
        <v>230</v>
      </c>
      <c r="H8" s="428" t="s">
        <v>231</v>
      </c>
      <c r="I8" s="428" t="s">
        <v>230</v>
      </c>
      <c r="J8" s="428" t="s">
        <v>231</v>
      </c>
      <c r="K8" s="428" t="s">
        <v>230</v>
      </c>
      <c r="L8" s="428" t="s">
        <v>231</v>
      </c>
      <c r="M8" s="428" t="s">
        <v>230</v>
      </c>
      <c r="N8" s="428" t="s">
        <v>231</v>
      </c>
      <c r="O8" s="428" t="s">
        <v>230</v>
      </c>
      <c r="P8" s="614" t="s">
        <v>231</v>
      </c>
      <c r="Q8" s="613" t="s">
        <v>230</v>
      </c>
      <c r="R8" s="428" t="s">
        <v>231</v>
      </c>
      <c r="S8" s="428" t="s">
        <v>230</v>
      </c>
      <c r="T8" s="428" t="s">
        <v>231</v>
      </c>
      <c r="U8" s="428" t="s">
        <v>230</v>
      </c>
      <c r="V8" s="428" t="s">
        <v>231</v>
      </c>
      <c r="W8" s="428" t="s">
        <v>230</v>
      </c>
      <c r="X8" s="428" t="s">
        <v>231</v>
      </c>
      <c r="Y8" s="428" t="s">
        <v>230</v>
      </c>
      <c r="Z8" s="428" t="s">
        <v>231</v>
      </c>
      <c r="AA8" s="428" t="s">
        <v>230</v>
      </c>
      <c r="AB8" s="428" t="s">
        <v>231</v>
      </c>
      <c r="AC8" s="428" t="s">
        <v>230</v>
      </c>
      <c r="AD8" s="614" t="s">
        <v>231</v>
      </c>
    </row>
    <row r="9" spans="1:30" s="737" customFormat="1" ht="33.75" x14ac:dyDescent="0.2">
      <c r="A9" s="731">
        <v>91111</v>
      </c>
      <c r="B9" s="732" t="s">
        <v>733</v>
      </c>
      <c r="C9" s="733">
        <f>'[2]ВСП_Проч доходы'!C10</f>
        <v>0</v>
      </c>
      <c r="D9" s="734">
        <f>IFERROR(C9/D$63,0)</f>
        <v>0</v>
      </c>
      <c r="E9" s="734">
        <f>'[2]ВСП_Проч доходы'!D10</f>
        <v>0</v>
      </c>
      <c r="F9" s="734">
        <f>IFERROR(E9/F$63,0)</f>
        <v>0</v>
      </c>
      <c r="G9" s="734">
        <f>'[2]ВСП_Проч доходы'!E10</f>
        <v>0</v>
      </c>
      <c r="H9" s="734">
        <f>IFERROR(G9/H$63,0)</f>
        <v>0</v>
      </c>
      <c r="I9" s="735" t="str">
        <f>IF(E9&gt;0,G9/E9,"-")</f>
        <v>-</v>
      </c>
      <c r="J9" s="735" t="str">
        <f>IF(F9&gt;0,H9/F9,"-")</f>
        <v>-</v>
      </c>
      <c r="K9" s="734">
        <f t="shared" ref="K9:L23" si="0">G9-E9</f>
        <v>0</v>
      </c>
      <c r="L9" s="734">
        <f t="shared" si="0"/>
        <v>0</v>
      </c>
      <c r="M9" s="735" t="str">
        <f>IF(C9&gt;0,G9/C9,"-")</f>
        <v>-</v>
      </c>
      <c r="N9" s="735" t="str">
        <f>IF(D9&gt;0,H9/D9,"-")</f>
        <v>-</v>
      </c>
      <c r="O9" s="734">
        <f>G9-C9</f>
        <v>0</v>
      </c>
      <c r="P9" s="736">
        <f>H9-D9</f>
        <v>0</v>
      </c>
      <c r="Q9" s="733">
        <f>'[2]ВСП_Проч доходы'!F10</f>
        <v>0</v>
      </c>
      <c r="R9" s="734">
        <f>'[2]ВСП_Проч доходы'!G10</f>
        <v>0</v>
      </c>
      <c r="S9" s="734">
        <f>'[2]ВСП_Проч доходы'!H10</f>
        <v>0</v>
      </c>
      <c r="T9" s="734">
        <f>'[2]ВСП_Проч доходы'!I10</f>
        <v>0</v>
      </c>
      <c r="U9" s="734">
        <f>'[2]ВСП_Проч доходы'!J10</f>
        <v>0</v>
      </c>
      <c r="V9" s="734">
        <f>'[2]ВСП_Проч доходы'!K10</f>
        <v>0</v>
      </c>
      <c r="W9" s="735" t="str">
        <f>IF(S9&gt;0,U9/S9,"-")</f>
        <v>-</v>
      </c>
      <c r="X9" s="735" t="str">
        <f>IF(T9&gt;0,V9/T9,"-")</f>
        <v>-</v>
      </c>
      <c r="Y9" s="734">
        <f>U9-S9</f>
        <v>0</v>
      </c>
      <c r="Z9" s="734">
        <f>V9-T9</f>
        <v>0</v>
      </c>
      <c r="AA9" s="735" t="str">
        <f>IF(Q9&gt;0,U9/Q9,"-")</f>
        <v>-</v>
      </c>
      <c r="AB9" s="735" t="str">
        <f>IF(R9&gt;0,V9/R9,"-")</f>
        <v>-</v>
      </c>
      <c r="AC9" s="734">
        <f>U9-Q9</f>
        <v>0</v>
      </c>
      <c r="AD9" s="736">
        <f>V9-R9</f>
        <v>0</v>
      </c>
    </row>
    <row r="10" spans="1:30" s="737" customFormat="1" ht="45" x14ac:dyDescent="0.2">
      <c r="A10" s="738">
        <v>91115</v>
      </c>
      <c r="B10" s="739" t="s">
        <v>734</v>
      </c>
      <c r="C10" s="733">
        <f t="shared" ref="C10:H10" si="1">SUM(C12:C16)</f>
        <v>0</v>
      </c>
      <c r="D10" s="734">
        <f t="shared" si="1"/>
        <v>0</v>
      </c>
      <c r="E10" s="734">
        <f t="shared" si="1"/>
        <v>0</v>
      </c>
      <c r="F10" s="734">
        <f t="shared" si="1"/>
        <v>0</v>
      </c>
      <c r="G10" s="734">
        <f t="shared" si="1"/>
        <v>0</v>
      </c>
      <c r="H10" s="734">
        <f t="shared" si="1"/>
        <v>0</v>
      </c>
      <c r="I10" s="735" t="str">
        <f t="shared" ref="I10:J61" si="2">IF(E10&gt;0,G10/E10,"-")</f>
        <v>-</v>
      </c>
      <c r="J10" s="735" t="str">
        <f t="shared" si="2"/>
        <v>-</v>
      </c>
      <c r="K10" s="740">
        <f t="shared" si="0"/>
        <v>0</v>
      </c>
      <c r="L10" s="740">
        <f t="shared" si="0"/>
        <v>0</v>
      </c>
      <c r="M10" s="735" t="str">
        <f t="shared" ref="M10:N61" si="3">IF(C10&gt;0,G10/C10,"-")</f>
        <v>-</v>
      </c>
      <c r="N10" s="735" t="str">
        <f t="shared" si="3"/>
        <v>-</v>
      </c>
      <c r="O10" s="740">
        <f t="shared" ref="O10:P61" si="4">G10-C10</f>
        <v>0</v>
      </c>
      <c r="P10" s="741">
        <f t="shared" si="4"/>
        <v>0</v>
      </c>
      <c r="Q10" s="742">
        <f t="shared" ref="Q10:V10" si="5">SUM(Q12:Q16)</f>
        <v>0</v>
      </c>
      <c r="R10" s="740">
        <f t="shared" si="5"/>
        <v>0</v>
      </c>
      <c r="S10" s="740">
        <f t="shared" si="5"/>
        <v>0</v>
      </c>
      <c r="T10" s="740">
        <f t="shared" si="5"/>
        <v>0</v>
      </c>
      <c r="U10" s="740">
        <f t="shared" si="5"/>
        <v>0</v>
      </c>
      <c r="V10" s="740">
        <f t="shared" si="5"/>
        <v>0</v>
      </c>
      <c r="W10" s="735" t="str">
        <f>IF(S10&gt;0,U10/S10,"-")</f>
        <v>-</v>
      </c>
      <c r="X10" s="735" t="str">
        <f>IF(T10&gt;0,V10/T10,"-")</f>
        <v>-</v>
      </c>
      <c r="Y10" s="740">
        <f>U10-S10</f>
        <v>0</v>
      </c>
      <c r="Z10" s="740">
        <f>V10-T10</f>
        <v>0</v>
      </c>
      <c r="AA10" s="735" t="str">
        <f>IF(Q10&gt;0,U10/Q10,"-")</f>
        <v>-</v>
      </c>
      <c r="AB10" s="735" t="str">
        <f>IF(R10&gt;0,V10/R10,"-")</f>
        <v>-</v>
      </c>
      <c r="AC10" s="740">
        <f>U10-Q10</f>
        <v>0</v>
      </c>
      <c r="AD10" s="741">
        <f>V10-R10</f>
        <v>0</v>
      </c>
    </row>
    <row r="11" spans="1:30" s="750" customFormat="1" x14ac:dyDescent="0.2">
      <c r="A11" s="743"/>
      <c r="B11" s="744" t="s">
        <v>13</v>
      </c>
      <c r="C11" s="745"/>
      <c r="D11" s="746"/>
      <c r="E11" s="746"/>
      <c r="F11" s="746"/>
      <c r="G11" s="746"/>
      <c r="H11" s="746"/>
      <c r="I11" s="747"/>
      <c r="J11" s="747"/>
      <c r="K11" s="748"/>
      <c r="L11" s="748"/>
      <c r="M11" s="747"/>
      <c r="N11" s="747"/>
      <c r="O11" s="748"/>
      <c r="P11" s="749"/>
      <c r="Q11" s="745"/>
      <c r="R11" s="746"/>
      <c r="S11" s="746"/>
      <c r="T11" s="746"/>
      <c r="U11" s="746"/>
      <c r="V11" s="746"/>
      <c r="W11" s="747"/>
      <c r="X11" s="747"/>
      <c r="Y11" s="748"/>
      <c r="Z11" s="748"/>
      <c r="AA11" s="747"/>
      <c r="AB11" s="747"/>
      <c r="AC11" s="748"/>
      <c r="AD11" s="749"/>
    </row>
    <row r="12" spans="1:30" ht="22.5" x14ac:dyDescent="0.2">
      <c r="A12" s="622">
        <v>9111500010</v>
      </c>
      <c r="B12" s="688" t="s">
        <v>735</v>
      </c>
      <c r="C12" s="751"/>
      <c r="D12" s="752"/>
      <c r="E12" s="752"/>
      <c r="F12" s="752"/>
      <c r="G12" s="752"/>
      <c r="H12" s="752"/>
      <c r="I12" s="747" t="str">
        <f t="shared" si="2"/>
        <v>-</v>
      </c>
      <c r="J12" s="747" t="str">
        <f t="shared" si="2"/>
        <v>-</v>
      </c>
      <c r="K12" s="753">
        <f t="shared" si="0"/>
        <v>0</v>
      </c>
      <c r="L12" s="753">
        <f t="shared" si="0"/>
        <v>0</v>
      </c>
      <c r="M12" s="747" t="str">
        <f t="shared" si="3"/>
        <v>-</v>
      </c>
      <c r="N12" s="747" t="str">
        <f t="shared" si="3"/>
        <v>-</v>
      </c>
      <c r="O12" s="753">
        <f t="shared" si="4"/>
        <v>0</v>
      </c>
      <c r="P12" s="754">
        <f t="shared" si="4"/>
        <v>0</v>
      </c>
      <c r="Q12" s="751"/>
      <c r="R12" s="752"/>
      <c r="S12" s="752"/>
      <c r="T12" s="752"/>
      <c r="U12" s="752"/>
      <c r="V12" s="752"/>
      <c r="W12" s="747" t="str">
        <f t="shared" ref="W12:X17" si="6">IF(S12&gt;0,U12/S12,"-")</f>
        <v>-</v>
      </c>
      <c r="X12" s="747" t="str">
        <f t="shared" si="6"/>
        <v>-</v>
      </c>
      <c r="Y12" s="753">
        <f t="shared" ref="Y12:Z17" si="7">U12-S12</f>
        <v>0</v>
      </c>
      <c r="Z12" s="753">
        <f t="shared" si="7"/>
        <v>0</v>
      </c>
      <c r="AA12" s="747" t="str">
        <f t="shared" ref="AA12:AB17" si="8">IF(Q12&gt;0,U12/Q12,"-")</f>
        <v>-</v>
      </c>
      <c r="AB12" s="747" t="str">
        <f t="shared" si="8"/>
        <v>-</v>
      </c>
      <c r="AC12" s="753">
        <f t="shared" ref="AC12:AD17" si="9">U12-Q12</f>
        <v>0</v>
      </c>
      <c r="AD12" s="754">
        <f t="shared" si="9"/>
        <v>0</v>
      </c>
    </row>
    <row r="13" spans="1:30" x14ac:dyDescent="0.2">
      <c r="A13" s="622">
        <v>9111500020</v>
      </c>
      <c r="B13" s="688" t="s">
        <v>736</v>
      </c>
      <c r="C13" s="751"/>
      <c r="D13" s="752"/>
      <c r="E13" s="752"/>
      <c r="F13" s="752"/>
      <c r="G13" s="752"/>
      <c r="H13" s="752"/>
      <c r="I13" s="747" t="str">
        <f t="shared" si="2"/>
        <v>-</v>
      </c>
      <c r="J13" s="747" t="str">
        <f t="shared" si="2"/>
        <v>-</v>
      </c>
      <c r="K13" s="753">
        <f t="shared" si="0"/>
        <v>0</v>
      </c>
      <c r="L13" s="753">
        <f t="shared" si="0"/>
        <v>0</v>
      </c>
      <c r="M13" s="747" t="str">
        <f t="shared" si="3"/>
        <v>-</v>
      </c>
      <c r="N13" s="747" t="str">
        <f t="shared" si="3"/>
        <v>-</v>
      </c>
      <c r="O13" s="753">
        <f t="shared" si="4"/>
        <v>0</v>
      </c>
      <c r="P13" s="754">
        <f t="shared" si="4"/>
        <v>0</v>
      </c>
      <c r="Q13" s="751"/>
      <c r="R13" s="752"/>
      <c r="S13" s="752"/>
      <c r="T13" s="752"/>
      <c r="U13" s="752"/>
      <c r="V13" s="752"/>
      <c r="W13" s="747" t="str">
        <f t="shared" si="6"/>
        <v>-</v>
      </c>
      <c r="X13" s="747" t="str">
        <f t="shared" si="6"/>
        <v>-</v>
      </c>
      <c r="Y13" s="753">
        <f t="shared" si="7"/>
        <v>0</v>
      </c>
      <c r="Z13" s="753">
        <f t="shared" si="7"/>
        <v>0</v>
      </c>
      <c r="AA13" s="747" t="str">
        <f t="shared" si="8"/>
        <v>-</v>
      </c>
      <c r="AB13" s="747" t="str">
        <f t="shared" si="8"/>
        <v>-</v>
      </c>
      <c r="AC13" s="753">
        <f t="shared" si="9"/>
        <v>0</v>
      </c>
      <c r="AD13" s="754">
        <f t="shared" si="9"/>
        <v>0</v>
      </c>
    </row>
    <row r="14" spans="1:30" x14ac:dyDescent="0.2">
      <c r="A14" s="622">
        <v>9111500030</v>
      </c>
      <c r="B14" s="688" t="s">
        <v>737</v>
      </c>
      <c r="C14" s="751"/>
      <c r="D14" s="752"/>
      <c r="E14" s="752"/>
      <c r="F14" s="752"/>
      <c r="G14" s="752"/>
      <c r="H14" s="752"/>
      <c r="I14" s="747" t="str">
        <f t="shared" si="2"/>
        <v>-</v>
      </c>
      <c r="J14" s="747" t="str">
        <f t="shared" si="2"/>
        <v>-</v>
      </c>
      <c r="K14" s="753">
        <f t="shared" si="0"/>
        <v>0</v>
      </c>
      <c r="L14" s="753">
        <f t="shared" si="0"/>
        <v>0</v>
      </c>
      <c r="M14" s="747" t="str">
        <f t="shared" si="3"/>
        <v>-</v>
      </c>
      <c r="N14" s="747" t="str">
        <f t="shared" si="3"/>
        <v>-</v>
      </c>
      <c r="O14" s="753">
        <f t="shared" si="4"/>
        <v>0</v>
      </c>
      <c r="P14" s="754">
        <f t="shared" si="4"/>
        <v>0</v>
      </c>
      <c r="Q14" s="751"/>
      <c r="R14" s="752"/>
      <c r="S14" s="752"/>
      <c r="T14" s="752"/>
      <c r="U14" s="752"/>
      <c r="V14" s="752"/>
      <c r="W14" s="747" t="str">
        <f t="shared" si="6"/>
        <v>-</v>
      </c>
      <c r="X14" s="747" t="str">
        <f t="shared" si="6"/>
        <v>-</v>
      </c>
      <c r="Y14" s="753">
        <f t="shared" si="7"/>
        <v>0</v>
      </c>
      <c r="Z14" s="753">
        <f t="shared" si="7"/>
        <v>0</v>
      </c>
      <c r="AA14" s="747" t="str">
        <f t="shared" si="8"/>
        <v>-</v>
      </c>
      <c r="AB14" s="747" t="str">
        <f t="shared" si="8"/>
        <v>-</v>
      </c>
      <c r="AC14" s="753">
        <f t="shared" si="9"/>
        <v>0</v>
      </c>
      <c r="AD14" s="754">
        <f t="shared" si="9"/>
        <v>0</v>
      </c>
    </row>
    <row r="15" spans="1:30" x14ac:dyDescent="0.2">
      <c r="A15" s="622">
        <v>9111500040</v>
      </c>
      <c r="B15" s="688" t="s">
        <v>738</v>
      </c>
      <c r="C15" s="751"/>
      <c r="D15" s="752"/>
      <c r="E15" s="752"/>
      <c r="F15" s="752"/>
      <c r="G15" s="752"/>
      <c r="H15" s="752"/>
      <c r="I15" s="747" t="str">
        <f t="shared" si="2"/>
        <v>-</v>
      </c>
      <c r="J15" s="747" t="str">
        <f t="shared" si="2"/>
        <v>-</v>
      </c>
      <c r="K15" s="753">
        <f t="shared" si="0"/>
        <v>0</v>
      </c>
      <c r="L15" s="753">
        <f t="shared" si="0"/>
        <v>0</v>
      </c>
      <c r="M15" s="747" t="str">
        <f t="shared" si="3"/>
        <v>-</v>
      </c>
      <c r="N15" s="747" t="str">
        <f t="shared" si="3"/>
        <v>-</v>
      </c>
      <c r="O15" s="753">
        <f t="shared" si="4"/>
        <v>0</v>
      </c>
      <c r="P15" s="754">
        <f t="shared" si="4"/>
        <v>0</v>
      </c>
      <c r="Q15" s="751"/>
      <c r="R15" s="752"/>
      <c r="S15" s="752"/>
      <c r="T15" s="752"/>
      <c r="U15" s="752"/>
      <c r="V15" s="752"/>
      <c r="W15" s="747" t="str">
        <f t="shared" si="6"/>
        <v>-</v>
      </c>
      <c r="X15" s="747" t="str">
        <f t="shared" si="6"/>
        <v>-</v>
      </c>
      <c r="Y15" s="753">
        <f t="shared" si="7"/>
        <v>0</v>
      </c>
      <c r="Z15" s="753">
        <f t="shared" si="7"/>
        <v>0</v>
      </c>
      <c r="AA15" s="747" t="str">
        <f t="shared" si="8"/>
        <v>-</v>
      </c>
      <c r="AB15" s="747" t="str">
        <f t="shared" si="8"/>
        <v>-</v>
      </c>
      <c r="AC15" s="753">
        <f t="shared" si="9"/>
        <v>0</v>
      </c>
      <c r="AD15" s="754">
        <f t="shared" si="9"/>
        <v>0</v>
      </c>
    </row>
    <row r="16" spans="1:30" x14ac:dyDescent="0.2">
      <c r="A16" s="622">
        <v>9111500050</v>
      </c>
      <c r="B16" s="688" t="s">
        <v>739</v>
      </c>
      <c r="C16" s="751"/>
      <c r="D16" s="752"/>
      <c r="E16" s="752"/>
      <c r="F16" s="752"/>
      <c r="G16" s="752"/>
      <c r="H16" s="752"/>
      <c r="I16" s="747" t="str">
        <f t="shared" si="2"/>
        <v>-</v>
      </c>
      <c r="J16" s="747" t="str">
        <f t="shared" si="2"/>
        <v>-</v>
      </c>
      <c r="K16" s="753">
        <f t="shared" si="0"/>
        <v>0</v>
      </c>
      <c r="L16" s="753">
        <f t="shared" si="0"/>
        <v>0</v>
      </c>
      <c r="M16" s="747" t="str">
        <f t="shared" si="3"/>
        <v>-</v>
      </c>
      <c r="N16" s="747" t="str">
        <f t="shared" si="3"/>
        <v>-</v>
      </c>
      <c r="O16" s="753">
        <f t="shared" si="4"/>
        <v>0</v>
      </c>
      <c r="P16" s="754">
        <f t="shared" si="4"/>
        <v>0</v>
      </c>
      <c r="Q16" s="751"/>
      <c r="R16" s="752"/>
      <c r="S16" s="752"/>
      <c r="T16" s="752"/>
      <c r="U16" s="752"/>
      <c r="V16" s="752"/>
      <c r="W16" s="747" t="str">
        <f t="shared" si="6"/>
        <v>-</v>
      </c>
      <c r="X16" s="747" t="str">
        <f t="shared" si="6"/>
        <v>-</v>
      </c>
      <c r="Y16" s="753">
        <f t="shared" si="7"/>
        <v>0</v>
      </c>
      <c r="Z16" s="753">
        <f t="shared" si="7"/>
        <v>0</v>
      </c>
      <c r="AA16" s="747" t="str">
        <f t="shared" si="8"/>
        <v>-</v>
      </c>
      <c r="AB16" s="747" t="str">
        <f t="shared" si="8"/>
        <v>-</v>
      </c>
      <c r="AC16" s="753">
        <f t="shared" si="9"/>
        <v>0</v>
      </c>
      <c r="AD16" s="754">
        <f t="shared" si="9"/>
        <v>0</v>
      </c>
    </row>
    <row r="17" spans="1:30" s="755" customFormat="1" x14ac:dyDescent="0.2">
      <c r="A17" s="738"/>
      <c r="B17" s="739" t="s">
        <v>740</v>
      </c>
      <c r="C17" s="742">
        <f t="shared" ref="C17:H17" si="10">C19+C23+C30+C37+C38+C44+C45+C46+C50+C51+C56+C60</f>
        <v>0</v>
      </c>
      <c r="D17" s="740">
        <f t="shared" si="10"/>
        <v>0</v>
      </c>
      <c r="E17" s="740">
        <f t="shared" si="10"/>
        <v>0</v>
      </c>
      <c r="F17" s="740">
        <f t="shared" si="10"/>
        <v>0</v>
      </c>
      <c r="G17" s="740">
        <f t="shared" si="10"/>
        <v>0</v>
      </c>
      <c r="H17" s="740">
        <f t="shared" si="10"/>
        <v>0</v>
      </c>
      <c r="I17" s="735" t="str">
        <f t="shared" si="2"/>
        <v>-</v>
      </c>
      <c r="J17" s="735" t="str">
        <f t="shared" si="2"/>
        <v>-</v>
      </c>
      <c r="K17" s="740">
        <f t="shared" si="0"/>
        <v>0</v>
      </c>
      <c r="L17" s="740">
        <f t="shared" si="0"/>
        <v>0</v>
      </c>
      <c r="M17" s="735" t="str">
        <f t="shared" si="3"/>
        <v>-</v>
      </c>
      <c r="N17" s="735" t="str">
        <f t="shared" si="3"/>
        <v>-</v>
      </c>
      <c r="O17" s="740">
        <f t="shared" si="4"/>
        <v>0</v>
      </c>
      <c r="P17" s="741">
        <f t="shared" si="4"/>
        <v>0</v>
      </c>
      <c r="Q17" s="742">
        <f t="shared" ref="Q17:V17" si="11">Q19+Q23+Q30+Q37+Q38+Q44+Q45+Q46+Q50+Q51+Q56+Q60</f>
        <v>0</v>
      </c>
      <c r="R17" s="740">
        <f t="shared" si="11"/>
        <v>0</v>
      </c>
      <c r="S17" s="740">
        <f t="shared" si="11"/>
        <v>0</v>
      </c>
      <c r="T17" s="740">
        <f t="shared" si="11"/>
        <v>0</v>
      </c>
      <c r="U17" s="740">
        <f t="shared" si="11"/>
        <v>0</v>
      </c>
      <c r="V17" s="740">
        <f t="shared" si="11"/>
        <v>0</v>
      </c>
      <c r="W17" s="735" t="str">
        <f t="shared" si="6"/>
        <v>-</v>
      </c>
      <c r="X17" s="735" t="str">
        <f t="shared" si="6"/>
        <v>-</v>
      </c>
      <c r="Y17" s="740">
        <f t="shared" si="7"/>
        <v>0</v>
      </c>
      <c r="Z17" s="740">
        <f t="shared" si="7"/>
        <v>0</v>
      </c>
      <c r="AA17" s="735" t="str">
        <f t="shared" si="8"/>
        <v>-</v>
      </c>
      <c r="AB17" s="735" t="str">
        <f t="shared" si="8"/>
        <v>-</v>
      </c>
      <c r="AC17" s="740">
        <f t="shared" si="9"/>
        <v>0</v>
      </c>
      <c r="AD17" s="741">
        <f t="shared" si="9"/>
        <v>0</v>
      </c>
    </row>
    <row r="18" spans="1:30" s="750" customFormat="1" x14ac:dyDescent="0.2">
      <c r="A18" s="743"/>
      <c r="B18" s="756" t="s">
        <v>13</v>
      </c>
      <c r="C18" s="745"/>
      <c r="D18" s="746"/>
      <c r="E18" s="746"/>
      <c r="F18" s="746"/>
      <c r="G18" s="746"/>
      <c r="H18" s="746"/>
      <c r="I18" s="747"/>
      <c r="J18" s="747"/>
      <c r="K18" s="748"/>
      <c r="L18" s="748"/>
      <c r="M18" s="747"/>
      <c r="N18" s="747"/>
      <c r="O18" s="748"/>
      <c r="P18" s="749"/>
      <c r="Q18" s="745"/>
      <c r="R18" s="746"/>
      <c r="S18" s="746"/>
      <c r="T18" s="746"/>
      <c r="U18" s="746"/>
      <c r="V18" s="746"/>
      <c r="W18" s="747"/>
      <c r="X18" s="747"/>
      <c r="Y18" s="748"/>
      <c r="Z18" s="748"/>
      <c r="AA18" s="747"/>
      <c r="AB18" s="747"/>
      <c r="AC18" s="748"/>
      <c r="AD18" s="749"/>
    </row>
    <row r="19" spans="1:30" s="737" customFormat="1" x14ac:dyDescent="0.2">
      <c r="A19" s="757">
        <v>91112</v>
      </c>
      <c r="B19" s="758" t="s">
        <v>741</v>
      </c>
      <c r="C19" s="759">
        <f t="shared" ref="C19:H19" si="12">SUM(C21:C22)</f>
        <v>0</v>
      </c>
      <c r="D19" s="760">
        <f t="shared" si="12"/>
        <v>0</v>
      </c>
      <c r="E19" s="760">
        <f t="shared" si="12"/>
        <v>0</v>
      </c>
      <c r="F19" s="760">
        <f t="shared" si="12"/>
        <v>0</v>
      </c>
      <c r="G19" s="760">
        <f t="shared" si="12"/>
        <v>0</v>
      </c>
      <c r="H19" s="760">
        <f t="shared" si="12"/>
        <v>0</v>
      </c>
      <c r="I19" s="735" t="str">
        <f t="shared" si="2"/>
        <v>-</v>
      </c>
      <c r="J19" s="735" t="str">
        <f t="shared" si="2"/>
        <v>-</v>
      </c>
      <c r="K19" s="740">
        <f t="shared" si="0"/>
        <v>0</v>
      </c>
      <c r="L19" s="740">
        <f t="shared" si="0"/>
        <v>0</v>
      </c>
      <c r="M19" s="735" t="str">
        <f t="shared" si="3"/>
        <v>-</v>
      </c>
      <c r="N19" s="735" t="str">
        <f t="shared" si="3"/>
        <v>-</v>
      </c>
      <c r="O19" s="740">
        <f t="shared" si="4"/>
        <v>0</v>
      </c>
      <c r="P19" s="741">
        <f t="shared" si="4"/>
        <v>0</v>
      </c>
      <c r="Q19" s="759">
        <f t="shared" ref="Q19:V19" si="13">SUM(Q21:Q22)</f>
        <v>0</v>
      </c>
      <c r="R19" s="760">
        <f t="shared" si="13"/>
        <v>0</v>
      </c>
      <c r="S19" s="760">
        <f t="shared" si="13"/>
        <v>0</v>
      </c>
      <c r="T19" s="760">
        <f t="shared" si="13"/>
        <v>0</v>
      </c>
      <c r="U19" s="760">
        <f t="shared" si="13"/>
        <v>0</v>
      </c>
      <c r="V19" s="760">
        <f t="shared" si="13"/>
        <v>0</v>
      </c>
      <c r="W19" s="735" t="str">
        <f>IF(S19&gt;0,U19/S19,"-")</f>
        <v>-</v>
      </c>
      <c r="X19" s="735" t="str">
        <f>IF(T19&gt;0,V19/T19,"-")</f>
        <v>-</v>
      </c>
      <c r="Y19" s="740">
        <f>U19-S19</f>
        <v>0</v>
      </c>
      <c r="Z19" s="740">
        <f>V19-T19</f>
        <v>0</v>
      </c>
      <c r="AA19" s="735" t="str">
        <f>IF(Q19&gt;0,U19/Q19,"-")</f>
        <v>-</v>
      </c>
      <c r="AB19" s="735" t="str">
        <f>IF(R19&gt;0,V19/R19,"-")</f>
        <v>-</v>
      </c>
      <c r="AC19" s="740">
        <f>U19-Q19</f>
        <v>0</v>
      </c>
      <c r="AD19" s="741">
        <f>V19-R19</f>
        <v>0</v>
      </c>
    </row>
    <row r="20" spans="1:30" s="750" customFormat="1" x14ac:dyDescent="0.2">
      <c r="A20" s="743"/>
      <c r="B20" s="744" t="s">
        <v>13</v>
      </c>
      <c r="C20" s="745"/>
      <c r="D20" s="746"/>
      <c r="E20" s="746"/>
      <c r="F20" s="746"/>
      <c r="G20" s="746"/>
      <c r="H20" s="746"/>
      <c r="I20" s="747"/>
      <c r="J20" s="747"/>
      <c r="K20" s="748"/>
      <c r="L20" s="748"/>
      <c r="M20" s="747"/>
      <c r="N20" s="747"/>
      <c r="O20" s="748"/>
      <c r="P20" s="749"/>
      <c r="Q20" s="745"/>
      <c r="R20" s="746"/>
      <c r="S20" s="746"/>
      <c r="T20" s="746"/>
      <c r="U20" s="746"/>
      <c r="V20" s="746"/>
      <c r="W20" s="747"/>
      <c r="X20" s="747"/>
      <c r="Y20" s="748"/>
      <c r="Z20" s="748"/>
      <c r="AA20" s="747"/>
      <c r="AB20" s="747"/>
      <c r="AC20" s="748"/>
      <c r="AD20" s="749"/>
    </row>
    <row r="21" spans="1:30" x14ac:dyDescent="0.2">
      <c r="A21" s="622">
        <v>9111200010</v>
      </c>
      <c r="B21" s="688" t="s">
        <v>742</v>
      </c>
      <c r="C21" s="751"/>
      <c r="D21" s="752"/>
      <c r="E21" s="752"/>
      <c r="F21" s="752"/>
      <c r="G21" s="752"/>
      <c r="H21" s="752"/>
      <c r="I21" s="747" t="str">
        <f t="shared" si="2"/>
        <v>-</v>
      </c>
      <c r="J21" s="747" t="str">
        <f t="shared" si="2"/>
        <v>-</v>
      </c>
      <c r="K21" s="753">
        <f t="shared" si="0"/>
        <v>0</v>
      </c>
      <c r="L21" s="753">
        <f t="shared" si="0"/>
        <v>0</v>
      </c>
      <c r="M21" s="747" t="str">
        <f t="shared" si="3"/>
        <v>-</v>
      </c>
      <c r="N21" s="747" t="str">
        <f t="shared" si="3"/>
        <v>-</v>
      </c>
      <c r="O21" s="753">
        <f t="shared" si="4"/>
        <v>0</v>
      </c>
      <c r="P21" s="754">
        <f t="shared" si="4"/>
        <v>0</v>
      </c>
      <c r="Q21" s="751"/>
      <c r="R21" s="752"/>
      <c r="S21" s="752"/>
      <c r="T21" s="752"/>
      <c r="U21" s="752"/>
      <c r="V21" s="752"/>
      <c r="W21" s="747" t="str">
        <f t="shared" ref="W21:X23" si="14">IF(S21&gt;0,U21/S21,"-")</f>
        <v>-</v>
      </c>
      <c r="X21" s="747" t="str">
        <f t="shared" si="14"/>
        <v>-</v>
      </c>
      <c r="Y21" s="753">
        <f t="shared" ref="Y21:Z23" si="15">U21-S21</f>
        <v>0</v>
      </c>
      <c r="Z21" s="753">
        <f t="shared" si="15"/>
        <v>0</v>
      </c>
      <c r="AA21" s="747" t="str">
        <f t="shared" ref="AA21:AB23" si="16">IF(Q21&gt;0,U21/Q21,"-")</f>
        <v>-</v>
      </c>
      <c r="AB21" s="747" t="str">
        <f t="shared" si="16"/>
        <v>-</v>
      </c>
      <c r="AC21" s="753">
        <f t="shared" ref="AC21:AD23" si="17">U21-Q21</f>
        <v>0</v>
      </c>
      <c r="AD21" s="754">
        <f t="shared" si="17"/>
        <v>0</v>
      </c>
    </row>
    <row r="22" spans="1:30" ht="22.5" x14ac:dyDescent="0.2">
      <c r="A22" s="622">
        <v>9111200020</v>
      </c>
      <c r="B22" s="688" t="s">
        <v>743</v>
      </c>
      <c r="C22" s="751"/>
      <c r="D22" s="752"/>
      <c r="E22" s="752"/>
      <c r="F22" s="752"/>
      <c r="G22" s="752"/>
      <c r="H22" s="752"/>
      <c r="I22" s="747" t="str">
        <f t="shared" si="2"/>
        <v>-</v>
      </c>
      <c r="J22" s="747" t="str">
        <f t="shared" si="2"/>
        <v>-</v>
      </c>
      <c r="K22" s="753">
        <f t="shared" si="0"/>
        <v>0</v>
      </c>
      <c r="L22" s="753">
        <f t="shared" si="0"/>
        <v>0</v>
      </c>
      <c r="M22" s="747" t="str">
        <f t="shared" si="3"/>
        <v>-</v>
      </c>
      <c r="N22" s="747" t="str">
        <f t="shared" si="3"/>
        <v>-</v>
      </c>
      <c r="O22" s="753">
        <f t="shared" si="4"/>
        <v>0</v>
      </c>
      <c r="P22" s="754">
        <f t="shared" si="4"/>
        <v>0</v>
      </c>
      <c r="Q22" s="751"/>
      <c r="R22" s="752"/>
      <c r="S22" s="752"/>
      <c r="T22" s="752"/>
      <c r="U22" s="752"/>
      <c r="V22" s="752"/>
      <c r="W22" s="747" t="str">
        <f t="shared" si="14"/>
        <v>-</v>
      </c>
      <c r="X22" s="747" t="str">
        <f t="shared" si="14"/>
        <v>-</v>
      </c>
      <c r="Y22" s="753">
        <f t="shared" si="15"/>
        <v>0</v>
      </c>
      <c r="Z22" s="753">
        <f t="shared" si="15"/>
        <v>0</v>
      </c>
      <c r="AA22" s="747" t="str">
        <f t="shared" si="16"/>
        <v>-</v>
      </c>
      <c r="AB22" s="747" t="str">
        <f t="shared" si="16"/>
        <v>-</v>
      </c>
      <c r="AC22" s="753">
        <f t="shared" si="17"/>
        <v>0</v>
      </c>
      <c r="AD22" s="754">
        <f t="shared" si="17"/>
        <v>0</v>
      </c>
    </row>
    <row r="23" spans="1:30" s="737" customFormat="1" ht="33.75" x14ac:dyDescent="0.2">
      <c r="A23" s="757">
        <v>91113</v>
      </c>
      <c r="B23" s="758" t="s">
        <v>744</v>
      </c>
      <c r="C23" s="759">
        <f t="shared" ref="C23:H23" si="18">SUM(C25:C29)</f>
        <v>0</v>
      </c>
      <c r="D23" s="760">
        <f t="shared" si="18"/>
        <v>0</v>
      </c>
      <c r="E23" s="760">
        <f t="shared" si="18"/>
        <v>0</v>
      </c>
      <c r="F23" s="760">
        <f t="shared" si="18"/>
        <v>0</v>
      </c>
      <c r="G23" s="760">
        <f t="shared" si="18"/>
        <v>0</v>
      </c>
      <c r="H23" s="760">
        <f t="shared" si="18"/>
        <v>0</v>
      </c>
      <c r="I23" s="735" t="str">
        <f t="shared" si="2"/>
        <v>-</v>
      </c>
      <c r="J23" s="735" t="str">
        <f t="shared" si="2"/>
        <v>-</v>
      </c>
      <c r="K23" s="740">
        <f t="shared" si="0"/>
        <v>0</v>
      </c>
      <c r="L23" s="740">
        <f t="shared" si="0"/>
        <v>0</v>
      </c>
      <c r="M23" s="735" t="str">
        <f t="shared" si="3"/>
        <v>-</v>
      </c>
      <c r="N23" s="735" t="str">
        <f t="shared" si="3"/>
        <v>-</v>
      </c>
      <c r="O23" s="740">
        <f t="shared" si="4"/>
        <v>0</v>
      </c>
      <c r="P23" s="741">
        <f t="shared" si="4"/>
        <v>0</v>
      </c>
      <c r="Q23" s="759">
        <f t="shared" ref="Q23:V23" si="19">SUM(Q25:Q29)</f>
        <v>0</v>
      </c>
      <c r="R23" s="760">
        <f t="shared" si="19"/>
        <v>0</v>
      </c>
      <c r="S23" s="760">
        <f t="shared" si="19"/>
        <v>0</v>
      </c>
      <c r="T23" s="760">
        <f t="shared" si="19"/>
        <v>0</v>
      </c>
      <c r="U23" s="760">
        <f t="shared" si="19"/>
        <v>0</v>
      </c>
      <c r="V23" s="760">
        <f t="shared" si="19"/>
        <v>0</v>
      </c>
      <c r="W23" s="735" t="str">
        <f t="shared" si="14"/>
        <v>-</v>
      </c>
      <c r="X23" s="735" t="str">
        <f t="shared" si="14"/>
        <v>-</v>
      </c>
      <c r="Y23" s="740">
        <f t="shared" si="15"/>
        <v>0</v>
      </c>
      <c r="Z23" s="740">
        <f t="shared" si="15"/>
        <v>0</v>
      </c>
      <c r="AA23" s="735" t="str">
        <f t="shared" si="16"/>
        <v>-</v>
      </c>
      <c r="AB23" s="735" t="str">
        <f t="shared" si="16"/>
        <v>-</v>
      </c>
      <c r="AC23" s="740">
        <f t="shared" si="17"/>
        <v>0</v>
      </c>
      <c r="AD23" s="741">
        <f t="shared" si="17"/>
        <v>0</v>
      </c>
    </row>
    <row r="24" spans="1:30" s="750" customFormat="1" x14ac:dyDescent="0.2">
      <c r="A24" s="743"/>
      <c r="B24" s="744" t="s">
        <v>13</v>
      </c>
      <c r="C24" s="745"/>
      <c r="D24" s="746"/>
      <c r="E24" s="746"/>
      <c r="F24" s="746"/>
      <c r="G24" s="746"/>
      <c r="H24" s="746"/>
      <c r="I24" s="747"/>
      <c r="J24" s="747"/>
      <c r="K24" s="748"/>
      <c r="L24" s="748"/>
      <c r="M24" s="747"/>
      <c r="N24" s="747"/>
      <c r="O24" s="748"/>
      <c r="P24" s="749"/>
      <c r="Q24" s="745"/>
      <c r="R24" s="746"/>
      <c r="S24" s="746"/>
      <c r="T24" s="746"/>
      <c r="U24" s="746"/>
      <c r="V24" s="746"/>
      <c r="W24" s="747"/>
      <c r="X24" s="747"/>
      <c r="Y24" s="748"/>
      <c r="Z24" s="748"/>
      <c r="AA24" s="747"/>
      <c r="AB24" s="747"/>
      <c r="AC24" s="748"/>
      <c r="AD24" s="749"/>
    </row>
    <row r="25" spans="1:30" x14ac:dyDescent="0.2">
      <c r="A25" s="622">
        <v>9111300010</v>
      </c>
      <c r="B25" s="688" t="s">
        <v>745</v>
      </c>
      <c r="C25" s="751"/>
      <c r="D25" s="752"/>
      <c r="E25" s="752"/>
      <c r="F25" s="752"/>
      <c r="G25" s="752"/>
      <c r="H25" s="752"/>
      <c r="I25" s="747" t="str">
        <f t="shared" si="2"/>
        <v>-</v>
      </c>
      <c r="J25" s="747" t="str">
        <f t="shared" si="2"/>
        <v>-</v>
      </c>
      <c r="K25" s="753">
        <f t="shared" ref="K25:L61" si="20">G25-E25</f>
        <v>0</v>
      </c>
      <c r="L25" s="753">
        <f t="shared" si="20"/>
        <v>0</v>
      </c>
      <c r="M25" s="747" t="str">
        <f t="shared" si="3"/>
        <v>-</v>
      </c>
      <c r="N25" s="747" t="str">
        <f t="shared" si="3"/>
        <v>-</v>
      </c>
      <c r="O25" s="753">
        <f t="shared" si="4"/>
        <v>0</v>
      </c>
      <c r="P25" s="754">
        <f t="shared" si="4"/>
        <v>0</v>
      </c>
      <c r="Q25" s="751"/>
      <c r="R25" s="752"/>
      <c r="S25" s="752"/>
      <c r="T25" s="752"/>
      <c r="U25" s="752"/>
      <c r="V25" s="752"/>
      <c r="W25" s="747" t="str">
        <f t="shared" ref="W25:X30" si="21">IF(S25&gt;0,U25/S25,"-")</f>
        <v>-</v>
      </c>
      <c r="X25" s="747" t="str">
        <f t="shared" si="21"/>
        <v>-</v>
      </c>
      <c r="Y25" s="753">
        <f t="shared" ref="Y25:Z30" si="22">U25-S25</f>
        <v>0</v>
      </c>
      <c r="Z25" s="753">
        <f t="shared" si="22"/>
        <v>0</v>
      </c>
      <c r="AA25" s="747" t="str">
        <f t="shared" ref="AA25:AB30" si="23">IF(Q25&gt;0,U25/Q25,"-")</f>
        <v>-</v>
      </c>
      <c r="AB25" s="747" t="str">
        <f t="shared" si="23"/>
        <v>-</v>
      </c>
      <c r="AC25" s="753">
        <f t="shared" ref="AC25:AD30" si="24">U25-Q25</f>
        <v>0</v>
      </c>
      <c r="AD25" s="754">
        <f t="shared" si="24"/>
        <v>0</v>
      </c>
    </row>
    <row r="26" spans="1:30" x14ac:dyDescent="0.2">
      <c r="A26" s="622">
        <v>9111300020</v>
      </c>
      <c r="B26" s="688" t="s">
        <v>746</v>
      </c>
      <c r="C26" s="751"/>
      <c r="D26" s="752"/>
      <c r="E26" s="752"/>
      <c r="F26" s="752"/>
      <c r="G26" s="752"/>
      <c r="H26" s="752"/>
      <c r="I26" s="747" t="str">
        <f t="shared" si="2"/>
        <v>-</v>
      </c>
      <c r="J26" s="747" t="str">
        <f t="shared" si="2"/>
        <v>-</v>
      </c>
      <c r="K26" s="753">
        <f t="shared" si="20"/>
        <v>0</v>
      </c>
      <c r="L26" s="753">
        <f t="shared" si="20"/>
        <v>0</v>
      </c>
      <c r="M26" s="747" t="str">
        <f t="shared" si="3"/>
        <v>-</v>
      </c>
      <c r="N26" s="747" t="str">
        <f t="shared" si="3"/>
        <v>-</v>
      </c>
      <c r="O26" s="753">
        <f t="shared" si="4"/>
        <v>0</v>
      </c>
      <c r="P26" s="754">
        <f t="shared" si="4"/>
        <v>0</v>
      </c>
      <c r="Q26" s="751"/>
      <c r="R26" s="752"/>
      <c r="S26" s="752"/>
      <c r="T26" s="752"/>
      <c r="U26" s="752"/>
      <c r="V26" s="752"/>
      <c r="W26" s="747" t="str">
        <f t="shared" si="21"/>
        <v>-</v>
      </c>
      <c r="X26" s="747" t="str">
        <f t="shared" si="21"/>
        <v>-</v>
      </c>
      <c r="Y26" s="753">
        <f t="shared" si="22"/>
        <v>0</v>
      </c>
      <c r="Z26" s="753">
        <f t="shared" si="22"/>
        <v>0</v>
      </c>
      <c r="AA26" s="747" t="str">
        <f t="shared" si="23"/>
        <v>-</v>
      </c>
      <c r="AB26" s="747" t="str">
        <f t="shared" si="23"/>
        <v>-</v>
      </c>
      <c r="AC26" s="753">
        <f t="shared" si="24"/>
        <v>0</v>
      </c>
      <c r="AD26" s="754">
        <f t="shared" si="24"/>
        <v>0</v>
      </c>
    </row>
    <row r="27" spans="1:30" x14ac:dyDescent="0.2">
      <c r="A27" s="622">
        <v>9111300030</v>
      </c>
      <c r="B27" s="688" t="s">
        <v>747</v>
      </c>
      <c r="C27" s="751"/>
      <c r="D27" s="752"/>
      <c r="E27" s="752"/>
      <c r="F27" s="752"/>
      <c r="G27" s="752"/>
      <c r="H27" s="752"/>
      <c r="I27" s="747" t="str">
        <f t="shared" si="2"/>
        <v>-</v>
      </c>
      <c r="J27" s="747" t="str">
        <f t="shared" si="2"/>
        <v>-</v>
      </c>
      <c r="K27" s="753">
        <f t="shared" si="20"/>
        <v>0</v>
      </c>
      <c r="L27" s="753">
        <f t="shared" si="20"/>
        <v>0</v>
      </c>
      <c r="M27" s="747" t="str">
        <f t="shared" si="3"/>
        <v>-</v>
      </c>
      <c r="N27" s="747" t="str">
        <f t="shared" si="3"/>
        <v>-</v>
      </c>
      <c r="O27" s="753">
        <f t="shared" si="4"/>
        <v>0</v>
      </c>
      <c r="P27" s="754">
        <f t="shared" si="4"/>
        <v>0</v>
      </c>
      <c r="Q27" s="751"/>
      <c r="R27" s="752"/>
      <c r="S27" s="752"/>
      <c r="T27" s="752"/>
      <c r="U27" s="752"/>
      <c r="V27" s="752"/>
      <c r="W27" s="747" t="str">
        <f t="shared" si="21"/>
        <v>-</v>
      </c>
      <c r="X27" s="747" t="str">
        <f t="shared" si="21"/>
        <v>-</v>
      </c>
      <c r="Y27" s="753">
        <f t="shared" si="22"/>
        <v>0</v>
      </c>
      <c r="Z27" s="753">
        <f t="shared" si="22"/>
        <v>0</v>
      </c>
      <c r="AA27" s="747" t="str">
        <f t="shared" si="23"/>
        <v>-</v>
      </c>
      <c r="AB27" s="747" t="str">
        <f t="shared" si="23"/>
        <v>-</v>
      </c>
      <c r="AC27" s="753">
        <f t="shared" si="24"/>
        <v>0</v>
      </c>
      <c r="AD27" s="754">
        <f t="shared" si="24"/>
        <v>0</v>
      </c>
    </row>
    <row r="28" spans="1:30" x14ac:dyDescent="0.2">
      <c r="A28" s="622">
        <v>9111300040</v>
      </c>
      <c r="B28" s="688" t="s">
        <v>748</v>
      </c>
      <c r="C28" s="751"/>
      <c r="D28" s="752"/>
      <c r="E28" s="752"/>
      <c r="F28" s="752"/>
      <c r="G28" s="752"/>
      <c r="H28" s="752"/>
      <c r="I28" s="747" t="str">
        <f t="shared" si="2"/>
        <v>-</v>
      </c>
      <c r="J28" s="747" t="str">
        <f t="shared" si="2"/>
        <v>-</v>
      </c>
      <c r="K28" s="753">
        <f t="shared" si="20"/>
        <v>0</v>
      </c>
      <c r="L28" s="753">
        <f t="shared" si="20"/>
        <v>0</v>
      </c>
      <c r="M28" s="747" t="str">
        <f t="shared" si="3"/>
        <v>-</v>
      </c>
      <c r="N28" s="747" t="str">
        <f t="shared" si="3"/>
        <v>-</v>
      </c>
      <c r="O28" s="753">
        <f t="shared" si="4"/>
        <v>0</v>
      </c>
      <c r="P28" s="754">
        <f t="shared" si="4"/>
        <v>0</v>
      </c>
      <c r="Q28" s="751"/>
      <c r="R28" s="752"/>
      <c r="S28" s="752"/>
      <c r="T28" s="752"/>
      <c r="U28" s="752"/>
      <c r="V28" s="752"/>
      <c r="W28" s="747" t="str">
        <f t="shared" si="21"/>
        <v>-</v>
      </c>
      <c r="X28" s="747" t="str">
        <f t="shared" si="21"/>
        <v>-</v>
      </c>
      <c r="Y28" s="753">
        <f t="shared" si="22"/>
        <v>0</v>
      </c>
      <c r="Z28" s="753">
        <f t="shared" si="22"/>
        <v>0</v>
      </c>
      <c r="AA28" s="747" t="str">
        <f t="shared" si="23"/>
        <v>-</v>
      </c>
      <c r="AB28" s="747" t="str">
        <f t="shared" si="23"/>
        <v>-</v>
      </c>
      <c r="AC28" s="753">
        <f t="shared" si="24"/>
        <v>0</v>
      </c>
      <c r="AD28" s="754">
        <f t="shared" si="24"/>
        <v>0</v>
      </c>
    </row>
    <row r="29" spans="1:30" ht="22.5" x14ac:dyDescent="0.2">
      <c r="A29" s="622">
        <v>9111300050</v>
      </c>
      <c r="B29" s="688" t="s">
        <v>749</v>
      </c>
      <c r="C29" s="751"/>
      <c r="D29" s="752"/>
      <c r="E29" s="752"/>
      <c r="F29" s="752"/>
      <c r="G29" s="752"/>
      <c r="H29" s="752"/>
      <c r="I29" s="747" t="str">
        <f t="shared" si="2"/>
        <v>-</v>
      </c>
      <c r="J29" s="747" t="str">
        <f t="shared" si="2"/>
        <v>-</v>
      </c>
      <c r="K29" s="753">
        <f t="shared" si="20"/>
        <v>0</v>
      </c>
      <c r="L29" s="753">
        <f t="shared" si="20"/>
        <v>0</v>
      </c>
      <c r="M29" s="747" t="str">
        <f t="shared" si="3"/>
        <v>-</v>
      </c>
      <c r="N29" s="747" t="str">
        <f t="shared" si="3"/>
        <v>-</v>
      </c>
      <c r="O29" s="753">
        <f t="shared" si="4"/>
        <v>0</v>
      </c>
      <c r="P29" s="754">
        <f t="shared" si="4"/>
        <v>0</v>
      </c>
      <c r="Q29" s="751"/>
      <c r="R29" s="752"/>
      <c r="S29" s="752"/>
      <c r="T29" s="752"/>
      <c r="U29" s="752"/>
      <c r="V29" s="752"/>
      <c r="W29" s="747" t="str">
        <f t="shared" si="21"/>
        <v>-</v>
      </c>
      <c r="X29" s="747" t="str">
        <f t="shared" si="21"/>
        <v>-</v>
      </c>
      <c r="Y29" s="753">
        <f t="shared" si="22"/>
        <v>0</v>
      </c>
      <c r="Z29" s="753">
        <f t="shared" si="22"/>
        <v>0</v>
      </c>
      <c r="AA29" s="747" t="str">
        <f t="shared" si="23"/>
        <v>-</v>
      </c>
      <c r="AB29" s="747" t="str">
        <f t="shared" si="23"/>
        <v>-</v>
      </c>
      <c r="AC29" s="753">
        <f t="shared" si="24"/>
        <v>0</v>
      </c>
      <c r="AD29" s="754">
        <f t="shared" si="24"/>
        <v>0</v>
      </c>
    </row>
    <row r="30" spans="1:30" s="737" customFormat="1" x14ac:dyDescent="0.2">
      <c r="A30" s="757">
        <v>91114</v>
      </c>
      <c r="B30" s="758" t="s">
        <v>750</v>
      </c>
      <c r="C30" s="759">
        <f t="shared" ref="C30:H30" si="25">SUM(C32:C36)</f>
        <v>0</v>
      </c>
      <c r="D30" s="760">
        <f t="shared" si="25"/>
        <v>0</v>
      </c>
      <c r="E30" s="760">
        <f t="shared" si="25"/>
        <v>0</v>
      </c>
      <c r="F30" s="760">
        <f t="shared" si="25"/>
        <v>0</v>
      </c>
      <c r="G30" s="760">
        <f t="shared" si="25"/>
        <v>0</v>
      </c>
      <c r="H30" s="760">
        <f t="shared" si="25"/>
        <v>0</v>
      </c>
      <c r="I30" s="735" t="str">
        <f t="shared" si="2"/>
        <v>-</v>
      </c>
      <c r="J30" s="735" t="str">
        <f t="shared" si="2"/>
        <v>-</v>
      </c>
      <c r="K30" s="740">
        <f t="shared" si="20"/>
        <v>0</v>
      </c>
      <c r="L30" s="740">
        <f t="shared" si="20"/>
        <v>0</v>
      </c>
      <c r="M30" s="735" t="str">
        <f t="shared" si="3"/>
        <v>-</v>
      </c>
      <c r="N30" s="735" t="str">
        <f t="shared" si="3"/>
        <v>-</v>
      </c>
      <c r="O30" s="740">
        <f t="shared" si="4"/>
        <v>0</v>
      </c>
      <c r="P30" s="741">
        <f t="shared" si="4"/>
        <v>0</v>
      </c>
      <c r="Q30" s="759">
        <f t="shared" ref="Q30:V30" si="26">SUM(Q32:Q36)</f>
        <v>0</v>
      </c>
      <c r="R30" s="760">
        <f t="shared" si="26"/>
        <v>0</v>
      </c>
      <c r="S30" s="760">
        <f t="shared" si="26"/>
        <v>0</v>
      </c>
      <c r="T30" s="760">
        <f t="shared" si="26"/>
        <v>0</v>
      </c>
      <c r="U30" s="760">
        <f t="shared" si="26"/>
        <v>0</v>
      </c>
      <c r="V30" s="760">
        <f t="shared" si="26"/>
        <v>0</v>
      </c>
      <c r="W30" s="735" t="str">
        <f t="shared" si="21"/>
        <v>-</v>
      </c>
      <c r="X30" s="735" t="str">
        <f t="shared" si="21"/>
        <v>-</v>
      </c>
      <c r="Y30" s="740">
        <f t="shared" si="22"/>
        <v>0</v>
      </c>
      <c r="Z30" s="740">
        <f t="shared" si="22"/>
        <v>0</v>
      </c>
      <c r="AA30" s="735" t="str">
        <f t="shared" si="23"/>
        <v>-</v>
      </c>
      <c r="AB30" s="735" t="str">
        <f t="shared" si="23"/>
        <v>-</v>
      </c>
      <c r="AC30" s="740">
        <f t="shared" si="24"/>
        <v>0</v>
      </c>
      <c r="AD30" s="741">
        <f t="shared" si="24"/>
        <v>0</v>
      </c>
    </row>
    <row r="31" spans="1:30" s="750" customFormat="1" x14ac:dyDescent="0.2">
      <c r="A31" s="743"/>
      <c r="B31" s="744" t="s">
        <v>13</v>
      </c>
      <c r="C31" s="745"/>
      <c r="D31" s="746"/>
      <c r="E31" s="746"/>
      <c r="F31" s="746"/>
      <c r="G31" s="746"/>
      <c r="H31" s="746"/>
      <c r="I31" s="747"/>
      <c r="J31" s="747"/>
      <c r="K31" s="748"/>
      <c r="L31" s="748"/>
      <c r="M31" s="747"/>
      <c r="N31" s="747"/>
      <c r="O31" s="748"/>
      <c r="P31" s="749"/>
      <c r="Q31" s="745"/>
      <c r="R31" s="746"/>
      <c r="S31" s="746"/>
      <c r="T31" s="746"/>
      <c r="U31" s="746"/>
      <c r="V31" s="746"/>
      <c r="W31" s="747"/>
      <c r="X31" s="747"/>
      <c r="Y31" s="748"/>
      <c r="Z31" s="748"/>
      <c r="AA31" s="747"/>
      <c r="AB31" s="747"/>
      <c r="AC31" s="748"/>
      <c r="AD31" s="749"/>
    </row>
    <row r="32" spans="1:30" x14ac:dyDescent="0.2">
      <c r="A32" s="622">
        <v>9111400010</v>
      </c>
      <c r="B32" s="688" t="s">
        <v>751</v>
      </c>
      <c r="C32" s="751"/>
      <c r="D32" s="752"/>
      <c r="E32" s="752"/>
      <c r="F32" s="752"/>
      <c r="G32" s="752"/>
      <c r="H32" s="752"/>
      <c r="I32" s="747" t="str">
        <f t="shared" si="2"/>
        <v>-</v>
      </c>
      <c r="J32" s="747" t="str">
        <f t="shared" si="2"/>
        <v>-</v>
      </c>
      <c r="K32" s="753">
        <f t="shared" si="20"/>
        <v>0</v>
      </c>
      <c r="L32" s="753">
        <f t="shared" si="20"/>
        <v>0</v>
      </c>
      <c r="M32" s="747" t="str">
        <f t="shared" si="3"/>
        <v>-</v>
      </c>
      <c r="N32" s="747" t="str">
        <f t="shared" si="3"/>
        <v>-</v>
      </c>
      <c r="O32" s="753">
        <f t="shared" si="4"/>
        <v>0</v>
      </c>
      <c r="P32" s="754">
        <f t="shared" si="4"/>
        <v>0</v>
      </c>
      <c r="Q32" s="751"/>
      <c r="R32" s="752"/>
      <c r="S32" s="752"/>
      <c r="T32" s="752"/>
      <c r="U32" s="752"/>
      <c r="V32" s="752"/>
      <c r="W32" s="747" t="str">
        <f t="shared" ref="W32:X38" si="27">IF(S32&gt;0,U32/S32,"-")</f>
        <v>-</v>
      </c>
      <c r="X32" s="747" t="str">
        <f t="shared" si="27"/>
        <v>-</v>
      </c>
      <c r="Y32" s="753">
        <f t="shared" ref="Y32:Z38" si="28">U32-S32</f>
        <v>0</v>
      </c>
      <c r="Z32" s="753">
        <f t="shared" si="28"/>
        <v>0</v>
      </c>
      <c r="AA32" s="747" t="str">
        <f t="shared" ref="AA32:AB38" si="29">IF(Q32&gt;0,U32/Q32,"-")</f>
        <v>-</v>
      </c>
      <c r="AB32" s="747" t="str">
        <f t="shared" si="29"/>
        <v>-</v>
      </c>
      <c r="AC32" s="753">
        <f t="shared" ref="AC32:AD38" si="30">U32-Q32</f>
        <v>0</v>
      </c>
      <c r="AD32" s="754">
        <f t="shared" si="30"/>
        <v>0</v>
      </c>
    </row>
    <row r="33" spans="1:30" ht="22.5" x14ac:dyDescent="0.2">
      <c r="A33" s="622">
        <v>9111400020</v>
      </c>
      <c r="B33" s="688" t="s">
        <v>752</v>
      </c>
      <c r="C33" s="751"/>
      <c r="D33" s="752"/>
      <c r="E33" s="752"/>
      <c r="F33" s="752"/>
      <c r="G33" s="752"/>
      <c r="H33" s="752"/>
      <c r="I33" s="747" t="str">
        <f t="shared" si="2"/>
        <v>-</v>
      </c>
      <c r="J33" s="747" t="str">
        <f t="shared" si="2"/>
        <v>-</v>
      </c>
      <c r="K33" s="753">
        <f t="shared" si="20"/>
        <v>0</v>
      </c>
      <c r="L33" s="753">
        <f t="shared" si="20"/>
        <v>0</v>
      </c>
      <c r="M33" s="747" t="str">
        <f t="shared" si="3"/>
        <v>-</v>
      </c>
      <c r="N33" s="747" t="str">
        <f t="shared" si="3"/>
        <v>-</v>
      </c>
      <c r="O33" s="753">
        <f t="shared" si="4"/>
        <v>0</v>
      </c>
      <c r="P33" s="754">
        <f t="shared" si="4"/>
        <v>0</v>
      </c>
      <c r="Q33" s="751"/>
      <c r="R33" s="752"/>
      <c r="S33" s="752"/>
      <c r="T33" s="752"/>
      <c r="U33" s="752"/>
      <c r="V33" s="752"/>
      <c r="W33" s="747" t="str">
        <f t="shared" si="27"/>
        <v>-</v>
      </c>
      <c r="X33" s="747" t="str">
        <f t="shared" si="27"/>
        <v>-</v>
      </c>
      <c r="Y33" s="753">
        <f t="shared" si="28"/>
        <v>0</v>
      </c>
      <c r="Z33" s="753">
        <f t="shared" si="28"/>
        <v>0</v>
      </c>
      <c r="AA33" s="747" t="str">
        <f t="shared" si="29"/>
        <v>-</v>
      </c>
      <c r="AB33" s="747" t="str">
        <f t="shared" si="29"/>
        <v>-</v>
      </c>
      <c r="AC33" s="753">
        <f t="shared" si="30"/>
        <v>0</v>
      </c>
      <c r="AD33" s="754">
        <f t="shared" si="30"/>
        <v>0</v>
      </c>
    </row>
    <row r="34" spans="1:30" ht="22.5" x14ac:dyDescent="0.2">
      <c r="A34" s="622">
        <v>9111400030</v>
      </c>
      <c r="B34" s="688" t="s">
        <v>753</v>
      </c>
      <c r="C34" s="751"/>
      <c r="D34" s="752"/>
      <c r="E34" s="752"/>
      <c r="F34" s="752"/>
      <c r="G34" s="752"/>
      <c r="H34" s="752"/>
      <c r="I34" s="747" t="str">
        <f t="shared" si="2"/>
        <v>-</v>
      </c>
      <c r="J34" s="747" t="str">
        <f t="shared" si="2"/>
        <v>-</v>
      </c>
      <c r="K34" s="753">
        <f t="shared" si="20"/>
        <v>0</v>
      </c>
      <c r="L34" s="753">
        <f t="shared" si="20"/>
        <v>0</v>
      </c>
      <c r="M34" s="747" t="str">
        <f t="shared" si="3"/>
        <v>-</v>
      </c>
      <c r="N34" s="747" t="str">
        <f t="shared" si="3"/>
        <v>-</v>
      </c>
      <c r="O34" s="753">
        <f t="shared" si="4"/>
        <v>0</v>
      </c>
      <c r="P34" s="754">
        <f t="shared" si="4"/>
        <v>0</v>
      </c>
      <c r="Q34" s="751"/>
      <c r="R34" s="752"/>
      <c r="S34" s="752"/>
      <c r="T34" s="752"/>
      <c r="U34" s="752"/>
      <c r="V34" s="752"/>
      <c r="W34" s="747" t="str">
        <f t="shared" si="27"/>
        <v>-</v>
      </c>
      <c r="X34" s="747" t="str">
        <f t="shared" si="27"/>
        <v>-</v>
      </c>
      <c r="Y34" s="753">
        <f t="shared" si="28"/>
        <v>0</v>
      </c>
      <c r="Z34" s="753">
        <f t="shared" si="28"/>
        <v>0</v>
      </c>
      <c r="AA34" s="747" t="str">
        <f t="shared" si="29"/>
        <v>-</v>
      </c>
      <c r="AB34" s="747" t="str">
        <f t="shared" si="29"/>
        <v>-</v>
      </c>
      <c r="AC34" s="753">
        <f t="shared" si="30"/>
        <v>0</v>
      </c>
      <c r="AD34" s="754">
        <f t="shared" si="30"/>
        <v>0</v>
      </c>
    </row>
    <row r="35" spans="1:30" ht="22.5" x14ac:dyDescent="0.2">
      <c r="A35" s="622">
        <v>9111400040</v>
      </c>
      <c r="B35" s="688" t="s">
        <v>754</v>
      </c>
      <c r="C35" s="751"/>
      <c r="D35" s="752"/>
      <c r="E35" s="752"/>
      <c r="F35" s="752"/>
      <c r="G35" s="752"/>
      <c r="H35" s="752"/>
      <c r="I35" s="747" t="str">
        <f t="shared" si="2"/>
        <v>-</v>
      </c>
      <c r="J35" s="747" t="str">
        <f t="shared" si="2"/>
        <v>-</v>
      </c>
      <c r="K35" s="753">
        <f t="shared" si="20"/>
        <v>0</v>
      </c>
      <c r="L35" s="753">
        <f t="shared" si="20"/>
        <v>0</v>
      </c>
      <c r="M35" s="747" t="str">
        <f t="shared" si="3"/>
        <v>-</v>
      </c>
      <c r="N35" s="747" t="str">
        <f t="shared" si="3"/>
        <v>-</v>
      </c>
      <c r="O35" s="753">
        <f t="shared" si="4"/>
        <v>0</v>
      </c>
      <c r="P35" s="754">
        <f t="shared" si="4"/>
        <v>0</v>
      </c>
      <c r="Q35" s="751"/>
      <c r="R35" s="752"/>
      <c r="S35" s="752"/>
      <c r="T35" s="752"/>
      <c r="U35" s="752"/>
      <c r="V35" s="752"/>
      <c r="W35" s="747" t="str">
        <f t="shared" si="27"/>
        <v>-</v>
      </c>
      <c r="X35" s="747" t="str">
        <f t="shared" si="27"/>
        <v>-</v>
      </c>
      <c r="Y35" s="753">
        <f t="shared" si="28"/>
        <v>0</v>
      </c>
      <c r="Z35" s="753">
        <f t="shared" si="28"/>
        <v>0</v>
      </c>
      <c r="AA35" s="747" t="str">
        <f t="shared" si="29"/>
        <v>-</v>
      </c>
      <c r="AB35" s="747" t="str">
        <f t="shared" si="29"/>
        <v>-</v>
      </c>
      <c r="AC35" s="753">
        <f t="shared" si="30"/>
        <v>0</v>
      </c>
      <c r="AD35" s="754">
        <f t="shared" si="30"/>
        <v>0</v>
      </c>
    </row>
    <row r="36" spans="1:30" ht="22.5" x14ac:dyDescent="0.2">
      <c r="A36" s="622">
        <v>9111400050</v>
      </c>
      <c r="B36" s="688" t="s">
        <v>755</v>
      </c>
      <c r="C36" s="751"/>
      <c r="D36" s="752"/>
      <c r="E36" s="752"/>
      <c r="F36" s="752"/>
      <c r="G36" s="752"/>
      <c r="H36" s="752"/>
      <c r="I36" s="747" t="str">
        <f t="shared" si="2"/>
        <v>-</v>
      </c>
      <c r="J36" s="747" t="str">
        <f t="shared" si="2"/>
        <v>-</v>
      </c>
      <c r="K36" s="753">
        <f t="shared" si="20"/>
        <v>0</v>
      </c>
      <c r="L36" s="753">
        <f t="shared" si="20"/>
        <v>0</v>
      </c>
      <c r="M36" s="747" t="str">
        <f t="shared" si="3"/>
        <v>-</v>
      </c>
      <c r="N36" s="747" t="str">
        <f t="shared" si="3"/>
        <v>-</v>
      </c>
      <c r="O36" s="753">
        <f t="shared" si="4"/>
        <v>0</v>
      </c>
      <c r="P36" s="754">
        <f t="shared" si="4"/>
        <v>0</v>
      </c>
      <c r="Q36" s="751"/>
      <c r="R36" s="752"/>
      <c r="S36" s="752"/>
      <c r="T36" s="752"/>
      <c r="U36" s="752"/>
      <c r="V36" s="752"/>
      <c r="W36" s="747" t="str">
        <f t="shared" si="27"/>
        <v>-</v>
      </c>
      <c r="X36" s="747" t="str">
        <f t="shared" si="27"/>
        <v>-</v>
      </c>
      <c r="Y36" s="753">
        <f t="shared" si="28"/>
        <v>0</v>
      </c>
      <c r="Z36" s="753">
        <f t="shared" si="28"/>
        <v>0</v>
      </c>
      <c r="AA36" s="747" t="str">
        <f t="shared" si="29"/>
        <v>-</v>
      </c>
      <c r="AB36" s="747" t="str">
        <f t="shared" si="29"/>
        <v>-</v>
      </c>
      <c r="AC36" s="753">
        <f t="shared" si="30"/>
        <v>0</v>
      </c>
      <c r="AD36" s="754">
        <f t="shared" si="30"/>
        <v>0</v>
      </c>
    </row>
    <row r="37" spans="1:30" s="737" customFormat="1" x14ac:dyDescent="0.2">
      <c r="A37" s="757">
        <v>91118</v>
      </c>
      <c r="B37" s="758" t="s">
        <v>756</v>
      </c>
      <c r="C37" s="759"/>
      <c r="D37" s="760"/>
      <c r="E37" s="760"/>
      <c r="F37" s="760"/>
      <c r="G37" s="760"/>
      <c r="H37" s="760"/>
      <c r="I37" s="735" t="str">
        <f t="shared" si="2"/>
        <v>-</v>
      </c>
      <c r="J37" s="735" t="str">
        <f t="shared" si="2"/>
        <v>-</v>
      </c>
      <c r="K37" s="740">
        <f t="shared" si="20"/>
        <v>0</v>
      </c>
      <c r="L37" s="740">
        <f t="shared" si="20"/>
        <v>0</v>
      </c>
      <c r="M37" s="735" t="str">
        <f t="shared" si="3"/>
        <v>-</v>
      </c>
      <c r="N37" s="735" t="str">
        <f t="shared" si="3"/>
        <v>-</v>
      </c>
      <c r="O37" s="740">
        <f t="shared" si="4"/>
        <v>0</v>
      </c>
      <c r="P37" s="741">
        <f t="shared" si="4"/>
        <v>0</v>
      </c>
      <c r="Q37" s="759"/>
      <c r="R37" s="760"/>
      <c r="S37" s="760"/>
      <c r="T37" s="760"/>
      <c r="U37" s="760"/>
      <c r="V37" s="760"/>
      <c r="W37" s="735" t="str">
        <f t="shared" si="27"/>
        <v>-</v>
      </c>
      <c r="X37" s="735" t="str">
        <f t="shared" si="27"/>
        <v>-</v>
      </c>
      <c r="Y37" s="740">
        <f t="shared" si="28"/>
        <v>0</v>
      </c>
      <c r="Z37" s="740">
        <f t="shared" si="28"/>
        <v>0</v>
      </c>
      <c r="AA37" s="735" t="str">
        <f t="shared" si="29"/>
        <v>-</v>
      </c>
      <c r="AB37" s="735" t="str">
        <f t="shared" si="29"/>
        <v>-</v>
      </c>
      <c r="AC37" s="740">
        <f t="shared" si="30"/>
        <v>0</v>
      </c>
      <c r="AD37" s="741">
        <f t="shared" si="30"/>
        <v>0</v>
      </c>
    </row>
    <row r="38" spans="1:30" s="737" customFormat="1" x14ac:dyDescent="0.2">
      <c r="A38" s="757">
        <v>91119</v>
      </c>
      <c r="B38" s="758" t="s">
        <v>757</v>
      </c>
      <c r="C38" s="759">
        <f t="shared" ref="C38:H38" si="31">SUM(C40:C43)</f>
        <v>0</v>
      </c>
      <c r="D38" s="760">
        <f t="shared" si="31"/>
        <v>0</v>
      </c>
      <c r="E38" s="760">
        <f t="shared" si="31"/>
        <v>0</v>
      </c>
      <c r="F38" s="760">
        <f t="shared" si="31"/>
        <v>0</v>
      </c>
      <c r="G38" s="760">
        <f t="shared" si="31"/>
        <v>0</v>
      </c>
      <c r="H38" s="760">
        <f t="shared" si="31"/>
        <v>0</v>
      </c>
      <c r="I38" s="735" t="str">
        <f t="shared" si="2"/>
        <v>-</v>
      </c>
      <c r="J38" s="735" t="str">
        <f t="shared" si="2"/>
        <v>-</v>
      </c>
      <c r="K38" s="740">
        <f t="shared" si="20"/>
        <v>0</v>
      </c>
      <c r="L38" s="740">
        <f t="shared" si="20"/>
        <v>0</v>
      </c>
      <c r="M38" s="735" t="str">
        <f t="shared" si="3"/>
        <v>-</v>
      </c>
      <c r="N38" s="735" t="str">
        <f t="shared" si="3"/>
        <v>-</v>
      </c>
      <c r="O38" s="740">
        <f t="shared" si="4"/>
        <v>0</v>
      </c>
      <c r="P38" s="741">
        <f t="shared" si="4"/>
        <v>0</v>
      </c>
      <c r="Q38" s="759">
        <f t="shared" ref="Q38:V38" si="32">SUM(Q40:Q43)</f>
        <v>0</v>
      </c>
      <c r="R38" s="760">
        <f t="shared" si="32"/>
        <v>0</v>
      </c>
      <c r="S38" s="760">
        <f t="shared" si="32"/>
        <v>0</v>
      </c>
      <c r="T38" s="760">
        <f t="shared" si="32"/>
        <v>0</v>
      </c>
      <c r="U38" s="760">
        <f t="shared" si="32"/>
        <v>0</v>
      </c>
      <c r="V38" s="760">
        <f t="shared" si="32"/>
        <v>0</v>
      </c>
      <c r="W38" s="735" t="str">
        <f t="shared" si="27"/>
        <v>-</v>
      </c>
      <c r="X38" s="735" t="str">
        <f t="shared" si="27"/>
        <v>-</v>
      </c>
      <c r="Y38" s="740">
        <f t="shared" si="28"/>
        <v>0</v>
      </c>
      <c r="Z38" s="740">
        <f t="shared" si="28"/>
        <v>0</v>
      </c>
      <c r="AA38" s="735" t="str">
        <f t="shared" si="29"/>
        <v>-</v>
      </c>
      <c r="AB38" s="735" t="str">
        <f t="shared" si="29"/>
        <v>-</v>
      </c>
      <c r="AC38" s="740">
        <f t="shared" si="30"/>
        <v>0</v>
      </c>
      <c r="AD38" s="741">
        <f t="shared" si="30"/>
        <v>0</v>
      </c>
    </row>
    <row r="39" spans="1:30" s="750" customFormat="1" x14ac:dyDescent="0.2">
      <c r="A39" s="743"/>
      <c r="B39" s="744" t="s">
        <v>13</v>
      </c>
      <c r="C39" s="745"/>
      <c r="D39" s="746"/>
      <c r="E39" s="746"/>
      <c r="F39" s="746"/>
      <c r="G39" s="746"/>
      <c r="H39" s="746"/>
      <c r="I39" s="747"/>
      <c r="J39" s="747"/>
      <c r="K39" s="748"/>
      <c r="L39" s="748"/>
      <c r="M39" s="747"/>
      <c r="N39" s="747"/>
      <c r="O39" s="748"/>
      <c r="P39" s="749"/>
      <c r="Q39" s="745"/>
      <c r="R39" s="746"/>
      <c r="S39" s="746"/>
      <c r="T39" s="746"/>
      <c r="U39" s="746"/>
      <c r="V39" s="746"/>
      <c r="W39" s="747"/>
      <c r="X39" s="747"/>
      <c r="Y39" s="748"/>
      <c r="Z39" s="748"/>
      <c r="AA39" s="747"/>
      <c r="AB39" s="747"/>
      <c r="AC39" s="748"/>
      <c r="AD39" s="749"/>
    </row>
    <row r="40" spans="1:30" x14ac:dyDescent="0.2">
      <c r="A40" s="622">
        <v>9111900010</v>
      </c>
      <c r="B40" s="688" t="s">
        <v>758</v>
      </c>
      <c r="C40" s="751"/>
      <c r="D40" s="752"/>
      <c r="E40" s="752"/>
      <c r="F40" s="752"/>
      <c r="G40" s="752"/>
      <c r="H40" s="752"/>
      <c r="I40" s="747" t="str">
        <f t="shared" si="2"/>
        <v>-</v>
      </c>
      <c r="J40" s="747" t="str">
        <f t="shared" si="2"/>
        <v>-</v>
      </c>
      <c r="K40" s="753">
        <f t="shared" si="20"/>
        <v>0</v>
      </c>
      <c r="L40" s="753">
        <f t="shared" si="20"/>
        <v>0</v>
      </c>
      <c r="M40" s="747" t="str">
        <f t="shared" si="3"/>
        <v>-</v>
      </c>
      <c r="N40" s="747" t="str">
        <f t="shared" si="3"/>
        <v>-</v>
      </c>
      <c r="O40" s="753">
        <f t="shared" si="4"/>
        <v>0</v>
      </c>
      <c r="P40" s="754">
        <f t="shared" si="4"/>
        <v>0</v>
      </c>
      <c r="Q40" s="751"/>
      <c r="R40" s="752"/>
      <c r="S40" s="752"/>
      <c r="T40" s="752"/>
      <c r="U40" s="752"/>
      <c r="V40" s="752"/>
      <c r="W40" s="747" t="str">
        <f t="shared" ref="W40:X46" si="33">IF(S40&gt;0,U40/S40,"-")</f>
        <v>-</v>
      </c>
      <c r="X40" s="747" t="str">
        <f t="shared" si="33"/>
        <v>-</v>
      </c>
      <c r="Y40" s="753">
        <f t="shared" ref="Y40:Z46" si="34">U40-S40</f>
        <v>0</v>
      </c>
      <c r="Z40" s="753">
        <f t="shared" si="34"/>
        <v>0</v>
      </c>
      <c r="AA40" s="747" t="str">
        <f t="shared" ref="AA40:AB46" si="35">IF(Q40&gt;0,U40/Q40,"-")</f>
        <v>-</v>
      </c>
      <c r="AB40" s="747" t="str">
        <f t="shared" si="35"/>
        <v>-</v>
      </c>
      <c r="AC40" s="753">
        <f t="shared" ref="AC40:AD46" si="36">U40-Q40</f>
        <v>0</v>
      </c>
      <c r="AD40" s="754">
        <f t="shared" si="36"/>
        <v>0</v>
      </c>
    </row>
    <row r="41" spans="1:30" x14ac:dyDescent="0.2">
      <c r="A41" s="622">
        <v>9111900020</v>
      </c>
      <c r="B41" s="688" t="s">
        <v>759</v>
      </c>
      <c r="C41" s="751"/>
      <c r="D41" s="752"/>
      <c r="E41" s="752"/>
      <c r="F41" s="752"/>
      <c r="G41" s="752"/>
      <c r="H41" s="752"/>
      <c r="I41" s="747" t="str">
        <f t="shared" si="2"/>
        <v>-</v>
      </c>
      <c r="J41" s="747" t="str">
        <f t="shared" si="2"/>
        <v>-</v>
      </c>
      <c r="K41" s="753">
        <f t="shared" si="20"/>
        <v>0</v>
      </c>
      <c r="L41" s="753">
        <f t="shared" si="20"/>
        <v>0</v>
      </c>
      <c r="M41" s="747" t="str">
        <f t="shared" si="3"/>
        <v>-</v>
      </c>
      <c r="N41" s="747" t="str">
        <f t="shared" si="3"/>
        <v>-</v>
      </c>
      <c r="O41" s="753">
        <f t="shared" si="4"/>
        <v>0</v>
      </c>
      <c r="P41" s="754">
        <f t="shared" si="4"/>
        <v>0</v>
      </c>
      <c r="Q41" s="751"/>
      <c r="R41" s="752"/>
      <c r="S41" s="752"/>
      <c r="T41" s="752"/>
      <c r="U41" s="752"/>
      <c r="V41" s="752"/>
      <c r="W41" s="747" t="str">
        <f t="shared" si="33"/>
        <v>-</v>
      </c>
      <c r="X41" s="747" t="str">
        <f t="shared" si="33"/>
        <v>-</v>
      </c>
      <c r="Y41" s="753">
        <f t="shared" si="34"/>
        <v>0</v>
      </c>
      <c r="Z41" s="753">
        <f t="shared" si="34"/>
        <v>0</v>
      </c>
      <c r="AA41" s="747" t="str">
        <f t="shared" si="35"/>
        <v>-</v>
      </c>
      <c r="AB41" s="747" t="str">
        <f t="shared" si="35"/>
        <v>-</v>
      </c>
      <c r="AC41" s="753">
        <f t="shared" si="36"/>
        <v>0</v>
      </c>
      <c r="AD41" s="754">
        <f t="shared" si="36"/>
        <v>0</v>
      </c>
    </row>
    <row r="42" spans="1:30" x14ac:dyDescent="0.2">
      <c r="A42" s="622">
        <v>9111900030</v>
      </c>
      <c r="B42" s="688" t="s">
        <v>760</v>
      </c>
      <c r="C42" s="751"/>
      <c r="D42" s="752"/>
      <c r="E42" s="752"/>
      <c r="F42" s="752"/>
      <c r="G42" s="752"/>
      <c r="H42" s="752"/>
      <c r="I42" s="747" t="str">
        <f t="shared" si="2"/>
        <v>-</v>
      </c>
      <c r="J42" s="747" t="str">
        <f t="shared" si="2"/>
        <v>-</v>
      </c>
      <c r="K42" s="753">
        <f t="shared" si="20"/>
        <v>0</v>
      </c>
      <c r="L42" s="753">
        <f t="shared" si="20"/>
        <v>0</v>
      </c>
      <c r="M42" s="747" t="str">
        <f t="shared" si="3"/>
        <v>-</v>
      </c>
      <c r="N42" s="747" t="str">
        <f t="shared" si="3"/>
        <v>-</v>
      </c>
      <c r="O42" s="753">
        <f t="shared" si="4"/>
        <v>0</v>
      </c>
      <c r="P42" s="754">
        <f t="shared" si="4"/>
        <v>0</v>
      </c>
      <c r="Q42" s="751"/>
      <c r="R42" s="752"/>
      <c r="S42" s="752"/>
      <c r="T42" s="752"/>
      <c r="U42" s="752"/>
      <c r="V42" s="752"/>
      <c r="W42" s="747" t="str">
        <f t="shared" si="33"/>
        <v>-</v>
      </c>
      <c r="X42" s="747" t="str">
        <f t="shared" si="33"/>
        <v>-</v>
      </c>
      <c r="Y42" s="753">
        <f t="shared" si="34"/>
        <v>0</v>
      </c>
      <c r="Z42" s="753">
        <f t="shared" si="34"/>
        <v>0</v>
      </c>
      <c r="AA42" s="747" t="str">
        <f t="shared" si="35"/>
        <v>-</v>
      </c>
      <c r="AB42" s="747" t="str">
        <f t="shared" si="35"/>
        <v>-</v>
      </c>
      <c r="AC42" s="753">
        <f t="shared" si="36"/>
        <v>0</v>
      </c>
      <c r="AD42" s="754">
        <f t="shared" si="36"/>
        <v>0</v>
      </c>
    </row>
    <row r="43" spans="1:30" x14ac:dyDescent="0.2">
      <c r="A43" s="622">
        <v>9111900040</v>
      </c>
      <c r="B43" s="688" t="s">
        <v>761</v>
      </c>
      <c r="C43" s="751"/>
      <c r="D43" s="752"/>
      <c r="E43" s="752"/>
      <c r="F43" s="752"/>
      <c r="G43" s="752"/>
      <c r="H43" s="752"/>
      <c r="I43" s="747" t="str">
        <f t="shared" si="2"/>
        <v>-</v>
      </c>
      <c r="J43" s="747" t="str">
        <f t="shared" si="2"/>
        <v>-</v>
      </c>
      <c r="K43" s="753">
        <f t="shared" si="20"/>
        <v>0</v>
      </c>
      <c r="L43" s="753">
        <f t="shared" si="20"/>
        <v>0</v>
      </c>
      <c r="M43" s="747" t="str">
        <f t="shared" si="3"/>
        <v>-</v>
      </c>
      <c r="N43" s="747" t="str">
        <f t="shared" si="3"/>
        <v>-</v>
      </c>
      <c r="O43" s="753">
        <f t="shared" si="4"/>
        <v>0</v>
      </c>
      <c r="P43" s="754">
        <f t="shared" si="4"/>
        <v>0</v>
      </c>
      <c r="Q43" s="751"/>
      <c r="R43" s="752"/>
      <c r="S43" s="752"/>
      <c r="T43" s="752"/>
      <c r="U43" s="752"/>
      <c r="V43" s="752"/>
      <c r="W43" s="747" t="str">
        <f t="shared" si="33"/>
        <v>-</v>
      </c>
      <c r="X43" s="747" t="str">
        <f t="shared" si="33"/>
        <v>-</v>
      </c>
      <c r="Y43" s="753">
        <f t="shared" si="34"/>
        <v>0</v>
      </c>
      <c r="Z43" s="753">
        <f t="shared" si="34"/>
        <v>0</v>
      </c>
      <c r="AA43" s="747" t="str">
        <f t="shared" si="35"/>
        <v>-</v>
      </c>
      <c r="AB43" s="747" t="str">
        <f t="shared" si="35"/>
        <v>-</v>
      </c>
      <c r="AC43" s="753">
        <f t="shared" si="36"/>
        <v>0</v>
      </c>
      <c r="AD43" s="754">
        <f t="shared" si="36"/>
        <v>0</v>
      </c>
    </row>
    <row r="44" spans="1:30" s="737" customFormat="1" ht="22.5" x14ac:dyDescent="0.2">
      <c r="A44" s="757">
        <v>91120</v>
      </c>
      <c r="B44" s="758" t="s">
        <v>762</v>
      </c>
      <c r="C44" s="759"/>
      <c r="D44" s="760"/>
      <c r="E44" s="760"/>
      <c r="F44" s="760"/>
      <c r="G44" s="760"/>
      <c r="H44" s="760"/>
      <c r="I44" s="735" t="str">
        <f t="shared" si="2"/>
        <v>-</v>
      </c>
      <c r="J44" s="735" t="str">
        <f t="shared" si="2"/>
        <v>-</v>
      </c>
      <c r="K44" s="740">
        <f t="shared" si="20"/>
        <v>0</v>
      </c>
      <c r="L44" s="740">
        <f t="shared" si="20"/>
        <v>0</v>
      </c>
      <c r="M44" s="735" t="str">
        <f t="shared" si="3"/>
        <v>-</v>
      </c>
      <c r="N44" s="735" t="str">
        <f t="shared" si="3"/>
        <v>-</v>
      </c>
      <c r="O44" s="740">
        <f t="shared" si="4"/>
        <v>0</v>
      </c>
      <c r="P44" s="741">
        <f t="shared" si="4"/>
        <v>0</v>
      </c>
      <c r="Q44" s="759"/>
      <c r="R44" s="760"/>
      <c r="S44" s="760"/>
      <c r="T44" s="760"/>
      <c r="U44" s="760"/>
      <c r="V44" s="760"/>
      <c r="W44" s="735" t="str">
        <f t="shared" si="33"/>
        <v>-</v>
      </c>
      <c r="X44" s="735" t="str">
        <f t="shared" si="33"/>
        <v>-</v>
      </c>
      <c r="Y44" s="740">
        <f t="shared" si="34"/>
        <v>0</v>
      </c>
      <c r="Z44" s="740">
        <f t="shared" si="34"/>
        <v>0</v>
      </c>
      <c r="AA44" s="735" t="str">
        <f t="shared" si="35"/>
        <v>-</v>
      </c>
      <c r="AB44" s="735" t="str">
        <f t="shared" si="35"/>
        <v>-</v>
      </c>
      <c r="AC44" s="740">
        <f t="shared" si="36"/>
        <v>0</v>
      </c>
      <c r="AD44" s="741">
        <f t="shared" si="36"/>
        <v>0</v>
      </c>
    </row>
    <row r="45" spans="1:30" s="737" customFormat="1" ht="22.5" x14ac:dyDescent="0.2">
      <c r="A45" s="757">
        <v>91121</v>
      </c>
      <c r="B45" s="758" t="s">
        <v>763</v>
      </c>
      <c r="C45" s="759"/>
      <c r="D45" s="760"/>
      <c r="E45" s="760"/>
      <c r="F45" s="760"/>
      <c r="G45" s="760"/>
      <c r="H45" s="760"/>
      <c r="I45" s="735" t="str">
        <f t="shared" si="2"/>
        <v>-</v>
      </c>
      <c r="J45" s="735" t="str">
        <f t="shared" si="2"/>
        <v>-</v>
      </c>
      <c r="K45" s="740">
        <f t="shared" si="20"/>
        <v>0</v>
      </c>
      <c r="L45" s="740">
        <f t="shared" si="20"/>
        <v>0</v>
      </c>
      <c r="M45" s="735" t="str">
        <f t="shared" si="3"/>
        <v>-</v>
      </c>
      <c r="N45" s="735" t="str">
        <f t="shared" si="3"/>
        <v>-</v>
      </c>
      <c r="O45" s="740">
        <f t="shared" si="4"/>
        <v>0</v>
      </c>
      <c r="P45" s="741">
        <f t="shared" si="4"/>
        <v>0</v>
      </c>
      <c r="Q45" s="759"/>
      <c r="R45" s="760"/>
      <c r="S45" s="760"/>
      <c r="T45" s="760"/>
      <c r="U45" s="760"/>
      <c r="V45" s="760"/>
      <c r="W45" s="735" t="str">
        <f t="shared" si="33"/>
        <v>-</v>
      </c>
      <c r="X45" s="735" t="str">
        <f t="shared" si="33"/>
        <v>-</v>
      </c>
      <c r="Y45" s="740">
        <f t="shared" si="34"/>
        <v>0</v>
      </c>
      <c r="Z45" s="740">
        <f t="shared" si="34"/>
        <v>0</v>
      </c>
      <c r="AA45" s="735" t="str">
        <f t="shared" si="35"/>
        <v>-</v>
      </c>
      <c r="AB45" s="735" t="str">
        <f t="shared" si="35"/>
        <v>-</v>
      </c>
      <c r="AC45" s="740">
        <f t="shared" si="36"/>
        <v>0</v>
      </c>
      <c r="AD45" s="741">
        <f t="shared" si="36"/>
        <v>0</v>
      </c>
    </row>
    <row r="46" spans="1:30" s="737" customFormat="1" ht="22.5" x14ac:dyDescent="0.2">
      <c r="A46" s="757">
        <v>91122</v>
      </c>
      <c r="B46" s="758" t="s">
        <v>764</v>
      </c>
      <c r="C46" s="759">
        <f t="shared" ref="C46:H46" si="37">SUM(C48:C49)</f>
        <v>0</v>
      </c>
      <c r="D46" s="760">
        <f t="shared" si="37"/>
        <v>0</v>
      </c>
      <c r="E46" s="760">
        <f t="shared" si="37"/>
        <v>0</v>
      </c>
      <c r="F46" s="760">
        <f t="shared" si="37"/>
        <v>0</v>
      </c>
      <c r="G46" s="760">
        <f t="shared" si="37"/>
        <v>0</v>
      </c>
      <c r="H46" s="760">
        <f t="shared" si="37"/>
        <v>0</v>
      </c>
      <c r="I46" s="735" t="str">
        <f t="shared" si="2"/>
        <v>-</v>
      </c>
      <c r="J46" s="735" t="str">
        <f t="shared" si="2"/>
        <v>-</v>
      </c>
      <c r="K46" s="740">
        <f t="shared" si="20"/>
        <v>0</v>
      </c>
      <c r="L46" s="740">
        <f t="shared" si="20"/>
        <v>0</v>
      </c>
      <c r="M46" s="735" t="str">
        <f t="shared" si="3"/>
        <v>-</v>
      </c>
      <c r="N46" s="735" t="str">
        <f t="shared" si="3"/>
        <v>-</v>
      </c>
      <c r="O46" s="740">
        <f t="shared" si="4"/>
        <v>0</v>
      </c>
      <c r="P46" s="741">
        <f t="shared" si="4"/>
        <v>0</v>
      </c>
      <c r="Q46" s="759">
        <f t="shared" ref="Q46:V46" si="38">SUM(Q48:Q49)</f>
        <v>0</v>
      </c>
      <c r="R46" s="760">
        <f t="shared" si="38"/>
        <v>0</v>
      </c>
      <c r="S46" s="760">
        <f t="shared" si="38"/>
        <v>0</v>
      </c>
      <c r="T46" s="760">
        <f t="shared" si="38"/>
        <v>0</v>
      </c>
      <c r="U46" s="760">
        <f t="shared" si="38"/>
        <v>0</v>
      </c>
      <c r="V46" s="760">
        <f t="shared" si="38"/>
        <v>0</v>
      </c>
      <c r="W46" s="735" t="str">
        <f t="shared" si="33"/>
        <v>-</v>
      </c>
      <c r="X46" s="735" t="str">
        <f t="shared" si="33"/>
        <v>-</v>
      </c>
      <c r="Y46" s="740">
        <f t="shared" si="34"/>
        <v>0</v>
      </c>
      <c r="Z46" s="740">
        <f t="shared" si="34"/>
        <v>0</v>
      </c>
      <c r="AA46" s="735" t="str">
        <f t="shared" si="35"/>
        <v>-</v>
      </c>
      <c r="AB46" s="735" t="str">
        <f t="shared" si="35"/>
        <v>-</v>
      </c>
      <c r="AC46" s="740">
        <f t="shared" si="36"/>
        <v>0</v>
      </c>
      <c r="AD46" s="741">
        <f t="shared" si="36"/>
        <v>0</v>
      </c>
    </row>
    <row r="47" spans="1:30" s="750" customFormat="1" x14ac:dyDescent="0.2">
      <c r="A47" s="743"/>
      <c r="B47" s="744" t="s">
        <v>13</v>
      </c>
      <c r="C47" s="745"/>
      <c r="D47" s="746"/>
      <c r="E47" s="746"/>
      <c r="F47" s="746"/>
      <c r="G47" s="746"/>
      <c r="H47" s="746"/>
      <c r="I47" s="747"/>
      <c r="J47" s="747"/>
      <c r="K47" s="748"/>
      <c r="L47" s="748"/>
      <c r="M47" s="747"/>
      <c r="N47" s="747"/>
      <c r="O47" s="748"/>
      <c r="P47" s="749"/>
      <c r="Q47" s="745"/>
      <c r="R47" s="746"/>
      <c r="S47" s="746"/>
      <c r="T47" s="746"/>
      <c r="U47" s="746"/>
      <c r="V47" s="746"/>
      <c r="W47" s="747"/>
      <c r="X47" s="747"/>
      <c r="Y47" s="748"/>
      <c r="Z47" s="748"/>
      <c r="AA47" s="747"/>
      <c r="AB47" s="747"/>
      <c r="AC47" s="748"/>
      <c r="AD47" s="749"/>
    </row>
    <row r="48" spans="1:30" x14ac:dyDescent="0.2">
      <c r="A48" s="622">
        <v>9112200010</v>
      </c>
      <c r="B48" s="688" t="s">
        <v>765</v>
      </c>
      <c r="C48" s="751"/>
      <c r="D48" s="752"/>
      <c r="E48" s="752"/>
      <c r="F48" s="752"/>
      <c r="G48" s="752"/>
      <c r="H48" s="752"/>
      <c r="I48" s="747" t="str">
        <f t="shared" si="2"/>
        <v>-</v>
      </c>
      <c r="J48" s="747" t="str">
        <f t="shared" si="2"/>
        <v>-</v>
      </c>
      <c r="K48" s="753">
        <f t="shared" si="20"/>
        <v>0</v>
      </c>
      <c r="L48" s="753">
        <f t="shared" si="20"/>
        <v>0</v>
      </c>
      <c r="M48" s="747" t="str">
        <f t="shared" si="3"/>
        <v>-</v>
      </c>
      <c r="N48" s="747" t="str">
        <f t="shared" si="3"/>
        <v>-</v>
      </c>
      <c r="O48" s="753">
        <f t="shared" si="4"/>
        <v>0</v>
      </c>
      <c r="P48" s="754">
        <f t="shared" si="4"/>
        <v>0</v>
      </c>
      <c r="Q48" s="751"/>
      <c r="R48" s="752"/>
      <c r="S48" s="752"/>
      <c r="T48" s="752"/>
      <c r="U48" s="752"/>
      <c r="V48" s="752"/>
      <c r="W48" s="747" t="str">
        <f t="shared" ref="W48:X51" si="39">IF(S48&gt;0,U48/S48,"-")</f>
        <v>-</v>
      </c>
      <c r="X48" s="747" t="str">
        <f t="shared" si="39"/>
        <v>-</v>
      </c>
      <c r="Y48" s="753">
        <f t="shared" ref="Y48:Z51" si="40">U48-S48</f>
        <v>0</v>
      </c>
      <c r="Z48" s="753">
        <f t="shared" si="40"/>
        <v>0</v>
      </c>
      <c r="AA48" s="747" t="str">
        <f t="shared" ref="AA48:AB51" si="41">IF(Q48&gt;0,U48/Q48,"-")</f>
        <v>-</v>
      </c>
      <c r="AB48" s="747" t="str">
        <f t="shared" si="41"/>
        <v>-</v>
      </c>
      <c r="AC48" s="753">
        <f t="shared" ref="AC48:AD51" si="42">U48-Q48</f>
        <v>0</v>
      </c>
      <c r="AD48" s="754">
        <f t="shared" si="42"/>
        <v>0</v>
      </c>
    </row>
    <row r="49" spans="1:30" ht="22.5" x14ac:dyDescent="0.2">
      <c r="A49" s="622">
        <v>9112200011</v>
      </c>
      <c r="B49" s="688" t="s">
        <v>766</v>
      </c>
      <c r="C49" s="751"/>
      <c r="D49" s="752"/>
      <c r="E49" s="752"/>
      <c r="F49" s="752"/>
      <c r="G49" s="752"/>
      <c r="H49" s="752"/>
      <c r="I49" s="747" t="str">
        <f t="shared" si="2"/>
        <v>-</v>
      </c>
      <c r="J49" s="747" t="str">
        <f t="shared" si="2"/>
        <v>-</v>
      </c>
      <c r="K49" s="753">
        <f t="shared" si="20"/>
        <v>0</v>
      </c>
      <c r="L49" s="753">
        <f t="shared" si="20"/>
        <v>0</v>
      </c>
      <c r="M49" s="747" t="str">
        <f t="shared" si="3"/>
        <v>-</v>
      </c>
      <c r="N49" s="747" t="str">
        <f t="shared" si="3"/>
        <v>-</v>
      </c>
      <c r="O49" s="753">
        <f t="shared" si="4"/>
        <v>0</v>
      </c>
      <c r="P49" s="754">
        <f t="shared" si="4"/>
        <v>0</v>
      </c>
      <c r="Q49" s="751"/>
      <c r="R49" s="752"/>
      <c r="S49" s="752"/>
      <c r="T49" s="752"/>
      <c r="U49" s="752"/>
      <c r="V49" s="752"/>
      <c r="W49" s="747" t="str">
        <f t="shared" si="39"/>
        <v>-</v>
      </c>
      <c r="X49" s="747" t="str">
        <f t="shared" si="39"/>
        <v>-</v>
      </c>
      <c r="Y49" s="753">
        <f t="shared" si="40"/>
        <v>0</v>
      </c>
      <c r="Z49" s="753">
        <f t="shared" si="40"/>
        <v>0</v>
      </c>
      <c r="AA49" s="747" t="str">
        <f t="shared" si="41"/>
        <v>-</v>
      </c>
      <c r="AB49" s="747" t="str">
        <f t="shared" si="41"/>
        <v>-</v>
      </c>
      <c r="AC49" s="753">
        <f t="shared" si="42"/>
        <v>0</v>
      </c>
      <c r="AD49" s="754">
        <f t="shared" si="42"/>
        <v>0</v>
      </c>
    </row>
    <row r="50" spans="1:30" s="737" customFormat="1" ht="22.5" x14ac:dyDescent="0.2">
      <c r="A50" s="757">
        <v>91123</v>
      </c>
      <c r="B50" s="758" t="s">
        <v>767</v>
      </c>
      <c r="C50" s="759"/>
      <c r="D50" s="760"/>
      <c r="E50" s="760"/>
      <c r="F50" s="760"/>
      <c r="G50" s="760"/>
      <c r="H50" s="760"/>
      <c r="I50" s="735" t="str">
        <f t="shared" si="2"/>
        <v>-</v>
      </c>
      <c r="J50" s="735" t="str">
        <f t="shared" si="2"/>
        <v>-</v>
      </c>
      <c r="K50" s="740">
        <f t="shared" si="20"/>
        <v>0</v>
      </c>
      <c r="L50" s="740">
        <f t="shared" si="20"/>
        <v>0</v>
      </c>
      <c r="M50" s="735" t="str">
        <f t="shared" si="3"/>
        <v>-</v>
      </c>
      <c r="N50" s="735" t="str">
        <f t="shared" si="3"/>
        <v>-</v>
      </c>
      <c r="O50" s="740">
        <f t="shared" si="4"/>
        <v>0</v>
      </c>
      <c r="P50" s="741">
        <f t="shared" si="4"/>
        <v>0</v>
      </c>
      <c r="Q50" s="759"/>
      <c r="R50" s="760"/>
      <c r="S50" s="760"/>
      <c r="T50" s="760"/>
      <c r="U50" s="760"/>
      <c r="V50" s="760"/>
      <c r="W50" s="735" t="str">
        <f t="shared" si="39"/>
        <v>-</v>
      </c>
      <c r="X50" s="735" t="str">
        <f t="shared" si="39"/>
        <v>-</v>
      </c>
      <c r="Y50" s="740">
        <f t="shared" si="40"/>
        <v>0</v>
      </c>
      <c r="Z50" s="740">
        <f t="shared" si="40"/>
        <v>0</v>
      </c>
      <c r="AA50" s="735" t="str">
        <f t="shared" si="41"/>
        <v>-</v>
      </c>
      <c r="AB50" s="735" t="str">
        <f t="shared" si="41"/>
        <v>-</v>
      </c>
      <c r="AC50" s="740">
        <f t="shared" si="42"/>
        <v>0</v>
      </c>
      <c r="AD50" s="741">
        <f t="shared" si="42"/>
        <v>0</v>
      </c>
    </row>
    <row r="51" spans="1:30" s="737" customFormat="1" x14ac:dyDescent="0.2">
      <c r="A51" s="757">
        <v>91124</v>
      </c>
      <c r="B51" s="758" t="s">
        <v>768</v>
      </c>
      <c r="C51" s="759">
        <f t="shared" ref="C51:H51" si="43">SUM(C53:C55)</f>
        <v>0</v>
      </c>
      <c r="D51" s="760">
        <f t="shared" si="43"/>
        <v>0</v>
      </c>
      <c r="E51" s="760">
        <f t="shared" si="43"/>
        <v>0</v>
      </c>
      <c r="F51" s="760">
        <f t="shared" si="43"/>
        <v>0</v>
      </c>
      <c r="G51" s="760">
        <f t="shared" si="43"/>
        <v>0</v>
      </c>
      <c r="H51" s="760">
        <f t="shared" si="43"/>
        <v>0</v>
      </c>
      <c r="I51" s="735" t="str">
        <f t="shared" si="2"/>
        <v>-</v>
      </c>
      <c r="J51" s="735" t="str">
        <f t="shared" si="2"/>
        <v>-</v>
      </c>
      <c r="K51" s="740">
        <f t="shared" si="20"/>
        <v>0</v>
      </c>
      <c r="L51" s="740">
        <f t="shared" si="20"/>
        <v>0</v>
      </c>
      <c r="M51" s="735" t="str">
        <f t="shared" si="3"/>
        <v>-</v>
      </c>
      <c r="N51" s="735" t="str">
        <f t="shared" si="3"/>
        <v>-</v>
      </c>
      <c r="O51" s="740">
        <f t="shared" si="4"/>
        <v>0</v>
      </c>
      <c r="P51" s="741">
        <f t="shared" si="4"/>
        <v>0</v>
      </c>
      <c r="Q51" s="759">
        <f t="shared" ref="Q51:V51" si="44">SUM(Q53:Q55)</f>
        <v>0</v>
      </c>
      <c r="R51" s="760">
        <f t="shared" si="44"/>
        <v>0</v>
      </c>
      <c r="S51" s="760">
        <f t="shared" si="44"/>
        <v>0</v>
      </c>
      <c r="T51" s="760">
        <f t="shared" si="44"/>
        <v>0</v>
      </c>
      <c r="U51" s="760">
        <f t="shared" si="44"/>
        <v>0</v>
      </c>
      <c r="V51" s="760">
        <f t="shared" si="44"/>
        <v>0</v>
      </c>
      <c r="W51" s="735" t="str">
        <f t="shared" si="39"/>
        <v>-</v>
      </c>
      <c r="X51" s="735" t="str">
        <f t="shared" si="39"/>
        <v>-</v>
      </c>
      <c r="Y51" s="740">
        <f t="shared" si="40"/>
        <v>0</v>
      </c>
      <c r="Z51" s="740">
        <f t="shared" si="40"/>
        <v>0</v>
      </c>
      <c r="AA51" s="735" t="str">
        <f t="shared" si="41"/>
        <v>-</v>
      </c>
      <c r="AB51" s="735" t="str">
        <f t="shared" si="41"/>
        <v>-</v>
      </c>
      <c r="AC51" s="740">
        <f t="shared" si="42"/>
        <v>0</v>
      </c>
      <c r="AD51" s="741">
        <f t="shared" si="42"/>
        <v>0</v>
      </c>
    </row>
    <row r="52" spans="1:30" s="750" customFormat="1" x14ac:dyDescent="0.2">
      <c r="A52" s="743"/>
      <c r="B52" s="744" t="s">
        <v>13</v>
      </c>
      <c r="C52" s="745"/>
      <c r="D52" s="746"/>
      <c r="E52" s="746"/>
      <c r="F52" s="746"/>
      <c r="G52" s="746"/>
      <c r="H52" s="746"/>
      <c r="I52" s="747"/>
      <c r="J52" s="747"/>
      <c r="K52" s="748"/>
      <c r="L52" s="748"/>
      <c r="M52" s="747"/>
      <c r="N52" s="747"/>
      <c r="O52" s="748"/>
      <c r="P52" s="749"/>
      <c r="Q52" s="745"/>
      <c r="R52" s="746"/>
      <c r="S52" s="746"/>
      <c r="T52" s="746"/>
      <c r="U52" s="746"/>
      <c r="V52" s="746"/>
      <c r="W52" s="747"/>
      <c r="X52" s="747"/>
      <c r="Y52" s="748"/>
      <c r="Z52" s="748"/>
      <c r="AA52" s="747"/>
      <c r="AB52" s="747"/>
      <c r="AC52" s="748"/>
      <c r="AD52" s="749"/>
    </row>
    <row r="53" spans="1:30" x14ac:dyDescent="0.2">
      <c r="A53" s="622">
        <v>9112400010</v>
      </c>
      <c r="B53" s="688" t="s">
        <v>769</v>
      </c>
      <c r="C53" s="751"/>
      <c r="D53" s="752"/>
      <c r="E53" s="752"/>
      <c r="F53" s="752"/>
      <c r="G53" s="752"/>
      <c r="H53" s="752"/>
      <c r="I53" s="747" t="str">
        <f t="shared" si="2"/>
        <v>-</v>
      </c>
      <c r="J53" s="747" t="str">
        <f t="shared" si="2"/>
        <v>-</v>
      </c>
      <c r="K53" s="753">
        <f t="shared" si="20"/>
        <v>0</v>
      </c>
      <c r="L53" s="753">
        <f t="shared" si="20"/>
        <v>0</v>
      </c>
      <c r="M53" s="747" t="str">
        <f t="shared" si="3"/>
        <v>-</v>
      </c>
      <c r="N53" s="747" t="str">
        <f t="shared" si="3"/>
        <v>-</v>
      </c>
      <c r="O53" s="753">
        <f t="shared" si="4"/>
        <v>0</v>
      </c>
      <c r="P53" s="754">
        <f t="shared" si="4"/>
        <v>0</v>
      </c>
      <c r="Q53" s="751"/>
      <c r="R53" s="752"/>
      <c r="S53" s="752"/>
      <c r="T53" s="752"/>
      <c r="U53" s="752"/>
      <c r="V53" s="752"/>
      <c r="W53" s="747" t="str">
        <f t="shared" ref="W53:X56" si="45">IF(S53&gt;0,U53/S53,"-")</f>
        <v>-</v>
      </c>
      <c r="X53" s="747" t="str">
        <f t="shared" si="45"/>
        <v>-</v>
      </c>
      <c r="Y53" s="753">
        <f t="shared" ref="Y53:Z56" si="46">U53-S53</f>
        <v>0</v>
      </c>
      <c r="Z53" s="753">
        <f t="shared" si="46"/>
        <v>0</v>
      </c>
      <c r="AA53" s="747" t="str">
        <f t="shared" ref="AA53:AB56" si="47">IF(Q53&gt;0,U53/Q53,"-")</f>
        <v>-</v>
      </c>
      <c r="AB53" s="747" t="str">
        <f t="shared" si="47"/>
        <v>-</v>
      </c>
      <c r="AC53" s="753">
        <f t="shared" ref="AC53:AD56" si="48">U53-Q53</f>
        <v>0</v>
      </c>
      <c r="AD53" s="754">
        <f t="shared" si="48"/>
        <v>0</v>
      </c>
    </row>
    <row r="54" spans="1:30" x14ac:dyDescent="0.2">
      <c r="A54" s="622">
        <v>9112400020</v>
      </c>
      <c r="B54" s="688" t="s">
        <v>770</v>
      </c>
      <c r="C54" s="751"/>
      <c r="D54" s="752"/>
      <c r="E54" s="752"/>
      <c r="F54" s="752"/>
      <c r="G54" s="752"/>
      <c r="H54" s="752"/>
      <c r="I54" s="747" t="str">
        <f t="shared" si="2"/>
        <v>-</v>
      </c>
      <c r="J54" s="747" t="str">
        <f t="shared" si="2"/>
        <v>-</v>
      </c>
      <c r="K54" s="753">
        <f t="shared" si="20"/>
        <v>0</v>
      </c>
      <c r="L54" s="753">
        <f t="shared" si="20"/>
        <v>0</v>
      </c>
      <c r="M54" s="747" t="str">
        <f t="shared" si="3"/>
        <v>-</v>
      </c>
      <c r="N54" s="747" t="str">
        <f t="shared" si="3"/>
        <v>-</v>
      </c>
      <c r="O54" s="753">
        <f t="shared" si="4"/>
        <v>0</v>
      </c>
      <c r="P54" s="754">
        <f t="shared" si="4"/>
        <v>0</v>
      </c>
      <c r="Q54" s="751"/>
      <c r="R54" s="752"/>
      <c r="S54" s="752"/>
      <c r="T54" s="752"/>
      <c r="U54" s="752"/>
      <c r="V54" s="752"/>
      <c r="W54" s="747" t="str">
        <f t="shared" si="45"/>
        <v>-</v>
      </c>
      <c r="X54" s="747" t="str">
        <f t="shared" si="45"/>
        <v>-</v>
      </c>
      <c r="Y54" s="753">
        <f t="shared" si="46"/>
        <v>0</v>
      </c>
      <c r="Z54" s="753">
        <f t="shared" si="46"/>
        <v>0</v>
      </c>
      <c r="AA54" s="747" t="str">
        <f t="shared" si="47"/>
        <v>-</v>
      </c>
      <c r="AB54" s="747" t="str">
        <f t="shared" si="47"/>
        <v>-</v>
      </c>
      <c r="AC54" s="753">
        <f t="shared" si="48"/>
        <v>0</v>
      </c>
      <c r="AD54" s="754">
        <f t="shared" si="48"/>
        <v>0</v>
      </c>
    </row>
    <row r="55" spans="1:30" x14ac:dyDescent="0.2">
      <c r="A55" s="622">
        <v>9112400030</v>
      </c>
      <c r="B55" s="688" t="s">
        <v>771</v>
      </c>
      <c r="C55" s="751"/>
      <c r="D55" s="752"/>
      <c r="E55" s="752"/>
      <c r="F55" s="752"/>
      <c r="G55" s="752"/>
      <c r="H55" s="752"/>
      <c r="I55" s="747" t="str">
        <f t="shared" si="2"/>
        <v>-</v>
      </c>
      <c r="J55" s="747" t="str">
        <f t="shared" si="2"/>
        <v>-</v>
      </c>
      <c r="K55" s="753">
        <f t="shared" si="20"/>
        <v>0</v>
      </c>
      <c r="L55" s="753">
        <f t="shared" si="20"/>
        <v>0</v>
      </c>
      <c r="M55" s="747" t="str">
        <f t="shared" si="3"/>
        <v>-</v>
      </c>
      <c r="N55" s="747" t="str">
        <f t="shared" si="3"/>
        <v>-</v>
      </c>
      <c r="O55" s="753">
        <f t="shared" si="4"/>
        <v>0</v>
      </c>
      <c r="P55" s="754">
        <f t="shared" si="4"/>
        <v>0</v>
      </c>
      <c r="Q55" s="751"/>
      <c r="R55" s="752"/>
      <c r="S55" s="752"/>
      <c r="T55" s="752"/>
      <c r="U55" s="752"/>
      <c r="V55" s="752"/>
      <c r="W55" s="747" t="str">
        <f t="shared" si="45"/>
        <v>-</v>
      </c>
      <c r="X55" s="747" t="str">
        <f t="shared" si="45"/>
        <v>-</v>
      </c>
      <c r="Y55" s="753">
        <f t="shared" si="46"/>
        <v>0</v>
      </c>
      <c r="Z55" s="753">
        <f t="shared" si="46"/>
        <v>0</v>
      </c>
      <c r="AA55" s="747" t="str">
        <f t="shared" si="47"/>
        <v>-</v>
      </c>
      <c r="AB55" s="747" t="str">
        <f t="shared" si="47"/>
        <v>-</v>
      </c>
      <c r="AC55" s="753">
        <f t="shared" si="48"/>
        <v>0</v>
      </c>
      <c r="AD55" s="754">
        <f t="shared" si="48"/>
        <v>0</v>
      </c>
    </row>
    <row r="56" spans="1:30" s="737" customFormat="1" ht="22.5" x14ac:dyDescent="0.2">
      <c r="A56" s="757">
        <v>91125</v>
      </c>
      <c r="B56" s="758" t="s">
        <v>772</v>
      </c>
      <c r="C56" s="759">
        <f t="shared" ref="C56:H56" si="49">SUM(C58:C59)</f>
        <v>0</v>
      </c>
      <c r="D56" s="760">
        <f t="shared" si="49"/>
        <v>0</v>
      </c>
      <c r="E56" s="760">
        <f t="shared" si="49"/>
        <v>0</v>
      </c>
      <c r="F56" s="760">
        <f t="shared" si="49"/>
        <v>0</v>
      </c>
      <c r="G56" s="760">
        <f t="shared" si="49"/>
        <v>0</v>
      </c>
      <c r="H56" s="760">
        <f t="shared" si="49"/>
        <v>0</v>
      </c>
      <c r="I56" s="735" t="str">
        <f t="shared" si="2"/>
        <v>-</v>
      </c>
      <c r="J56" s="735" t="str">
        <f t="shared" si="2"/>
        <v>-</v>
      </c>
      <c r="K56" s="740">
        <f t="shared" si="20"/>
        <v>0</v>
      </c>
      <c r="L56" s="740">
        <f t="shared" si="20"/>
        <v>0</v>
      </c>
      <c r="M56" s="735" t="str">
        <f t="shared" si="3"/>
        <v>-</v>
      </c>
      <c r="N56" s="735" t="str">
        <f t="shared" si="3"/>
        <v>-</v>
      </c>
      <c r="O56" s="740">
        <f t="shared" si="4"/>
        <v>0</v>
      </c>
      <c r="P56" s="741">
        <f t="shared" si="4"/>
        <v>0</v>
      </c>
      <c r="Q56" s="759">
        <f t="shared" ref="Q56:V56" si="50">SUM(Q58:Q59)</f>
        <v>0</v>
      </c>
      <c r="R56" s="760">
        <f t="shared" si="50"/>
        <v>0</v>
      </c>
      <c r="S56" s="760">
        <f t="shared" si="50"/>
        <v>0</v>
      </c>
      <c r="T56" s="760">
        <f t="shared" si="50"/>
        <v>0</v>
      </c>
      <c r="U56" s="760">
        <f t="shared" si="50"/>
        <v>0</v>
      </c>
      <c r="V56" s="760">
        <f t="shared" si="50"/>
        <v>0</v>
      </c>
      <c r="W56" s="735" t="str">
        <f t="shared" si="45"/>
        <v>-</v>
      </c>
      <c r="X56" s="735" t="str">
        <f t="shared" si="45"/>
        <v>-</v>
      </c>
      <c r="Y56" s="740">
        <f t="shared" si="46"/>
        <v>0</v>
      </c>
      <c r="Z56" s="740">
        <f t="shared" si="46"/>
        <v>0</v>
      </c>
      <c r="AA56" s="735" t="str">
        <f t="shared" si="47"/>
        <v>-</v>
      </c>
      <c r="AB56" s="735" t="str">
        <f t="shared" si="47"/>
        <v>-</v>
      </c>
      <c r="AC56" s="740">
        <f t="shared" si="48"/>
        <v>0</v>
      </c>
      <c r="AD56" s="741">
        <f t="shared" si="48"/>
        <v>0</v>
      </c>
    </row>
    <row r="57" spans="1:30" s="750" customFormat="1" x14ac:dyDescent="0.2">
      <c r="A57" s="743"/>
      <c r="B57" s="744" t="s">
        <v>13</v>
      </c>
      <c r="C57" s="745"/>
      <c r="D57" s="746"/>
      <c r="E57" s="746"/>
      <c r="F57" s="746"/>
      <c r="G57" s="746"/>
      <c r="H57" s="746"/>
      <c r="I57" s="747"/>
      <c r="J57" s="747"/>
      <c r="K57" s="748"/>
      <c r="L57" s="748"/>
      <c r="M57" s="747"/>
      <c r="N57" s="747"/>
      <c r="O57" s="748"/>
      <c r="P57" s="749"/>
      <c r="Q57" s="745"/>
      <c r="R57" s="746"/>
      <c r="S57" s="746"/>
      <c r="T57" s="746"/>
      <c r="U57" s="746"/>
      <c r="V57" s="746"/>
      <c r="W57" s="747"/>
      <c r="X57" s="747"/>
      <c r="Y57" s="748"/>
      <c r="Z57" s="748"/>
      <c r="AA57" s="747"/>
      <c r="AB57" s="747"/>
      <c r="AC57" s="748"/>
      <c r="AD57" s="749"/>
    </row>
    <row r="58" spans="1:30" ht="22.5" x14ac:dyDescent="0.2">
      <c r="A58" s="622">
        <v>9112500010</v>
      </c>
      <c r="B58" s="688" t="s">
        <v>773</v>
      </c>
      <c r="C58" s="751"/>
      <c r="D58" s="752"/>
      <c r="E58" s="752"/>
      <c r="F58" s="752"/>
      <c r="G58" s="752"/>
      <c r="H58" s="752"/>
      <c r="I58" s="747" t="str">
        <f t="shared" si="2"/>
        <v>-</v>
      </c>
      <c r="J58" s="747" t="str">
        <f t="shared" si="2"/>
        <v>-</v>
      </c>
      <c r="K58" s="753">
        <f t="shared" si="20"/>
        <v>0</v>
      </c>
      <c r="L58" s="753">
        <f t="shared" si="20"/>
        <v>0</v>
      </c>
      <c r="M58" s="747" t="str">
        <f t="shared" si="3"/>
        <v>-</v>
      </c>
      <c r="N58" s="747" t="str">
        <f t="shared" si="3"/>
        <v>-</v>
      </c>
      <c r="O58" s="753">
        <f t="shared" si="4"/>
        <v>0</v>
      </c>
      <c r="P58" s="754">
        <f t="shared" si="4"/>
        <v>0</v>
      </c>
      <c r="Q58" s="751"/>
      <c r="R58" s="752"/>
      <c r="S58" s="752"/>
      <c r="T58" s="752"/>
      <c r="U58" s="752"/>
      <c r="V58" s="752"/>
      <c r="W58" s="747" t="str">
        <f t="shared" ref="W58:X61" si="51">IF(S58&gt;0,U58/S58,"-")</f>
        <v>-</v>
      </c>
      <c r="X58" s="747" t="str">
        <f t="shared" si="51"/>
        <v>-</v>
      </c>
      <c r="Y58" s="753">
        <f t="shared" ref="Y58:Z61" si="52">U58-S58</f>
        <v>0</v>
      </c>
      <c r="Z58" s="753">
        <f t="shared" si="52"/>
        <v>0</v>
      </c>
      <c r="AA58" s="747" t="str">
        <f t="shared" ref="AA58:AB61" si="53">IF(Q58&gt;0,U58/Q58,"-")</f>
        <v>-</v>
      </c>
      <c r="AB58" s="747" t="str">
        <f t="shared" si="53"/>
        <v>-</v>
      </c>
      <c r="AC58" s="753">
        <f t="shared" ref="AC58:AD61" si="54">U58-Q58</f>
        <v>0</v>
      </c>
      <c r="AD58" s="754">
        <f t="shared" si="54"/>
        <v>0</v>
      </c>
    </row>
    <row r="59" spans="1:30" x14ac:dyDescent="0.2">
      <c r="A59" s="622">
        <v>9112500020</v>
      </c>
      <c r="B59" s="688" t="s">
        <v>774</v>
      </c>
      <c r="C59" s="751"/>
      <c r="D59" s="752"/>
      <c r="E59" s="752"/>
      <c r="F59" s="752"/>
      <c r="G59" s="752"/>
      <c r="H59" s="752"/>
      <c r="I59" s="747" t="str">
        <f t="shared" si="2"/>
        <v>-</v>
      </c>
      <c r="J59" s="747" t="str">
        <f t="shared" si="2"/>
        <v>-</v>
      </c>
      <c r="K59" s="753">
        <f t="shared" si="20"/>
        <v>0</v>
      </c>
      <c r="L59" s="753">
        <f t="shared" si="20"/>
        <v>0</v>
      </c>
      <c r="M59" s="747" t="str">
        <f t="shared" si="3"/>
        <v>-</v>
      </c>
      <c r="N59" s="747" t="str">
        <f t="shared" si="3"/>
        <v>-</v>
      </c>
      <c r="O59" s="753">
        <f t="shared" si="4"/>
        <v>0</v>
      </c>
      <c r="P59" s="754">
        <f t="shared" si="4"/>
        <v>0</v>
      </c>
      <c r="Q59" s="751"/>
      <c r="R59" s="752"/>
      <c r="S59" s="752"/>
      <c r="T59" s="752"/>
      <c r="U59" s="752"/>
      <c r="V59" s="752"/>
      <c r="W59" s="747" t="str">
        <f t="shared" si="51"/>
        <v>-</v>
      </c>
      <c r="X59" s="747" t="str">
        <f t="shared" si="51"/>
        <v>-</v>
      </c>
      <c r="Y59" s="753">
        <f t="shared" si="52"/>
        <v>0</v>
      </c>
      <c r="Z59" s="753">
        <f t="shared" si="52"/>
        <v>0</v>
      </c>
      <c r="AA59" s="747" t="str">
        <f t="shared" si="53"/>
        <v>-</v>
      </c>
      <c r="AB59" s="747" t="str">
        <f t="shared" si="53"/>
        <v>-</v>
      </c>
      <c r="AC59" s="753">
        <f t="shared" si="54"/>
        <v>0</v>
      </c>
      <c r="AD59" s="754">
        <f t="shared" si="54"/>
        <v>0</v>
      </c>
    </row>
    <row r="60" spans="1:30" s="737" customFormat="1" ht="22.5" x14ac:dyDescent="0.2">
      <c r="A60" s="761">
        <v>91128</v>
      </c>
      <c r="B60" s="762" t="s">
        <v>775</v>
      </c>
      <c r="C60" s="763"/>
      <c r="D60" s="764"/>
      <c r="E60" s="764"/>
      <c r="F60" s="764"/>
      <c r="G60" s="764"/>
      <c r="H60" s="764"/>
      <c r="I60" s="765" t="str">
        <f t="shared" si="2"/>
        <v>-</v>
      </c>
      <c r="J60" s="765" t="str">
        <f t="shared" si="2"/>
        <v>-</v>
      </c>
      <c r="K60" s="766">
        <f t="shared" si="20"/>
        <v>0</v>
      </c>
      <c r="L60" s="766">
        <f t="shared" si="20"/>
        <v>0</v>
      </c>
      <c r="M60" s="765" t="str">
        <f t="shared" si="3"/>
        <v>-</v>
      </c>
      <c r="N60" s="765" t="str">
        <f t="shared" si="3"/>
        <v>-</v>
      </c>
      <c r="O60" s="766">
        <f t="shared" si="4"/>
        <v>0</v>
      </c>
      <c r="P60" s="767">
        <f t="shared" si="4"/>
        <v>0</v>
      </c>
      <c r="Q60" s="763"/>
      <c r="R60" s="764"/>
      <c r="S60" s="764"/>
      <c r="T60" s="764"/>
      <c r="U60" s="764"/>
      <c r="V60" s="764"/>
      <c r="W60" s="765" t="str">
        <f t="shared" si="51"/>
        <v>-</v>
      </c>
      <c r="X60" s="765" t="str">
        <f t="shared" si="51"/>
        <v>-</v>
      </c>
      <c r="Y60" s="766">
        <f t="shared" si="52"/>
        <v>0</v>
      </c>
      <c r="Z60" s="766">
        <f t="shared" si="52"/>
        <v>0</v>
      </c>
      <c r="AA60" s="765" t="str">
        <f t="shared" si="53"/>
        <v>-</v>
      </c>
      <c r="AB60" s="765" t="str">
        <f t="shared" si="53"/>
        <v>-</v>
      </c>
      <c r="AC60" s="766">
        <f t="shared" si="54"/>
        <v>0</v>
      </c>
      <c r="AD60" s="767">
        <f t="shared" si="54"/>
        <v>0</v>
      </c>
    </row>
    <row r="61" spans="1:30" x14ac:dyDescent="0.2">
      <c r="A61" s="768"/>
      <c r="B61" s="647" t="s">
        <v>270</v>
      </c>
      <c r="C61" s="769">
        <f t="shared" ref="C61:H61" si="55">C9+C10+C17</f>
        <v>0</v>
      </c>
      <c r="D61" s="770">
        <f t="shared" si="55"/>
        <v>0</v>
      </c>
      <c r="E61" s="770">
        <f t="shared" si="55"/>
        <v>0</v>
      </c>
      <c r="F61" s="770">
        <f t="shared" si="55"/>
        <v>0</v>
      </c>
      <c r="G61" s="770">
        <f t="shared" si="55"/>
        <v>0</v>
      </c>
      <c r="H61" s="770">
        <f t="shared" si="55"/>
        <v>0</v>
      </c>
      <c r="I61" s="771" t="str">
        <f t="shared" si="2"/>
        <v>-</v>
      </c>
      <c r="J61" s="771" t="str">
        <f t="shared" si="2"/>
        <v>-</v>
      </c>
      <c r="K61" s="772">
        <f t="shared" si="20"/>
        <v>0</v>
      </c>
      <c r="L61" s="772">
        <f t="shared" si="20"/>
        <v>0</v>
      </c>
      <c r="M61" s="771" t="str">
        <f t="shared" si="3"/>
        <v>-</v>
      </c>
      <c r="N61" s="771" t="str">
        <f t="shared" si="3"/>
        <v>-</v>
      </c>
      <c r="O61" s="772">
        <f t="shared" si="4"/>
        <v>0</v>
      </c>
      <c r="P61" s="773">
        <f t="shared" si="4"/>
        <v>0</v>
      </c>
      <c r="Q61" s="769">
        <f t="shared" ref="Q61:V61" si="56">Q9+Q10+Q17</f>
        <v>0</v>
      </c>
      <c r="R61" s="770">
        <f t="shared" si="56"/>
        <v>0</v>
      </c>
      <c r="S61" s="770">
        <f t="shared" si="56"/>
        <v>0</v>
      </c>
      <c r="T61" s="770">
        <f t="shared" si="56"/>
        <v>0</v>
      </c>
      <c r="U61" s="770">
        <f t="shared" si="56"/>
        <v>0</v>
      </c>
      <c r="V61" s="770">
        <f t="shared" si="56"/>
        <v>0</v>
      </c>
      <c r="W61" s="771" t="str">
        <f t="shared" si="51"/>
        <v>-</v>
      </c>
      <c r="X61" s="771" t="str">
        <f t="shared" si="51"/>
        <v>-</v>
      </c>
      <c r="Y61" s="772">
        <f t="shared" si="52"/>
        <v>0</v>
      </c>
      <c r="Z61" s="772">
        <f t="shared" si="52"/>
        <v>0</v>
      </c>
      <c r="AA61" s="771" t="str">
        <f t="shared" si="53"/>
        <v>-</v>
      </c>
      <c r="AB61" s="771" t="str">
        <f t="shared" si="53"/>
        <v>-</v>
      </c>
      <c r="AC61" s="772">
        <f t="shared" si="54"/>
        <v>0</v>
      </c>
      <c r="AD61" s="773">
        <f t="shared" si="54"/>
        <v>0</v>
      </c>
    </row>
    <row r="63" spans="1:30" x14ac:dyDescent="0.2">
      <c r="B63" s="518" t="s">
        <v>271</v>
      </c>
      <c r="D63" s="774"/>
      <c r="F63" s="774"/>
      <c r="H63" s="774"/>
    </row>
  </sheetData>
  <mergeCells count="26">
    <mergeCell ref="A5:A8"/>
    <mergeCell ref="B5:B8"/>
    <mergeCell ref="C5:P5"/>
    <mergeCell ref="Q5:AD5"/>
    <mergeCell ref="C6:D6"/>
    <mergeCell ref="E6:H6"/>
    <mergeCell ref="I6:L6"/>
    <mergeCell ref="M6:P6"/>
    <mergeCell ref="Q6:R6"/>
    <mergeCell ref="S6:V6"/>
    <mergeCell ref="AC7:AD7"/>
    <mergeCell ref="W6:Z6"/>
    <mergeCell ref="AA6:AD6"/>
    <mergeCell ref="C7:D7"/>
    <mergeCell ref="E7:F7"/>
    <mergeCell ref="G7:H7"/>
    <mergeCell ref="I7:J7"/>
    <mergeCell ref="K7:L7"/>
    <mergeCell ref="M7:N7"/>
    <mergeCell ref="O7:P7"/>
    <mergeCell ref="Q7:R7"/>
    <mergeCell ref="S7:T7"/>
    <mergeCell ref="U7:V7"/>
    <mergeCell ref="W7:X7"/>
    <mergeCell ref="Y7:Z7"/>
    <mergeCell ref="AA7:AB7"/>
  </mergeCells>
  <conditionalFormatting sqref="AA9:AB61">
    <cfRule type="cellIs" dxfId="72" priority="1" operator="lessThan">
      <formula>1</formula>
    </cfRule>
  </conditionalFormatting>
  <conditionalFormatting sqref="I9:J61">
    <cfRule type="cellIs" dxfId="71" priority="4" operator="lessThan">
      <formula>1</formula>
    </cfRule>
  </conditionalFormatting>
  <conditionalFormatting sqref="M9:N61">
    <cfRule type="cellIs" dxfId="70" priority="3" operator="lessThan">
      <formula>1</formula>
    </cfRule>
  </conditionalFormatting>
  <conditionalFormatting sqref="W9:X61">
    <cfRule type="cellIs" dxfId="69" priority="2" operator="lessThan">
      <formula>1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workbookViewId="0">
      <selection activeCell="C35" sqref="C35"/>
    </sheetView>
  </sheetViews>
  <sheetFormatPr defaultRowHeight="11.25" x14ac:dyDescent="0.2"/>
  <cols>
    <col min="1" max="1" width="10.140625" style="723" customWidth="1"/>
    <col min="2" max="2" width="48.28515625" style="723" customWidth="1"/>
    <col min="3" max="3" width="14.5703125" style="755" customWidth="1"/>
    <col min="4" max="4" width="11.7109375" style="755" customWidth="1"/>
    <col min="5" max="5" width="14.5703125" style="755" customWidth="1"/>
    <col min="6" max="6" width="11.7109375" style="755" customWidth="1"/>
    <col min="7" max="16384" width="9.140625" style="723"/>
  </cols>
  <sheetData>
    <row r="1" spans="1:6" ht="15.75" x14ac:dyDescent="0.25">
      <c r="A1" s="1" t="s">
        <v>0</v>
      </c>
      <c r="B1" s="606"/>
      <c r="C1" s="720"/>
      <c r="D1" s="720"/>
      <c r="E1" s="721"/>
      <c r="F1" s="721"/>
    </row>
    <row r="2" spans="1:6" s="728" customFormat="1" ht="15.75" x14ac:dyDescent="0.2">
      <c r="A2" s="3" t="s">
        <v>776</v>
      </c>
      <c r="B2" s="3"/>
      <c r="C2" s="724"/>
      <c r="D2" s="724"/>
      <c r="E2" s="726"/>
      <c r="F2" s="726"/>
    </row>
    <row r="3" spans="1:6" x14ac:dyDescent="0.2">
      <c r="A3" s="128" t="str">
        <f>CONCATENATE("за ",[2]Период!$B$1," ",[2]Период!$B$3," года")</f>
        <v>за март 2019 года</v>
      </c>
      <c r="B3" s="128"/>
      <c r="C3" s="128"/>
      <c r="D3" s="128"/>
      <c r="E3" s="721"/>
      <c r="F3" s="721"/>
    </row>
    <row r="4" spans="1:6" x14ac:dyDescent="0.2">
      <c r="A4" s="425"/>
      <c r="B4" s="6"/>
      <c r="C4" s="729"/>
      <c r="D4" s="729"/>
      <c r="E4" s="721"/>
      <c r="F4" s="721"/>
    </row>
    <row r="5" spans="1:6" x14ac:dyDescent="0.2">
      <c r="A5" s="1331" t="s">
        <v>290</v>
      </c>
      <c r="B5" s="1334" t="s">
        <v>732</v>
      </c>
      <c r="C5" s="1316" t="str">
        <f>[2]Проч.дох.!C5</f>
        <v>Отчетный период (март)</v>
      </c>
      <c r="D5" s="1316"/>
      <c r="E5" s="1316" t="str">
        <f>[2]Проч.дох.!Q5</f>
        <v>Нарастающим итогом (3 мес.)</v>
      </c>
      <c r="F5" s="1316"/>
    </row>
    <row r="6" spans="1:6" x14ac:dyDescent="0.2">
      <c r="A6" s="1332"/>
      <c r="B6" s="1335"/>
      <c r="C6" s="1256"/>
      <c r="D6" s="1256"/>
      <c r="E6" s="1256"/>
      <c r="F6" s="1256"/>
    </row>
    <row r="7" spans="1:6" x14ac:dyDescent="0.2">
      <c r="A7" s="1332"/>
      <c r="B7" s="1335"/>
      <c r="C7" s="1244" t="s">
        <v>6</v>
      </c>
      <c r="D7" s="1244"/>
      <c r="E7" s="1244" t="s">
        <v>6</v>
      </c>
      <c r="F7" s="1244"/>
    </row>
    <row r="8" spans="1:6" x14ac:dyDescent="0.2">
      <c r="A8" s="1333"/>
      <c r="B8" s="1336"/>
      <c r="C8" s="428" t="s">
        <v>230</v>
      </c>
      <c r="D8" s="428" t="s">
        <v>231</v>
      </c>
      <c r="E8" s="428" t="s">
        <v>230</v>
      </c>
      <c r="F8" s="428" t="s">
        <v>231</v>
      </c>
    </row>
    <row r="9" spans="1:6" s="737" customFormat="1" x14ac:dyDescent="0.2">
      <c r="A9" s="738">
        <v>9111900040</v>
      </c>
      <c r="B9" s="739" t="s">
        <v>761</v>
      </c>
      <c r="C9" s="734">
        <f>SUM(C11:C21)</f>
        <v>0</v>
      </c>
      <c r="D9" s="734">
        <f>SUM(D11:D21)</f>
        <v>0</v>
      </c>
      <c r="E9" s="740">
        <f>SUM(E11:E21)</f>
        <v>0</v>
      </c>
      <c r="F9" s="740">
        <f>SUM(F11:F21)</f>
        <v>0</v>
      </c>
    </row>
    <row r="10" spans="1:6" s="750" customFormat="1" x14ac:dyDescent="0.2">
      <c r="A10" s="743"/>
      <c r="B10" s="744" t="s">
        <v>13</v>
      </c>
      <c r="C10" s="746"/>
      <c r="D10" s="746"/>
      <c r="E10" s="746"/>
      <c r="F10" s="746"/>
    </row>
    <row r="11" spans="1:6" x14ac:dyDescent="0.2">
      <c r="A11" s="622"/>
      <c r="B11" s="688" t="s">
        <v>777</v>
      </c>
      <c r="C11" s="752"/>
      <c r="D11" s="752"/>
      <c r="E11" s="752"/>
      <c r="F11" s="752"/>
    </row>
    <row r="12" spans="1:6" ht="22.5" x14ac:dyDescent="0.2">
      <c r="A12" s="622"/>
      <c r="B12" s="688" t="s">
        <v>778</v>
      </c>
      <c r="C12" s="752"/>
      <c r="D12" s="752"/>
      <c r="E12" s="752"/>
      <c r="F12" s="752"/>
    </row>
    <row r="13" spans="1:6" x14ac:dyDescent="0.2">
      <c r="A13" s="622"/>
      <c r="B13" s="688" t="s">
        <v>779</v>
      </c>
      <c r="C13" s="752"/>
      <c r="D13" s="752"/>
      <c r="E13" s="752"/>
      <c r="F13" s="752"/>
    </row>
    <row r="14" spans="1:6" x14ac:dyDescent="0.2">
      <c r="A14" s="622"/>
      <c r="B14" s="688" t="s">
        <v>780</v>
      </c>
      <c r="C14" s="752"/>
      <c r="D14" s="752"/>
      <c r="E14" s="752"/>
      <c r="F14" s="752"/>
    </row>
    <row r="15" spans="1:6" x14ac:dyDescent="0.2">
      <c r="A15" s="622"/>
      <c r="B15" s="688" t="s">
        <v>781</v>
      </c>
      <c r="C15" s="752"/>
      <c r="D15" s="752"/>
      <c r="E15" s="752"/>
      <c r="F15" s="752"/>
    </row>
    <row r="16" spans="1:6" x14ac:dyDescent="0.2">
      <c r="A16" s="622"/>
      <c r="B16" s="688" t="s">
        <v>782</v>
      </c>
      <c r="C16" s="752"/>
      <c r="D16" s="752"/>
      <c r="E16" s="752"/>
      <c r="F16" s="752"/>
    </row>
    <row r="17" spans="1:6" x14ac:dyDescent="0.2">
      <c r="A17" s="622"/>
      <c r="B17" s="688" t="s">
        <v>783</v>
      </c>
      <c r="C17" s="752"/>
      <c r="D17" s="752"/>
      <c r="E17" s="752"/>
      <c r="F17" s="752"/>
    </row>
    <row r="18" spans="1:6" ht="22.5" x14ac:dyDescent="0.2">
      <c r="A18" s="622"/>
      <c r="B18" s="688" t="s">
        <v>784</v>
      </c>
      <c r="C18" s="752"/>
      <c r="D18" s="752"/>
      <c r="E18" s="752"/>
      <c r="F18" s="752"/>
    </row>
    <row r="19" spans="1:6" x14ac:dyDescent="0.2">
      <c r="A19" s="622"/>
      <c r="B19" s="688" t="s">
        <v>785</v>
      </c>
      <c r="C19" s="752"/>
      <c r="D19" s="752"/>
      <c r="E19" s="752"/>
      <c r="F19" s="752"/>
    </row>
    <row r="20" spans="1:6" x14ac:dyDescent="0.2">
      <c r="A20" s="622"/>
      <c r="B20" s="688" t="s">
        <v>786</v>
      </c>
      <c r="C20" s="752"/>
      <c r="D20" s="752"/>
      <c r="E20" s="752"/>
      <c r="F20" s="752"/>
    </row>
    <row r="21" spans="1:6" x14ac:dyDescent="0.2">
      <c r="A21" s="622"/>
      <c r="B21" s="688" t="s">
        <v>787</v>
      </c>
      <c r="C21" s="752"/>
      <c r="D21" s="752"/>
      <c r="E21" s="752"/>
      <c r="F21" s="752"/>
    </row>
    <row r="22" spans="1:6" x14ac:dyDescent="0.2">
      <c r="A22" s="768"/>
      <c r="B22" s="647" t="s">
        <v>270</v>
      </c>
      <c r="C22" s="770">
        <f>C9</f>
        <v>0</v>
      </c>
      <c r="D22" s="770">
        <f>D9</f>
        <v>0</v>
      </c>
      <c r="E22" s="770">
        <f>E9</f>
        <v>0</v>
      </c>
      <c r="F22" s="770">
        <f>F9</f>
        <v>0</v>
      </c>
    </row>
    <row r="24" spans="1:6" x14ac:dyDescent="0.2">
      <c r="B24" s="518" t="s">
        <v>271</v>
      </c>
      <c r="D24" s="774"/>
      <c r="F24" s="774"/>
    </row>
    <row r="27" spans="1:6" hidden="1" x14ac:dyDescent="0.2">
      <c r="B27" s="723" t="s">
        <v>788</v>
      </c>
      <c r="C27" s="775">
        <f>C22-[2]Проч.дох.!G43</f>
        <v>-269857.28279000003</v>
      </c>
      <c r="D27" s="775">
        <f>D22-[2]Проч.дох.!H43</f>
        <v>-4142.2433977555975</v>
      </c>
      <c r="E27" s="775">
        <f>E22-[2]Проч.дох.!U38</f>
        <v>-621550.36563999997</v>
      </c>
      <c r="F27" s="775">
        <f>F22-[2]Проч.дох.!V38</f>
        <v>-9435.9593229070833</v>
      </c>
    </row>
    <row r="28" spans="1:6" x14ac:dyDescent="0.2">
      <c r="C28" s="723"/>
      <c r="D28" s="723"/>
      <c r="E28" s="723"/>
      <c r="F28" s="723"/>
    </row>
  </sheetData>
  <mergeCells count="8">
    <mergeCell ref="A5:A8"/>
    <mergeCell ref="B5:B8"/>
    <mergeCell ref="C5:D5"/>
    <mergeCell ref="E5:F5"/>
    <mergeCell ref="C6:D6"/>
    <mergeCell ref="E6:F6"/>
    <mergeCell ref="C7:D7"/>
    <mergeCell ref="E7:F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7"/>
  <sheetViews>
    <sheetView workbookViewId="0">
      <pane xSplit="2" topLeftCell="P1" activePane="topRight" state="frozen"/>
      <selection pane="topRight" activeCell="A3" sqref="A3"/>
    </sheetView>
  </sheetViews>
  <sheetFormatPr defaultRowHeight="11.25" x14ac:dyDescent="0.2"/>
  <cols>
    <col min="1" max="1" width="10.140625" style="723" customWidth="1"/>
    <col min="2" max="2" width="60.140625" style="723" customWidth="1"/>
    <col min="3" max="3" width="11.5703125" style="755" customWidth="1"/>
    <col min="4" max="4" width="10" style="755" customWidth="1"/>
    <col min="5" max="5" width="11.5703125" style="755" customWidth="1"/>
    <col min="6" max="6" width="10" style="755" customWidth="1"/>
    <col min="7" max="7" width="11.5703125" style="755" customWidth="1"/>
    <col min="8" max="8" width="10" style="755" customWidth="1"/>
    <col min="9" max="10" width="9.7109375" style="723" customWidth="1"/>
    <col min="11" max="11" width="11.5703125" style="723" customWidth="1"/>
    <col min="12" max="12" width="10" style="723" customWidth="1"/>
    <col min="13" max="14" width="9.7109375" style="723" customWidth="1"/>
    <col min="15" max="15" width="11.5703125" style="723" customWidth="1"/>
    <col min="16" max="16" width="10" style="723" customWidth="1"/>
    <col min="17" max="17" width="11.5703125" style="755" customWidth="1"/>
    <col min="18" max="18" width="10" style="755" customWidth="1"/>
    <col min="19" max="19" width="11.5703125" style="755" customWidth="1"/>
    <col min="20" max="20" width="10" style="755" customWidth="1"/>
    <col min="21" max="21" width="11.5703125" style="755" customWidth="1"/>
    <col min="22" max="22" width="10" style="755" customWidth="1"/>
    <col min="23" max="24" width="9.7109375" style="723" customWidth="1"/>
    <col min="25" max="25" width="11.5703125" style="723" customWidth="1"/>
    <col min="26" max="26" width="10" style="723" customWidth="1"/>
    <col min="27" max="28" width="9.7109375" style="723" customWidth="1"/>
    <col min="29" max="29" width="11.5703125" style="723" customWidth="1"/>
    <col min="30" max="30" width="10" style="723" customWidth="1"/>
    <col min="31" max="16384" width="9.140625" style="723"/>
  </cols>
  <sheetData>
    <row r="1" spans="1:32" ht="15.75" x14ac:dyDescent="0.25">
      <c r="A1" s="1" t="s">
        <v>0</v>
      </c>
      <c r="B1" s="606"/>
      <c r="C1" s="606"/>
      <c r="D1" s="719"/>
      <c r="E1" s="720"/>
      <c r="F1" s="720"/>
      <c r="G1" s="720"/>
      <c r="H1" s="720"/>
      <c r="I1" s="1"/>
      <c r="J1" s="1"/>
      <c r="K1" s="607"/>
      <c r="L1" s="607"/>
      <c r="M1" s="607"/>
      <c r="N1" s="607"/>
      <c r="O1" s="607"/>
      <c r="P1" s="607"/>
      <c r="Q1" s="721"/>
      <c r="R1" s="721"/>
      <c r="S1" s="721"/>
      <c r="T1" s="721"/>
      <c r="U1" s="721"/>
      <c r="V1" s="721"/>
      <c r="W1" s="607"/>
      <c r="X1" s="607"/>
      <c r="Y1" s="607"/>
      <c r="Z1" s="607"/>
      <c r="AA1" s="607"/>
      <c r="AB1" s="607"/>
      <c r="AC1" s="607"/>
      <c r="AD1" s="722"/>
    </row>
    <row r="2" spans="1:32" s="728" customFormat="1" ht="15.75" x14ac:dyDescent="0.2">
      <c r="A2" s="3" t="s">
        <v>1098</v>
      </c>
      <c r="B2" s="3"/>
      <c r="C2" s="724"/>
      <c r="D2" s="724"/>
      <c r="E2" s="724"/>
      <c r="F2" s="724"/>
      <c r="G2" s="724"/>
      <c r="H2" s="724"/>
      <c r="I2" s="3"/>
      <c r="J2" s="3"/>
      <c r="K2" s="725"/>
      <c r="L2" s="725"/>
      <c r="M2" s="725"/>
      <c r="N2" s="725"/>
      <c r="O2" s="725"/>
      <c r="P2" s="725"/>
      <c r="Q2" s="726"/>
      <c r="R2" s="726"/>
      <c r="S2" s="726"/>
      <c r="T2" s="726"/>
      <c r="U2" s="726"/>
      <c r="V2" s="726"/>
      <c r="W2" s="725"/>
      <c r="X2" s="725"/>
      <c r="Y2" s="725"/>
      <c r="Z2" s="725"/>
      <c r="AA2" s="725"/>
      <c r="AB2" s="725"/>
      <c r="AC2" s="725"/>
      <c r="AD2" s="727"/>
    </row>
    <row r="3" spans="1:32" x14ac:dyDescent="0.2">
      <c r="A3" s="128" t="str">
        <f>CONCATENATE("за ",[2]Период!$B$1," ",[2]Период!$B$3," года")</f>
        <v>за март 2019 года</v>
      </c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607"/>
      <c r="Q3" s="721"/>
      <c r="R3" s="721"/>
      <c r="S3" s="721"/>
      <c r="T3" s="721"/>
      <c r="U3" s="721"/>
      <c r="V3" s="721"/>
      <c r="W3" s="607"/>
      <c r="X3" s="607"/>
      <c r="Y3" s="607"/>
      <c r="Z3" s="607"/>
      <c r="AA3" s="607"/>
      <c r="AB3" s="607"/>
      <c r="AC3" s="607"/>
      <c r="AD3" s="128"/>
    </row>
    <row r="4" spans="1:32" x14ac:dyDescent="0.2">
      <c r="A4" s="425" t="s">
        <v>229</v>
      </c>
      <c r="B4" s="6"/>
      <c r="C4" s="425"/>
      <c r="D4" s="425"/>
      <c r="E4" s="425"/>
      <c r="F4" s="729"/>
      <c r="G4" s="729"/>
      <c r="H4" s="729"/>
      <c r="I4" s="730"/>
      <c r="J4" s="730"/>
      <c r="K4" s="730"/>
      <c r="L4" s="730"/>
      <c r="M4" s="607"/>
      <c r="N4" s="607"/>
      <c r="O4" s="607"/>
      <c r="P4" s="607"/>
      <c r="Q4" s="721"/>
      <c r="R4" s="721"/>
      <c r="S4" s="721"/>
      <c r="T4" s="721"/>
      <c r="U4" s="721"/>
      <c r="V4" s="721"/>
      <c r="W4" s="607"/>
      <c r="X4" s="607"/>
      <c r="Y4" s="607"/>
      <c r="Z4" s="607"/>
      <c r="AA4" s="607"/>
      <c r="AB4" s="607"/>
      <c r="AC4" s="607"/>
      <c r="AD4" s="607"/>
    </row>
    <row r="5" spans="1:32" s="608" customFormat="1" x14ac:dyDescent="0.25">
      <c r="A5" s="1331" t="s">
        <v>290</v>
      </c>
      <c r="B5" s="1358" t="s">
        <v>3</v>
      </c>
      <c r="C5" s="1316" t="str">
        <f>CONCATENATE("Отчетный период (",[2]Период!B1,")")</f>
        <v>Отчетный период (март)</v>
      </c>
      <c r="D5" s="1316"/>
      <c r="E5" s="1316"/>
      <c r="F5" s="1316"/>
      <c r="G5" s="1316"/>
      <c r="H5" s="1316"/>
      <c r="I5" s="1316"/>
      <c r="J5" s="1316"/>
      <c r="K5" s="1316"/>
      <c r="L5" s="1316"/>
      <c r="M5" s="1316"/>
      <c r="N5" s="1316"/>
      <c r="O5" s="1316"/>
      <c r="P5" s="1352"/>
      <c r="Q5" s="1316" t="str">
        <f>CONCATENATE("Нарастающим итогом (",[2]Период!B2," мес.)")</f>
        <v>Нарастающим итогом (3 мес.)</v>
      </c>
      <c r="R5" s="1316"/>
      <c r="S5" s="1316"/>
      <c r="T5" s="1316"/>
      <c r="U5" s="1316"/>
      <c r="V5" s="1316"/>
      <c r="W5" s="1316"/>
      <c r="X5" s="1316"/>
      <c r="Y5" s="1316"/>
      <c r="Z5" s="1316"/>
      <c r="AA5" s="1316"/>
      <c r="AB5" s="1316"/>
      <c r="AC5" s="1316"/>
      <c r="AD5" s="1352"/>
    </row>
    <row r="6" spans="1:32" s="608" customFormat="1" ht="13.9" customHeight="1" x14ac:dyDescent="0.25">
      <c r="A6" s="1332"/>
      <c r="B6" s="1359"/>
      <c r="C6" s="1355" t="str">
        <f>CONCATENATE(MID(RIGHT($A$3,9),1,4)-1," год")</f>
        <v>2018 год</v>
      </c>
      <c r="D6" s="1262"/>
      <c r="E6" s="1256" t="str">
        <f>CONCATENATE(MID(RIGHT($A$3,9),1,4)," год")</f>
        <v>2019 год</v>
      </c>
      <c r="F6" s="1256"/>
      <c r="G6" s="1256"/>
      <c r="H6" s="1256"/>
      <c r="I6" s="1244" t="s">
        <v>5</v>
      </c>
      <c r="J6" s="1244"/>
      <c r="K6" s="1244"/>
      <c r="L6" s="1244"/>
      <c r="M6" s="1257" t="str">
        <f>CONCATENATE("Отклонение от ",MID(C6,1,4),"г.")</f>
        <v>Отклонение от 2018г.</v>
      </c>
      <c r="N6" s="1324"/>
      <c r="O6" s="1324"/>
      <c r="P6" s="1258"/>
      <c r="Q6" s="1355" t="str">
        <f>CONCATENATE(MID(RIGHT($A$3,9),1,4)-1," год")</f>
        <v>2018 год</v>
      </c>
      <c r="R6" s="1262"/>
      <c r="S6" s="1256" t="str">
        <f>CONCATENATE(MID(RIGHT($A$3,9),1,4)," год")</f>
        <v>2019 год</v>
      </c>
      <c r="T6" s="1256"/>
      <c r="U6" s="1256"/>
      <c r="V6" s="1256"/>
      <c r="W6" s="1244" t="s">
        <v>5</v>
      </c>
      <c r="X6" s="1244"/>
      <c r="Y6" s="1244"/>
      <c r="Z6" s="1244"/>
      <c r="AA6" s="1257" t="str">
        <f>CONCATENATE("Отклонение от ",MID(Q6,1,4),"г.")</f>
        <v>Отклонение от 2018г.</v>
      </c>
      <c r="AB6" s="1324"/>
      <c r="AC6" s="1324"/>
      <c r="AD6" s="1258"/>
    </row>
    <row r="7" spans="1:32" s="611" customFormat="1" x14ac:dyDescent="0.25">
      <c r="A7" s="1332"/>
      <c r="B7" s="1359"/>
      <c r="C7" s="1244" t="s">
        <v>6</v>
      </c>
      <c r="D7" s="1244"/>
      <c r="E7" s="1244" t="s">
        <v>7</v>
      </c>
      <c r="F7" s="1244"/>
      <c r="G7" s="1244" t="s">
        <v>6</v>
      </c>
      <c r="H7" s="1244"/>
      <c r="I7" s="1244" t="s">
        <v>8</v>
      </c>
      <c r="J7" s="1244"/>
      <c r="K7" s="1244" t="s">
        <v>9</v>
      </c>
      <c r="L7" s="1244"/>
      <c r="M7" s="1244" t="s">
        <v>8</v>
      </c>
      <c r="N7" s="1244"/>
      <c r="O7" s="1244" t="s">
        <v>9</v>
      </c>
      <c r="P7" s="1245"/>
      <c r="Q7" s="1244" t="s">
        <v>6</v>
      </c>
      <c r="R7" s="1244"/>
      <c r="S7" s="1244" t="s">
        <v>7</v>
      </c>
      <c r="T7" s="1244"/>
      <c r="U7" s="1244" t="s">
        <v>6</v>
      </c>
      <c r="V7" s="1244"/>
      <c r="W7" s="1244" t="s">
        <v>8</v>
      </c>
      <c r="X7" s="1244"/>
      <c r="Y7" s="1244" t="s">
        <v>9</v>
      </c>
      <c r="Z7" s="1244"/>
      <c r="AA7" s="1244" t="s">
        <v>8</v>
      </c>
      <c r="AB7" s="1244"/>
      <c r="AC7" s="1244" t="s">
        <v>9</v>
      </c>
      <c r="AD7" s="1245"/>
    </row>
    <row r="8" spans="1:32" s="611" customFormat="1" ht="13.9" customHeight="1" x14ac:dyDescent="0.25">
      <c r="A8" s="1357"/>
      <c r="B8" s="1360"/>
      <c r="C8" s="776" t="s">
        <v>230</v>
      </c>
      <c r="D8" s="776" t="s">
        <v>231</v>
      </c>
      <c r="E8" s="776" t="s">
        <v>230</v>
      </c>
      <c r="F8" s="776" t="s">
        <v>231</v>
      </c>
      <c r="G8" s="776" t="s">
        <v>230</v>
      </c>
      <c r="H8" s="776" t="s">
        <v>231</v>
      </c>
      <c r="I8" s="776" t="s">
        <v>230</v>
      </c>
      <c r="J8" s="776" t="s">
        <v>231</v>
      </c>
      <c r="K8" s="776" t="s">
        <v>230</v>
      </c>
      <c r="L8" s="776" t="s">
        <v>231</v>
      </c>
      <c r="M8" s="776" t="s">
        <v>230</v>
      </c>
      <c r="N8" s="776" t="s">
        <v>231</v>
      </c>
      <c r="O8" s="776" t="s">
        <v>230</v>
      </c>
      <c r="P8" s="777" t="s">
        <v>231</v>
      </c>
      <c r="Q8" s="776" t="s">
        <v>230</v>
      </c>
      <c r="R8" s="776" t="s">
        <v>231</v>
      </c>
      <c r="S8" s="776" t="s">
        <v>230</v>
      </c>
      <c r="T8" s="776" t="s">
        <v>231</v>
      </c>
      <c r="U8" s="776" t="s">
        <v>230</v>
      </c>
      <c r="V8" s="776" t="s">
        <v>231</v>
      </c>
      <c r="W8" s="776" t="s">
        <v>230</v>
      </c>
      <c r="X8" s="776" t="s">
        <v>231</v>
      </c>
      <c r="Y8" s="776" t="s">
        <v>230</v>
      </c>
      <c r="Z8" s="776" t="s">
        <v>231</v>
      </c>
      <c r="AA8" s="776" t="s">
        <v>230</v>
      </c>
      <c r="AB8" s="776" t="s">
        <v>231</v>
      </c>
      <c r="AC8" s="776" t="s">
        <v>230</v>
      </c>
      <c r="AD8" s="777" t="s">
        <v>231</v>
      </c>
    </row>
    <row r="9" spans="1:32" s="737" customFormat="1" ht="22.5" x14ac:dyDescent="0.2">
      <c r="A9" s="738">
        <v>91211</v>
      </c>
      <c r="B9" s="778" t="s">
        <v>790</v>
      </c>
      <c r="C9" s="740"/>
      <c r="D9" s="740"/>
      <c r="E9" s="740"/>
      <c r="F9" s="740"/>
      <c r="G9" s="740"/>
      <c r="H9" s="740"/>
      <c r="I9" s="735" t="str">
        <f>IF(E9&gt;0,G9/E9,"-")</f>
        <v>-</v>
      </c>
      <c r="J9" s="735" t="str">
        <f>IF(F9&gt;0,H9/F9,"-")</f>
        <v>-</v>
      </c>
      <c r="K9" s="734">
        <f t="shared" ref="K9:L24" si="0">G9-E9</f>
        <v>0</v>
      </c>
      <c r="L9" s="734">
        <f t="shared" si="0"/>
        <v>0</v>
      </c>
      <c r="M9" s="735" t="str">
        <f>IF(C9&gt;0,G9/C9,"-")</f>
        <v>-</v>
      </c>
      <c r="N9" s="735" t="str">
        <f>IF(D9&gt;0,H9/D9,"-")</f>
        <v>-</v>
      </c>
      <c r="O9" s="734">
        <f>G9-C9</f>
        <v>0</v>
      </c>
      <c r="P9" s="736">
        <f>H9-D9</f>
        <v>0</v>
      </c>
      <c r="Q9" s="740"/>
      <c r="R9" s="740"/>
      <c r="S9" s="740"/>
      <c r="T9" s="740"/>
      <c r="U9" s="740"/>
      <c r="V9" s="740"/>
      <c r="W9" s="735" t="str">
        <f t="shared" ref="W9:X11" si="1">IF(S9&gt;0,U9/S9,"-")</f>
        <v>-</v>
      </c>
      <c r="X9" s="735" t="str">
        <f t="shared" si="1"/>
        <v>-</v>
      </c>
      <c r="Y9" s="734">
        <f t="shared" ref="Y9:Z11" si="2">U9-S9</f>
        <v>0</v>
      </c>
      <c r="Z9" s="734">
        <f t="shared" si="2"/>
        <v>0</v>
      </c>
      <c r="AA9" s="735" t="str">
        <f t="shared" ref="AA9:AB11" si="3">IF(Q9&gt;0,U9/Q9,"-")</f>
        <v>-</v>
      </c>
      <c r="AB9" s="735" t="str">
        <f t="shared" si="3"/>
        <v>-</v>
      </c>
      <c r="AC9" s="734">
        <f t="shared" ref="AC9:AD11" si="4">U9-Q9</f>
        <v>0</v>
      </c>
      <c r="AD9" s="736">
        <f t="shared" si="4"/>
        <v>0</v>
      </c>
      <c r="AF9" s="779"/>
    </row>
    <row r="10" spans="1:32" s="737" customFormat="1" ht="33.75" x14ac:dyDescent="0.2">
      <c r="A10" s="738">
        <v>91215</v>
      </c>
      <c r="B10" s="778" t="s">
        <v>791</v>
      </c>
      <c r="C10" s="740"/>
      <c r="D10" s="740"/>
      <c r="E10" s="740"/>
      <c r="F10" s="740"/>
      <c r="G10" s="740"/>
      <c r="H10" s="740"/>
      <c r="I10" s="735" t="str">
        <f t="shared" ref="I10:J73" si="5">IF(E10&gt;0,G10/E10,"-")</f>
        <v>-</v>
      </c>
      <c r="J10" s="735" t="str">
        <f t="shared" si="5"/>
        <v>-</v>
      </c>
      <c r="K10" s="734">
        <f t="shared" si="0"/>
        <v>0</v>
      </c>
      <c r="L10" s="734">
        <f t="shared" si="0"/>
        <v>0</v>
      </c>
      <c r="M10" s="735" t="str">
        <f t="shared" ref="M10:N73" si="6">IF(C10&gt;0,G10/C10,"-")</f>
        <v>-</v>
      </c>
      <c r="N10" s="735" t="str">
        <f t="shared" si="6"/>
        <v>-</v>
      </c>
      <c r="O10" s="734">
        <f t="shared" ref="O10:P73" si="7">G10-C10</f>
        <v>0</v>
      </c>
      <c r="P10" s="736">
        <f t="shared" si="7"/>
        <v>0</v>
      </c>
      <c r="Q10" s="740"/>
      <c r="R10" s="740"/>
      <c r="S10" s="740"/>
      <c r="T10" s="740"/>
      <c r="U10" s="740"/>
      <c r="V10" s="740"/>
      <c r="W10" s="735" t="str">
        <f t="shared" si="1"/>
        <v>-</v>
      </c>
      <c r="X10" s="735" t="str">
        <f t="shared" si="1"/>
        <v>-</v>
      </c>
      <c r="Y10" s="734">
        <f t="shared" si="2"/>
        <v>0</v>
      </c>
      <c r="Z10" s="734">
        <f t="shared" si="2"/>
        <v>0</v>
      </c>
      <c r="AA10" s="735" t="str">
        <f t="shared" si="3"/>
        <v>-</v>
      </c>
      <c r="AB10" s="735" t="str">
        <f t="shared" si="3"/>
        <v>-</v>
      </c>
      <c r="AC10" s="734">
        <f t="shared" si="4"/>
        <v>0</v>
      </c>
      <c r="AD10" s="736">
        <f t="shared" si="4"/>
        <v>0</v>
      </c>
      <c r="AF10" s="779"/>
    </row>
    <row r="11" spans="1:32" s="737" customFormat="1" x14ac:dyDescent="0.2">
      <c r="A11" s="738"/>
      <c r="B11" s="778" t="s">
        <v>792</v>
      </c>
      <c r="C11" s="740">
        <f t="shared" ref="C11:H11" si="8">C13+C20+C26+C32+C41+C45+C46+C54+C58+C62+C66+C67+C72+C73+C74</f>
        <v>0</v>
      </c>
      <c r="D11" s="740">
        <f t="shared" si="8"/>
        <v>0</v>
      </c>
      <c r="E11" s="740">
        <f t="shared" si="8"/>
        <v>0</v>
      </c>
      <c r="F11" s="740">
        <f t="shared" si="8"/>
        <v>0</v>
      </c>
      <c r="G11" s="740">
        <f t="shared" si="8"/>
        <v>0</v>
      </c>
      <c r="H11" s="740">
        <f t="shared" si="8"/>
        <v>0</v>
      </c>
      <c r="I11" s="735" t="str">
        <f t="shared" si="5"/>
        <v>-</v>
      </c>
      <c r="J11" s="735" t="str">
        <f t="shared" si="5"/>
        <v>-</v>
      </c>
      <c r="K11" s="734">
        <f t="shared" si="0"/>
        <v>0</v>
      </c>
      <c r="L11" s="734">
        <f t="shared" si="0"/>
        <v>0</v>
      </c>
      <c r="M11" s="735" t="str">
        <f t="shared" si="6"/>
        <v>-</v>
      </c>
      <c r="N11" s="735" t="str">
        <f t="shared" si="6"/>
        <v>-</v>
      </c>
      <c r="O11" s="734">
        <f t="shared" si="7"/>
        <v>0</v>
      </c>
      <c r="P11" s="736">
        <f t="shared" si="7"/>
        <v>0</v>
      </c>
      <c r="Q11" s="740">
        <f t="shared" ref="Q11:V11" si="9">Q13+Q20+Q26+Q32+Q41+Q45+Q46+Q54+Q58+Q62+Q66+Q67+Q72+Q73+Q74</f>
        <v>0</v>
      </c>
      <c r="R11" s="740">
        <f t="shared" si="9"/>
        <v>0</v>
      </c>
      <c r="S11" s="740">
        <f t="shared" si="9"/>
        <v>0</v>
      </c>
      <c r="T11" s="740">
        <f t="shared" si="9"/>
        <v>0</v>
      </c>
      <c r="U11" s="740">
        <f t="shared" si="9"/>
        <v>0</v>
      </c>
      <c r="V11" s="740">
        <f t="shared" si="9"/>
        <v>0</v>
      </c>
      <c r="W11" s="735" t="str">
        <f t="shared" si="1"/>
        <v>-</v>
      </c>
      <c r="X11" s="735" t="str">
        <f t="shared" si="1"/>
        <v>-</v>
      </c>
      <c r="Y11" s="734">
        <f t="shared" si="2"/>
        <v>0</v>
      </c>
      <c r="Z11" s="734">
        <f t="shared" si="2"/>
        <v>0</v>
      </c>
      <c r="AA11" s="735" t="str">
        <f t="shared" si="3"/>
        <v>-</v>
      </c>
      <c r="AB11" s="735" t="str">
        <f t="shared" si="3"/>
        <v>-</v>
      </c>
      <c r="AC11" s="734">
        <f t="shared" si="4"/>
        <v>0</v>
      </c>
      <c r="AD11" s="736">
        <f t="shared" si="4"/>
        <v>0</v>
      </c>
      <c r="AF11" s="779"/>
    </row>
    <row r="12" spans="1:32" s="750" customFormat="1" x14ac:dyDescent="0.2">
      <c r="A12" s="743"/>
      <c r="B12" s="780" t="s">
        <v>13</v>
      </c>
      <c r="C12" s="746"/>
      <c r="D12" s="746"/>
      <c r="E12" s="746"/>
      <c r="F12" s="746"/>
      <c r="G12" s="746"/>
      <c r="H12" s="746"/>
      <c r="I12" s="747"/>
      <c r="J12" s="747"/>
      <c r="K12" s="781"/>
      <c r="L12" s="781"/>
      <c r="M12" s="747"/>
      <c r="N12" s="747"/>
      <c r="O12" s="781"/>
      <c r="P12" s="782"/>
      <c r="Q12" s="746"/>
      <c r="R12" s="746"/>
      <c r="S12" s="746"/>
      <c r="T12" s="746"/>
      <c r="U12" s="746"/>
      <c r="V12" s="746"/>
      <c r="W12" s="747"/>
      <c r="X12" s="747"/>
      <c r="Y12" s="781"/>
      <c r="Z12" s="781"/>
      <c r="AA12" s="747"/>
      <c r="AB12" s="747"/>
      <c r="AC12" s="781"/>
      <c r="AD12" s="782"/>
      <c r="AF12" s="779"/>
    </row>
    <row r="13" spans="1:32" s="737" customFormat="1" x14ac:dyDescent="0.2">
      <c r="A13" s="757">
        <v>91212</v>
      </c>
      <c r="B13" s="783" t="s">
        <v>793</v>
      </c>
      <c r="C13" s="760">
        <f t="shared" ref="C13:H13" si="10">SUM(C15:C19)</f>
        <v>0</v>
      </c>
      <c r="D13" s="760">
        <f t="shared" si="10"/>
        <v>0</v>
      </c>
      <c r="E13" s="760">
        <f t="shared" si="10"/>
        <v>0</v>
      </c>
      <c r="F13" s="760">
        <f t="shared" si="10"/>
        <v>0</v>
      </c>
      <c r="G13" s="760">
        <f t="shared" si="10"/>
        <v>0</v>
      </c>
      <c r="H13" s="760">
        <f t="shared" si="10"/>
        <v>0</v>
      </c>
      <c r="I13" s="735" t="str">
        <f t="shared" si="5"/>
        <v>-</v>
      </c>
      <c r="J13" s="735" t="str">
        <f t="shared" si="5"/>
        <v>-</v>
      </c>
      <c r="K13" s="734">
        <f t="shared" si="0"/>
        <v>0</v>
      </c>
      <c r="L13" s="734">
        <f t="shared" si="0"/>
        <v>0</v>
      </c>
      <c r="M13" s="735" t="str">
        <f t="shared" si="6"/>
        <v>-</v>
      </c>
      <c r="N13" s="735" t="str">
        <f t="shared" si="6"/>
        <v>-</v>
      </c>
      <c r="O13" s="734">
        <f t="shared" si="7"/>
        <v>0</v>
      </c>
      <c r="P13" s="736">
        <f t="shared" si="7"/>
        <v>0</v>
      </c>
      <c r="Q13" s="760">
        <f t="shared" ref="Q13:V13" si="11">SUM(Q15:Q19)</f>
        <v>0</v>
      </c>
      <c r="R13" s="760">
        <f t="shared" si="11"/>
        <v>0</v>
      </c>
      <c r="S13" s="760">
        <f t="shared" si="11"/>
        <v>0</v>
      </c>
      <c r="T13" s="760">
        <f t="shared" si="11"/>
        <v>0</v>
      </c>
      <c r="U13" s="760">
        <f t="shared" si="11"/>
        <v>0</v>
      </c>
      <c r="V13" s="760">
        <f t="shared" si="11"/>
        <v>0</v>
      </c>
      <c r="W13" s="735" t="str">
        <f>IF(S13&gt;0,U13/S13,"-")</f>
        <v>-</v>
      </c>
      <c r="X13" s="735" t="str">
        <f>IF(T13&gt;0,V13/T13,"-")</f>
        <v>-</v>
      </c>
      <c r="Y13" s="734">
        <f>U13-S13</f>
        <v>0</v>
      </c>
      <c r="Z13" s="734">
        <f>V13-T13</f>
        <v>0</v>
      </c>
      <c r="AA13" s="735" t="str">
        <f>IF(Q13&gt;0,U13/Q13,"-")</f>
        <v>-</v>
      </c>
      <c r="AB13" s="735" t="str">
        <f>IF(R13&gt;0,V13/R13,"-")</f>
        <v>-</v>
      </c>
      <c r="AC13" s="734">
        <f>U13-Q13</f>
        <v>0</v>
      </c>
      <c r="AD13" s="736">
        <f>V13-R13</f>
        <v>0</v>
      </c>
      <c r="AF13" s="779"/>
    </row>
    <row r="14" spans="1:32" s="750" customFormat="1" x14ac:dyDescent="0.2">
      <c r="A14" s="743"/>
      <c r="B14" s="784" t="s">
        <v>13</v>
      </c>
      <c r="C14" s="746"/>
      <c r="D14" s="746"/>
      <c r="E14" s="746"/>
      <c r="F14" s="746"/>
      <c r="G14" s="746"/>
      <c r="H14" s="746"/>
      <c r="I14" s="747"/>
      <c r="J14" s="747"/>
      <c r="K14" s="781"/>
      <c r="L14" s="781"/>
      <c r="M14" s="747"/>
      <c r="N14" s="747"/>
      <c r="O14" s="781"/>
      <c r="P14" s="782"/>
      <c r="Q14" s="746"/>
      <c r="R14" s="746"/>
      <c r="S14" s="746"/>
      <c r="T14" s="746"/>
      <c r="U14" s="746"/>
      <c r="V14" s="746"/>
      <c r="W14" s="747"/>
      <c r="X14" s="747"/>
      <c r="Y14" s="781"/>
      <c r="Z14" s="781"/>
      <c r="AA14" s="747"/>
      <c r="AB14" s="747"/>
      <c r="AC14" s="781"/>
      <c r="AD14" s="782"/>
      <c r="AF14" s="779"/>
    </row>
    <row r="15" spans="1:32" x14ac:dyDescent="0.2">
      <c r="A15" s="622">
        <v>9121200010</v>
      </c>
      <c r="B15" s="29" t="s">
        <v>794</v>
      </c>
      <c r="C15" s="752"/>
      <c r="D15" s="752"/>
      <c r="E15" s="752"/>
      <c r="F15" s="752"/>
      <c r="G15" s="752"/>
      <c r="H15" s="752"/>
      <c r="I15" s="747" t="str">
        <f t="shared" si="5"/>
        <v>-</v>
      </c>
      <c r="J15" s="747" t="str">
        <f t="shared" si="5"/>
        <v>-</v>
      </c>
      <c r="K15" s="781">
        <f t="shared" si="0"/>
        <v>0</v>
      </c>
      <c r="L15" s="781">
        <f t="shared" si="0"/>
        <v>0</v>
      </c>
      <c r="M15" s="747" t="str">
        <f t="shared" si="6"/>
        <v>-</v>
      </c>
      <c r="N15" s="747" t="str">
        <f t="shared" si="6"/>
        <v>-</v>
      </c>
      <c r="O15" s="781">
        <f t="shared" si="7"/>
        <v>0</v>
      </c>
      <c r="P15" s="782">
        <f t="shared" si="7"/>
        <v>0</v>
      </c>
      <c r="Q15" s="752"/>
      <c r="R15" s="752"/>
      <c r="S15" s="752"/>
      <c r="T15" s="752"/>
      <c r="U15" s="752"/>
      <c r="V15" s="752"/>
      <c r="W15" s="747" t="str">
        <f t="shared" ref="W15:X20" si="12">IF(S15&gt;0,U15/S15,"-")</f>
        <v>-</v>
      </c>
      <c r="X15" s="747" t="str">
        <f t="shared" si="12"/>
        <v>-</v>
      </c>
      <c r="Y15" s="781">
        <f t="shared" ref="Y15:Z20" si="13">U15-S15</f>
        <v>0</v>
      </c>
      <c r="Z15" s="781">
        <f t="shared" si="13"/>
        <v>0</v>
      </c>
      <c r="AA15" s="747" t="str">
        <f t="shared" ref="AA15:AB20" si="14">IF(Q15&gt;0,U15/Q15,"-")</f>
        <v>-</v>
      </c>
      <c r="AB15" s="747" t="str">
        <f t="shared" si="14"/>
        <v>-</v>
      </c>
      <c r="AC15" s="781">
        <f t="shared" ref="AC15:AD20" si="15">U15-Q15</f>
        <v>0</v>
      </c>
      <c r="AD15" s="782">
        <f t="shared" si="15"/>
        <v>0</v>
      </c>
      <c r="AF15" s="779"/>
    </row>
    <row r="16" spans="1:32" ht="22.5" x14ac:dyDescent="0.2">
      <c r="A16" s="622">
        <v>9121200011</v>
      </c>
      <c r="B16" s="29" t="s">
        <v>795</v>
      </c>
      <c r="C16" s="752"/>
      <c r="D16" s="752"/>
      <c r="E16" s="752"/>
      <c r="F16" s="752"/>
      <c r="G16" s="752"/>
      <c r="H16" s="752"/>
      <c r="I16" s="747" t="str">
        <f t="shared" si="5"/>
        <v>-</v>
      </c>
      <c r="J16" s="747" t="str">
        <f t="shared" si="5"/>
        <v>-</v>
      </c>
      <c r="K16" s="781">
        <f t="shared" si="0"/>
        <v>0</v>
      </c>
      <c r="L16" s="781">
        <f t="shared" si="0"/>
        <v>0</v>
      </c>
      <c r="M16" s="747" t="str">
        <f t="shared" si="6"/>
        <v>-</v>
      </c>
      <c r="N16" s="747" t="str">
        <f t="shared" si="6"/>
        <v>-</v>
      </c>
      <c r="O16" s="781">
        <f t="shared" si="7"/>
        <v>0</v>
      </c>
      <c r="P16" s="782">
        <f t="shared" si="7"/>
        <v>0</v>
      </c>
      <c r="Q16" s="752"/>
      <c r="R16" s="752"/>
      <c r="S16" s="752"/>
      <c r="T16" s="752"/>
      <c r="U16" s="752"/>
      <c r="V16" s="752"/>
      <c r="W16" s="747" t="str">
        <f t="shared" si="12"/>
        <v>-</v>
      </c>
      <c r="X16" s="747" t="str">
        <f t="shared" si="12"/>
        <v>-</v>
      </c>
      <c r="Y16" s="781">
        <f t="shared" si="13"/>
        <v>0</v>
      </c>
      <c r="Z16" s="781">
        <f t="shared" si="13"/>
        <v>0</v>
      </c>
      <c r="AA16" s="747" t="str">
        <f t="shared" si="14"/>
        <v>-</v>
      </c>
      <c r="AB16" s="747" t="str">
        <f t="shared" si="14"/>
        <v>-</v>
      </c>
      <c r="AC16" s="781">
        <f t="shared" si="15"/>
        <v>0</v>
      </c>
      <c r="AD16" s="782">
        <f t="shared" si="15"/>
        <v>0</v>
      </c>
      <c r="AF16" s="779"/>
    </row>
    <row r="17" spans="1:32" x14ac:dyDescent="0.2">
      <c r="A17" s="622">
        <v>9121200020</v>
      </c>
      <c r="B17" s="29" t="s">
        <v>796</v>
      </c>
      <c r="C17" s="752"/>
      <c r="D17" s="752"/>
      <c r="E17" s="752"/>
      <c r="F17" s="752"/>
      <c r="G17" s="752"/>
      <c r="H17" s="752"/>
      <c r="I17" s="747" t="str">
        <f t="shared" si="5"/>
        <v>-</v>
      </c>
      <c r="J17" s="747" t="str">
        <f t="shared" si="5"/>
        <v>-</v>
      </c>
      <c r="K17" s="781">
        <f t="shared" si="0"/>
        <v>0</v>
      </c>
      <c r="L17" s="781">
        <f t="shared" si="0"/>
        <v>0</v>
      </c>
      <c r="M17" s="747" t="str">
        <f t="shared" si="6"/>
        <v>-</v>
      </c>
      <c r="N17" s="747" t="str">
        <f t="shared" si="6"/>
        <v>-</v>
      </c>
      <c r="O17" s="781">
        <f t="shared" si="7"/>
        <v>0</v>
      </c>
      <c r="P17" s="782">
        <f t="shared" si="7"/>
        <v>0</v>
      </c>
      <c r="Q17" s="752"/>
      <c r="R17" s="752"/>
      <c r="S17" s="752"/>
      <c r="T17" s="752"/>
      <c r="U17" s="752"/>
      <c r="V17" s="752"/>
      <c r="W17" s="747" t="str">
        <f t="shared" si="12"/>
        <v>-</v>
      </c>
      <c r="X17" s="747" t="str">
        <f t="shared" si="12"/>
        <v>-</v>
      </c>
      <c r="Y17" s="781">
        <f t="shared" si="13"/>
        <v>0</v>
      </c>
      <c r="Z17" s="781">
        <f t="shared" si="13"/>
        <v>0</v>
      </c>
      <c r="AA17" s="747" t="str">
        <f t="shared" si="14"/>
        <v>-</v>
      </c>
      <c r="AB17" s="747" t="str">
        <f t="shared" si="14"/>
        <v>-</v>
      </c>
      <c r="AC17" s="781">
        <f t="shared" si="15"/>
        <v>0</v>
      </c>
      <c r="AD17" s="782">
        <f t="shared" si="15"/>
        <v>0</v>
      </c>
      <c r="AF17" s="779"/>
    </row>
    <row r="18" spans="1:32" ht="22.5" x14ac:dyDescent="0.2">
      <c r="A18" s="622">
        <v>9121200021</v>
      </c>
      <c r="B18" s="29" t="s">
        <v>797</v>
      </c>
      <c r="C18" s="752"/>
      <c r="D18" s="752"/>
      <c r="E18" s="752"/>
      <c r="F18" s="752"/>
      <c r="G18" s="752"/>
      <c r="H18" s="752"/>
      <c r="I18" s="747" t="str">
        <f t="shared" si="5"/>
        <v>-</v>
      </c>
      <c r="J18" s="747" t="str">
        <f t="shared" si="5"/>
        <v>-</v>
      </c>
      <c r="K18" s="781">
        <f t="shared" si="0"/>
        <v>0</v>
      </c>
      <c r="L18" s="781">
        <f t="shared" si="0"/>
        <v>0</v>
      </c>
      <c r="M18" s="747" t="str">
        <f t="shared" si="6"/>
        <v>-</v>
      </c>
      <c r="N18" s="747" t="str">
        <f t="shared" si="6"/>
        <v>-</v>
      </c>
      <c r="O18" s="781">
        <f t="shared" si="7"/>
        <v>0</v>
      </c>
      <c r="P18" s="782">
        <f t="shared" si="7"/>
        <v>0</v>
      </c>
      <c r="Q18" s="752"/>
      <c r="R18" s="752"/>
      <c r="S18" s="752"/>
      <c r="T18" s="752"/>
      <c r="U18" s="752"/>
      <c r="V18" s="752"/>
      <c r="W18" s="747" t="str">
        <f t="shared" si="12"/>
        <v>-</v>
      </c>
      <c r="X18" s="747" t="str">
        <f t="shared" si="12"/>
        <v>-</v>
      </c>
      <c r="Y18" s="781">
        <f t="shared" si="13"/>
        <v>0</v>
      </c>
      <c r="Z18" s="781">
        <f t="shared" si="13"/>
        <v>0</v>
      </c>
      <c r="AA18" s="747" t="str">
        <f t="shared" si="14"/>
        <v>-</v>
      </c>
      <c r="AB18" s="747" t="str">
        <f t="shared" si="14"/>
        <v>-</v>
      </c>
      <c r="AC18" s="781">
        <f t="shared" si="15"/>
        <v>0</v>
      </c>
      <c r="AD18" s="782">
        <f t="shared" si="15"/>
        <v>0</v>
      </c>
      <c r="AF18" s="779"/>
    </row>
    <row r="19" spans="1:32" ht="22.5" x14ac:dyDescent="0.2">
      <c r="A19" s="622">
        <v>9121200030</v>
      </c>
      <c r="B19" s="29" t="s">
        <v>798</v>
      </c>
      <c r="C19" s="752"/>
      <c r="D19" s="752"/>
      <c r="E19" s="752"/>
      <c r="F19" s="752"/>
      <c r="G19" s="752"/>
      <c r="H19" s="752"/>
      <c r="I19" s="747" t="str">
        <f t="shared" si="5"/>
        <v>-</v>
      </c>
      <c r="J19" s="747" t="str">
        <f t="shared" si="5"/>
        <v>-</v>
      </c>
      <c r="K19" s="781">
        <f t="shared" si="0"/>
        <v>0</v>
      </c>
      <c r="L19" s="781">
        <f t="shared" si="0"/>
        <v>0</v>
      </c>
      <c r="M19" s="747" t="str">
        <f t="shared" si="6"/>
        <v>-</v>
      </c>
      <c r="N19" s="747" t="str">
        <f t="shared" si="6"/>
        <v>-</v>
      </c>
      <c r="O19" s="781">
        <f t="shared" si="7"/>
        <v>0</v>
      </c>
      <c r="P19" s="782">
        <f t="shared" si="7"/>
        <v>0</v>
      </c>
      <c r="Q19" s="752"/>
      <c r="R19" s="752"/>
      <c r="S19" s="752"/>
      <c r="T19" s="752"/>
      <c r="U19" s="752"/>
      <c r="V19" s="752"/>
      <c r="W19" s="747" t="str">
        <f t="shared" si="12"/>
        <v>-</v>
      </c>
      <c r="X19" s="747" t="str">
        <f t="shared" si="12"/>
        <v>-</v>
      </c>
      <c r="Y19" s="781">
        <f t="shared" si="13"/>
        <v>0</v>
      </c>
      <c r="Z19" s="781">
        <f t="shared" si="13"/>
        <v>0</v>
      </c>
      <c r="AA19" s="747" t="str">
        <f t="shared" si="14"/>
        <v>-</v>
      </c>
      <c r="AB19" s="747" t="str">
        <f t="shared" si="14"/>
        <v>-</v>
      </c>
      <c r="AC19" s="781">
        <f t="shared" si="15"/>
        <v>0</v>
      </c>
      <c r="AD19" s="782">
        <f t="shared" si="15"/>
        <v>0</v>
      </c>
      <c r="AF19" s="779"/>
    </row>
    <row r="20" spans="1:32" s="737" customFormat="1" ht="33.75" x14ac:dyDescent="0.2">
      <c r="A20" s="757">
        <v>91213</v>
      </c>
      <c r="B20" s="783" t="s">
        <v>799</v>
      </c>
      <c r="C20" s="760">
        <f t="shared" ref="C20:H20" si="16">SUM(C22:C25)</f>
        <v>0</v>
      </c>
      <c r="D20" s="760">
        <f t="shared" si="16"/>
        <v>0</v>
      </c>
      <c r="E20" s="760">
        <f t="shared" si="16"/>
        <v>0</v>
      </c>
      <c r="F20" s="760">
        <f t="shared" si="16"/>
        <v>0</v>
      </c>
      <c r="G20" s="760">
        <f t="shared" si="16"/>
        <v>0</v>
      </c>
      <c r="H20" s="760">
        <f t="shared" si="16"/>
        <v>0</v>
      </c>
      <c r="I20" s="735" t="str">
        <f t="shared" si="5"/>
        <v>-</v>
      </c>
      <c r="J20" s="735" t="str">
        <f t="shared" si="5"/>
        <v>-</v>
      </c>
      <c r="K20" s="734">
        <f t="shared" si="0"/>
        <v>0</v>
      </c>
      <c r="L20" s="734">
        <f t="shared" si="0"/>
        <v>0</v>
      </c>
      <c r="M20" s="735" t="str">
        <f t="shared" si="6"/>
        <v>-</v>
      </c>
      <c r="N20" s="735" t="str">
        <f t="shared" si="6"/>
        <v>-</v>
      </c>
      <c r="O20" s="734">
        <f t="shared" si="7"/>
        <v>0</v>
      </c>
      <c r="P20" s="736">
        <f t="shared" si="7"/>
        <v>0</v>
      </c>
      <c r="Q20" s="760">
        <f t="shared" ref="Q20:V20" si="17">SUM(Q22:Q25)</f>
        <v>0</v>
      </c>
      <c r="R20" s="760">
        <f t="shared" si="17"/>
        <v>0</v>
      </c>
      <c r="S20" s="760">
        <f t="shared" si="17"/>
        <v>0</v>
      </c>
      <c r="T20" s="760">
        <f t="shared" si="17"/>
        <v>0</v>
      </c>
      <c r="U20" s="760">
        <f t="shared" si="17"/>
        <v>0</v>
      </c>
      <c r="V20" s="760">
        <f t="shared" si="17"/>
        <v>0</v>
      </c>
      <c r="W20" s="735" t="str">
        <f t="shared" si="12"/>
        <v>-</v>
      </c>
      <c r="X20" s="735" t="str">
        <f t="shared" si="12"/>
        <v>-</v>
      </c>
      <c r="Y20" s="734">
        <f t="shared" si="13"/>
        <v>0</v>
      </c>
      <c r="Z20" s="734">
        <f t="shared" si="13"/>
        <v>0</v>
      </c>
      <c r="AA20" s="735" t="str">
        <f t="shared" si="14"/>
        <v>-</v>
      </c>
      <c r="AB20" s="735" t="str">
        <f t="shared" si="14"/>
        <v>-</v>
      </c>
      <c r="AC20" s="734">
        <f t="shared" si="15"/>
        <v>0</v>
      </c>
      <c r="AD20" s="736">
        <f t="shared" si="15"/>
        <v>0</v>
      </c>
      <c r="AF20" s="779"/>
    </row>
    <row r="21" spans="1:32" s="750" customFormat="1" x14ac:dyDescent="0.2">
      <c r="A21" s="743"/>
      <c r="B21" s="784" t="s">
        <v>13</v>
      </c>
      <c r="C21" s="746"/>
      <c r="D21" s="746"/>
      <c r="E21" s="746"/>
      <c r="F21" s="746"/>
      <c r="G21" s="746"/>
      <c r="H21" s="746"/>
      <c r="I21" s="747"/>
      <c r="J21" s="747"/>
      <c r="K21" s="781"/>
      <c r="L21" s="781"/>
      <c r="M21" s="747"/>
      <c r="N21" s="747"/>
      <c r="O21" s="781"/>
      <c r="P21" s="782"/>
      <c r="Q21" s="746"/>
      <c r="R21" s="746"/>
      <c r="S21" s="746"/>
      <c r="T21" s="746"/>
      <c r="U21" s="746"/>
      <c r="V21" s="746"/>
      <c r="W21" s="747"/>
      <c r="X21" s="747"/>
      <c r="Y21" s="781"/>
      <c r="Z21" s="781"/>
      <c r="AA21" s="747"/>
      <c r="AB21" s="747"/>
      <c r="AC21" s="781"/>
      <c r="AD21" s="782"/>
      <c r="AF21" s="779"/>
    </row>
    <row r="22" spans="1:32" x14ac:dyDescent="0.2">
      <c r="A22" s="622">
        <v>9121300010</v>
      </c>
      <c r="B22" s="29" t="s">
        <v>800</v>
      </c>
      <c r="C22" s="752"/>
      <c r="D22" s="752"/>
      <c r="E22" s="752"/>
      <c r="F22" s="752"/>
      <c r="G22" s="752"/>
      <c r="H22" s="752"/>
      <c r="I22" s="747" t="str">
        <f t="shared" si="5"/>
        <v>-</v>
      </c>
      <c r="J22" s="747" t="str">
        <f t="shared" si="5"/>
        <v>-</v>
      </c>
      <c r="K22" s="781">
        <f t="shared" si="0"/>
        <v>0</v>
      </c>
      <c r="L22" s="781">
        <f t="shared" si="0"/>
        <v>0</v>
      </c>
      <c r="M22" s="747" t="str">
        <f t="shared" si="6"/>
        <v>-</v>
      </c>
      <c r="N22" s="747" t="str">
        <f t="shared" si="6"/>
        <v>-</v>
      </c>
      <c r="O22" s="781">
        <f t="shared" si="7"/>
        <v>0</v>
      </c>
      <c r="P22" s="782">
        <f t="shared" si="7"/>
        <v>0</v>
      </c>
      <c r="Q22" s="752"/>
      <c r="R22" s="752"/>
      <c r="S22" s="752"/>
      <c r="T22" s="752"/>
      <c r="U22" s="752"/>
      <c r="V22" s="752"/>
      <c r="W22" s="747" t="str">
        <f t="shared" ref="W22:X26" si="18">IF(S22&gt;0,U22/S22,"-")</f>
        <v>-</v>
      </c>
      <c r="X22" s="747" t="str">
        <f t="shared" si="18"/>
        <v>-</v>
      </c>
      <c r="Y22" s="781">
        <f t="shared" ref="Y22:Z26" si="19">U22-S22</f>
        <v>0</v>
      </c>
      <c r="Z22" s="781">
        <f t="shared" si="19"/>
        <v>0</v>
      </c>
      <c r="AA22" s="747" t="str">
        <f t="shared" ref="AA22:AB26" si="20">IF(Q22&gt;0,U22/Q22,"-")</f>
        <v>-</v>
      </c>
      <c r="AB22" s="747" t="str">
        <f t="shared" si="20"/>
        <v>-</v>
      </c>
      <c r="AC22" s="781">
        <f t="shared" ref="AC22:AD26" si="21">U22-Q22</f>
        <v>0</v>
      </c>
      <c r="AD22" s="782">
        <f t="shared" si="21"/>
        <v>0</v>
      </c>
      <c r="AF22" s="779"/>
    </row>
    <row r="23" spans="1:32" x14ac:dyDescent="0.2">
      <c r="A23" s="622">
        <v>9121300020</v>
      </c>
      <c r="B23" s="29" t="s">
        <v>801</v>
      </c>
      <c r="C23" s="752"/>
      <c r="D23" s="752"/>
      <c r="E23" s="752"/>
      <c r="F23" s="752"/>
      <c r="G23" s="752"/>
      <c r="H23" s="752"/>
      <c r="I23" s="747" t="str">
        <f t="shared" si="5"/>
        <v>-</v>
      </c>
      <c r="J23" s="747" t="str">
        <f t="shared" si="5"/>
        <v>-</v>
      </c>
      <c r="K23" s="781">
        <f t="shared" si="0"/>
        <v>0</v>
      </c>
      <c r="L23" s="781">
        <f t="shared" si="0"/>
        <v>0</v>
      </c>
      <c r="M23" s="747" t="str">
        <f t="shared" si="6"/>
        <v>-</v>
      </c>
      <c r="N23" s="747" t="str">
        <f t="shared" si="6"/>
        <v>-</v>
      </c>
      <c r="O23" s="781">
        <f t="shared" si="7"/>
        <v>0</v>
      </c>
      <c r="P23" s="782">
        <f t="shared" si="7"/>
        <v>0</v>
      </c>
      <c r="Q23" s="752"/>
      <c r="R23" s="752"/>
      <c r="S23" s="752"/>
      <c r="T23" s="752"/>
      <c r="U23" s="752"/>
      <c r="V23" s="752"/>
      <c r="W23" s="747" t="str">
        <f t="shared" si="18"/>
        <v>-</v>
      </c>
      <c r="X23" s="747" t="str">
        <f t="shared" si="18"/>
        <v>-</v>
      </c>
      <c r="Y23" s="781">
        <f t="shared" si="19"/>
        <v>0</v>
      </c>
      <c r="Z23" s="781">
        <f t="shared" si="19"/>
        <v>0</v>
      </c>
      <c r="AA23" s="747" t="str">
        <f t="shared" si="20"/>
        <v>-</v>
      </c>
      <c r="AB23" s="747" t="str">
        <f t="shared" si="20"/>
        <v>-</v>
      </c>
      <c r="AC23" s="781">
        <f t="shared" si="21"/>
        <v>0</v>
      </c>
      <c r="AD23" s="782">
        <f t="shared" si="21"/>
        <v>0</v>
      </c>
      <c r="AF23" s="779"/>
    </row>
    <row r="24" spans="1:32" x14ac:dyDescent="0.2">
      <c r="A24" s="622">
        <v>9121300030</v>
      </c>
      <c r="B24" s="29" t="s">
        <v>802</v>
      </c>
      <c r="C24" s="752"/>
      <c r="D24" s="752"/>
      <c r="E24" s="752"/>
      <c r="F24" s="752"/>
      <c r="G24" s="752"/>
      <c r="H24" s="752"/>
      <c r="I24" s="747" t="str">
        <f t="shared" si="5"/>
        <v>-</v>
      </c>
      <c r="J24" s="747" t="str">
        <f t="shared" si="5"/>
        <v>-</v>
      </c>
      <c r="K24" s="781">
        <f t="shared" si="0"/>
        <v>0</v>
      </c>
      <c r="L24" s="781">
        <f t="shared" si="0"/>
        <v>0</v>
      </c>
      <c r="M24" s="747" t="str">
        <f t="shared" si="6"/>
        <v>-</v>
      </c>
      <c r="N24" s="747" t="str">
        <f t="shared" si="6"/>
        <v>-</v>
      </c>
      <c r="O24" s="781">
        <f t="shared" si="7"/>
        <v>0</v>
      </c>
      <c r="P24" s="782">
        <f t="shared" si="7"/>
        <v>0</v>
      </c>
      <c r="Q24" s="752"/>
      <c r="R24" s="752"/>
      <c r="S24" s="752"/>
      <c r="T24" s="752"/>
      <c r="U24" s="752"/>
      <c r="V24" s="752"/>
      <c r="W24" s="747" t="str">
        <f t="shared" si="18"/>
        <v>-</v>
      </c>
      <c r="X24" s="747" t="str">
        <f t="shared" si="18"/>
        <v>-</v>
      </c>
      <c r="Y24" s="781">
        <f t="shared" si="19"/>
        <v>0</v>
      </c>
      <c r="Z24" s="781">
        <f t="shared" si="19"/>
        <v>0</v>
      </c>
      <c r="AA24" s="747" t="str">
        <f t="shared" si="20"/>
        <v>-</v>
      </c>
      <c r="AB24" s="747" t="str">
        <f t="shared" si="20"/>
        <v>-</v>
      </c>
      <c r="AC24" s="781">
        <f t="shared" si="21"/>
        <v>0</v>
      </c>
      <c r="AD24" s="782">
        <f t="shared" si="21"/>
        <v>0</v>
      </c>
      <c r="AF24" s="779"/>
    </row>
    <row r="25" spans="1:32" x14ac:dyDescent="0.2">
      <c r="A25" s="622">
        <v>9121300040</v>
      </c>
      <c r="B25" s="29" t="s">
        <v>803</v>
      </c>
      <c r="C25" s="752"/>
      <c r="D25" s="752"/>
      <c r="E25" s="752"/>
      <c r="F25" s="752"/>
      <c r="G25" s="752"/>
      <c r="H25" s="752"/>
      <c r="I25" s="747" t="str">
        <f t="shared" si="5"/>
        <v>-</v>
      </c>
      <c r="J25" s="747" t="str">
        <f t="shared" si="5"/>
        <v>-</v>
      </c>
      <c r="K25" s="781">
        <f t="shared" ref="K25:L75" si="22">G25-E25</f>
        <v>0</v>
      </c>
      <c r="L25" s="781">
        <f t="shared" si="22"/>
        <v>0</v>
      </c>
      <c r="M25" s="747" t="str">
        <f t="shared" si="6"/>
        <v>-</v>
      </c>
      <c r="N25" s="747" t="str">
        <f t="shared" si="6"/>
        <v>-</v>
      </c>
      <c r="O25" s="781">
        <f t="shared" si="7"/>
        <v>0</v>
      </c>
      <c r="P25" s="782">
        <f t="shared" si="7"/>
        <v>0</v>
      </c>
      <c r="Q25" s="752"/>
      <c r="R25" s="752"/>
      <c r="S25" s="752"/>
      <c r="T25" s="752"/>
      <c r="U25" s="752"/>
      <c r="V25" s="752"/>
      <c r="W25" s="747" t="str">
        <f t="shared" si="18"/>
        <v>-</v>
      </c>
      <c r="X25" s="747" t="str">
        <f t="shared" si="18"/>
        <v>-</v>
      </c>
      <c r="Y25" s="781">
        <f t="shared" si="19"/>
        <v>0</v>
      </c>
      <c r="Z25" s="781">
        <f t="shared" si="19"/>
        <v>0</v>
      </c>
      <c r="AA25" s="747" t="str">
        <f t="shared" si="20"/>
        <v>-</v>
      </c>
      <c r="AB25" s="747" t="str">
        <f t="shared" si="20"/>
        <v>-</v>
      </c>
      <c r="AC25" s="781">
        <f t="shared" si="21"/>
        <v>0</v>
      </c>
      <c r="AD25" s="782">
        <f t="shared" si="21"/>
        <v>0</v>
      </c>
      <c r="AF25" s="779"/>
    </row>
    <row r="26" spans="1:32" s="737" customFormat="1" x14ac:dyDescent="0.2">
      <c r="A26" s="757">
        <v>91214</v>
      </c>
      <c r="B26" s="783" t="s">
        <v>804</v>
      </c>
      <c r="C26" s="760"/>
      <c r="D26" s="760"/>
      <c r="E26" s="760"/>
      <c r="F26" s="760"/>
      <c r="G26" s="760"/>
      <c r="H26" s="760"/>
      <c r="I26" s="735" t="str">
        <f t="shared" si="5"/>
        <v>-</v>
      </c>
      <c r="J26" s="735" t="str">
        <f t="shared" si="5"/>
        <v>-</v>
      </c>
      <c r="K26" s="734">
        <f t="shared" si="22"/>
        <v>0</v>
      </c>
      <c r="L26" s="734">
        <f t="shared" si="22"/>
        <v>0</v>
      </c>
      <c r="M26" s="735" t="str">
        <f t="shared" si="6"/>
        <v>-</v>
      </c>
      <c r="N26" s="735" t="str">
        <f t="shared" si="6"/>
        <v>-</v>
      </c>
      <c r="O26" s="734">
        <f t="shared" si="7"/>
        <v>0</v>
      </c>
      <c r="P26" s="736">
        <f t="shared" si="7"/>
        <v>0</v>
      </c>
      <c r="Q26" s="760"/>
      <c r="R26" s="760"/>
      <c r="S26" s="760"/>
      <c r="T26" s="760"/>
      <c r="U26" s="760"/>
      <c r="V26" s="760"/>
      <c r="W26" s="735" t="str">
        <f t="shared" si="18"/>
        <v>-</v>
      </c>
      <c r="X26" s="735" t="str">
        <f t="shared" si="18"/>
        <v>-</v>
      </c>
      <c r="Y26" s="734">
        <f t="shared" si="19"/>
        <v>0</v>
      </c>
      <c r="Z26" s="734">
        <f t="shared" si="19"/>
        <v>0</v>
      </c>
      <c r="AA26" s="735" t="str">
        <f t="shared" si="20"/>
        <v>-</v>
      </c>
      <c r="AB26" s="735" t="str">
        <f t="shared" si="20"/>
        <v>-</v>
      </c>
      <c r="AC26" s="734">
        <f t="shared" si="21"/>
        <v>0</v>
      </c>
      <c r="AD26" s="736">
        <f t="shared" si="21"/>
        <v>0</v>
      </c>
      <c r="AF26" s="779"/>
    </row>
    <row r="27" spans="1:32" s="750" customFormat="1" x14ac:dyDescent="0.2">
      <c r="A27" s="743"/>
      <c r="B27" s="780" t="s">
        <v>13</v>
      </c>
      <c r="C27" s="746"/>
      <c r="D27" s="746"/>
      <c r="E27" s="746"/>
      <c r="F27" s="746"/>
      <c r="G27" s="746"/>
      <c r="H27" s="746"/>
      <c r="I27" s="747"/>
      <c r="J27" s="747"/>
      <c r="K27" s="781"/>
      <c r="L27" s="781"/>
      <c r="M27" s="747"/>
      <c r="N27" s="747"/>
      <c r="O27" s="781"/>
      <c r="P27" s="782"/>
      <c r="Q27" s="746"/>
      <c r="R27" s="746"/>
      <c r="S27" s="746"/>
      <c r="T27" s="746"/>
      <c r="U27" s="746"/>
      <c r="V27" s="746"/>
      <c r="W27" s="747"/>
      <c r="X27" s="747"/>
      <c r="Y27" s="781"/>
      <c r="Z27" s="781"/>
      <c r="AA27" s="747"/>
      <c r="AB27" s="747"/>
      <c r="AC27" s="781"/>
      <c r="AD27" s="782"/>
      <c r="AF27" s="779"/>
    </row>
    <row r="28" spans="1:32" ht="22.5" x14ac:dyDescent="0.2">
      <c r="A28" s="622">
        <v>9121400010</v>
      </c>
      <c r="B28" s="29" t="s">
        <v>805</v>
      </c>
      <c r="C28" s="752"/>
      <c r="D28" s="752"/>
      <c r="E28" s="752"/>
      <c r="F28" s="752"/>
      <c r="G28" s="752"/>
      <c r="H28" s="752"/>
      <c r="I28" s="747" t="str">
        <f t="shared" si="5"/>
        <v>-</v>
      </c>
      <c r="J28" s="747" t="str">
        <f t="shared" si="5"/>
        <v>-</v>
      </c>
      <c r="K28" s="781">
        <f t="shared" si="22"/>
        <v>0</v>
      </c>
      <c r="L28" s="781">
        <f t="shared" si="22"/>
        <v>0</v>
      </c>
      <c r="M28" s="747" t="str">
        <f t="shared" si="6"/>
        <v>-</v>
      </c>
      <c r="N28" s="747" t="str">
        <f t="shared" si="6"/>
        <v>-</v>
      </c>
      <c r="O28" s="781">
        <f t="shared" si="7"/>
        <v>0</v>
      </c>
      <c r="P28" s="782">
        <f t="shared" si="7"/>
        <v>0</v>
      </c>
      <c r="Q28" s="752"/>
      <c r="R28" s="752"/>
      <c r="S28" s="752"/>
      <c r="T28" s="752"/>
      <c r="U28" s="752"/>
      <c r="V28" s="752"/>
      <c r="W28" s="747" t="str">
        <f t="shared" ref="W28:X32" si="23">IF(S28&gt;0,U28/S28,"-")</f>
        <v>-</v>
      </c>
      <c r="X28" s="747" t="str">
        <f t="shared" si="23"/>
        <v>-</v>
      </c>
      <c r="Y28" s="781">
        <f t="shared" ref="Y28:Z32" si="24">U28-S28</f>
        <v>0</v>
      </c>
      <c r="Z28" s="781">
        <f t="shared" si="24"/>
        <v>0</v>
      </c>
      <c r="AA28" s="747" t="str">
        <f t="shared" ref="AA28:AB32" si="25">IF(Q28&gt;0,U28/Q28,"-")</f>
        <v>-</v>
      </c>
      <c r="AB28" s="747" t="str">
        <f t="shared" si="25"/>
        <v>-</v>
      </c>
      <c r="AC28" s="781">
        <f t="shared" ref="AC28:AD32" si="26">U28-Q28</f>
        <v>0</v>
      </c>
      <c r="AD28" s="782">
        <f t="shared" si="26"/>
        <v>0</v>
      </c>
      <c r="AF28" s="779"/>
    </row>
    <row r="29" spans="1:32" ht="22.5" x14ac:dyDescent="0.2">
      <c r="A29" s="622">
        <v>9121400020</v>
      </c>
      <c r="B29" s="29" t="s">
        <v>806</v>
      </c>
      <c r="C29" s="752"/>
      <c r="D29" s="752"/>
      <c r="E29" s="752"/>
      <c r="F29" s="752"/>
      <c r="G29" s="752"/>
      <c r="H29" s="752"/>
      <c r="I29" s="747" t="str">
        <f t="shared" si="5"/>
        <v>-</v>
      </c>
      <c r="J29" s="747" t="str">
        <f t="shared" si="5"/>
        <v>-</v>
      </c>
      <c r="K29" s="781">
        <f t="shared" si="22"/>
        <v>0</v>
      </c>
      <c r="L29" s="781">
        <f t="shared" si="22"/>
        <v>0</v>
      </c>
      <c r="M29" s="747" t="str">
        <f t="shared" si="6"/>
        <v>-</v>
      </c>
      <c r="N29" s="747" t="str">
        <f t="shared" si="6"/>
        <v>-</v>
      </c>
      <c r="O29" s="781">
        <f t="shared" si="7"/>
        <v>0</v>
      </c>
      <c r="P29" s="782">
        <f t="shared" si="7"/>
        <v>0</v>
      </c>
      <c r="Q29" s="752"/>
      <c r="R29" s="752"/>
      <c r="S29" s="752"/>
      <c r="T29" s="752"/>
      <c r="U29" s="752"/>
      <c r="V29" s="752"/>
      <c r="W29" s="747" t="str">
        <f t="shared" si="23"/>
        <v>-</v>
      </c>
      <c r="X29" s="747" t="str">
        <f t="shared" si="23"/>
        <v>-</v>
      </c>
      <c r="Y29" s="781">
        <f t="shared" si="24"/>
        <v>0</v>
      </c>
      <c r="Z29" s="781">
        <f t="shared" si="24"/>
        <v>0</v>
      </c>
      <c r="AA29" s="747" t="str">
        <f t="shared" si="25"/>
        <v>-</v>
      </c>
      <c r="AB29" s="747" t="str">
        <f t="shared" si="25"/>
        <v>-</v>
      </c>
      <c r="AC29" s="781">
        <f t="shared" si="26"/>
        <v>0</v>
      </c>
      <c r="AD29" s="782">
        <f t="shared" si="26"/>
        <v>0</v>
      </c>
      <c r="AF29" s="779"/>
    </row>
    <row r="30" spans="1:32" ht="22.5" x14ac:dyDescent="0.2">
      <c r="A30" s="622">
        <v>9121400030</v>
      </c>
      <c r="B30" s="29" t="s">
        <v>807</v>
      </c>
      <c r="C30" s="752"/>
      <c r="D30" s="752"/>
      <c r="E30" s="752"/>
      <c r="F30" s="752"/>
      <c r="G30" s="752"/>
      <c r="H30" s="752"/>
      <c r="I30" s="747" t="str">
        <f t="shared" si="5"/>
        <v>-</v>
      </c>
      <c r="J30" s="747" t="str">
        <f t="shared" si="5"/>
        <v>-</v>
      </c>
      <c r="K30" s="781">
        <f t="shared" si="22"/>
        <v>0</v>
      </c>
      <c r="L30" s="781">
        <f t="shared" si="22"/>
        <v>0</v>
      </c>
      <c r="M30" s="747" t="str">
        <f t="shared" si="6"/>
        <v>-</v>
      </c>
      <c r="N30" s="747" t="str">
        <f t="shared" si="6"/>
        <v>-</v>
      </c>
      <c r="O30" s="781">
        <f t="shared" si="7"/>
        <v>0</v>
      </c>
      <c r="P30" s="782">
        <f t="shared" si="7"/>
        <v>0</v>
      </c>
      <c r="Q30" s="752"/>
      <c r="R30" s="752"/>
      <c r="S30" s="752"/>
      <c r="T30" s="752"/>
      <c r="U30" s="752"/>
      <c r="V30" s="752"/>
      <c r="W30" s="747" t="str">
        <f t="shared" si="23"/>
        <v>-</v>
      </c>
      <c r="X30" s="747" t="str">
        <f t="shared" si="23"/>
        <v>-</v>
      </c>
      <c r="Y30" s="781">
        <f t="shared" si="24"/>
        <v>0</v>
      </c>
      <c r="Z30" s="781">
        <f t="shared" si="24"/>
        <v>0</v>
      </c>
      <c r="AA30" s="747" t="str">
        <f t="shared" si="25"/>
        <v>-</v>
      </c>
      <c r="AB30" s="747" t="str">
        <f t="shared" si="25"/>
        <v>-</v>
      </c>
      <c r="AC30" s="781">
        <f t="shared" si="26"/>
        <v>0</v>
      </c>
      <c r="AD30" s="782">
        <f t="shared" si="26"/>
        <v>0</v>
      </c>
      <c r="AF30" s="779"/>
    </row>
    <row r="31" spans="1:32" ht="22.5" x14ac:dyDescent="0.2">
      <c r="A31" s="622">
        <v>9121400040</v>
      </c>
      <c r="B31" s="29" t="s">
        <v>808</v>
      </c>
      <c r="C31" s="752"/>
      <c r="D31" s="752"/>
      <c r="E31" s="752"/>
      <c r="F31" s="752"/>
      <c r="G31" s="752"/>
      <c r="H31" s="752"/>
      <c r="I31" s="747" t="str">
        <f t="shared" si="5"/>
        <v>-</v>
      </c>
      <c r="J31" s="747" t="str">
        <f t="shared" si="5"/>
        <v>-</v>
      </c>
      <c r="K31" s="781">
        <f t="shared" si="22"/>
        <v>0</v>
      </c>
      <c r="L31" s="781">
        <f t="shared" si="22"/>
        <v>0</v>
      </c>
      <c r="M31" s="747" t="str">
        <f t="shared" si="6"/>
        <v>-</v>
      </c>
      <c r="N31" s="747" t="str">
        <f t="shared" si="6"/>
        <v>-</v>
      </c>
      <c r="O31" s="781">
        <f t="shared" si="7"/>
        <v>0</v>
      </c>
      <c r="P31" s="782">
        <f t="shared" si="7"/>
        <v>0</v>
      </c>
      <c r="Q31" s="752"/>
      <c r="R31" s="752"/>
      <c r="S31" s="752"/>
      <c r="T31" s="752"/>
      <c r="U31" s="752"/>
      <c r="V31" s="752"/>
      <c r="W31" s="747" t="str">
        <f t="shared" si="23"/>
        <v>-</v>
      </c>
      <c r="X31" s="747" t="str">
        <f t="shared" si="23"/>
        <v>-</v>
      </c>
      <c r="Y31" s="781">
        <f t="shared" si="24"/>
        <v>0</v>
      </c>
      <c r="Z31" s="781">
        <f t="shared" si="24"/>
        <v>0</v>
      </c>
      <c r="AA31" s="747" t="str">
        <f t="shared" si="25"/>
        <v>-</v>
      </c>
      <c r="AB31" s="747" t="str">
        <f t="shared" si="25"/>
        <v>-</v>
      </c>
      <c r="AC31" s="781">
        <f t="shared" si="26"/>
        <v>0</v>
      </c>
      <c r="AD31" s="782">
        <f t="shared" si="26"/>
        <v>0</v>
      </c>
      <c r="AF31" s="779"/>
    </row>
    <row r="32" spans="1:32" s="737" customFormat="1" x14ac:dyDescent="0.2">
      <c r="A32" s="757">
        <v>91216</v>
      </c>
      <c r="B32" s="783" t="s">
        <v>809</v>
      </c>
      <c r="C32" s="760">
        <f t="shared" ref="C32:H32" si="27">SUM(C34:C40)</f>
        <v>0</v>
      </c>
      <c r="D32" s="760">
        <f t="shared" si="27"/>
        <v>0</v>
      </c>
      <c r="E32" s="760">
        <f t="shared" si="27"/>
        <v>0</v>
      </c>
      <c r="F32" s="760">
        <f t="shared" si="27"/>
        <v>0</v>
      </c>
      <c r="G32" s="760">
        <f t="shared" si="27"/>
        <v>0</v>
      </c>
      <c r="H32" s="760">
        <f t="shared" si="27"/>
        <v>0</v>
      </c>
      <c r="I32" s="735" t="str">
        <f t="shared" si="5"/>
        <v>-</v>
      </c>
      <c r="J32" s="735" t="str">
        <f t="shared" si="5"/>
        <v>-</v>
      </c>
      <c r="K32" s="734">
        <f t="shared" si="22"/>
        <v>0</v>
      </c>
      <c r="L32" s="734">
        <f t="shared" si="22"/>
        <v>0</v>
      </c>
      <c r="M32" s="735" t="str">
        <f t="shared" si="6"/>
        <v>-</v>
      </c>
      <c r="N32" s="735" t="str">
        <f t="shared" si="6"/>
        <v>-</v>
      </c>
      <c r="O32" s="734">
        <f t="shared" si="7"/>
        <v>0</v>
      </c>
      <c r="P32" s="736">
        <f t="shared" si="7"/>
        <v>0</v>
      </c>
      <c r="Q32" s="760">
        <f t="shared" ref="Q32:V32" si="28">SUM(Q34:Q40)</f>
        <v>0</v>
      </c>
      <c r="R32" s="760">
        <f t="shared" si="28"/>
        <v>0</v>
      </c>
      <c r="S32" s="760">
        <f t="shared" si="28"/>
        <v>0</v>
      </c>
      <c r="T32" s="760">
        <f t="shared" si="28"/>
        <v>0</v>
      </c>
      <c r="U32" s="760">
        <f t="shared" si="28"/>
        <v>0</v>
      </c>
      <c r="V32" s="760">
        <f t="shared" si="28"/>
        <v>0</v>
      </c>
      <c r="W32" s="735" t="str">
        <f t="shared" si="23"/>
        <v>-</v>
      </c>
      <c r="X32" s="735" t="str">
        <f t="shared" si="23"/>
        <v>-</v>
      </c>
      <c r="Y32" s="734">
        <f t="shared" si="24"/>
        <v>0</v>
      </c>
      <c r="Z32" s="734">
        <f t="shared" si="24"/>
        <v>0</v>
      </c>
      <c r="AA32" s="735" t="str">
        <f t="shared" si="25"/>
        <v>-</v>
      </c>
      <c r="AB32" s="735" t="str">
        <f t="shared" si="25"/>
        <v>-</v>
      </c>
      <c r="AC32" s="734">
        <f t="shared" si="26"/>
        <v>0</v>
      </c>
      <c r="AD32" s="736">
        <f t="shared" si="26"/>
        <v>0</v>
      </c>
      <c r="AF32" s="779"/>
    </row>
    <row r="33" spans="1:32" s="750" customFormat="1" x14ac:dyDescent="0.2">
      <c r="A33" s="743"/>
      <c r="B33" s="784" t="s">
        <v>13</v>
      </c>
      <c r="C33" s="746"/>
      <c r="D33" s="746"/>
      <c r="E33" s="746"/>
      <c r="F33" s="746"/>
      <c r="G33" s="746"/>
      <c r="H33" s="746"/>
      <c r="I33" s="747"/>
      <c r="J33" s="747"/>
      <c r="K33" s="781"/>
      <c r="L33" s="781"/>
      <c r="M33" s="747"/>
      <c r="N33" s="747"/>
      <c r="O33" s="781"/>
      <c r="P33" s="782"/>
      <c r="Q33" s="746"/>
      <c r="R33" s="746"/>
      <c r="S33" s="746"/>
      <c r="T33" s="746"/>
      <c r="U33" s="746"/>
      <c r="V33" s="746"/>
      <c r="W33" s="747"/>
      <c r="X33" s="747"/>
      <c r="Y33" s="781"/>
      <c r="Z33" s="781"/>
      <c r="AA33" s="747"/>
      <c r="AB33" s="747"/>
      <c r="AC33" s="781"/>
      <c r="AD33" s="782"/>
      <c r="AF33" s="779"/>
    </row>
    <row r="34" spans="1:32" x14ac:dyDescent="0.2">
      <c r="A34" s="622">
        <v>9121600010</v>
      </c>
      <c r="B34" s="29" t="s">
        <v>810</v>
      </c>
      <c r="C34" s="752"/>
      <c r="D34" s="752"/>
      <c r="E34" s="752"/>
      <c r="F34" s="752"/>
      <c r="G34" s="752"/>
      <c r="H34" s="752"/>
      <c r="I34" s="747" t="str">
        <f t="shared" si="5"/>
        <v>-</v>
      </c>
      <c r="J34" s="747" t="str">
        <f t="shared" si="5"/>
        <v>-</v>
      </c>
      <c r="K34" s="781">
        <f t="shared" si="22"/>
        <v>0</v>
      </c>
      <c r="L34" s="781">
        <f t="shared" si="22"/>
        <v>0</v>
      </c>
      <c r="M34" s="747" t="str">
        <f t="shared" si="6"/>
        <v>-</v>
      </c>
      <c r="N34" s="747" t="str">
        <f t="shared" si="6"/>
        <v>-</v>
      </c>
      <c r="O34" s="781">
        <f t="shared" si="7"/>
        <v>0</v>
      </c>
      <c r="P34" s="782">
        <f t="shared" si="7"/>
        <v>0</v>
      </c>
      <c r="Q34" s="752"/>
      <c r="R34" s="752"/>
      <c r="S34" s="752"/>
      <c r="T34" s="752"/>
      <c r="U34" s="752"/>
      <c r="V34" s="752"/>
      <c r="W34" s="747" t="str">
        <f t="shared" ref="W34:X41" si="29">IF(S34&gt;0,U34/S34,"-")</f>
        <v>-</v>
      </c>
      <c r="X34" s="747" t="str">
        <f t="shared" si="29"/>
        <v>-</v>
      </c>
      <c r="Y34" s="781">
        <f t="shared" ref="Y34:Z41" si="30">U34-S34</f>
        <v>0</v>
      </c>
      <c r="Z34" s="781">
        <f t="shared" si="30"/>
        <v>0</v>
      </c>
      <c r="AA34" s="747" t="str">
        <f t="shared" ref="AA34:AB41" si="31">IF(Q34&gt;0,U34/Q34,"-")</f>
        <v>-</v>
      </c>
      <c r="AB34" s="747" t="str">
        <f t="shared" si="31"/>
        <v>-</v>
      </c>
      <c r="AC34" s="781">
        <f t="shared" ref="AC34:AD41" si="32">U34-Q34</f>
        <v>0</v>
      </c>
      <c r="AD34" s="782">
        <f t="shared" si="32"/>
        <v>0</v>
      </c>
      <c r="AF34" s="779"/>
    </row>
    <row r="35" spans="1:32" x14ac:dyDescent="0.2">
      <c r="A35" s="622">
        <v>9121600020</v>
      </c>
      <c r="B35" s="29" t="s">
        <v>811</v>
      </c>
      <c r="C35" s="752"/>
      <c r="D35" s="752"/>
      <c r="E35" s="752"/>
      <c r="F35" s="752"/>
      <c r="G35" s="752"/>
      <c r="H35" s="752"/>
      <c r="I35" s="747" t="str">
        <f t="shared" si="5"/>
        <v>-</v>
      </c>
      <c r="J35" s="747" t="str">
        <f t="shared" si="5"/>
        <v>-</v>
      </c>
      <c r="K35" s="781">
        <f t="shared" si="22"/>
        <v>0</v>
      </c>
      <c r="L35" s="781">
        <f t="shared" si="22"/>
        <v>0</v>
      </c>
      <c r="M35" s="747" t="str">
        <f t="shared" si="6"/>
        <v>-</v>
      </c>
      <c r="N35" s="747" t="str">
        <f t="shared" si="6"/>
        <v>-</v>
      </c>
      <c r="O35" s="781">
        <f t="shared" si="7"/>
        <v>0</v>
      </c>
      <c r="P35" s="782">
        <f t="shared" si="7"/>
        <v>0</v>
      </c>
      <c r="Q35" s="752"/>
      <c r="R35" s="752"/>
      <c r="S35" s="752"/>
      <c r="T35" s="752"/>
      <c r="U35" s="752"/>
      <c r="V35" s="752"/>
      <c r="W35" s="747" t="str">
        <f t="shared" si="29"/>
        <v>-</v>
      </c>
      <c r="X35" s="747" t="str">
        <f t="shared" si="29"/>
        <v>-</v>
      </c>
      <c r="Y35" s="781">
        <f t="shared" si="30"/>
        <v>0</v>
      </c>
      <c r="Z35" s="781">
        <f t="shared" si="30"/>
        <v>0</v>
      </c>
      <c r="AA35" s="747" t="str">
        <f t="shared" si="31"/>
        <v>-</v>
      </c>
      <c r="AB35" s="747" t="str">
        <f t="shared" si="31"/>
        <v>-</v>
      </c>
      <c r="AC35" s="781">
        <f t="shared" si="32"/>
        <v>0</v>
      </c>
      <c r="AD35" s="782">
        <f t="shared" si="32"/>
        <v>0</v>
      </c>
      <c r="AF35" s="779"/>
    </row>
    <row r="36" spans="1:32" x14ac:dyDescent="0.2">
      <c r="A36" s="622">
        <v>9121600030</v>
      </c>
      <c r="B36" s="29" t="s">
        <v>812</v>
      </c>
      <c r="C36" s="752"/>
      <c r="D36" s="752"/>
      <c r="E36" s="752"/>
      <c r="F36" s="752"/>
      <c r="G36" s="752"/>
      <c r="H36" s="752"/>
      <c r="I36" s="747" t="str">
        <f t="shared" si="5"/>
        <v>-</v>
      </c>
      <c r="J36" s="747" t="str">
        <f t="shared" si="5"/>
        <v>-</v>
      </c>
      <c r="K36" s="781">
        <f t="shared" si="22"/>
        <v>0</v>
      </c>
      <c r="L36" s="781">
        <f t="shared" si="22"/>
        <v>0</v>
      </c>
      <c r="M36" s="747" t="str">
        <f t="shared" si="6"/>
        <v>-</v>
      </c>
      <c r="N36" s="747" t="str">
        <f t="shared" si="6"/>
        <v>-</v>
      </c>
      <c r="O36" s="781">
        <f t="shared" si="7"/>
        <v>0</v>
      </c>
      <c r="P36" s="782">
        <f t="shared" si="7"/>
        <v>0</v>
      </c>
      <c r="Q36" s="752"/>
      <c r="R36" s="752"/>
      <c r="S36" s="752"/>
      <c r="T36" s="752"/>
      <c r="U36" s="752"/>
      <c r="V36" s="752"/>
      <c r="W36" s="747" t="str">
        <f t="shared" si="29"/>
        <v>-</v>
      </c>
      <c r="X36" s="747" t="str">
        <f t="shared" si="29"/>
        <v>-</v>
      </c>
      <c r="Y36" s="781">
        <f t="shared" si="30"/>
        <v>0</v>
      </c>
      <c r="Z36" s="781">
        <f t="shared" si="30"/>
        <v>0</v>
      </c>
      <c r="AA36" s="747" t="str">
        <f t="shared" si="31"/>
        <v>-</v>
      </c>
      <c r="AB36" s="747" t="str">
        <f t="shared" si="31"/>
        <v>-</v>
      </c>
      <c r="AC36" s="781">
        <f t="shared" si="32"/>
        <v>0</v>
      </c>
      <c r="AD36" s="782">
        <f t="shared" si="32"/>
        <v>0</v>
      </c>
      <c r="AF36" s="779"/>
    </row>
    <row r="37" spans="1:32" ht="22.5" x14ac:dyDescent="0.2">
      <c r="A37" s="622">
        <v>9121600040</v>
      </c>
      <c r="B37" s="29" t="s">
        <v>813</v>
      </c>
      <c r="C37" s="752"/>
      <c r="D37" s="752"/>
      <c r="E37" s="752"/>
      <c r="F37" s="752"/>
      <c r="G37" s="752"/>
      <c r="H37" s="752"/>
      <c r="I37" s="747" t="str">
        <f t="shared" si="5"/>
        <v>-</v>
      </c>
      <c r="J37" s="747" t="str">
        <f t="shared" si="5"/>
        <v>-</v>
      </c>
      <c r="K37" s="781">
        <f t="shared" si="22"/>
        <v>0</v>
      </c>
      <c r="L37" s="781">
        <f t="shared" si="22"/>
        <v>0</v>
      </c>
      <c r="M37" s="747" t="str">
        <f t="shared" si="6"/>
        <v>-</v>
      </c>
      <c r="N37" s="747" t="str">
        <f t="shared" si="6"/>
        <v>-</v>
      </c>
      <c r="O37" s="781">
        <f t="shared" si="7"/>
        <v>0</v>
      </c>
      <c r="P37" s="782">
        <f t="shared" si="7"/>
        <v>0</v>
      </c>
      <c r="Q37" s="752"/>
      <c r="R37" s="752"/>
      <c r="S37" s="752"/>
      <c r="T37" s="752"/>
      <c r="U37" s="752"/>
      <c r="V37" s="752"/>
      <c r="W37" s="747" t="str">
        <f t="shared" si="29"/>
        <v>-</v>
      </c>
      <c r="X37" s="747" t="str">
        <f t="shared" si="29"/>
        <v>-</v>
      </c>
      <c r="Y37" s="781">
        <f t="shared" si="30"/>
        <v>0</v>
      </c>
      <c r="Z37" s="781">
        <f t="shared" si="30"/>
        <v>0</v>
      </c>
      <c r="AA37" s="747" t="str">
        <f t="shared" si="31"/>
        <v>-</v>
      </c>
      <c r="AB37" s="747" t="str">
        <f t="shared" si="31"/>
        <v>-</v>
      </c>
      <c r="AC37" s="781">
        <f t="shared" si="32"/>
        <v>0</v>
      </c>
      <c r="AD37" s="782">
        <f t="shared" si="32"/>
        <v>0</v>
      </c>
      <c r="AF37" s="779"/>
    </row>
    <row r="38" spans="1:32" x14ac:dyDescent="0.2">
      <c r="A38" s="622">
        <v>9121600050</v>
      </c>
      <c r="B38" s="29" t="s">
        <v>814</v>
      </c>
      <c r="C38" s="752"/>
      <c r="D38" s="752"/>
      <c r="E38" s="752"/>
      <c r="F38" s="752"/>
      <c r="G38" s="752"/>
      <c r="H38" s="752"/>
      <c r="I38" s="747" t="str">
        <f t="shared" si="5"/>
        <v>-</v>
      </c>
      <c r="J38" s="747" t="str">
        <f t="shared" si="5"/>
        <v>-</v>
      </c>
      <c r="K38" s="781">
        <f t="shared" si="22"/>
        <v>0</v>
      </c>
      <c r="L38" s="781">
        <f t="shared" si="22"/>
        <v>0</v>
      </c>
      <c r="M38" s="747" t="str">
        <f t="shared" si="6"/>
        <v>-</v>
      </c>
      <c r="N38" s="747" t="str">
        <f t="shared" si="6"/>
        <v>-</v>
      </c>
      <c r="O38" s="781">
        <f t="shared" si="7"/>
        <v>0</v>
      </c>
      <c r="P38" s="782">
        <f t="shared" si="7"/>
        <v>0</v>
      </c>
      <c r="Q38" s="752"/>
      <c r="R38" s="752"/>
      <c r="S38" s="752"/>
      <c r="T38" s="752"/>
      <c r="U38" s="752"/>
      <c r="V38" s="752"/>
      <c r="W38" s="747" t="str">
        <f t="shared" si="29"/>
        <v>-</v>
      </c>
      <c r="X38" s="747" t="str">
        <f t="shared" si="29"/>
        <v>-</v>
      </c>
      <c r="Y38" s="781">
        <f t="shared" si="30"/>
        <v>0</v>
      </c>
      <c r="Z38" s="781">
        <f t="shared" si="30"/>
        <v>0</v>
      </c>
      <c r="AA38" s="747" t="str">
        <f t="shared" si="31"/>
        <v>-</v>
      </c>
      <c r="AB38" s="747" t="str">
        <f t="shared" si="31"/>
        <v>-</v>
      </c>
      <c r="AC38" s="781">
        <f t="shared" si="32"/>
        <v>0</v>
      </c>
      <c r="AD38" s="782">
        <f t="shared" si="32"/>
        <v>0</v>
      </c>
      <c r="AF38" s="779"/>
    </row>
    <row r="39" spans="1:32" ht="22.5" x14ac:dyDescent="0.2">
      <c r="A39" s="622">
        <v>9121600060</v>
      </c>
      <c r="B39" s="29" t="s">
        <v>815</v>
      </c>
      <c r="C39" s="752"/>
      <c r="D39" s="752"/>
      <c r="E39" s="752"/>
      <c r="F39" s="752"/>
      <c r="G39" s="752"/>
      <c r="H39" s="752"/>
      <c r="I39" s="747" t="str">
        <f t="shared" si="5"/>
        <v>-</v>
      </c>
      <c r="J39" s="747" t="str">
        <f t="shared" si="5"/>
        <v>-</v>
      </c>
      <c r="K39" s="781">
        <f t="shared" si="22"/>
        <v>0</v>
      </c>
      <c r="L39" s="781">
        <f t="shared" si="22"/>
        <v>0</v>
      </c>
      <c r="M39" s="747" t="str">
        <f t="shared" si="6"/>
        <v>-</v>
      </c>
      <c r="N39" s="747" t="str">
        <f t="shared" si="6"/>
        <v>-</v>
      </c>
      <c r="O39" s="781">
        <f t="shared" si="7"/>
        <v>0</v>
      </c>
      <c r="P39" s="782">
        <f t="shared" si="7"/>
        <v>0</v>
      </c>
      <c r="Q39" s="752"/>
      <c r="R39" s="752"/>
      <c r="S39" s="752"/>
      <c r="T39" s="752"/>
      <c r="U39" s="752"/>
      <c r="V39" s="752"/>
      <c r="W39" s="747" t="str">
        <f t="shared" si="29"/>
        <v>-</v>
      </c>
      <c r="X39" s="747" t="str">
        <f t="shared" si="29"/>
        <v>-</v>
      </c>
      <c r="Y39" s="781">
        <f t="shared" si="30"/>
        <v>0</v>
      </c>
      <c r="Z39" s="781">
        <f t="shared" si="30"/>
        <v>0</v>
      </c>
      <c r="AA39" s="747" t="str">
        <f t="shared" si="31"/>
        <v>-</v>
      </c>
      <c r="AB39" s="747" t="str">
        <f t="shared" si="31"/>
        <v>-</v>
      </c>
      <c r="AC39" s="781">
        <f t="shared" si="32"/>
        <v>0</v>
      </c>
      <c r="AD39" s="782">
        <f t="shared" si="32"/>
        <v>0</v>
      </c>
      <c r="AF39" s="779"/>
    </row>
    <row r="40" spans="1:32" x14ac:dyDescent="0.2">
      <c r="A40" s="622">
        <v>9121600070</v>
      </c>
      <c r="B40" s="29" t="s">
        <v>816</v>
      </c>
      <c r="C40" s="752"/>
      <c r="D40" s="752"/>
      <c r="E40" s="752"/>
      <c r="F40" s="752"/>
      <c r="G40" s="752"/>
      <c r="H40" s="752"/>
      <c r="I40" s="747" t="str">
        <f t="shared" si="5"/>
        <v>-</v>
      </c>
      <c r="J40" s="747" t="str">
        <f t="shared" si="5"/>
        <v>-</v>
      </c>
      <c r="K40" s="781">
        <f t="shared" si="22"/>
        <v>0</v>
      </c>
      <c r="L40" s="781">
        <f t="shared" si="22"/>
        <v>0</v>
      </c>
      <c r="M40" s="747" t="str">
        <f t="shared" si="6"/>
        <v>-</v>
      </c>
      <c r="N40" s="747" t="str">
        <f t="shared" si="6"/>
        <v>-</v>
      </c>
      <c r="O40" s="781">
        <f t="shared" si="7"/>
        <v>0</v>
      </c>
      <c r="P40" s="782">
        <f t="shared" si="7"/>
        <v>0</v>
      </c>
      <c r="Q40" s="752"/>
      <c r="R40" s="752"/>
      <c r="S40" s="752"/>
      <c r="T40" s="752"/>
      <c r="U40" s="752"/>
      <c r="V40" s="752"/>
      <c r="W40" s="747" t="str">
        <f t="shared" si="29"/>
        <v>-</v>
      </c>
      <c r="X40" s="747" t="str">
        <f t="shared" si="29"/>
        <v>-</v>
      </c>
      <c r="Y40" s="781">
        <f t="shared" si="30"/>
        <v>0</v>
      </c>
      <c r="Z40" s="781">
        <f t="shared" si="30"/>
        <v>0</v>
      </c>
      <c r="AA40" s="747" t="str">
        <f t="shared" si="31"/>
        <v>-</v>
      </c>
      <c r="AB40" s="747" t="str">
        <f t="shared" si="31"/>
        <v>-</v>
      </c>
      <c r="AC40" s="781">
        <f t="shared" si="32"/>
        <v>0</v>
      </c>
      <c r="AD40" s="782">
        <f t="shared" si="32"/>
        <v>0</v>
      </c>
      <c r="AF40" s="779"/>
    </row>
    <row r="41" spans="1:32" s="737" customFormat="1" ht="22.5" x14ac:dyDescent="0.2">
      <c r="A41" s="757">
        <v>91217</v>
      </c>
      <c r="B41" s="783" t="s">
        <v>817</v>
      </c>
      <c r="C41" s="760">
        <f t="shared" ref="C41:H41" si="33">SUM(C43:C44)</f>
        <v>0</v>
      </c>
      <c r="D41" s="760">
        <f t="shared" si="33"/>
        <v>0</v>
      </c>
      <c r="E41" s="760">
        <f t="shared" si="33"/>
        <v>0</v>
      </c>
      <c r="F41" s="760">
        <f t="shared" si="33"/>
        <v>0</v>
      </c>
      <c r="G41" s="760">
        <f t="shared" si="33"/>
        <v>0</v>
      </c>
      <c r="H41" s="760">
        <f t="shared" si="33"/>
        <v>0</v>
      </c>
      <c r="I41" s="735" t="str">
        <f t="shared" si="5"/>
        <v>-</v>
      </c>
      <c r="J41" s="735" t="str">
        <f t="shared" si="5"/>
        <v>-</v>
      </c>
      <c r="K41" s="734">
        <f t="shared" si="22"/>
        <v>0</v>
      </c>
      <c r="L41" s="734">
        <f t="shared" si="22"/>
        <v>0</v>
      </c>
      <c r="M41" s="735" t="str">
        <f t="shared" si="6"/>
        <v>-</v>
      </c>
      <c r="N41" s="735" t="str">
        <f t="shared" si="6"/>
        <v>-</v>
      </c>
      <c r="O41" s="734">
        <f t="shared" si="7"/>
        <v>0</v>
      </c>
      <c r="P41" s="736">
        <f t="shared" si="7"/>
        <v>0</v>
      </c>
      <c r="Q41" s="760">
        <f t="shared" ref="Q41:V41" si="34">SUM(Q43:Q44)</f>
        <v>0</v>
      </c>
      <c r="R41" s="760">
        <f t="shared" si="34"/>
        <v>0</v>
      </c>
      <c r="S41" s="760">
        <f t="shared" si="34"/>
        <v>0</v>
      </c>
      <c r="T41" s="760">
        <f t="shared" si="34"/>
        <v>0</v>
      </c>
      <c r="U41" s="760">
        <f t="shared" si="34"/>
        <v>0</v>
      </c>
      <c r="V41" s="760">
        <f t="shared" si="34"/>
        <v>0</v>
      </c>
      <c r="W41" s="735" t="str">
        <f t="shared" si="29"/>
        <v>-</v>
      </c>
      <c r="X41" s="735" t="str">
        <f t="shared" si="29"/>
        <v>-</v>
      </c>
      <c r="Y41" s="734">
        <f t="shared" si="30"/>
        <v>0</v>
      </c>
      <c r="Z41" s="734">
        <f t="shared" si="30"/>
        <v>0</v>
      </c>
      <c r="AA41" s="735" t="str">
        <f t="shared" si="31"/>
        <v>-</v>
      </c>
      <c r="AB41" s="735" t="str">
        <f t="shared" si="31"/>
        <v>-</v>
      </c>
      <c r="AC41" s="734">
        <f t="shared" si="32"/>
        <v>0</v>
      </c>
      <c r="AD41" s="736">
        <f t="shared" si="32"/>
        <v>0</v>
      </c>
      <c r="AF41" s="779"/>
    </row>
    <row r="42" spans="1:32" s="750" customFormat="1" x14ac:dyDescent="0.2">
      <c r="A42" s="743"/>
      <c r="B42" s="784" t="s">
        <v>13</v>
      </c>
      <c r="C42" s="746"/>
      <c r="D42" s="746"/>
      <c r="E42" s="746"/>
      <c r="F42" s="746"/>
      <c r="G42" s="746"/>
      <c r="H42" s="746"/>
      <c r="I42" s="747"/>
      <c r="J42" s="747"/>
      <c r="K42" s="781"/>
      <c r="L42" s="781"/>
      <c r="M42" s="747"/>
      <c r="N42" s="747"/>
      <c r="O42" s="781"/>
      <c r="P42" s="782"/>
      <c r="Q42" s="746"/>
      <c r="R42" s="746"/>
      <c r="S42" s="746"/>
      <c r="T42" s="746"/>
      <c r="U42" s="746"/>
      <c r="V42" s="746"/>
      <c r="W42" s="747"/>
      <c r="X42" s="747"/>
      <c r="Y42" s="781"/>
      <c r="Z42" s="781"/>
      <c r="AA42" s="747"/>
      <c r="AB42" s="747"/>
      <c r="AC42" s="781"/>
      <c r="AD42" s="782"/>
      <c r="AF42" s="779"/>
    </row>
    <row r="43" spans="1:32" ht="22.5" x14ac:dyDescent="0.2">
      <c r="A43" s="622">
        <v>9121700010</v>
      </c>
      <c r="B43" s="29" t="s">
        <v>818</v>
      </c>
      <c r="C43" s="752"/>
      <c r="D43" s="752"/>
      <c r="E43" s="752"/>
      <c r="F43" s="752"/>
      <c r="G43" s="752"/>
      <c r="H43" s="752"/>
      <c r="I43" s="747" t="str">
        <f t="shared" si="5"/>
        <v>-</v>
      </c>
      <c r="J43" s="747" t="str">
        <f t="shared" si="5"/>
        <v>-</v>
      </c>
      <c r="K43" s="781">
        <f t="shared" si="22"/>
        <v>0</v>
      </c>
      <c r="L43" s="781">
        <f t="shared" si="22"/>
        <v>0</v>
      </c>
      <c r="M43" s="747" t="str">
        <f t="shared" si="6"/>
        <v>-</v>
      </c>
      <c r="N43" s="747" t="str">
        <f t="shared" si="6"/>
        <v>-</v>
      </c>
      <c r="O43" s="781">
        <f t="shared" si="7"/>
        <v>0</v>
      </c>
      <c r="P43" s="782">
        <f t="shared" si="7"/>
        <v>0</v>
      </c>
      <c r="Q43" s="752"/>
      <c r="R43" s="752"/>
      <c r="S43" s="752"/>
      <c r="T43" s="752"/>
      <c r="U43" s="752"/>
      <c r="V43" s="752"/>
      <c r="W43" s="747" t="str">
        <f t="shared" ref="W43:X46" si="35">IF(S43&gt;0,U43/S43,"-")</f>
        <v>-</v>
      </c>
      <c r="X43" s="747" t="str">
        <f t="shared" si="35"/>
        <v>-</v>
      </c>
      <c r="Y43" s="781">
        <f t="shared" ref="Y43:Z46" si="36">U43-S43</f>
        <v>0</v>
      </c>
      <c r="Z43" s="781">
        <f t="shared" si="36"/>
        <v>0</v>
      </c>
      <c r="AA43" s="747" t="str">
        <f t="shared" ref="AA43:AB46" si="37">IF(Q43&gt;0,U43/Q43,"-")</f>
        <v>-</v>
      </c>
      <c r="AB43" s="747" t="str">
        <f t="shared" si="37"/>
        <v>-</v>
      </c>
      <c r="AC43" s="781">
        <f t="shared" ref="AC43:AD46" si="38">U43-Q43</f>
        <v>0</v>
      </c>
      <c r="AD43" s="782">
        <f t="shared" si="38"/>
        <v>0</v>
      </c>
      <c r="AF43" s="779"/>
    </row>
    <row r="44" spans="1:32" x14ac:dyDescent="0.2">
      <c r="A44" s="622">
        <v>9121700020</v>
      </c>
      <c r="B44" s="29" t="s">
        <v>819</v>
      </c>
      <c r="C44" s="752"/>
      <c r="D44" s="752"/>
      <c r="E44" s="752"/>
      <c r="F44" s="752"/>
      <c r="G44" s="752"/>
      <c r="H44" s="752"/>
      <c r="I44" s="747" t="str">
        <f t="shared" si="5"/>
        <v>-</v>
      </c>
      <c r="J44" s="747" t="str">
        <f t="shared" si="5"/>
        <v>-</v>
      </c>
      <c r="K44" s="781">
        <f t="shared" si="22"/>
        <v>0</v>
      </c>
      <c r="L44" s="781">
        <f t="shared" si="22"/>
        <v>0</v>
      </c>
      <c r="M44" s="747" t="str">
        <f t="shared" si="6"/>
        <v>-</v>
      </c>
      <c r="N44" s="747" t="str">
        <f t="shared" si="6"/>
        <v>-</v>
      </c>
      <c r="O44" s="781">
        <f t="shared" si="7"/>
        <v>0</v>
      </c>
      <c r="P44" s="782">
        <f t="shared" si="7"/>
        <v>0</v>
      </c>
      <c r="Q44" s="752"/>
      <c r="R44" s="752"/>
      <c r="S44" s="752"/>
      <c r="T44" s="752"/>
      <c r="U44" s="752"/>
      <c r="V44" s="752"/>
      <c r="W44" s="747" t="str">
        <f t="shared" si="35"/>
        <v>-</v>
      </c>
      <c r="X44" s="747" t="str">
        <f t="shared" si="35"/>
        <v>-</v>
      </c>
      <c r="Y44" s="781">
        <f t="shared" si="36"/>
        <v>0</v>
      </c>
      <c r="Z44" s="781">
        <f t="shared" si="36"/>
        <v>0</v>
      </c>
      <c r="AA44" s="747" t="str">
        <f t="shared" si="37"/>
        <v>-</v>
      </c>
      <c r="AB44" s="747" t="str">
        <f t="shared" si="37"/>
        <v>-</v>
      </c>
      <c r="AC44" s="781">
        <f t="shared" si="38"/>
        <v>0</v>
      </c>
      <c r="AD44" s="782">
        <f t="shared" si="38"/>
        <v>0</v>
      </c>
      <c r="AF44" s="779"/>
    </row>
    <row r="45" spans="1:32" s="737" customFormat="1" ht="22.5" x14ac:dyDescent="0.2">
      <c r="A45" s="757">
        <v>91218</v>
      </c>
      <c r="B45" s="785" t="s">
        <v>820</v>
      </c>
      <c r="C45" s="760"/>
      <c r="D45" s="760"/>
      <c r="E45" s="760"/>
      <c r="F45" s="760"/>
      <c r="G45" s="760"/>
      <c r="H45" s="760"/>
      <c r="I45" s="735" t="str">
        <f t="shared" si="5"/>
        <v>-</v>
      </c>
      <c r="J45" s="735" t="str">
        <f t="shared" si="5"/>
        <v>-</v>
      </c>
      <c r="K45" s="734">
        <f t="shared" si="22"/>
        <v>0</v>
      </c>
      <c r="L45" s="734">
        <f t="shared" si="22"/>
        <v>0</v>
      </c>
      <c r="M45" s="735" t="str">
        <f t="shared" si="6"/>
        <v>-</v>
      </c>
      <c r="N45" s="735" t="str">
        <f t="shared" si="6"/>
        <v>-</v>
      </c>
      <c r="O45" s="734">
        <f t="shared" si="7"/>
        <v>0</v>
      </c>
      <c r="P45" s="736">
        <f t="shared" si="7"/>
        <v>0</v>
      </c>
      <c r="Q45" s="760"/>
      <c r="R45" s="760"/>
      <c r="S45" s="760"/>
      <c r="T45" s="760"/>
      <c r="U45" s="760"/>
      <c r="V45" s="760"/>
      <c r="W45" s="735" t="str">
        <f t="shared" si="35"/>
        <v>-</v>
      </c>
      <c r="X45" s="735" t="str">
        <f t="shared" si="35"/>
        <v>-</v>
      </c>
      <c r="Y45" s="734">
        <f t="shared" si="36"/>
        <v>0</v>
      </c>
      <c r="Z45" s="734">
        <f t="shared" si="36"/>
        <v>0</v>
      </c>
      <c r="AA45" s="735" t="str">
        <f t="shared" si="37"/>
        <v>-</v>
      </c>
      <c r="AB45" s="735" t="str">
        <f t="shared" si="37"/>
        <v>-</v>
      </c>
      <c r="AC45" s="734">
        <f t="shared" si="38"/>
        <v>0</v>
      </c>
      <c r="AD45" s="736">
        <f t="shared" si="38"/>
        <v>0</v>
      </c>
      <c r="AF45" s="779"/>
    </row>
    <row r="46" spans="1:32" s="737" customFormat="1" x14ac:dyDescent="0.2">
      <c r="A46" s="757">
        <v>91219</v>
      </c>
      <c r="B46" s="783" t="s">
        <v>821</v>
      </c>
      <c r="C46" s="760">
        <f t="shared" ref="C46:H46" si="39">SUM(C48:C53)</f>
        <v>0</v>
      </c>
      <c r="D46" s="760">
        <f t="shared" si="39"/>
        <v>0</v>
      </c>
      <c r="E46" s="760">
        <f t="shared" si="39"/>
        <v>0</v>
      </c>
      <c r="F46" s="760">
        <f t="shared" si="39"/>
        <v>0</v>
      </c>
      <c r="G46" s="760">
        <f t="shared" si="39"/>
        <v>0</v>
      </c>
      <c r="H46" s="760">
        <f t="shared" si="39"/>
        <v>0</v>
      </c>
      <c r="I46" s="735" t="str">
        <f t="shared" si="5"/>
        <v>-</v>
      </c>
      <c r="J46" s="735" t="str">
        <f t="shared" si="5"/>
        <v>-</v>
      </c>
      <c r="K46" s="734">
        <f t="shared" si="22"/>
        <v>0</v>
      </c>
      <c r="L46" s="734">
        <f t="shared" si="22"/>
        <v>0</v>
      </c>
      <c r="M46" s="735" t="str">
        <f t="shared" si="6"/>
        <v>-</v>
      </c>
      <c r="N46" s="735" t="str">
        <f t="shared" si="6"/>
        <v>-</v>
      </c>
      <c r="O46" s="734">
        <f t="shared" si="7"/>
        <v>0</v>
      </c>
      <c r="P46" s="736">
        <f t="shared" si="7"/>
        <v>0</v>
      </c>
      <c r="Q46" s="760">
        <f t="shared" ref="Q46:V46" si="40">SUM(Q48:Q53)</f>
        <v>0</v>
      </c>
      <c r="R46" s="760">
        <f t="shared" si="40"/>
        <v>0</v>
      </c>
      <c r="S46" s="760">
        <f t="shared" si="40"/>
        <v>0</v>
      </c>
      <c r="T46" s="760">
        <f t="shared" si="40"/>
        <v>0</v>
      </c>
      <c r="U46" s="760">
        <f t="shared" si="40"/>
        <v>0</v>
      </c>
      <c r="V46" s="760">
        <f t="shared" si="40"/>
        <v>0</v>
      </c>
      <c r="W46" s="735" t="str">
        <f t="shared" si="35"/>
        <v>-</v>
      </c>
      <c r="X46" s="735" t="str">
        <f t="shared" si="35"/>
        <v>-</v>
      </c>
      <c r="Y46" s="734">
        <f t="shared" si="36"/>
        <v>0</v>
      </c>
      <c r="Z46" s="734">
        <f t="shared" si="36"/>
        <v>0</v>
      </c>
      <c r="AA46" s="735" t="str">
        <f t="shared" si="37"/>
        <v>-</v>
      </c>
      <c r="AB46" s="735" t="str">
        <f t="shared" si="37"/>
        <v>-</v>
      </c>
      <c r="AC46" s="734">
        <f t="shared" si="38"/>
        <v>0</v>
      </c>
      <c r="AD46" s="736">
        <f t="shared" si="38"/>
        <v>0</v>
      </c>
      <c r="AF46" s="779"/>
    </row>
    <row r="47" spans="1:32" s="750" customFormat="1" x14ac:dyDescent="0.2">
      <c r="A47" s="743"/>
      <c r="B47" s="784" t="s">
        <v>13</v>
      </c>
      <c r="C47" s="746"/>
      <c r="D47" s="746"/>
      <c r="E47" s="746"/>
      <c r="F47" s="746"/>
      <c r="G47" s="746"/>
      <c r="H47" s="746"/>
      <c r="I47" s="747"/>
      <c r="J47" s="747"/>
      <c r="K47" s="781"/>
      <c r="L47" s="781"/>
      <c r="M47" s="747"/>
      <c r="N47" s="747"/>
      <c r="O47" s="781"/>
      <c r="P47" s="782"/>
      <c r="Q47" s="746"/>
      <c r="R47" s="746"/>
      <c r="S47" s="746"/>
      <c r="T47" s="746"/>
      <c r="U47" s="746"/>
      <c r="V47" s="746"/>
      <c r="W47" s="747"/>
      <c r="X47" s="747"/>
      <c r="Y47" s="781"/>
      <c r="Z47" s="781"/>
      <c r="AA47" s="747"/>
      <c r="AB47" s="747"/>
      <c r="AC47" s="781"/>
      <c r="AD47" s="782"/>
      <c r="AF47" s="779"/>
    </row>
    <row r="48" spans="1:32" x14ac:dyDescent="0.2">
      <c r="A48" s="622">
        <v>9122800020</v>
      </c>
      <c r="B48" s="29" t="s">
        <v>822</v>
      </c>
      <c r="C48" s="752"/>
      <c r="D48" s="752"/>
      <c r="E48" s="752"/>
      <c r="F48" s="752"/>
      <c r="G48" s="752"/>
      <c r="H48" s="752"/>
      <c r="I48" s="747" t="str">
        <f t="shared" si="5"/>
        <v>-</v>
      </c>
      <c r="J48" s="747" t="str">
        <f t="shared" si="5"/>
        <v>-</v>
      </c>
      <c r="K48" s="781">
        <f t="shared" si="22"/>
        <v>0</v>
      </c>
      <c r="L48" s="781">
        <f t="shared" si="22"/>
        <v>0</v>
      </c>
      <c r="M48" s="747" t="str">
        <f t="shared" si="6"/>
        <v>-</v>
      </c>
      <c r="N48" s="747" t="str">
        <f t="shared" si="6"/>
        <v>-</v>
      </c>
      <c r="O48" s="781">
        <f t="shared" si="7"/>
        <v>0</v>
      </c>
      <c r="P48" s="782">
        <f t="shared" si="7"/>
        <v>0</v>
      </c>
      <c r="Q48" s="752"/>
      <c r="R48" s="752"/>
      <c r="S48" s="752"/>
      <c r="T48" s="752"/>
      <c r="U48" s="752"/>
      <c r="V48" s="752"/>
      <c r="W48" s="747" t="str">
        <f t="shared" ref="W48:X54" si="41">IF(S48&gt;0,U48/S48,"-")</f>
        <v>-</v>
      </c>
      <c r="X48" s="747" t="str">
        <f t="shared" si="41"/>
        <v>-</v>
      </c>
      <c r="Y48" s="781">
        <f t="shared" ref="Y48:Z54" si="42">U48-S48</f>
        <v>0</v>
      </c>
      <c r="Z48" s="781">
        <f t="shared" si="42"/>
        <v>0</v>
      </c>
      <c r="AA48" s="747" t="str">
        <f t="shared" ref="AA48:AB54" si="43">IF(Q48&gt;0,U48/Q48,"-")</f>
        <v>-</v>
      </c>
      <c r="AB48" s="747" t="str">
        <f t="shared" si="43"/>
        <v>-</v>
      </c>
      <c r="AC48" s="781">
        <f t="shared" ref="AC48:AD54" si="44">U48-Q48</f>
        <v>0</v>
      </c>
      <c r="AD48" s="782">
        <f t="shared" si="44"/>
        <v>0</v>
      </c>
      <c r="AF48" s="779"/>
    </row>
    <row r="49" spans="1:32" x14ac:dyDescent="0.2">
      <c r="A49" s="622">
        <v>9121900010</v>
      </c>
      <c r="B49" s="29" t="s">
        <v>823</v>
      </c>
      <c r="C49" s="752"/>
      <c r="D49" s="752"/>
      <c r="E49" s="752"/>
      <c r="F49" s="752"/>
      <c r="G49" s="752"/>
      <c r="H49" s="752"/>
      <c r="I49" s="747" t="str">
        <f t="shared" si="5"/>
        <v>-</v>
      </c>
      <c r="J49" s="747" t="str">
        <f t="shared" si="5"/>
        <v>-</v>
      </c>
      <c r="K49" s="781">
        <f t="shared" si="22"/>
        <v>0</v>
      </c>
      <c r="L49" s="781">
        <f t="shared" si="22"/>
        <v>0</v>
      </c>
      <c r="M49" s="747" t="str">
        <f t="shared" si="6"/>
        <v>-</v>
      </c>
      <c r="N49" s="747" t="str">
        <f t="shared" si="6"/>
        <v>-</v>
      </c>
      <c r="O49" s="781">
        <f t="shared" si="7"/>
        <v>0</v>
      </c>
      <c r="P49" s="782">
        <f t="shared" si="7"/>
        <v>0</v>
      </c>
      <c r="Q49" s="752"/>
      <c r="R49" s="752"/>
      <c r="S49" s="752"/>
      <c r="T49" s="752"/>
      <c r="U49" s="752"/>
      <c r="V49" s="752"/>
      <c r="W49" s="747" t="str">
        <f t="shared" si="41"/>
        <v>-</v>
      </c>
      <c r="X49" s="747" t="str">
        <f t="shared" si="41"/>
        <v>-</v>
      </c>
      <c r="Y49" s="781">
        <f t="shared" si="42"/>
        <v>0</v>
      </c>
      <c r="Z49" s="781">
        <f t="shared" si="42"/>
        <v>0</v>
      </c>
      <c r="AA49" s="747" t="str">
        <f t="shared" si="43"/>
        <v>-</v>
      </c>
      <c r="AB49" s="747" t="str">
        <f t="shared" si="43"/>
        <v>-</v>
      </c>
      <c r="AC49" s="781">
        <f t="shared" si="44"/>
        <v>0</v>
      </c>
      <c r="AD49" s="782">
        <f t="shared" si="44"/>
        <v>0</v>
      </c>
      <c r="AF49" s="779"/>
    </row>
    <row r="50" spans="1:32" x14ac:dyDescent="0.2">
      <c r="A50" s="622">
        <v>9121900020</v>
      </c>
      <c r="B50" s="29" t="s">
        <v>824</v>
      </c>
      <c r="C50" s="752"/>
      <c r="D50" s="752"/>
      <c r="E50" s="752"/>
      <c r="F50" s="752"/>
      <c r="G50" s="752"/>
      <c r="H50" s="752"/>
      <c r="I50" s="747" t="str">
        <f t="shared" si="5"/>
        <v>-</v>
      </c>
      <c r="J50" s="747" t="str">
        <f t="shared" si="5"/>
        <v>-</v>
      </c>
      <c r="K50" s="781">
        <f t="shared" si="22"/>
        <v>0</v>
      </c>
      <c r="L50" s="781">
        <f t="shared" si="22"/>
        <v>0</v>
      </c>
      <c r="M50" s="747" t="str">
        <f t="shared" si="6"/>
        <v>-</v>
      </c>
      <c r="N50" s="747" t="str">
        <f t="shared" si="6"/>
        <v>-</v>
      </c>
      <c r="O50" s="781">
        <f t="shared" si="7"/>
        <v>0</v>
      </c>
      <c r="P50" s="782">
        <f t="shared" si="7"/>
        <v>0</v>
      </c>
      <c r="Q50" s="752"/>
      <c r="R50" s="752"/>
      <c r="S50" s="752"/>
      <c r="T50" s="752"/>
      <c r="U50" s="752"/>
      <c r="V50" s="752"/>
      <c r="W50" s="747" t="str">
        <f t="shared" si="41"/>
        <v>-</v>
      </c>
      <c r="X50" s="747" t="str">
        <f t="shared" si="41"/>
        <v>-</v>
      </c>
      <c r="Y50" s="781">
        <f t="shared" si="42"/>
        <v>0</v>
      </c>
      <c r="Z50" s="781">
        <f t="shared" si="42"/>
        <v>0</v>
      </c>
      <c r="AA50" s="747" t="str">
        <f t="shared" si="43"/>
        <v>-</v>
      </c>
      <c r="AB50" s="747" t="str">
        <f t="shared" si="43"/>
        <v>-</v>
      </c>
      <c r="AC50" s="781">
        <f t="shared" si="44"/>
        <v>0</v>
      </c>
      <c r="AD50" s="782">
        <f t="shared" si="44"/>
        <v>0</v>
      </c>
      <c r="AF50" s="779"/>
    </row>
    <row r="51" spans="1:32" x14ac:dyDescent="0.2">
      <c r="A51" s="622">
        <v>9121900030</v>
      </c>
      <c r="B51" s="786" t="s">
        <v>825</v>
      </c>
      <c r="C51" s="752"/>
      <c r="D51" s="752"/>
      <c r="E51" s="752"/>
      <c r="F51" s="752"/>
      <c r="G51" s="752"/>
      <c r="H51" s="752"/>
      <c r="I51" s="747" t="str">
        <f t="shared" si="5"/>
        <v>-</v>
      </c>
      <c r="J51" s="747" t="str">
        <f t="shared" si="5"/>
        <v>-</v>
      </c>
      <c r="K51" s="781">
        <f t="shared" si="22"/>
        <v>0</v>
      </c>
      <c r="L51" s="781">
        <f t="shared" si="22"/>
        <v>0</v>
      </c>
      <c r="M51" s="747" t="str">
        <f t="shared" si="6"/>
        <v>-</v>
      </c>
      <c r="N51" s="747" t="str">
        <f t="shared" si="6"/>
        <v>-</v>
      </c>
      <c r="O51" s="781">
        <f t="shared" si="7"/>
        <v>0</v>
      </c>
      <c r="P51" s="782">
        <f t="shared" si="7"/>
        <v>0</v>
      </c>
      <c r="Q51" s="752"/>
      <c r="R51" s="752"/>
      <c r="S51" s="752"/>
      <c r="T51" s="752"/>
      <c r="U51" s="752"/>
      <c r="V51" s="752"/>
      <c r="W51" s="747" t="str">
        <f t="shared" si="41"/>
        <v>-</v>
      </c>
      <c r="X51" s="747" t="str">
        <f t="shared" si="41"/>
        <v>-</v>
      </c>
      <c r="Y51" s="781">
        <f t="shared" si="42"/>
        <v>0</v>
      </c>
      <c r="Z51" s="781">
        <f t="shared" si="42"/>
        <v>0</v>
      </c>
      <c r="AA51" s="747" t="str">
        <f t="shared" si="43"/>
        <v>-</v>
      </c>
      <c r="AB51" s="747" t="str">
        <f t="shared" si="43"/>
        <v>-</v>
      </c>
      <c r="AC51" s="781">
        <f t="shared" si="44"/>
        <v>0</v>
      </c>
      <c r="AD51" s="782">
        <f t="shared" si="44"/>
        <v>0</v>
      </c>
      <c r="AF51" s="779"/>
    </row>
    <row r="52" spans="1:32" x14ac:dyDescent="0.2">
      <c r="A52" s="622">
        <v>9121900040</v>
      </c>
      <c r="B52" s="29" t="s">
        <v>826</v>
      </c>
      <c r="C52" s="752"/>
      <c r="D52" s="752"/>
      <c r="E52" s="752"/>
      <c r="F52" s="752"/>
      <c r="G52" s="752"/>
      <c r="H52" s="752"/>
      <c r="I52" s="747" t="str">
        <f t="shared" si="5"/>
        <v>-</v>
      </c>
      <c r="J52" s="747" t="str">
        <f t="shared" si="5"/>
        <v>-</v>
      </c>
      <c r="K52" s="781">
        <f t="shared" si="22"/>
        <v>0</v>
      </c>
      <c r="L52" s="781">
        <f t="shared" si="22"/>
        <v>0</v>
      </c>
      <c r="M52" s="747" t="str">
        <f t="shared" si="6"/>
        <v>-</v>
      </c>
      <c r="N52" s="747" t="str">
        <f t="shared" si="6"/>
        <v>-</v>
      </c>
      <c r="O52" s="781">
        <f t="shared" si="7"/>
        <v>0</v>
      </c>
      <c r="P52" s="782">
        <f t="shared" si="7"/>
        <v>0</v>
      </c>
      <c r="Q52" s="752"/>
      <c r="R52" s="752"/>
      <c r="S52" s="752"/>
      <c r="T52" s="752"/>
      <c r="U52" s="752"/>
      <c r="V52" s="752"/>
      <c r="W52" s="747" t="str">
        <f t="shared" si="41"/>
        <v>-</v>
      </c>
      <c r="X52" s="747" t="str">
        <f t="shared" si="41"/>
        <v>-</v>
      </c>
      <c r="Y52" s="781">
        <f t="shared" si="42"/>
        <v>0</v>
      </c>
      <c r="Z52" s="781">
        <f t="shared" si="42"/>
        <v>0</v>
      </c>
      <c r="AA52" s="747" t="str">
        <f t="shared" si="43"/>
        <v>-</v>
      </c>
      <c r="AB52" s="747" t="str">
        <f t="shared" si="43"/>
        <v>-</v>
      </c>
      <c r="AC52" s="781">
        <f t="shared" si="44"/>
        <v>0</v>
      </c>
      <c r="AD52" s="782">
        <f t="shared" si="44"/>
        <v>0</v>
      </c>
      <c r="AF52" s="779"/>
    </row>
    <row r="53" spans="1:32" x14ac:dyDescent="0.2">
      <c r="A53" s="622">
        <v>9121900050</v>
      </c>
      <c r="B53" s="29" t="s">
        <v>827</v>
      </c>
      <c r="C53" s="752"/>
      <c r="D53" s="752"/>
      <c r="E53" s="752"/>
      <c r="F53" s="752"/>
      <c r="G53" s="752"/>
      <c r="H53" s="752"/>
      <c r="I53" s="747" t="str">
        <f t="shared" si="5"/>
        <v>-</v>
      </c>
      <c r="J53" s="747" t="str">
        <f t="shared" si="5"/>
        <v>-</v>
      </c>
      <c r="K53" s="781">
        <f t="shared" si="22"/>
        <v>0</v>
      </c>
      <c r="L53" s="781">
        <f t="shared" si="22"/>
        <v>0</v>
      </c>
      <c r="M53" s="747" t="str">
        <f t="shared" si="6"/>
        <v>-</v>
      </c>
      <c r="N53" s="747" t="str">
        <f t="shared" si="6"/>
        <v>-</v>
      </c>
      <c r="O53" s="781">
        <f t="shared" si="7"/>
        <v>0</v>
      </c>
      <c r="P53" s="782">
        <f t="shared" si="7"/>
        <v>0</v>
      </c>
      <c r="Q53" s="752"/>
      <c r="R53" s="752"/>
      <c r="S53" s="752"/>
      <c r="T53" s="752"/>
      <c r="U53" s="752"/>
      <c r="V53" s="752"/>
      <c r="W53" s="747" t="str">
        <f t="shared" si="41"/>
        <v>-</v>
      </c>
      <c r="X53" s="747" t="str">
        <f t="shared" si="41"/>
        <v>-</v>
      </c>
      <c r="Y53" s="781">
        <f t="shared" si="42"/>
        <v>0</v>
      </c>
      <c r="Z53" s="781">
        <f t="shared" si="42"/>
        <v>0</v>
      </c>
      <c r="AA53" s="747" t="str">
        <f t="shared" si="43"/>
        <v>-</v>
      </c>
      <c r="AB53" s="747" t="str">
        <f t="shared" si="43"/>
        <v>-</v>
      </c>
      <c r="AC53" s="781">
        <f t="shared" si="44"/>
        <v>0</v>
      </c>
      <c r="AD53" s="782">
        <f t="shared" si="44"/>
        <v>0</v>
      </c>
      <c r="AF53" s="779"/>
    </row>
    <row r="54" spans="1:32" ht="22.5" x14ac:dyDescent="0.2">
      <c r="A54" s="757">
        <v>91220</v>
      </c>
      <c r="B54" s="783" t="s">
        <v>828</v>
      </c>
      <c r="C54" s="760">
        <f t="shared" ref="C54:H54" si="45">SUM(C56:C57)</f>
        <v>0</v>
      </c>
      <c r="D54" s="760">
        <f t="shared" si="45"/>
        <v>0</v>
      </c>
      <c r="E54" s="760">
        <f t="shared" si="45"/>
        <v>0</v>
      </c>
      <c r="F54" s="760">
        <f t="shared" si="45"/>
        <v>0</v>
      </c>
      <c r="G54" s="760">
        <f t="shared" si="45"/>
        <v>0</v>
      </c>
      <c r="H54" s="760">
        <f t="shared" si="45"/>
        <v>0</v>
      </c>
      <c r="I54" s="735" t="str">
        <f t="shared" si="5"/>
        <v>-</v>
      </c>
      <c r="J54" s="735" t="str">
        <f t="shared" si="5"/>
        <v>-</v>
      </c>
      <c r="K54" s="734">
        <f t="shared" si="22"/>
        <v>0</v>
      </c>
      <c r="L54" s="734">
        <f t="shared" si="22"/>
        <v>0</v>
      </c>
      <c r="M54" s="735" t="str">
        <f t="shared" si="6"/>
        <v>-</v>
      </c>
      <c r="N54" s="735" t="str">
        <f t="shared" si="6"/>
        <v>-</v>
      </c>
      <c r="O54" s="734">
        <f t="shared" si="7"/>
        <v>0</v>
      </c>
      <c r="P54" s="736">
        <f t="shared" si="7"/>
        <v>0</v>
      </c>
      <c r="Q54" s="760">
        <f t="shared" ref="Q54:V54" si="46">SUM(Q56:Q57)</f>
        <v>0</v>
      </c>
      <c r="R54" s="760">
        <f t="shared" si="46"/>
        <v>0</v>
      </c>
      <c r="S54" s="760">
        <f t="shared" si="46"/>
        <v>0</v>
      </c>
      <c r="T54" s="760">
        <f t="shared" si="46"/>
        <v>0</v>
      </c>
      <c r="U54" s="760">
        <f t="shared" si="46"/>
        <v>0</v>
      </c>
      <c r="V54" s="760">
        <f t="shared" si="46"/>
        <v>0</v>
      </c>
      <c r="W54" s="735" t="str">
        <f t="shared" si="41"/>
        <v>-</v>
      </c>
      <c r="X54" s="735" t="str">
        <f t="shared" si="41"/>
        <v>-</v>
      </c>
      <c r="Y54" s="734">
        <f t="shared" si="42"/>
        <v>0</v>
      </c>
      <c r="Z54" s="734">
        <f t="shared" si="42"/>
        <v>0</v>
      </c>
      <c r="AA54" s="735" t="str">
        <f t="shared" si="43"/>
        <v>-</v>
      </c>
      <c r="AB54" s="735" t="str">
        <f t="shared" si="43"/>
        <v>-</v>
      </c>
      <c r="AC54" s="734">
        <f t="shared" si="44"/>
        <v>0</v>
      </c>
      <c r="AD54" s="736">
        <f t="shared" si="44"/>
        <v>0</v>
      </c>
      <c r="AF54" s="779"/>
    </row>
    <row r="55" spans="1:32" s="750" customFormat="1" x14ac:dyDescent="0.2">
      <c r="A55" s="743"/>
      <c r="B55" s="784" t="s">
        <v>13</v>
      </c>
      <c r="C55" s="746"/>
      <c r="D55" s="746"/>
      <c r="E55" s="746"/>
      <c r="F55" s="746"/>
      <c r="G55" s="746"/>
      <c r="H55" s="746"/>
      <c r="I55" s="747"/>
      <c r="J55" s="747"/>
      <c r="K55" s="781"/>
      <c r="L55" s="781"/>
      <c r="M55" s="747"/>
      <c r="N55" s="747"/>
      <c r="O55" s="781"/>
      <c r="P55" s="782"/>
      <c r="Q55" s="746"/>
      <c r="R55" s="746"/>
      <c r="S55" s="746"/>
      <c r="T55" s="746"/>
      <c r="U55" s="746"/>
      <c r="V55" s="746"/>
      <c r="W55" s="747"/>
      <c r="X55" s="747"/>
      <c r="Y55" s="781"/>
      <c r="Z55" s="781"/>
      <c r="AA55" s="747"/>
      <c r="AB55" s="747"/>
      <c r="AC55" s="781"/>
      <c r="AD55" s="782"/>
      <c r="AF55" s="779"/>
    </row>
    <row r="56" spans="1:32" x14ac:dyDescent="0.2">
      <c r="A56" s="622">
        <v>9122000010</v>
      </c>
      <c r="B56" s="29" t="s">
        <v>829</v>
      </c>
      <c r="C56" s="752"/>
      <c r="D56" s="752"/>
      <c r="E56" s="752"/>
      <c r="F56" s="752"/>
      <c r="G56" s="752"/>
      <c r="H56" s="752"/>
      <c r="I56" s="747" t="str">
        <f t="shared" si="5"/>
        <v>-</v>
      </c>
      <c r="J56" s="747" t="str">
        <f t="shared" si="5"/>
        <v>-</v>
      </c>
      <c r="K56" s="781">
        <f t="shared" si="22"/>
        <v>0</v>
      </c>
      <c r="L56" s="781">
        <f t="shared" si="22"/>
        <v>0</v>
      </c>
      <c r="M56" s="747" t="str">
        <f t="shared" si="6"/>
        <v>-</v>
      </c>
      <c r="N56" s="747" t="str">
        <f t="shared" si="6"/>
        <v>-</v>
      </c>
      <c r="O56" s="781">
        <f t="shared" si="7"/>
        <v>0</v>
      </c>
      <c r="P56" s="782">
        <f t="shared" si="7"/>
        <v>0</v>
      </c>
      <c r="Q56" s="752"/>
      <c r="R56" s="752"/>
      <c r="S56" s="752"/>
      <c r="T56" s="752"/>
      <c r="U56" s="752"/>
      <c r="V56" s="752"/>
      <c r="W56" s="747" t="str">
        <f t="shared" ref="W56:X58" si="47">IF(S56&gt;0,U56/S56,"-")</f>
        <v>-</v>
      </c>
      <c r="X56" s="747" t="str">
        <f t="shared" si="47"/>
        <v>-</v>
      </c>
      <c r="Y56" s="781">
        <f t="shared" ref="Y56:Z58" si="48">U56-S56</f>
        <v>0</v>
      </c>
      <c r="Z56" s="781">
        <f t="shared" si="48"/>
        <v>0</v>
      </c>
      <c r="AA56" s="747" t="str">
        <f t="shared" ref="AA56:AB58" si="49">IF(Q56&gt;0,U56/Q56,"-")</f>
        <v>-</v>
      </c>
      <c r="AB56" s="747" t="str">
        <f t="shared" si="49"/>
        <v>-</v>
      </c>
      <c r="AC56" s="781">
        <f t="shared" ref="AC56:AD58" si="50">U56-Q56</f>
        <v>0</v>
      </c>
      <c r="AD56" s="782">
        <f t="shared" si="50"/>
        <v>0</v>
      </c>
      <c r="AF56" s="779"/>
    </row>
    <row r="57" spans="1:32" ht="22.5" x14ac:dyDescent="0.2">
      <c r="A57" s="622">
        <v>9122000011</v>
      </c>
      <c r="B57" s="29" t="s">
        <v>830</v>
      </c>
      <c r="C57" s="752"/>
      <c r="D57" s="752"/>
      <c r="E57" s="752"/>
      <c r="F57" s="752"/>
      <c r="G57" s="752"/>
      <c r="H57" s="752"/>
      <c r="I57" s="747" t="str">
        <f t="shared" si="5"/>
        <v>-</v>
      </c>
      <c r="J57" s="747" t="str">
        <f t="shared" si="5"/>
        <v>-</v>
      </c>
      <c r="K57" s="781">
        <f t="shared" si="22"/>
        <v>0</v>
      </c>
      <c r="L57" s="781">
        <f t="shared" si="22"/>
        <v>0</v>
      </c>
      <c r="M57" s="747" t="str">
        <f t="shared" si="6"/>
        <v>-</v>
      </c>
      <c r="N57" s="747" t="str">
        <f t="shared" si="6"/>
        <v>-</v>
      </c>
      <c r="O57" s="781">
        <f t="shared" si="7"/>
        <v>0</v>
      </c>
      <c r="P57" s="782">
        <f t="shared" si="7"/>
        <v>0</v>
      </c>
      <c r="Q57" s="752"/>
      <c r="R57" s="752"/>
      <c r="S57" s="752"/>
      <c r="T57" s="752"/>
      <c r="U57" s="752"/>
      <c r="V57" s="752"/>
      <c r="W57" s="747" t="str">
        <f t="shared" si="47"/>
        <v>-</v>
      </c>
      <c r="X57" s="747" t="str">
        <f t="shared" si="47"/>
        <v>-</v>
      </c>
      <c r="Y57" s="781">
        <f t="shared" si="48"/>
        <v>0</v>
      </c>
      <c r="Z57" s="781">
        <f t="shared" si="48"/>
        <v>0</v>
      </c>
      <c r="AA57" s="747" t="str">
        <f t="shared" si="49"/>
        <v>-</v>
      </c>
      <c r="AB57" s="747" t="str">
        <f t="shared" si="49"/>
        <v>-</v>
      </c>
      <c r="AC57" s="781">
        <f t="shared" si="50"/>
        <v>0</v>
      </c>
      <c r="AD57" s="782">
        <f t="shared" si="50"/>
        <v>0</v>
      </c>
      <c r="AF57" s="779"/>
    </row>
    <row r="58" spans="1:32" x14ac:dyDescent="0.2">
      <c r="A58" s="757">
        <v>91221</v>
      </c>
      <c r="B58" s="785" t="s">
        <v>831</v>
      </c>
      <c r="C58" s="760">
        <f t="shared" ref="C58:H58" si="51">SUM(C60:C61)</f>
        <v>0</v>
      </c>
      <c r="D58" s="760">
        <f t="shared" si="51"/>
        <v>0</v>
      </c>
      <c r="E58" s="760">
        <f t="shared" si="51"/>
        <v>0</v>
      </c>
      <c r="F58" s="760">
        <f t="shared" si="51"/>
        <v>0</v>
      </c>
      <c r="G58" s="760">
        <f t="shared" si="51"/>
        <v>0</v>
      </c>
      <c r="H58" s="760">
        <f t="shared" si="51"/>
        <v>0</v>
      </c>
      <c r="I58" s="735" t="str">
        <f t="shared" si="5"/>
        <v>-</v>
      </c>
      <c r="J58" s="735" t="str">
        <f t="shared" si="5"/>
        <v>-</v>
      </c>
      <c r="K58" s="734">
        <f t="shared" si="22"/>
        <v>0</v>
      </c>
      <c r="L58" s="734">
        <f t="shared" si="22"/>
        <v>0</v>
      </c>
      <c r="M58" s="735" t="str">
        <f t="shared" si="6"/>
        <v>-</v>
      </c>
      <c r="N58" s="735" t="str">
        <f t="shared" si="6"/>
        <v>-</v>
      </c>
      <c r="O58" s="734">
        <f t="shared" si="7"/>
        <v>0</v>
      </c>
      <c r="P58" s="736">
        <f t="shared" si="7"/>
        <v>0</v>
      </c>
      <c r="Q58" s="760">
        <f t="shared" ref="Q58:V58" si="52">SUM(Q60:Q61)</f>
        <v>0</v>
      </c>
      <c r="R58" s="760">
        <f t="shared" si="52"/>
        <v>0</v>
      </c>
      <c r="S58" s="760">
        <f t="shared" si="52"/>
        <v>0</v>
      </c>
      <c r="T58" s="760">
        <f t="shared" si="52"/>
        <v>0</v>
      </c>
      <c r="U58" s="760">
        <f t="shared" si="52"/>
        <v>0</v>
      </c>
      <c r="V58" s="760">
        <f t="shared" si="52"/>
        <v>0</v>
      </c>
      <c r="W58" s="735" t="str">
        <f t="shared" si="47"/>
        <v>-</v>
      </c>
      <c r="X58" s="735" t="str">
        <f t="shared" si="47"/>
        <v>-</v>
      </c>
      <c r="Y58" s="734">
        <f t="shared" si="48"/>
        <v>0</v>
      </c>
      <c r="Z58" s="734">
        <f t="shared" si="48"/>
        <v>0</v>
      </c>
      <c r="AA58" s="735" t="str">
        <f t="shared" si="49"/>
        <v>-</v>
      </c>
      <c r="AB58" s="735" t="str">
        <f t="shared" si="49"/>
        <v>-</v>
      </c>
      <c r="AC58" s="734">
        <f t="shared" si="50"/>
        <v>0</v>
      </c>
      <c r="AD58" s="736">
        <f t="shared" si="50"/>
        <v>0</v>
      </c>
      <c r="AF58" s="779"/>
    </row>
    <row r="59" spans="1:32" s="750" customFormat="1" x14ac:dyDescent="0.2">
      <c r="A59" s="743"/>
      <c r="B59" s="784" t="s">
        <v>13</v>
      </c>
      <c r="C59" s="746"/>
      <c r="D59" s="746"/>
      <c r="E59" s="746"/>
      <c r="F59" s="746"/>
      <c r="G59" s="746"/>
      <c r="H59" s="746"/>
      <c r="I59" s="747"/>
      <c r="J59" s="747"/>
      <c r="K59" s="781"/>
      <c r="L59" s="781"/>
      <c r="M59" s="747"/>
      <c r="N59" s="747"/>
      <c r="O59" s="781"/>
      <c r="P59" s="782"/>
      <c r="Q59" s="746"/>
      <c r="R59" s="746"/>
      <c r="S59" s="746"/>
      <c r="T59" s="746"/>
      <c r="U59" s="746"/>
      <c r="V59" s="746"/>
      <c r="W59" s="747"/>
      <c r="X59" s="747"/>
      <c r="Y59" s="781"/>
      <c r="Z59" s="781"/>
      <c r="AA59" s="747"/>
      <c r="AB59" s="747"/>
      <c r="AC59" s="781"/>
      <c r="AD59" s="782"/>
      <c r="AF59" s="779"/>
    </row>
    <row r="60" spans="1:32" x14ac:dyDescent="0.2">
      <c r="A60" s="622">
        <v>9122100010</v>
      </c>
      <c r="B60" s="29" t="s">
        <v>832</v>
      </c>
      <c r="C60" s="752"/>
      <c r="D60" s="752"/>
      <c r="E60" s="752"/>
      <c r="F60" s="752"/>
      <c r="G60" s="752"/>
      <c r="H60" s="752"/>
      <c r="I60" s="747" t="str">
        <f t="shared" si="5"/>
        <v>-</v>
      </c>
      <c r="J60" s="747" t="str">
        <f t="shared" si="5"/>
        <v>-</v>
      </c>
      <c r="K60" s="781">
        <f t="shared" si="22"/>
        <v>0</v>
      </c>
      <c r="L60" s="781">
        <f t="shared" si="22"/>
        <v>0</v>
      </c>
      <c r="M60" s="747" t="str">
        <f t="shared" si="6"/>
        <v>-</v>
      </c>
      <c r="N60" s="747" t="str">
        <f t="shared" si="6"/>
        <v>-</v>
      </c>
      <c r="O60" s="781">
        <f t="shared" si="7"/>
        <v>0</v>
      </c>
      <c r="P60" s="782">
        <f t="shared" si="7"/>
        <v>0</v>
      </c>
      <c r="Q60" s="752"/>
      <c r="R60" s="752"/>
      <c r="S60" s="752"/>
      <c r="T60" s="752"/>
      <c r="U60" s="752"/>
      <c r="V60" s="752"/>
      <c r="W60" s="747" t="str">
        <f t="shared" ref="W60:X62" si="53">IF(S60&gt;0,U60/S60,"-")</f>
        <v>-</v>
      </c>
      <c r="X60" s="747" t="str">
        <f t="shared" si="53"/>
        <v>-</v>
      </c>
      <c r="Y60" s="781">
        <f t="shared" ref="Y60:Z62" si="54">U60-S60</f>
        <v>0</v>
      </c>
      <c r="Z60" s="781">
        <f t="shared" si="54"/>
        <v>0</v>
      </c>
      <c r="AA60" s="747" t="str">
        <f t="shared" ref="AA60:AB62" si="55">IF(Q60&gt;0,U60/Q60,"-")</f>
        <v>-</v>
      </c>
      <c r="AB60" s="747" t="str">
        <f t="shared" si="55"/>
        <v>-</v>
      </c>
      <c r="AC60" s="781">
        <f t="shared" ref="AC60:AD62" si="56">U60-Q60</f>
        <v>0</v>
      </c>
      <c r="AD60" s="782">
        <f t="shared" si="56"/>
        <v>0</v>
      </c>
      <c r="AF60" s="779"/>
    </row>
    <row r="61" spans="1:32" x14ac:dyDescent="0.2">
      <c r="A61" s="622">
        <v>9122100020</v>
      </c>
      <c r="B61" s="29" t="s">
        <v>833</v>
      </c>
      <c r="C61" s="752"/>
      <c r="D61" s="752"/>
      <c r="E61" s="752"/>
      <c r="F61" s="752"/>
      <c r="G61" s="752"/>
      <c r="H61" s="752"/>
      <c r="I61" s="747" t="str">
        <f t="shared" si="5"/>
        <v>-</v>
      </c>
      <c r="J61" s="747" t="str">
        <f t="shared" si="5"/>
        <v>-</v>
      </c>
      <c r="K61" s="781">
        <f t="shared" si="22"/>
        <v>0</v>
      </c>
      <c r="L61" s="781">
        <f t="shared" si="22"/>
        <v>0</v>
      </c>
      <c r="M61" s="747" t="str">
        <f t="shared" si="6"/>
        <v>-</v>
      </c>
      <c r="N61" s="747" t="str">
        <f t="shared" si="6"/>
        <v>-</v>
      </c>
      <c r="O61" s="781">
        <f t="shared" si="7"/>
        <v>0</v>
      </c>
      <c r="P61" s="782">
        <f t="shared" si="7"/>
        <v>0</v>
      </c>
      <c r="Q61" s="752"/>
      <c r="R61" s="752"/>
      <c r="S61" s="752"/>
      <c r="T61" s="752"/>
      <c r="U61" s="752"/>
      <c r="V61" s="752"/>
      <c r="W61" s="747" t="str">
        <f t="shared" si="53"/>
        <v>-</v>
      </c>
      <c r="X61" s="747" t="str">
        <f t="shared" si="53"/>
        <v>-</v>
      </c>
      <c r="Y61" s="781">
        <f t="shared" si="54"/>
        <v>0</v>
      </c>
      <c r="Z61" s="781">
        <f t="shared" si="54"/>
        <v>0</v>
      </c>
      <c r="AA61" s="747" t="str">
        <f t="shared" si="55"/>
        <v>-</v>
      </c>
      <c r="AB61" s="747" t="str">
        <f t="shared" si="55"/>
        <v>-</v>
      </c>
      <c r="AC61" s="781">
        <f t="shared" si="56"/>
        <v>0</v>
      </c>
      <c r="AD61" s="782">
        <f t="shared" si="56"/>
        <v>0</v>
      </c>
      <c r="AF61" s="779"/>
    </row>
    <row r="62" spans="1:32" ht="22.5" x14ac:dyDescent="0.2">
      <c r="A62" s="757">
        <v>91222</v>
      </c>
      <c r="B62" s="783" t="s">
        <v>834</v>
      </c>
      <c r="C62" s="760">
        <f t="shared" ref="C62:H62" si="57">SUM(C64:C65)</f>
        <v>0</v>
      </c>
      <c r="D62" s="760">
        <f t="shared" si="57"/>
        <v>0</v>
      </c>
      <c r="E62" s="760">
        <f t="shared" si="57"/>
        <v>0</v>
      </c>
      <c r="F62" s="760">
        <f t="shared" si="57"/>
        <v>0</v>
      </c>
      <c r="G62" s="760">
        <f t="shared" si="57"/>
        <v>0</v>
      </c>
      <c r="H62" s="760">
        <f t="shared" si="57"/>
        <v>0</v>
      </c>
      <c r="I62" s="735" t="str">
        <f t="shared" si="5"/>
        <v>-</v>
      </c>
      <c r="J62" s="735" t="str">
        <f t="shared" si="5"/>
        <v>-</v>
      </c>
      <c r="K62" s="734">
        <f t="shared" si="22"/>
        <v>0</v>
      </c>
      <c r="L62" s="734">
        <f t="shared" si="22"/>
        <v>0</v>
      </c>
      <c r="M62" s="735" t="str">
        <f t="shared" si="6"/>
        <v>-</v>
      </c>
      <c r="N62" s="735" t="str">
        <f t="shared" si="6"/>
        <v>-</v>
      </c>
      <c r="O62" s="734">
        <f t="shared" si="7"/>
        <v>0</v>
      </c>
      <c r="P62" s="736">
        <f t="shared" si="7"/>
        <v>0</v>
      </c>
      <c r="Q62" s="760">
        <f t="shared" ref="Q62:V62" si="58">SUM(Q64:Q65)</f>
        <v>0</v>
      </c>
      <c r="R62" s="760">
        <f t="shared" si="58"/>
        <v>0</v>
      </c>
      <c r="S62" s="760">
        <f t="shared" si="58"/>
        <v>0</v>
      </c>
      <c r="T62" s="760">
        <f t="shared" si="58"/>
        <v>0</v>
      </c>
      <c r="U62" s="760">
        <f t="shared" si="58"/>
        <v>0</v>
      </c>
      <c r="V62" s="760">
        <f t="shared" si="58"/>
        <v>0</v>
      </c>
      <c r="W62" s="735" t="str">
        <f t="shared" si="53"/>
        <v>-</v>
      </c>
      <c r="X62" s="735" t="str">
        <f t="shared" si="53"/>
        <v>-</v>
      </c>
      <c r="Y62" s="734">
        <f t="shared" si="54"/>
        <v>0</v>
      </c>
      <c r="Z62" s="734">
        <f t="shared" si="54"/>
        <v>0</v>
      </c>
      <c r="AA62" s="735" t="str">
        <f t="shared" si="55"/>
        <v>-</v>
      </c>
      <c r="AB62" s="735" t="str">
        <f t="shared" si="55"/>
        <v>-</v>
      </c>
      <c r="AC62" s="734">
        <f t="shared" si="56"/>
        <v>0</v>
      </c>
      <c r="AD62" s="736">
        <f t="shared" si="56"/>
        <v>0</v>
      </c>
      <c r="AF62" s="779"/>
    </row>
    <row r="63" spans="1:32" s="750" customFormat="1" x14ac:dyDescent="0.2">
      <c r="A63" s="743"/>
      <c r="B63" s="784" t="s">
        <v>13</v>
      </c>
      <c r="C63" s="746"/>
      <c r="D63" s="746"/>
      <c r="E63" s="746"/>
      <c r="F63" s="746"/>
      <c r="G63" s="746"/>
      <c r="H63" s="746"/>
      <c r="I63" s="747"/>
      <c r="J63" s="747"/>
      <c r="K63" s="781"/>
      <c r="L63" s="781"/>
      <c r="M63" s="747"/>
      <c r="N63" s="747"/>
      <c r="O63" s="781"/>
      <c r="P63" s="782"/>
      <c r="Q63" s="746"/>
      <c r="R63" s="746"/>
      <c r="S63" s="746"/>
      <c r="T63" s="746"/>
      <c r="U63" s="746"/>
      <c r="V63" s="746"/>
      <c r="W63" s="747"/>
      <c r="X63" s="747"/>
      <c r="Y63" s="781"/>
      <c r="Z63" s="781"/>
      <c r="AA63" s="747"/>
      <c r="AB63" s="747"/>
      <c r="AC63" s="781"/>
      <c r="AD63" s="782"/>
      <c r="AF63" s="779"/>
    </row>
    <row r="64" spans="1:32" x14ac:dyDescent="0.2">
      <c r="A64" s="622">
        <v>9122200010</v>
      </c>
      <c r="B64" s="29" t="s">
        <v>835</v>
      </c>
      <c r="C64" s="752"/>
      <c r="D64" s="752"/>
      <c r="E64" s="752"/>
      <c r="F64" s="752"/>
      <c r="G64" s="752"/>
      <c r="H64" s="752"/>
      <c r="I64" s="747" t="str">
        <f t="shared" si="5"/>
        <v>-</v>
      </c>
      <c r="J64" s="747" t="str">
        <f t="shared" si="5"/>
        <v>-</v>
      </c>
      <c r="K64" s="781">
        <f t="shared" si="22"/>
        <v>0</v>
      </c>
      <c r="L64" s="781">
        <f t="shared" si="22"/>
        <v>0</v>
      </c>
      <c r="M64" s="747" t="str">
        <f t="shared" si="6"/>
        <v>-</v>
      </c>
      <c r="N64" s="747" t="str">
        <f t="shared" si="6"/>
        <v>-</v>
      </c>
      <c r="O64" s="781">
        <f t="shared" si="7"/>
        <v>0</v>
      </c>
      <c r="P64" s="782">
        <f t="shared" si="7"/>
        <v>0</v>
      </c>
      <c r="Q64" s="752"/>
      <c r="R64" s="752"/>
      <c r="S64" s="752"/>
      <c r="T64" s="752"/>
      <c r="U64" s="752"/>
      <c r="V64" s="752"/>
      <c r="W64" s="747" t="str">
        <f t="shared" ref="W64:X67" si="59">IF(S64&gt;0,U64/S64,"-")</f>
        <v>-</v>
      </c>
      <c r="X64" s="747" t="str">
        <f t="shared" si="59"/>
        <v>-</v>
      </c>
      <c r="Y64" s="781">
        <f t="shared" ref="Y64:Z67" si="60">U64-S64</f>
        <v>0</v>
      </c>
      <c r="Z64" s="781">
        <f t="shared" si="60"/>
        <v>0</v>
      </c>
      <c r="AA64" s="747" t="str">
        <f t="shared" ref="AA64:AB67" si="61">IF(Q64&gt;0,U64/Q64,"-")</f>
        <v>-</v>
      </c>
      <c r="AB64" s="747" t="str">
        <f t="shared" si="61"/>
        <v>-</v>
      </c>
      <c r="AC64" s="781">
        <f t="shared" ref="AC64:AD67" si="62">U64-Q64</f>
        <v>0</v>
      </c>
      <c r="AD64" s="782">
        <f t="shared" si="62"/>
        <v>0</v>
      </c>
      <c r="AF64" s="779"/>
    </row>
    <row r="65" spans="1:32" ht="22.5" x14ac:dyDescent="0.2">
      <c r="A65" s="622">
        <v>9122200011</v>
      </c>
      <c r="B65" s="29" t="s">
        <v>836</v>
      </c>
      <c r="C65" s="752"/>
      <c r="D65" s="752"/>
      <c r="E65" s="752"/>
      <c r="F65" s="752"/>
      <c r="G65" s="752"/>
      <c r="H65" s="752"/>
      <c r="I65" s="747" t="str">
        <f t="shared" si="5"/>
        <v>-</v>
      </c>
      <c r="J65" s="747" t="str">
        <f t="shared" si="5"/>
        <v>-</v>
      </c>
      <c r="K65" s="781">
        <f t="shared" si="22"/>
        <v>0</v>
      </c>
      <c r="L65" s="781">
        <f t="shared" si="22"/>
        <v>0</v>
      </c>
      <c r="M65" s="747" t="str">
        <f t="shared" si="6"/>
        <v>-</v>
      </c>
      <c r="N65" s="747" t="str">
        <f t="shared" si="6"/>
        <v>-</v>
      </c>
      <c r="O65" s="781">
        <f t="shared" si="7"/>
        <v>0</v>
      </c>
      <c r="P65" s="782">
        <f t="shared" si="7"/>
        <v>0</v>
      </c>
      <c r="Q65" s="752"/>
      <c r="R65" s="752"/>
      <c r="S65" s="752"/>
      <c r="T65" s="752"/>
      <c r="U65" s="752"/>
      <c r="V65" s="752"/>
      <c r="W65" s="747" t="str">
        <f t="shared" si="59"/>
        <v>-</v>
      </c>
      <c r="X65" s="747" t="str">
        <f t="shared" si="59"/>
        <v>-</v>
      </c>
      <c r="Y65" s="781">
        <f t="shared" si="60"/>
        <v>0</v>
      </c>
      <c r="Z65" s="781">
        <f t="shared" si="60"/>
        <v>0</v>
      </c>
      <c r="AA65" s="747" t="str">
        <f t="shared" si="61"/>
        <v>-</v>
      </c>
      <c r="AB65" s="747" t="str">
        <f t="shared" si="61"/>
        <v>-</v>
      </c>
      <c r="AC65" s="781">
        <f t="shared" si="62"/>
        <v>0</v>
      </c>
      <c r="AD65" s="782">
        <f t="shared" si="62"/>
        <v>0</v>
      </c>
      <c r="AF65" s="779"/>
    </row>
    <row r="66" spans="1:32" ht="33.75" x14ac:dyDescent="0.2">
      <c r="A66" s="757">
        <v>91223</v>
      </c>
      <c r="B66" s="785" t="s">
        <v>837</v>
      </c>
      <c r="C66" s="760"/>
      <c r="D66" s="760"/>
      <c r="E66" s="760"/>
      <c r="F66" s="760"/>
      <c r="G66" s="760"/>
      <c r="H66" s="760"/>
      <c r="I66" s="735" t="str">
        <f t="shared" si="5"/>
        <v>-</v>
      </c>
      <c r="J66" s="735" t="str">
        <f t="shared" si="5"/>
        <v>-</v>
      </c>
      <c r="K66" s="734">
        <f t="shared" si="22"/>
        <v>0</v>
      </c>
      <c r="L66" s="734">
        <f t="shared" si="22"/>
        <v>0</v>
      </c>
      <c r="M66" s="735" t="str">
        <f t="shared" si="6"/>
        <v>-</v>
      </c>
      <c r="N66" s="735" t="str">
        <f t="shared" si="6"/>
        <v>-</v>
      </c>
      <c r="O66" s="734">
        <f t="shared" si="7"/>
        <v>0</v>
      </c>
      <c r="P66" s="736">
        <f t="shared" si="7"/>
        <v>0</v>
      </c>
      <c r="Q66" s="760"/>
      <c r="R66" s="760"/>
      <c r="S66" s="760"/>
      <c r="T66" s="760"/>
      <c r="U66" s="760"/>
      <c r="V66" s="760"/>
      <c r="W66" s="735" t="str">
        <f t="shared" si="59"/>
        <v>-</v>
      </c>
      <c r="X66" s="735" t="str">
        <f t="shared" si="59"/>
        <v>-</v>
      </c>
      <c r="Y66" s="734">
        <f t="shared" si="60"/>
        <v>0</v>
      </c>
      <c r="Z66" s="734">
        <f t="shared" si="60"/>
        <v>0</v>
      </c>
      <c r="AA66" s="735" t="str">
        <f t="shared" si="61"/>
        <v>-</v>
      </c>
      <c r="AB66" s="735" t="str">
        <f t="shared" si="61"/>
        <v>-</v>
      </c>
      <c r="AC66" s="734">
        <f t="shared" si="62"/>
        <v>0</v>
      </c>
      <c r="AD66" s="736">
        <f t="shared" si="62"/>
        <v>0</v>
      </c>
      <c r="AF66" s="779"/>
    </row>
    <row r="67" spans="1:32" x14ac:dyDescent="0.2">
      <c r="A67" s="757">
        <v>91224</v>
      </c>
      <c r="B67" s="785" t="s">
        <v>838</v>
      </c>
      <c r="C67" s="760">
        <f t="shared" ref="C67:H67" si="63">SUM(C69:C71)</f>
        <v>0</v>
      </c>
      <c r="D67" s="760">
        <f t="shared" si="63"/>
        <v>0</v>
      </c>
      <c r="E67" s="760">
        <f t="shared" si="63"/>
        <v>0</v>
      </c>
      <c r="F67" s="760">
        <f t="shared" si="63"/>
        <v>0</v>
      </c>
      <c r="G67" s="760">
        <f t="shared" si="63"/>
        <v>0</v>
      </c>
      <c r="H67" s="760">
        <f t="shared" si="63"/>
        <v>0</v>
      </c>
      <c r="I67" s="735" t="str">
        <f t="shared" si="5"/>
        <v>-</v>
      </c>
      <c r="J67" s="735" t="str">
        <f t="shared" si="5"/>
        <v>-</v>
      </c>
      <c r="K67" s="734">
        <f t="shared" si="22"/>
        <v>0</v>
      </c>
      <c r="L67" s="734">
        <f t="shared" si="22"/>
        <v>0</v>
      </c>
      <c r="M67" s="735" t="str">
        <f t="shared" si="6"/>
        <v>-</v>
      </c>
      <c r="N67" s="735" t="str">
        <f t="shared" si="6"/>
        <v>-</v>
      </c>
      <c r="O67" s="734">
        <f t="shared" si="7"/>
        <v>0</v>
      </c>
      <c r="P67" s="736">
        <f t="shared" si="7"/>
        <v>0</v>
      </c>
      <c r="Q67" s="760">
        <f t="shared" ref="Q67:V67" si="64">SUM(Q69:Q71)</f>
        <v>0</v>
      </c>
      <c r="R67" s="760">
        <f t="shared" si="64"/>
        <v>0</v>
      </c>
      <c r="S67" s="760">
        <f t="shared" si="64"/>
        <v>0</v>
      </c>
      <c r="T67" s="760">
        <f t="shared" si="64"/>
        <v>0</v>
      </c>
      <c r="U67" s="760">
        <f t="shared" si="64"/>
        <v>0</v>
      </c>
      <c r="V67" s="760">
        <f t="shared" si="64"/>
        <v>0</v>
      </c>
      <c r="W67" s="735" t="str">
        <f t="shared" si="59"/>
        <v>-</v>
      </c>
      <c r="X67" s="735" t="str">
        <f t="shared" si="59"/>
        <v>-</v>
      </c>
      <c r="Y67" s="734">
        <f t="shared" si="60"/>
        <v>0</v>
      </c>
      <c r="Z67" s="734">
        <f t="shared" si="60"/>
        <v>0</v>
      </c>
      <c r="AA67" s="735" t="str">
        <f t="shared" si="61"/>
        <v>-</v>
      </c>
      <c r="AB67" s="735" t="str">
        <f t="shared" si="61"/>
        <v>-</v>
      </c>
      <c r="AC67" s="734">
        <f t="shared" si="62"/>
        <v>0</v>
      </c>
      <c r="AD67" s="736">
        <f t="shared" si="62"/>
        <v>0</v>
      </c>
      <c r="AF67" s="779"/>
    </row>
    <row r="68" spans="1:32" s="750" customFormat="1" x14ac:dyDescent="0.2">
      <c r="A68" s="743"/>
      <c r="B68" s="784" t="s">
        <v>13</v>
      </c>
      <c r="C68" s="746"/>
      <c r="D68" s="746"/>
      <c r="E68" s="746"/>
      <c r="F68" s="746"/>
      <c r="G68" s="746"/>
      <c r="H68" s="746"/>
      <c r="I68" s="747"/>
      <c r="J68" s="747"/>
      <c r="K68" s="781"/>
      <c r="L68" s="781"/>
      <c r="M68" s="747"/>
      <c r="N68" s="747"/>
      <c r="O68" s="781"/>
      <c r="P68" s="782"/>
      <c r="Q68" s="746"/>
      <c r="R68" s="746"/>
      <c r="S68" s="746"/>
      <c r="T68" s="746"/>
      <c r="U68" s="746"/>
      <c r="V68" s="746"/>
      <c r="W68" s="747"/>
      <c r="X68" s="747"/>
      <c r="Y68" s="781"/>
      <c r="Z68" s="781"/>
      <c r="AA68" s="747"/>
      <c r="AB68" s="747"/>
      <c r="AC68" s="781"/>
      <c r="AD68" s="782"/>
      <c r="AF68" s="779"/>
    </row>
    <row r="69" spans="1:32" x14ac:dyDescent="0.2">
      <c r="A69" s="622">
        <v>9122400010</v>
      </c>
      <c r="B69" s="29" t="s">
        <v>839</v>
      </c>
      <c r="C69" s="752"/>
      <c r="D69" s="752"/>
      <c r="E69" s="752"/>
      <c r="F69" s="752"/>
      <c r="G69" s="752"/>
      <c r="H69" s="752"/>
      <c r="I69" s="747" t="str">
        <f t="shared" si="5"/>
        <v>-</v>
      </c>
      <c r="J69" s="747" t="str">
        <f t="shared" si="5"/>
        <v>-</v>
      </c>
      <c r="K69" s="781">
        <f t="shared" si="22"/>
        <v>0</v>
      </c>
      <c r="L69" s="781">
        <f t="shared" si="22"/>
        <v>0</v>
      </c>
      <c r="M69" s="747" t="str">
        <f t="shared" si="6"/>
        <v>-</v>
      </c>
      <c r="N69" s="747" t="str">
        <f t="shared" si="6"/>
        <v>-</v>
      </c>
      <c r="O69" s="781">
        <f t="shared" si="7"/>
        <v>0</v>
      </c>
      <c r="P69" s="782">
        <f t="shared" si="7"/>
        <v>0</v>
      </c>
      <c r="Q69" s="752"/>
      <c r="R69" s="752"/>
      <c r="S69" s="752"/>
      <c r="T69" s="752"/>
      <c r="U69" s="752"/>
      <c r="V69" s="752"/>
      <c r="W69" s="747" t="str">
        <f t="shared" ref="W69:X75" si="65">IF(S69&gt;0,U69/S69,"-")</f>
        <v>-</v>
      </c>
      <c r="X69" s="747" t="str">
        <f t="shared" si="65"/>
        <v>-</v>
      </c>
      <c r="Y69" s="781">
        <f t="shared" ref="Y69:Z75" si="66">U69-S69</f>
        <v>0</v>
      </c>
      <c r="Z69" s="781">
        <f t="shared" si="66"/>
        <v>0</v>
      </c>
      <c r="AA69" s="747" t="str">
        <f t="shared" ref="AA69:AB75" si="67">IF(Q69&gt;0,U69/Q69,"-")</f>
        <v>-</v>
      </c>
      <c r="AB69" s="747" t="str">
        <f t="shared" si="67"/>
        <v>-</v>
      </c>
      <c r="AC69" s="781">
        <f t="shared" ref="AC69:AD75" si="68">U69-Q69</f>
        <v>0</v>
      </c>
      <c r="AD69" s="782">
        <f t="shared" si="68"/>
        <v>0</v>
      </c>
      <c r="AF69" s="779"/>
    </row>
    <row r="70" spans="1:32" x14ac:dyDescent="0.2">
      <c r="A70" s="622">
        <v>9122400020</v>
      </c>
      <c r="B70" s="29" t="s">
        <v>840</v>
      </c>
      <c r="C70" s="752"/>
      <c r="D70" s="752"/>
      <c r="E70" s="752"/>
      <c r="F70" s="752"/>
      <c r="G70" s="752"/>
      <c r="H70" s="752"/>
      <c r="I70" s="747" t="str">
        <f t="shared" si="5"/>
        <v>-</v>
      </c>
      <c r="J70" s="747" t="str">
        <f t="shared" si="5"/>
        <v>-</v>
      </c>
      <c r="K70" s="781">
        <f t="shared" si="22"/>
        <v>0</v>
      </c>
      <c r="L70" s="781">
        <f t="shared" si="22"/>
        <v>0</v>
      </c>
      <c r="M70" s="747" t="str">
        <f t="shared" si="6"/>
        <v>-</v>
      </c>
      <c r="N70" s="747" t="str">
        <f t="shared" si="6"/>
        <v>-</v>
      </c>
      <c r="O70" s="781">
        <f t="shared" si="7"/>
        <v>0</v>
      </c>
      <c r="P70" s="782">
        <f t="shared" si="7"/>
        <v>0</v>
      </c>
      <c r="Q70" s="752"/>
      <c r="R70" s="752"/>
      <c r="S70" s="752"/>
      <c r="T70" s="752"/>
      <c r="U70" s="752"/>
      <c r="V70" s="752"/>
      <c r="W70" s="747" t="str">
        <f t="shared" si="65"/>
        <v>-</v>
      </c>
      <c r="X70" s="747" t="str">
        <f t="shared" si="65"/>
        <v>-</v>
      </c>
      <c r="Y70" s="781">
        <f t="shared" si="66"/>
        <v>0</v>
      </c>
      <c r="Z70" s="781">
        <f t="shared" si="66"/>
        <v>0</v>
      </c>
      <c r="AA70" s="747" t="str">
        <f t="shared" si="67"/>
        <v>-</v>
      </c>
      <c r="AB70" s="747" t="str">
        <f t="shared" si="67"/>
        <v>-</v>
      </c>
      <c r="AC70" s="781">
        <f t="shared" si="68"/>
        <v>0</v>
      </c>
      <c r="AD70" s="782">
        <f t="shared" si="68"/>
        <v>0</v>
      </c>
      <c r="AF70" s="779"/>
    </row>
    <row r="71" spans="1:32" x14ac:dyDescent="0.2">
      <c r="A71" s="622">
        <v>9122400030</v>
      </c>
      <c r="B71" s="29" t="s">
        <v>841</v>
      </c>
      <c r="C71" s="752"/>
      <c r="D71" s="752"/>
      <c r="E71" s="752"/>
      <c r="F71" s="752"/>
      <c r="G71" s="752"/>
      <c r="H71" s="752"/>
      <c r="I71" s="747" t="str">
        <f t="shared" si="5"/>
        <v>-</v>
      </c>
      <c r="J71" s="747" t="str">
        <f t="shared" si="5"/>
        <v>-</v>
      </c>
      <c r="K71" s="781">
        <f t="shared" si="22"/>
        <v>0</v>
      </c>
      <c r="L71" s="781">
        <f t="shared" si="22"/>
        <v>0</v>
      </c>
      <c r="M71" s="747" t="str">
        <f t="shared" si="6"/>
        <v>-</v>
      </c>
      <c r="N71" s="747" t="str">
        <f t="shared" si="6"/>
        <v>-</v>
      </c>
      <c r="O71" s="781">
        <f t="shared" si="7"/>
        <v>0</v>
      </c>
      <c r="P71" s="782">
        <f t="shared" si="7"/>
        <v>0</v>
      </c>
      <c r="Q71" s="752"/>
      <c r="R71" s="752"/>
      <c r="S71" s="752"/>
      <c r="T71" s="752"/>
      <c r="U71" s="752"/>
      <c r="V71" s="752"/>
      <c r="W71" s="747" t="str">
        <f t="shared" si="65"/>
        <v>-</v>
      </c>
      <c r="X71" s="747" t="str">
        <f t="shared" si="65"/>
        <v>-</v>
      </c>
      <c r="Y71" s="781">
        <f t="shared" si="66"/>
        <v>0</v>
      </c>
      <c r="Z71" s="781">
        <f t="shared" si="66"/>
        <v>0</v>
      </c>
      <c r="AA71" s="747" t="str">
        <f t="shared" si="67"/>
        <v>-</v>
      </c>
      <c r="AB71" s="747" t="str">
        <f t="shared" si="67"/>
        <v>-</v>
      </c>
      <c r="AC71" s="781">
        <f t="shared" si="68"/>
        <v>0</v>
      </c>
      <c r="AD71" s="782">
        <f t="shared" si="68"/>
        <v>0</v>
      </c>
      <c r="AF71" s="779"/>
    </row>
    <row r="72" spans="1:32" x14ac:dyDescent="0.2">
      <c r="A72" s="757">
        <v>91225</v>
      </c>
      <c r="B72" s="785" t="s">
        <v>842</v>
      </c>
      <c r="C72" s="760"/>
      <c r="D72" s="760"/>
      <c r="E72" s="760"/>
      <c r="F72" s="760"/>
      <c r="G72" s="760"/>
      <c r="H72" s="760"/>
      <c r="I72" s="735" t="str">
        <f t="shared" si="5"/>
        <v>-</v>
      </c>
      <c r="J72" s="735" t="str">
        <f t="shared" si="5"/>
        <v>-</v>
      </c>
      <c r="K72" s="734">
        <f t="shared" si="22"/>
        <v>0</v>
      </c>
      <c r="L72" s="734">
        <f t="shared" si="22"/>
        <v>0</v>
      </c>
      <c r="M72" s="735" t="str">
        <f t="shared" si="6"/>
        <v>-</v>
      </c>
      <c r="N72" s="735" t="str">
        <f t="shared" si="6"/>
        <v>-</v>
      </c>
      <c r="O72" s="734">
        <f t="shared" si="7"/>
        <v>0</v>
      </c>
      <c r="P72" s="736">
        <f t="shared" si="7"/>
        <v>0</v>
      </c>
      <c r="Q72" s="760"/>
      <c r="R72" s="760"/>
      <c r="S72" s="760"/>
      <c r="T72" s="760"/>
      <c r="U72" s="760"/>
      <c r="V72" s="760"/>
      <c r="W72" s="735" t="str">
        <f t="shared" si="65"/>
        <v>-</v>
      </c>
      <c r="X72" s="735" t="str">
        <f t="shared" si="65"/>
        <v>-</v>
      </c>
      <c r="Y72" s="734">
        <f t="shared" si="66"/>
        <v>0</v>
      </c>
      <c r="Z72" s="734">
        <f t="shared" si="66"/>
        <v>0</v>
      </c>
      <c r="AA72" s="735" t="str">
        <f t="shared" si="67"/>
        <v>-</v>
      </c>
      <c r="AB72" s="735" t="str">
        <f t="shared" si="67"/>
        <v>-</v>
      </c>
      <c r="AC72" s="734">
        <f t="shared" si="68"/>
        <v>0</v>
      </c>
      <c r="AD72" s="736">
        <f t="shared" si="68"/>
        <v>0</v>
      </c>
      <c r="AF72" s="779"/>
    </row>
    <row r="73" spans="1:32" s="737" customFormat="1" x14ac:dyDescent="0.2">
      <c r="A73" s="757">
        <v>91230</v>
      </c>
      <c r="B73" s="783" t="s">
        <v>843</v>
      </c>
      <c r="C73" s="760"/>
      <c r="D73" s="760"/>
      <c r="E73" s="760"/>
      <c r="F73" s="760"/>
      <c r="G73" s="760"/>
      <c r="H73" s="760"/>
      <c r="I73" s="735" t="str">
        <f t="shared" si="5"/>
        <v>-</v>
      </c>
      <c r="J73" s="735" t="str">
        <f t="shared" si="5"/>
        <v>-</v>
      </c>
      <c r="K73" s="734">
        <f t="shared" si="22"/>
        <v>0</v>
      </c>
      <c r="L73" s="734">
        <f t="shared" si="22"/>
        <v>0</v>
      </c>
      <c r="M73" s="735" t="str">
        <f t="shared" si="6"/>
        <v>-</v>
      </c>
      <c r="N73" s="735" t="str">
        <f t="shared" si="6"/>
        <v>-</v>
      </c>
      <c r="O73" s="734">
        <f t="shared" si="7"/>
        <v>0</v>
      </c>
      <c r="P73" s="736">
        <f t="shared" si="7"/>
        <v>0</v>
      </c>
      <c r="Q73" s="760"/>
      <c r="R73" s="760"/>
      <c r="S73" s="760"/>
      <c r="T73" s="760"/>
      <c r="U73" s="760"/>
      <c r="V73" s="760"/>
      <c r="W73" s="735" t="str">
        <f t="shared" si="65"/>
        <v>-</v>
      </c>
      <c r="X73" s="735" t="str">
        <f t="shared" si="65"/>
        <v>-</v>
      </c>
      <c r="Y73" s="734">
        <f t="shared" si="66"/>
        <v>0</v>
      </c>
      <c r="Z73" s="734">
        <f t="shared" si="66"/>
        <v>0</v>
      </c>
      <c r="AA73" s="735" t="str">
        <f t="shared" si="67"/>
        <v>-</v>
      </c>
      <c r="AB73" s="735" t="str">
        <f t="shared" si="67"/>
        <v>-</v>
      </c>
      <c r="AC73" s="734">
        <f t="shared" si="68"/>
        <v>0</v>
      </c>
      <c r="AD73" s="736">
        <f t="shared" si="68"/>
        <v>0</v>
      </c>
      <c r="AF73" s="779"/>
    </row>
    <row r="74" spans="1:32" s="737" customFormat="1" ht="22.5" x14ac:dyDescent="0.2">
      <c r="A74" s="761">
        <v>91231</v>
      </c>
      <c r="B74" s="787" t="s">
        <v>844</v>
      </c>
      <c r="C74" s="764"/>
      <c r="D74" s="764"/>
      <c r="E74" s="764"/>
      <c r="F74" s="764"/>
      <c r="G74" s="764"/>
      <c r="H74" s="764"/>
      <c r="I74" s="765" t="str">
        <f>IF(E74&gt;0,G74/E74,"-")</f>
        <v>-</v>
      </c>
      <c r="J74" s="765" t="str">
        <f>IF(F74&gt;0,H74/F74,"-")</f>
        <v>-</v>
      </c>
      <c r="K74" s="788">
        <f t="shared" si="22"/>
        <v>0</v>
      </c>
      <c r="L74" s="788">
        <f t="shared" si="22"/>
        <v>0</v>
      </c>
      <c r="M74" s="765" t="str">
        <f>IF(C74&gt;0,G74/C74,"-")</f>
        <v>-</v>
      </c>
      <c r="N74" s="765" t="str">
        <f>IF(D74&gt;0,H74/D74,"-")</f>
        <v>-</v>
      </c>
      <c r="O74" s="788">
        <f>G74-C74</f>
        <v>0</v>
      </c>
      <c r="P74" s="789">
        <f>H74-D74</f>
        <v>0</v>
      </c>
      <c r="Q74" s="764"/>
      <c r="R74" s="764"/>
      <c r="S74" s="764"/>
      <c r="T74" s="764"/>
      <c r="U74" s="764"/>
      <c r="V74" s="764"/>
      <c r="W74" s="765" t="str">
        <f t="shared" si="65"/>
        <v>-</v>
      </c>
      <c r="X74" s="765" t="str">
        <f t="shared" si="65"/>
        <v>-</v>
      </c>
      <c r="Y74" s="788">
        <f t="shared" si="66"/>
        <v>0</v>
      </c>
      <c r="Z74" s="788">
        <f t="shared" si="66"/>
        <v>0</v>
      </c>
      <c r="AA74" s="765" t="str">
        <f t="shared" si="67"/>
        <v>-</v>
      </c>
      <c r="AB74" s="765" t="str">
        <f t="shared" si="67"/>
        <v>-</v>
      </c>
      <c r="AC74" s="788">
        <f t="shared" si="68"/>
        <v>0</v>
      </c>
      <c r="AD74" s="789">
        <f t="shared" si="68"/>
        <v>0</v>
      </c>
      <c r="AF74" s="779"/>
    </row>
    <row r="75" spans="1:32" x14ac:dyDescent="0.2">
      <c r="A75" s="790"/>
      <c r="B75" s="791" t="s">
        <v>270</v>
      </c>
      <c r="C75" s="770">
        <f t="shared" ref="C75:H75" si="69">C9+C10+C11</f>
        <v>0</v>
      </c>
      <c r="D75" s="770">
        <f t="shared" si="69"/>
        <v>0</v>
      </c>
      <c r="E75" s="770">
        <f t="shared" si="69"/>
        <v>0</v>
      </c>
      <c r="F75" s="770">
        <f t="shared" si="69"/>
        <v>0</v>
      </c>
      <c r="G75" s="770">
        <f t="shared" si="69"/>
        <v>0</v>
      </c>
      <c r="H75" s="770">
        <f t="shared" si="69"/>
        <v>0</v>
      </c>
      <c r="I75" s="771" t="str">
        <f>IF(E75&gt;0,G75/E75,"-")</f>
        <v>-</v>
      </c>
      <c r="J75" s="771" t="str">
        <f>IF(F75&gt;0,H75/F75,"-")</f>
        <v>-</v>
      </c>
      <c r="K75" s="772">
        <f t="shared" si="22"/>
        <v>0</v>
      </c>
      <c r="L75" s="772">
        <f t="shared" si="22"/>
        <v>0</v>
      </c>
      <c r="M75" s="771" t="str">
        <f>IF(C75&gt;0,G75/C75,"-")</f>
        <v>-</v>
      </c>
      <c r="N75" s="771" t="str">
        <f>IF(D75&gt;0,H75/D75,"-")</f>
        <v>-</v>
      </c>
      <c r="O75" s="772">
        <f>G75-C75</f>
        <v>0</v>
      </c>
      <c r="P75" s="773">
        <f>H75-D75</f>
        <v>0</v>
      </c>
      <c r="Q75" s="770">
        <f t="shared" ref="Q75:V75" si="70">Q9+Q10+Q11</f>
        <v>0</v>
      </c>
      <c r="R75" s="770">
        <f t="shared" si="70"/>
        <v>0</v>
      </c>
      <c r="S75" s="770">
        <f t="shared" si="70"/>
        <v>0</v>
      </c>
      <c r="T75" s="770">
        <f t="shared" si="70"/>
        <v>0</v>
      </c>
      <c r="U75" s="770">
        <f t="shared" si="70"/>
        <v>0</v>
      </c>
      <c r="V75" s="770">
        <f t="shared" si="70"/>
        <v>0</v>
      </c>
      <c r="W75" s="771" t="str">
        <f t="shared" si="65"/>
        <v>-</v>
      </c>
      <c r="X75" s="771" t="str">
        <f t="shared" si="65"/>
        <v>-</v>
      </c>
      <c r="Y75" s="772">
        <f t="shared" si="66"/>
        <v>0</v>
      </c>
      <c r="Z75" s="772">
        <f t="shared" si="66"/>
        <v>0</v>
      </c>
      <c r="AA75" s="771" t="str">
        <f t="shared" si="67"/>
        <v>-</v>
      </c>
      <c r="AB75" s="771" t="str">
        <f t="shared" si="67"/>
        <v>-</v>
      </c>
      <c r="AC75" s="772">
        <f t="shared" si="68"/>
        <v>0</v>
      </c>
      <c r="AD75" s="773">
        <f t="shared" si="68"/>
        <v>0</v>
      </c>
      <c r="AF75" s="779"/>
    </row>
    <row r="77" spans="1:32" x14ac:dyDescent="0.2">
      <c r="B77" s="518" t="s">
        <v>271</v>
      </c>
      <c r="D77" s="774"/>
      <c r="F77" s="774"/>
      <c r="H77" s="774"/>
    </row>
  </sheetData>
  <mergeCells count="26">
    <mergeCell ref="A5:A8"/>
    <mergeCell ref="B5:B8"/>
    <mergeCell ref="C5:P5"/>
    <mergeCell ref="Q5:AD5"/>
    <mergeCell ref="C6:D6"/>
    <mergeCell ref="E6:H6"/>
    <mergeCell ref="I6:L6"/>
    <mergeCell ref="M6:P6"/>
    <mergeCell ref="Q6:R6"/>
    <mergeCell ref="S6:V6"/>
    <mergeCell ref="AC7:AD7"/>
    <mergeCell ref="W6:Z6"/>
    <mergeCell ref="AA6:AD6"/>
    <mergeCell ref="C7:D7"/>
    <mergeCell ref="E7:F7"/>
    <mergeCell ref="G7:H7"/>
    <mergeCell ref="I7:J7"/>
    <mergeCell ref="K7:L7"/>
    <mergeCell ref="M7:N7"/>
    <mergeCell ref="O7:P7"/>
    <mergeCell ref="Q7:R7"/>
    <mergeCell ref="S7:T7"/>
    <mergeCell ref="U7:V7"/>
    <mergeCell ref="W7:X7"/>
    <mergeCell ref="Y7:Z7"/>
    <mergeCell ref="AA7:AB7"/>
  </mergeCells>
  <conditionalFormatting sqref="I9:J75">
    <cfRule type="cellIs" dxfId="68" priority="4" operator="greaterThan">
      <formula>1</formula>
    </cfRule>
  </conditionalFormatting>
  <conditionalFormatting sqref="M9:N75">
    <cfRule type="cellIs" dxfId="67" priority="3" operator="greaterThan">
      <formula>1</formula>
    </cfRule>
  </conditionalFormatting>
  <conditionalFormatting sqref="W9:X75">
    <cfRule type="cellIs" dxfId="66" priority="2" operator="greaterThan">
      <formula>1</formula>
    </cfRule>
  </conditionalFormatting>
  <conditionalFormatting sqref="AA9:AB75">
    <cfRule type="cellIs" dxfId="65" priority="1" operator="greaterThan">
      <formula>1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"/>
  <sheetViews>
    <sheetView workbookViewId="0">
      <selection activeCell="E31" sqref="E31"/>
    </sheetView>
  </sheetViews>
  <sheetFormatPr defaultRowHeight="11.25" x14ac:dyDescent="0.2"/>
  <cols>
    <col min="1" max="1" width="10.140625" style="723" customWidth="1"/>
    <col min="2" max="2" width="48.28515625" style="723" customWidth="1"/>
    <col min="3" max="3" width="12.85546875" style="755" customWidth="1"/>
    <col min="4" max="4" width="11.7109375" style="755" customWidth="1"/>
    <col min="5" max="5" width="13.140625" style="755" customWidth="1"/>
    <col min="6" max="6" width="11.7109375" style="755" customWidth="1"/>
    <col min="7" max="16384" width="9.140625" style="723"/>
  </cols>
  <sheetData>
    <row r="1" spans="1:6" ht="15.75" x14ac:dyDescent="0.25">
      <c r="A1" s="1" t="s">
        <v>0</v>
      </c>
      <c r="B1" s="606"/>
      <c r="C1" s="720"/>
      <c r="D1" s="720"/>
      <c r="E1" s="721"/>
      <c r="F1" s="721"/>
    </row>
    <row r="2" spans="1:6" s="728" customFormat="1" ht="15.75" x14ac:dyDescent="0.2">
      <c r="A2" s="3" t="s">
        <v>845</v>
      </c>
      <c r="B2" s="3"/>
      <c r="C2" s="724"/>
      <c r="D2" s="724"/>
      <c r="E2" s="726"/>
      <c r="F2" s="726"/>
    </row>
    <row r="3" spans="1:6" x14ac:dyDescent="0.2">
      <c r="A3" s="128" t="str">
        <f>CONCATENATE("за ",[2]Период!$B$1," ",[2]Период!$B$3," года")</f>
        <v>за март 2019 года</v>
      </c>
      <c r="B3" s="128"/>
      <c r="C3" s="128"/>
      <c r="D3" s="128"/>
      <c r="E3" s="721"/>
      <c r="F3" s="721"/>
    </row>
    <row r="4" spans="1:6" x14ac:dyDescent="0.2">
      <c r="A4" s="425"/>
      <c r="B4" s="6"/>
      <c r="C4" s="729"/>
      <c r="D4" s="729"/>
      <c r="E4" s="721"/>
      <c r="F4" s="721"/>
    </row>
    <row r="5" spans="1:6" x14ac:dyDescent="0.2">
      <c r="A5" s="1331" t="s">
        <v>290</v>
      </c>
      <c r="B5" s="1334" t="s">
        <v>732</v>
      </c>
      <c r="C5" s="1316" t="str">
        <f>[2]Проч.расх.!C5</f>
        <v>Отчетный период (март)</v>
      </c>
      <c r="D5" s="1316"/>
      <c r="E5" s="1316" t="str">
        <f>[2]Проч.расх.!Q5</f>
        <v>Нарастающим итогом (3 мес.)</v>
      </c>
      <c r="F5" s="1316"/>
    </row>
    <row r="6" spans="1:6" x14ac:dyDescent="0.2">
      <c r="A6" s="1332"/>
      <c r="B6" s="1335"/>
      <c r="C6" s="1256"/>
      <c r="D6" s="1256"/>
      <c r="E6" s="1256"/>
      <c r="F6" s="1256"/>
    </row>
    <row r="7" spans="1:6" x14ac:dyDescent="0.2">
      <c r="A7" s="1332"/>
      <c r="B7" s="1335"/>
      <c r="C7" s="270" t="s">
        <v>846</v>
      </c>
      <c r="D7" s="270" t="s">
        <v>847</v>
      </c>
      <c r="E7" s="270" t="s">
        <v>846</v>
      </c>
      <c r="F7" s="270" t="s">
        <v>847</v>
      </c>
    </row>
    <row r="8" spans="1:6" x14ac:dyDescent="0.2">
      <c r="A8" s="1333"/>
      <c r="B8" s="1336"/>
      <c r="C8" s="428" t="s">
        <v>230</v>
      </c>
      <c r="D8" s="428" t="s">
        <v>230</v>
      </c>
      <c r="E8" s="428" t="s">
        <v>230</v>
      </c>
      <c r="F8" s="428" t="s">
        <v>230</v>
      </c>
    </row>
    <row r="9" spans="1:6" s="737" customFormat="1" ht="22.5" x14ac:dyDescent="0.2">
      <c r="A9" s="738">
        <v>91218</v>
      </c>
      <c r="B9" s="739" t="s">
        <v>820</v>
      </c>
      <c r="C9" s="734">
        <f>SUM(C11:C15)</f>
        <v>0</v>
      </c>
      <c r="D9" s="734">
        <f>SUM(D11:D15)</f>
        <v>0</v>
      </c>
      <c r="E9" s="740">
        <f>SUM(E11:E15)</f>
        <v>0</v>
      </c>
      <c r="F9" s="740">
        <f>SUM(F11:F15)</f>
        <v>0</v>
      </c>
    </row>
    <row r="10" spans="1:6" s="750" customFormat="1" x14ac:dyDescent="0.2">
      <c r="A10" s="743"/>
      <c r="B10" s="744" t="s">
        <v>13</v>
      </c>
      <c r="C10" s="746"/>
      <c r="D10" s="746"/>
      <c r="E10" s="746"/>
      <c r="F10" s="746"/>
    </row>
    <row r="11" spans="1:6" x14ac:dyDescent="0.2">
      <c r="A11" s="622"/>
      <c r="B11" s="688" t="s">
        <v>848</v>
      </c>
      <c r="C11" s="752"/>
      <c r="D11" s="752"/>
      <c r="E11" s="752"/>
      <c r="F11" s="752"/>
    </row>
    <row r="12" spans="1:6" x14ac:dyDescent="0.2">
      <c r="A12" s="622"/>
      <c r="B12" s="688" t="s">
        <v>849</v>
      </c>
      <c r="C12" s="752"/>
      <c r="D12" s="752"/>
      <c r="E12" s="752"/>
      <c r="F12" s="752"/>
    </row>
    <row r="13" spans="1:6" x14ac:dyDescent="0.2">
      <c r="A13" s="622"/>
      <c r="B13" s="688" t="s">
        <v>850</v>
      </c>
      <c r="C13" s="752"/>
      <c r="D13" s="752"/>
      <c r="E13" s="752"/>
      <c r="F13" s="752"/>
    </row>
    <row r="14" spans="1:6" ht="22.5" x14ac:dyDescent="0.2">
      <c r="A14" s="622"/>
      <c r="B14" s="688" t="s">
        <v>851</v>
      </c>
      <c r="C14" s="752"/>
      <c r="D14" s="752"/>
      <c r="E14" s="752"/>
      <c r="F14" s="752"/>
    </row>
    <row r="15" spans="1:6" ht="22.5" x14ac:dyDescent="0.2">
      <c r="A15" s="622"/>
      <c r="B15" s="688" t="s">
        <v>852</v>
      </c>
      <c r="C15" s="752"/>
      <c r="D15" s="752"/>
      <c r="E15" s="752"/>
      <c r="F15" s="752"/>
    </row>
    <row r="16" spans="1:6" x14ac:dyDescent="0.2">
      <c r="A16" s="768"/>
      <c r="B16" s="647" t="s">
        <v>270</v>
      </c>
      <c r="C16" s="770">
        <f>C9</f>
        <v>0</v>
      </c>
      <c r="D16" s="770">
        <f>D9</f>
        <v>0</v>
      </c>
      <c r="E16" s="770">
        <f>E9</f>
        <v>0</v>
      </c>
      <c r="F16" s="770">
        <f>F9</f>
        <v>0</v>
      </c>
    </row>
    <row r="20" spans="2:6" x14ac:dyDescent="0.2">
      <c r="B20" s="723" t="s">
        <v>788</v>
      </c>
      <c r="C20" s="775" t="s">
        <v>853</v>
      </c>
      <c r="D20" s="775"/>
      <c r="E20" s="775"/>
      <c r="F20" s="775"/>
    </row>
    <row r="21" spans="2:6" x14ac:dyDescent="0.2">
      <c r="C21" s="723"/>
      <c r="D21" s="723"/>
      <c r="E21" s="723"/>
      <c r="F21" s="723"/>
    </row>
  </sheetData>
  <mergeCells count="6">
    <mergeCell ref="A5:A8"/>
    <mergeCell ref="B5:B8"/>
    <mergeCell ref="C5:D5"/>
    <mergeCell ref="E5:F5"/>
    <mergeCell ref="C6:D6"/>
    <mergeCell ref="E6:F6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5"/>
  <sheetViews>
    <sheetView workbookViewId="0">
      <pane xSplit="1" topLeftCell="B1" activePane="topRight" state="frozen"/>
      <selection pane="topRight" activeCell="I32" sqref="I32:K36"/>
    </sheetView>
  </sheetViews>
  <sheetFormatPr defaultColWidth="9" defaultRowHeight="11.25" x14ac:dyDescent="0.2"/>
  <cols>
    <col min="1" max="1" width="55.28515625" style="792" customWidth="1"/>
    <col min="2" max="4" width="12.85546875" style="792" customWidth="1"/>
    <col min="5" max="5" width="11" style="792" customWidth="1"/>
    <col min="6" max="6" width="11.5703125" style="792" customWidth="1"/>
    <col min="7" max="7" width="11.7109375" style="792" customWidth="1"/>
    <col min="8" max="8" width="11.5703125" style="792" customWidth="1"/>
    <col min="9" max="11" width="12.85546875" style="792" customWidth="1"/>
    <col min="12" max="12" width="11.140625" style="792" customWidth="1"/>
    <col min="13" max="13" width="11.5703125" style="792" customWidth="1"/>
    <col min="14" max="14" width="9.7109375" style="792" customWidth="1"/>
    <col min="15" max="15" width="11.5703125" style="792" customWidth="1"/>
    <col min="16" max="16384" width="9" style="792"/>
  </cols>
  <sheetData>
    <row r="1" spans="1:26" s="607" customFormat="1" ht="15.75" x14ac:dyDescent="0.25">
      <c r="A1" s="1" t="s">
        <v>0</v>
      </c>
      <c r="B1" s="1"/>
      <c r="C1" s="1"/>
      <c r="D1" s="1"/>
      <c r="E1" s="1"/>
      <c r="F1" s="606"/>
      <c r="G1" s="1"/>
      <c r="H1" s="1"/>
      <c r="I1" s="1"/>
      <c r="J1" s="1"/>
      <c r="K1" s="1"/>
      <c r="L1" s="1"/>
      <c r="M1" s="606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s="607" customFormat="1" ht="15.75" x14ac:dyDescent="0.2">
      <c r="A2" s="3" t="s">
        <v>854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s="607" customFormat="1" ht="15.75" x14ac:dyDescent="0.2">
      <c r="A3" s="5" t="str">
        <f>CONCATENATE("за ",[2]Период!$B$1," ",[2]Период!$B$3," года")</f>
        <v>за март 2019 года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s="607" customFormat="1" x14ac:dyDescent="0.2">
      <c r="A4" s="425" t="s">
        <v>855</v>
      </c>
      <c r="B4" s="426"/>
      <c r="C4" s="426"/>
      <c r="D4" s="426"/>
      <c r="E4" s="426"/>
      <c r="F4" s="6"/>
      <c r="G4" s="6"/>
      <c r="H4" s="6"/>
      <c r="I4" s="426"/>
      <c r="J4" s="426"/>
      <c r="K4" s="426"/>
      <c r="L4" s="42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</row>
    <row r="5" spans="1:26" x14ac:dyDescent="0.2">
      <c r="A5" s="6"/>
      <c r="B5" s="730"/>
      <c r="C5" s="730"/>
      <c r="D5" s="730"/>
      <c r="F5" s="6"/>
      <c r="G5" s="6"/>
      <c r="H5" s="6"/>
      <c r="I5" s="730"/>
      <c r="J5" s="730"/>
      <c r="K5" s="730"/>
      <c r="M5" s="6"/>
      <c r="N5" s="6"/>
      <c r="O5" s="6"/>
    </row>
    <row r="6" spans="1:26" x14ac:dyDescent="0.2">
      <c r="A6" s="1361" t="s">
        <v>3</v>
      </c>
      <c r="B6" s="1317" t="str">
        <f>CONCATENATE("Отчетный период (",[2]Период!B1,")")</f>
        <v>Отчетный период (март)</v>
      </c>
      <c r="C6" s="1254"/>
      <c r="D6" s="1254"/>
      <c r="E6" s="1254"/>
      <c r="F6" s="1254"/>
      <c r="G6" s="1254"/>
      <c r="H6" s="1255"/>
      <c r="I6" s="1254" t="str">
        <f>CONCATENATE("Нарастающим итогом (",[2]Период!B2," мес.)")</f>
        <v>Нарастающим итогом (3 мес.)</v>
      </c>
      <c r="J6" s="1254"/>
      <c r="K6" s="1254"/>
      <c r="L6" s="1254"/>
      <c r="M6" s="1254"/>
      <c r="N6" s="1254"/>
      <c r="O6" s="1255"/>
    </row>
    <row r="7" spans="1:26" x14ac:dyDescent="0.2">
      <c r="A7" s="1362"/>
      <c r="B7" s="272" t="str">
        <f>CONCATENATE(MID(RIGHT($A$3,9),1,4)-1," год")</f>
        <v>2018 год</v>
      </c>
      <c r="C7" s="1256" t="str">
        <f>CONCATENATE(MID(RIGHT($A$3,9),1,4)," год")</f>
        <v>2019 год</v>
      </c>
      <c r="D7" s="1256"/>
      <c r="E7" s="1244" t="s">
        <v>5</v>
      </c>
      <c r="F7" s="1244"/>
      <c r="G7" s="1244" t="str">
        <f>CONCATENATE("Отклонение от ",MID(B$7,1,4),"г.")</f>
        <v>Отклонение от 2018г.</v>
      </c>
      <c r="H7" s="1245"/>
      <c r="I7" s="272" t="str">
        <f>CONCATENATE(MID(RIGHT($A$3,9),1,4)-1," год")</f>
        <v>2018 год</v>
      </c>
      <c r="J7" s="1256" t="str">
        <f>CONCATENATE(MID(RIGHT($A$3,9),1,4)," год")</f>
        <v>2019 год</v>
      </c>
      <c r="K7" s="1256"/>
      <c r="L7" s="1244" t="s">
        <v>5</v>
      </c>
      <c r="M7" s="1244"/>
      <c r="N7" s="1244" t="str">
        <f>CONCATENATE("Отклонение от ",MID(I$7,1,4),"г.")</f>
        <v>Отклонение от 2018г.</v>
      </c>
      <c r="O7" s="1245"/>
    </row>
    <row r="8" spans="1:26" x14ac:dyDescent="0.2">
      <c r="A8" s="1363"/>
      <c r="B8" s="793" t="s">
        <v>6</v>
      </c>
      <c r="C8" s="793" t="s">
        <v>7</v>
      </c>
      <c r="D8" s="793" t="s">
        <v>6</v>
      </c>
      <c r="E8" s="793" t="s">
        <v>8</v>
      </c>
      <c r="F8" s="793" t="s">
        <v>9</v>
      </c>
      <c r="G8" s="793" t="s">
        <v>8</v>
      </c>
      <c r="H8" s="794" t="s">
        <v>9</v>
      </c>
      <c r="I8" s="795" t="s">
        <v>6</v>
      </c>
      <c r="J8" s="793" t="s">
        <v>7</v>
      </c>
      <c r="K8" s="793" t="s">
        <v>6</v>
      </c>
      <c r="L8" s="793" t="s">
        <v>8</v>
      </c>
      <c r="M8" s="793" t="s">
        <v>9</v>
      </c>
      <c r="N8" s="793" t="s">
        <v>8</v>
      </c>
      <c r="O8" s="794" t="s">
        <v>9</v>
      </c>
    </row>
    <row r="9" spans="1:26" s="800" customFormat="1" x14ac:dyDescent="0.2">
      <c r="A9" s="796" t="s">
        <v>856</v>
      </c>
      <c r="B9" s="797"/>
      <c r="C9" s="797"/>
      <c r="D9" s="797"/>
      <c r="E9" s="21"/>
      <c r="F9" s="798"/>
      <c r="G9" s="21"/>
      <c r="H9" s="799"/>
      <c r="I9" s="797"/>
      <c r="J9" s="797"/>
      <c r="K9" s="797"/>
      <c r="L9" s="21"/>
      <c r="M9" s="798"/>
      <c r="N9" s="21"/>
      <c r="O9" s="799"/>
    </row>
    <row r="10" spans="1:26" s="800" customFormat="1" ht="33.75" x14ac:dyDescent="0.2">
      <c r="A10" s="801" t="s">
        <v>857</v>
      </c>
      <c r="B10" s="802"/>
      <c r="C10" s="802"/>
      <c r="D10" s="802"/>
      <c r="E10" s="62" t="str">
        <f t="shared" ref="E10:E29" si="0">IFERROR(D10/C10,"")</f>
        <v/>
      </c>
      <c r="F10" s="803">
        <f>D10-C10</f>
        <v>0</v>
      </c>
      <c r="G10" s="62" t="str">
        <f t="shared" ref="G10:G32" si="1">IFERROR(D10/B10,"")</f>
        <v/>
      </c>
      <c r="H10" s="804">
        <f t="shared" ref="H10:H32" si="2">D10-B10</f>
        <v>0</v>
      </c>
      <c r="I10" s="802"/>
      <c r="J10" s="802"/>
      <c r="K10" s="802"/>
      <c r="L10" s="62" t="str">
        <f t="shared" ref="L10:L29" si="3">IFERROR(K10/J10,"")</f>
        <v/>
      </c>
      <c r="M10" s="803">
        <f t="shared" ref="M10:M29" si="4">K10-J10</f>
        <v>0</v>
      </c>
      <c r="N10" s="62" t="str">
        <f t="shared" ref="N10:N29" si="5">IFERROR(K10/I10,"")</f>
        <v/>
      </c>
      <c r="O10" s="804">
        <f t="shared" ref="O10:O29" si="6">K10-I10</f>
        <v>0</v>
      </c>
    </row>
    <row r="11" spans="1:26" x14ac:dyDescent="0.2">
      <c r="A11" s="805" t="s">
        <v>858</v>
      </c>
      <c r="B11" s="806"/>
      <c r="C11" s="806"/>
      <c r="D11" s="806"/>
      <c r="E11" s="33" t="str">
        <f>IFERROR(D11/C11,"")</f>
        <v/>
      </c>
      <c r="F11" s="807">
        <f t="shared" ref="F11:F36" si="7">D11-C11</f>
        <v>0</v>
      </c>
      <c r="G11" s="33" t="str">
        <f t="shared" si="1"/>
        <v/>
      </c>
      <c r="H11" s="808">
        <f t="shared" si="2"/>
        <v>0</v>
      </c>
      <c r="I11" s="806"/>
      <c r="J11" s="806"/>
      <c r="K11" s="806"/>
      <c r="L11" s="33" t="str">
        <f t="shared" si="3"/>
        <v/>
      </c>
      <c r="M11" s="807">
        <f t="shared" si="4"/>
        <v>0</v>
      </c>
      <c r="N11" s="33" t="str">
        <f t="shared" si="5"/>
        <v/>
      </c>
      <c r="O11" s="808">
        <f t="shared" si="6"/>
        <v>0</v>
      </c>
    </row>
    <row r="12" spans="1:26" x14ac:dyDescent="0.2">
      <c r="A12" s="805" t="s">
        <v>859</v>
      </c>
      <c r="B12" s="809"/>
      <c r="C12" s="809"/>
      <c r="D12" s="809"/>
      <c r="E12" s="33" t="str">
        <f>IFERROR(D12/C12,"")</f>
        <v/>
      </c>
      <c r="F12" s="807">
        <f t="shared" si="7"/>
        <v>0</v>
      </c>
      <c r="G12" s="33" t="str">
        <f t="shared" si="1"/>
        <v/>
      </c>
      <c r="H12" s="808">
        <f t="shared" si="2"/>
        <v>0</v>
      </c>
      <c r="I12" s="809"/>
      <c r="J12" s="809"/>
      <c r="K12" s="809"/>
      <c r="L12" s="33" t="str">
        <f t="shared" si="3"/>
        <v/>
      </c>
      <c r="M12" s="807">
        <f t="shared" si="4"/>
        <v>0</v>
      </c>
      <c r="N12" s="33" t="str">
        <f t="shared" si="5"/>
        <v/>
      </c>
      <c r="O12" s="808">
        <f t="shared" si="6"/>
        <v>0</v>
      </c>
      <c r="R12" s="810"/>
    </row>
    <row r="13" spans="1:26" x14ac:dyDescent="0.2">
      <c r="A13" s="805" t="s">
        <v>860</v>
      </c>
      <c r="B13" s="809"/>
      <c r="C13" s="809"/>
      <c r="D13" s="809"/>
      <c r="E13" s="33" t="str">
        <f t="shared" si="0"/>
        <v/>
      </c>
      <c r="F13" s="807">
        <f t="shared" si="7"/>
        <v>0</v>
      </c>
      <c r="G13" s="33" t="str">
        <f t="shared" si="1"/>
        <v/>
      </c>
      <c r="H13" s="808">
        <f t="shared" si="2"/>
        <v>0</v>
      </c>
      <c r="I13" s="809"/>
      <c r="J13" s="809"/>
      <c r="K13" s="809"/>
      <c r="L13" s="33" t="str">
        <f t="shared" si="3"/>
        <v/>
      </c>
      <c r="M13" s="807">
        <f t="shared" si="4"/>
        <v>0</v>
      </c>
      <c r="N13" s="33" t="str">
        <f t="shared" si="5"/>
        <v/>
      </c>
      <c r="O13" s="808">
        <f t="shared" si="6"/>
        <v>0</v>
      </c>
      <c r="R13" s="810"/>
    </row>
    <row r="14" spans="1:26" s="800" customFormat="1" x14ac:dyDescent="0.2">
      <c r="A14" s="801" t="s">
        <v>861</v>
      </c>
      <c r="B14" s="802">
        <f>SUM(B11:B13)</f>
        <v>0</v>
      </c>
      <c r="C14" s="802">
        <f>SUM(C11:C13)</f>
        <v>0</v>
      </c>
      <c r="D14" s="802">
        <f>SUM(D11:D13)</f>
        <v>0</v>
      </c>
      <c r="E14" s="62" t="str">
        <f t="shared" si="0"/>
        <v/>
      </c>
      <c r="F14" s="803">
        <f t="shared" si="7"/>
        <v>0</v>
      </c>
      <c r="G14" s="62" t="str">
        <f t="shared" si="1"/>
        <v/>
      </c>
      <c r="H14" s="804">
        <f t="shared" si="2"/>
        <v>0</v>
      </c>
      <c r="I14" s="802">
        <f>SUM(I11:I13)</f>
        <v>0</v>
      </c>
      <c r="J14" s="802">
        <f>SUM(J11:J13)</f>
        <v>0</v>
      </c>
      <c r="K14" s="802">
        <f>SUM(K11:K13)</f>
        <v>0</v>
      </c>
      <c r="L14" s="62" t="str">
        <f t="shared" si="3"/>
        <v/>
      </c>
      <c r="M14" s="803">
        <f t="shared" si="4"/>
        <v>0</v>
      </c>
      <c r="N14" s="62" t="str">
        <f t="shared" si="5"/>
        <v/>
      </c>
      <c r="O14" s="804">
        <f t="shared" si="6"/>
        <v>0</v>
      </c>
    </row>
    <row r="15" spans="1:26" s="800" customFormat="1" x14ac:dyDescent="0.2">
      <c r="A15" s="801" t="s">
        <v>862</v>
      </c>
      <c r="B15" s="802">
        <f>B10-B14</f>
        <v>0</v>
      </c>
      <c r="C15" s="802">
        <f>C10-C14</f>
        <v>0</v>
      </c>
      <c r="D15" s="802">
        <f>D10-D14</f>
        <v>0</v>
      </c>
      <c r="E15" s="62" t="str">
        <f t="shared" si="0"/>
        <v/>
      </c>
      <c r="F15" s="803">
        <f t="shared" si="7"/>
        <v>0</v>
      </c>
      <c r="G15" s="62" t="str">
        <f t="shared" si="1"/>
        <v/>
      </c>
      <c r="H15" s="804">
        <f t="shared" si="2"/>
        <v>0</v>
      </c>
      <c r="I15" s="802">
        <f>I10-I14</f>
        <v>0</v>
      </c>
      <c r="J15" s="802">
        <f>J10-J14</f>
        <v>0</v>
      </c>
      <c r="K15" s="802">
        <f>K10-K14</f>
        <v>0</v>
      </c>
      <c r="L15" s="62" t="str">
        <f t="shared" si="3"/>
        <v/>
      </c>
      <c r="M15" s="803">
        <f t="shared" si="4"/>
        <v>0</v>
      </c>
      <c r="N15" s="62" t="str">
        <f t="shared" si="5"/>
        <v/>
      </c>
      <c r="O15" s="804">
        <f t="shared" si="6"/>
        <v>0</v>
      </c>
    </row>
    <row r="16" spans="1:26" s="813" customFormat="1" x14ac:dyDescent="0.2">
      <c r="A16" s="811" t="s">
        <v>863</v>
      </c>
      <c r="B16" s="812"/>
      <c r="C16" s="812"/>
      <c r="D16" s="812"/>
      <c r="E16" s="62" t="str">
        <f t="shared" si="0"/>
        <v/>
      </c>
      <c r="F16" s="803">
        <f t="shared" si="7"/>
        <v>0</v>
      </c>
      <c r="G16" s="62" t="str">
        <f t="shared" si="1"/>
        <v/>
      </c>
      <c r="H16" s="804">
        <f t="shared" si="2"/>
        <v>0</v>
      </c>
      <c r="I16" s="812"/>
      <c r="J16" s="812"/>
      <c r="K16" s="812"/>
      <c r="L16" s="62" t="str">
        <f t="shared" si="3"/>
        <v/>
      </c>
      <c r="M16" s="803">
        <f t="shared" si="4"/>
        <v>0</v>
      </c>
      <c r="N16" s="62" t="str">
        <f t="shared" si="5"/>
        <v/>
      </c>
      <c r="O16" s="804">
        <f t="shared" si="6"/>
        <v>0</v>
      </c>
    </row>
    <row r="17" spans="1:17" x14ac:dyDescent="0.2">
      <c r="A17" s="814" t="s">
        <v>864</v>
      </c>
      <c r="B17" s="815"/>
      <c r="C17" s="815"/>
      <c r="D17" s="815"/>
      <c r="E17" s="33" t="str">
        <f t="shared" si="0"/>
        <v/>
      </c>
      <c r="F17" s="807">
        <f t="shared" si="7"/>
        <v>0</v>
      </c>
      <c r="G17" s="33" t="str">
        <f t="shared" si="1"/>
        <v/>
      </c>
      <c r="H17" s="808">
        <f t="shared" si="2"/>
        <v>0</v>
      </c>
      <c r="I17" s="815"/>
      <c r="J17" s="815"/>
      <c r="K17" s="815"/>
      <c r="L17" s="33" t="str">
        <f t="shared" si="3"/>
        <v/>
      </c>
      <c r="M17" s="807">
        <f t="shared" si="4"/>
        <v>0</v>
      </c>
      <c r="N17" s="33" t="str">
        <f t="shared" si="5"/>
        <v/>
      </c>
      <c r="O17" s="808">
        <f t="shared" si="6"/>
        <v>0</v>
      </c>
      <c r="Q17" s="810"/>
    </row>
    <row r="18" spans="1:17" x14ac:dyDescent="0.2">
      <c r="A18" s="814" t="s">
        <v>865</v>
      </c>
      <c r="B18" s="806"/>
      <c r="C18" s="806"/>
      <c r="D18" s="806"/>
      <c r="E18" s="33" t="str">
        <f>IFERROR(D18/C18,"")</f>
        <v/>
      </c>
      <c r="F18" s="807">
        <f t="shared" si="7"/>
        <v>0</v>
      </c>
      <c r="G18" s="33" t="str">
        <f t="shared" si="1"/>
        <v/>
      </c>
      <c r="H18" s="808">
        <f t="shared" si="2"/>
        <v>0</v>
      </c>
      <c r="I18" s="815"/>
      <c r="J18" s="815"/>
      <c r="K18" s="815"/>
      <c r="L18" s="33" t="str">
        <f t="shared" si="3"/>
        <v/>
      </c>
      <c r="M18" s="807">
        <f t="shared" si="4"/>
        <v>0</v>
      </c>
      <c r="N18" s="33" t="str">
        <f t="shared" si="5"/>
        <v/>
      </c>
      <c r="O18" s="808">
        <f t="shared" si="6"/>
        <v>0</v>
      </c>
      <c r="Q18" s="810"/>
    </row>
    <row r="19" spans="1:17" x14ac:dyDescent="0.2">
      <c r="A19" s="814" t="s">
        <v>866</v>
      </c>
      <c r="B19" s="806"/>
      <c r="C19" s="806"/>
      <c r="D19" s="806"/>
      <c r="E19" s="33" t="str">
        <f t="shared" si="0"/>
        <v/>
      </c>
      <c r="F19" s="807">
        <f t="shared" si="7"/>
        <v>0</v>
      </c>
      <c r="G19" s="33" t="str">
        <f t="shared" si="1"/>
        <v/>
      </c>
      <c r="H19" s="808">
        <f t="shared" si="2"/>
        <v>0</v>
      </c>
      <c r="I19" s="815"/>
      <c r="J19" s="815"/>
      <c r="K19" s="815"/>
      <c r="L19" s="33" t="str">
        <f t="shared" si="3"/>
        <v/>
      </c>
      <c r="M19" s="807">
        <f t="shared" si="4"/>
        <v>0</v>
      </c>
      <c r="N19" s="33" t="str">
        <f t="shared" si="5"/>
        <v/>
      </c>
      <c r="O19" s="808">
        <f t="shared" si="6"/>
        <v>0</v>
      </c>
      <c r="Q19" s="810"/>
    </row>
    <row r="20" spans="1:17" x14ac:dyDescent="0.2">
      <c r="A20" s="814" t="s">
        <v>867</v>
      </c>
      <c r="B20" s="806"/>
      <c r="C20" s="806"/>
      <c r="D20" s="806"/>
      <c r="E20" s="33" t="str">
        <f t="shared" si="0"/>
        <v/>
      </c>
      <c r="F20" s="807">
        <f t="shared" si="7"/>
        <v>0</v>
      </c>
      <c r="G20" s="33" t="str">
        <f t="shared" si="1"/>
        <v/>
      </c>
      <c r="H20" s="808">
        <f t="shared" si="2"/>
        <v>0</v>
      </c>
      <c r="I20" s="815"/>
      <c r="J20" s="815"/>
      <c r="K20" s="815"/>
      <c r="L20" s="33" t="str">
        <f t="shared" si="3"/>
        <v/>
      </c>
      <c r="M20" s="807">
        <f t="shared" si="4"/>
        <v>0</v>
      </c>
      <c r="N20" s="33" t="str">
        <f t="shared" si="5"/>
        <v/>
      </c>
      <c r="O20" s="808">
        <f t="shared" si="6"/>
        <v>0</v>
      </c>
      <c r="Q20" s="810"/>
    </row>
    <row r="21" spans="1:17" x14ac:dyDescent="0.2">
      <c r="A21" s="814" t="s">
        <v>868</v>
      </c>
      <c r="B21" s="806"/>
      <c r="C21" s="806"/>
      <c r="D21" s="806"/>
      <c r="E21" s="33" t="str">
        <f t="shared" si="0"/>
        <v/>
      </c>
      <c r="F21" s="807">
        <f t="shared" si="7"/>
        <v>0</v>
      </c>
      <c r="G21" s="33" t="str">
        <f t="shared" si="1"/>
        <v/>
      </c>
      <c r="H21" s="808">
        <f t="shared" si="2"/>
        <v>0</v>
      </c>
      <c r="I21" s="815"/>
      <c r="J21" s="815"/>
      <c r="K21" s="815"/>
      <c r="L21" s="33" t="str">
        <f t="shared" si="3"/>
        <v/>
      </c>
      <c r="M21" s="807">
        <f t="shared" si="4"/>
        <v>0</v>
      </c>
      <c r="N21" s="33" t="str">
        <f t="shared" si="5"/>
        <v/>
      </c>
      <c r="O21" s="808">
        <f t="shared" si="6"/>
        <v>0</v>
      </c>
      <c r="Q21" s="810"/>
    </row>
    <row r="22" spans="1:17" s="800" customFormat="1" ht="22.5" x14ac:dyDescent="0.2">
      <c r="A22" s="801" t="s">
        <v>869</v>
      </c>
      <c r="B22" s="802">
        <f>B17+B18-B19+B20-B21</f>
        <v>0</v>
      </c>
      <c r="C22" s="802">
        <f>C17+C18-C19+C20-C21</f>
        <v>0</v>
      </c>
      <c r="D22" s="802">
        <f>D17+D18-D19+D20-D21</f>
        <v>0</v>
      </c>
      <c r="E22" s="62" t="str">
        <f t="shared" si="0"/>
        <v/>
      </c>
      <c r="F22" s="803">
        <f t="shared" si="7"/>
        <v>0</v>
      </c>
      <c r="G22" s="62" t="str">
        <f t="shared" si="1"/>
        <v/>
      </c>
      <c r="H22" s="804">
        <f t="shared" si="2"/>
        <v>0</v>
      </c>
      <c r="I22" s="802">
        <f>I17+I18-I19+I20-I21</f>
        <v>0</v>
      </c>
      <c r="J22" s="802">
        <f>J17+J18-J19+J20-J21</f>
        <v>0</v>
      </c>
      <c r="K22" s="802">
        <f>K17+K18-K19+K20-K21</f>
        <v>0</v>
      </c>
      <c r="L22" s="62" t="str">
        <f t="shared" si="3"/>
        <v/>
      </c>
      <c r="M22" s="803">
        <f t="shared" si="4"/>
        <v>0</v>
      </c>
      <c r="N22" s="62" t="str">
        <f t="shared" si="5"/>
        <v/>
      </c>
      <c r="O22" s="804">
        <f t="shared" si="6"/>
        <v>0</v>
      </c>
      <c r="Q22" s="810"/>
    </row>
    <row r="23" spans="1:17" s="800" customFormat="1" x14ac:dyDescent="0.2">
      <c r="A23" s="816" t="s">
        <v>870</v>
      </c>
      <c r="B23" s="802">
        <f>B15+B22</f>
        <v>0</v>
      </c>
      <c r="C23" s="802">
        <f>C15+C22</f>
        <v>0</v>
      </c>
      <c r="D23" s="802">
        <f>D15+D22</f>
        <v>0</v>
      </c>
      <c r="E23" s="62" t="str">
        <f t="shared" si="0"/>
        <v/>
      </c>
      <c r="F23" s="803">
        <f t="shared" si="7"/>
        <v>0</v>
      </c>
      <c r="G23" s="62" t="str">
        <f t="shared" si="1"/>
        <v/>
      </c>
      <c r="H23" s="804">
        <f t="shared" si="2"/>
        <v>0</v>
      </c>
      <c r="I23" s="802">
        <f>I15+I22</f>
        <v>0</v>
      </c>
      <c r="J23" s="802">
        <f>J15+J22</f>
        <v>0</v>
      </c>
      <c r="K23" s="802">
        <f>K15+K22</f>
        <v>0</v>
      </c>
      <c r="L23" s="62" t="str">
        <f t="shared" si="3"/>
        <v/>
      </c>
      <c r="M23" s="803">
        <f t="shared" si="4"/>
        <v>0</v>
      </c>
      <c r="N23" s="62" t="str">
        <f t="shared" si="5"/>
        <v/>
      </c>
      <c r="O23" s="804">
        <f t="shared" si="6"/>
        <v>0</v>
      </c>
      <c r="Q23" s="810"/>
    </row>
    <row r="24" spans="1:17" s="800" customFormat="1" x14ac:dyDescent="0.2">
      <c r="A24" s="817" t="s">
        <v>871</v>
      </c>
      <c r="B24" s="818">
        <f>B25+B26-B27+B28</f>
        <v>0</v>
      </c>
      <c r="C24" s="818">
        <f>C25+C26-C27+C28</f>
        <v>0</v>
      </c>
      <c r="D24" s="818">
        <f>D25+D26-D27+D28</f>
        <v>0</v>
      </c>
      <c r="E24" s="819" t="str">
        <f t="shared" si="0"/>
        <v/>
      </c>
      <c r="F24" s="820">
        <f t="shared" si="7"/>
        <v>0</v>
      </c>
      <c r="G24" s="819" t="str">
        <f t="shared" si="1"/>
        <v/>
      </c>
      <c r="H24" s="821">
        <f t="shared" si="2"/>
        <v>0</v>
      </c>
      <c r="I24" s="818">
        <f>I25+I26-I27+I28</f>
        <v>0</v>
      </c>
      <c r="J24" s="818">
        <f>J25+J26-J27+J28</f>
        <v>0</v>
      </c>
      <c r="K24" s="818">
        <f>K25+K26-K27+K28</f>
        <v>0</v>
      </c>
      <c r="L24" s="819" t="str">
        <f t="shared" si="3"/>
        <v/>
      </c>
      <c r="M24" s="820">
        <f t="shared" si="4"/>
        <v>0</v>
      </c>
      <c r="N24" s="819" t="str">
        <f t="shared" si="5"/>
        <v/>
      </c>
      <c r="O24" s="821">
        <f t="shared" si="6"/>
        <v>0</v>
      </c>
      <c r="Q24" s="810"/>
    </row>
    <row r="25" spans="1:17" s="800" customFormat="1" x14ac:dyDescent="0.2">
      <c r="A25" s="805" t="s">
        <v>872</v>
      </c>
      <c r="B25" s="806"/>
      <c r="C25" s="806"/>
      <c r="D25" s="806"/>
      <c r="E25" s="33" t="str">
        <f>IFERROR(D25/C25,"")</f>
        <v/>
      </c>
      <c r="F25" s="807">
        <f>D25-C25</f>
        <v>0</v>
      </c>
      <c r="G25" s="33" t="str">
        <f>IFERROR(D25/B25,"")</f>
        <v/>
      </c>
      <c r="H25" s="808">
        <f>D25-B25</f>
        <v>0</v>
      </c>
      <c r="I25" s="815"/>
      <c r="J25" s="815"/>
      <c r="K25" s="815"/>
      <c r="L25" s="33" t="str">
        <f>IFERROR(K25/J25,"")</f>
        <v/>
      </c>
      <c r="M25" s="807">
        <f>K25-J25</f>
        <v>0</v>
      </c>
      <c r="N25" s="33" t="str">
        <f>IFERROR(K25/I25,"")</f>
        <v/>
      </c>
      <c r="O25" s="808">
        <f>K25-I25</f>
        <v>0</v>
      </c>
      <c r="Q25" s="810"/>
    </row>
    <row r="26" spans="1:17" s="800" customFormat="1" x14ac:dyDescent="0.2">
      <c r="A26" s="805" t="s">
        <v>873</v>
      </c>
      <c r="B26" s="806"/>
      <c r="C26" s="806"/>
      <c r="D26" s="806"/>
      <c r="E26" s="33" t="str">
        <f>IFERROR(D26/C26,"")</f>
        <v/>
      </c>
      <c r="F26" s="807">
        <f>D26-C26</f>
        <v>0</v>
      </c>
      <c r="G26" s="33" t="str">
        <f>IFERROR(D26/B26,"")</f>
        <v/>
      </c>
      <c r="H26" s="808">
        <f>D26-B26</f>
        <v>0</v>
      </c>
      <c r="I26" s="815"/>
      <c r="J26" s="815"/>
      <c r="K26" s="815"/>
      <c r="L26" s="33" t="str">
        <f>IFERROR(K26/J26,"")</f>
        <v/>
      </c>
      <c r="M26" s="807">
        <f>K26-J26</f>
        <v>0</v>
      </c>
      <c r="N26" s="33" t="str">
        <f>IFERROR(K26/I26,"")</f>
        <v/>
      </c>
      <c r="O26" s="808">
        <f>K26-I26</f>
        <v>0</v>
      </c>
      <c r="Q26" s="810"/>
    </row>
    <row r="27" spans="1:17" s="800" customFormat="1" x14ac:dyDescent="0.2">
      <c r="A27" s="805" t="s">
        <v>874</v>
      </c>
      <c r="B27" s="806"/>
      <c r="C27" s="806"/>
      <c r="D27" s="806"/>
      <c r="E27" s="33" t="str">
        <f>IFERROR(D27/C27,"")</f>
        <v/>
      </c>
      <c r="F27" s="807">
        <f>D27-C27</f>
        <v>0</v>
      </c>
      <c r="G27" s="33" t="str">
        <f>IFERROR(D27/B27,"")</f>
        <v/>
      </c>
      <c r="H27" s="808">
        <f>D27-B27</f>
        <v>0</v>
      </c>
      <c r="I27" s="815"/>
      <c r="J27" s="815"/>
      <c r="K27" s="815"/>
      <c r="L27" s="33" t="str">
        <f>IFERROR(K27/J27,"")</f>
        <v/>
      </c>
      <c r="M27" s="807">
        <f>K27-J27</f>
        <v>0</v>
      </c>
      <c r="N27" s="33" t="str">
        <f>IFERROR(K27/I27,"")</f>
        <v/>
      </c>
      <c r="O27" s="808">
        <f>K27-I27</f>
        <v>0</v>
      </c>
      <c r="Q27" s="810"/>
    </row>
    <row r="28" spans="1:17" s="800" customFormat="1" x14ac:dyDescent="0.2">
      <c r="A28" s="805" t="s">
        <v>875</v>
      </c>
      <c r="B28" s="806"/>
      <c r="C28" s="806"/>
      <c r="D28" s="806"/>
      <c r="E28" s="33" t="str">
        <f>IFERROR(D28/C28,"")</f>
        <v/>
      </c>
      <c r="F28" s="807">
        <f>D28-C28</f>
        <v>0</v>
      </c>
      <c r="G28" s="33" t="str">
        <f>IFERROR(D28/B28,"")</f>
        <v/>
      </c>
      <c r="H28" s="808">
        <f>D28-B28</f>
        <v>0</v>
      </c>
      <c r="I28" s="815"/>
      <c r="J28" s="815"/>
      <c r="K28" s="815"/>
      <c r="L28" s="33" t="str">
        <f>IFERROR(K28/J28,"")</f>
        <v/>
      </c>
      <c r="M28" s="807">
        <f>K28-J28</f>
        <v>0</v>
      </c>
      <c r="N28" s="33" t="str">
        <f>IFERROR(K28/I28,"")</f>
        <v/>
      </c>
      <c r="O28" s="808">
        <f>K28-I28</f>
        <v>0</v>
      </c>
      <c r="Q28" s="810"/>
    </row>
    <row r="29" spans="1:17" s="827" customFormat="1" x14ac:dyDescent="0.2">
      <c r="A29" s="822" t="s">
        <v>876</v>
      </c>
      <c r="B29" s="823">
        <f>B23-B24</f>
        <v>0</v>
      </c>
      <c r="C29" s="823">
        <f>C23-C24</f>
        <v>0</v>
      </c>
      <c r="D29" s="823">
        <f>D23-D24</f>
        <v>0</v>
      </c>
      <c r="E29" s="824" t="str">
        <f t="shared" si="0"/>
        <v/>
      </c>
      <c r="F29" s="825">
        <f t="shared" si="7"/>
        <v>0</v>
      </c>
      <c r="G29" s="824" t="str">
        <f t="shared" si="1"/>
        <v/>
      </c>
      <c r="H29" s="826">
        <f t="shared" si="2"/>
        <v>0</v>
      </c>
      <c r="I29" s="823">
        <f>I23-I24</f>
        <v>0</v>
      </c>
      <c r="J29" s="823">
        <f>J23-J24</f>
        <v>0</v>
      </c>
      <c r="K29" s="823">
        <f>K23-K24</f>
        <v>0</v>
      </c>
      <c r="L29" s="824" t="str">
        <f t="shared" si="3"/>
        <v/>
      </c>
      <c r="M29" s="825">
        <f t="shared" si="4"/>
        <v>0</v>
      </c>
      <c r="N29" s="824" t="str">
        <f t="shared" si="5"/>
        <v/>
      </c>
      <c r="O29" s="826">
        <f t="shared" si="6"/>
        <v>0</v>
      </c>
      <c r="Q29" s="810"/>
    </row>
    <row r="30" spans="1:17" s="827" customFormat="1" ht="7.5" customHeight="1" x14ac:dyDescent="0.2">
      <c r="A30" s="828"/>
      <c r="B30" s="829"/>
      <c r="C30" s="829"/>
      <c r="D30" s="829"/>
      <c r="E30" s="830"/>
      <c r="F30" s="831"/>
      <c r="G30" s="830"/>
      <c r="H30" s="832"/>
      <c r="I30" s="829"/>
      <c r="J30" s="829"/>
      <c r="K30" s="829"/>
      <c r="L30" s="830"/>
      <c r="M30" s="831"/>
      <c r="N30" s="830"/>
      <c r="O30" s="832"/>
    </row>
    <row r="31" spans="1:17" s="827" customFormat="1" x14ac:dyDescent="0.2">
      <c r="A31" s="833" t="s">
        <v>877</v>
      </c>
      <c r="B31" s="834">
        <f>B23+B19+B32+B33+B36-B17-B18-B35-B34</f>
        <v>0</v>
      </c>
      <c r="C31" s="834">
        <f>C23+C19+C32+C33+C36-C17-C18-C35-C34</f>
        <v>0</v>
      </c>
      <c r="D31" s="834">
        <f>D23+D19+D32+D33+D36-D17-D18-D35-D34</f>
        <v>0</v>
      </c>
      <c r="E31" s="835" t="str">
        <f t="shared" ref="E31:E36" si="8">IFERROR(D31/C31,"")</f>
        <v/>
      </c>
      <c r="F31" s="836">
        <f t="shared" si="7"/>
        <v>0</v>
      </c>
      <c r="G31" s="835" t="str">
        <f>IFERROR(D31/B31,"")</f>
        <v/>
      </c>
      <c r="H31" s="837">
        <f>D31-B31</f>
        <v>0</v>
      </c>
      <c r="I31" s="834">
        <f>I23+I19+I32+I33+I36-I17-I18-I35-I34</f>
        <v>0</v>
      </c>
      <c r="J31" s="834">
        <f>J23+J19+J32+J33+J36-J17-J18-J35-J34</f>
        <v>0</v>
      </c>
      <c r="K31" s="834">
        <f>K23+K19+K32+K33+K36-K17-K18-K35-K34</f>
        <v>0</v>
      </c>
      <c r="L31" s="835" t="str">
        <f t="shared" ref="L31:L36" si="9">IFERROR(K31/J31,"")</f>
        <v/>
      </c>
      <c r="M31" s="836">
        <f t="shared" ref="M31:M36" si="10">K31-J31</f>
        <v>0</v>
      </c>
      <c r="N31" s="835" t="str">
        <f t="shared" ref="N31:N36" si="11">IFERROR(K31/I31,"")</f>
        <v/>
      </c>
      <c r="O31" s="837">
        <f t="shared" ref="O31:O36" si="12">K31-I31</f>
        <v>0</v>
      </c>
    </row>
    <row r="32" spans="1:17" ht="22.5" x14ac:dyDescent="0.2">
      <c r="A32" s="838" t="s">
        <v>878</v>
      </c>
      <c r="B32" s="839"/>
      <c r="C32" s="839"/>
      <c r="D32" s="839"/>
      <c r="E32" s="840" t="str">
        <f t="shared" si="8"/>
        <v/>
      </c>
      <c r="F32" s="841">
        <f t="shared" si="7"/>
        <v>0</v>
      </c>
      <c r="G32" s="840" t="str">
        <f t="shared" si="1"/>
        <v/>
      </c>
      <c r="H32" s="842">
        <f t="shared" si="2"/>
        <v>0</v>
      </c>
      <c r="I32" s="839"/>
      <c r="J32" s="839"/>
      <c r="K32" s="839"/>
      <c r="L32" s="840" t="str">
        <f t="shared" si="9"/>
        <v/>
      </c>
      <c r="M32" s="841">
        <f t="shared" si="10"/>
        <v>0</v>
      </c>
      <c r="N32" s="840" t="str">
        <f t="shared" si="11"/>
        <v/>
      </c>
      <c r="O32" s="842">
        <f t="shared" si="12"/>
        <v>0</v>
      </c>
    </row>
    <row r="33" spans="1:15" x14ac:dyDescent="0.2">
      <c r="A33" s="843" t="s">
        <v>879</v>
      </c>
      <c r="B33" s="806"/>
      <c r="C33" s="806"/>
      <c r="D33" s="806"/>
      <c r="E33" s="33" t="str">
        <f t="shared" si="8"/>
        <v/>
      </c>
      <c r="F33" s="807">
        <f t="shared" si="7"/>
        <v>0</v>
      </c>
      <c r="G33" s="33" t="str">
        <f>IFERROR(D33/B33,"")</f>
        <v/>
      </c>
      <c r="H33" s="808">
        <f>D33-B33</f>
        <v>0</v>
      </c>
      <c r="I33" s="806"/>
      <c r="J33" s="806"/>
      <c r="K33" s="806"/>
      <c r="L33" s="33" t="str">
        <f t="shared" si="9"/>
        <v/>
      </c>
      <c r="M33" s="807">
        <f t="shared" si="10"/>
        <v>0</v>
      </c>
      <c r="N33" s="33" t="str">
        <f t="shared" si="11"/>
        <v/>
      </c>
      <c r="O33" s="808">
        <f t="shared" si="12"/>
        <v>0</v>
      </c>
    </row>
    <row r="34" spans="1:15" s="845" customFormat="1" x14ac:dyDescent="0.2">
      <c r="A34" s="843" t="s">
        <v>880</v>
      </c>
      <c r="B34" s="844"/>
      <c r="C34" s="844"/>
      <c r="D34" s="844"/>
      <c r="E34" s="33" t="str">
        <f t="shared" si="8"/>
        <v/>
      </c>
      <c r="F34" s="807">
        <f t="shared" si="7"/>
        <v>0</v>
      </c>
      <c r="G34" s="33" t="str">
        <f>IFERROR(D34/B34,"")</f>
        <v/>
      </c>
      <c r="H34" s="808">
        <f>D34-B34</f>
        <v>0</v>
      </c>
      <c r="I34" s="844"/>
      <c r="J34" s="844"/>
      <c r="K34" s="844"/>
      <c r="L34" s="33" t="str">
        <f t="shared" si="9"/>
        <v/>
      </c>
      <c r="M34" s="807">
        <f t="shared" si="10"/>
        <v>0</v>
      </c>
      <c r="N34" s="33" t="str">
        <f t="shared" si="11"/>
        <v/>
      </c>
      <c r="O34" s="808">
        <f t="shared" si="12"/>
        <v>0</v>
      </c>
    </row>
    <row r="35" spans="1:15" x14ac:dyDescent="0.2">
      <c r="A35" s="843" t="s">
        <v>881</v>
      </c>
      <c r="B35" s="839"/>
      <c r="C35" s="839"/>
      <c r="D35" s="839"/>
      <c r="E35" s="33" t="str">
        <f t="shared" si="8"/>
        <v/>
      </c>
      <c r="F35" s="807">
        <f t="shared" si="7"/>
        <v>0</v>
      </c>
      <c r="G35" s="33" t="str">
        <f>IFERROR(D35/B35,"")</f>
        <v/>
      </c>
      <c r="H35" s="808">
        <f>D35-B35</f>
        <v>0</v>
      </c>
      <c r="I35" s="839"/>
      <c r="J35" s="839"/>
      <c r="K35" s="839"/>
      <c r="L35" s="33" t="str">
        <f t="shared" si="9"/>
        <v/>
      </c>
      <c r="M35" s="807">
        <f t="shared" si="10"/>
        <v>0</v>
      </c>
      <c r="N35" s="33" t="str">
        <f t="shared" si="11"/>
        <v/>
      </c>
      <c r="O35" s="808">
        <f t="shared" si="12"/>
        <v>0</v>
      </c>
    </row>
    <row r="36" spans="1:15" x14ac:dyDescent="0.2">
      <c r="A36" s="846" t="s">
        <v>882</v>
      </c>
      <c r="B36" s="847"/>
      <c r="C36" s="847"/>
      <c r="D36" s="847"/>
      <c r="E36" s="43" t="str">
        <f t="shared" si="8"/>
        <v/>
      </c>
      <c r="F36" s="848">
        <f t="shared" si="7"/>
        <v>0</v>
      </c>
      <c r="G36" s="43" t="str">
        <f>IFERROR(D36/B36,"")</f>
        <v/>
      </c>
      <c r="H36" s="849">
        <f>D36-B36</f>
        <v>0</v>
      </c>
      <c r="I36" s="847"/>
      <c r="J36" s="847"/>
      <c r="K36" s="847"/>
      <c r="L36" s="43" t="str">
        <f t="shared" si="9"/>
        <v/>
      </c>
      <c r="M36" s="848">
        <f t="shared" si="10"/>
        <v>0</v>
      </c>
      <c r="N36" s="43" t="str">
        <f t="shared" si="11"/>
        <v/>
      </c>
      <c r="O36" s="849">
        <f t="shared" si="12"/>
        <v>0</v>
      </c>
    </row>
    <row r="38" spans="1:15" x14ac:dyDescent="0.2">
      <c r="D38" s="850"/>
    </row>
    <row r="39" spans="1:15" x14ac:dyDescent="0.2">
      <c r="D39" s="850"/>
    </row>
    <row r="40" spans="1:15" x14ac:dyDescent="0.2">
      <c r="A40" s="851" t="s">
        <v>883</v>
      </c>
      <c r="B40" s="852"/>
      <c r="C40" s="852"/>
      <c r="I40" s="576"/>
      <c r="K40" s="810"/>
    </row>
    <row r="41" spans="1:15" ht="22.5" x14ac:dyDescent="0.2">
      <c r="A41" s="853"/>
      <c r="B41" s="854" t="str">
        <f>B6</f>
        <v>Отчетный период (март)</v>
      </c>
      <c r="C41" s="855" t="str">
        <f>I6</f>
        <v>Нарастающим итогом (3 мес.)</v>
      </c>
      <c r="I41" s="576"/>
      <c r="K41" s="810"/>
    </row>
    <row r="42" spans="1:15" x14ac:dyDescent="0.2">
      <c r="A42" s="856" t="s">
        <v>873</v>
      </c>
      <c r="B42" s="857"/>
      <c r="C42" s="858"/>
      <c r="I42" s="576"/>
    </row>
    <row r="43" spans="1:15" x14ac:dyDescent="0.2">
      <c r="A43" s="859" t="s">
        <v>884</v>
      </c>
      <c r="B43" s="860"/>
      <c r="C43" s="860"/>
    </row>
    <row r="44" spans="1:15" x14ac:dyDescent="0.2">
      <c r="A44" s="859" t="s">
        <v>885</v>
      </c>
      <c r="B44" s="860"/>
      <c r="C44" s="860"/>
    </row>
    <row r="45" spans="1:15" x14ac:dyDescent="0.2">
      <c r="A45" s="859" t="s">
        <v>886</v>
      </c>
      <c r="B45" s="860"/>
      <c r="C45" s="860"/>
    </row>
    <row r="46" spans="1:15" x14ac:dyDescent="0.2">
      <c r="A46" s="859" t="s">
        <v>887</v>
      </c>
      <c r="B46" s="860"/>
      <c r="C46" s="860"/>
      <c r="I46" s="810"/>
    </row>
    <row r="47" spans="1:15" x14ac:dyDescent="0.2">
      <c r="A47" s="859" t="s">
        <v>888</v>
      </c>
      <c r="B47" s="860"/>
      <c r="C47" s="860"/>
    </row>
    <row r="48" spans="1:15" x14ac:dyDescent="0.2">
      <c r="A48" s="859" t="s">
        <v>889</v>
      </c>
      <c r="B48" s="860"/>
      <c r="C48" s="860"/>
    </row>
    <row r="49" spans="1:3" x14ac:dyDescent="0.2">
      <c r="A49" s="859" t="s">
        <v>890</v>
      </c>
      <c r="B49" s="860"/>
      <c r="C49" s="860"/>
    </row>
    <row r="50" spans="1:3" ht="11.25" customHeight="1" x14ac:dyDescent="0.2">
      <c r="A50" s="859" t="s">
        <v>891</v>
      </c>
      <c r="B50" s="860"/>
      <c r="C50" s="860"/>
    </row>
    <row r="51" spans="1:3" x14ac:dyDescent="0.2">
      <c r="A51" s="859" t="s">
        <v>892</v>
      </c>
      <c r="B51" s="860"/>
      <c r="C51" s="860"/>
    </row>
    <row r="52" spans="1:3" x14ac:dyDescent="0.2">
      <c r="A52" s="859" t="s">
        <v>893</v>
      </c>
      <c r="B52" s="860"/>
      <c r="C52" s="860"/>
    </row>
    <row r="53" spans="1:3" ht="22.5" x14ac:dyDescent="0.2">
      <c r="A53" s="859" t="s">
        <v>894</v>
      </c>
      <c r="B53" s="860"/>
      <c r="C53" s="860"/>
    </row>
    <row r="54" spans="1:3" x14ac:dyDescent="0.2">
      <c r="A54" s="859" t="s">
        <v>895</v>
      </c>
      <c r="B54" s="860"/>
      <c r="C54" s="860"/>
    </row>
    <row r="55" spans="1:3" x14ac:dyDescent="0.2">
      <c r="A55" s="859" t="s">
        <v>896</v>
      </c>
      <c r="B55" s="860"/>
      <c r="C55" s="860"/>
    </row>
    <row r="56" spans="1:3" x14ac:dyDescent="0.2">
      <c r="A56" s="859" t="s">
        <v>897</v>
      </c>
      <c r="B56" s="860"/>
      <c r="C56" s="860"/>
    </row>
    <row r="57" spans="1:3" x14ac:dyDescent="0.2">
      <c r="A57" s="859" t="s">
        <v>898</v>
      </c>
      <c r="B57" s="860"/>
      <c r="C57" s="860"/>
    </row>
    <row r="58" spans="1:3" x14ac:dyDescent="0.2">
      <c r="A58" s="861" t="s">
        <v>899</v>
      </c>
      <c r="B58" s="862">
        <f>SUM(B44:B57)</f>
        <v>0</v>
      </c>
      <c r="C58" s="862">
        <f>SUM(C44:C57)</f>
        <v>0</v>
      </c>
    </row>
    <row r="59" spans="1:3" x14ac:dyDescent="0.2">
      <c r="A59" s="859"/>
      <c r="B59" s="860"/>
      <c r="C59" s="860"/>
    </row>
    <row r="60" spans="1:3" x14ac:dyDescent="0.2">
      <c r="A60" s="856" t="s">
        <v>874</v>
      </c>
      <c r="B60" s="860"/>
      <c r="C60" s="860"/>
    </row>
    <row r="61" spans="1:3" x14ac:dyDescent="0.2">
      <c r="A61" s="859" t="s">
        <v>885</v>
      </c>
      <c r="B61" s="860"/>
      <c r="C61" s="860"/>
    </row>
    <row r="62" spans="1:3" x14ac:dyDescent="0.2">
      <c r="A62" s="859" t="s">
        <v>900</v>
      </c>
      <c r="B62" s="860"/>
      <c r="C62" s="860"/>
    </row>
    <row r="63" spans="1:3" x14ac:dyDescent="0.2">
      <c r="A63" s="859" t="s">
        <v>901</v>
      </c>
      <c r="B63" s="860"/>
      <c r="C63" s="860"/>
    </row>
    <row r="64" spans="1:3" x14ac:dyDescent="0.2">
      <c r="A64" s="859" t="s">
        <v>902</v>
      </c>
      <c r="B64" s="860"/>
      <c r="C64" s="860"/>
    </row>
    <row r="65" spans="1:3" x14ac:dyDescent="0.2">
      <c r="A65" s="859" t="s">
        <v>903</v>
      </c>
      <c r="B65" s="860"/>
      <c r="C65" s="860"/>
    </row>
    <row r="66" spans="1:3" x14ac:dyDescent="0.2">
      <c r="A66" s="859" t="s">
        <v>904</v>
      </c>
      <c r="B66" s="860"/>
      <c r="C66" s="860"/>
    </row>
    <row r="67" spans="1:3" x14ac:dyDescent="0.2">
      <c r="A67" s="863" t="s">
        <v>905</v>
      </c>
      <c r="B67" s="864"/>
      <c r="C67" s="864"/>
    </row>
    <row r="68" spans="1:3" x14ac:dyDescent="0.2">
      <c r="A68" s="863" t="s">
        <v>906</v>
      </c>
      <c r="B68" s="864"/>
      <c r="C68" s="864"/>
    </row>
    <row r="69" spans="1:3" x14ac:dyDescent="0.2">
      <c r="A69" s="859" t="s">
        <v>897</v>
      </c>
      <c r="B69" s="864"/>
      <c r="C69" s="864"/>
    </row>
    <row r="70" spans="1:3" x14ac:dyDescent="0.2">
      <c r="A70" s="859" t="s">
        <v>907</v>
      </c>
      <c r="B70" s="860"/>
      <c r="C70" s="860"/>
    </row>
    <row r="71" spans="1:3" x14ac:dyDescent="0.2">
      <c r="A71" s="865" t="s">
        <v>908</v>
      </c>
      <c r="B71" s="862">
        <f>SUM(B61:B70)</f>
        <v>0</v>
      </c>
      <c r="C71" s="862">
        <f>SUM(C61:C70)</f>
        <v>0</v>
      </c>
    </row>
    <row r="72" spans="1:3" x14ac:dyDescent="0.2">
      <c r="A72" s="866"/>
      <c r="B72" s="867"/>
      <c r="C72" s="867"/>
    </row>
    <row r="73" spans="1:3" x14ac:dyDescent="0.2">
      <c r="A73" s="867"/>
      <c r="B73" s="867"/>
      <c r="C73" s="867"/>
    </row>
    <row r="74" spans="1:3" x14ac:dyDescent="0.2">
      <c r="A74" s="868" t="s">
        <v>909</v>
      </c>
      <c r="B74" s="867"/>
      <c r="C74" s="867"/>
    </row>
    <row r="75" spans="1:3" x14ac:dyDescent="0.2">
      <c r="A75" s="868" t="s">
        <v>910</v>
      </c>
      <c r="B75" s="867"/>
      <c r="C75" s="867"/>
    </row>
  </sheetData>
  <mergeCells count="9">
    <mergeCell ref="A6:A8"/>
    <mergeCell ref="B6:H6"/>
    <mergeCell ref="I6:O6"/>
    <mergeCell ref="C7:D7"/>
    <mergeCell ref="E7:F7"/>
    <mergeCell ref="G7:H7"/>
    <mergeCell ref="J7:K7"/>
    <mergeCell ref="L7:M7"/>
    <mergeCell ref="N7:O7"/>
  </mergeCells>
  <conditionalFormatting sqref="E9">
    <cfRule type="cellIs" dxfId="64" priority="37" operator="lessThan">
      <formula>1</formula>
    </cfRule>
  </conditionalFormatting>
  <conditionalFormatting sqref="B12:B13 D12:D13">
    <cfRule type="cellIs" dxfId="63" priority="36" operator="equal">
      <formula>0</formula>
    </cfRule>
  </conditionalFormatting>
  <conditionalFormatting sqref="G14:G17">
    <cfRule type="cellIs" dxfId="62" priority="35" operator="lessThan">
      <formula>1</formula>
    </cfRule>
  </conditionalFormatting>
  <conditionalFormatting sqref="G10:G24 G29:G33">
    <cfRule type="cellIs" dxfId="61" priority="34" operator="lessThan">
      <formula>1</formula>
    </cfRule>
  </conditionalFormatting>
  <conditionalFormatting sqref="G9">
    <cfRule type="cellIs" dxfId="60" priority="33" operator="lessThan">
      <formula>1</formula>
    </cfRule>
  </conditionalFormatting>
  <conditionalFormatting sqref="E10:E24 E29:E33">
    <cfRule type="cellIs" dxfId="59" priority="32" operator="lessThan">
      <formula>1</formula>
    </cfRule>
  </conditionalFormatting>
  <conditionalFormatting sqref="L9">
    <cfRule type="cellIs" dxfId="58" priority="31" operator="lessThan">
      <formula>1</formula>
    </cfRule>
  </conditionalFormatting>
  <conditionalFormatting sqref="I12:K13">
    <cfRule type="cellIs" dxfId="57" priority="30" operator="equal">
      <formula>0</formula>
    </cfRule>
  </conditionalFormatting>
  <conditionalFormatting sqref="N14:N17">
    <cfRule type="cellIs" dxfId="56" priority="29" operator="lessThan">
      <formula>1</formula>
    </cfRule>
  </conditionalFormatting>
  <conditionalFormatting sqref="N10:N24 N29:N33">
    <cfRule type="cellIs" dxfId="55" priority="28" operator="lessThan">
      <formula>1</formula>
    </cfRule>
  </conditionalFormatting>
  <conditionalFormatting sqref="N9">
    <cfRule type="cellIs" dxfId="54" priority="27" operator="lessThan">
      <formula>1</formula>
    </cfRule>
  </conditionalFormatting>
  <conditionalFormatting sqref="L10:L24 L29:L33">
    <cfRule type="cellIs" dxfId="53" priority="26" operator="lessThan">
      <formula>1</formula>
    </cfRule>
  </conditionalFormatting>
  <conditionalFormatting sqref="C12:C13">
    <cfRule type="cellIs" dxfId="52" priority="25" operator="equal">
      <formula>0</formula>
    </cfRule>
  </conditionalFormatting>
  <conditionalFormatting sqref="B32:D32">
    <cfRule type="cellIs" dxfId="51" priority="24" operator="equal">
      <formula>0</formula>
    </cfRule>
  </conditionalFormatting>
  <conditionalFormatting sqref="G34">
    <cfRule type="cellIs" dxfId="50" priority="23" operator="lessThan">
      <formula>1</formula>
    </cfRule>
  </conditionalFormatting>
  <conditionalFormatting sqref="E34">
    <cfRule type="cellIs" dxfId="49" priority="22" operator="lessThan">
      <formula>1</formula>
    </cfRule>
  </conditionalFormatting>
  <conditionalFormatting sqref="N34">
    <cfRule type="cellIs" dxfId="48" priority="21" operator="lessThan">
      <formula>1</formula>
    </cfRule>
  </conditionalFormatting>
  <conditionalFormatting sqref="L34">
    <cfRule type="cellIs" dxfId="47" priority="20" operator="lessThan">
      <formula>1</formula>
    </cfRule>
  </conditionalFormatting>
  <conditionalFormatting sqref="G35:G36">
    <cfRule type="cellIs" dxfId="46" priority="19" operator="lessThan">
      <formula>1</formula>
    </cfRule>
  </conditionalFormatting>
  <conditionalFormatting sqref="E35:E36">
    <cfRule type="cellIs" dxfId="45" priority="18" operator="lessThan">
      <formula>1</formula>
    </cfRule>
  </conditionalFormatting>
  <conditionalFormatting sqref="N35:N36">
    <cfRule type="cellIs" dxfId="44" priority="17" operator="lessThan">
      <formula>1</formula>
    </cfRule>
  </conditionalFormatting>
  <conditionalFormatting sqref="L35:L36">
    <cfRule type="cellIs" dxfId="43" priority="16" operator="lessThan">
      <formula>1</formula>
    </cfRule>
  </conditionalFormatting>
  <conditionalFormatting sqref="I35:K35">
    <cfRule type="cellIs" dxfId="42" priority="15" operator="equal">
      <formula>0</formula>
    </cfRule>
  </conditionalFormatting>
  <conditionalFormatting sqref="K36">
    <cfRule type="cellIs" dxfId="41" priority="14" operator="equal">
      <formula>0</formula>
    </cfRule>
  </conditionalFormatting>
  <conditionalFormatting sqref="I36:J36">
    <cfRule type="cellIs" dxfId="40" priority="13" operator="equal">
      <formula>0</formula>
    </cfRule>
  </conditionalFormatting>
  <conditionalFormatting sqref="B35:C35">
    <cfRule type="cellIs" dxfId="39" priority="12" operator="equal">
      <formula>0</formula>
    </cfRule>
  </conditionalFormatting>
  <conditionalFormatting sqref="D36">
    <cfRule type="cellIs" dxfId="38" priority="11" operator="equal">
      <formula>0</formula>
    </cfRule>
  </conditionalFormatting>
  <conditionalFormatting sqref="B36:C36">
    <cfRule type="cellIs" dxfId="37" priority="10" operator="equal">
      <formula>0</formula>
    </cfRule>
  </conditionalFormatting>
  <conditionalFormatting sqref="D35">
    <cfRule type="cellIs" dxfId="36" priority="9" operator="equal">
      <formula>0</formula>
    </cfRule>
  </conditionalFormatting>
  <conditionalFormatting sqref="I32:K32">
    <cfRule type="cellIs" dxfId="35" priority="8" operator="equal">
      <formula>0</formula>
    </cfRule>
  </conditionalFormatting>
  <conditionalFormatting sqref="G25:G28">
    <cfRule type="cellIs" dxfId="34" priority="7" operator="lessThan">
      <formula>1</formula>
    </cfRule>
  </conditionalFormatting>
  <conditionalFormatting sqref="E25:E28">
    <cfRule type="cellIs" dxfId="33" priority="6" operator="lessThan">
      <formula>1</formula>
    </cfRule>
  </conditionalFormatting>
  <conditionalFormatting sqref="N25:N28">
    <cfRule type="cellIs" dxfId="32" priority="5" operator="lessThan">
      <formula>1</formula>
    </cfRule>
  </conditionalFormatting>
  <conditionalFormatting sqref="L25:L28">
    <cfRule type="cellIs" dxfId="31" priority="4" operator="lessThan">
      <formula>1</formula>
    </cfRule>
  </conditionalFormatting>
  <conditionalFormatting sqref="I24">
    <cfRule type="cellIs" dxfId="30" priority="3" operator="equal">
      <formula>0</formula>
    </cfRule>
  </conditionalFormatting>
  <conditionalFormatting sqref="J24:K24">
    <cfRule type="cellIs" dxfId="29" priority="2" operator="equal">
      <formula>0</formula>
    </cfRule>
  </conditionalFormatting>
  <conditionalFormatting sqref="B24:D24">
    <cfRule type="cellIs" dxfId="28" priority="1" operator="equal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9"/>
  <sheetViews>
    <sheetView workbookViewId="0">
      <pane xSplit="1" topLeftCell="B1" activePane="topRight" state="frozen"/>
      <selection pane="topRight" activeCell="I40" sqref="I40:K42"/>
    </sheetView>
  </sheetViews>
  <sheetFormatPr defaultRowHeight="12.75" x14ac:dyDescent="0.2"/>
  <cols>
    <col min="1" max="1" width="55.42578125" style="915" customWidth="1"/>
    <col min="2" max="4" width="12.5703125" style="916" customWidth="1"/>
    <col min="5" max="5" width="10" style="883" customWidth="1"/>
    <col min="6" max="6" width="11.140625" style="916" customWidth="1"/>
    <col min="7" max="7" width="10" style="883" customWidth="1"/>
    <col min="8" max="11" width="11.7109375" style="916" customWidth="1"/>
    <col min="12" max="12" width="10" style="883" customWidth="1"/>
    <col min="13" max="13" width="10.85546875" style="916" customWidth="1"/>
    <col min="14" max="14" width="10" style="883" customWidth="1"/>
    <col min="15" max="15" width="12.28515625" style="916" customWidth="1"/>
    <col min="16" max="16384" width="9.140625" style="880"/>
  </cols>
  <sheetData>
    <row r="1" spans="1:15" s="587" customFormat="1" ht="15.75" x14ac:dyDescent="0.25">
      <c r="A1" s="1" t="s">
        <v>0</v>
      </c>
      <c r="B1" s="869"/>
      <c r="C1" s="869"/>
      <c r="D1" s="869"/>
      <c r="E1" s="870"/>
      <c r="F1" s="871"/>
      <c r="G1" s="872"/>
      <c r="H1" s="586"/>
      <c r="I1" s="586"/>
      <c r="J1" s="586"/>
      <c r="K1" s="586"/>
      <c r="L1" s="872"/>
      <c r="M1" s="586"/>
      <c r="N1" s="872"/>
      <c r="O1" s="586"/>
    </row>
    <row r="2" spans="1:15" s="594" customFormat="1" ht="15.75" x14ac:dyDescent="0.2">
      <c r="A2" s="5" t="s">
        <v>911</v>
      </c>
      <c r="B2" s="873"/>
      <c r="C2" s="873"/>
      <c r="D2" s="873"/>
      <c r="E2" s="874"/>
      <c r="F2" s="875"/>
      <c r="G2" s="876"/>
      <c r="H2" s="593"/>
      <c r="I2" s="593"/>
      <c r="J2" s="593"/>
      <c r="K2" s="593"/>
      <c r="L2" s="876"/>
      <c r="M2" s="593"/>
      <c r="N2" s="876"/>
      <c r="O2" s="593"/>
    </row>
    <row r="3" spans="1:15" s="594" customFormat="1" ht="15.75" x14ac:dyDescent="0.2">
      <c r="A3" s="5" t="str">
        <f>CONCATENATE("за ",[2]Период!$B$1," ",[2]Период!$B$3," года")</f>
        <v>за март 2019 года</v>
      </c>
      <c r="B3" s="873"/>
      <c r="C3" s="873"/>
      <c r="D3" s="873"/>
      <c r="E3" s="874"/>
      <c r="F3" s="875"/>
      <c r="G3" s="876"/>
      <c r="H3" s="593"/>
      <c r="I3" s="593"/>
      <c r="J3" s="593"/>
      <c r="K3" s="593"/>
      <c r="L3" s="876"/>
      <c r="M3" s="593"/>
      <c r="N3" s="876"/>
      <c r="O3" s="593"/>
    </row>
    <row r="4" spans="1:15" x14ac:dyDescent="0.2">
      <c r="A4" s="877"/>
      <c r="B4" s="878"/>
      <c r="C4" s="878"/>
      <c r="D4" s="878"/>
      <c r="E4" s="879"/>
      <c r="F4" s="878"/>
      <c r="G4" s="879"/>
      <c r="H4" s="878"/>
      <c r="I4" s="878"/>
      <c r="J4" s="878"/>
      <c r="K4" s="878"/>
      <c r="L4" s="879"/>
      <c r="M4" s="878"/>
      <c r="N4" s="879"/>
      <c r="O4" s="878"/>
    </row>
    <row r="5" spans="1:15" x14ac:dyDescent="0.2">
      <c r="A5" s="877" t="s">
        <v>208</v>
      </c>
      <c r="B5" s="881"/>
      <c r="C5" s="881"/>
      <c r="D5" s="881"/>
      <c r="E5" s="882"/>
      <c r="F5" s="881"/>
      <c r="G5" s="882"/>
      <c r="H5" s="881"/>
      <c r="I5" s="881"/>
      <c r="J5" s="881"/>
      <c r="K5" s="881"/>
      <c r="M5" s="878"/>
      <c r="N5" s="879"/>
      <c r="O5" s="878"/>
    </row>
    <row r="6" spans="1:15" x14ac:dyDescent="0.2">
      <c r="A6" s="1364" t="s">
        <v>3</v>
      </c>
      <c r="B6" s="1367" t="s">
        <v>912</v>
      </c>
      <c r="C6" s="1367"/>
      <c r="D6" s="1367"/>
      <c r="E6" s="1367"/>
      <c r="F6" s="1367"/>
      <c r="G6" s="1367"/>
      <c r="H6" s="1367"/>
      <c r="I6" s="1367" t="s">
        <v>913</v>
      </c>
      <c r="J6" s="1367"/>
      <c r="K6" s="1367"/>
      <c r="L6" s="1367"/>
      <c r="M6" s="1367"/>
      <c r="N6" s="1367"/>
      <c r="O6" s="1368"/>
    </row>
    <row r="7" spans="1:15" ht="12.75" customHeight="1" x14ac:dyDescent="0.2">
      <c r="A7" s="1365"/>
      <c r="B7" s="884" t="s">
        <v>914</v>
      </c>
      <c r="C7" s="1369" t="s">
        <v>915</v>
      </c>
      <c r="D7" s="1369"/>
      <c r="E7" s="1370" t="s">
        <v>5</v>
      </c>
      <c r="F7" s="1370"/>
      <c r="G7" s="1370" t="s">
        <v>916</v>
      </c>
      <c r="H7" s="1370"/>
      <c r="I7" s="884" t="s">
        <v>914</v>
      </c>
      <c r="J7" s="1369" t="s">
        <v>917</v>
      </c>
      <c r="K7" s="1369"/>
      <c r="L7" s="1370" t="s">
        <v>5</v>
      </c>
      <c r="M7" s="1370"/>
      <c r="N7" s="1370" t="s">
        <v>916</v>
      </c>
      <c r="O7" s="1371"/>
    </row>
    <row r="8" spans="1:15" ht="15" customHeight="1" x14ac:dyDescent="0.2">
      <c r="A8" s="1366"/>
      <c r="B8" s="885" t="s">
        <v>6</v>
      </c>
      <c r="C8" s="885" t="s">
        <v>7</v>
      </c>
      <c r="D8" s="885" t="s">
        <v>6</v>
      </c>
      <c r="E8" s="886" t="s">
        <v>8</v>
      </c>
      <c r="F8" s="885" t="s">
        <v>9</v>
      </c>
      <c r="G8" s="886" t="s">
        <v>8</v>
      </c>
      <c r="H8" s="885" t="s">
        <v>9</v>
      </c>
      <c r="I8" s="885" t="s">
        <v>6</v>
      </c>
      <c r="J8" s="885" t="s">
        <v>7</v>
      </c>
      <c r="K8" s="885" t="s">
        <v>6</v>
      </c>
      <c r="L8" s="886" t="s">
        <v>8</v>
      </c>
      <c r="M8" s="885" t="s">
        <v>9</v>
      </c>
      <c r="N8" s="886" t="s">
        <v>8</v>
      </c>
      <c r="O8" s="887" t="s">
        <v>9</v>
      </c>
    </row>
    <row r="9" spans="1:15" s="892" customFormat="1" x14ac:dyDescent="0.2">
      <c r="A9" s="888" t="s">
        <v>918</v>
      </c>
      <c r="B9" s="889"/>
      <c r="C9" s="889"/>
      <c r="D9" s="889"/>
      <c r="E9" s="890">
        <f t="shared" ref="E9:E47" si="0">IF(C9&gt;0,D9/C9,0)</f>
        <v>0</v>
      </c>
      <c r="F9" s="889">
        <f t="shared" ref="F9:F47" si="1">D9-C9</f>
        <v>0</v>
      </c>
      <c r="G9" s="890">
        <f t="shared" ref="G9:G47" si="2">IF(B9&gt;0,D9/B9,0)</f>
        <v>0</v>
      </c>
      <c r="H9" s="889">
        <f t="shared" ref="H9:H47" si="3">D9-B9</f>
        <v>0</v>
      </c>
      <c r="I9" s="889"/>
      <c r="J9" s="889"/>
      <c r="K9" s="889"/>
      <c r="L9" s="890">
        <f t="shared" ref="L9:L47" si="4">IF(J9&gt;0,K9/J9,0)</f>
        <v>0</v>
      </c>
      <c r="M9" s="889">
        <f t="shared" ref="M9:M47" si="5">K9-J9</f>
        <v>0</v>
      </c>
      <c r="N9" s="890">
        <f t="shared" ref="N9:N47" si="6">IF(I9&gt;0,K9/I9,0)</f>
        <v>0</v>
      </c>
      <c r="O9" s="891">
        <f t="shared" ref="O9:O47" si="7">K9-I9</f>
        <v>0</v>
      </c>
    </row>
    <row r="10" spans="1:15" s="892" customFormat="1" x14ac:dyDescent="0.2">
      <c r="A10" s="893" t="s">
        <v>919</v>
      </c>
      <c r="B10" s="894"/>
      <c r="C10" s="894"/>
      <c r="D10" s="894"/>
      <c r="E10" s="895"/>
      <c r="F10" s="894"/>
      <c r="G10" s="895"/>
      <c r="H10" s="894"/>
      <c r="I10" s="894"/>
      <c r="J10" s="894"/>
      <c r="K10" s="894"/>
      <c r="L10" s="895"/>
      <c r="M10" s="894"/>
      <c r="N10" s="895"/>
      <c r="O10" s="896"/>
    </row>
    <row r="11" spans="1:15" s="892" customFormat="1" x14ac:dyDescent="0.2">
      <c r="A11" s="897" t="s">
        <v>920</v>
      </c>
      <c r="B11" s="894">
        <f>B12+B15+B16</f>
        <v>0</v>
      </c>
      <c r="C11" s="894">
        <f>C12+C15+C16</f>
        <v>0</v>
      </c>
      <c r="D11" s="894">
        <f>D12+D15+D16</f>
        <v>0</v>
      </c>
      <c r="E11" s="895">
        <f t="shared" si="0"/>
        <v>0</v>
      </c>
      <c r="F11" s="894">
        <f t="shared" si="1"/>
        <v>0</v>
      </c>
      <c r="G11" s="895">
        <f t="shared" si="2"/>
        <v>0</v>
      </c>
      <c r="H11" s="894">
        <f t="shared" si="3"/>
        <v>0</v>
      </c>
      <c r="I11" s="894">
        <f>I12+I15+I16</f>
        <v>0</v>
      </c>
      <c r="J11" s="894">
        <f>J12+J15+J16</f>
        <v>0</v>
      </c>
      <c r="K11" s="894">
        <f>K12+K15+K16</f>
        <v>0</v>
      </c>
      <c r="L11" s="895">
        <f t="shared" si="4"/>
        <v>0</v>
      </c>
      <c r="M11" s="894">
        <f t="shared" si="5"/>
        <v>0</v>
      </c>
      <c r="N11" s="895">
        <f t="shared" si="6"/>
        <v>0</v>
      </c>
      <c r="O11" s="896">
        <f t="shared" si="7"/>
        <v>0</v>
      </c>
    </row>
    <row r="12" spans="1:15" s="892" customFormat="1" x14ac:dyDescent="0.2">
      <c r="A12" s="898" t="s">
        <v>921</v>
      </c>
      <c r="B12" s="894">
        <f>B13+B14</f>
        <v>0</v>
      </c>
      <c r="C12" s="894">
        <f>C13+C14</f>
        <v>0</v>
      </c>
      <c r="D12" s="894">
        <f>D13+D14</f>
        <v>0</v>
      </c>
      <c r="E12" s="895">
        <f>IF(C12&gt;0,D12/C12,0)</f>
        <v>0</v>
      </c>
      <c r="F12" s="894">
        <f t="shared" si="1"/>
        <v>0</v>
      </c>
      <c r="G12" s="895">
        <f>IF(B12&gt;0,D12/B12,0)</f>
        <v>0</v>
      </c>
      <c r="H12" s="894">
        <f t="shared" si="3"/>
        <v>0</v>
      </c>
      <c r="I12" s="894">
        <f>I13+I14</f>
        <v>0</v>
      </c>
      <c r="J12" s="894">
        <f>J13+J14</f>
        <v>0</v>
      </c>
      <c r="K12" s="894">
        <f>K13+K14</f>
        <v>0</v>
      </c>
      <c r="L12" s="895">
        <f t="shared" si="4"/>
        <v>0</v>
      </c>
      <c r="M12" s="894">
        <f t="shared" si="5"/>
        <v>0</v>
      </c>
      <c r="N12" s="895">
        <f t="shared" si="6"/>
        <v>0</v>
      </c>
      <c r="O12" s="896">
        <f t="shared" si="7"/>
        <v>0</v>
      </c>
    </row>
    <row r="13" spans="1:15" x14ac:dyDescent="0.2">
      <c r="A13" s="899" t="s">
        <v>922</v>
      </c>
      <c r="B13" s="900"/>
      <c r="C13" s="900"/>
      <c r="D13" s="900"/>
      <c r="E13" s="901">
        <f t="shared" si="0"/>
        <v>0</v>
      </c>
      <c r="F13" s="900">
        <f t="shared" si="1"/>
        <v>0</v>
      </c>
      <c r="G13" s="901">
        <f>IF(B13&gt;0,D13/B13,0)</f>
        <v>0</v>
      </c>
      <c r="H13" s="900">
        <f>D13-B13</f>
        <v>0</v>
      </c>
      <c r="I13" s="900"/>
      <c r="J13" s="900"/>
      <c r="K13" s="900"/>
      <c r="L13" s="901">
        <f t="shared" si="4"/>
        <v>0</v>
      </c>
      <c r="M13" s="900">
        <f t="shared" si="5"/>
        <v>0</v>
      </c>
      <c r="N13" s="901">
        <f t="shared" si="6"/>
        <v>0</v>
      </c>
      <c r="O13" s="902">
        <f t="shared" si="7"/>
        <v>0</v>
      </c>
    </row>
    <row r="14" spans="1:15" x14ac:dyDescent="0.2">
      <c r="A14" s="903" t="s">
        <v>729</v>
      </c>
      <c r="B14" s="900"/>
      <c r="C14" s="900"/>
      <c r="D14" s="900"/>
      <c r="E14" s="901">
        <f t="shared" si="0"/>
        <v>0</v>
      </c>
      <c r="F14" s="900">
        <f t="shared" si="1"/>
        <v>0</v>
      </c>
      <c r="G14" s="901">
        <f t="shared" si="2"/>
        <v>0</v>
      </c>
      <c r="H14" s="900">
        <f t="shared" si="3"/>
        <v>0</v>
      </c>
      <c r="I14" s="900"/>
      <c r="J14" s="900"/>
      <c r="K14" s="900"/>
      <c r="L14" s="901">
        <f t="shared" si="4"/>
        <v>0</v>
      </c>
      <c r="M14" s="900">
        <f t="shared" si="5"/>
        <v>0</v>
      </c>
      <c r="N14" s="901">
        <f t="shared" si="6"/>
        <v>0</v>
      </c>
      <c r="O14" s="902">
        <f t="shared" si="7"/>
        <v>0</v>
      </c>
    </row>
    <row r="15" spans="1:15" s="892" customFormat="1" x14ac:dyDescent="0.2">
      <c r="A15" s="898" t="s">
        <v>923</v>
      </c>
      <c r="B15" s="894"/>
      <c r="C15" s="894"/>
      <c r="D15" s="894"/>
      <c r="E15" s="895">
        <f t="shared" si="0"/>
        <v>0</v>
      </c>
      <c r="F15" s="894">
        <f t="shared" si="1"/>
        <v>0</v>
      </c>
      <c r="G15" s="895">
        <f t="shared" si="2"/>
        <v>0</v>
      </c>
      <c r="H15" s="894">
        <f t="shared" si="3"/>
        <v>0</v>
      </c>
      <c r="I15" s="894"/>
      <c r="J15" s="894"/>
      <c r="K15" s="894"/>
      <c r="L15" s="895">
        <f t="shared" si="4"/>
        <v>0</v>
      </c>
      <c r="M15" s="894">
        <f t="shared" si="5"/>
        <v>0</v>
      </c>
      <c r="N15" s="895">
        <f t="shared" si="6"/>
        <v>0</v>
      </c>
      <c r="O15" s="896">
        <f t="shared" si="7"/>
        <v>0</v>
      </c>
    </row>
    <row r="16" spans="1:15" s="892" customFormat="1" x14ac:dyDescent="0.2">
      <c r="A16" s="898" t="s">
        <v>924</v>
      </c>
      <c r="B16" s="894"/>
      <c r="C16" s="894"/>
      <c r="D16" s="894"/>
      <c r="E16" s="895">
        <f t="shared" si="0"/>
        <v>0</v>
      </c>
      <c r="F16" s="894">
        <f t="shared" si="1"/>
        <v>0</v>
      </c>
      <c r="G16" s="895">
        <f t="shared" si="2"/>
        <v>0</v>
      </c>
      <c r="H16" s="894">
        <f t="shared" si="3"/>
        <v>0</v>
      </c>
      <c r="I16" s="894"/>
      <c r="J16" s="894"/>
      <c r="K16" s="894"/>
      <c r="L16" s="895">
        <f t="shared" si="4"/>
        <v>0</v>
      </c>
      <c r="M16" s="894">
        <f t="shared" si="5"/>
        <v>0</v>
      </c>
      <c r="N16" s="895">
        <f t="shared" si="6"/>
        <v>0</v>
      </c>
      <c r="O16" s="896">
        <f t="shared" si="7"/>
        <v>0</v>
      </c>
    </row>
    <row r="17" spans="1:15" s="892" customFormat="1" x14ac:dyDescent="0.2">
      <c r="A17" s="897" t="s">
        <v>925</v>
      </c>
      <c r="B17" s="894">
        <f>B18+B19+B20+B26+B27+B28+B29</f>
        <v>0</v>
      </c>
      <c r="C17" s="894">
        <f>C18+C19+C20+C26+C27+C28+C29</f>
        <v>0</v>
      </c>
      <c r="D17" s="894">
        <f>D18+D19+D20+D26+D27+D28+D29</f>
        <v>0</v>
      </c>
      <c r="E17" s="895">
        <f t="shared" si="0"/>
        <v>0</v>
      </c>
      <c r="F17" s="894">
        <f t="shared" si="1"/>
        <v>0</v>
      </c>
      <c r="G17" s="895">
        <f t="shared" si="2"/>
        <v>0</v>
      </c>
      <c r="H17" s="894">
        <f t="shared" si="3"/>
        <v>0</v>
      </c>
      <c r="I17" s="894">
        <f>I18+I19+I20+I26+I27+I28+I29</f>
        <v>0</v>
      </c>
      <c r="J17" s="894">
        <f>J18+J19+J20+J26+J27+J28+J29</f>
        <v>0</v>
      </c>
      <c r="K17" s="894">
        <f>K18+K19+K20+K26+K27+K28+K29</f>
        <v>0</v>
      </c>
      <c r="L17" s="895">
        <f t="shared" si="4"/>
        <v>0</v>
      </c>
      <c r="M17" s="894">
        <f t="shared" si="5"/>
        <v>0</v>
      </c>
      <c r="N17" s="895">
        <f t="shared" si="6"/>
        <v>0</v>
      </c>
      <c r="O17" s="896">
        <f t="shared" si="7"/>
        <v>0</v>
      </c>
    </row>
    <row r="18" spans="1:15" s="892" customFormat="1" x14ac:dyDescent="0.2">
      <c r="A18" s="898" t="s">
        <v>926</v>
      </c>
      <c r="B18" s="894"/>
      <c r="C18" s="894"/>
      <c r="D18" s="894"/>
      <c r="E18" s="895">
        <f t="shared" si="0"/>
        <v>0</v>
      </c>
      <c r="F18" s="894">
        <f t="shared" si="1"/>
        <v>0</v>
      </c>
      <c r="G18" s="895">
        <f t="shared" si="2"/>
        <v>0</v>
      </c>
      <c r="H18" s="894">
        <f t="shared" si="3"/>
        <v>0</v>
      </c>
      <c r="I18" s="894"/>
      <c r="J18" s="894"/>
      <c r="K18" s="894"/>
      <c r="L18" s="895">
        <f t="shared" si="4"/>
        <v>0</v>
      </c>
      <c r="M18" s="894">
        <f t="shared" si="5"/>
        <v>0</v>
      </c>
      <c r="N18" s="895">
        <f t="shared" si="6"/>
        <v>0</v>
      </c>
      <c r="O18" s="896">
        <f t="shared" si="7"/>
        <v>0</v>
      </c>
    </row>
    <row r="19" spans="1:15" s="892" customFormat="1" x14ac:dyDescent="0.2">
      <c r="A19" s="898" t="s">
        <v>927</v>
      </c>
      <c r="B19" s="894"/>
      <c r="C19" s="894"/>
      <c r="D19" s="894"/>
      <c r="E19" s="895">
        <f t="shared" si="0"/>
        <v>0</v>
      </c>
      <c r="F19" s="894">
        <f t="shared" si="1"/>
        <v>0</v>
      </c>
      <c r="G19" s="895">
        <f t="shared" si="2"/>
        <v>0</v>
      </c>
      <c r="H19" s="894">
        <f t="shared" si="3"/>
        <v>0</v>
      </c>
      <c r="I19" s="894"/>
      <c r="J19" s="894"/>
      <c r="K19" s="894"/>
      <c r="L19" s="895">
        <f t="shared" si="4"/>
        <v>0</v>
      </c>
      <c r="M19" s="894">
        <f t="shared" si="5"/>
        <v>0</v>
      </c>
      <c r="N19" s="895">
        <f t="shared" si="6"/>
        <v>0</v>
      </c>
      <c r="O19" s="896">
        <f t="shared" si="7"/>
        <v>0</v>
      </c>
    </row>
    <row r="20" spans="1:15" s="892" customFormat="1" x14ac:dyDescent="0.2">
      <c r="A20" s="898" t="s">
        <v>928</v>
      </c>
      <c r="B20" s="894">
        <f>B21+B22+B23+B24+B25</f>
        <v>0</v>
      </c>
      <c r="C20" s="894">
        <f>C21+C22+C23+C24+C25</f>
        <v>0</v>
      </c>
      <c r="D20" s="894">
        <f>D21+D22+D23+D24+D25</f>
        <v>0</v>
      </c>
      <c r="E20" s="895">
        <f t="shared" si="0"/>
        <v>0</v>
      </c>
      <c r="F20" s="894">
        <f t="shared" si="1"/>
        <v>0</v>
      </c>
      <c r="G20" s="895">
        <f t="shared" si="2"/>
        <v>0</v>
      </c>
      <c r="H20" s="894">
        <f t="shared" si="3"/>
        <v>0</v>
      </c>
      <c r="I20" s="894">
        <f>I21+I22+I23+I24+I25</f>
        <v>0</v>
      </c>
      <c r="J20" s="894">
        <f>J21+J22+J23+J24+J25</f>
        <v>0</v>
      </c>
      <c r="K20" s="894">
        <f>K21+K22+K23+K24+K25</f>
        <v>0</v>
      </c>
      <c r="L20" s="895">
        <f t="shared" si="4"/>
        <v>0</v>
      </c>
      <c r="M20" s="894">
        <f t="shared" si="5"/>
        <v>0</v>
      </c>
      <c r="N20" s="895">
        <f t="shared" si="6"/>
        <v>0</v>
      </c>
      <c r="O20" s="896">
        <f t="shared" si="7"/>
        <v>0</v>
      </c>
    </row>
    <row r="21" spans="1:15" x14ac:dyDescent="0.2">
      <c r="A21" s="903" t="s">
        <v>301</v>
      </c>
      <c r="B21" s="900"/>
      <c r="C21" s="900"/>
      <c r="D21" s="900"/>
      <c r="E21" s="901">
        <f t="shared" si="0"/>
        <v>0</v>
      </c>
      <c r="F21" s="900">
        <f t="shared" si="1"/>
        <v>0</v>
      </c>
      <c r="G21" s="901">
        <f t="shared" si="2"/>
        <v>0</v>
      </c>
      <c r="H21" s="900">
        <f t="shared" si="3"/>
        <v>0</v>
      </c>
      <c r="I21" s="900"/>
      <c r="J21" s="900"/>
      <c r="K21" s="900"/>
      <c r="L21" s="901">
        <f t="shared" si="4"/>
        <v>0</v>
      </c>
      <c r="M21" s="900">
        <f t="shared" si="5"/>
        <v>0</v>
      </c>
      <c r="N21" s="901">
        <f t="shared" si="6"/>
        <v>0</v>
      </c>
      <c r="O21" s="902">
        <f t="shared" si="7"/>
        <v>0</v>
      </c>
    </row>
    <row r="22" spans="1:15" x14ac:dyDescent="0.2">
      <c r="A22" s="903" t="s">
        <v>929</v>
      </c>
      <c r="B22" s="900"/>
      <c r="C22" s="900"/>
      <c r="D22" s="900"/>
      <c r="E22" s="901">
        <f t="shared" si="0"/>
        <v>0</v>
      </c>
      <c r="F22" s="900">
        <f t="shared" si="1"/>
        <v>0</v>
      </c>
      <c r="G22" s="901">
        <f t="shared" si="2"/>
        <v>0</v>
      </c>
      <c r="H22" s="900">
        <f t="shared" si="3"/>
        <v>0</v>
      </c>
      <c r="I22" s="900"/>
      <c r="J22" s="900"/>
      <c r="K22" s="900"/>
      <c r="L22" s="901">
        <f t="shared" si="4"/>
        <v>0</v>
      </c>
      <c r="M22" s="900">
        <f t="shared" si="5"/>
        <v>0</v>
      </c>
      <c r="N22" s="901">
        <f t="shared" si="6"/>
        <v>0</v>
      </c>
      <c r="O22" s="902">
        <f t="shared" si="7"/>
        <v>0</v>
      </c>
    </row>
    <row r="23" spans="1:15" x14ac:dyDescent="0.2">
      <c r="A23" s="903" t="s">
        <v>930</v>
      </c>
      <c r="B23" s="900"/>
      <c r="C23" s="900"/>
      <c r="D23" s="900"/>
      <c r="E23" s="901">
        <f t="shared" si="0"/>
        <v>0</v>
      </c>
      <c r="F23" s="900">
        <f t="shared" si="1"/>
        <v>0</v>
      </c>
      <c r="G23" s="901">
        <f t="shared" si="2"/>
        <v>0</v>
      </c>
      <c r="H23" s="900">
        <f t="shared" si="3"/>
        <v>0</v>
      </c>
      <c r="I23" s="900"/>
      <c r="J23" s="900"/>
      <c r="K23" s="900"/>
      <c r="L23" s="901">
        <f t="shared" si="4"/>
        <v>0</v>
      </c>
      <c r="M23" s="900">
        <f t="shared" si="5"/>
        <v>0</v>
      </c>
      <c r="N23" s="901">
        <f t="shared" si="6"/>
        <v>0</v>
      </c>
      <c r="O23" s="902">
        <f t="shared" si="7"/>
        <v>0</v>
      </c>
    </row>
    <row r="24" spans="1:15" x14ac:dyDescent="0.2">
      <c r="A24" s="903" t="s">
        <v>931</v>
      </c>
      <c r="B24" s="900"/>
      <c r="C24" s="900"/>
      <c r="D24" s="900"/>
      <c r="E24" s="901">
        <f t="shared" si="0"/>
        <v>0</v>
      </c>
      <c r="F24" s="900">
        <f t="shared" si="1"/>
        <v>0</v>
      </c>
      <c r="G24" s="901">
        <f t="shared" si="2"/>
        <v>0</v>
      </c>
      <c r="H24" s="900">
        <f t="shared" si="3"/>
        <v>0</v>
      </c>
      <c r="I24" s="900"/>
      <c r="J24" s="900"/>
      <c r="K24" s="900"/>
      <c r="L24" s="901">
        <f t="shared" si="4"/>
        <v>0</v>
      </c>
      <c r="M24" s="900">
        <f t="shared" si="5"/>
        <v>0</v>
      </c>
      <c r="N24" s="901">
        <f t="shared" si="6"/>
        <v>0</v>
      </c>
      <c r="O24" s="902">
        <f t="shared" si="7"/>
        <v>0</v>
      </c>
    </row>
    <row r="25" spans="1:15" ht="22.5" x14ac:dyDescent="0.2">
      <c r="A25" s="903" t="s">
        <v>932</v>
      </c>
      <c r="B25" s="900"/>
      <c r="C25" s="900"/>
      <c r="D25" s="900"/>
      <c r="E25" s="901">
        <f t="shared" si="0"/>
        <v>0</v>
      </c>
      <c r="F25" s="900">
        <f t="shared" si="1"/>
        <v>0</v>
      </c>
      <c r="G25" s="901">
        <f t="shared" si="2"/>
        <v>0</v>
      </c>
      <c r="H25" s="900">
        <f t="shared" si="3"/>
        <v>0</v>
      </c>
      <c r="I25" s="900"/>
      <c r="J25" s="900"/>
      <c r="K25" s="900"/>
      <c r="L25" s="901">
        <f t="shared" si="4"/>
        <v>0</v>
      </c>
      <c r="M25" s="900">
        <f t="shared" si="5"/>
        <v>0</v>
      </c>
      <c r="N25" s="901">
        <f t="shared" si="6"/>
        <v>0</v>
      </c>
      <c r="O25" s="902">
        <f t="shared" si="7"/>
        <v>0</v>
      </c>
    </row>
    <row r="26" spans="1:15" s="892" customFormat="1" x14ac:dyDescent="0.2">
      <c r="A26" s="898" t="s">
        <v>933</v>
      </c>
      <c r="B26" s="894"/>
      <c r="C26" s="894"/>
      <c r="D26" s="894"/>
      <c r="E26" s="895">
        <f t="shared" si="0"/>
        <v>0</v>
      </c>
      <c r="F26" s="894">
        <f t="shared" si="1"/>
        <v>0</v>
      </c>
      <c r="G26" s="895">
        <f t="shared" si="2"/>
        <v>0</v>
      </c>
      <c r="H26" s="894">
        <f t="shared" si="3"/>
        <v>0</v>
      </c>
      <c r="I26" s="894"/>
      <c r="J26" s="894"/>
      <c r="K26" s="894"/>
      <c r="L26" s="895">
        <f t="shared" si="4"/>
        <v>0</v>
      </c>
      <c r="M26" s="894">
        <f t="shared" si="5"/>
        <v>0</v>
      </c>
      <c r="N26" s="895">
        <f t="shared" si="6"/>
        <v>0</v>
      </c>
      <c r="O26" s="896">
        <f t="shared" si="7"/>
        <v>0</v>
      </c>
    </row>
    <row r="27" spans="1:15" s="892" customFormat="1" ht="22.5" x14ac:dyDescent="0.2">
      <c r="A27" s="898" t="s">
        <v>934</v>
      </c>
      <c r="B27" s="894"/>
      <c r="C27" s="894"/>
      <c r="D27" s="894"/>
      <c r="E27" s="895">
        <f t="shared" si="0"/>
        <v>0</v>
      </c>
      <c r="F27" s="894">
        <f t="shared" si="1"/>
        <v>0</v>
      </c>
      <c r="G27" s="895">
        <f t="shared" si="2"/>
        <v>0</v>
      </c>
      <c r="H27" s="894">
        <f t="shared" si="3"/>
        <v>0</v>
      </c>
      <c r="I27" s="894"/>
      <c r="J27" s="894"/>
      <c r="K27" s="894"/>
      <c r="L27" s="895">
        <f t="shared" si="4"/>
        <v>0</v>
      </c>
      <c r="M27" s="894">
        <f t="shared" si="5"/>
        <v>0</v>
      </c>
      <c r="N27" s="895">
        <f t="shared" si="6"/>
        <v>0</v>
      </c>
      <c r="O27" s="896">
        <f t="shared" si="7"/>
        <v>0</v>
      </c>
    </row>
    <row r="28" spans="1:15" s="892" customFormat="1" x14ac:dyDescent="0.2">
      <c r="A28" s="898" t="s">
        <v>935</v>
      </c>
      <c r="B28" s="894"/>
      <c r="C28" s="894"/>
      <c r="D28" s="894"/>
      <c r="E28" s="895">
        <f t="shared" si="0"/>
        <v>0</v>
      </c>
      <c r="F28" s="894">
        <f t="shared" si="1"/>
        <v>0</v>
      </c>
      <c r="G28" s="895">
        <f t="shared" si="2"/>
        <v>0</v>
      </c>
      <c r="H28" s="894">
        <f t="shared" si="3"/>
        <v>0</v>
      </c>
      <c r="I28" s="894"/>
      <c r="J28" s="894"/>
      <c r="K28" s="894"/>
      <c r="L28" s="895">
        <f t="shared" si="4"/>
        <v>0</v>
      </c>
      <c r="M28" s="894">
        <f t="shared" si="5"/>
        <v>0</v>
      </c>
      <c r="N28" s="895">
        <f t="shared" si="6"/>
        <v>0</v>
      </c>
      <c r="O28" s="896">
        <f t="shared" si="7"/>
        <v>0</v>
      </c>
    </row>
    <row r="29" spans="1:15" s="892" customFormat="1" x14ac:dyDescent="0.2">
      <c r="A29" s="898" t="s">
        <v>936</v>
      </c>
      <c r="B29" s="894"/>
      <c r="C29" s="894"/>
      <c r="D29" s="894"/>
      <c r="E29" s="895">
        <f t="shared" si="0"/>
        <v>0</v>
      </c>
      <c r="F29" s="894">
        <f t="shared" si="1"/>
        <v>0</v>
      </c>
      <c r="G29" s="895">
        <f t="shared" si="2"/>
        <v>0</v>
      </c>
      <c r="H29" s="894">
        <f t="shared" si="3"/>
        <v>0</v>
      </c>
      <c r="I29" s="894"/>
      <c r="J29" s="894"/>
      <c r="K29" s="894"/>
      <c r="L29" s="895">
        <f t="shared" si="4"/>
        <v>0</v>
      </c>
      <c r="M29" s="894">
        <f t="shared" si="5"/>
        <v>0</v>
      </c>
      <c r="N29" s="895">
        <f t="shared" si="6"/>
        <v>0</v>
      </c>
      <c r="O29" s="896">
        <f t="shared" si="7"/>
        <v>0</v>
      </c>
    </row>
    <row r="30" spans="1:15" s="892" customFormat="1" x14ac:dyDescent="0.2">
      <c r="A30" s="897" t="s">
        <v>937</v>
      </c>
      <c r="B30" s="894">
        <f>B11-B17</f>
        <v>0</v>
      </c>
      <c r="C30" s="894">
        <f>C11-C17</f>
        <v>0</v>
      </c>
      <c r="D30" s="894">
        <f>D11-D17</f>
        <v>0</v>
      </c>
      <c r="E30" s="895">
        <f t="shared" si="0"/>
        <v>0</v>
      </c>
      <c r="F30" s="894">
        <f t="shared" si="1"/>
        <v>0</v>
      </c>
      <c r="G30" s="895">
        <f t="shared" si="2"/>
        <v>0</v>
      </c>
      <c r="H30" s="894">
        <f t="shared" si="3"/>
        <v>0</v>
      </c>
      <c r="I30" s="894">
        <f>I11-I17</f>
        <v>0</v>
      </c>
      <c r="J30" s="894">
        <f>J11-J17</f>
        <v>0</v>
      </c>
      <c r="K30" s="894">
        <f>K11-K17</f>
        <v>0</v>
      </c>
      <c r="L30" s="895">
        <f t="shared" si="4"/>
        <v>0</v>
      </c>
      <c r="M30" s="894">
        <f t="shared" si="5"/>
        <v>0</v>
      </c>
      <c r="N30" s="895">
        <f t="shared" si="6"/>
        <v>0</v>
      </c>
      <c r="O30" s="896">
        <f t="shared" si="7"/>
        <v>0</v>
      </c>
    </row>
    <row r="31" spans="1:15" s="892" customFormat="1" x14ac:dyDescent="0.2">
      <c r="A31" s="893" t="s">
        <v>938</v>
      </c>
      <c r="B31" s="894"/>
      <c r="C31" s="894"/>
      <c r="D31" s="894"/>
      <c r="E31" s="895"/>
      <c r="F31" s="894"/>
      <c r="G31" s="895"/>
      <c r="H31" s="894"/>
      <c r="I31" s="894"/>
      <c r="J31" s="894"/>
      <c r="K31" s="894"/>
      <c r="L31" s="895"/>
      <c r="M31" s="894"/>
      <c r="N31" s="895"/>
      <c r="O31" s="896"/>
    </row>
    <row r="32" spans="1:15" s="892" customFormat="1" x14ac:dyDescent="0.2">
      <c r="A32" s="897" t="s">
        <v>939</v>
      </c>
      <c r="B32" s="894"/>
      <c r="C32" s="894"/>
      <c r="D32" s="894"/>
      <c r="E32" s="895">
        <f t="shared" si="0"/>
        <v>0</v>
      </c>
      <c r="F32" s="894">
        <f t="shared" si="1"/>
        <v>0</v>
      </c>
      <c r="G32" s="895">
        <f t="shared" si="2"/>
        <v>0</v>
      </c>
      <c r="H32" s="894">
        <f t="shared" si="3"/>
        <v>0</v>
      </c>
      <c r="I32" s="894"/>
      <c r="J32" s="894"/>
      <c r="K32" s="894"/>
      <c r="L32" s="895">
        <f t="shared" si="4"/>
        <v>0</v>
      </c>
      <c r="M32" s="894">
        <f t="shared" si="5"/>
        <v>0</v>
      </c>
      <c r="N32" s="895">
        <f t="shared" si="6"/>
        <v>0</v>
      </c>
      <c r="O32" s="896">
        <f t="shared" si="7"/>
        <v>0</v>
      </c>
    </row>
    <row r="33" spans="1:15" s="892" customFormat="1" x14ac:dyDescent="0.2">
      <c r="A33" s="897" t="s">
        <v>940</v>
      </c>
      <c r="B33" s="894"/>
      <c r="C33" s="894"/>
      <c r="D33" s="894"/>
      <c r="E33" s="895">
        <f t="shared" si="0"/>
        <v>0</v>
      </c>
      <c r="F33" s="894">
        <f t="shared" si="1"/>
        <v>0</v>
      </c>
      <c r="G33" s="895">
        <f t="shared" si="2"/>
        <v>0</v>
      </c>
      <c r="H33" s="894">
        <f t="shared" si="3"/>
        <v>0</v>
      </c>
      <c r="I33" s="894"/>
      <c r="J33" s="894"/>
      <c r="K33" s="894"/>
      <c r="L33" s="895">
        <f t="shared" si="4"/>
        <v>0</v>
      </c>
      <c r="M33" s="894">
        <f t="shared" si="5"/>
        <v>0</v>
      </c>
      <c r="N33" s="895">
        <f t="shared" si="6"/>
        <v>0</v>
      </c>
      <c r="O33" s="896">
        <f t="shared" si="7"/>
        <v>0</v>
      </c>
    </row>
    <row r="34" spans="1:15" s="892" customFormat="1" x14ac:dyDescent="0.2">
      <c r="A34" s="897" t="s">
        <v>941</v>
      </c>
      <c r="B34" s="894">
        <f>B32-B33</f>
        <v>0</v>
      </c>
      <c r="C34" s="894">
        <f>C32-C33</f>
        <v>0</v>
      </c>
      <c r="D34" s="894">
        <f>D32-D33</f>
        <v>0</v>
      </c>
      <c r="E34" s="895">
        <f t="shared" si="0"/>
        <v>0</v>
      </c>
      <c r="F34" s="894">
        <f t="shared" si="1"/>
        <v>0</v>
      </c>
      <c r="G34" s="895">
        <f t="shared" si="2"/>
        <v>0</v>
      </c>
      <c r="H34" s="894">
        <f t="shared" si="3"/>
        <v>0</v>
      </c>
      <c r="I34" s="894">
        <f>I32-I33</f>
        <v>0</v>
      </c>
      <c r="J34" s="894">
        <f>J32-J33</f>
        <v>0</v>
      </c>
      <c r="K34" s="894">
        <f>K32-K33</f>
        <v>0</v>
      </c>
      <c r="L34" s="895">
        <f t="shared" si="4"/>
        <v>0</v>
      </c>
      <c r="M34" s="894">
        <f t="shared" si="5"/>
        <v>0</v>
      </c>
      <c r="N34" s="895">
        <f t="shared" si="6"/>
        <v>0</v>
      </c>
      <c r="O34" s="896">
        <f t="shared" si="7"/>
        <v>0</v>
      </c>
    </row>
    <row r="35" spans="1:15" s="892" customFormat="1" x14ac:dyDescent="0.2">
      <c r="A35" s="893" t="s">
        <v>942</v>
      </c>
      <c r="B35" s="894"/>
      <c r="C35" s="894"/>
      <c r="D35" s="894"/>
      <c r="E35" s="895"/>
      <c r="F35" s="894"/>
      <c r="G35" s="895"/>
      <c r="H35" s="894"/>
      <c r="I35" s="900"/>
      <c r="J35" s="900"/>
      <c r="K35" s="900"/>
      <c r="L35" s="895"/>
      <c r="M35" s="900"/>
      <c r="N35" s="895"/>
      <c r="O35" s="902"/>
    </row>
    <row r="36" spans="1:15" s="892" customFormat="1" x14ac:dyDescent="0.2">
      <c r="A36" s="897" t="s">
        <v>939</v>
      </c>
      <c r="B36" s="894">
        <f>B37+B38</f>
        <v>0</v>
      </c>
      <c r="C36" s="894">
        <f>C37+C38</f>
        <v>0</v>
      </c>
      <c r="D36" s="894">
        <f>D37+D38</f>
        <v>0</v>
      </c>
      <c r="E36" s="895">
        <f t="shared" si="0"/>
        <v>0</v>
      </c>
      <c r="F36" s="894">
        <f t="shared" si="1"/>
        <v>0</v>
      </c>
      <c r="G36" s="895">
        <f t="shared" si="2"/>
        <v>0</v>
      </c>
      <c r="H36" s="894">
        <f t="shared" si="3"/>
        <v>0</v>
      </c>
      <c r="I36" s="894">
        <f>I37+I38</f>
        <v>0</v>
      </c>
      <c r="J36" s="894">
        <f>J37+J38</f>
        <v>0</v>
      </c>
      <c r="K36" s="894">
        <f>K37+K38</f>
        <v>0</v>
      </c>
      <c r="L36" s="895">
        <f t="shared" si="4"/>
        <v>0</v>
      </c>
      <c r="M36" s="894">
        <f t="shared" si="5"/>
        <v>0</v>
      </c>
      <c r="N36" s="895">
        <f t="shared" si="6"/>
        <v>0</v>
      </c>
      <c r="O36" s="896">
        <f t="shared" si="7"/>
        <v>0</v>
      </c>
    </row>
    <row r="37" spans="1:15" x14ac:dyDescent="0.2">
      <c r="A37" s="904" t="s">
        <v>943</v>
      </c>
      <c r="B37" s="900"/>
      <c r="C37" s="900"/>
      <c r="D37" s="900"/>
      <c r="E37" s="901">
        <f t="shared" si="0"/>
        <v>0</v>
      </c>
      <c r="F37" s="900">
        <f t="shared" si="1"/>
        <v>0</v>
      </c>
      <c r="G37" s="901">
        <f t="shared" si="2"/>
        <v>0</v>
      </c>
      <c r="H37" s="900">
        <f t="shared" si="3"/>
        <v>0</v>
      </c>
      <c r="I37" s="900"/>
      <c r="J37" s="900"/>
      <c r="K37" s="900"/>
      <c r="L37" s="901">
        <f t="shared" si="4"/>
        <v>0</v>
      </c>
      <c r="M37" s="900">
        <f t="shared" si="5"/>
        <v>0</v>
      </c>
      <c r="N37" s="901">
        <f t="shared" si="6"/>
        <v>0</v>
      </c>
      <c r="O37" s="902">
        <f t="shared" si="7"/>
        <v>0</v>
      </c>
    </row>
    <row r="38" spans="1:15" x14ac:dyDescent="0.2">
      <c r="A38" s="904" t="s">
        <v>944</v>
      </c>
      <c r="B38" s="900"/>
      <c r="C38" s="900"/>
      <c r="D38" s="900"/>
      <c r="E38" s="901">
        <f t="shared" si="0"/>
        <v>0</v>
      </c>
      <c r="F38" s="900">
        <f t="shared" si="1"/>
        <v>0</v>
      </c>
      <c r="G38" s="901">
        <f t="shared" si="2"/>
        <v>0</v>
      </c>
      <c r="H38" s="900">
        <f t="shared" si="3"/>
        <v>0</v>
      </c>
      <c r="I38" s="900"/>
      <c r="J38" s="900"/>
      <c r="K38" s="900"/>
      <c r="L38" s="901">
        <f t="shared" si="4"/>
        <v>0</v>
      </c>
      <c r="M38" s="900">
        <f t="shared" si="5"/>
        <v>0</v>
      </c>
      <c r="N38" s="901">
        <f t="shared" si="6"/>
        <v>0</v>
      </c>
      <c r="O38" s="902">
        <f t="shared" si="7"/>
        <v>0</v>
      </c>
    </row>
    <row r="39" spans="1:15" s="892" customFormat="1" x14ac:dyDescent="0.2">
      <c r="A39" s="897" t="s">
        <v>940</v>
      </c>
      <c r="B39" s="894">
        <f>B40+B41+B42</f>
        <v>0</v>
      </c>
      <c r="C39" s="894">
        <f>C40+C41+C42</f>
        <v>0</v>
      </c>
      <c r="D39" s="894">
        <f>D40+D41+D42</f>
        <v>0</v>
      </c>
      <c r="E39" s="895">
        <f t="shared" si="0"/>
        <v>0</v>
      </c>
      <c r="F39" s="894">
        <f t="shared" si="1"/>
        <v>0</v>
      </c>
      <c r="G39" s="895">
        <f t="shared" si="2"/>
        <v>0</v>
      </c>
      <c r="H39" s="894">
        <f t="shared" si="3"/>
        <v>0</v>
      </c>
      <c r="I39" s="894">
        <f>I40+I41+I42</f>
        <v>0</v>
      </c>
      <c r="J39" s="894">
        <f>J40+J41+J42</f>
        <v>0</v>
      </c>
      <c r="K39" s="894">
        <f>K40+K41+K42</f>
        <v>0</v>
      </c>
      <c r="L39" s="895">
        <f t="shared" si="4"/>
        <v>0</v>
      </c>
      <c r="M39" s="894">
        <f t="shared" si="5"/>
        <v>0</v>
      </c>
      <c r="N39" s="895">
        <f t="shared" si="6"/>
        <v>0</v>
      </c>
      <c r="O39" s="896">
        <f t="shared" si="7"/>
        <v>0</v>
      </c>
    </row>
    <row r="40" spans="1:15" x14ac:dyDescent="0.2">
      <c r="A40" s="904" t="s">
        <v>945</v>
      </c>
      <c r="B40" s="900"/>
      <c r="C40" s="900"/>
      <c r="D40" s="900"/>
      <c r="E40" s="901">
        <f t="shared" si="0"/>
        <v>0</v>
      </c>
      <c r="F40" s="900">
        <f t="shared" si="1"/>
        <v>0</v>
      </c>
      <c r="G40" s="901">
        <f t="shared" si="2"/>
        <v>0</v>
      </c>
      <c r="H40" s="900">
        <f t="shared" si="3"/>
        <v>0</v>
      </c>
      <c r="I40" s="900"/>
      <c r="J40" s="900"/>
      <c r="K40" s="900"/>
      <c r="L40" s="901">
        <f t="shared" si="4"/>
        <v>0</v>
      </c>
      <c r="M40" s="900">
        <f t="shared" si="5"/>
        <v>0</v>
      </c>
      <c r="N40" s="901">
        <f t="shared" si="6"/>
        <v>0</v>
      </c>
      <c r="O40" s="902">
        <f t="shared" si="7"/>
        <v>0</v>
      </c>
    </row>
    <row r="41" spans="1:15" x14ac:dyDescent="0.2">
      <c r="A41" s="904" t="s">
        <v>946</v>
      </c>
      <c r="B41" s="900"/>
      <c r="C41" s="900"/>
      <c r="D41" s="900"/>
      <c r="E41" s="901">
        <f t="shared" si="0"/>
        <v>0</v>
      </c>
      <c r="F41" s="900">
        <f t="shared" si="1"/>
        <v>0</v>
      </c>
      <c r="G41" s="901">
        <f t="shared" si="2"/>
        <v>0</v>
      </c>
      <c r="H41" s="900">
        <f t="shared" si="3"/>
        <v>0</v>
      </c>
      <c r="I41" s="900"/>
      <c r="J41" s="900"/>
      <c r="K41" s="900"/>
      <c r="L41" s="901">
        <f t="shared" si="4"/>
        <v>0</v>
      </c>
      <c r="M41" s="900">
        <f t="shared" si="5"/>
        <v>0</v>
      </c>
      <c r="N41" s="901">
        <f t="shared" si="6"/>
        <v>0</v>
      </c>
      <c r="O41" s="902">
        <f t="shared" si="7"/>
        <v>0</v>
      </c>
    </row>
    <row r="42" spans="1:15" x14ac:dyDescent="0.2">
      <c r="A42" s="904" t="s">
        <v>947</v>
      </c>
      <c r="B42" s="900"/>
      <c r="C42" s="900"/>
      <c r="D42" s="900"/>
      <c r="E42" s="901">
        <f t="shared" si="0"/>
        <v>0</v>
      </c>
      <c r="F42" s="900">
        <f t="shared" si="1"/>
        <v>0</v>
      </c>
      <c r="G42" s="901">
        <f t="shared" si="2"/>
        <v>0</v>
      </c>
      <c r="H42" s="900">
        <f t="shared" si="3"/>
        <v>0</v>
      </c>
      <c r="I42" s="900"/>
      <c r="J42" s="900"/>
      <c r="K42" s="900"/>
      <c r="L42" s="901">
        <f t="shared" si="4"/>
        <v>0</v>
      </c>
      <c r="M42" s="900">
        <f t="shared" si="5"/>
        <v>0</v>
      </c>
      <c r="N42" s="901">
        <f t="shared" si="6"/>
        <v>0</v>
      </c>
      <c r="O42" s="902">
        <f t="shared" si="7"/>
        <v>0</v>
      </c>
    </row>
    <row r="43" spans="1:15" s="892" customFormat="1" x14ac:dyDescent="0.2">
      <c r="A43" s="897" t="s">
        <v>948</v>
      </c>
      <c r="B43" s="894">
        <f>B36-B39</f>
        <v>0</v>
      </c>
      <c r="C43" s="894">
        <f>C36-C39</f>
        <v>0</v>
      </c>
      <c r="D43" s="894">
        <f>D36-D39</f>
        <v>0</v>
      </c>
      <c r="E43" s="895">
        <f t="shared" si="0"/>
        <v>0</v>
      </c>
      <c r="F43" s="894">
        <f t="shared" si="1"/>
        <v>0</v>
      </c>
      <c r="G43" s="895">
        <f t="shared" si="2"/>
        <v>0</v>
      </c>
      <c r="H43" s="894">
        <f t="shared" si="3"/>
        <v>0</v>
      </c>
      <c r="I43" s="894">
        <f>I36-I39</f>
        <v>0</v>
      </c>
      <c r="J43" s="894">
        <f>J36-J39</f>
        <v>0</v>
      </c>
      <c r="K43" s="894">
        <f>K36-K39</f>
        <v>0</v>
      </c>
      <c r="L43" s="895">
        <f t="shared" si="4"/>
        <v>0</v>
      </c>
      <c r="M43" s="894">
        <f t="shared" si="5"/>
        <v>0</v>
      </c>
      <c r="N43" s="895">
        <f t="shared" si="6"/>
        <v>0</v>
      </c>
      <c r="O43" s="896">
        <f t="shared" si="7"/>
        <v>0</v>
      </c>
    </row>
    <row r="44" spans="1:15" s="892" customFormat="1" x14ac:dyDescent="0.2">
      <c r="A44" s="893" t="s">
        <v>949</v>
      </c>
      <c r="B44" s="894">
        <f>B11+B32+B36</f>
        <v>0</v>
      </c>
      <c r="C44" s="894">
        <f>C11+C32+C36</f>
        <v>0</v>
      </c>
      <c r="D44" s="894">
        <f>D11+D32+D36</f>
        <v>0</v>
      </c>
      <c r="E44" s="895">
        <f t="shared" si="0"/>
        <v>0</v>
      </c>
      <c r="F44" s="894">
        <f t="shared" si="1"/>
        <v>0</v>
      </c>
      <c r="G44" s="895">
        <f t="shared" si="2"/>
        <v>0</v>
      </c>
      <c r="H44" s="894">
        <f t="shared" si="3"/>
        <v>0</v>
      </c>
      <c r="I44" s="894">
        <f>I11+I32+I36</f>
        <v>0</v>
      </c>
      <c r="J44" s="894">
        <f>J11+J32+J36</f>
        <v>0</v>
      </c>
      <c r="K44" s="894">
        <f>K11+K32+K36</f>
        <v>0</v>
      </c>
      <c r="L44" s="895">
        <f t="shared" si="4"/>
        <v>0</v>
      </c>
      <c r="M44" s="894">
        <f t="shared" si="5"/>
        <v>0</v>
      </c>
      <c r="N44" s="895">
        <f t="shared" si="6"/>
        <v>0</v>
      </c>
      <c r="O44" s="896">
        <f t="shared" si="7"/>
        <v>0</v>
      </c>
    </row>
    <row r="45" spans="1:15" s="892" customFormat="1" x14ac:dyDescent="0.2">
      <c r="A45" s="893" t="s">
        <v>950</v>
      </c>
      <c r="B45" s="894">
        <f>B17+B33+B39</f>
        <v>0</v>
      </c>
      <c r="C45" s="894">
        <f>C17+C33+C39</f>
        <v>0</v>
      </c>
      <c r="D45" s="894">
        <f>D17+D33+D39</f>
        <v>0</v>
      </c>
      <c r="E45" s="895">
        <f t="shared" si="0"/>
        <v>0</v>
      </c>
      <c r="F45" s="894">
        <f t="shared" si="1"/>
        <v>0</v>
      </c>
      <c r="G45" s="895">
        <f t="shared" si="2"/>
        <v>0</v>
      </c>
      <c r="H45" s="894">
        <f t="shared" si="3"/>
        <v>0</v>
      </c>
      <c r="I45" s="894">
        <f>I17+I33+I39</f>
        <v>0</v>
      </c>
      <c r="J45" s="894">
        <f>J17+J33+J39</f>
        <v>0</v>
      </c>
      <c r="K45" s="894">
        <f>K17+K33+K39</f>
        <v>0</v>
      </c>
      <c r="L45" s="895">
        <f t="shared" si="4"/>
        <v>0</v>
      </c>
      <c r="M45" s="894">
        <f t="shared" si="5"/>
        <v>0</v>
      </c>
      <c r="N45" s="895">
        <f t="shared" si="6"/>
        <v>0</v>
      </c>
      <c r="O45" s="896">
        <f t="shared" si="7"/>
        <v>0</v>
      </c>
    </row>
    <row r="46" spans="1:15" s="905" customFormat="1" x14ac:dyDescent="0.2">
      <c r="A46" s="893" t="s">
        <v>951</v>
      </c>
      <c r="B46" s="894">
        <f>B44-B45</f>
        <v>0</v>
      </c>
      <c r="C46" s="894">
        <f>C44-C45</f>
        <v>0</v>
      </c>
      <c r="D46" s="894">
        <f>D44-D45</f>
        <v>0</v>
      </c>
      <c r="E46" s="895">
        <f t="shared" si="0"/>
        <v>0</v>
      </c>
      <c r="F46" s="894">
        <f t="shared" si="1"/>
        <v>0</v>
      </c>
      <c r="G46" s="895">
        <f t="shared" si="2"/>
        <v>0</v>
      </c>
      <c r="H46" s="894">
        <f t="shared" si="3"/>
        <v>0</v>
      </c>
      <c r="I46" s="894">
        <f>I44-I45</f>
        <v>0</v>
      </c>
      <c r="J46" s="894">
        <f>J44-J45</f>
        <v>0</v>
      </c>
      <c r="K46" s="894">
        <f>K44-K45</f>
        <v>0</v>
      </c>
      <c r="L46" s="895">
        <f t="shared" si="4"/>
        <v>0</v>
      </c>
      <c r="M46" s="894">
        <f t="shared" si="5"/>
        <v>0</v>
      </c>
      <c r="N46" s="895">
        <f t="shared" si="6"/>
        <v>0</v>
      </c>
      <c r="O46" s="896">
        <f t="shared" si="7"/>
        <v>0</v>
      </c>
    </row>
    <row r="47" spans="1:15" s="892" customFormat="1" x14ac:dyDescent="0.2">
      <c r="A47" s="906" t="s">
        <v>952</v>
      </c>
      <c r="B47" s="907">
        <f>B9+B44-B45</f>
        <v>0</v>
      </c>
      <c r="C47" s="907">
        <f>C9+C44-C45</f>
        <v>0</v>
      </c>
      <c r="D47" s="907">
        <f>D9+D44-D45</f>
        <v>0</v>
      </c>
      <c r="E47" s="908">
        <f t="shared" si="0"/>
        <v>0</v>
      </c>
      <c r="F47" s="907">
        <f t="shared" si="1"/>
        <v>0</v>
      </c>
      <c r="G47" s="908">
        <f t="shared" si="2"/>
        <v>0</v>
      </c>
      <c r="H47" s="907">
        <f t="shared" si="3"/>
        <v>0</v>
      </c>
      <c r="I47" s="907">
        <f>I9+I44-I45</f>
        <v>0</v>
      </c>
      <c r="J47" s="907">
        <f>J9+J44-J45</f>
        <v>0</v>
      </c>
      <c r="K47" s="907">
        <f>K9+K44-K45</f>
        <v>0</v>
      </c>
      <c r="L47" s="908">
        <f t="shared" si="4"/>
        <v>0</v>
      </c>
      <c r="M47" s="907">
        <f t="shared" si="5"/>
        <v>0</v>
      </c>
      <c r="N47" s="908">
        <f t="shared" si="6"/>
        <v>0</v>
      </c>
      <c r="O47" s="909">
        <f t="shared" si="7"/>
        <v>0</v>
      </c>
    </row>
    <row r="48" spans="1:15" s="914" customFormat="1" ht="34.5" customHeight="1" x14ac:dyDescent="0.2">
      <c r="A48" s="910" t="s">
        <v>953</v>
      </c>
      <c r="B48" s="911"/>
      <c r="C48" s="911"/>
      <c r="D48" s="911"/>
      <c r="E48" s="912"/>
      <c r="F48" s="911"/>
      <c r="G48" s="912"/>
      <c r="H48" s="913"/>
      <c r="I48" s="911"/>
      <c r="J48" s="911"/>
      <c r="K48" s="911"/>
      <c r="L48" s="912"/>
      <c r="M48" s="911"/>
      <c r="N48" s="912"/>
      <c r="O48" s="911"/>
    </row>
    <row r="49" spans="8:8" x14ac:dyDescent="0.2">
      <c r="H49" s="917"/>
    </row>
  </sheetData>
  <mergeCells count="9">
    <mergeCell ref="A6:A8"/>
    <mergeCell ref="B6:H6"/>
    <mergeCell ref="I6:O6"/>
    <mergeCell ref="C7:D7"/>
    <mergeCell ref="E7:F7"/>
    <mergeCell ref="G7:H7"/>
    <mergeCell ref="J7:K7"/>
    <mergeCell ref="L7:M7"/>
    <mergeCell ref="N7:O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"/>
  <sheetViews>
    <sheetView workbookViewId="0">
      <selection activeCell="A3" sqref="A3"/>
    </sheetView>
  </sheetViews>
  <sheetFormatPr defaultRowHeight="11.25" x14ac:dyDescent="0.2"/>
  <cols>
    <col min="1" max="1" width="47" style="953" customWidth="1"/>
    <col min="2" max="4" width="14.5703125" style="920" customWidth="1"/>
    <col min="5" max="7" width="14.7109375" style="920" customWidth="1"/>
    <col min="8" max="231" width="9.140625" style="920"/>
    <col min="232" max="232" width="47" style="920" customWidth="1"/>
    <col min="233" max="235" width="14.5703125" style="920" customWidth="1"/>
    <col min="236" max="238" width="14.7109375" style="920" customWidth="1"/>
    <col min="239" max="487" width="9.140625" style="920"/>
    <col min="488" max="488" width="47" style="920" customWidth="1"/>
    <col min="489" max="491" width="14.5703125" style="920" customWidth="1"/>
    <col min="492" max="494" width="14.7109375" style="920" customWidth="1"/>
    <col min="495" max="743" width="9.140625" style="920"/>
    <col min="744" max="744" width="47" style="920" customWidth="1"/>
    <col min="745" max="747" width="14.5703125" style="920" customWidth="1"/>
    <col min="748" max="750" width="14.7109375" style="920" customWidth="1"/>
    <col min="751" max="999" width="9.140625" style="920"/>
    <col min="1000" max="1000" width="47" style="920" customWidth="1"/>
    <col min="1001" max="1003" width="14.5703125" style="920" customWidth="1"/>
    <col min="1004" max="1006" width="14.7109375" style="920" customWidth="1"/>
    <col min="1007" max="1255" width="9.140625" style="920"/>
    <col min="1256" max="1256" width="47" style="920" customWidth="1"/>
    <col min="1257" max="1259" width="14.5703125" style="920" customWidth="1"/>
    <col min="1260" max="1262" width="14.7109375" style="920" customWidth="1"/>
    <col min="1263" max="1511" width="9.140625" style="920"/>
    <col min="1512" max="1512" width="47" style="920" customWidth="1"/>
    <col min="1513" max="1515" width="14.5703125" style="920" customWidth="1"/>
    <col min="1516" max="1518" width="14.7109375" style="920" customWidth="1"/>
    <col min="1519" max="1767" width="9.140625" style="920"/>
    <col min="1768" max="1768" width="47" style="920" customWidth="1"/>
    <col min="1769" max="1771" width="14.5703125" style="920" customWidth="1"/>
    <col min="1772" max="1774" width="14.7109375" style="920" customWidth="1"/>
    <col min="1775" max="2023" width="9.140625" style="920"/>
    <col min="2024" max="2024" width="47" style="920" customWidth="1"/>
    <col min="2025" max="2027" width="14.5703125" style="920" customWidth="1"/>
    <col min="2028" max="2030" width="14.7109375" style="920" customWidth="1"/>
    <col min="2031" max="2279" width="9.140625" style="920"/>
    <col min="2280" max="2280" width="47" style="920" customWidth="1"/>
    <col min="2281" max="2283" width="14.5703125" style="920" customWidth="1"/>
    <col min="2284" max="2286" width="14.7109375" style="920" customWidth="1"/>
    <col min="2287" max="2535" width="9.140625" style="920"/>
    <col min="2536" max="2536" width="47" style="920" customWidth="1"/>
    <col min="2537" max="2539" width="14.5703125" style="920" customWidth="1"/>
    <col min="2540" max="2542" width="14.7109375" style="920" customWidth="1"/>
    <col min="2543" max="2791" width="9.140625" style="920"/>
    <col min="2792" max="2792" width="47" style="920" customWidth="1"/>
    <col min="2793" max="2795" width="14.5703125" style="920" customWidth="1"/>
    <col min="2796" max="2798" width="14.7109375" style="920" customWidth="1"/>
    <col min="2799" max="3047" width="9.140625" style="920"/>
    <col min="3048" max="3048" width="47" style="920" customWidth="1"/>
    <col min="3049" max="3051" width="14.5703125" style="920" customWidth="1"/>
    <col min="3052" max="3054" width="14.7109375" style="920" customWidth="1"/>
    <col min="3055" max="3303" width="9.140625" style="920"/>
    <col min="3304" max="3304" width="47" style="920" customWidth="1"/>
    <col min="3305" max="3307" width="14.5703125" style="920" customWidth="1"/>
    <col min="3308" max="3310" width="14.7109375" style="920" customWidth="1"/>
    <col min="3311" max="3559" width="9.140625" style="920"/>
    <col min="3560" max="3560" width="47" style="920" customWidth="1"/>
    <col min="3561" max="3563" width="14.5703125" style="920" customWidth="1"/>
    <col min="3564" max="3566" width="14.7109375" style="920" customWidth="1"/>
    <col min="3567" max="3815" width="9.140625" style="920"/>
    <col min="3816" max="3816" width="47" style="920" customWidth="1"/>
    <col min="3817" max="3819" width="14.5703125" style="920" customWidth="1"/>
    <col min="3820" max="3822" width="14.7109375" style="920" customWidth="1"/>
    <col min="3823" max="4071" width="9.140625" style="920"/>
    <col min="4072" max="4072" width="47" style="920" customWidth="1"/>
    <col min="4073" max="4075" width="14.5703125" style="920" customWidth="1"/>
    <col min="4076" max="4078" width="14.7109375" style="920" customWidth="1"/>
    <col min="4079" max="4327" width="9.140625" style="920"/>
    <col min="4328" max="4328" width="47" style="920" customWidth="1"/>
    <col min="4329" max="4331" width="14.5703125" style="920" customWidth="1"/>
    <col min="4332" max="4334" width="14.7109375" style="920" customWidth="1"/>
    <col min="4335" max="4583" width="9.140625" style="920"/>
    <col min="4584" max="4584" width="47" style="920" customWidth="1"/>
    <col min="4585" max="4587" width="14.5703125" style="920" customWidth="1"/>
    <col min="4588" max="4590" width="14.7109375" style="920" customWidth="1"/>
    <col min="4591" max="4839" width="9.140625" style="920"/>
    <col min="4840" max="4840" width="47" style="920" customWidth="1"/>
    <col min="4841" max="4843" width="14.5703125" style="920" customWidth="1"/>
    <col min="4844" max="4846" width="14.7109375" style="920" customWidth="1"/>
    <col min="4847" max="5095" width="9.140625" style="920"/>
    <col min="5096" max="5096" width="47" style="920" customWidth="1"/>
    <col min="5097" max="5099" width="14.5703125" style="920" customWidth="1"/>
    <col min="5100" max="5102" width="14.7109375" style="920" customWidth="1"/>
    <col min="5103" max="5351" width="9.140625" style="920"/>
    <col min="5352" max="5352" width="47" style="920" customWidth="1"/>
    <col min="5353" max="5355" width="14.5703125" style="920" customWidth="1"/>
    <col min="5356" max="5358" width="14.7109375" style="920" customWidth="1"/>
    <col min="5359" max="5607" width="9.140625" style="920"/>
    <col min="5608" max="5608" width="47" style="920" customWidth="1"/>
    <col min="5609" max="5611" width="14.5703125" style="920" customWidth="1"/>
    <col min="5612" max="5614" width="14.7109375" style="920" customWidth="1"/>
    <col min="5615" max="5863" width="9.140625" style="920"/>
    <col min="5864" max="5864" width="47" style="920" customWidth="1"/>
    <col min="5865" max="5867" width="14.5703125" style="920" customWidth="1"/>
    <col min="5868" max="5870" width="14.7109375" style="920" customWidth="1"/>
    <col min="5871" max="6119" width="9.140625" style="920"/>
    <col min="6120" max="6120" width="47" style="920" customWidth="1"/>
    <col min="6121" max="6123" width="14.5703125" style="920" customWidth="1"/>
    <col min="6124" max="6126" width="14.7109375" style="920" customWidth="1"/>
    <col min="6127" max="6375" width="9.140625" style="920"/>
    <col min="6376" max="6376" width="47" style="920" customWidth="1"/>
    <col min="6377" max="6379" width="14.5703125" style="920" customWidth="1"/>
    <col min="6380" max="6382" width="14.7109375" style="920" customWidth="1"/>
    <col min="6383" max="6631" width="9.140625" style="920"/>
    <col min="6632" max="6632" width="47" style="920" customWidth="1"/>
    <col min="6633" max="6635" width="14.5703125" style="920" customWidth="1"/>
    <col min="6636" max="6638" width="14.7109375" style="920" customWidth="1"/>
    <col min="6639" max="6887" width="9.140625" style="920"/>
    <col min="6888" max="6888" width="47" style="920" customWidth="1"/>
    <col min="6889" max="6891" width="14.5703125" style="920" customWidth="1"/>
    <col min="6892" max="6894" width="14.7109375" style="920" customWidth="1"/>
    <col min="6895" max="7143" width="9.140625" style="920"/>
    <col min="7144" max="7144" width="47" style="920" customWidth="1"/>
    <col min="7145" max="7147" width="14.5703125" style="920" customWidth="1"/>
    <col min="7148" max="7150" width="14.7109375" style="920" customWidth="1"/>
    <col min="7151" max="7399" width="9.140625" style="920"/>
    <col min="7400" max="7400" width="47" style="920" customWidth="1"/>
    <col min="7401" max="7403" width="14.5703125" style="920" customWidth="1"/>
    <col min="7404" max="7406" width="14.7109375" style="920" customWidth="1"/>
    <col min="7407" max="7655" width="9.140625" style="920"/>
    <col min="7656" max="7656" width="47" style="920" customWidth="1"/>
    <col min="7657" max="7659" width="14.5703125" style="920" customWidth="1"/>
    <col min="7660" max="7662" width="14.7109375" style="920" customWidth="1"/>
    <col min="7663" max="7911" width="9.140625" style="920"/>
    <col min="7912" max="7912" width="47" style="920" customWidth="1"/>
    <col min="7913" max="7915" width="14.5703125" style="920" customWidth="1"/>
    <col min="7916" max="7918" width="14.7109375" style="920" customWidth="1"/>
    <col min="7919" max="8167" width="9.140625" style="920"/>
    <col min="8168" max="8168" width="47" style="920" customWidth="1"/>
    <col min="8169" max="8171" width="14.5703125" style="920" customWidth="1"/>
    <col min="8172" max="8174" width="14.7109375" style="920" customWidth="1"/>
    <col min="8175" max="8423" width="9.140625" style="920"/>
    <col min="8424" max="8424" width="47" style="920" customWidth="1"/>
    <col min="8425" max="8427" width="14.5703125" style="920" customWidth="1"/>
    <col min="8428" max="8430" width="14.7109375" style="920" customWidth="1"/>
    <col min="8431" max="8679" width="9.140625" style="920"/>
    <col min="8680" max="8680" width="47" style="920" customWidth="1"/>
    <col min="8681" max="8683" width="14.5703125" style="920" customWidth="1"/>
    <col min="8684" max="8686" width="14.7109375" style="920" customWidth="1"/>
    <col min="8687" max="8935" width="9.140625" style="920"/>
    <col min="8936" max="8936" width="47" style="920" customWidth="1"/>
    <col min="8937" max="8939" width="14.5703125" style="920" customWidth="1"/>
    <col min="8940" max="8942" width="14.7109375" style="920" customWidth="1"/>
    <col min="8943" max="9191" width="9.140625" style="920"/>
    <col min="9192" max="9192" width="47" style="920" customWidth="1"/>
    <col min="9193" max="9195" width="14.5703125" style="920" customWidth="1"/>
    <col min="9196" max="9198" width="14.7109375" style="920" customWidth="1"/>
    <col min="9199" max="9447" width="9.140625" style="920"/>
    <col min="9448" max="9448" width="47" style="920" customWidth="1"/>
    <col min="9449" max="9451" width="14.5703125" style="920" customWidth="1"/>
    <col min="9452" max="9454" width="14.7109375" style="920" customWidth="1"/>
    <col min="9455" max="9703" width="9.140625" style="920"/>
    <col min="9704" max="9704" width="47" style="920" customWidth="1"/>
    <col min="9705" max="9707" width="14.5703125" style="920" customWidth="1"/>
    <col min="9708" max="9710" width="14.7109375" style="920" customWidth="1"/>
    <col min="9711" max="9959" width="9.140625" style="920"/>
    <col min="9960" max="9960" width="47" style="920" customWidth="1"/>
    <col min="9961" max="9963" width="14.5703125" style="920" customWidth="1"/>
    <col min="9964" max="9966" width="14.7109375" style="920" customWidth="1"/>
    <col min="9967" max="10215" width="9.140625" style="920"/>
    <col min="10216" max="10216" width="47" style="920" customWidth="1"/>
    <col min="10217" max="10219" width="14.5703125" style="920" customWidth="1"/>
    <col min="10220" max="10222" width="14.7109375" style="920" customWidth="1"/>
    <col min="10223" max="10471" width="9.140625" style="920"/>
    <col min="10472" max="10472" width="47" style="920" customWidth="1"/>
    <col min="10473" max="10475" width="14.5703125" style="920" customWidth="1"/>
    <col min="10476" max="10478" width="14.7109375" style="920" customWidth="1"/>
    <col min="10479" max="10727" width="9.140625" style="920"/>
    <col min="10728" max="10728" width="47" style="920" customWidth="1"/>
    <col min="10729" max="10731" width="14.5703125" style="920" customWidth="1"/>
    <col min="10732" max="10734" width="14.7109375" style="920" customWidth="1"/>
    <col min="10735" max="10983" width="9.140625" style="920"/>
    <col min="10984" max="10984" width="47" style="920" customWidth="1"/>
    <col min="10985" max="10987" width="14.5703125" style="920" customWidth="1"/>
    <col min="10988" max="10990" width="14.7109375" style="920" customWidth="1"/>
    <col min="10991" max="11239" width="9.140625" style="920"/>
    <col min="11240" max="11240" width="47" style="920" customWidth="1"/>
    <col min="11241" max="11243" width="14.5703125" style="920" customWidth="1"/>
    <col min="11244" max="11246" width="14.7109375" style="920" customWidth="1"/>
    <col min="11247" max="11495" width="9.140625" style="920"/>
    <col min="11496" max="11496" width="47" style="920" customWidth="1"/>
    <col min="11497" max="11499" width="14.5703125" style="920" customWidth="1"/>
    <col min="11500" max="11502" width="14.7109375" style="920" customWidth="1"/>
    <col min="11503" max="11751" width="9.140625" style="920"/>
    <col min="11752" max="11752" width="47" style="920" customWidth="1"/>
    <col min="11753" max="11755" width="14.5703125" style="920" customWidth="1"/>
    <col min="11756" max="11758" width="14.7109375" style="920" customWidth="1"/>
    <col min="11759" max="12007" width="9.140625" style="920"/>
    <col min="12008" max="12008" width="47" style="920" customWidth="1"/>
    <col min="12009" max="12011" width="14.5703125" style="920" customWidth="1"/>
    <col min="12012" max="12014" width="14.7109375" style="920" customWidth="1"/>
    <col min="12015" max="12263" width="9.140625" style="920"/>
    <col min="12264" max="12264" width="47" style="920" customWidth="1"/>
    <col min="12265" max="12267" width="14.5703125" style="920" customWidth="1"/>
    <col min="12268" max="12270" width="14.7109375" style="920" customWidth="1"/>
    <col min="12271" max="12519" width="9.140625" style="920"/>
    <col min="12520" max="12520" width="47" style="920" customWidth="1"/>
    <col min="12521" max="12523" width="14.5703125" style="920" customWidth="1"/>
    <col min="12524" max="12526" width="14.7109375" style="920" customWidth="1"/>
    <col min="12527" max="12775" width="9.140625" style="920"/>
    <col min="12776" max="12776" width="47" style="920" customWidth="1"/>
    <col min="12777" max="12779" width="14.5703125" style="920" customWidth="1"/>
    <col min="12780" max="12782" width="14.7109375" style="920" customWidth="1"/>
    <col min="12783" max="13031" width="9.140625" style="920"/>
    <col min="13032" max="13032" width="47" style="920" customWidth="1"/>
    <col min="13033" max="13035" width="14.5703125" style="920" customWidth="1"/>
    <col min="13036" max="13038" width="14.7109375" style="920" customWidth="1"/>
    <col min="13039" max="13287" width="9.140625" style="920"/>
    <col min="13288" max="13288" width="47" style="920" customWidth="1"/>
    <col min="13289" max="13291" width="14.5703125" style="920" customWidth="1"/>
    <col min="13292" max="13294" width="14.7109375" style="920" customWidth="1"/>
    <col min="13295" max="13543" width="9.140625" style="920"/>
    <col min="13544" max="13544" width="47" style="920" customWidth="1"/>
    <col min="13545" max="13547" width="14.5703125" style="920" customWidth="1"/>
    <col min="13548" max="13550" width="14.7109375" style="920" customWidth="1"/>
    <col min="13551" max="13799" width="9.140625" style="920"/>
    <col min="13800" max="13800" width="47" style="920" customWidth="1"/>
    <col min="13801" max="13803" width="14.5703125" style="920" customWidth="1"/>
    <col min="13804" max="13806" width="14.7109375" style="920" customWidth="1"/>
    <col min="13807" max="14055" width="9.140625" style="920"/>
    <col min="14056" max="14056" width="47" style="920" customWidth="1"/>
    <col min="14057" max="14059" width="14.5703125" style="920" customWidth="1"/>
    <col min="14060" max="14062" width="14.7109375" style="920" customWidth="1"/>
    <col min="14063" max="14311" width="9.140625" style="920"/>
    <col min="14312" max="14312" width="47" style="920" customWidth="1"/>
    <col min="14313" max="14315" width="14.5703125" style="920" customWidth="1"/>
    <col min="14316" max="14318" width="14.7109375" style="920" customWidth="1"/>
    <col min="14319" max="14567" width="9.140625" style="920"/>
    <col min="14568" max="14568" width="47" style="920" customWidth="1"/>
    <col min="14569" max="14571" width="14.5703125" style="920" customWidth="1"/>
    <col min="14572" max="14574" width="14.7109375" style="920" customWidth="1"/>
    <col min="14575" max="14823" width="9.140625" style="920"/>
    <col min="14824" max="14824" width="47" style="920" customWidth="1"/>
    <col min="14825" max="14827" width="14.5703125" style="920" customWidth="1"/>
    <col min="14828" max="14830" width="14.7109375" style="920" customWidth="1"/>
    <col min="14831" max="15079" width="9.140625" style="920"/>
    <col min="15080" max="15080" width="47" style="920" customWidth="1"/>
    <col min="15081" max="15083" width="14.5703125" style="920" customWidth="1"/>
    <col min="15084" max="15086" width="14.7109375" style="920" customWidth="1"/>
    <col min="15087" max="15335" width="9.140625" style="920"/>
    <col min="15336" max="15336" width="47" style="920" customWidth="1"/>
    <col min="15337" max="15339" width="14.5703125" style="920" customWidth="1"/>
    <col min="15340" max="15342" width="14.7109375" style="920" customWidth="1"/>
    <col min="15343" max="15591" width="9.140625" style="920"/>
    <col min="15592" max="15592" width="47" style="920" customWidth="1"/>
    <col min="15593" max="15595" width="14.5703125" style="920" customWidth="1"/>
    <col min="15596" max="15598" width="14.7109375" style="920" customWidth="1"/>
    <col min="15599" max="15847" width="9.140625" style="920"/>
    <col min="15848" max="15848" width="47" style="920" customWidth="1"/>
    <col min="15849" max="15851" width="14.5703125" style="920" customWidth="1"/>
    <col min="15852" max="15854" width="14.7109375" style="920" customWidth="1"/>
    <col min="15855" max="16103" width="9.140625" style="920"/>
    <col min="16104" max="16104" width="47" style="920" customWidth="1"/>
    <col min="16105" max="16107" width="14.5703125" style="920" customWidth="1"/>
    <col min="16108" max="16110" width="14.7109375" style="920" customWidth="1"/>
    <col min="16111" max="16384" width="9.140625" style="920"/>
  </cols>
  <sheetData>
    <row r="1" spans="1:8" s="918" customFormat="1" ht="15.75" x14ac:dyDescent="0.25">
      <c r="A1" s="1" t="s">
        <v>954</v>
      </c>
      <c r="B1" s="1"/>
      <c r="C1" s="1"/>
      <c r="D1" s="1"/>
      <c r="E1" s="1"/>
      <c r="G1" s="1"/>
    </row>
    <row r="2" spans="1:8" s="918" customFormat="1" ht="15.75" x14ac:dyDescent="0.2">
      <c r="A2" s="3" t="s">
        <v>1099</v>
      </c>
      <c r="B2" s="4"/>
      <c r="C2" s="4"/>
      <c r="D2" s="4"/>
      <c r="E2" s="4"/>
      <c r="F2" s="4"/>
      <c r="G2" s="4"/>
    </row>
    <row r="3" spans="1:8" s="918" customFormat="1" ht="15.75" x14ac:dyDescent="0.2">
      <c r="A3" s="5" t="str">
        <f>CONCATENATE("за ",[2]Период!$B$1," ",[2]Период!$B$3," года")</f>
        <v>за март 2019 года</v>
      </c>
      <c r="B3" s="6"/>
      <c r="C3" s="6"/>
      <c r="D3" s="6"/>
      <c r="E3" s="6"/>
      <c r="F3" s="6"/>
      <c r="G3" s="6"/>
    </row>
    <row r="4" spans="1:8" s="918" customFormat="1" x14ac:dyDescent="0.2">
      <c r="A4" s="425" t="s">
        <v>955</v>
      </c>
      <c r="B4" s="919"/>
      <c r="C4" s="919"/>
      <c r="D4" s="919"/>
      <c r="E4" s="919"/>
      <c r="F4" s="919"/>
      <c r="G4" s="919"/>
    </row>
    <row r="5" spans="1:8" x14ac:dyDescent="0.2">
      <c r="A5" s="6"/>
      <c r="B5" s="730"/>
      <c r="C5" s="730"/>
      <c r="D5" s="730"/>
      <c r="F5" s="6"/>
      <c r="G5" s="6"/>
    </row>
    <row r="6" spans="1:8" x14ac:dyDescent="0.2">
      <c r="A6" s="1372" t="s">
        <v>956</v>
      </c>
      <c r="B6" s="1374" t="str">
        <f>CONCATENATE("Отчетный период (",[2]Период!B1,")")</f>
        <v>Отчетный период (март)</v>
      </c>
      <c r="C6" s="1375"/>
      <c r="D6" s="1376"/>
      <c r="E6" s="1374" t="str">
        <f>CONCATENATE("Нарастающим итогом (",[2]Период!B2," мес.)")</f>
        <v>Нарастающим итогом (3 мес.)</v>
      </c>
      <c r="F6" s="1375"/>
      <c r="G6" s="1376"/>
    </row>
    <row r="7" spans="1:8" ht="15" customHeight="1" x14ac:dyDescent="0.2">
      <c r="A7" s="1373"/>
      <c r="B7" s="921" t="s">
        <v>957</v>
      </c>
      <c r="C7" s="922" t="s">
        <v>958</v>
      </c>
      <c r="D7" s="923" t="s">
        <v>959</v>
      </c>
      <c r="E7" s="921" t="s">
        <v>960</v>
      </c>
      <c r="F7" s="922" t="s">
        <v>958</v>
      </c>
      <c r="G7" s="923" t="str">
        <f>D7</f>
        <v>на 31.03.19</v>
      </c>
    </row>
    <row r="8" spans="1:8" ht="9.6" customHeight="1" x14ac:dyDescent="0.2">
      <c r="A8" s="924" t="s">
        <v>961</v>
      </c>
      <c r="B8" s="925"/>
      <c r="C8" s="926">
        <f>D8-B8</f>
        <v>0</v>
      </c>
      <c r="D8" s="927"/>
      <c r="E8" s="925"/>
      <c r="F8" s="926">
        <f t="shared" ref="F8:F39" si="0">G8-E8</f>
        <v>0</v>
      </c>
      <c r="G8" s="927">
        <f t="shared" ref="G8:G17" si="1">D8</f>
        <v>0</v>
      </c>
    </row>
    <row r="9" spans="1:8" ht="22.5" x14ac:dyDescent="0.2">
      <c r="A9" s="924" t="s">
        <v>962</v>
      </c>
      <c r="B9" s="925"/>
      <c r="C9" s="926">
        <f t="shared" ref="C9:C40" si="2">D9-B9</f>
        <v>0</v>
      </c>
      <c r="D9" s="927"/>
      <c r="E9" s="925"/>
      <c r="F9" s="926">
        <f t="shared" si="0"/>
        <v>0</v>
      </c>
      <c r="G9" s="927">
        <f t="shared" si="1"/>
        <v>0</v>
      </c>
    </row>
    <row r="10" spans="1:8" x14ac:dyDescent="0.2">
      <c r="A10" s="924" t="s">
        <v>963</v>
      </c>
      <c r="B10" s="925">
        <f>SUM(B11:B14)</f>
        <v>0</v>
      </c>
      <c r="C10" s="926">
        <f>D10-B10</f>
        <v>0</v>
      </c>
      <c r="D10" s="927">
        <f>SUM(D11:D14)</f>
        <v>0</v>
      </c>
      <c r="E10" s="925">
        <f>SUM(E11:E14)</f>
        <v>0</v>
      </c>
      <c r="F10" s="926">
        <f>G10-E10</f>
        <v>0</v>
      </c>
      <c r="G10" s="927">
        <f>D10</f>
        <v>0</v>
      </c>
      <c r="H10" s="928"/>
    </row>
    <row r="11" spans="1:8" x14ac:dyDescent="0.2">
      <c r="A11" s="929" t="s">
        <v>980</v>
      </c>
      <c r="B11" s="930"/>
      <c r="C11" s="931">
        <f t="shared" si="2"/>
        <v>0</v>
      </c>
      <c r="D11" s="932"/>
      <c r="E11" s="930"/>
      <c r="F11" s="931">
        <f t="shared" si="0"/>
        <v>0</v>
      </c>
      <c r="G11" s="932">
        <f>D11</f>
        <v>0</v>
      </c>
      <c r="H11" s="928"/>
    </row>
    <row r="12" spans="1:8" s="933" customFormat="1" x14ac:dyDescent="0.2">
      <c r="A12" s="929" t="s">
        <v>981</v>
      </c>
      <c r="B12" s="930"/>
      <c r="C12" s="931">
        <f t="shared" si="2"/>
        <v>0</v>
      </c>
      <c r="D12" s="932"/>
      <c r="E12" s="930"/>
      <c r="F12" s="931">
        <f t="shared" si="0"/>
        <v>0</v>
      </c>
      <c r="G12" s="932">
        <f>D12</f>
        <v>0</v>
      </c>
      <c r="H12" s="928"/>
    </row>
    <row r="13" spans="1:8" s="933" customFormat="1" x14ac:dyDescent="0.2">
      <c r="A13" s="929"/>
      <c r="B13" s="930"/>
      <c r="C13" s="931">
        <f t="shared" si="2"/>
        <v>0</v>
      </c>
      <c r="D13" s="932"/>
      <c r="E13" s="930"/>
      <c r="F13" s="931">
        <f t="shared" si="0"/>
        <v>0</v>
      </c>
      <c r="G13" s="932">
        <f>D13</f>
        <v>0</v>
      </c>
      <c r="H13" s="928"/>
    </row>
    <row r="14" spans="1:8" s="933" customFormat="1" x14ac:dyDescent="0.2">
      <c r="A14" s="929" t="s">
        <v>964</v>
      </c>
      <c r="B14" s="930"/>
      <c r="C14" s="931">
        <f t="shared" si="2"/>
        <v>0</v>
      </c>
      <c r="D14" s="932"/>
      <c r="E14" s="930"/>
      <c r="F14" s="931">
        <f t="shared" si="0"/>
        <v>0</v>
      </c>
      <c r="G14" s="932">
        <f>D14</f>
        <v>0</v>
      </c>
      <c r="H14" s="928"/>
    </row>
    <row r="15" spans="1:8" s="933" customFormat="1" ht="22.5" x14ac:dyDescent="0.2">
      <c r="A15" s="924" t="s">
        <v>965</v>
      </c>
      <c r="B15" s="925">
        <f>B16+B20+B24+B34+B39+B43+B46+B52</f>
        <v>0</v>
      </c>
      <c r="C15" s="926">
        <f t="shared" si="2"/>
        <v>0</v>
      </c>
      <c r="D15" s="934">
        <f>D16+D20+D24+D34+D39+D43+D46+D52</f>
        <v>0</v>
      </c>
      <c r="E15" s="925">
        <f>E16+E20+E24+E34+E39+E43+E46+E52</f>
        <v>0</v>
      </c>
      <c r="F15" s="926">
        <f t="shared" si="0"/>
        <v>0</v>
      </c>
      <c r="G15" s="927">
        <f t="shared" si="1"/>
        <v>0</v>
      </c>
      <c r="H15" s="928"/>
    </row>
    <row r="16" spans="1:8" s="933" customFormat="1" x14ac:dyDescent="0.2">
      <c r="A16" s="935" t="s">
        <v>966</v>
      </c>
      <c r="B16" s="936">
        <f>SUM(B17:B19)</f>
        <v>0</v>
      </c>
      <c r="C16" s="937">
        <f t="shared" si="2"/>
        <v>0</v>
      </c>
      <c r="D16" s="938">
        <f>SUM(D17:D19)</f>
        <v>0</v>
      </c>
      <c r="E16" s="936">
        <f>SUM(E17:E19)</f>
        <v>0</v>
      </c>
      <c r="F16" s="937">
        <f t="shared" si="0"/>
        <v>0</v>
      </c>
      <c r="G16" s="938">
        <f t="shared" si="1"/>
        <v>0</v>
      </c>
      <c r="H16" s="928"/>
    </row>
    <row r="17" spans="1:8" s="933" customFormat="1" x14ac:dyDescent="0.2">
      <c r="A17" s="929" t="s">
        <v>982</v>
      </c>
      <c r="B17" s="939"/>
      <c r="C17" s="940">
        <f t="shared" si="2"/>
        <v>0</v>
      </c>
      <c r="D17" s="941"/>
      <c r="E17" s="939"/>
      <c r="F17" s="940">
        <f t="shared" si="0"/>
        <v>0</v>
      </c>
      <c r="G17" s="941">
        <f t="shared" si="1"/>
        <v>0</v>
      </c>
      <c r="H17" s="928"/>
    </row>
    <row r="18" spans="1:8" s="933" customFormat="1" x14ac:dyDescent="0.2">
      <c r="A18" s="929"/>
      <c r="B18" s="939"/>
      <c r="C18" s="940"/>
      <c r="D18" s="941"/>
      <c r="E18" s="939"/>
      <c r="F18" s="940"/>
      <c r="G18" s="941"/>
      <c r="H18" s="928"/>
    </row>
    <row r="19" spans="1:8" s="933" customFormat="1" x14ac:dyDescent="0.2">
      <c r="A19" s="929" t="s">
        <v>964</v>
      </c>
      <c r="B19" s="939"/>
      <c r="C19" s="940">
        <f t="shared" si="2"/>
        <v>0</v>
      </c>
      <c r="D19" s="941"/>
      <c r="E19" s="939"/>
      <c r="F19" s="940">
        <f t="shared" si="0"/>
        <v>0</v>
      </c>
      <c r="G19" s="941">
        <f>D19</f>
        <v>0</v>
      </c>
      <c r="H19" s="928"/>
    </row>
    <row r="20" spans="1:8" s="933" customFormat="1" x14ac:dyDescent="0.2">
      <c r="A20" s="935" t="s">
        <v>967</v>
      </c>
      <c r="B20" s="936">
        <f>SUM(B21:B23)</f>
        <v>0</v>
      </c>
      <c r="C20" s="937">
        <f t="shared" si="2"/>
        <v>0</v>
      </c>
      <c r="D20" s="938">
        <f>SUM(D21:D23)</f>
        <v>0</v>
      </c>
      <c r="E20" s="936">
        <f>SUM(E21:E23)</f>
        <v>0</v>
      </c>
      <c r="F20" s="937">
        <f>G20-E20</f>
        <v>0</v>
      </c>
      <c r="G20" s="938">
        <f>D20</f>
        <v>0</v>
      </c>
      <c r="H20" s="928"/>
    </row>
    <row r="21" spans="1:8" s="933" customFormat="1" x14ac:dyDescent="0.2">
      <c r="A21" s="929"/>
      <c r="B21" s="939"/>
      <c r="C21" s="940">
        <f t="shared" si="2"/>
        <v>0</v>
      </c>
      <c r="D21" s="941"/>
      <c r="E21" s="939"/>
      <c r="F21" s="940">
        <f t="shared" si="0"/>
        <v>0</v>
      </c>
      <c r="G21" s="941">
        <f t="shared" ref="G21:G45" si="3">D21</f>
        <v>0</v>
      </c>
      <c r="H21" s="928"/>
    </row>
    <row r="22" spans="1:8" s="933" customFormat="1" x14ac:dyDescent="0.2">
      <c r="A22" s="929"/>
      <c r="B22" s="939"/>
      <c r="C22" s="940">
        <f t="shared" si="2"/>
        <v>0</v>
      </c>
      <c r="D22" s="941"/>
      <c r="E22" s="939"/>
      <c r="F22" s="940">
        <f t="shared" si="0"/>
        <v>0</v>
      </c>
      <c r="G22" s="941">
        <f t="shared" si="3"/>
        <v>0</v>
      </c>
      <c r="H22" s="928"/>
    </row>
    <row r="23" spans="1:8" s="933" customFormat="1" x14ac:dyDescent="0.2">
      <c r="A23" s="929" t="s">
        <v>964</v>
      </c>
      <c r="B23" s="939"/>
      <c r="C23" s="940">
        <f t="shared" si="2"/>
        <v>0</v>
      </c>
      <c r="D23" s="941"/>
      <c r="E23" s="939"/>
      <c r="F23" s="940">
        <f t="shared" si="0"/>
        <v>0</v>
      </c>
      <c r="G23" s="941">
        <f t="shared" si="3"/>
        <v>0</v>
      </c>
      <c r="H23" s="928"/>
    </row>
    <row r="24" spans="1:8" x14ac:dyDescent="0.2">
      <c r="A24" s="935" t="s">
        <v>968</v>
      </c>
      <c r="B24" s="936">
        <f>SUM(B25:B33)</f>
        <v>0</v>
      </c>
      <c r="C24" s="937">
        <f t="shared" si="2"/>
        <v>0</v>
      </c>
      <c r="D24" s="938">
        <f>SUM(D25:D33)</f>
        <v>0</v>
      </c>
      <c r="E24" s="936">
        <f>SUM(E25:E33)</f>
        <v>0</v>
      </c>
      <c r="F24" s="937">
        <f>G24-E24</f>
        <v>0</v>
      </c>
      <c r="G24" s="938">
        <f>D24</f>
        <v>0</v>
      </c>
      <c r="H24" s="928"/>
    </row>
    <row r="25" spans="1:8" x14ac:dyDescent="0.2">
      <c r="A25" s="929" t="s">
        <v>982</v>
      </c>
      <c r="B25" s="939"/>
      <c r="C25" s="940">
        <f t="shared" si="2"/>
        <v>0</v>
      </c>
      <c r="D25" s="941"/>
      <c r="E25" s="939"/>
      <c r="F25" s="940">
        <f t="shared" si="0"/>
        <v>0</v>
      </c>
      <c r="G25" s="941">
        <f t="shared" si="3"/>
        <v>0</v>
      </c>
      <c r="H25" s="928"/>
    </row>
    <row r="26" spans="1:8" x14ac:dyDescent="0.2">
      <c r="A26" s="929" t="s">
        <v>982</v>
      </c>
      <c r="B26" s="939"/>
      <c r="C26" s="940">
        <f t="shared" si="2"/>
        <v>0</v>
      </c>
      <c r="D26" s="941"/>
      <c r="E26" s="939"/>
      <c r="F26" s="940">
        <f t="shared" si="0"/>
        <v>0</v>
      </c>
      <c r="G26" s="941">
        <f t="shared" si="3"/>
        <v>0</v>
      </c>
    </row>
    <row r="27" spans="1:8" x14ac:dyDescent="0.2">
      <c r="A27" s="929"/>
      <c r="B27" s="939"/>
      <c r="C27" s="940">
        <f t="shared" si="2"/>
        <v>0</v>
      </c>
      <c r="D27" s="941"/>
      <c r="E27" s="939"/>
      <c r="F27" s="940">
        <f t="shared" si="0"/>
        <v>0</v>
      </c>
      <c r="G27" s="941">
        <f t="shared" si="3"/>
        <v>0</v>
      </c>
    </row>
    <row r="28" spans="1:8" x14ac:dyDescent="0.2">
      <c r="A28" s="929"/>
      <c r="B28" s="939"/>
      <c r="C28" s="940">
        <f t="shared" si="2"/>
        <v>0</v>
      </c>
      <c r="D28" s="941"/>
      <c r="E28" s="939"/>
      <c r="F28" s="940">
        <f t="shared" si="0"/>
        <v>0</v>
      </c>
      <c r="G28" s="941">
        <f t="shared" si="3"/>
        <v>0</v>
      </c>
    </row>
    <row r="29" spans="1:8" x14ac:dyDescent="0.2">
      <c r="A29" s="929"/>
      <c r="B29" s="939"/>
      <c r="C29" s="940">
        <f t="shared" si="2"/>
        <v>0</v>
      </c>
      <c r="D29" s="941"/>
      <c r="E29" s="939"/>
      <c r="F29" s="940">
        <f t="shared" si="0"/>
        <v>0</v>
      </c>
      <c r="G29" s="941">
        <f t="shared" si="3"/>
        <v>0</v>
      </c>
    </row>
    <row r="30" spans="1:8" x14ac:dyDescent="0.2">
      <c r="A30" s="929"/>
      <c r="B30" s="939"/>
      <c r="C30" s="940">
        <f t="shared" si="2"/>
        <v>0</v>
      </c>
      <c r="D30" s="941"/>
      <c r="E30" s="939"/>
      <c r="F30" s="940">
        <f t="shared" si="0"/>
        <v>0</v>
      </c>
      <c r="G30" s="941">
        <f t="shared" si="3"/>
        <v>0</v>
      </c>
    </row>
    <row r="31" spans="1:8" x14ac:dyDescent="0.2">
      <c r="A31" s="929"/>
      <c r="B31" s="939"/>
      <c r="C31" s="940">
        <f t="shared" si="2"/>
        <v>0</v>
      </c>
      <c r="D31" s="941"/>
      <c r="E31" s="939"/>
      <c r="F31" s="940">
        <f t="shared" si="0"/>
        <v>0</v>
      </c>
      <c r="G31" s="941">
        <f t="shared" si="3"/>
        <v>0</v>
      </c>
    </row>
    <row r="32" spans="1:8" x14ac:dyDescent="0.2">
      <c r="A32" s="929"/>
      <c r="B32" s="939"/>
      <c r="C32" s="940">
        <f t="shared" si="2"/>
        <v>0</v>
      </c>
      <c r="D32" s="941"/>
      <c r="E32" s="939"/>
      <c r="F32" s="940">
        <f t="shared" si="0"/>
        <v>0</v>
      </c>
      <c r="G32" s="941">
        <f t="shared" si="3"/>
        <v>0</v>
      </c>
    </row>
    <row r="33" spans="1:7" x14ac:dyDescent="0.2">
      <c r="A33" s="929" t="s">
        <v>964</v>
      </c>
      <c r="B33" s="939"/>
      <c r="C33" s="940">
        <f t="shared" si="2"/>
        <v>0</v>
      </c>
      <c r="D33" s="941"/>
      <c r="E33" s="939"/>
      <c r="F33" s="940">
        <f t="shared" si="0"/>
        <v>0</v>
      </c>
      <c r="G33" s="941">
        <f t="shared" si="3"/>
        <v>0</v>
      </c>
    </row>
    <row r="34" spans="1:7" x14ac:dyDescent="0.2">
      <c r="A34" s="935" t="s">
        <v>969</v>
      </c>
      <c r="B34" s="936">
        <f>SUM(B35:B38)</f>
        <v>0</v>
      </c>
      <c r="C34" s="937">
        <f>D34-B34</f>
        <v>0</v>
      </c>
      <c r="D34" s="938">
        <f>SUM(D35:D38)</f>
        <v>0</v>
      </c>
      <c r="E34" s="936">
        <f>SUM(E35:E38)</f>
        <v>0</v>
      </c>
      <c r="F34" s="937">
        <f t="shared" si="0"/>
        <v>0</v>
      </c>
      <c r="G34" s="938">
        <f>D34</f>
        <v>0</v>
      </c>
    </row>
    <row r="35" spans="1:7" x14ac:dyDescent="0.2">
      <c r="A35" s="929"/>
      <c r="B35" s="939"/>
      <c r="C35" s="940">
        <f t="shared" si="2"/>
        <v>0</v>
      </c>
      <c r="D35" s="941"/>
      <c r="E35" s="939"/>
      <c r="F35" s="940">
        <f t="shared" si="0"/>
        <v>0</v>
      </c>
      <c r="G35" s="941">
        <f t="shared" si="3"/>
        <v>0</v>
      </c>
    </row>
    <row r="36" spans="1:7" x14ac:dyDescent="0.2">
      <c r="A36" s="929"/>
      <c r="B36" s="939"/>
      <c r="C36" s="940">
        <f t="shared" si="2"/>
        <v>0</v>
      </c>
      <c r="D36" s="941"/>
      <c r="E36" s="939"/>
      <c r="F36" s="940">
        <f t="shared" si="0"/>
        <v>0</v>
      </c>
      <c r="G36" s="941">
        <f t="shared" si="3"/>
        <v>0</v>
      </c>
    </row>
    <row r="37" spans="1:7" x14ac:dyDescent="0.2">
      <c r="A37" s="929"/>
      <c r="B37" s="939"/>
      <c r="C37" s="940">
        <f t="shared" si="2"/>
        <v>0</v>
      </c>
      <c r="D37" s="941"/>
      <c r="E37" s="939"/>
      <c r="F37" s="940">
        <f t="shared" si="0"/>
        <v>0</v>
      </c>
      <c r="G37" s="941">
        <f t="shared" si="3"/>
        <v>0</v>
      </c>
    </row>
    <row r="38" spans="1:7" x14ac:dyDescent="0.2">
      <c r="A38" s="929" t="s">
        <v>964</v>
      </c>
      <c r="B38" s="939"/>
      <c r="C38" s="940">
        <f t="shared" si="2"/>
        <v>0</v>
      </c>
      <c r="D38" s="941"/>
      <c r="E38" s="939"/>
      <c r="F38" s="940">
        <f t="shared" si="0"/>
        <v>0</v>
      </c>
      <c r="G38" s="941">
        <f t="shared" si="3"/>
        <v>0</v>
      </c>
    </row>
    <row r="39" spans="1:7" x14ac:dyDescent="0.2">
      <c r="A39" s="935" t="s">
        <v>970</v>
      </c>
      <c r="B39" s="936">
        <f>SUM(B40:B42)</f>
        <v>0</v>
      </c>
      <c r="C39" s="937">
        <f t="shared" si="2"/>
        <v>0</v>
      </c>
      <c r="D39" s="938">
        <f>SUM(D40:D42)</f>
        <v>0</v>
      </c>
      <c r="E39" s="936">
        <f>SUM(E40:E42)</f>
        <v>0</v>
      </c>
      <c r="F39" s="937">
        <f t="shared" si="0"/>
        <v>0</v>
      </c>
      <c r="G39" s="938">
        <f>D39</f>
        <v>0</v>
      </c>
    </row>
    <row r="40" spans="1:7" x14ac:dyDescent="0.2">
      <c r="A40" s="929"/>
      <c r="B40" s="939"/>
      <c r="C40" s="940">
        <f t="shared" si="2"/>
        <v>0</v>
      </c>
      <c r="D40" s="941"/>
      <c r="E40" s="939"/>
      <c r="F40" s="940">
        <f t="shared" ref="F40:F60" si="4">G40-E40</f>
        <v>0</v>
      </c>
      <c r="G40" s="941">
        <f t="shared" si="3"/>
        <v>0</v>
      </c>
    </row>
    <row r="41" spans="1:7" x14ac:dyDescent="0.2">
      <c r="A41" s="929"/>
      <c r="B41" s="939"/>
      <c r="C41" s="940">
        <f t="shared" ref="C41:C61" si="5">D41-B41</f>
        <v>0</v>
      </c>
      <c r="D41" s="941"/>
      <c r="E41" s="939"/>
      <c r="F41" s="940">
        <f t="shared" si="4"/>
        <v>0</v>
      </c>
      <c r="G41" s="941">
        <f t="shared" si="3"/>
        <v>0</v>
      </c>
    </row>
    <row r="42" spans="1:7" x14ac:dyDescent="0.2">
      <c r="A42" s="929" t="s">
        <v>964</v>
      </c>
      <c r="B42" s="939"/>
      <c r="C42" s="940">
        <f t="shared" si="5"/>
        <v>0</v>
      </c>
      <c r="D42" s="941"/>
      <c r="E42" s="939"/>
      <c r="F42" s="940">
        <f t="shared" si="4"/>
        <v>0</v>
      </c>
      <c r="G42" s="941">
        <f t="shared" si="3"/>
        <v>0</v>
      </c>
    </row>
    <row r="43" spans="1:7" x14ac:dyDescent="0.2">
      <c r="A43" s="935" t="s">
        <v>971</v>
      </c>
      <c r="B43" s="936">
        <f>SUM(B44:B45)</f>
        <v>0</v>
      </c>
      <c r="C43" s="937">
        <f>D43-B43</f>
        <v>0</v>
      </c>
      <c r="D43" s="938">
        <f>SUM(D44:D45)</f>
        <v>0</v>
      </c>
      <c r="E43" s="936">
        <f>SUM(E44:E45)</f>
        <v>0</v>
      </c>
      <c r="F43" s="937">
        <f>G43-E43</f>
        <v>0</v>
      </c>
      <c r="G43" s="938">
        <f>D43</f>
        <v>0</v>
      </c>
    </row>
    <row r="44" spans="1:7" x14ac:dyDescent="0.2">
      <c r="A44" s="929"/>
      <c r="B44" s="939"/>
      <c r="C44" s="940">
        <f t="shared" si="5"/>
        <v>0</v>
      </c>
      <c r="D44" s="941"/>
      <c r="E44" s="939"/>
      <c r="F44" s="940">
        <f t="shared" si="4"/>
        <v>0</v>
      </c>
      <c r="G44" s="941">
        <f t="shared" si="3"/>
        <v>0</v>
      </c>
    </row>
    <row r="45" spans="1:7" x14ac:dyDescent="0.2">
      <c r="A45" s="929" t="s">
        <v>964</v>
      </c>
      <c r="B45" s="939"/>
      <c r="C45" s="940">
        <f t="shared" si="5"/>
        <v>0</v>
      </c>
      <c r="D45" s="941"/>
      <c r="E45" s="939"/>
      <c r="F45" s="940">
        <f t="shared" si="4"/>
        <v>0</v>
      </c>
      <c r="G45" s="941">
        <f t="shared" si="3"/>
        <v>0</v>
      </c>
    </row>
    <row r="46" spans="1:7" ht="22.5" x14ac:dyDescent="0.2">
      <c r="A46" s="935" t="s">
        <v>972</v>
      </c>
      <c r="B46" s="936">
        <f>SUM(B47:B51)</f>
        <v>0</v>
      </c>
      <c r="C46" s="937">
        <f>D46-B46</f>
        <v>0</v>
      </c>
      <c r="D46" s="938">
        <f>SUM(D47:D51)</f>
        <v>0</v>
      </c>
      <c r="E46" s="936">
        <f>SUM(E47:E51)</f>
        <v>0</v>
      </c>
      <c r="F46" s="937">
        <f t="shared" si="4"/>
        <v>0</v>
      </c>
      <c r="G46" s="938">
        <f>D46</f>
        <v>0</v>
      </c>
    </row>
    <row r="47" spans="1:7" x14ac:dyDescent="0.2">
      <c r="A47" s="929"/>
      <c r="B47" s="939"/>
      <c r="C47" s="940">
        <f t="shared" si="5"/>
        <v>0</v>
      </c>
      <c r="D47" s="941"/>
      <c r="E47" s="939"/>
      <c r="F47" s="940">
        <f t="shared" si="4"/>
        <v>0</v>
      </c>
      <c r="G47" s="941">
        <f t="shared" ref="G47:G66" si="6">D47</f>
        <v>0</v>
      </c>
    </row>
    <row r="48" spans="1:7" x14ac:dyDescent="0.2">
      <c r="A48" s="929"/>
      <c r="B48" s="939"/>
      <c r="C48" s="940">
        <f t="shared" si="5"/>
        <v>0</v>
      </c>
      <c r="D48" s="941"/>
      <c r="E48" s="939"/>
      <c r="F48" s="940">
        <f t="shared" si="4"/>
        <v>0</v>
      </c>
      <c r="G48" s="941">
        <f t="shared" si="6"/>
        <v>0</v>
      </c>
    </row>
    <row r="49" spans="1:7" x14ac:dyDescent="0.2">
      <c r="A49" s="929"/>
      <c r="B49" s="939"/>
      <c r="C49" s="940">
        <f t="shared" si="5"/>
        <v>0</v>
      </c>
      <c r="D49" s="941"/>
      <c r="E49" s="939"/>
      <c r="F49" s="940">
        <f t="shared" si="4"/>
        <v>0</v>
      </c>
      <c r="G49" s="941">
        <f t="shared" si="6"/>
        <v>0</v>
      </c>
    </row>
    <row r="50" spans="1:7" x14ac:dyDescent="0.2">
      <c r="A50" s="929"/>
      <c r="B50" s="939"/>
      <c r="C50" s="940">
        <f t="shared" si="5"/>
        <v>0</v>
      </c>
      <c r="D50" s="941"/>
      <c r="E50" s="939"/>
      <c r="F50" s="940">
        <f t="shared" si="4"/>
        <v>0</v>
      </c>
      <c r="G50" s="941">
        <f t="shared" si="6"/>
        <v>0</v>
      </c>
    </row>
    <row r="51" spans="1:7" x14ac:dyDescent="0.2">
      <c r="A51" s="929" t="s">
        <v>964</v>
      </c>
      <c r="B51" s="939"/>
      <c r="C51" s="940">
        <f t="shared" si="5"/>
        <v>0</v>
      </c>
      <c r="D51" s="941"/>
      <c r="E51" s="939"/>
      <c r="F51" s="940">
        <f t="shared" si="4"/>
        <v>0</v>
      </c>
      <c r="G51" s="941">
        <f t="shared" si="6"/>
        <v>0</v>
      </c>
    </row>
    <row r="52" spans="1:7" x14ac:dyDescent="0.2">
      <c r="A52" s="935" t="s">
        <v>973</v>
      </c>
      <c r="B52" s="936">
        <f>SUM(B53:B58)</f>
        <v>0</v>
      </c>
      <c r="C52" s="937">
        <f t="shared" si="5"/>
        <v>0</v>
      </c>
      <c r="D52" s="938">
        <f>SUM(D53:D58)</f>
        <v>0</v>
      </c>
      <c r="E52" s="936">
        <f>SUM(E53:E58)</f>
        <v>0</v>
      </c>
      <c r="F52" s="937">
        <f>G52-E52</f>
        <v>0</v>
      </c>
      <c r="G52" s="938">
        <f>D52</f>
        <v>0</v>
      </c>
    </row>
    <row r="53" spans="1:7" x14ac:dyDescent="0.2">
      <c r="A53" s="929"/>
      <c r="B53" s="939"/>
      <c r="C53" s="940">
        <f t="shared" si="5"/>
        <v>0</v>
      </c>
      <c r="D53" s="941"/>
      <c r="E53" s="939"/>
      <c r="F53" s="940">
        <f t="shared" si="4"/>
        <v>0</v>
      </c>
      <c r="G53" s="941">
        <f t="shared" si="6"/>
        <v>0</v>
      </c>
    </row>
    <row r="54" spans="1:7" x14ac:dyDescent="0.2">
      <c r="A54" s="929"/>
      <c r="B54" s="939"/>
      <c r="C54" s="940">
        <f t="shared" si="5"/>
        <v>0</v>
      </c>
      <c r="D54" s="941"/>
      <c r="E54" s="939"/>
      <c r="F54" s="940">
        <f t="shared" si="4"/>
        <v>0</v>
      </c>
      <c r="G54" s="941">
        <f t="shared" si="6"/>
        <v>0</v>
      </c>
    </row>
    <row r="55" spans="1:7" x14ac:dyDescent="0.2">
      <c r="A55" s="929"/>
      <c r="B55" s="939"/>
      <c r="C55" s="940">
        <f t="shared" si="5"/>
        <v>0</v>
      </c>
      <c r="D55" s="941"/>
      <c r="E55" s="939"/>
      <c r="F55" s="940">
        <f t="shared" si="4"/>
        <v>0</v>
      </c>
      <c r="G55" s="941">
        <f t="shared" si="6"/>
        <v>0</v>
      </c>
    </row>
    <row r="56" spans="1:7" x14ac:dyDescent="0.2">
      <c r="A56" s="929"/>
      <c r="B56" s="939"/>
      <c r="C56" s="940">
        <f t="shared" si="5"/>
        <v>0</v>
      </c>
      <c r="D56" s="941"/>
      <c r="E56" s="939"/>
      <c r="F56" s="940">
        <f t="shared" si="4"/>
        <v>0</v>
      </c>
      <c r="G56" s="941">
        <f t="shared" si="6"/>
        <v>0</v>
      </c>
    </row>
    <row r="57" spans="1:7" x14ac:dyDescent="0.2">
      <c r="A57" s="929"/>
      <c r="B57" s="939"/>
      <c r="C57" s="940">
        <f t="shared" si="5"/>
        <v>0</v>
      </c>
      <c r="D57" s="941"/>
      <c r="E57" s="939"/>
      <c r="F57" s="940">
        <f t="shared" si="4"/>
        <v>0</v>
      </c>
      <c r="G57" s="941">
        <f t="shared" si="6"/>
        <v>0</v>
      </c>
    </row>
    <row r="58" spans="1:7" x14ac:dyDescent="0.2">
      <c r="A58" s="929" t="s">
        <v>964</v>
      </c>
      <c r="B58" s="939"/>
      <c r="C58" s="940">
        <f t="shared" si="5"/>
        <v>0</v>
      </c>
      <c r="D58" s="941"/>
      <c r="E58" s="939"/>
      <c r="F58" s="940">
        <f t="shared" si="4"/>
        <v>0</v>
      </c>
      <c r="G58" s="941">
        <f t="shared" si="6"/>
        <v>0</v>
      </c>
    </row>
    <row r="59" spans="1:7" x14ac:dyDescent="0.2">
      <c r="A59" s="942" t="s">
        <v>974</v>
      </c>
      <c r="B59" s="936">
        <f>B61+B63</f>
        <v>0</v>
      </c>
      <c r="C59" s="937">
        <f t="shared" si="5"/>
        <v>0</v>
      </c>
      <c r="D59" s="938">
        <f>D61+D63</f>
        <v>0</v>
      </c>
      <c r="E59" s="936">
        <f>E61+E63</f>
        <v>0</v>
      </c>
      <c r="F59" s="937">
        <f t="shared" si="4"/>
        <v>0</v>
      </c>
      <c r="G59" s="938">
        <f t="shared" si="6"/>
        <v>0</v>
      </c>
    </row>
    <row r="60" spans="1:7" x14ac:dyDescent="0.2">
      <c r="A60" s="440" t="s">
        <v>13</v>
      </c>
      <c r="B60" s="939"/>
      <c r="C60" s="940">
        <f t="shared" si="5"/>
        <v>0</v>
      </c>
      <c r="D60" s="941"/>
      <c r="E60" s="939"/>
      <c r="F60" s="940">
        <f t="shared" si="4"/>
        <v>0</v>
      </c>
      <c r="G60" s="941"/>
    </row>
    <row r="61" spans="1:7" x14ac:dyDescent="0.2">
      <c r="A61" s="462"/>
      <c r="B61" s="939"/>
      <c r="C61" s="940">
        <f t="shared" si="5"/>
        <v>0</v>
      </c>
      <c r="D61" s="941"/>
      <c r="E61" s="939"/>
      <c r="F61" s="940">
        <f t="shared" ref="F61:F66" si="7">G61-E61</f>
        <v>0</v>
      </c>
      <c r="G61" s="941">
        <f t="shared" si="6"/>
        <v>0</v>
      </c>
    </row>
    <row r="62" spans="1:7" x14ac:dyDescent="0.2">
      <c r="A62" s="943" t="s">
        <v>975</v>
      </c>
      <c r="B62" s="939"/>
      <c r="C62" s="940">
        <f t="shared" ref="C62:C65" si="8">D62-B62</f>
        <v>0</v>
      </c>
      <c r="D62" s="941"/>
      <c r="E62" s="939"/>
      <c r="F62" s="940">
        <f t="shared" si="7"/>
        <v>0</v>
      </c>
      <c r="G62" s="941">
        <f t="shared" si="6"/>
        <v>0</v>
      </c>
    </row>
    <row r="63" spans="1:7" x14ac:dyDescent="0.2">
      <c r="A63" s="943"/>
      <c r="B63" s="939"/>
      <c r="C63" s="940">
        <f t="shared" si="8"/>
        <v>0</v>
      </c>
      <c r="D63" s="941"/>
      <c r="E63" s="939"/>
      <c r="F63" s="940">
        <f t="shared" si="7"/>
        <v>0</v>
      </c>
      <c r="G63" s="941">
        <f t="shared" si="6"/>
        <v>0</v>
      </c>
    </row>
    <row r="64" spans="1:7" x14ac:dyDescent="0.2">
      <c r="A64" s="943" t="s">
        <v>975</v>
      </c>
      <c r="B64" s="939"/>
      <c r="C64" s="940">
        <f t="shared" si="8"/>
        <v>0</v>
      </c>
      <c r="D64" s="941"/>
      <c r="E64" s="939"/>
      <c r="F64" s="940">
        <f t="shared" si="7"/>
        <v>0</v>
      </c>
      <c r="G64" s="941">
        <f t="shared" si="6"/>
        <v>0</v>
      </c>
    </row>
    <row r="65" spans="1:7" x14ac:dyDescent="0.2">
      <c r="A65" s="944" t="s">
        <v>976</v>
      </c>
      <c r="B65" s="945"/>
      <c r="C65" s="946">
        <f t="shared" si="8"/>
        <v>0</v>
      </c>
      <c r="D65" s="947"/>
      <c r="E65" s="945"/>
      <c r="F65" s="946">
        <f t="shared" si="7"/>
        <v>0</v>
      </c>
      <c r="G65" s="947"/>
    </row>
    <row r="66" spans="1:7" x14ac:dyDescent="0.2">
      <c r="A66" s="948" t="s">
        <v>270</v>
      </c>
      <c r="B66" s="949">
        <f>B8+B9+B10+B15+B59</f>
        <v>0</v>
      </c>
      <c r="C66" s="950">
        <f>D66-B66</f>
        <v>0</v>
      </c>
      <c r="D66" s="951">
        <f>D8+D9+D10+D15+D59</f>
        <v>0</v>
      </c>
      <c r="E66" s="952">
        <f>E8+E9+E10+E15+E59</f>
        <v>0</v>
      </c>
      <c r="F66" s="950">
        <f t="shared" si="7"/>
        <v>0</v>
      </c>
      <c r="G66" s="951">
        <f t="shared" si="6"/>
        <v>0</v>
      </c>
    </row>
  </sheetData>
  <mergeCells count="3">
    <mergeCell ref="A6:A7"/>
    <mergeCell ref="B6:D6"/>
    <mergeCell ref="E6:G6"/>
  </mergeCells>
  <conditionalFormatting sqref="C16:C38 F16:F42 C52:C58 F52:F65">
    <cfRule type="cellIs" dxfId="27" priority="6" stopIfTrue="1" operator="greaterThan">
      <formula>0</formula>
    </cfRule>
  </conditionalFormatting>
  <conditionalFormatting sqref="F48">
    <cfRule type="cellIs" dxfId="26" priority="1" stopIfTrue="1" operator="greaterThan">
      <formula>0</formula>
    </cfRule>
  </conditionalFormatting>
  <conditionalFormatting sqref="C60:C65 C8:C14 F8:F14">
    <cfRule type="cellIs" dxfId="25" priority="5" stopIfTrue="1" operator="greaterThan">
      <formula>0</formula>
    </cfRule>
  </conditionalFormatting>
  <conditionalFormatting sqref="C15 F15">
    <cfRule type="cellIs" dxfId="24" priority="4" stopIfTrue="1" operator="greaterThan">
      <formula>0</formula>
    </cfRule>
  </conditionalFormatting>
  <conditionalFormatting sqref="F50">
    <cfRule type="cellIs" dxfId="23" priority="3" stopIfTrue="1" operator="greater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3"/>
  <sheetViews>
    <sheetView workbookViewId="0">
      <selection activeCell="B35" sqref="B35"/>
    </sheetView>
  </sheetViews>
  <sheetFormatPr defaultRowHeight="11.25" x14ac:dyDescent="0.2"/>
  <cols>
    <col min="1" max="1" width="47" style="978" customWidth="1"/>
    <col min="2" max="7" width="13.42578125" style="969" customWidth="1"/>
    <col min="8" max="16384" width="9.140625" style="969"/>
  </cols>
  <sheetData>
    <row r="1" spans="1:23" s="90" customFormat="1" ht="15.75" x14ac:dyDescent="0.25">
      <c r="A1" s="275" t="s">
        <v>0</v>
      </c>
      <c r="B1" s="275"/>
      <c r="C1" s="275"/>
      <c r="D1" s="275"/>
      <c r="E1" s="275"/>
      <c r="G1" s="275"/>
      <c r="H1" s="275"/>
      <c r="I1" s="275"/>
      <c r="J1" s="275"/>
      <c r="K1" s="275"/>
    </row>
    <row r="2" spans="1:23" s="90" customFormat="1" ht="15.75" x14ac:dyDescent="0.2">
      <c r="A2" s="277" t="s">
        <v>977</v>
      </c>
      <c r="B2" s="954"/>
      <c r="C2" s="954"/>
      <c r="D2" s="954"/>
      <c r="E2" s="954"/>
      <c r="F2" s="954"/>
      <c r="G2" s="954"/>
      <c r="H2" s="954"/>
      <c r="I2" s="954"/>
      <c r="J2" s="954"/>
      <c r="K2" s="954"/>
    </row>
    <row r="3" spans="1:23" s="90" customFormat="1" ht="15.75" x14ac:dyDescent="0.2">
      <c r="A3" s="320" t="str">
        <f>CONCATENATE("за ",[2]Период!$B$1," ",[2]Период!$B$3," года")</f>
        <v>за март 2019 года</v>
      </c>
      <c r="B3" s="322"/>
      <c r="C3" s="322"/>
      <c r="D3" s="322"/>
      <c r="E3" s="322"/>
      <c r="F3" s="322"/>
      <c r="G3" s="322"/>
      <c r="H3" s="322"/>
      <c r="I3" s="322"/>
      <c r="J3" s="322"/>
      <c r="K3" s="322"/>
    </row>
    <row r="4" spans="1:23" s="90" customFormat="1" x14ac:dyDescent="0.2">
      <c r="A4" s="955" t="s">
        <v>955</v>
      </c>
      <c r="B4" s="378"/>
      <c r="C4" s="378"/>
      <c r="D4" s="378"/>
      <c r="E4" s="378"/>
      <c r="F4" s="378"/>
      <c r="G4" s="378"/>
      <c r="H4" s="378"/>
      <c r="I4" s="378"/>
      <c r="J4" s="378"/>
      <c r="K4" s="378"/>
      <c r="L4" s="378"/>
      <c r="M4" s="378"/>
      <c r="N4" s="378"/>
      <c r="O4" s="378"/>
      <c r="P4" s="378"/>
      <c r="Q4" s="378"/>
      <c r="R4" s="378"/>
      <c r="S4" s="378"/>
      <c r="T4" s="378"/>
      <c r="U4" s="378"/>
      <c r="V4" s="378"/>
      <c r="W4" s="378"/>
    </row>
    <row r="5" spans="1:23" s="958" customFormat="1" x14ac:dyDescent="0.2">
      <c r="A5" s="956"/>
      <c r="B5" s="957"/>
      <c r="C5" s="957"/>
      <c r="D5" s="957"/>
      <c r="F5" s="956"/>
      <c r="G5" s="956"/>
    </row>
    <row r="6" spans="1:23" s="958" customFormat="1" x14ac:dyDescent="0.2">
      <c r="A6" s="1372" t="s">
        <v>956</v>
      </c>
      <c r="B6" s="1374" t="str">
        <f>CONCATENATE("Отчетный период (",[2]Период!B1,")")</f>
        <v>Отчетный период (март)</v>
      </c>
      <c r="C6" s="1375"/>
      <c r="D6" s="1376"/>
      <c r="E6" s="1374" t="str">
        <f>CONCATENATE("Нарастающим итогом (",[2]Период!B2," мес.)")</f>
        <v>Нарастающим итогом (3 мес.)</v>
      </c>
      <c r="F6" s="1375"/>
      <c r="G6" s="1376"/>
    </row>
    <row r="7" spans="1:23" s="958" customFormat="1" x14ac:dyDescent="0.2">
      <c r="A7" s="1373"/>
      <c r="B7" s="921" t="s">
        <v>957</v>
      </c>
      <c r="C7" s="922" t="s">
        <v>958</v>
      </c>
      <c r="D7" s="923" t="s">
        <v>959</v>
      </c>
      <c r="E7" s="921" t="s">
        <v>960</v>
      </c>
      <c r="F7" s="922" t="s">
        <v>958</v>
      </c>
      <c r="G7" s="923" t="str">
        <f>D7</f>
        <v>на 31.03.19</v>
      </c>
    </row>
    <row r="8" spans="1:23" s="965" customFormat="1" x14ac:dyDescent="0.2">
      <c r="A8" s="959" t="s">
        <v>978</v>
      </c>
      <c r="B8" s="925">
        <f>SUM(B9:B17)</f>
        <v>0</v>
      </c>
      <c r="C8" s="960">
        <f>D8-B8</f>
        <v>0</v>
      </c>
      <c r="D8" s="961">
        <f>SUM(D9:D17)</f>
        <v>0</v>
      </c>
      <c r="E8" s="925">
        <f>SUM(E9:E17)</f>
        <v>0</v>
      </c>
      <c r="F8" s="960">
        <f>G8-E8</f>
        <v>0</v>
      </c>
      <c r="G8" s="962">
        <f>SUM(G9:G17)</f>
        <v>0</v>
      </c>
      <c r="H8" s="963"/>
      <c r="I8" s="964"/>
    </row>
    <row r="9" spans="1:23" x14ac:dyDescent="0.2">
      <c r="A9" s="462" t="s">
        <v>980</v>
      </c>
      <c r="B9" s="966"/>
      <c r="C9" s="967">
        <f t="shared" ref="C9:C16" si="0">D9-B9</f>
        <v>0</v>
      </c>
      <c r="D9" s="968"/>
      <c r="E9" s="966"/>
      <c r="F9" s="967">
        <f t="shared" ref="F9:F17" si="1">G9-E9</f>
        <v>0</v>
      </c>
      <c r="G9" s="968">
        <f t="shared" ref="G9:G16" si="2">D9</f>
        <v>0</v>
      </c>
    </row>
    <row r="10" spans="1:23" x14ac:dyDescent="0.2">
      <c r="A10" s="462" t="s">
        <v>981</v>
      </c>
      <c r="B10" s="966"/>
      <c r="C10" s="967">
        <f t="shared" si="0"/>
        <v>0</v>
      </c>
      <c r="D10" s="968"/>
      <c r="E10" s="966"/>
      <c r="F10" s="967">
        <f t="shared" si="1"/>
        <v>0</v>
      </c>
      <c r="G10" s="968">
        <f t="shared" si="2"/>
        <v>0</v>
      </c>
    </row>
    <row r="11" spans="1:23" x14ac:dyDescent="0.2">
      <c r="A11" s="462"/>
      <c r="B11" s="966"/>
      <c r="C11" s="967">
        <f t="shared" si="0"/>
        <v>0</v>
      </c>
      <c r="D11" s="968"/>
      <c r="E11" s="966"/>
      <c r="F11" s="967">
        <f t="shared" si="1"/>
        <v>0</v>
      </c>
      <c r="G11" s="968">
        <f t="shared" si="2"/>
        <v>0</v>
      </c>
    </row>
    <row r="12" spans="1:23" x14ac:dyDescent="0.2">
      <c r="A12" s="462"/>
      <c r="B12" s="966"/>
      <c r="C12" s="967">
        <f t="shared" si="0"/>
        <v>0</v>
      </c>
      <c r="D12" s="968"/>
      <c r="E12" s="966"/>
      <c r="F12" s="967">
        <f t="shared" si="1"/>
        <v>0</v>
      </c>
      <c r="G12" s="968">
        <f t="shared" si="2"/>
        <v>0</v>
      </c>
    </row>
    <row r="13" spans="1:23" x14ac:dyDescent="0.2">
      <c r="A13" s="462"/>
      <c r="B13" s="966"/>
      <c r="C13" s="967">
        <f t="shared" si="0"/>
        <v>0</v>
      </c>
      <c r="D13" s="968"/>
      <c r="E13" s="966"/>
      <c r="F13" s="967">
        <f t="shared" si="1"/>
        <v>0</v>
      </c>
      <c r="G13" s="968">
        <f t="shared" si="2"/>
        <v>0</v>
      </c>
    </row>
    <row r="14" spans="1:23" x14ac:dyDescent="0.2">
      <c r="A14" s="462"/>
      <c r="B14" s="966"/>
      <c r="C14" s="967">
        <f t="shared" si="0"/>
        <v>0</v>
      </c>
      <c r="D14" s="968"/>
      <c r="E14" s="966"/>
      <c r="F14" s="967">
        <f t="shared" si="1"/>
        <v>0</v>
      </c>
      <c r="G14" s="968">
        <f t="shared" si="2"/>
        <v>0</v>
      </c>
    </row>
    <row r="15" spans="1:23" x14ac:dyDescent="0.2">
      <c r="A15" s="462"/>
      <c r="B15" s="966"/>
      <c r="C15" s="967">
        <f t="shared" si="0"/>
        <v>0</v>
      </c>
      <c r="D15" s="968"/>
      <c r="E15" s="966"/>
      <c r="F15" s="967">
        <f t="shared" si="1"/>
        <v>0</v>
      </c>
      <c r="G15" s="968">
        <f t="shared" si="2"/>
        <v>0</v>
      </c>
    </row>
    <row r="16" spans="1:23" x14ac:dyDescent="0.2">
      <c r="A16" s="462"/>
      <c r="B16" s="966"/>
      <c r="C16" s="967">
        <f t="shared" si="0"/>
        <v>0</v>
      </c>
      <c r="D16" s="968"/>
      <c r="E16" s="966"/>
      <c r="F16" s="967">
        <f t="shared" si="1"/>
        <v>0</v>
      </c>
      <c r="G16" s="968">
        <f t="shared" si="2"/>
        <v>0</v>
      </c>
    </row>
    <row r="17" spans="1:7" x14ac:dyDescent="0.2">
      <c r="A17" s="462" t="s">
        <v>729</v>
      </c>
      <c r="B17" s="966"/>
      <c r="C17" s="967">
        <f>D17-B17</f>
        <v>0</v>
      </c>
      <c r="D17" s="968"/>
      <c r="E17" s="966"/>
      <c r="F17" s="967">
        <f t="shared" si="1"/>
        <v>0</v>
      </c>
      <c r="G17" s="968">
        <f>D17</f>
        <v>0</v>
      </c>
    </row>
    <row r="18" spans="1:7" x14ac:dyDescent="0.2">
      <c r="A18" s="942" t="s">
        <v>979</v>
      </c>
      <c r="B18" s="936">
        <f>SUM(B20:B21)</f>
        <v>0</v>
      </c>
      <c r="C18" s="970">
        <f>D18-B18</f>
        <v>0</v>
      </c>
      <c r="D18" s="938">
        <f>SUM(D20:D21)</f>
        <v>0</v>
      </c>
      <c r="E18" s="936">
        <f>SUM(E20:E21)</f>
        <v>0</v>
      </c>
      <c r="F18" s="970">
        <f>G18-E18</f>
        <v>0</v>
      </c>
      <c r="G18" s="938">
        <f>SUM(G20:G21)</f>
        <v>0</v>
      </c>
    </row>
    <row r="19" spans="1:7" x14ac:dyDescent="0.2">
      <c r="A19" s="440" t="s">
        <v>13</v>
      </c>
      <c r="B19" s="939"/>
      <c r="C19" s="971"/>
      <c r="D19" s="941"/>
      <c r="E19" s="939"/>
      <c r="F19" s="971"/>
      <c r="G19" s="941"/>
    </row>
    <row r="20" spans="1:7" x14ac:dyDescent="0.2">
      <c r="A20" s="462" t="s">
        <v>983</v>
      </c>
      <c r="B20" s="930"/>
      <c r="C20" s="967">
        <f>D20-B20</f>
        <v>0</v>
      </c>
      <c r="D20" s="932"/>
      <c r="E20" s="930"/>
      <c r="F20" s="967">
        <f>G20-E20</f>
        <v>0</v>
      </c>
      <c r="G20" s="932">
        <f>D20</f>
        <v>0</v>
      </c>
    </row>
    <row r="21" spans="1:7" x14ac:dyDescent="0.2">
      <c r="A21" s="462" t="s">
        <v>984</v>
      </c>
      <c r="B21" s="930"/>
      <c r="C21" s="967">
        <f>D21-B21</f>
        <v>0</v>
      </c>
      <c r="D21" s="941"/>
      <c r="E21" s="930"/>
      <c r="F21" s="967">
        <f>G21-E21</f>
        <v>0</v>
      </c>
      <c r="G21" s="932">
        <f>D21</f>
        <v>0</v>
      </c>
    </row>
    <row r="22" spans="1:7" x14ac:dyDescent="0.2">
      <c r="A22" s="972" t="s">
        <v>976</v>
      </c>
      <c r="B22" s="973"/>
      <c r="C22" s="974">
        <f>D22-B22</f>
        <v>0</v>
      </c>
      <c r="D22" s="975"/>
      <c r="E22" s="973"/>
      <c r="F22" s="976">
        <f>G22-E22</f>
        <v>0</v>
      </c>
      <c r="G22" s="975"/>
    </row>
    <row r="23" spans="1:7" x14ac:dyDescent="0.2">
      <c r="A23" s="948" t="s">
        <v>270</v>
      </c>
      <c r="B23" s="952">
        <f>B8+B18+B22</f>
        <v>0</v>
      </c>
      <c r="C23" s="977">
        <f>D23-B23</f>
        <v>0</v>
      </c>
      <c r="D23" s="951">
        <f>D8+D18+D22</f>
        <v>0</v>
      </c>
      <c r="E23" s="952">
        <f>E8+E18+E22</f>
        <v>0</v>
      </c>
      <c r="F23" s="977">
        <f>G23-E23</f>
        <v>0</v>
      </c>
      <c r="G23" s="951">
        <f>G8+G18+G22</f>
        <v>0</v>
      </c>
    </row>
  </sheetData>
  <mergeCells count="3">
    <mergeCell ref="A6:A7"/>
    <mergeCell ref="B6:D6"/>
    <mergeCell ref="E6:G6"/>
  </mergeCells>
  <conditionalFormatting sqref="C8:C23 F8:F23">
    <cfRule type="cellIs" dxfId="22" priority="1" operator="greater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selection activeCell="A3" sqref="A3"/>
    </sheetView>
  </sheetViews>
  <sheetFormatPr defaultRowHeight="11.25" x14ac:dyDescent="0.2"/>
  <cols>
    <col min="1" max="1" width="27.140625" style="587" customWidth="1"/>
    <col min="2" max="2" width="31.28515625" style="1001" bestFit="1" customWidth="1"/>
    <col min="3" max="3" width="15.28515625" style="1001" customWidth="1"/>
    <col min="4" max="4" width="13.85546875" style="588" customWidth="1"/>
    <col min="5" max="5" width="9.140625" style="587"/>
    <col min="6" max="6" width="10.42578125" style="587" bestFit="1" customWidth="1"/>
    <col min="7" max="7" width="12.85546875" style="587" customWidth="1"/>
    <col min="8" max="8" width="13.5703125" style="587" customWidth="1"/>
    <col min="9" max="16384" width="9.140625" style="587"/>
  </cols>
  <sheetData>
    <row r="1" spans="1:11" ht="15.75" x14ac:dyDescent="0.25">
      <c r="A1" s="1" t="s">
        <v>0</v>
      </c>
      <c r="B1" s="583"/>
      <c r="C1" s="585"/>
      <c r="D1" s="979"/>
      <c r="E1" s="585"/>
      <c r="F1" s="585"/>
      <c r="G1" s="586"/>
      <c r="I1" s="588"/>
      <c r="J1" s="588"/>
      <c r="K1" s="589"/>
    </row>
    <row r="2" spans="1:11" s="594" customFormat="1" ht="15.75" x14ac:dyDescent="0.2">
      <c r="A2" s="5" t="s">
        <v>1100</v>
      </c>
      <c r="B2" s="590"/>
      <c r="C2" s="592"/>
      <c r="D2" s="980"/>
      <c r="E2" s="592"/>
      <c r="F2" s="592"/>
      <c r="G2" s="593"/>
      <c r="I2" s="595"/>
      <c r="J2" s="595"/>
      <c r="K2" s="596"/>
    </row>
    <row r="3" spans="1:11" s="594" customFormat="1" ht="15.75" x14ac:dyDescent="0.2">
      <c r="A3" s="5" t="str">
        <f>CONCATENATE("за ",[2]Период!$B$1," ",[2]Период!$B$3," года")</f>
        <v>за март 2019 года</v>
      </c>
      <c r="B3" s="590"/>
      <c r="C3" s="592"/>
      <c r="D3" s="980"/>
      <c r="E3" s="592"/>
      <c r="F3" s="592"/>
      <c r="G3" s="593"/>
      <c r="I3" s="595"/>
      <c r="J3" s="595"/>
      <c r="K3" s="596"/>
    </row>
    <row r="4" spans="1:11" ht="12.75" x14ac:dyDescent="0.2">
      <c r="A4" s="981"/>
      <c r="B4" s="982"/>
      <c r="C4" s="983"/>
      <c r="D4" s="984"/>
    </row>
    <row r="5" spans="1:11" ht="12.75" x14ac:dyDescent="0.2">
      <c r="A5" s="877" t="s">
        <v>208</v>
      </c>
      <c r="B5" s="982"/>
      <c r="C5" s="983"/>
      <c r="D5" s="984"/>
    </row>
    <row r="6" spans="1:11" x14ac:dyDescent="0.2">
      <c r="A6" s="985">
        <v>43525</v>
      </c>
      <c r="B6" s="986" t="s">
        <v>985</v>
      </c>
      <c r="C6" s="986" t="s">
        <v>986</v>
      </c>
      <c r="D6" s="987" t="s">
        <v>987</v>
      </c>
    </row>
    <row r="7" spans="1:11" x14ac:dyDescent="0.2">
      <c r="A7" s="988" t="s">
        <v>988</v>
      </c>
      <c r="B7" s="989"/>
      <c r="C7" s="990"/>
      <c r="D7" s="991">
        <f>SUM(D8:D10)</f>
        <v>0</v>
      </c>
    </row>
    <row r="8" spans="1:11" x14ac:dyDescent="0.2">
      <c r="A8" s="988" t="s">
        <v>995</v>
      </c>
      <c r="B8" s="989" t="s">
        <v>980</v>
      </c>
      <c r="C8" s="990" t="s">
        <v>208</v>
      </c>
      <c r="D8" s="992"/>
    </row>
    <row r="9" spans="1:11" x14ac:dyDescent="0.2">
      <c r="A9" s="988" t="s">
        <v>996</v>
      </c>
      <c r="B9" s="989" t="s">
        <v>982</v>
      </c>
      <c r="C9" s="990" t="s">
        <v>208</v>
      </c>
      <c r="D9" s="992"/>
    </row>
    <row r="10" spans="1:11" x14ac:dyDescent="0.2">
      <c r="A10" s="988" t="s">
        <v>990</v>
      </c>
      <c r="B10" s="989" t="s">
        <v>981</v>
      </c>
      <c r="C10" s="990" t="s">
        <v>208</v>
      </c>
      <c r="D10" s="992"/>
    </row>
    <row r="11" spans="1:11" x14ac:dyDescent="0.2">
      <c r="A11" s="993"/>
      <c r="B11" s="994"/>
      <c r="C11" s="995"/>
      <c r="D11" s="996"/>
    </row>
    <row r="12" spans="1:11" x14ac:dyDescent="0.2">
      <c r="A12" s="997"/>
      <c r="B12" s="997"/>
      <c r="C12" s="998"/>
      <c r="D12" s="999"/>
    </row>
    <row r="13" spans="1:11" x14ac:dyDescent="0.2">
      <c r="A13" s="997"/>
      <c r="B13" s="997"/>
      <c r="C13" s="998"/>
      <c r="D13" s="999"/>
    </row>
    <row r="14" spans="1:11" x14ac:dyDescent="0.2">
      <c r="A14" s="1000" t="s">
        <v>117</v>
      </c>
      <c r="B14" s="986" t="s">
        <v>985</v>
      </c>
      <c r="C14" s="986" t="s">
        <v>986</v>
      </c>
      <c r="D14" s="987" t="s">
        <v>987</v>
      </c>
    </row>
    <row r="15" spans="1:11" x14ac:dyDescent="0.2">
      <c r="A15" s="988" t="s">
        <v>991</v>
      </c>
      <c r="B15" s="989"/>
      <c r="C15" s="990"/>
      <c r="D15" s="992"/>
    </row>
    <row r="16" spans="1:11" x14ac:dyDescent="0.2">
      <c r="A16" s="988" t="s">
        <v>989</v>
      </c>
      <c r="B16" s="989" t="s">
        <v>982</v>
      </c>
      <c r="C16" s="990"/>
      <c r="D16" s="992"/>
    </row>
    <row r="17" spans="1:4" x14ac:dyDescent="0.2">
      <c r="A17" s="988" t="s">
        <v>990</v>
      </c>
      <c r="B17" s="989" t="s">
        <v>982</v>
      </c>
      <c r="C17" s="990"/>
      <c r="D17" s="992"/>
    </row>
    <row r="18" spans="1:4" x14ac:dyDescent="0.2">
      <c r="A18" s="988"/>
      <c r="B18" s="989"/>
      <c r="C18" s="990"/>
      <c r="D18" s="992"/>
    </row>
    <row r="19" spans="1:4" x14ac:dyDescent="0.2">
      <c r="A19" s="988" t="s">
        <v>992</v>
      </c>
      <c r="B19" s="989"/>
      <c r="C19" s="990"/>
      <c r="D19" s="992"/>
    </row>
    <row r="20" spans="1:4" x14ac:dyDescent="0.2">
      <c r="A20" s="988" t="s">
        <v>995</v>
      </c>
      <c r="B20" s="989" t="s">
        <v>980</v>
      </c>
      <c r="C20" s="990"/>
      <c r="D20" s="992"/>
    </row>
    <row r="21" spans="1:4" x14ac:dyDescent="0.2">
      <c r="A21" s="988" t="s">
        <v>996</v>
      </c>
      <c r="B21" s="989" t="s">
        <v>982</v>
      </c>
      <c r="C21" s="990"/>
      <c r="D21" s="992"/>
    </row>
    <row r="22" spans="1:4" x14ac:dyDescent="0.2">
      <c r="A22" s="988" t="s">
        <v>990</v>
      </c>
      <c r="B22" s="989" t="s">
        <v>982</v>
      </c>
      <c r="C22" s="990"/>
      <c r="D22" s="992"/>
    </row>
    <row r="23" spans="1:4" x14ac:dyDescent="0.2">
      <c r="A23" s="988"/>
      <c r="B23" s="989"/>
      <c r="C23" s="990"/>
      <c r="D23" s="992"/>
    </row>
    <row r="24" spans="1:4" x14ac:dyDescent="0.2">
      <c r="A24" s="988" t="s">
        <v>993</v>
      </c>
      <c r="B24" s="989"/>
      <c r="C24" s="990"/>
      <c r="D24" s="991">
        <f>SUM(D25:D27)</f>
        <v>0</v>
      </c>
    </row>
    <row r="25" spans="1:4" x14ac:dyDescent="0.2">
      <c r="A25" s="988" t="s">
        <v>995</v>
      </c>
      <c r="B25" s="989" t="s">
        <v>980</v>
      </c>
      <c r="C25" s="990" t="s">
        <v>208</v>
      </c>
      <c r="D25" s="992"/>
    </row>
    <row r="26" spans="1:4" x14ac:dyDescent="0.2">
      <c r="A26" s="988" t="s">
        <v>996</v>
      </c>
      <c r="B26" s="989" t="s">
        <v>982</v>
      </c>
      <c r="C26" s="990" t="s">
        <v>208</v>
      </c>
      <c r="D26" s="992"/>
    </row>
    <row r="27" spans="1:4" x14ac:dyDescent="0.2">
      <c r="A27" s="988" t="s">
        <v>990</v>
      </c>
      <c r="B27" s="989" t="s">
        <v>981</v>
      </c>
      <c r="C27" s="990" t="s">
        <v>208</v>
      </c>
      <c r="D27" s="992"/>
    </row>
    <row r="28" spans="1:4" x14ac:dyDescent="0.2">
      <c r="A28" s="988"/>
      <c r="B28" s="989"/>
      <c r="C28" s="990"/>
      <c r="D28" s="992"/>
    </row>
    <row r="29" spans="1:4" x14ac:dyDescent="0.2">
      <c r="A29" s="988" t="s">
        <v>994</v>
      </c>
      <c r="B29" s="989"/>
      <c r="C29" s="990"/>
      <c r="D29" s="991">
        <f>SUM(D30:D32)</f>
        <v>0</v>
      </c>
    </row>
    <row r="30" spans="1:4" x14ac:dyDescent="0.2">
      <c r="A30" s="988" t="s">
        <v>995</v>
      </c>
      <c r="B30" s="989" t="s">
        <v>980</v>
      </c>
      <c r="C30" s="990" t="s">
        <v>208</v>
      </c>
      <c r="D30" s="992"/>
    </row>
    <row r="31" spans="1:4" x14ac:dyDescent="0.2">
      <c r="A31" s="988" t="s">
        <v>996</v>
      </c>
      <c r="B31" s="989" t="s">
        <v>982</v>
      </c>
      <c r="C31" s="990" t="s">
        <v>208</v>
      </c>
      <c r="D31" s="992"/>
    </row>
    <row r="32" spans="1:4" x14ac:dyDescent="0.2">
      <c r="A32" s="988" t="s">
        <v>990</v>
      </c>
      <c r="B32" s="989" t="s">
        <v>981</v>
      </c>
      <c r="C32" s="990" t="s">
        <v>208</v>
      </c>
      <c r="D32" s="992"/>
    </row>
    <row r="33" spans="1:4" x14ac:dyDescent="0.2">
      <c r="A33" s="993"/>
      <c r="B33" s="994"/>
      <c r="C33" s="995"/>
      <c r="D33" s="996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workbookViewId="0">
      <selection activeCell="A3" sqref="A3"/>
    </sheetView>
  </sheetViews>
  <sheetFormatPr defaultRowHeight="14.25" x14ac:dyDescent="0.2"/>
  <cols>
    <col min="1" max="1" width="12.7109375" style="1047" customWidth="1"/>
    <col min="2" max="2" width="24.140625" style="1047" bestFit="1" customWidth="1"/>
    <col min="3" max="6" width="12.7109375" style="1047" customWidth="1"/>
    <col min="7" max="7" width="32.5703125" style="1048" bestFit="1" customWidth="1"/>
    <col min="8" max="8" width="13.140625" style="1049" bestFit="1" customWidth="1"/>
    <col min="9" max="9" width="12.7109375" style="1050" customWidth="1"/>
    <col min="10" max="10" width="12.7109375" style="1047" customWidth="1"/>
    <col min="11" max="12" width="12.7109375" style="1051" customWidth="1"/>
    <col min="13" max="13" width="12.7109375" style="1052" customWidth="1"/>
    <col min="14" max="16384" width="9.140625" style="1047"/>
  </cols>
  <sheetData>
    <row r="1" spans="1:13" s="1004" customFormat="1" ht="15.75" x14ac:dyDescent="0.25">
      <c r="A1" s="1" t="s">
        <v>0</v>
      </c>
      <c r="B1" s="583"/>
      <c r="C1" s="583"/>
      <c r="D1" s="583"/>
      <c r="E1" s="583"/>
      <c r="F1" s="583"/>
      <c r="G1" s="1001"/>
      <c r="H1" s="585"/>
      <c r="I1" s="586"/>
      <c r="J1" s="587"/>
      <c r="K1" s="1002"/>
      <c r="L1" s="1002"/>
      <c r="M1" s="1003"/>
    </row>
    <row r="2" spans="1:13" s="1004" customFormat="1" ht="15.75" x14ac:dyDescent="0.2">
      <c r="A2" s="5" t="s">
        <v>1101</v>
      </c>
      <c r="B2" s="590"/>
      <c r="C2" s="590"/>
      <c r="D2" s="590"/>
      <c r="E2" s="590"/>
      <c r="F2" s="590"/>
      <c r="G2" s="1005"/>
      <c r="H2" s="592"/>
      <c r="I2" s="593"/>
      <c r="J2" s="594"/>
      <c r="K2" s="1006"/>
      <c r="L2" s="1006"/>
      <c r="M2" s="1007"/>
    </row>
    <row r="3" spans="1:13" s="1004" customFormat="1" ht="15.75" x14ac:dyDescent="0.2">
      <c r="A3" s="5" t="str">
        <f>CONCATENATE("за ",[2]Период!$B$1," ",[2]Период!$B$3," года")</f>
        <v>за март 2019 года</v>
      </c>
      <c r="B3" s="590"/>
      <c r="C3" s="590"/>
      <c r="D3" s="590"/>
      <c r="E3" s="590"/>
      <c r="F3" s="590"/>
      <c r="G3" s="1005"/>
      <c r="H3" s="592"/>
      <c r="I3" s="593"/>
      <c r="J3" s="594"/>
      <c r="K3" s="1006"/>
      <c r="L3" s="1006"/>
      <c r="M3" s="1007"/>
    </row>
    <row r="4" spans="1:13" s="1013" customFormat="1" ht="12.75" x14ac:dyDescent="0.2">
      <c r="A4" s="981"/>
      <c r="B4" s="1008"/>
      <c r="C4" s="1008"/>
      <c r="D4" s="1008"/>
      <c r="E4" s="1008"/>
      <c r="F4" s="1008"/>
      <c r="G4" s="1009"/>
      <c r="H4" s="983"/>
      <c r="I4" s="1010"/>
      <c r="J4" s="1008"/>
      <c r="K4" s="1011"/>
      <c r="L4" s="1011"/>
      <c r="M4" s="1012"/>
    </row>
    <row r="5" spans="1:13" s="1004" customFormat="1" x14ac:dyDescent="0.2">
      <c r="A5" s="1377" t="s">
        <v>997</v>
      </c>
      <c r="B5" s="1378"/>
      <c r="C5" s="1378"/>
      <c r="D5" s="1378"/>
      <c r="E5" s="1378"/>
      <c r="F5" s="1378"/>
      <c r="G5" s="1378"/>
      <c r="H5" s="1378"/>
      <c r="I5" s="1378"/>
      <c r="J5" s="1378"/>
      <c r="K5" s="1378"/>
      <c r="L5" s="1378"/>
      <c r="M5" s="1378"/>
    </row>
    <row r="6" spans="1:13" s="1019" customFormat="1" ht="33.75" x14ac:dyDescent="0.2">
      <c r="A6" s="1014" t="s">
        <v>998</v>
      </c>
      <c r="B6" s="1015" t="s">
        <v>999</v>
      </c>
      <c r="C6" s="1015" t="s">
        <v>140</v>
      </c>
      <c r="D6" s="1015" t="s">
        <v>1000</v>
      </c>
      <c r="E6" s="1015" t="s">
        <v>1001</v>
      </c>
      <c r="F6" s="1015" t="s">
        <v>1002</v>
      </c>
      <c r="G6" s="1015" t="s">
        <v>1003</v>
      </c>
      <c r="H6" s="1015" t="s">
        <v>1004</v>
      </c>
      <c r="I6" s="1016" t="s">
        <v>1005</v>
      </c>
      <c r="J6" s="1015" t="s">
        <v>1006</v>
      </c>
      <c r="K6" s="1017" t="s">
        <v>1007</v>
      </c>
      <c r="L6" s="1017" t="s">
        <v>1008</v>
      </c>
      <c r="M6" s="1018" t="s">
        <v>1009</v>
      </c>
    </row>
    <row r="7" spans="1:13" s="1013" customFormat="1" ht="12.75" x14ac:dyDescent="0.2">
      <c r="A7" s="1020" t="s">
        <v>1013</v>
      </c>
      <c r="B7" s="1021" t="s">
        <v>204</v>
      </c>
      <c r="C7" s="1021" t="s">
        <v>1012</v>
      </c>
      <c r="D7" s="1022">
        <v>42088</v>
      </c>
      <c r="E7" s="1022">
        <v>42712</v>
      </c>
      <c r="F7" s="1022">
        <v>46545</v>
      </c>
      <c r="G7" s="1022" t="s">
        <v>1018</v>
      </c>
      <c r="H7" s="990" t="s">
        <v>1010</v>
      </c>
      <c r="I7" s="1024">
        <v>126</v>
      </c>
      <c r="J7" s="1021" t="s">
        <v>1011</v>
      </c>
      <c r="K7" s="1025"/>
      <c r="L7" s="1025"/>
      <c r="M7" s="1026" t="str">
        <f t="shared" ref="M7:M34" si="0">IFERROR(L7/K7,"-")</f>
        <v>-</v>
      </c>
    </row>
    <row r="8" spans="1:13" s="1013" customFormat="1" ht="12.75" x14ac:dyDescent="0.2">
      <c r="A8" s="1020" t="s">
        <v>204</v>
      </c>
      <c r="B8" s="1021" t="s">
        <v>204</v>
      </c>
      <c r="C8" s="1021" t="s">
        <v>204</v>
      </c>
      <c r="D8" s="1022" t="s">
        <v>204</v>
      </c>
      <c r="E8" s="1022" t="s">
        <v>204</v>
      </c>
      <c r="F8" s="1022" t="s">
        <v>204</v>
      </c>
      <c r="G8" s="1023" t="s">
        <v>204</v>
      </c>
      <c r="H8" s="990" t="s">
        <v>204</v>
      </c>
      <c r="I8" s="1024" t="s">
        <v>204</v>
      </c>
      <c r="J8" s="1021" t="s">
        <v>204</v>
      </c>
      <c r="K8" s="1025"/>
      <c r="L8" s="1025"/>
      <c r="M8" s="1026" t="str">
        <f t="shared" si="0"/>
        <v>-</v>
      </c>
    </row>
    <row r="9" spans="1:13" s="1013" customFormat="1" ht="12.75" x14ac:dyDescent="0.2">
      <c r="A9" s="1020" t="s">
        <v>204</v>
      </c>
      <c r="B9" s="1021" t="s">
        <v>204</v>
      </c>
      <c r="C9" s="1021" t="s">
        <v>204</v>
      </c>
      <c r="D9" s="1022" t="s">
        <v>204</v>
      </c>
      <c r="E9" s="1022" t="s">
        <v>204</v>
      </c>
      <c r="F9" s="1022" t="s">
        <v>204</v>
      </c>
      <c r="G9" s="1023" t="s">
        <v>204</v>
      </c>
      <c r="H9" s="990" t="s">
        <v>204</v>
      </c>
      <c r="I9" s="1024" t="s">
        <v>204</v>
      </c>
      <c r="J9" s="1021" t="s">
        <v>204</v>
      </c>
      <c r="K9" s="1025"/>
      <c r="L9" s="1025"/>
      <c r="M9" s="1026" t="str">
        <f t="shared" si="0"/>
        <v>-</v>
      </c>
    </row>
    <row r="10" spans="1:13" s="1013" customFormat="1" ht="12.75" x14ac:dyDescent="0.2">
      <c r="A10" s="1020"/>
      <c r="B10" s="1021"/>
      <c r="C10" s="1021"/>
      <c r="D10" s="1022"/>
      <c r="E10" s="1022"/>
      <c r="F10" s="1022"/>
      <c r="G10" s="1023"/>
      <c r="H10" s="990"/>
      <c r="I10" s="1024"/>
      <c r="J10" s="1021"/>
      <c r="K10" s="1025"/>
      <c r="L10" s="1025"/>
      <c r="M10" s="1026" t="str">
        <f t="shared" si="0"/>
        <v>-</v>
      </c>
    </row>
    <row r="11" spans="1:13" s="1013" customFormat="1" ht="12.75" x14ac:dyDescent="0.2">
      <c r="A11" s="1020"/>
      <c r="B11" s="1021"/>
      <c r="C11" s="1021"/>
      <c r="D11" s="1022"/>
      <c r="E11" s="1022"/>
      <c r="F11" s="1022"/>
      <c r="G11" s="1023"/>
      <c r="H11" s="990"/>
      <c r="I11" s="1024"/>
      <c r="J11" s="1021"/>
      <c r="K11" s="1025"/>
      <c r="L11" s="1025"/>
      <c r="M11" s="1026" t="str">
        <f t="shared" si="0"/>
        <v>-</v>
      </c>
    </row>
    <row r="12" spans="1:13" s="1013" customFormat="1" ht="12.75" x14ac:dyDescent="0.2">
      <c r="A12" s="1020"/>
      <c r="B12" s="1021"/>
      <c r="C12" s="1021"/>
      <c r="D12" s="1022"/>
      <c r="E12" s="1022"/>
      <c r="F12" s="1022"/>
      <c r="G12" s="1023"/>
      <c r="H12" s="990"/>
      <c r="I12" s="1024"/>
      <c r="J12" s="1021"/>
      <c r="K12" s="1025"/>
      <c r="L12" s="1025"/>
      <c r="M12" s="1026" t="str">
        <f t="shared" si="0"/>
        <v>-</v>
      </c>
    </row>
    <row r="13" spans="1:13" s="1013" customFormat="1" ht="12.75" x14ac:dyDescent="0.2">
      <c r="A13" s="1020"/>
      <c r="B13" s="1021"/>
      <c r="C13" s="1021"/>
      <c r="D13" s="1022"/>
      <c r="E13" s="1022"/>
      <c r="F13" s="1022"/>
      <c r="G13" s="1023"/>
      <c r="H13" s="990"/>
      <c r="I13" s="1024"/>
      <c r="J13" s="1021"/>
      <c r="K13" s="1025"/>
      <c r="L13" s="1025"/>
      <c r="M13" s="1026" t="str">
        <f t="shared" si="0"/>
        <v>-</v>
      </c>
    </row>
    <row r="14" spans="1:13" s="1013" customFormat="1" ht="12.75" x14ac:dyDescent="0.2">
      <c r="A14" s="1020"/>
      <c r="B14" s="1021"/>
      <c r="C14" s="1021"/>
      <c r="D14" s="1022"/>
      <c r="E14" s="1022"/>
      <c r="F14" s="1022"/>
      <c r="G14" s="1023"/>
      <c r="H14" s="990"/>
      <c r="I14" s="1024"/>
      <c r="J14" s="1021"/>
      <c r="K14" s="1025"/>
      <c r="L14" s="1025"/>
      <c r="M14" s="1026" t="str">
        <f t="shared" si="0"/>
        <v>-</v>
      </c>
    </row>
    <row r="15" spans="1:13" s="1013" customFormat="1" ht="12.75" x14ac:dyDescent="0.2">
      <c r="A15" s="1020"/>
      <c r="B15" s="1021"/>
      <c r="C15" s="1021"/>
      <c r="D15" s="1022"/>
      <c r="E15" s="1022"/>
      <c r="F15" s="1022"/>
      <c r="G15" s="1023"/>
      <c r="H15" s="990"/>
      <c r="I15" s="1024"/>
      <c r="J15" s="1021"/>
      <c r="K15" s="1025"/>
      <c r="L15" s="1025"/>
      <c r="M15" s="1026" t="str">
        <f t="shared" si="0"/>
        <v>-</v>
      </c>
    </row>
    <row r="16" spans="1:13" s="1013" customFormat="1" ht="12.75" x14ac:dyDescent="0.2">
      <c r="A16" s="1020"/>
      <c r="B16" s="1021"/>
      <c r="C16" s="1021"/>
      <c r="D16" s="1022"/>
      <c r="E16" s="1022"/>
      <c r="F16" s="1022"/>
      <c r="G16" s="1023"/>
      <c r="H16" s="990"/>
      <c r="I16" s="1024"/>
      <c r="J16" s="1021"/>
      <c r="K16" s="1025"/>
      <c r="L16" s="1025"/>
      <c r="M16" s="1026" t="str">
        <f t="shared" si="0"/>
        <v>-</v>
      </c>
    </row>
    <row r="17" spans="1:13" s="1013" customFormat="1" ht="12.75" x14ac:dyDescent="0.2">
      <c r="A17" s="1027"/>
      <c r="B17" s="1021"/>
      <c r="C17" s="1021"/>
      <c r="D17" s="1022"/>
      <c r="E17" s="1022"/>
      <c r="F17" s="1022"/>
      <c r="G17" s="1023"/>
      <c r="H17" s="990"/>
      <c r="I17" s="1024"/>
      <c r="J17" s="1021"/>
      <c r="K17" s="1025"/>
      <c r="L17" s="1025"/>
      <c r="M17" s="1026" t="str">
        <f t="shared" si="0"/>
        <v>-</v>
      </c>
    </row>
    <row r="18" spans="1:13" s="1013" customFormat="1" ht="12.75" x14ac:dyDescent="0.2">
      <c r="A18" s="1020"/>
      <c r="B18" s="1021"/>
      <c r="C18" s="1021"/>
      <c r="D18" s="1022"/>
      <c r="E18" s="1022"/>
      <c r="F18" s="1022"/>
      <c r="G18" s="1023"/>
      <c r="H18" s="990"/>
      <c r="I18" s="1024"/>
      <c r="J18" s="1021"/>
      <c r="K18" s="1025"/>
      <c r="L18" s="1025"/>
      <c r="M18" s="1026" t="str">
        <f t="shared" si="0"/>
        <v>-</v>
      </c>
    </row>
    <row r="19" spans="1:13" s="1013" customFormat="1" ht="12.75" x14ac:dyDescent="0.2">
      <c r="A19" s="1020"/>
      <c r="B19" s="1021"/>
      <c r="C19" s="1021"/>
      <c r="D19" s="1022"/>
      <c r="E19" s="1022"/>
      <c r="F19" s="1022"/>
      <c r="G19" s="1023"/>
      <c r="H19" s="990"/>
      <c r="I19" s="1024"/>
      <c r="J19" s="1021"/>
      <c r="K19" s="1025"/>
      <c r="L19" s="1025"/>
      <c r="M19" s="1026" t="str">
        <f t="shared" si="0"/>
        <v>-</v>
      </c>
    </row>
    <row r="20" spans="1:13" s="1013" customFormat="1" ht="12.75" x14ac:dyDescent="0.2">
      <c r="A20" s="1020"/>
      <c r="B20" s="1021"/>
      <c r="C20" s="1021"/>
      <c r="D20" s="1022"/>
      <c r="E20" s="1022"/>
      <c r="F20" s="1022"/>
      <c r="G20" s="1023"/>
      <c r="H20" s="990"/>
      <c r="I20" s="1024"/>
      <c r="J20" s="1021"/>
      <c r="K20" s="1025"/>
      <c r="L20" s="1025"/>
      <c r="M20" s="1026" t="str">
        <f t="shared" si="0"/>
        <v>-</v>
      </c>
    </row>
    <row r="21" spans="1:13" s="1013" customFormat="1" ht="12.75" x14ac:dyDescent="0.2">
      <c r="A21" s="1020"/>
      <c r="B21" s="1021"/>
      <c r="C21" s="1021"/>
      <c r="D21" s="1022"/>
      <c r="E21" s="1022"/>
      <c r="F21" s="1022"/>
      <c r="G21" s="1023"/>
      <c r="H21" s="990"/>
      <c r="I21" s="1024"/>
      <c r="J21" s="1021"/>
      <c r="K21" s="1025"/>
      <c r="L21" s="1025"/>
      <c r="M21" s="1026" t="str">
        <f t="shared" si="0"/>
        <v>-</v>
      </c>
    </row>
    <row r="22" spans="1:13" s="1028" customFormat="1" ht="12.75" x14ac:dyDescent="0.2">
      <c r="A22" s="1020"/>
      <c r="B22" s="1021"/>
      <c r="C22" s="1021"/>
      <c r="D22" s="1022"/>
      <c r="E22" s="1022"/>
      <c r="F22" s="1022"/>
      <c r="G22" s="1023"/>
      <c r="H22" s="990"/>
      <c r="I22" s="1024"/>
      <c r="J22" s="1021"/>
      <c r="K22" s="1025"/>
      <c r="L22" s="1025"/>
      <c r="M22" s="1026" t="str">
        <f t="shared" si="0"/>
        <v>-</v>
      </c>
    </row>
    <row r="23" spans="1:13" s="1028" customFormat="1" ht="12.75" x14ac:dyDescent="0.2">
      <c r="A23" s="1020"/>
      <c r="B23" s="1021"/>
      <c r="C23" s="1021"/>
      <c r="D23" s="1022"/>
      <c r="E23" s="1022"/>
      <c r="F23" s="1022"/>
      <c r="G23" s="1023"/>
      <c r="H23" s="990"/>
      <c r="I23" s="1024"/>
      <c r="J23" s="1021"/>
      <c r="K23" s="1025"/>
      <c r="L23" s="1025"/>
      <c r="M23" s="1026" t="str">
        <f t="shared" si="0"/>
        <v>-</v>
      </c>
    </row>
    <row r="24" spans="1:13" s="1028" customFormat="1" ht="12.75" x14ac:dyDescent="0.2">
      <c r="A24" s="1020"/>
      <c r="B24" s="1021"/>
      <c r="C24" s="1021"/>
      <c r="D24" s="1022"/>
      <c r="E24" s="1022"/>
      <c r="F24" s="1022"/>
      <c r="G24" s="1023"/>
      <c r="H24" s="990"/>
      <c r="I24" s="1024"/>
      <c r="J24" s="1021"/>
      <c r="K24" s="1025"/>
      <c r="L24" s="1025"/>
      <c r="M24" s="1026" t="str">
        <f t="shared" si="0"/>
        <v>-</v>
      </c>
    </row>
    <row r="25" spans="1:13" s="1028" customFormat="1" ht="12.75" x14ac:dyDescent="0.2">
      <c r="A25" s="1020"/>
      <c r="B25" s="1021"/>
      <c r="C25" s="1021"/>
      <c r="D25" s="1022"/>
      <c r="E25" s="1022"/>
      <c r="F25" s="1022"/>
      <c r="G25" s="1023"/>
      <c r="H25" s="990"/>
      <c r="I25" s="1024"/>
      <c r="J25" s="1021"/>
      <c r="K25" s="1025"/>
      <c r="L25" s="1025"/>
      <c r="M25" s="1026" t="str">
        <f t="shared" si="0"/>
        <v>-</v>
      </c>
    </row>
    <row r="26" spans="1:13" s="1028" customFormat="1" ht="12.75" x14ac:dyDescent="0.2">
      <c r="A26" s="1020"/>
      <c r="B26" s="1021"/>
      <c r="C26" s="1021"/>
      <c r="D26" s="1022"/>
      <c r="E26" s="1022"/>
      <c r="F26" s="1022"/>
      <c r="G26" s="1023"/>
      <c r="H26" s="990"/>
      <c r="I26" s="1024"/>
      <c r="J26" s="1021"/>
      <c r="K26" s="1025"/>
      <c r="L26" s="1025"/>
      <c r="M26" s="1026" t="str">
        <f t="shared" si="0"/>
        <v>-</v>
      </c>
    </row>
    <row r="27" spans="1:13" s="1028" customFormat="1" ht="12.75" x14ac:dyDescent="0.2">
      <c r="A27" s="1020"/>
      <c r="B27" s="1021"/>
      <c r="C27" s="1021"/>
      <c r="D27" s="1022"/>
      <c r="E27" s="1022"/>
      <c r="F27" s="1022"/>
      <c r="G27" s="1023"/>
      <c r="H27" s="990"/>
      <c r="I27" s="1024"/>
      <c r="J27" s="1021"/>
      <c r="K27" s="1025"/>
      <c r="L27" s="1025"/>
      <c r="M27" s="1026" t="str">
        <f t="shared" si="0"/>
        <v>-</v>
      </c>
    </row>
    <row r="28" spans="1:13" s="1028" customFormat="1" ht="12.75" x14ac:dyDescent="0.2">
      <c r="A28" s="1020"/>
      <c r="B28" s="1021"/>
      <c r="C28" s="1021"/>
      <c r="D28" s="1022"/>
      <c r="E28" s="1022"/>
      <c r="F28" s="1022"/>
      <c r="G28" s="1023"/>
      <c r="H28" s="990"/>
      <c r="I28" s="1024"/>
      <c r="J28" s="1021"/>
      <c r="K28" s="1025"/>
      <c r="L28" s="1025"/>
      <c r="M28" s="1026" t="str">
        <f t="shared" si="0"/>
        <v>-</v>
      </c>
    </row>
    <row r="29" spans="1:13" s="1028" customFormat="1" ht="12.75" x14ac:dyDescent="0.2">
      <c r="A29" s="1020"/>
      <c r="B29" s="1021"/>
      <c r="C29" s="1021"/>
      <c r="D29" s="1022"/>
      <c r="E29" s="1022"/>
      <c r="F29" s="1022"/>
      <c r="G29" s="1023"/>
      <c r="H29" s="990"/>
      <c r="I29" s="1024"/>
      <c r="J29" s="1021"/>
      <c r="K29" s="1025"/>
      <c r="L29" s="1025"/>
      <c r="M29" s="1026" t="str">
        <f t="shared" si="0"/>
        <v>-</v>
      </c>
    </row>
    <row r="30" spans="1:13" s="1028" customFormat="1" ht="12.75" x14ac:dyDescent="0.2">
      <c r="A30" s="1020"/>
      <c r="B30" s="1021"/>
      <c r="C30" s="1021"/>
      <c r="D30" s="1022"/>
      <c r="E30" s="1022"/>
      <c r="F30" s="1022"/>
      <c r="G30" s="1023"/>
      <c r="H30" s="990"/>
      <c r="I30" s="1024"/>
      <c r="J30" s="1021"/>
      <c r="K30" s="1025"/>
      <c r="L30" s="1025"/>
      <c r="M30" s="1026" t="str">
        <f t="shared" si="0"/>
        <v>-</v>
      </c>
    </row>
    <row r="31" spans="1:13" s="1028" customFormat="1" ht="12.75" x14ac:dyDescent="0.2">
      <c r="A31" s="1020"/>
      <c r="B31" s="1021"/>
      <c r="C31" s="1021"/>
      <c r="D31" s="1022"/>
      <c r="E31" s="1022"/>
      <c r="F31" s="1022"/>
      <c r="G31" s="1023"/>
      <c r="H31" s="990"/>
      <c r="I31" s="1024"/>
      <c r="J31" s="1021"/>
      <c r="K31" s="1025"/>
      <c r="L31" s="1025"/>
      <c r="M31" s="1026" t="str">
        <f t="shared" si="0"/>
        <v>-</v>
      </c>
    </row>
    <row r="32" spans="1:13" s="1013" customFormat="1" ht="12.75" x14ac:dyDescent="0.2">
      <c r="A32" s="1020"/>
      <c r="B32" s="1021"/>
      <c r="C32" s="1021"/>
      <c r="D32" s="1022"/>
      <c r="E32" s="1022"/>
      <c r="F32" s="1022"/>
      <c r="G32" s="1023"/>
      <c r="H32" s="990"/>
      <c r="I32" s="1024"/>
      <c r="J32" s="1021"/>
      <c r="K32" s="1025"/>
      <c r="L32" s="1025"/>
      <c r="M32" s="1026" t="str">
        <f t="shared" si="0"/>
        <v>-</v>
      </c>
    </row>
    <row r="33" spans="1:13" s="1013" customFormat="1" ht="12.75" x14ac:dyDescent="0.2">
      <c r="A33" s="1020"/>
      <c r="B33" s="1021"/>
      <c r="C33" s="1021"/>
      <c r="D33" s="1022"/>
      <c r="E33" s="1022"/>
      <c r="F33" s="1022"/>
      <c r="G33" s="1023"/>
      <c r="H33" s="990"/>
      <c r="I33" s="1024"/>
      <c r="J33" s="1021"/>
      <c r="K33" s="1025"/>
      <c r="L33" s="1025"/>
      <c r="M33" s="1026" t="str">
        <f t="shared" si="0"/>
        <v>-</v>
      </c>
    </row>
    <row r="34" spans="1:13" s="1013" customFormat="1" ht="12.75" x14ac:dyDescent="0.2">
      <c r="A34" s="1020"/>
      <c r="B34" s="1021"/>
      <c r="C34" s="1021"/>
      <c r="D34" s="1022"/>
      <c r="E34" s="1022"/>
      <c r="F34" s="1022"/>
      <c r="G34" s="1023"/>
      <c r="H34" s="990"/>
      <c r="I34" s="1024"/>
      <c r="J34" s="1021"/>
      <c r="K34" s="1025"/>
      <c r="L34" s="1025"/>
      <c r="M34" s="1026" t="str">
        <f t="shared" si="0"/>
        <v>-</v>
      </c>
    </row>
    <row r="35" spans="1:13" s="1013" customFormat="1" ht="12.75" x14ac:dyDescent="0.2">
      <c r="A35" s="1020"/>
      <c r="B35" s="1021"/>
      <c r="C35" s="1021"/>
      <c r="D35" s="1022"/>
      <c r="E35" s="1022"/>
      <c r="F35" s="1022"/>
      <c r="G35" s="1023"/>
      <c r="H35" s="990"/>
      <c r="I35" s="1024"/>
      <c r="J35" s="1021"/>
      <c r="K35" s="1025"/>
      <c r="L35" s="1025"/>
      <c r="M35" s="1026" t="str">
        <f>IFERROR(L35/K35,"-")</f>
        <v>-</v>
      </c>
    </row>
    <row r="36" spans="1:13" s="1013" customFormat="1" ht="12.75" x14ac:dyDescent="0.2">
      <c r="A36" s="1029"/>
      <c r="B36" s="1030"/>
      <c r="C36" s="1030"/>
      <c r="D36" s="1031"/>
      <c r="E36" s="1031"/>
      <c r="F36" s="1031"/>
      <c r="G36" s="1032"/>
      <c r="H36" s="995"/>
      <c r="I36" s="1033"/>
      <c r="J36" s="1030"/>
      <c r="K36" s="1034"/>
      <c r="L36" s="1034"/>
      <c r="M36" s="1035" t="str">
        <f>IFERROR(L36/K36,"-")</f>
        <v>-</v>
      </c>
    </row>
    <row r="37" spans="1:13" s="1013" customFormat="1" ht="12.75" x14ac:dyDescent="0.2">
      <c r="A37" s="1008"/>
      <c r="B37" s="1008"/>
      <c r="C37" s="1008"/>
      <c r="D37" s="1008"/>
      <c r="E37" s="1008"/>
      <c r="F37" s="1008"/>
      <c r="G37" s="1009"/>
      <c r="H37" s="983"/>
      <c r="I37" s="1010"/>
      <c r="J37" s="1008"/>
      <c r="K37" s="1011"/>
      <c r="L37" s="1011"/>
      <c r="M37" s="1012"/>
    </row>
    <row r="38" spans="1:13" s="1013" customFormat="1" ht="45" x14ac:dyDescent="0.2">
      <c r="A38" s="1036" t="s">
        <v>998</v>
      </c>
      <c r="B38" s="1036" t="s">
        <v>999</v>
      </c>
      <c r="C38" s="1036" t="s">
        <v>140</v>
      </c>
      <c r="D38" s="1036" t="s">
        <v>1000</v>
      </c>
      <c r="E38" s="1036" t="s">
        <v>1014</v>
      </c>
      <c r="F38" s="1036" t="s">
        <v>1015</v>
      </c>
      <c r="G38" s="1037" t="s">
        <v>1009</v>
      </c>
      <c r="J38" s="1038"/>
      <c r="K38" s="1039"/>
      <c r="L38" s="1039"/>
      <c r="M38" s="1040"/>
    </row>
    <row r="39" spans="1:13" s="1013" customFormat="1" ht="12.75" x14ac:dyDescent="0.2">
      <c r="A39" s="1041"/>
      <c r="B39" s="1041"/>
      <c r="C39" s="1041"/>
      <c r="D39" s="1041"/>
      <c r="E39" s="1042"/>
      <c r="F39" s="1041"/>
      <c r="G39" s="1043"/>
      <c r="J39" s="1044"/>
      <c r="K39" s="1045"/>
      <c r="L39" s="1045"/>
      <c r="M39" s="1046"/>
    </row>
    <row r="40" spans="1:13" s="1013" customFormat="1" ht="12.75" x14ac:dyDescent="0.2">
      <c r="A40" s="1041"/>
      <c r="B40" s="1041"/>
      <c r="C40" s="1041"/>
      <c r="D40" s="1041"/>
      <c r="E40" s="1042"/>
      <c r="F40" s="1041"/>
      <c r="G40" s="1043"/>
      <c r="J40" s="1044"/>
      <c r="K40" s="1045"/>
      <c r="L40" s="1045"/>
      <c r="M40" s="1046"/>
    </row>
    <row r="41" spans="1:13" s="1013" customFormat="1" ht="12.75" x14ac:dyDescent="0.2">
      <c r="A41" s="1041"/>
      <c r="B41" s="1041"/>
      <c r="C41" s="1041"/>
      <c r="D41" s="1041"/>
      <c r="E41" s="1042"/>
      <c r="F41" s="1041"/>
      <c r="G41" s="1043"/>
      <c r="J41" s="1044"/>
      <c r="K41" s="1045"/>
      <c r="L41" s="1045"/>
      <c r="M41" s="1046"/>
    </row>
    <row r="42" spans="1:13" s="1013" customFormat="1" ht="12.75" x14ac:dyDescent="0.2">
      <c r="A42" s="1041"/>
      <c r="B42" s="1041"/>
      <c r="C42" s="1041"/>
      <c r="D42" s="1041"/>
      <c r="E42" s="1042"/>
      <c r="F42" s="1041"/>
      <c r="G42" s="1043"/>
      <c r="J42" s="1044"/>
      <c r="K42" s="1045"/>
      <c r="L42" s="1045"/>
      <c r="M42" s="1046"/>
    </row>
    <row r="43" spans="1:13" s="1013" customFormat="1" ht="12.75" x14ac:dyDescent="0.2">
      <c r="A43" s="1041"/>
      <c r="B43" s="1041"/>
      <c r="C43" s="1041"/>
      <c r="D43" s="1041"/>
      <c r="E43" s="1042"/>
      <c r="F43" s="1041"/>
      <c r="G43" s="1043"/>
      <c r="J43" s="1044"/>
      <c r="K43" s="1045"/>
      <c r="L43" s="1045"/>
      <c r="M43" s="1046"/>
    </row>
    <row r="44" spans="1:13" s="1013" customFormat="1" ht="12.75" x14ac:dyDescent="0.2">
      <c r="A44" s="1041"/>
      <c r="B44" s="1041"/>
      <c r="C44" s="1041"/>
      <c r="D44" s="1041"/>
      <c r="E44" s="1042"/>
      <c r="F44" s="1041"/>
      <c r="G44" s="1043"/>
      <c r="J44" s="1044"/>
      <c r="K44" s="1045"/>
      <c r="L44" s="1045"/>
      <c r="M44" s="1046"/>
    </row>
    <row r="45" spans="1:13" s="1013" customFormat="1" ht="12.75" x14ac:dyDescent="0.2">
      <c r="A45" s="1041"/>
      <c r="B45" s="1041"/>
      <c r="C45" s="1041"/>
      <c r="D45" s="1041"/>
      <c r="E45" s="1042"/>
      <c r="F45" s="1041"/>
      <c r="G45" s="1043"/>
      <c r="J45" s="1044"/>
      <c r="K45" s="1045"/>
      <c r="L45" s="1045"/>
      <c r="M45" s="1046"/>
    </row>
    <row r="46" spans="1:13" s="1013" customFormat="1" ht="12.75" x14ac:dyDescent="0.2">
      <c r="A46" s="1041"/>
      <c r="B46" s="1041"/>
      <c r="C46" s="1041"/>
      <c r="D46" s="1041"/>
      <c r="E46" s="1042"/>
      <c r="F46" s="1041"/>
      <c r="G46" s="1043"/>
      <c r="J46" s="1044"/>
      <c r="K46" s="1045"/>
      <c r="L46" s="1045"/>
      <c r="M46" s="1046"/>
    </row>
    <row r="47" spans="1:13" s="1013" customFormat="1" ht="12.75" x14ac:dyDescent="0.2">
      <c r="A47" s="1041"/>
      <c r="B47" s="1041"/>
      <c r="C47" s="1041"/>
      <c r="D47" s="1041"/>
      <c r="E47" s="1042"/>
      <c r="F47" s="1041"/>
      <c r="G47" s="1043"/>
      <c r="J47" s="1044"/>
      <c r="K47" s="1045"/>
      <c r="L47" s="1045"/>
      <c r="M47" s="1046"/>
    </row>
    <row r="48" spans="1:13" s="1013" customFormat="1" ht="12.75" x14ac:dyDescent="0.2">
      <c r="A48" s="1041"/>
      <c r="B48" s="1041"/>
      <c r="C48" s="1041"/>
      <c r="D48" s="1041"/>
      <c r="E48" s="1042"/>
      <c r="F48" s="1041"/>
      <c r="G48" s="1043"/>
      <c r="J48" s="1044"/>
      <c r="K48" s="1045"/>
      <c r="L48" s="1045"/>
      <c r="M48" s="1046"/>
    </row>
    <row r="49" spans="1:13" s="1013" customFormat="1" ht="12.75" x14ac:dyDescent="0.2">
      <c r="A49" s="1008"/>
      <c r="B49" s="1008"/>
      <c r="C49" s="1008"/>
      <c r="D49" s="1008"/>
      <c r="E49" s="1009"/>
      <c r="F49" s="983"/>
      <c r="G49" s="1010"/>
      <c r="J49" s="1044"/>
      <c r="K49" s="1045"/>
      <c r="L49" s="1045"/>
      <c r="M49" s="1046"/>
    </row>
    <row r="50" spans="1:13" s="1013" customFormat="1" ht="33.75" x14ac:dyDescent="0.2">
      <c r="A50" s="1036" t="s">
        <v>998</v>
      </c>
      <c r="B50" s="1036" t="s">
        <v>999</v>
      </c>
      <c r="C50" s="1036" t="s">
        <v>140</v>
      </c>
      <c r="D50" s="1036" t="s">
        <v>1000</v>
      </c>
      <c r="E50" s="1036" t="s">
        <v>1016</v>
      </c>
      <c r="F50" s="1036" t="s">
        <v>1017</v>
      </c>
      <c r="G50" s="1037" t="s">
        <v>1009</v>
      </c>
      <c r="J50" s="1038"/>
      <c r="K50" s="1039"/>
      <c r="L50" s="1039"/>
      <c r="M50" s="1040"/>
    </row>
    <row r="51" spans="1:13" s="1013" customFormat="1" ht="12.75" x14ac:dyDescent="0.2">
      <c r="A51" s="1041"/>
      <c r="B51" s="1041"/>
      <c r="C51" s="1041"/>
      <c r="D51" s="1041"/>
      <c r="E51" s="1042"/>
      <c r="F51" s="1041"/>
      <c r="G51" s="1043"/>
      <c r="J51" s="1044"/>
      <c r="K51" s="1045"/>
      <c r="L51" s="1045"/>
      <c r="M51" s="1046"/>
    </row>
    <row r="52" spans="1:13" s="1013" customFormat="1" ht="12.75" x14ac:dyDescent="0.2">
      <c r="A52" s="1041"/>
      <c r="B52" s="1041"/>
      <c r="C52" s="1041"/>
      <c r="D52" s="1041"/>
      <c r="E52" s="1042"/>
      <c r="F52" s="1041"/>
      <c r="G52" s="1043"/>
      <c r="J52" s="1044"/>
      <c r="K52" s="1045"/>
      <c r="L52" s="1045"/>
      <c r="M52" s="1046"/>
    </row>
    <row r="53" spans="1:13" s="1013" customFormat="1" ht="12.75" x14ac:dyDescent="0.2">
      <c r="A53" s="1041"/>
      <c r="B53" s="1041"/>
      <c r="C53" s="1041"/>
      <c r="D53" s="1041"/>
      <c r="E53" s="1042"/>
      <c r="F53" s="1041"/>
      <c r="G53" s="1043"/>
      <c r="J53" s="1044"/>
      <c r="K53" s="1045"/>
      <c r="L53" s="1045"/>
      <c r="M53" s="1046"/>
    </row>
    <row r="54" spans="1:13" s="1013" customFormat="1" ht="12.75" x14ac:dyDescent="0.2">
      <c r="A54" s="1041"/>
      <c r="B54" s="1041"/>
      <c r="C54" s="1041"/>
      <c r="D54" s="1041"/>
      <c r="E54" s="1042"/>
      <c r="F54" s="1041"/>
      <c r="G54" s="1043"/>
      <c r="J54" s="1044"/>
      <c r="K54" s="1045"/>
      <c r="L54" s="1045"/>
      <c r="M54" s="1046"/>
    </row>
    <row r="55" spans="1:13" s="1013" customFormat="1" ht="12.75" x14ac:dyDescent="0.2">
      <c r="A55" s="1041"/>
      <c r="B55" s="1041"/>
      <c r="C55" s="1041"/>
      <c r="D55" s="1041"/>
      <c r="E55" s="1042"/>
      <c r="F55" s="1041"/>
      <c r="G55" s="1043"/>
      <c r="J55" s="1044"/>
      <c r="K55" s="1045"/>
      <c r="L55" s="1045"/>
      <c r="M55" s="1046"/>
    </row>
    <row r="56" spans="1:13" s="1013" customFormat="1" ht="12.75" x14ac:dyDescent="0.2">
      <c r="A56" s="1041"/>
      <c r="B56" s="1041"/>
      <c r="C56" s="1041"/>
      <c r="D56" s="1041"/>
      <c r="E56" s="1042"/>
      <c r="F56" s="1041"/>
      <c r="G56" s="1043"/>
      <c r="J56" s="1044"/>
      <c r="K56" s="1045"/>
      <c r="L56" s="1045"/>
      <c r="M56" s="1046"/>
    </row>
    <row r="57" spans="1:13" s="1013" customFormat="1" ht="12.75" x14ac:dyDescent="0.2">
      <c r="A57" s="1041"/>
      <c r="B57" s="1041"/>
      <c r="C57" s="1041"/>
      <c r="D57" s="1041"/>
      <c r="E57" s="1042"/>
      <c r="F57" s="1041"/>
      <c r="G57" s="1043"/>
      <c r="J57" s="1044"/>
      <c r="K57" s="1045"/>
      <c r="L57" s="1045"/>
      <c r="M57" s="1046"/>
    </row>
    <row r="58" spans="1:13" s="1013" customFormat="1" ht="12.75" x14ac:dyDescent="0.2">
      <c r="A58" s="1041"/>
      <c r="B58" s="1041"/>
      <c r="C58" s="1041"/>
      <c r="D58" s="1041"/>
      <c r="E58" s="1042"/>
      <c r="F58" s="1041"/>
      <c r="G58" s="1043"/>
      <c r="J58" s="1044"/>
      <c r="K58" s="1045"/>
      <c r="L58" s="1045"/>
      <c r="M58" s="1046"/>
    </row>
    <row r="59" spans="1:13" s="1013" customFormat="1" ht="12.75" x14ac:dyDescent="0.2">
      <c r="A59" s="1041"/>
      <c r="B59" s="1041"/>
      <c r="C59" s="1041"/>
      <c r="D59" s="1041"/>
      <c r="E59" s="1042"/>
      <c r="F59" s="1041"/>
      <c r="G59" s="1043"/>
      <c r="J59" s="1044"/>
      <c r="K59" s="1045"/>
      <c r="L59" s="1045"/>
      <c r="M59" s="1046"/>
    </row>
    <row r="60" spans="1:13" s="1013" customFormat="1" ht="12.75" x14ac:dyDescent="0.2">
      <c r="A60" s="1041"/>
      <c r="B60" s="1041"/>
      <c r="C60" s="1041"/>
      <c r="D60" s="1041"/>
      <c r="E60" s="1042"/>
      <c r="F60" s="1041"/>
      <c r="G60" s="1043"/>
      <c r="J60" s="1044"/>
      <c r="K60" s="1045"/>
      <c r="L60" s="1045"/>
      <c r="M60" s="1046"/>
    </row>
  </sheetData>
  <mergeCells count="1">
    <mergeCell ref="A5:M5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tabSelected="1" workbookViewId="0">
      <selection activeCell="A10" sqref="A10"/>
    </sheetView>
  </sheetViews>
  <sheetFormatPr defaultRowHeight="14.25" x14ac:dyDescent="0.2"/>
  <cols>
    <col min="1" max="1" width="25.7109375" style="1048" customWidth="1"/>
    <col min="2" max="2" width="24.140625" style="1047" bestFit="1" customWidth="1"/>
    <col min="3" max="3" width="44.5703125" style="1047" bestFit="1" customWidth="1"/>
    <col min="4" max="4" width="15.7109375" style="1047" customWidth="1"/>
    <col min="5" max="5" width="15.7109375" style="1087" customWidth="1"/>
    <col min="6" max="6" width="15.7109375" style="1088" customWidth="1"/>
    <col min="7" max="7" width="15.7109375" style="1089" customWidth="1"/>
    <col min="8" max="8" width="15.7109375" style="1090" customWidth="1"/>
    <col min="9" max="9" width="15.7109375" style="1051" customWidth="1"/>
    <col min="10" max="10" width="15.7109375" style="1091" customWidth="1"/>
    <col min="11" max="16384" width="9.140625" style="2"/>
  </cols>
  <sheetData>
    <row r="1" spans="1:10" s="587" customFormat="1" ht="15.75" x14ac:dyDescent="0.2">
      <c r="A1" s="722" t="s">
        <v>0</v>
      </c>
      <c r="B1" s="583"/>
      <c r="C1" s="583"/>
      <c r="D1" s="583"/>
      <c r="E1" s="1053"/>
      <c r="F1" s="1054"/>
      <c r="G1" s="1055"/>
      <c r="H1" s="588"/>
      <c r="I1" s="1002"/>
      <c r="J1" s="1056"/>
    </row>
    <row r="2" spans="1:10" s="587" customFormat="1" ht="15.75" x14ac:dyDescent="0.2">
      <c r="A2" s="727" t="s">
        <v>1019</v>
      </c>
      <c r="B2" s="590"/>
      <c r="C2" s="590"/>
      <c r="D2" s="590"/>
      <c r="E2" s="1057"/>
      <c r="F2" s="1058"/>
      <c r="G2" s="1059"/>
      <c r="H2" s="595"/>
      <c r="I2" s="1006"/>
      <c r="J2" s="1060"/>
    </row>
    <row r="3" spans="1:10" s="587" customFormat="1" ht="15.75" x14ac:dyDescent="0.2">
      <c r="A3" s="727" t="s">
        <v>789</v>
      </c>
      <c r="B3" s="590"/>
      <c r="C3" s="590"/>
      <c r="D3" s="590"/>
      <c r="E3" s="1057"/>
      <c r="F3" s="1058"/>
      <c r="G3" s="1059"/>
      <c r="H3" s="595"/>
      <c r="I3" s="1006"/>
      <c r="J3" s="1060"/>
    </row>
    <row r="4" spans="1:10" ht="12.75" x14ac:dyDescent="0.2">
      <c r="A4" s="1061"/>
      <c r="B4" s="1008"/>
      <c r="C4" s="1008"/>
      <c r="D4" s="1008"/>
      <c r="E4" s="1062"/>
      <c r="F4" s="1063"/>
      <c r="G4" s="1064"/>
      <c r="H4" s="1065"/>
      <c r="I4" s="1011"/>
      <c r="J4" s="1066"/>
    </row>
    <row r="5" spans="1:10" s="585" customFormat="1" ht="33.75" x14ac:dyDescent="0.2">
      <c r="A5" s="1067" t="s">
        <v>1020</v>
      </c>
      <c r="B5" s="1068" t="s">
        <v>1021</v>
      </c>
      <c r="C5" s="1068" t="s">
        <v>1022</v>
      </c>
      <c r="D5" s="1068" t="s">
        <v>1023</v>
      </c>
      <c r="E5" s="1069" t="s">
        <v>1024</v>
      </c>
      <c r="F5" s="1069" t="s">
        <v>1025</v>
      </c>
      <c r="G5" s="1069" t="s">
        <v>1026</v>
      </c>
      <c r="H5" s="1070" t="s">
        <v>1027</v>
      </c>
      <c r="I5" s="1068" t="s">
        <v>1028</v>
      </c>
      <c r="J5" s="1071" t="s">
        <v>1029</v>
      </c>
    </row>
    <row r="6" spans="1:10" ht="11.25" x14ac:dyDescent="0.2">
      <c r="A6" s="1072" t="s">
        <v>1031</v>
      </c>
      <c r="B6" s="1073"/>
      <c r="C6" s="1073"/>
      <c r="D6" s="1074"/>
      <c r="E6" s="1074"/>
      <c r="F6" s="1074"/>
      <c r="G6" s="1074"/>
      <c r="H6" s="1075"/>
      <c r="I6" s="1075"/>
      <c r="J6" s="1076" t="s">
        <v>1011</v>
      </c>
    </row>
    <row r="7" spans="1:10" ht="11.25" x14ac:dyDescent="0.2">
      <c r="A7" s="1080" t="s">
        <v>204</v>
      </c>
      <c r="B7" s="1023"/>
      <c r="C7" s="1023"/>
      <c r="D7" s="1077"/>
      <c r="E7" s="1077"/>
      <c r="F7" s="1077"/>
      <c r="G7" s="1077"/>
      <c r="H7" s="1078"/>
      <c r="I7" s="1078"/>
      <c r="J7" s="1079"/>
    </row>
    <row r="8" spans="1:10" ht="11.25" x14ac:dyDescent="0.2">
      <c r="A8" s="1080" t="s">
        <v>1032</v>
      </c>
      <c r="B8" s="1023"/>
      <c r="C8" s="1023"/>
      <c r="D8" s="1077"/>
      <c r="E8" s="1077"/>
      <c r="F8" s="1077"/>
      <c r="G8" s="1077"/>
      <c r="H8" s="1078"/>
      <c r="I8" s="1078"/>
      <c r="J8" s="1079" t="s">
        <v>1011</v>
      </c>
    </row>
    <row r="9" spans="1:10" ht="11.25" x14ac:dyDescent="0.2">
      <c r="A9" s="1081" t="s">
        <v>204</v>
      </c>
      <c r="B9" s="1023"/>
      <c r="C9" s="1023"/>
      <c r="D9" s="1077"/>
      <c r="E9" s="1077"/>
      <c r="F9" s="1077"/>
      <c r="G9" s="1077"/>
      <c r="H9" s="1078"/>
      <c r="I9" s="1078"/>
      <c r="J9" s="1079"/>
    </row>
    <row r="10" spans="1:10" ht="11.25" x14ac:dyDescent="0.2">
      <c r="A10" s="1080"/>
      <c r="B10" s="1023"/>
      <c r="C10" s="1023"/>
      <c r="D10" s="1077"/>
      <c r="E10" s="1077"/>
      <c r="F10" s="1077"/>
      <c r="G10" s="1077"/>
      <c r="H10" s="1078"/>
      <c r="I10" s="1078"/>
      <c r="J10" s="1079"/>
    </row>
    <row r="11" spans="1:10" ht="11.25" x14ac:dyDescent="0.2">
      <c r="A11" s="1080"/>
      <c r="B11" s="1023"/>
      <c r="C11" s="1023"/>
      <c r="D11" s="1077"/>
      <c r="E11" s="1077"/>
      <c r="F11" s="1077"/>
      <c r="G11" s="1077"/>
      <c r="H11" s="1078"/>
      <c r="I11" s="1078"/>
      <c r="J11" s="1079"/>
    </row>
    <row r="12" spans="1:10" ht="11.25" x14ac:dyDescent="0.2">
      <c r="A12" s="1080"/>
      <c r="B12" s="1023"/>
      <c r="C12" s="1023"/>
      <c r="D12" s="1077"/>
      <c r="E12" s="1077"/>
      <c r="F12" s="1077"/>
      <c r="G12" s="1077"/>
      <c r="H12" s="1078"/>
      <c r="I12" s="1078"/>
      <c r="J12" s="1079"/>
    </row>
    <row r="13" spans="1:10" ht="11.25" x14ac:dyDescent="0.2">
      <c r="A13" s="1080"/>
      <c r="B13" s="1023"/>
      <c r="C13" s="1023"/>
      <c r="D13" s="1077"/>
      <c r="E13" s="1077"/>
      <c r="F13" s="1077"/>
      <c r="G13" s="1077"/>
      <c r="H13" s="1078"/>
      <c r="I13" s="1078"/>
      <c r="J13" s="1079"/>
    </row>
    <row r="14" spans="1:10" ht="11.25" x14ac:dyDescent="0.2">
      <c r="A14" s="1080"/>
      <c r="B14" s="1023"/>
      <c r="C14" s="1023"/>
      <c r="D14" s="1077"/>
      <c r="E14" s="1077"/>
      <c r="F14" s="1077"/>
      <c r="G14" s="1077"/>
      <c r="H14" s="1078"/>
      <c r="I14" s="1078"/>
      <c r="J14" s="1079"/>
    </row>
    <row r="15" spans="1:10" ht="11.25" x14ac:dyDescent="0.2">
      <c r="A15" s="1080"/>
      <c r="B15" s="1023"/>
      <c r="C15" s="1023"/>
      <c r="D15" s="1077"/>
      <c r="E15" s="1077"/>
      <c r="F15" s="1077"/>
      <c r="G15" s="1077"/>
      <c r="H15" s="1078"/>
      <c r="I15" s="1078"/>
      <c r="J15" s="1079"/>
    </row>
    <row r="16" spans="1:10" ht="11.25" x14ac:dyDescent="0.2">
      <c r="A16" s="1080"/>
      <c r="B16" s="1023"/>
      <c r="C16" s="1023"/>
      <c r="D16" s="1077"/>
      <c r="E16" s="1077"/>
      <c r="F16" s="1077"/>
      <c r="G16" s="1077"/>
      <c r="H16" s="1078"/>
      <c r="I16" s="1078"/>
      <c r="J16" s="1079"/>
    </row>
    <row r="17" spans="1:10" ht="11.25" x14ac:dyDescent="0.2">
      <c r="A17" s="1080"/>
      <c r="B17" s="1023"/>
      <c r="C17" s="1023"/>
      <c r="D17" s="1077"/>
      <c r="E17" s="1077"/>
      <c r="F17" s="1077"/>
      <c r="G17" s="1077"/>
      <c r="H17" s="1078"/>
      <c r="I17" s="1078"/>
      <c r="J17" s="1079"/>
    </row>
    <row r="18" spans="1:10" ht="11.25" x14ac:dyDescent="0.2">
      <c r="A18" s="1080"/>
      <c r="B18" s="1023"/>
      <c r="C18" s="1023"/>
      <c r="D18" s="1077"/>
      <c r="E18" s="1077"/>
      <c r="F18" s="1077"/>
      <c r="G18" s="1077"/>
      <c r="H18" s="1078"/>
      <c r="I18" s="1078"/>
      <c r="J18" s="1079"/>
    </row>
    <row r="19" spans="1:10" ht="11.25" x14ac:dyDescent="0.2">
      <c r="A19" s="1080"/>
      <c r="B19" s="1023"/>
      <c r="C19" s="1023"/>
      <c r="D19" s="1077"/>
      <c r="E19" s="1077"/>
      <c r="F19" s="1077"/>
      <c r="G19" s="1077"/>
      <c r="H19" s="1078"/>
      <c r="I19" s="1078"/>
      <c r="J19" s="1079"/>
    </row>
    <row r="20" spans="1:10" ht="11.25" x14ac:dyDescent="0.2">
      <c r="A20" s="1080"/>
      <c r="B20" s="1023"/>
      <c r="C20" s="1023"/>
      <c r="D20" s="1077"/>
      <c r="E20" s="1077"/>
      <c r="F20" s="1077"/>
      <c r="G20" s="1077"/>
      <c r="H20" s="1078"/>
      <c r="I20" s="1078"/>
      <c r="J20" s="1079"/>
    </row>
    <row r="21" spans="1:10" ht="11.25" x14ac:dyDescent="0.2">
      <c r="A21" s="1080"/>
      <c r="B21" s="1023"/>
      <c r="C21" s="1023"/>
      <c r="D21" s="1077"/>
      <c r="E21" s="1077"/>
      <c r="F21" s="1077"/>
      <c r="G21" s="1077"/>
      <c r="H21" s="1078"/>
      <c r="I21" s="1078"/>
      <c r="J21" s="1079"/>
    </row>
    <row r="22" spans="1:10" ht="11.25" x14ac:dyDescent="0.2">
      <c r="A22" s="1082"/>
      <c r="B22" s="1032"/>
      <c r="C22" s="1032"/>
      <c r="D22" s="1083"/>
      <c r="E22" s="1083"/>
      <c r="F22" s="1083"/>
      <c r="G22" s="1083"/>
      <c r="H22" s="1084"/>
      <c r="I22" s="1084"/>
      <c r="J22" s="1085"/>
    </row>
    <row r="23" spans="1:10" ht="12.75" x14ac:dyDescent="0.2">
      <c r="A23" s="1009"/>
      <c r="B23" s="1008"/>
      <c r="C23" s="1008"/>
      <c r="D23" s="1008"/>
      <c r="E23" s="1062"/>
      <c r="F23" s="1063"/>
      <c r="G23" s="1064"/>
      <c r="H23" s="1065"/>
      <c r="I23" s="1011"/>
      <c r="J23" s="1066"/>
    </row>
    <row r="24" spans="1:10" x14ac:dyDescent="0.2">
      <c r="A24" s="1086" t="s">
        <v>1030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6"/>
  <sheetViews>
    <sheetView workbookViewId="0">
      <selection activeCell="C348" sqref="C348:F355"/>
    </sheetView>
  </sheetViews>
  <sheetFormatPr defaultRowHeight="11.25" outlineLevelRow="1" x14ac:dyDescent="0.2"/>
  <cols>
    <col min="1" max="1" width="9.5703125" style="1092" bestFit="1" customWidth="1"/>
    <col min="2" max="2" width="42.42578125" style="1092" customWidth="1"/>
    <col min="3" max="3" width="11.7109375" style="1092" customWidth="1"/>
    <col min="4" max="4" width="9.7109375" style="1092" customWidth="1"/>
    <col min="5" max="5" width="11.7109375" style="1092" customWidth="1"/>
    <col min="6" max="8" width="9.7109375" style="1092" customWidth="1"/>
    <col min="9" max="9" width="12.7109375" style="1092" customWidth="1"/>
    <col min="10" max="10" width="9.7109375" style="1092" customWidth="1"/>
    <col min="11" max="16384" width="9.140625" style="1092"/>
  </cols>
  <sheetData>
    <row r="1" spans="1:14" ht="15.75" x14ac:dyDescent="0.25">
      <c r="A1" s="1" t="s">
        <v>0</v>
      </c>
      <c r="B1" s="720"/>
      <c r="C1" s="720"/>
      <c r="D1" s="719"/>
      <c r="E1" s="720"/>
      <c r="F1" s="720"/>
      <c r="G1" s="720"/>
      <c r="H1" s="720"/>
      <c r="I1" s="720"/>
      <c r="J1" s="720"/>
    </row>
    <row r="2" spans="1:14" ht="15.75" x14ac:dyDescent="0.2">
      <c r="A2" s="3" t="s">
        <v>1033</v>
      </c>
      <c r="B2" s="1093"/>
      <c r="C2" s="1093"/>
      <c r="D2" s="1093"/>
      <c r="E2" s="1093"/>
      <c r="F2" s="1093"/>
      <c r="G2" s="1093"/>
      <c r="H2" s="1093"/>
      <c r="I2" s="1093"/>
      <c r="J2" s="1093"/>
    </row>
    <row r="3" spans="1:14" ht="15.75" x14ac:dyDescent="0.2">
      <c r="A3" s="5" t="str">
        <f>CONCATENATE("за ",[2]Период!B2," ",VLOOKUP([2]Период!B2,[2]Период!$B$6:$H$17,7,0)," ",[2]Период!$B$3," года")</f>
        <v>за 3 месяца 2019 года</v>
      </c>
      <c r="B3" s="5"/>
      <c r="C3" s="1093"/>
      <c r="D3" s="1093"/>
      <c r="E3" s="1094"/>
      <c r="F3" s="425"/>
      <c r="G3" s="425"/>
      <c r="H3" s="425"/>
      <c r="I3" s="425"/>
      <c r="J3" s="425"/>
    </row>
    <row r="4" spans="1:14" x14ac:dyDescent="0.2">
      <c r="A4" s="1095"/>
      <c r="B4" s="425"/>
      <c r="C4" s="1096"/>
      <c r="D4" s="1093"/>
      <c r="E4" s="1096"/>
      <c r="F4" s="425"/>
      <c r="G4" s="425"/>
      <c r="H4" s="425"/>
      <c r="I4" s="425"/>
      <c r="J4" s="425"/>
    </row>
    <row r="5" spans="1:14" x14ac:dyDescent="0.2">
      <c r="A5" s="1097"/>
      <c r="B5" s="1097"/>
      <c r="C5" s="1097"/>
      <c r="D5" s="1098"/>
      <c r="E5" s="1098"/>
      <c r="F5" s="1098"/>
      <c r="G5" s="1098"/>
      <c r="H5" s="1098"/>
      <c r="I5" s="1098"/>
      <c r="J5" s="1098"/>
    </row>
    <row r="6" spans="1:14" ht="11.25" customHeight="1" x14ac:dyDescent="0.2">
      <c r="A6" s="1379" t="s">
        <v>1034</v>
      </c>
      <c r="B6" s="1382" t="s">
        <v>1035</v>
      </c>
      <c r="C6" s="1280" t="s">
        <v>1036</v>
      </c>
      <c r="D6" s="1280"/>
      <c r="E6" s="1280"/>
      <c r="F6" s="1280"/>
      <c r="G6" s="1385" t="s">
        <v>5</v>
      </c>
      <c r="H6" s="1385"/>
      <c r="I6" s="1385"/>
      <c r="J6" s="1386"/>
    </row>
    <row r="7" spans="1:14" ht="15" customHeight="1" x14ac:dyDescent="0.2">
      <c r="A7" s="1380"/>
      <c r="B7" s="1383"/>
      <c r="C7" s="1387" t="s">
        <v>1037</v>
      </c>
      <c r="D7" s="1387"/>
      <c r="E7" s="1387" t="s">
        <v>6</v>
      </c>
      <c r="F7" s="1387"/>
      <c r="G7" s="1387" t="s">
        <v>8</v>
      </c>
      <c r="H7" s="1387"/>
      <c r="I7" s="1387" t="s">
        <v>9</v>
      </c>
      <c r="J7" s="1388"/>
    </row>
    <row r="8" spans="1:14" ht="15" customHeight="1" x14ac:dyDescent="0.2">
      <c r="A8" s="1381"/>
      <c r="B8" s="1384"/>
      <c r="C8" s="1099" t="s">
        <v>230</v>
      </c>
      <c r="D8" s="1099" t="s">
        <v>231</v>
      </c>
      <c r="E8" s="1099" t="s">
        <v>230</v>
      </c>
      <c r="F8" s="1099" t="s">
        <v>231</v>
      </c>
      <c r="G8" s="1099" t="s">
        <v>230</v>
      </c>
      <c r="H8" s="1099" t="s">
        <v>231</v>
      </c>
      <c r="I8" s="1099" t="s">
        <v>230</v>
      </c>
      <c r="J8" s="1100" t="s">
        <v>231</v>
      </c>
    </row>
    <row r="9" spans="1:14" x14ac:dyDescent="0.2">
      <c r="A9" s="1101" t="s">
        <v>299</v>
      </c>
      <c r="B9" s="1102" t="s">
        <v>300</v>
      </c>
      <c r="C9" s="618">
        <f>SUM(C11,C15,C35,C61,C64)</f>
        <v>0</v>
      </c>
      <c r="D9" s="618">
        <f>SUM(D11,D15,D35,D61,D64)</f>
        <v>0</v>
      </c>
      <c r="E9" s="618">
        <f>SUM(E11,E15,E35,E61,E64)</f>
        <v>0</v>
      </c>
      <c r="F9" s="618">
        <f>SUM(F11,F15,F35,F61,F64)</f>
        <v>0</v>
      </c>
      <c r="G9" s="619">
        <f>IFERROR(E9/C9,0)</f>
        <v>0</v>
      </c>
      <c r="H9" s="619">
        <f>IFERROR(F9/D9,0)</f>
        <v>0</v>
      </c>
      <c r="I9" s="620">
        <f t="shared" ref="I9:J24" si="0">E9-C9</f>
        <v>0</v>
      </c>
      <c r="J9" s="620">
        <f t="shared" si="0"/>
        <v>0</v>
      </c>
      <c r="K9" s="1103"/>
      <c r="L9" s="1103"/>
      <c r="M9" s="1103"/>
      <c r="N9" s="1103"/>
    </row>
    <row r="10" spans="1:14" x14ac:dyDescent="0.2">
      <c r="A10" s="1104"/>
      <c r="B10" s="786" t="s">
        <v>13</v>
      </c>
      <c r="C10" s="625"/>
      <c r="D10" s="625"/>
      <c r="E10" s="625"/>
      <c r="F10" s="625"/>
      <c r="G10" s="626">
        <f t="shared" ref="G10:H73" si="1">IFERROR(E10/C10,0)</f>
        <v>0</v>
      </c>
      <c r="H10" s="626">
        <f t="shared" si="1"/>
        <v>0</v>
      </c>
      <c r="I10" s="627">
        <f t="shared" si="0"/>
        <v>0</v>
      </c>
      <c r="J10" s="627">
        <f t="shared" si="0"/>
        <v>0</v>
      </c>
      <c r="K10" s="1103"/>
      <c r="L10" s="1103"/>
      <c r="M10" s="1103"/>
      <c r="N10" s="1103"/>
    </row>
    <row r="11" spans="1:14" x14ac:dyDescent="0.2">
      <c r="A11" s="1105">
        <v>1.1000000000000001</v>
      </c>
      <c r="B11" s="1106" t="s">
        <v>301</v>
      </c>
      <c r="C11" s="632">
        <f>SUM(C12:C14)</f>
        <v>0</v>
      </c>
      <c r="D11" s="632">
        <f>SUM(D12:D14)</f>
        <v>0</v>
      </c>
      <c r="E11" s="632">
        <f>SUM(E12:E14)</f>
        <v>0</v>
      </c>
      <c r="F11" s="632">
        <f>SUM(F12:F14)</f>
        <v>0</v>
      </c>
      <c r="G11" s="633">
        <f t="shared" si="1"/>
        <v>0</v>
      </c>
      <c r="H11" s="633">
        <f t="shared" si="1"/>
        <v>0</v>
      </c>
      <c r="I11" s="634">
        <f t="shared" si="0"/>
        <v>0</v>
      </c>
      <c r="J11" s="634">
        <f t="shared" si="0"/>
        <v>0</v>
      </c>
      <c r="K11" s="1103"/>
      <c r="L11" s="1103"/>
      <c r="M11" s="1103"/>
      <c r="N11" s="1103"/>
    </row>
    <row r="12" spans="1:14" outlineLevel="1" x14ac:dyDescent="0.2">
      <c r="A12" s="1107">
        <v>3101010000</v>
      </c>
      <c r="B12" s="1108" t="s">
        <v>303</v>
      </c>
      <c r="C12" s="625"/>
      <c r="D12" s="625"/>
      <c r="E12" s="625"/>
      <c r="F12" s="625"/>
      <c r="G12" s="626">
        <f t="shared" si="1"/>
        <v>0</v>
      </c>
      <c r="H12" s="626">
        <f t="shared" si="1"/>
        <v>0</v>
      </c>
      <c r="I12" s="627">
        <f t="shared" si="0"/>
        <v>0</v>
      </c>
      <c r="J12" s="627">
        <f t="shared" si="0"/>
        <v>0</v>
      </c>
      <c r="K12" s="1103"/>
      <c r="L12" s="1103"/>
      <c r="M12" s="1103"/>
      <c r="N12" s="1103"/>
    </row>
    <row r="13" spans="1:14" outlineLevel="1" x14ac:dyDescent="0.2">
      <c r="A13" s="1104">
        <v>3501010000</v>
      </c>
      <c r="B13" s="1108" t="s">
        <v>304</v>
      </c>
      <c r="C13" s="625"/>
      <c r="D13" s="625"/>
      <c r="E13" s="625"/>
      <c r="F13" s="625"/>
      <c r="G13" s="626">
        <f t="shared" si="1"/>
        <v>0</v>
      </c>
      <c r="H13" s="626">
        <f t="shared" si="1"/>
        <v>0</v>
      </c>
      <c r="I13" s="627">
        <f t="shared" si="0"/>
        <v>0</v>
      </c>
      <c r="J13" s="627">
        <f t="shared" si="0"/>
        <v>0</v>
      </c>
      <c r="K13" s="1103"/>
      <c r="L13" s="1103"/>
      <c r="M13" s="1103"/>
      <c r="N13" s="1103"/>
    </row>
    <row r="14" spans="1:14" ht="22.5" outlineLevel="1" x14ac:dyDescent="0.2">
      <c r="A14" s="1104">
        <v>3501020000</v>
      </c>
      <c r="B14" s="1108" t="s">
        <v>305</v>
      </c>
      <c r="C14" s="625"/>
      <c r="D14" s="625"/>
      <c r="E14" s="625"/>
      <c r="F14" s="625"/>
      <c r="G14" s="626">
        <f t="shared" si="1"/>
        <v>0</v>
      </c>
      <c r="H14" s="626">
        <f t="shared" si="1"/>
        <v>0</v>
      </c>
      <c r="I14" s="627">
        <f t="shared" si="0"/>
        <v>0</v>
      </c>
      <c r="J14" s="627">
        <f t="shared" si="0"/>
        <v>0</v>
      </c>
      <c r="K14" s="1103"/>
      <c r="L14" s="1103"/>
      <c r="M14" s="1103"/>
      <c r="N14" s="1103"/>
    </row>
    <row r="15" spans="1:14" x14ac:dyDescent="0.2">
      <c r="A15" s="1109">
        <v>1.2</v>
      </c>
      <c r="B15" s="1110" t="s">
        <v>306</v>
      </c>
      <c r="C15" s="632">
        <f>SUM(C16:C34)</f>
        <v>0</v>
      </c>
      <c r="D15" s="632">
        <f>SUM(D16:D34)</f>
        <v>0</v>
      </c>
      <c r="E15" s="632">
        <f>SUM(E16:E34)</f>
        <v>0</v>
      </c>
      <c r="F15" s="632">
        <f>SUM(F16:F34)</f>
        <v>0</v>
      </c>
      <c r="G15" s="633">
        <f t="shared" si="1"/>
        <v>0</v>
      </c>
      <c r="H15" s="633">
        <f t="shared" si="1"/>
        <v>0</v>
      </c>
      <c r="I15" s="634">
        <f t="shared" si="0"/>
        <v>0</v>
      </c>
      <c r="J15" s="634">
        <f t="shared" si="0"/>
        <v>0</v>
      </c>
      <c r="K15" s="1103"/>
      <c r="L15" s="1103"/>
      <c r="M15" s="1103"/>
      <c r="N15" s="1103"/>
    </row>
    <row r="16" spans="1:14" outlineLevel="1" x14ac:dyDescent="0.2">
      <c r="A16" s="1104">
        <v>3103070000</v>
      </c>
      <c r="B16" s="1108" t="s">
        <v>307</v>
      </c>
      <c r="C16" s="625"/>
      <c r="D16" s="625"/>
      <c r="E16" s="625"/>
      <c r="F16" s="625"/>
      <c r="G16" s="626">
        <f t="shared" si="1"/>
        <v>0</v>
      </c>
      <c r="H16" s="626">
        <f t="shared" si="1"/>
        <v>0</v>
      </c>
      <c r="I16" s="627">
        <f t="shared" si="0"/>
        <v>0</v>
      </c>
      <c r="J16" s="627">
        <f t="shared" si="0"/>
        <v>0</v>
      </c>
      <c r="K16" s="1103"/>
      <c r="L16" s="1103"/>
      <c r="M16" s="1103"/>
      <c r="N16" s="1103"/>
    </row>
    <row r="17" spans="1:14" ht="22.5" outlineLevel="1" x14ac:dyDescent="0.2">
      <c r="A17" s="1104">
        <v>3103080000</v>
      </c>
      <c r="B17" s="1108" t="s">
        <v>308</v>
      </c>
      <c r="C17" s="625"/>
      <c r="D17" s="625"/>
      <c r="E17" s="625"/>
      <c r="F17" s="625"/>
      <c r="G17" s="626">
        <f t="shared" si="1"/>
        <v>0</v>
      </c>
      <c r="H17" s="626">
        <f t="shared" si="1"/>
        <v>0</v>
      </c>
      <c r="I17" s="627">
        <f t="shared" si="0"/>
        <v>0</v>
      </c>
      <c r="J17" s="627">
        <f t="shared" si="0"/>
        <v>0</v>
      </c>
      <c r="K17" s="1103"/>
      <c r="L17" s="1103"/>
      <c r="M17" s="1103"/>
      <c r="N17" s="1103"/>
    </row>
    <row r="18" spans="1:14" outlineLevel="1" x14ac:dyDescent="0.2">
      <c r="A18" s="1104">
        <v>3102010000</v>
      </c>
      <c r="B18" s="1108" t="s">
        <v>309</v>
      </c>
      <c r="C18" s="625"/>
      <c r="D18" s="625"/>
      <c r="E18" s="625"/>
      <c r="F18" s="625"/>
      <c r="G18" s="626">
        <f t="shared" si="1"/>
        <v>0</v>
      </c>
      <c r="H18" s="626">
        <f t="shared" si="1"/>
        <v>0</v>
      </c>
      <c r="I18" s="627">
        <f t="shared" si="0"/>
        <v>0</v>
      </c>
      <c r="J18" s="627">
        <f t="shared" si="0"/>
        <v>0</v>
      </c>
      <c r="K18" s="1103"/>
      <c r="L18" s="1103"/>
      <c r="M18" s="1103"/>
      <c r="N18" s="1103"/>
    </row>
    <row r="19" spans="1:14" outlineLevel="1" x14ac:dyDescent="0.2">
      <c r="A19" s="1104">
        <v>3103030000</v>
      </c>
      <c r="B19" s="1108" t="s">
        <v>310</v>
      </c>
      <c r="C19" s="625"/>
      <c r="D19" s="625"/>
      <c r="E19" s="625"/>
      <c r="F19" s="625"/>
      <c r="G19" s="626">
        <f t="shared" si="1"/>
        <v>0</v>
      </c>
      <c r="H19" s="626">
        <f t="shared" si="1"/>
        <v>0</v>
      </c>
      <c r="I19" s="627">
        <f t="shared" si="0"/>
        <v>0</v>
      </c>
      <c r="J19" s="627">
        <f t="shared" si="0"/>
        <v>0</v>
      </c>
      <c r="K19" s="1103"/>
      <c r="L19" s="1103"/>
      <c r="M19" s="1103"/>
      <c r="N19" s="1103"/>
    </row>
    <row r="20" spans="1:14" outlineLevel="1" x14ac:dyDescent="0.2">
      <c r="A20" s="1104">
        <v>3103040000</v>
      </c>
      <c r="B20" s="1108" t="s">
        <v>311</v>
      </c>
      <c r="C20" s="625"/>
      <c r="D20" s="625"/>
      <c r="E20" s="625"/>
      <c r="F20" s="625"/>
      <c r="G20" s="626">
        <f t="shared" si="1"/>
        <v>0</v>
      </c>
      <c r="H20" s="626">
        <f t="shared" si="1"/>
        <v>0</v>
      </c>
      <c r="I20" s="627">
        <f t="shared" si="0"/>
        <v>0</v>
      </c>
      <c r="J20" s="627">
        <f t="shared" si="0"/>
        <v>0</v>
      </c>
      <c r="K20" s="1103"/>
      <c r="L20" s="1103"/>
      <c r="M20" s="1103"/>
      <c r="N20" s="1103"/>
    </row>
    <row r="21" spans="1:14" ht="22.5" outlineLevel="1" x14ac:dyDescent="0.2">
      <c r="A21" s="1107">
        <v>3502070000</v>
      </c>
      <c r="B21" s="1108" t="s">
        <v>313</v>
      </c>
      <c r="C21" s="625"/>
      <c r="D21" s="625"/>
      <c r="E21" s="625"/>
      <c r="F21" s="625"/>
      <c r="G21" s="626">
        <f t="shared" si="1"/>
        <v>0</v>
      </c>
      <c r="H21" s="626">
        <f t="shared" si="1"/>
        <v>0</v>
      </c>
      <c r="I21" s="627">
        <f t="shared" si="0"/>
        <v>0</v>
      </c>
      <c r="J21" s="627">
        <f t="shared" si="0"/>
        <v>0</v>
      </c>
      <c r="K21" s="1103"/>
      <c r="L21" s="1103"/>
      <c r="M21" s="1103"/>
      <c r="N21" s="1103"/>
    </row>
    <row r="22" spans="1:14" ht="22.5" outlineLevel="1" x14ac:dyDescent="0.2">
      <c r="A22" s="1107">
        <v>3502080000</v>
      </c>
      <c r="B22" s="1108" t="s">
        <v>315</v>
      </c>
      <c r="C22" s="625"/>
      <c r="D22" s="625"/>
      <c r="E22" s="625"/>
      <c r="F22" s="625"/>
      <c r="G22" s="626">
        <f t="shared" si="1"/>
        <v>0</v>
      </c>
      <c r="H22" s="626">
        <f t="shared" si="1"/>
        <v>0</v>
      </c>
      <c r="I22" s="627">
        <f t="shared" si="0"/>
        <v>0</v>
      </c>
      <c r="J22" s="627">
        <f t="shared" si="0"/>
        <v>0</v>
      </c>
      <c r="K22" s="1103"/>
      <c r="L22" s="1103"/>
      <c r="M22" s="1103"/>
      <c r="N22" s="1103"/>
    </row>
    <row r="23" spans="1:14" ht="22.5" outlineLevel="1" x14ac:dyDescent="0.2">
      <c r="A23" s="1104">
        <v>3103050000</v>
      </c>
      <c r="B23" s="1108" t="s">
        <v>316</v>
      </c>
      <c r="C23" s="625"/>
      <c r="D23" s="625"/>
      <c r="E23" s="625"/>
      <c r="F23" s="625"/>
      <c r="G23" s="626">
        <f t="shared" si="1"/>
        <v>0</v>
      </c>
      <c r="H23" s="626">
        <f t="shared" si="1"/>
        <v>0</v>
      </c>
      <c r="I23" s="627">
        <f t="shared" si="0"/>
        <v>0</v>
      </c>
      <c r="J23" s="627">
        <f t="shared" si="0"/>
        <v>0</v>
      </c>
      <c r="K23" s="1103"/>
      <c r="L23" s="1103"/>
      <c r="M23" s="1103"/>
      <c r="N23" s="1103"/>
    </row>
    <row r="24" spans="1:14" outlineLevel="1" x14ac:dyDescent="0.2">
      <c r="A24" s="1104">
        <v>3103060000</v>
      </c>
      <c r="B24" s="1108" t="s">
        <v>317</v>
      </c>
      <c r="C24" s="625"/>
      <c r="D24" s="625"/>
      <c r="E24" s="625"/>
      <c r="F24" s="625"/>
      <c r="G24" s="626">
        <f t="shared" si="1"/>
        <v>0</v>
      </c>
      <c r="H24" s="626">
        <f t="shared" si="1"/>
        <v>0</v>
      </c>
      <c r="I24" s="627">
        <f t="shared" si="0"/>
        <v>0</v>
      </c>
      <c r="J24" s="627">
        <f t="shared" si="0"/>
        <v>0</v>
      </c>
      <c r="K24" s="1103"/>
      <c r="L24" s="1103"/>
      <c r="M24" s="1103"/>
      <c r="N24" s="1103"/>
    </row>
    <row r="25" spans="1:14" outlineLevel="1" x14ac:dyDescent="0.2">
      <c r="A25" s="1104">
        <v>3103010000</v>
      </c>
      <c r="B25" s="1108" t="s">
        <v>318</v>
      </c>
      <c r="C25" s="625"/>
      <c r="D25" s="625"/>
      <c r="E25" s="625"/>
      <c r="F25" s="625"/>
      <c r="G25" s="626">
        <f t="shared" si="1"/>
        <v>0</v>
      </c>
      <c r="H25" s="626">
        <f t="shared" si="1"/>
        <v>0</v>
      </c>
      <c r="I25" s="627">
        <f t="shared" ref="I25:J88" si="2">E25-C25</f>
        <v>0</v>
      </c>
      <c r="J25" s="627">
        <f t="shared" si="2"/>
        <v>0</v>
      </c>
      <c r="K25" s="1103"/>
      <c r="L25" s="1103"/>
      <c r="M25" s="1103"/>
      <c r="N25" s="1103"/>
    </row>
    <row r="26" spans="1:14" outlineLevel="1" x14ac:dyDescent="0.2">
      <c r="A26" s="1104">
        <v>3103020000</v>
      </c>
      <c r="B26" s="1108" t="s">
        <v>319</v>
      </c>
      <c r="C26" s="625"/>
      <c r="D26" s="625"/>
      <c r="E26" s="625"/>
      <c r="F26" s="625"/>
      <c r="G26" s="626">
        <f t="shared" si="1"/>
        <v>0</v>
      </c>
      <c r="H26" s="626">
        <f t="shared" si="1"/>
        <v>0</v>
      </c>
      <c r="I26" s="627">
        <f t="shared" si="2"/>
        <v>0</v>
      </c>
      <c r="J26" s="627">
        <f t="shared" si="2"/>
        <v>0</v>
      </c>
      <c r="K26" s="1103"/>
      <c r="L26" s="1103"/>
      <c r="M26" s="1103"/>
      <c r="N26" s="1103"/>
    </row>
    <row r="27" spans="1:14" outlineLevel="1" x14ac:dyDescent="0.2">
      <c r="A27" s="1107">
        <v>3502040000</v>
      </c>
      <c r="B27" s="1108" t="s">
        <v>321</v>
      </c>
      <c r="C27" s="625"/>
      <c r="D27" s="625"/>
      <c r="E27" s="625"/>
      <c r="F27" s="625"/>
      <c r="G27" s="626">
        <f t="shared" si="1"/>
        <v>0</v>
      </c>
      <c r="H27" s="626">
        <f t="shared" si="1"/>
        <v>0</v>
      </c>
      <c r="I27" s="627">
        <f t="shared" si="2"/>
        <v>0</v>
      </c>
      <c r="J27" s="627">
        <f t="shared" si="2"/>
        <v>0</v>
      </c>
      <c r="K27" s="1103"/>
      <c r="L27" s="1103"/>
      <c r="M27" s="1103"/>
      <c r="N27" s="1103"/>
    </row>
    <row r="28" spans="1:14" ht="22.5" outlineLevel="1" x14ac:dyDescent="0.2">
      <c r="A28" s="1104">
        <v>3502050000</v>
      </c>
      <c r="B28" s="1108" t="s">
        <v>322</v>
      </c>
      <c r="C28" s="625"/>
      <c r="D28" s="625"/>
      <c r="E28" s="625"/>
      <c r="F28" s="625"/>
      <c r="G28" s="626">
        <f t="shared" si="1"/>
        <v>0</v>
      </c>
      <c r="H28" s="626">
        <f t="shared" si="1"/>
        <v>0</v>
      </c>
      <c r="I28" s="627">
        <f t="shared" si="2"/>
        <v>0</v>
      </c>
      <c r="J28" s="627">
        <f t="shared" si="2"/>
        <v>0</v>
      </c>
      <c r="K28" s="1103"/>
      <c r="L28" s="1103"/>
      <c r="M28" s="1103"/>
      <c r="N28" s="1103"/>
    </row>
    <row r="29" spans="1:14" ht="22.5" outlineLevel="1" x14ac:dyDescent="0.2">
      <c r="A29" s="1104">
        <v>3502060000</v>
      </c>
      <c r="B29" s="1108" t="s">
        <v>323</v>
      </c>
      <c r="C29" s="625"/>
      <c r="D29" s="625"/>
      <c r="E29" s="625"/>
      <c r="F29" s="625"/>
      <c r="G29" s="626">
        <f t="shared" si="1"/>
        <v>0</v>
      </c>
      <c r="H29" s="626">
        <f t="shared" si="1"/>
        <v>0</v>
      </c>
      <c r="I29" s="627">
        <f t="shared" si="2"/>
        <v>0</v>
      </c>
      <c r="J29" s="627">
        <f t="shared" si="2"/>
        <v>0</v>
      </c>
      <c r="K29" s="1103"/>
      <c r="L29" s="1103"/>
      <c r="M29" s="1103"/>
      <c r="N29" s="1103"/>
    </row>
    <row r="30" spans="1:14" outlineLevel="1" x14ac:dyDescent="0.2">
      <c r="A30" s="1107">
        <v>3502010000</v>
      </c>
      <c r="B30" s="1108" t="s">
        <v>325</v>
      </c>
      <c r="C30" s="625"/>
      <c r="D30" s="625"/>
      <c r="E30" s="625"/>
      <c r="F30" s="625"/>
      <c r="G30" s="626">
        <f t="shared" si="1"/>
        <v>0</v>
      </c>
      <c r="H30" s="626">
        <f t="shared" si="1"/>
        <v>0</v>
      </c>
      <c r="I30" s="627">
        <f t="shared" si="2"/>
        <v>0</v>
      </c>
      <c r="J30" s="627">
        <f t="shared" si="2"/>
        <v>0</v>
      </c>
      <c r="K30" s="1103"/>
      <c r="L30" s="1103"/>
      <c r="M30" s="1103"/>
      <c r="N30" s="1103"/>
    </row>
    <row r="31" spans="1:14" outlineLevel="1" x14ac:dyDescent="0.2">
      <c r="A31" s="1107">
        <v>3502020000</v>
      </c>
      <c r="B31" s="1108" t="s">
        <v>327</v>
      </c>
      <c r="C31" s="625"/>
      <c r="D31" s="625"/>
      <c r="E31" s="625"/>
      <c r="F31" s="625"/>
      <c r="G31" s="626">
        <f t="shared" si="1"/>
        <v>0</v>
      </c>
      <c r="H31" s="626">
        <f t="shared" si="1"/>
        <v>0</v>
      </c>
      <c r="I31" s="627">
        <f t="shared" si="2"/>
        <v>0</v>
      </c>
      <c r="J31" s="627">
        <f t="shared" si="2"/>
        <v>0</v>
      </c>
      <c r="K31" s="1103"/>
      <c r="L31" s="1103"/>
      <c r="M31" s="1103"/>
      <c r="N31" s="1103"/>
    </row>
    <row r="32" spans="1:14" ht="22.5" outlineLevel="1" x14ac:dyDescent="0.2">
      <c r="A32" s="1107">
        <v>3502030000</v>
      </c>
      <c r="B32" s="1108" t="s">
        <v>329</v>
      </c>
      <c r="C32" s="625"/>
      <c r="D32" s="625"/>
      <c r="E32" s="625"/>
      <c r="F32" s="625"/>
      <c r="G32" s="626">
        <f t="shared" si="1"/>
        <v>0</v>
      </c>
      <c r="H32" s="626">
        <f t="shared" si="1"/>
        <v>0</v>
      </c>
      <c r="I32" s="627">
        <f t="shared" si="2"/>
        <v>0</v>
      </c>
      <c r="J32" s="627">
        <f t="shared" si="2"/>
        <v>0</v>
      </c>
      <c r="K32" s="1103"/>
      <c r="L32" s="1103"/>
      <c r="M32" s="1103"/>
      <c r="N32" s="1103"/>
    </row>
    <row r="33" spans="1:14" outlineLevel="1" x14ac:dyDescent="0.2">
      <c r="A33" s="1104">
        <v>3110040000</v>
      </c>
      <c r="B33" s="1108" t="s">
        <v>330</v>
      </c>
      <c r="C33" s="625"/>
      <c r="D33" s="625"/>
      <c r="E33" s="625"/>
      <c r="F33" s="625"/>
      <c r="G33" s="626">
        <f t="shared" si="1"/>
        <v>0</v>
      </c>
      <c r="H33" s="626">
        <f t="shared" si="1"/>
        <v>0</v>
      </c>
      <c r="I33" s="627">
        <f t="shared" si="2"/>
        <v>0</v>
      </c>
      <c r="J33" s="627">
        <f t="shared" si="2"/>
        <v>0</v>
      </c>
      <c r="K33" s="1103"/>
      <c r="L33" s="1103"/>
      <c r="M33" s="1103"/>
      <c r="N33" s="1103"/>
    </row>
    <row r="34" spans="1:14" ht="22.5" outlineLevel="1" x14ac:dyDescent="0.2">
      <c r="A34" s="1104">
        <v>3528120000</v>
      </c>
      <c r="B34" s="1108" t="s">
        <v>331</v>
      </c>
      <c r="C34" s="625"/>
      <c r="D34" s="625"/>
      <c r="E34" s="625"/>
      <c r="F34" s="625"/>
      <c r="G34" s="626">
        <f t="shared" si="1"/>
        <v>0</v>
      </c>
      <c r="H34" s="626">
        <f t="shared" si="1"/>
        <v>0</v>
      </c>
      <c r="I34" s="627">
        <f t="shared" si="2"/>
        <v>0</v>
      </c>
      <c r="J34" s="627">
        <f t="shared" si="2"/>
        <v>0</v>
      </c>
      <c r="K34" s="1103"/>
      <c r="L34" s="1103"/>
      <c r="M34" s="1103"/>
      <c r="N34" s="1103"/>
    </row>
    <row r="35" spans="1:14" x14ac:dyDescent="0.2">
      <c r="A35" s="1109">
        <v>1.3</v>
      </c>
      <c r="B35" s="1110" t="s">
        <v>332</v>
      </c>
      <c r="C35" s="632">
        <f>SUM(C36:C60)</f>
        <v>0</v>
      </c>
      <c r="D35" s="632">
        <f>SUM(D36:D60)</f>
        <v>0</v>
      </c>
      <c r="E35" s="632">
        <f>SUM(E36:E60)</f>
        <v>0</v>
      </c>
      <c r="F35" s="632">
        <f>SUM(F36:F60)</f>
        <v>0</v>
      </c>
      <c r="G35" s="633">
        <f t="shared" si="1"/>
        <v>0</v>
      </c>
      <c r="H35" s="633">
        <f t="shared" si="1"/>
        <v>0</v>
      </c>
      <c r="I35" s="634">
        <f t="shared" si="2"/>
        <v>0</v>
      </c>
      <c r="J35" s="634">
        <f t="shared" si="2"/>
        <v>0</v>
      </c>
      <c r="K35" s="1103"/>
      <c r="L35" s="1103"/>
      <c r="M35" s="1103"/>
      <c r="N35" s="1103"/>
    </row>
    <row r="36" spans="1:14" outlineLevel="1" x14ac:dyDescent="0.2">
      <c r="A36" s="1104">
        <v>3502090000</v>
      </c>
      <c r="B36" s="1108" t="s">
        <v>333</v>
      </c>
      <c r="C36" s="625"/>
      <c r="D36" s="625"/>
      <c r="E36" s="625"/>
      <c r="F36" s="625"/>
      <c r="G36" s="626">
        <f t="shared" si="1"/>
        <v>0</v>
      </c>
      <c r="H36" s="626">
        <f t="shared" si="1"/>
        <v>0</v>
      </c>
      <c r="I36" s="627">
        <f t="shared" si="2"/>
        <v>0</v>
      </c>
      <c r="J36" s="627">
        <f t="shared" si="2"/>
        <v>0</v>
      </c>
      <c r="K36" s="1103"/>
      <c r="L36" s="1103"/>
      <c r="M36" s="1103"/>
      <c r="N36" s="1103"/>
    </row>
    <row r="37" spans="1:14" outlineLevel="1" x14ac:dyDescent="0.2">
      <c r="A37" s="1104">
        <v>3503170000</v>
      </c>
      <c r="B37" s="1108" t="s">
        <v>334</v>
      </c>
      <c r="C37" s="625"/>
      <c r="D37" s="625"/>
      <c r="E37" s="625"/>
      <c r="F37" s="625"/>
      <c r="G37" s="626">
        <f t="shared" si="1"/>
        <v>0</v>
      </c>
      <c r="H37" s="626">
        <f t="shared" si="1"/>
        <v>0</v>
      </c>
      <c r="I37" s="627">
        <f t="shared" si="2"/>
        <v>0</v>
      </c>
      <c r="J37" s="627">
        <f t="shared" si="2"/>
        <v>0</v>
      </c>
      <c r="K37" s="1103"/>
      <c r="L37" s="1103"/>
      <c r="M37" s="1103"/>
      <c r="N37" s="1103"/>
    </row>
    <row r="38" spans="1:14" outlineLevel="1" x14ac:dyDescent="0.2">
      <c r="A38" s="1107">
        <v>3503110000</v>
      </c>
      <c r="B38" s="1108" t="s">
        <v>336</v>
      </c>
      <c r="C38" s="625"/>
      <c r="D38" s="625"/>
      <c r="E38" s="625"/>
      <c r="F38" s="625"/>
      <c r="G38" s="626">
        <f t="shared" si="1"/>
        <v>0</v>
      </c>
      <c r="H38" s="626">
        <f t="shared" si="1"/>
        <v>0</v>
      </c>
      <c r="I38" s="627">
        <f t="shared" si="2"/>
        <v>0</v>
      </c>
      <c r="J38" s="627">
        <f t="shared" si="2"/>
        <v>0</v>
      </c>
      <c r="K38" s="1103"/>
      <c r="L38" s="1103"/>
      <c r="M38" s="1103"/>
      <c r="N38" s="1103"/>
    </row>
    <row r="39" spans="1:14" outlineLevel="1" x14ac:dyDescent="0.2">
      <c r="A39" s="1104">
        <v>3503050000</v>
      </c>
      <c r="B39" s="1108" t="s">
        <v>337</v>
      </c>
      <c r="C39" s="625"/>
      <c r="D39" s="625"/>
      <c r="E39" s="625"/>
      <c r="F39" s="625"/>
      <c r="G39" s="626">
        <f t="shared" si="1"/>
        <v>0</v>
      </c>
      <c r="H39" s="626">
        <f t="shared" si="1"/>
        <v>0</v>
      </c>
      <c r="I39" s="627">
        <f t="shared" si="2"/>
        <v>0</v>
      </c>
      <c r="J39" s="627">
        <f t="shared" si="2"/>
        <v>0</v>
      </c>
      <c r="K39" s="1103"/>
      <c r="L39" s="1103"/>
      <c r="M39" s="1103"/>
      <c r="N39" s="1103"/>
    </row>
    <row r="40" spans="1:14" outlineLevel="1" x14ac:dyDescent="0.2">
      <c r="A40" s="1104">
        <v>3503060000</v>
      </c>
      <c r="B40" s="1108" t="s">
        <v>338</v>
      </c>
      <c r="C40" s="625"/>
      <c r="D40" s="625"/>
      <c r="E40" s="625"/>
      <c r="F40" s="625"/>
      <c r="G40" s="626">
        <f t="shared" si="1"/>
        <v>0</v>
      </c>
      <c r="H40" s="626">
        <f t="shared" si="1"/>
        <v>0</v>
      </c>
      <c r="I40" s="627">
        <f t="shared" si="2"/>
        <v>0</v>
      </c>
      <c r="J40" s="627">
        <f t="shared" si="2"/>
        <v>0</v>
      </c>
      <c r="K40" s="1103"/>
      <c r="L40" s="1103"/>
      <c r="M40" s="1103"/>
      <c r="N40" s="1103"/>
    </row>
    <row r="41" spans="1:14" outlineLevel="1" x14ac:dyDescent="0.2">
      <c r="A41" s="1104">
        <v>3529070000</v>
      </c>
      <c r="B41" s="1108" t="s">
        <v>339</v>
      </c>
      <c r="C41" s="625"/>
      <c r="D41" s="625"/>
      <c r="E41" s="625"/>
      <c r="F41" s="625"/>
      <c r="G41" s="626">
        <f t="shared" si="1"/>
        <v>0</v>
      </c>
      <c r="H41" s="626">
        <f t="shared" si="1"/>
        <v>0</v>
      </c>
      <c r="I41" s="627">
        <f t="shared" si="2"/>
        <v>0</v>
      </c>
      <c r="J41" s="627">
        <f t="shared" si="2"/>
        <v>0</v>
      </c>
      <c r="K41" s="1103"/>
      <c r="L41" s="1103"/>
      <c r="M41" s="1103"/>
      <c r="N41" s="1103"/>
    </row>
    <row r="42" spans="1:14" outlineLevel="1" x14ac:dyDescent="0.2">
      <c r="A42" s="1104">
        <v>3529080000</v>
      </c>
      <c r="B42" s="1108" t="s">
        <v>340</v>
      </c>
      <c r="C42" s="625"/>
      <c r="D42" s="625"/>
      <c r="E42" s="625"/>
      <c r="F42" s="625"/>
      <c r="G42" s="626">
        <f t="shared" si="1"/>
        <v>0</v>
      </c>
      <c r="H42" s="626">
        <f t="shared" si="1"/>
        <v>0</v>
      </c>
      <c r="I42" s="627">
        <f t="shared" si="2"/>
        <v>0</v>
      </c>
      <c r="J42" s="627">
        <f t="shared" si="2"/>
        <v>0</v>
      </c>
      <c r="K42" s="1103"/>
      <c r="L42" s="1103"/>
      <c r="M42" s="1103"/>
      <c r="N42" s="1103"/>
    </row>
    <row r="43" spans="1:14" outlineLevel="1" x14ac:dyDescent="0.2">
      <c r="A43" s="1104">
        <v>3529090000</v>
      </c>
      <c r="B43" s="1108" t="s">
        <v>341</v>
      </c>
      <c r="C43" s="625"/>
      <c r="D43" s="625"/>
      <c r="E43" s="625"/>
      <c r="F43" s="625"/>
      <c r="G43" s="626">
        <f t="shared" si="1"/>
        <v>0</v>
      </c>
      <c r="H43" s="626">
        <f t="shared" si="1"/>
        <v>0</v>
      </c>
      <c r="I43" s="627">
        <f t="shared" si="2"/>
        <v>0</v>
      </c>
      <c r="J43" s="627">
        <f t="shared" si="2"/>
        <v>0</v>
      </c>
      <c r="K43" s="1103"/>
      <c r="L43" s="1103"/>
      <c r="M43" s="1103"/>
      <c r="N43" s="1103"/>
    </row>
    <row r="44" spans="1:14" outlineLevel="1" x14ac:dyDescent="0.2">
      <c r="A44" s="1104">
        <v>3504060000</v>
      </c>
      <c r="B44" s="1108" t="s">
        <v>342</v>
      </c>
      <c r="C44" s="625"/>
      <c r="D44" s="625"/>
      <c r="E44" s="625"/>
      <c r="F44" s="625"/>
      <c r="G44" s="626">
        <f t="shared" si="1"/>
        <v>0</v>
      </c>
      <c r="H44" s="626">
        <f t="shared" si="1"/>
        <v>0</v>
      </c>
      <c r="I44" s="627">
        <f t="shared" si="2"/>
        <v>0</v>
      </c>
      <c r="J44" s="627">
        <f t="shared" si="2"/>
        <v>0</v>
      </c>
      <c r="K44" s="1103"/>
      <c r="L44" s="1103"/>
      <c r="M44" s="1103"/>
      <c r="N44" s="1103"/>
    </row>
    <row r="45" spans="1:14" outlineLevel="1" x14ac:dyDescent="0.2">
      <c r="A45" s="1104">
        <v>3503080000</v>
      </c>
      <c r="B45" s="1108" t="s">
        <v>343</v>
      </c>
      <c r="C45" s="625"/>
      <c r="D45" s="625"/>
      <c r="E45" s="625"/>
      <c r="F45" s="625"/>
      <c r="G45" s="626">
        <f t="shared" si="1"/>
        <v>0</v>
      </c>
      <c r="H45" s="626">
        <f t="shared" si="1"/>
        <v>0</v>
      </c>
      <c r="I45" s="627">
        <f t="shared" si="2"/>
        <v>0</v>
      </c>
      <c r="J45" s="627">
        <f t="shared" si="2"/>
        <v>0</v>
      </c>
      <c r="K45" s="1103"/>
      <c r="L45" s="1103"/>
      <c r="M45" s="1103"/>
      <c r="N45" s="1103"/>
    </row>
    <row r="46" spans="1:14" outlineLevel="1" x14ac:dyDescent="0.2">
      <c r="A46" s="1104">
        <v>3504050000</v>
      </c>
      <c r="B46" s="1108" t="s">
        <v>344</v>
      </c>
      <c r="C46" s="625"/>
      <c r="D46" s="625"/>
      <c r="E46" s="625"/>
      <c r="F46" s="625"/>
      <c r="G46" s="626">
        <f t="shared" si="1"/>
        <v>0</v>
      </c>
      <c r="H46" s="626">
        <f t="shared" si="1"/>
        <v>0</v>
      </c>
      <c r="I46" s="627">
        <f t="shared" si="2"/>
        <v>0</v>
      </c>
      <c r="J46" s="627">
        <f t="shared" si="2"/>
        <v>0</v>
      </c>
      <c r="K46" s="1103"/>
      <c r="L46" s="1103"/>
      <c r="M46" s="1103"/>
      <c r="N46" s="1103"/>
    </row>
    <row r="47" spans="1:14" outlineLevel="1" x14ac:dyDescent="0.2">
      <c r="A47" s="1104">
        <v>3503090000</v>
      </c>
      <c r="B47" s="1108" t="s">
        <v>345</v>
      </c>
      <c r="C47" s="625"/>
      <c r="D47" s="625"/>
      <c r="E47" s="625"/>
      <c r="F47" s="625"/>
      <c r="G47" s="626">
        <f t="shared" si="1"/>
        <v>0</v>
      </c>
      <c r="H47" s="626">
        <f t="shared" si="1"/>
        <v>0</v>
      </c>
      <c r="I47" s="627">
        <f t="shared" si="2"/>
        <v>0</v>
      </c>
      <c r="J47" s="627">
        <f t="shared" si="2"/>
        <v>0</v>
      </c>
      <c r="K47" s="1103"/>
      <c r="L47" s="1103"/>
      <c r="M47" s="1103"/>
      <c r="N47" s="1103"/>
    </row>
    <row r="48" spans="1:14" ht="22.5" outlineLevel="1" x14ac:dyDescent="0.2">
      <c r="A48" s="1104">
        <v>3503010000</v>
      </c>
      <c r="B48" s="1108" t="s">
        <v>346</v>
      </c>
      <c r="C48" s="625"/>
      <c r="D48" s="625"/>
      <c r="E48" s="625"/>
      <c r="F48" s="625"/>
      <c r="G48" s="626">
        <f t="shared" si="1"/>
        <v>0</v>
      </c>
      <c r="H48" s="626">
        <f t="shared" si="1"/>
        <v>0</v>
      </c>
      <c r="I48" s="627">
        <f t="shared" si="2"/>
        <v>0</v>
      </c>
      <c r="J48" s="627">
        <f t="shared" si="2"/>
        <v>0</v>
      </c>
      <c r="K48" s="1103"/>
      <c r="L48" s="1103"/>
      <c r="M48" s="1103"/>
      <c r="N48" s="1103"/>
    </row>
    <row r="49" spans="1:14" outlineLevel="1" x14ac:dyDescent="0.2">
      <c r="A49" s="1104">
        <v>3503020000</v>
      </c>
      <c r="B49" s="1108" t="s">
        <v>347</v>
      </c>
      <c r="C49" s="625"/>
      <c r="D49" s="625"/>
      <c r="E49" s="625"/>
      <c r="F49" s="625"/>
      <c r="G49" s="626">
        <f t="shared" si="1"/>
        <v>0</v>
      </c>
      <c r="H49" s="626">
        <f t="shared" si="1"/>
        <v>0</v>
      </c>
      <c r="I49" s="627">
        <f t="shared" si="2"/>
        <v>0</v>
      </c>
      <c r="J49" s="627">
        <f t="shared" si="2"/>
        <v>0</v>
      </c>
      <c r="K49" s="1103"/>
      <c r="L49" s="1103"/>
      <c r="M49" s="1103"/>
      <c r="N49" s="1103"/>
    </row>
    <row r="50" spans="1:14" ht="22.5" outlineLevel="1" x14ac:dyDescent="0.2">
      <c r="A50" s="1104">
        <v>3503040000</v>
      </c>
      <c r="B50" s="1108" t="s">
        <v>348</v>
      </c>
      <c r="C50" s="625"/>
      <c r="D50" s="625"/>
      <c r="E50" s="625"/>
      <c r="F50" s="625"/>
      <c r="G50" s="626">
        <f t="shared" si="1"/>
        <v>0</v>
      </c>
      <c r="H50" s="626">
        <f t="shared" si="1"/>
        <v>0</v>
      </c>
      <c r="I50" s="627">
        <f t="shared" si="2"/>
        <v>0</v>
      </c>
      <c r="J50" s="627">
        <f t="shared" si="2"/>
        <v>0</v>
      </c>
      <c r="K50" s="1103"/>
      <c r="L50" s="1103"/>
      <c r="M50" s="1103"/>
      <c r="N50" s="1103"/>
    </row>
    <row r="51" spans="1:14" outlineLevel="1" x14ac:dyDescent="0.2">
      <c r="A51" s="1104">
        <v>3503030000</v>
      </c>
      <c r="B51" s="1108" t="s">
        <v>349</v>
      </c>
      <c r="C51" s="625"/>
      <c r="D51" s="625"/>
      <c r="E51" s="625"/>
      <c r="F51" s="625"/>
      <c r="G51" s="626">
        <f t="shared" si="1"/>
        <v>0</v>
      </c>
      <c r="H51" s="626">
        <f t="shared" si="1"/>
        <v>0</v>
      </c>
      <c r="I51" s="627">
        <f t="shared" si="2"/>
        <v>0</v>
      </c>
      <c r="J51" s="627">
        <f t="shared" si="2"/>
        <v>0</v>
      </c>
      <c r="K51" s="1103"/>
      <c r="L51" s="1103"/>
      <c r="M51" s="1103"/>
      <c r="N51" s="1103"/>
    </row>
    <row r="52" spans="1:14" ht="22.5" outlineLevel="1" x14ac:dyDescent="0.2">
      <c r="A52" s="1107">
        <v>3503190000</v>
      </c>
      <c r="B52" s="1108" t="s">
        <v>351</v>
      </c>
      <c r="C52" s="625"/>
      <c r="D52" s="625"/>
      <c r="E52" s="625"/>
      <c r="F52" s="625"/>
      <c r="G52" s="626">
        <f t="shared" si="1"/>
        <v>0</v>
      </c>
      <c r="H52" s="626">
        <f t="shared" si="1"/>
        <v>0</v>
      </c>
      <c r="I52" s="627">
        <f t="shared" si="2"/>
        <v>0</v>
      </c>
      <c r="J52" s="627">
        <f t="shared" si="2"/>
        <v>0</v>
      </c>
      <c r="K52" s="1103"/>
      <c r="L52" s="1103"/>
      <c r="M52" s="1103"/>
      <c r="N52" s="1103"/>
    </row>
    <row r="53" spans="1:14" outlineLevel="1" x14ac:dyDescent="0.2">
      <c r="A53" s="1107">
        <v>3503100000</v>
      </c>
      <c r="B53" s="1108" t="s">
        <v>353</v>
      </c>
      <c r="C53" s="625"/>
      <c r="D53" s="625"/>
      <c r="E53" s="625"/>
      <c r="F53" s="625"/>
      <c r="G53" s="626">
        <f t="shared" si="1"/>
        <v>0</v>
      </c>
      <c r="H53" s="626">
        <f t="shared" si="1"/>
        <v>0</v>
      </c>
      <c r="I53" s="627">
        <f t="shared" si="2"/>
        <v>0</v>
      </c>
      <c r="J53" s="627">
        <f t="shared" si="2"/>
        <v>0</v>
      </c>
      <c r="K53" s="1103"/>
      <c r="L53" s="1103"/>
      <c r="M53" s="1103"/>
      <c r="N53" s="1103"/>
    </row>
    <row r="54" spans="1:14" outlineLevel="1" x14ac:dyDescent="0.2">
      <c r="A54" s="1107">
        <v>3503130000</v>
      </c>
      <c r="B54" s="1108" t="s">
        <v>355</v>
      </c>
      <c r="C54" s="625"/>
      <c r="D54" s="625"/>
      <c r="E54" s="625"/>
      <c r="F54" s="625"/>
      <c r="G54" s="626">
        <f t="shared" si="1"/>
        <v>0</v>
      </c>
      <c r="H54" s="626">
        <f t="shared" si="1"/>
        <v>0</v>
      </c>
      <c r="I54" s="627">
        <f t="shared" si="2"/>
        <v>0</v>
      </c>
      <c r="J54" s="627">
        <f t="shared" si="2"/>
        <v>0</v>
      </c>
      <c r="K54" s="1103"/>
      <c r="L54" s="1103"/>
      <c r="M54" s="1103"/>
      <c r="N54" s="1103"/>
    </row>
    <row r="55" spans="1:14" outlineLevel="1" x14ac:dyDescent="0.2">
      <c r="A55" s="1107">
        <v>3503140000</v>
      </c>
      <c r="B55" s="1108" t="s">
        <v>357</v>
      </c>
      <c r="C55" s="625"/>
      <c r="D55" s="625"/>
      <c r="E55" s="625"/>
      <c r="F55" s="625"/>
      <c r="G55" s="626">
        <f t="shared" si="1"/>
        <v>0</v>
      </c>
      <c r="H55" s="626">
        <f t="shared" si="1"/>
        <v>0</v>
      </c>
      <c r="I55" s="627">
        <f t="shared" si="2"/>
        <v>0</v>
      </c>
      <c r="J55" s="627">
        <f t="shared" si="2"/>
        <v>0</v>
      </c>
      <c r="K55" s="1103"/>
      <c r="L55" s="1103"/>
      <c r="M55" s="1103"/>
      <c r="N55" s="1103"/>
    </row>
    <row r="56" spans="1:14" ht="22.5" outlineLevel="1" x14ac:dyDescent="0.2">
      <c r="A56" s="1107">
        <v>3503150000</v>
      </c>
      <c r="B56" s="1108" t="s">
        <v>359</v>
      </c>
      <c r="C56" s="625"/>
      <c r="D56" s="625"/>
      <c r="E56" s="625"/>
      <c r="F56" s="625"/>
      <c r="G56" s="626">
        <f t="shared" si="1"/>
        <v>0</v>
      </c>
      <c r="H56" s="626">
        <f t="shared" si="1"/>
        <v>0</v>
      </c>
      <c r="I56" s="627">
        <f t="shared" si="2"/>
        <v>0</v>
      </c>
      <c r="J56" s="627">
        <f t="shared" si="2"/>
        <v>0</v>
      </c>
      <c r="K56" s="1103"/>
      <c r="L56" s="1103"/>
      <c r="M56" s="1103"/>
      <c r="N56" s="1103"/>
    </row>
    <row r="57" spans="1:14" ht="22.5" outlineLevel="1" x14ac:dyDescent="0.2">
      <c r="A57" s="1107">
        <v>3503160000</v>
      </c>
      <c r="B57" s="1108" t="s">
        <v>361</v>
      </c>
      <c r="C57" s="625"/>
      <c r="D57" s="625"/>
      <c r="E57" s="625"/>
      <c r="F57" s="625"/>
      <c r="G57" s="626">
        <f t="shared" si="1"/>
        <v>0</v>
      </c>
      <c r="H57" s="626">
        <f t="shared" si="1"/>
        <v>0</v>
      </c>
      <c r="I57" s="627">
        <f t="shared" si="2"/>
        <v>0</v>
      </c>
      <c r="J57" s="627">
        <f t="shared" si="2"/>
        <v>0</v>
      </c>
      <c r="K57" s="1103"/>
      <c r="L57" s="1103"/>
      <c r="M57" s="1103"/>
      <c r="N57" s="1103"/>
    </row>
    <row r="58" spans="1:14" outlineLevel="1" x14ac:dyDescent="0.2">
      <c r="A58" s="1107">
        <v>3503180000</v>
      </c>
      <c r="B58" s="1108" t="s">
        <v>363</v>
      </c>
      <c r="C58" s="625"/>
      <c r="D58" s="625"/>
      <c r="E58" s="625"/>
      <c r="F58" s="625"/>
      <c r="G58" s="626">
        <f t="shared" si="1"/>
        <v>0</v>
      </c>
      <c r="H58" s="626">
        <f t="shared" si="1"/>
        <v>0</v>
      </c>
      <c r="I58" s="627">
        <f t="shared" si="2"/>
        <v>0</v>
      </c>
      <c r="J58" s="627">
        <f t="shared" si="2"/>
        <v>0</v>
      </c>
      <c r="K58" s="1103"/>
      <c r="L58" s="1103"/>
      <c r="M58" s="1103"/>
      <c r="N58" s="1103"/>
    </row>
    <row r="59" spans="1:14" outlineLevel="1" x14ac:dyDescent="0.2">
      <c r="A59" s="1107">
        <v>3503200000</v>
      </c>
      <c r="B59" s="1108" t="s">
        <v>365</v>
      </c>
      <c r="C59" s="625"/>
      <c r="D59" s="625"/>
      <c r="E59" s="625"/>
      <c r="F59" s="625"/>
      <c r="G59" s="626">
        <f t="shared" si="1"/>
        <v>0</v>
      </c>
      <c r="H59" s="626">
        <f t="shared" si="1"/>
        <v>0</v>
      </c>
      <c r="I59" s="627">
        <f t="shared" si="2"/>
        <v>0</v>
      </c>
      <c r="J59" s="627">
        <f t="shared" si="2"/>
        <v>0</v>
      </c>
      <c r="K59" s="1103"/>
      <c r="L59" s="1103"/>
      <c r="M59" s="1103"/>
      <c r="N59" s="1103"/>
    </row>
    <row r="60" spans="1:14" outlineLevel="1" x14ac:dyDescent="0.2">
      <c r="A60" s="1107">
        <v>3503120000</v>
      </c>
      <c r="B60" s="1108" t="s">
        <v>367</v>
      </c>
      <c r="C60" s="625"/>
      <c r="D60" s="625"/>
      <c r="E60" s="625"/>
      <c r="F60" s="625"/>
      <c r="G60" s="626">
        <f t="shared" si="1"/>
        <v>0</v>
      </c>
      <c r="H60" s="626">
        <f t="shared" si="1"/>
        <v>0</v>
      </c>
      <c r="I60" s="627">
        <f t="shared" si="2"/>
        <v>0</v>
      </c>
      <c r="J60" s="627">
        <f t="shared" si="2"/>
        <v>0</v>
      </c>
      <c r="K60" s="1103"/>
      <c r="L60" s="1103"/>
      <c r="M60" s="1103"/>
      <c r="N60" s="1103"/>
    </row>
    <row r="61" spans="1:14" x14ac:dyDescent="0.2">
      <c r="A61" s="1109">
        <v>1.4</v>
      </c>
      <c r="B61" s="1110" t="s">
        <v>368</v>
      </c>
      <c r="C61" s="632">
        <f>SUM(C62:C63)</f>
        <v>0</v>
      </c>
      <c r="D61" s="632">
        <f>SUM(D62:D63)</f>
        <v>0</v>
      </c>
      <c r="E61" s="632">
        <f>SUM(E62:E63)</f>
        <v>0</v>
      </c>
      <c r="F61" s="632">
        <f>SUM(F62:F63)</f>
        <v>0</v>
      </c>
      <c r="G61" s="633">
        <f t="shared" si="1"/>
        <v>0</v>
      </c>
      <c r="H61" s="633">
        <f t="shared" si="1"/>
        <v>0</v>
      </c>
      <c r="I61" s="634">
        <f t="shared" si="2"/>
        <v>0</v>
      </c>
      <c r="J61" s="634">
        <f t="shared" si="2"/>
        <v>0</v>
      </c>
      <c r="K61" s="1103"/>
      <c r="L61" s="1103"/>
      <c r="M61" s="1103"/>
      <c r="N61" s="1103"/>
    </row>
    <row r="62" spans="1:14" outlineLevel="1" x14ac:dyDescent="0.2">
      <c r="A62" s="1104">
        <v>3511010000</v>
      </c>
      <c r="B62" s="1108" t="s">
        <v>369</v>
      </c>
      <c r="C62" s="625"/>
      <c r="D62" s="625"/>
      <c r="E62" s="625"/>
      <c r="F62" s="625"/>
      <c r="G62" s="626">
        <f t="shared" si="1"/>
        <v>0</v>
      </c>
      <c r="H62" s="626">
        <f t="shared" si="1"/>
        <v>0</v>
      </c>
      <c r="I62" s="627">
        <f t="shared" si="2"/>
        <v>0</v>
      </c>
      <c r="J62" s="627">
        <f t="shared" si="2"/>
        <v>0</v>
      </c>
      <c r="K62" s="1103"/>
      <c r="L62" s="1103"/>
      <c r="M62" s="1103"/>
      <c r="N62" s="1103"/>
    </row>
    <row r="63" spans="1:14" ht="22.5" outlineLevel="1" x14ac:dyDescent="0.2">
      <c r="A63" s="1104">
        <v>3201080000</v>
      </c>
      <c r="B63" s="1108" t="s">
        <v>370</v>
      </c>
      <c r="C63" s="625"/>
      <c r="D63" s="625"/>
      <c r="E63" s="625"/>
      <c r="F63" s="625"/>
      <c r="G63" s="626">
        <f t="shared" si="1"/>
        <v>0</v>
      </c>
      <c r="H63" s="626">
        <f t="shared" si="1"/>
        <v>0</v>
      </c>
      <c r="I63" s="627">
        <f t="shared" si="2"/>
        <v>0</v>
      </c>
      <c r="J63" s="627">
        <f t="shared" si="2"/>
        <v>0</v>
      </c>
      <c r="K63" s="1103"/>
      <c r="L63" s="1103"/>
      <c r="M63" s="1103"/>
      <c r="N63" s="1103"/>
    </row>
    <row r="64" spans="1:14" x14ac:dyDescent="0.2">
      <c r="A64" s="1109">
        <v>1.5</v>
      </c>
      <c r="B64" s="1110" t="s">
        <v>371</v>
      </c>
      <c r="C64" s="632">
        <f>C65</f>
        <v>0</v>
      </c>
      <c r="D64" s="632">
        <f>D65</f>
        <v>0</v>
      </c>
      <c r="E64" s="632">
        <f>E65</f>
        <v>0</v>
      </c>
      <c r="F64" s="632">
        <f>F65</f>
        <v>0</v>
      </c>
      <c r="G64" s="633">
        <f t="shared" si="1"/>
        <v>0</v>
      </c>
      <c r="H64" s="633">
        <f t="shared" si="1"/>
        <v>0</v>
      </c>
      <c r="I64" s="634">
        <f t="shared" si="2"/>
        <v>0</v>
      </c>
      <c r="J64" s="634">
        <f t="shared" si="2"/>
        <v>0</v>
      </c>
      <c r="K64" s="1103"/>
      <c r="L64" s="1103"/>
      <c r="M64" s="1103"/>
      <c r="N64" s="1103"/>
    </row>
    <row r="65" spans="1:14" outlineLevel="1" x14ac:dyDescent="0.2">
      <c r="A65" s="1104">
        <v>3708010000</v>
      </c>
      <c r="B65" s="1108" t="s">
        <v>372</v>
      </c>
      <c r="C65" s="625"/>
      <c r="D65" s="625"/>
      <c r="E65" s="625"/>
      <c r="F65" s="625"/>
      <c r="G65" s="626">
        <f t="shared" si="1"/>
        <v>0</v>
      </c>
      <c r="H65" s="626">
        <f t="shared" si="1"/>
        <v>0</v>
      </c>
      <c r="I65" s="627">
        <f t="shared" si="2"/>
        <v>0</v>
      </c>
      <c r="J65" s="627">
        <f t="shared" si="2"/>
        <v>0</v>
      </c>
      <c r="K65" s="1103"/>
      <c r="L65" s="1103"/>
      <c r="M65" s="1103"/>
      <c r="N65" s="1103"/>
    </row>
    <row r="66" spans="1:14" x14ac:dyDescent="0.2">
      <c r="A66" s="1104"/>
      <c r="B66" s="1111"/>
      <c r="C66" s="625"/>
      <c r="D66" s="625"/>
      <c r="E66" s="625"/>
      <c r="F66" s="625"/>
      <c r="G66" s="626">
        <f t="shared" si="1"/>
        <v>0</v>
      </c>
      <c r="H66" s="626">
        <f t="shared" si="1"/>
        <v>0</v>
      </c>
      <c r="I66" s="627">
        <f t="shared" si="2"/>
        <v>0</v>
      </c>
      <c r="J66" s="627">
        <f t="shared" si="2"/>
        <v>0</v>
      </c>
      <c r="K66" s="1103"/>
      <c r="L66" s="1103"/>
      <c r="M66" s="1103"/>
      <c r="N66" s="1103"/>
    </row>
    <row r="67" spans="1:14" x14ac:dyDescent="0.2">
      <c r="A67" s="1109" t="s">
        <v>373</v>
      </c>
      <c r="B67" s="1106" t="s">
        <v>374</v>
      </c>
      <c r="C67" s="632">
        <f>SUM(C69,C94,C97,C106,C123,C125,C129,C132,C136,C144,C151,C161)</f>
        <v>0</v>
      </c>
      <c r="D67" s="632">
        <f>SUM(D69,D94,D97,D106,D123,D125,D129,D132,D136,D144,D151,D161)</f>
        <v>0</v>
      </c>
      <c r="E67" s="632">
        <f>SUM(E69,E94,E97,E106,E123,E125,E129,E132,E136,E144,E151,E161)</f>
        <v>0</v>
      </c>
      <c r="F67" s="632">
        <f>SUM(F69,F94,F97,F106,F123,F125,F129,F132,F136,F144,F151,F161)</f>
        <v>0</v>
      </c>
      <c r="G67" s="633">
        <f t="shared" si="1"/>
        <v>0</v>
      </c>
      <c r="H67" s="633">
        <f t="shared" si="1"/>
        <v>0</v>
      </c>
      <c r="I67" s="634">
        <f t="shared" si="2"/>
        <v>0</v>
      </c>
      <c r="J67" s="634">
        <f t="shared" si="2"/>
        <v>0</v>
      </c>
      <c r="K67" s="1103"/>
      <c r="L67" s="1103"/>
      <c r="M67" s="1103"/>
      <c r="N67" s="1103"/>
    </row>
    <row r="68" spans="1:14" x14ac:dyDescent="0.2">
      <c r="A68" s="1112"/>
      <c r="B68" s="786" t="s">
        <v>13</v>
      </c>
      <c r="C68" s="625"/>
      <c r="D68" s="625"/>
      <c r="E68" s="625"/>
      <c r="F68" s="625"/>
      <c r="G68" s="626">
        <f t="shared" si="1"/>
        <v>0</v>
      </c>
      <c r="H68" s="626">
        <f t="shared" si="1"/>
        <v>0</v>
      </c>
      <c r="I68" s="627">
        <f t="shared" si="2"/>
        <v>0</v>
      </c>
      <c r="J68" s="627">
        <f t="shared" si="2"/>
        <v>0</v>
      </c>
      <c r="K68" s="1103"/>
      <c r="L68" s="1103"/>
      <c r="M68" s="1103"/>
      <c r="N68" s="1103"/>
    </row>
    <row r="69" spans="1:14" x14ac:dyDescent="0.2">
      <c r="A69" s="1109">
        <v>2.1</v>
      </c>
      <c r="B69" s="1110" t="s">
        <v>375</v>
      </c>
      <c r="C69" s="632">
        <f>SUM(C70:C93)</f>
        <v>0</v>
      </c>
      <c r="D69" s="632">
        <f>SUM(D70:D93)</f>
        <v>0</v>
      </c>
      <c r="E69" s="632">
        <f>SUM(E70:E93)</f>
        <v>0</v>
      </c>
      <c r="F69" s="632">
        <f>SUM(F70:F93)</f>
        <v>0</v>
      </c>
      <c r="G69" s="633">
        <f t="shared" si="1"/>
        <v>0</v>
      </c>
      <c r="H69" s="633">
        <f t="shared" si="1"/>
        <v>0</v>
      </c>
      <c r="I69" s="634">
        <f t="shared" si="2"/>
        <v>0</v>
      </c>
      <c r="J69" s="634">
        <f t="shared" si="2"/>
        <v>0</v>
      </c>
      <c r="K69" s="1103"/>
      <c r="L69" s="1103"/>
      <c r="M69" s="1103"/>
      <c r="N69" s="1103"/>
    </row>
    <row r="70" spans="1:14" ht="22.5" outlineLevel="1" x14ac:dyDescent="0.2">
      <c r="A70" s="1104">
        <v>3201010000</v>
      </c>
      <c r="B70" s="1108" t="s">
        <v>376</v>
      </c>
      <c r="C70" s="625"/>
      <c r="D70" s="625"/>
      <c r="E70" s="625"/>
      <c r="F70" s="625"/>
      <c r="G70" s="626">
        <f t="shared" si="1"/>
        <v>0</v>
      </c>
      <c r="H70" s="626">
        <f t="shared" si="1"/>
        <v>0</v>
      </c>
      <c r="I70" s="627">
        <f t="shared" si="2"/>
        <v>0</v>
      </c>
      <c r="J70" s="627">
        <f t="shared" si="2"/>
        <v>0</v>
      </c>
      <c r="K70" s="1103"/>
      <c r="L70" s="1103"/>
      <c r="M70" s="1103"/>
      <c r="N70" s="1103"/>
    </row>
    <row r="71" spans="1:14" ht="22.5" outlineLevel="1" x14ac:dyDescent="0.2">
      <c r="A71" s="1104">
        <v>3201020000</v>
      </c>
      <c r="B71" s="1108" t="s">
        <v>377</v>
      </c>
      <c r="C71" s="625"/>
      <c r="D71" s="625"/>
      <c r="E71" s="625"/>
      <c r="F71" s="625"/>
      <c r="G71" s="626">
        <f t="shared" si="1"/>
        <v>0</v>
      </c>
      <c r="H71" s="626">
        <f t="shared" si="1"/>
        <v>0</v>
      </c>
      <c r="I71" s="627">
        <f t="shared" si="2"/>
        <v>0</v>
      </c>
      <c r="J71" s="627">
        <f t="shared" si="2"/>
        <v>0</v>
      </c>
      <c r="K71" s="1103"/>
      <c r="L71" s="1103"/>
      <c r="M71" s="1103"/>
      <c r="N71" s="1103"/>
    </row>
    <row r="72" spans="1:14" outlineLevel="1" x14ac:dyDescent="0.2">
      <c r="A72" s="1104">
        <v>3204030000</v>
      </c>
      <c r="B72" s="1108" t="s">
        <v>378</v>
      </c>
      <c r="C72" s="625"/>
      <c r="D72" s="625"/>
      <c r="E72" s="625"/>
      <c r="F72" s="625"/>
      <c r="G72" s="626">
        <f t="shared" si="1"/>
        <v>0</v>
      </c>
      <c r="H72" s="626">
        <f t="shared" si="1"/>
        <v>0</v>
      </c>
      <c r="I72" s="627">
        <f t="shared" si="2"/>
        <v>0</v>
      </c>
      <c r="J72" s="627">
        <f t="shared" si="2"/>
        <v>0</v>
      </c>
      <c r="K72" s="1103"/>
      <c r="L72" s="1103"/>
      <c r="M72" s="1103"/>
      <c r="N72" s="1103"/>
    </row>
    <row r="73" spans="1:14" ht="22.5" outlineLevel="1" x14ac:dyDescent="0.2">
      <c r="A73" s="1104">
        <v>3201090000</v>
      </c>
      <c r="B73" s="1108" t="s">
        <v>379</v>
      </c>
      <c r="C73" s="625"/>
      <c r="D73" s="625"/>
      <c r="E73" s="625"/>
      <c r="F73" s="625"/>
      <c r="G73" s="626">
        <f t="shared" si="1"/>
        <v>0</v>
      </c>
      <c r="H73" s="626">
        <f t="shared" si="1"/>
        <v>0</v>
      </c>
      <c r="I73" s="627">
        <f t="shared" si="2"/>
        <v>0</v>
      </c>
      <c r="J73" s="627">
        <f t="shared" si="2"/>
        <v>0</v>
      </c>
      <c r="K73" s="1103"/>
      <c r="L73" s="1103"/>
      <c r="M73" s="1103"/>
      <c r="N73" s="1103"/>
    </row>
    <row r="74" spans="1:14" outlineLevel="1" x14ac:dyDescent="0.2">
      <c r="A74" s="1104">
        <v>3202010000</v>
      </c>
      <c r="B74" s="1108" t="s">
        <v>380</v>
      </c>
      <c r="C74" s="625"/>
      <c r="D74" s="625"/>
      <c r="E74" s="625"/>
      <c r="F74" s="625"/>
      <c r="G74" s="626">
        <f t="shared" ref="G74:H137" si="3">IFERROR(E74/C74,0)</f>
        <v>0</v>
      </c>
      <c r="H74" s="626">
        <f t="shared" si="3"/>
        <v>0</v>
      </c>
      <c r="I74" s="627">
        <f t="shared" si="2"/>
        <v>0</v>
      </c>
      <c r="J74" s="627">
        <f t="shared" si="2"/>
        <v>0</v>
      </c>
      <c r="K74" s="1103"/>
      <c r="L74" s="1103"/>
      <c r="M74" s="1103"/>
      <c r="N74" s="1103"/>
    </row>
    <row r="75" spans="1:14" ht="22.5" outlineLevel="1" x14ac:dyDescent="0.2">
      <c r="A75" s="1104">
        <v>3204050000</v>
      </c>
      <c r="B75" s="1108" t="s">
        <v>381</v>
      </c>
      <c r="C75" s="625"/>
      <c r="D75" s="625"/>
      <c r="E75" s="625"/>
      <c r="F75" s="625"/>
      <c r="G75" s="626">
        <f t="shared" si="3"/>
        <v>0</v>
      </c>
      <c r="H75" s="626">
        <f t="shared" si="3"/>
        <v>0</v>
      </c>
      <c r="I75" s="627">
        <f t="shared" si="2"/>
        <v>0</v>
      </c>
      <c r="J75" s="627">
        <f t="shared" si="2"/>
        <v>0</v>
      </c>
      <c r="K75" s="1103"/>
      <c r="L75" s="1103"/>
      <c r="M75" s="1103"/>
      <c r="N75" s="1103"/>
    </row>
    <row r="76" spans="1:14" ht="22.5" outlineLevel="1" x14ac:dyDescent="0.2">
      <c r="A76" s="1104">
        <v>3201100000</v>
      </c>
      <c r="B76" s="1108" t="s">
        <v>382</v>
      </c>
      <c r="C76" s="625"/>
      <c r="D76" s="625"/>
      <c r="E76" s="625"/>
      <c r="F76" s="625"/>
      <c r="G76" s="626">
        <f t="shared" si="3"/>
        <v>0</v>
      </c>
      <c r="H76" s="626">
        <f t="shared" si="3"/>
        <v>0</v>
      </c>
      <c r="I76" s="627">
        <f t="shared" si="2"/>
        <v>0</v>
      </c>
      <c r="J76" s="627">
        <f t="shared" si="2"/>
        <v>0</v>
      </c>
      <c r="K76" s="1103"/>
      <c r="L76" s="1103"/>
      <c r="M76" s="1103"/>
      <c r="N76" s="1103"/>
    </row>
    <row r="77" spans="1:14" outlineLevel="1" x14ac:dyDescent="0.2">
      <c r="A77" s="1104">
        <v>3201070000</v>
      </c>
      <c r="B77" s="1108" t="s">
        <v>383</v>
      </c>
      <c r="C77" s="625"/>
      <c r="D77" s="625"/>
      <c r="E77" s="625"/>
      <c r="F77" s="625"/>
      <c r="G77" s="626">
        <f t="shared" si="3"/>
        <v>0</v>
      </c>
      <c r="H77" s="626">
        <f t="shared" si="3"/>
        <v>0</v>
      </c>
      <c r="I77" s="627">
        <f t="shared" si="2"/>
        <v>0</v>
      </c>
      <c r="J77" s="627">
        <f t="shared" si="2"/>
        <v>0</v>
      </c>
      <c r="K77" s="1103"/>
      <c r="L77" s="1103"/>
      <c r="M77" s="1103"/>
      <c r="N77" s="1103"/>
    </row>
    <row r="78" spans="1:14" outlineLevel="1" x14ac:dyDescent="0.2">
      <c r="A78" s="1104">
        <v>3204010000</v>
      </c>
      <c r="B78" s="1108" t="s">
        <v>384</v>
      </c>
      <c r="C78" s="625"/>
      <c r="D78" s="625"/>
      <c r="E78" s="625"/>
      <c r="F78" s="625"/>
      <c r="G78" s="626">
        <f t="shared" si="3"/>
        <v>0</v>
      </c>
      <c r="H78" s="626">
        <f t="shared" si="3"/>
        <v>0</v>
      </c>
      <c r="I78" s="627">
        <f t="shared" si="2"/>
        <v>0</v>
      </c>
      <c r="J78" s="627">
        <f t="shared" si="2"/>
        <v>0</v>
      </c>
      <c r="K78" s="1103"/>
      <c r="L78" s="1103"/>
      <c r="M78" s="1103"/>
      <c r="N78" s="1103"/>
    </row>
    <row r="79" spans="1:14" ht="22.5" outlineLevel="1" x14ac:dyDescent="0.2">
      <c r="A79" s="1104">
        <v>3203010000</v>
      </c>
      <c r="B79" s="1108" t="s">
        <v>385</v>
      </c>
      <c r="C79" s="625"/>
      <c r="D79" s="625"/>
      <c r="E79" s="625"/>
      <c r="F79" s="625"/>
      <c r="G79" s="626">
        <f t="shared" si="3"/>
        <v>0</v>
      </c>
      <c r="H79" s="626">
        <f t="shared" si="3"/>
        <v>0</v>
      </c>
      <c r="I79" s="627">
        <f t="shared" si="2"/>
        <v>0</v>
      </c>
      <c r="J79" s="627">
        <f t="shared" si="2"/>
        <v>0</v>
      </c>
      <c r="K79" s="1103"/>
      <c r="L79" s="1103"/>
      <c r="M79" s="1103"/>
      <c r="N79" s="1103"/>
    </row>
    <row r="80" spans="1:14" outlineLevel="1" x14ac:dyDescent="0.2">
      <c r="A80" s="1104">
        <v>3204040000</v>
      </c>
      <c r="B80" s="1108" t="s">
        <v>386</v>
      </c>
      <c r="C80" s="625"/>
      <c r="D80" s="625"/>
      <c r="E80" s="625"/>
      <c r="F80" s="625"/>
      <c r="G80" s="626">
        <f t="shared" si="3"/>
        <v>0</v>
      </c>
      <c r="H80" s="626">
        <f t="shared" si="3"/>
        <v>0</v>
      </c>
      <c r="I80" s="627">
        <f t="shared" si="2"/>
        <v>0</v>
      </c>
      <c r="J80" s="627">
        <f t="shared" si="2"/>
        <v>0</v>
      </c>
      <c r="K80" s="1103"/>
      <c r="L80" s="1103"/>
      <c r="M80" s="1103"/>
      <c r="N80" s="1103"/>
    </row>
    <row r="81" spans="1:14" outlineLevel="1" x14ac:dyDescent="0.2">
      <c r="A81" s="1104">
        <v>3202030000</v>
      </c>
      <c r="B81" s="1108" t="s">
        <v>387</v>
      </c>
      <c r="C81" s="625"/>
      <c r="D81" s="625"/>
      <c r="E81" s="625"/>
      <c r="F81" s="625"/>
      <c r="G81" s="626">
        <f t="shared" si="3"/>
        <v>0</v>
      </c>
      <c r="H81" s="626">
        <f t="shared" si="3"/>
        <v>0</v>
      </c>
      <c r="I81" s="627">
        <f t="shared" si="2"/>
        <v>0</v>
      </c>
      <c r="J81" s="627">
        <f t="shared" si="2"/>
        <v>0</v>
      </c>
      <c r="K81" s="1103"/>
      <c r="L81" s="1103"/>
      <c r="M81" s="1103"/>
      <c r="N81" s="1103"/>
    </row>
    <row r="82" spans="1:14" outlineLevel="1" x14ac:dyDescent="0.2">
      <c r="A82" s="1104">
        <v>3203020000</v>
      </c>
      <c r="B82" s="1108" t="s">
        <v>388</v>
      </c>
      <c r="C82" s="625"/>
      <c r="D82" s="625"/>
      <c r="E82" s="625"/>
      <c r="F82" s="625"/>
      <c r="G82" s="626">
        <f t="shared" si="3"/>
        <v>0</v>
      </c>
      <c r="H82" s="626">
        <f t="shared" si="3"/>
        <v>0</v>
      </c>
      <c r="I82" s="627">
        <f t="shared" si="2"/>
        <v>0</v>
      </c>
      <c r="J82" s="627">
        <f t="shared" si="2"/>
        <v>0</v>
      </c>
      <c r="K82" s="1103"/>
      <c r="L82" s="1103"/>
      <c r="M82" s="1103"/>
      <c r="N82" s="1103"/>
    </row>
    <row r="83" spans="1:14" ht="22.5" outlineLevel="1" x14ac:dyDescent="0.2">
      <c r="A83" s="1104">
        <v>3204080000</v>
      </c>
      <c r="B83" s="1108" t="s">
        <v>389</v>
      </c>
      <c r="C83" s="625"/>
      <c r="D83" s="625"/>
      <c r="E83" s="625"/>
      <c r="F83" s="625"/>
      <c r="G83" s="626">
        <f t="shared" si="3"/>
        <v>0</v>
      </c>
      <c r="H83" s="626">
        <f t="shared" si="3"/>
        <v>0</v>
      </c>
      <c r="I83" s="627">
        <f t="shared" si="2"/>
        <v>0</v>
      </c>
      <c r="J83" s="627">
        <f t="shared" si="2"/>
        <v>0</v>
      </c>
      <c r="K83" s="1103"/>
      <c r="L83" s="1103"/>
      <c r="M83" s="1103"/>
      <c r="N83" s="1103"/>
    </row>
    <row r="84" spans="1:14" ht="22.5" outlineLevel="1" x14ac:dyDescent="0.2">
      <c r="A84" s="1104">
        <v>3204060000</v>
      </c>
      <c r="B84" s="1108" t="s">
        <v>390</v>
      </c>
      <c r="C84" s="625"/>
      <c r="D84" s="625"/>
      <c r="E84" s="625"/>
      <c r="F84" s="625"/>
      <c r="G84" s="626">
        <f t="shared" si="3"/>
        <v>0</v>
      </c>
      <c r="H84" s="626">
        <f t="shared" si="3"/>
        <v>0</v>
      </c>
      <c r="I84" s="627">
        <f t="shared" si="2"/>
        <v>0</v>
      </c>
      <c r="J84" s="627">
        <f t="shared" si="2"/>
        <v>0</v>
      </c>
      <c r="K84" s="1103"/>
      <c r="L84" s="1103"/>
      <c r="M84" s="1103"/>
      <c r="N84" s="1103"/>
    </row>
    <row r="85" spans="1:14" outlineLevel="1" x14ac:dyDescent="0.2">
      <c r="A85" s="1104">
        <v>3204070000</v>
      </c>
      <c r="B85" s="1108" t="s">
        <v>391</v>
      </c>
      <c r="C85" s="625"/>
      <c r="D85" s="625"/>
      <c r="E85" s="625"/>
      <c r="F85" s="625"/>
      <c r="G85" s="626">
        <f t="shared" si="3"/>
        <v>0</v>
      </c>
      <c r="H85" s="626">
        <f t="shared" si="3"/>
        <v>0</v>
      </c>
      <c r="I85" s="627">
        <f t="shared" si="2"/>
        <v>0</v>
      </c>
      <c r="J85" s="627">
        <f t="shared" si="2"/>
        <v>0</v>
      </c>
      <c r="K85" s="1103"/>
      <c r="L85" s="1103"/>
      <c r="M85" s="1103"/>
      <c r="N85" s="1103"/>
    </row>
    <row r="86" spans="1:14" outlineLevel="1" x14ac:dyDescent="0.2">
      <c r="A86" s="1104">
        <v>3205030000</v>
      </c>
      <c r="B86" s="1108" t="s">
        <v>392</v>
      </c>
      <c r="C86" s="625"/>
      <c r="D86" s="625"/>
      <c r="E86" s="625"/>
      <c r="F86" s="625"/>
      <c r="G86" s="626">
        <f t="shared" si="3"/>
        <v>0</v>
      </c>
      <c r="H86" s="626">
        <f t="shared" si="3"/>
        <v>0</v>
      </c>
      <c r="I86" s="627">
        <f t="shared" si="2"/>
        <v>0</v>
      </c>
      <c r="J86" s="627">
        <f t="shared" si="2"/>
        <v>0</v>
      </c>
      <c r="K86" s="1103"/>
      <c r="L86" s="1103"/>
      <c r="M86" s="1103"/>
      <c r="N86" s="1103"/>
    </row>
    <row r="87" spans="1:14" outlineLevel="1" x14ac:dyDescent="0.2">
      <c r="A87" s="1104">
        <v>3205100000</v>
      </c>
      <c r="B87" s="1108" t="s">
        <v>393</v>
      </c>
      <c r="C87" s="625"/>
      <c r="D87" s="625"/>
      <c r="E87" s="625"/>
      <c r="F87" s="625"/>
      <c r="G87" s="626">
        <f t="shared" si="3"/>
        <v>0</v>
      </c>
      <c r="H87" s="626">
        <f t="shared" si="3"/>
        <v>0</v>
      </c>
      <c r="I87" s="627">
        <f t="shared" si="2"/>
        <v>0</v>
      </c>
      <c r="J87" s="627">
        <f t="shared" si="2"/>
        <v>0</v>
      </c>
      <c r="K87" s="1103"/>
      <c r="L87" s="1103"/>
      <c r="M87" s="1103"/>
      <c r="N87" s="1103"/>
    </row>
    <row r="88" spans="1:14" ht="22.5" outlineLevel="1" x14ac:dyDescent="0.2">
      <c r="A88" s="1107">
        <v>3301010000</v>
      </c>
      <c r="B88" s="1108" t="s">
        <v>395</v>
      </c>
      <c r="C88" s="625"/>
      <c r="D88" s="625"/>
      <c r="E88" s="625"/>
      <c r="F88" s="625"/>
      <c r="G88" s="626">
        <f t="shared" si="3"/>
        <v>0</v>
      </c>
      <c r="H88" s="626">
        <f t="shared" si="3"/>
        <v>0</v>
      </c>
      <c r="I88" s="627">
        <f t="shared" si="2"/>
        <v>0</v>
      </c>
      <c r="J88" s="627">
        <f t="shared" si="2"/>
        <v>0</v>
      </c>
      <c r="K88" s="1103"/>
      <c r="L88" s="1103"/>
      <c r="M88" s="1103"/>
      <c r="N88" s="1103"/>
    </row>
    <row r="89" spans="1:14" outlineLevel="1" x14ac:dyDescent="0.2">
      <c r="A89" s="1104">
        <v>3302020000</v>
      </c>
      <c r="B89" s="1108" t="s">
        <v>396</v>
      </c>
      <c r="C89" s="625"/>
      <c r="D89" s="625"/>
      <c r="E89" s="625"/>
      <c r="F89" s="625"/>
      <c r="G89" s="626">
        <f t="shared" si="3"/>
        <v>0</v>
      </c>
      <c r="H89" s="626">
        <f t="shared" si="3"/>
        <v>0</v>
      </c>
      <c r="I89" s="627">
        <f t="shared" ref="I89:J152" si="4">E89-C89</f>
        <v>0</v>
      </c>
      <c r="J89" s="627">
        <f t="shared" si="4"/>
        <v>0</v>
      </c>
      <c r="K89" s="1103"/>
      <c r="L89" s="1103"/>
      <c r="M89" s="1103"/>
      <c r="N89" s="1103"/>
    </row>
    <row r="90" spans="1:14" outlineLevel="1" x14ac:dyDescent="0.2">
      <c r="A90" s="1104">
        <v>3302030000</v>
      </c>
      <c r="B90" s="1108" t="s">
        <v>397</v>
      </c>
      <c r="C90" s="625"/>
      <c r="D90" s="625"/>
      <c r="E90" s="625"/>
      <c r="F90" s="625"/>
      <c r="G90" s="626">
        <f t="shared" si="3"/>
        <v>0</v>
      </c>
      <c r="H90" s="626">
        <f t="shared" si="3"/>
        <v>0</v>
      </c>
      <c r="I90" s="627">
        <f t="shared" si="4"/>
        <v>0</v>
      </c>
      <c r="J90" s="627">
        <f t="shared" si="4"/>
        <v>0</v>
      </c>
      <c r="K90" s="1103"/>
      <c r="L90" s="1103"/>
      <c r="M90" s="1103"/>
      <c r="N90" s="1103"/>
    </row>
    <row r="91" spans="1:14" ht="22.5" outlineLevel="1" x14ac:dyDescent="0.2">
      <c r="A91" s="1104">
        <v>3302040000</v>
      </c>
      <c r="B91" s="1108" t="s">
        <v>398</v>
      </c>
      <c r="C91" s="625"/>
      <c r="D91" s="625"/>
      <c r="E91" s="625"/>
      <c r="F91" s="625"/>
      <c r="G91" s="626">
        <f t="shared" si="3"/>
        <v>0</v>
      </c>
      <c r="H91" s="626">
        <f t="shared" si="3"/>
        <v>0</v>
      </c>
      <c r="I91" s="627">
        <f t="shared" si="4"/>
        <v>0</v>
      </c>
      <c r="J91" s="627">
        <f t="shared" si="4"/>
        <v>0</v>
      </c>
      <c r="K91" s="1103"/>
      <c r="L91" s="1103"/>
      <c r="M91" s="1103"/>
      <c r="N91" s="1103"/>
    </row>
    <row r="92" spans="1:14" ht="22.5" outlineLevel="1" x14ac:dyDescent="0.2">
      <c r="A92" s="1104">
        <v>3303010000</v>
      </c>
      <c r="B92" s="1108" t="s">
        <v>399</v>
      </c>
      <c r="C92" s="625"/>
      <c r="D92" s="625"/>
      <c r="E92" s="625"/>
      <c r="F92" s="625"/>
      <c r="G92" s="626">
        <f t="shared" si="3"/>
        <v>0</v>
      </c>
      <c r="H92" s="626">
        <f t="shared" si="3"/>
        <v>0</v>
      </c>
      <c r="I92" s="627">
        <f t="shared" si="4"/>
        <v>0</v>
      </c>
      <c r="J92" s="627">
        <f t="shared" si="4"/>
        <v>0</v>
      </c>
      <c r="K92" s="1103"/>
      <c r="L92" s="1103"/>
      <c r="M92" s="1103"/>
      <c r="N92" s="1103"/>
    </row>
    <row r="93" spans="1:14" outlineLevel="1" x14ac:dyDescent="0.2">
      <c r="A93" s="1104">
        <v>3304010000</v>
      </c>
      <c r="B93" s="1108" t="s">
        <v>400</v>
      </c>
      <c r="C93" s="625"/>
      <c r="D93" s="625"/>
      <c r="E93" s="625"/>
      <c r="F93" s="625"/>
      <c r="G93" s="626">
        <f t="shared" si="3"/>
        <v>0</v>
      </c>
      <c r="H93" s="626">
        <f t="shared" si="3"/>
        <v>0</v>
      </c>
      <c r="I93" s="627">
        <f t="shared" si="4"/>
        <v>0</v>
      </c>
      <c r="J93" s="627">
        <f t="shared" si="4"/>
        <v>0</v>
      </c>
      <c r="K93" s="1103"/>
      <c r="L93" s="1103"/>
      <c r="M93" s="1103"/>
      <c r="N93" s="1103"/>
    </row>
    <row r="94" spans="1:14" x14ac:dyDescent="0.2">
      <c r="A94" s="1109">
        <v>2.2000000000000002</v>
      </c>
      <c r="B94" s="1110" t="s">
        <v>401</v>
      </c>
      <c r="C94" s="632">
        <f>SUM(C95:C96)</f>
        <v>0</v>
      </c>
      <c r="D94" s="632">
        <f>SUM(D95:D96)</f>
        <v>0</v>
      </c>
      <c r="E94" s="632">
        <f>SUM(E95:E96)</f>
        <v>0</v>
      </c>
      <c r="F94" s="632">
        <f>SUM(F95:F96)</f>
        <v>0</v>
      </c>
      <c r="G94" s="633">
        <f t="shared" si="3"/>
        <v>0</v>
      </c>
      <c r="H94" s="633">
        <f t="shared" si="3"/>
        <v>0</v>
      </c>
      <c r="I94" s="634">
        <f t="shared" si="4"/>
        <v>0</v>
      </c>
      <c r="J94" s="634">
        <f t="shared" si="4"/>
        <v>0</v>
      </c>
      <c r="K94" s="1103"/>
      <c r="L94" s="1103"/>
      <c r="M94" s="1103"/>
      <c r="N94" s="1103"/>
    </row>
    <row r="95" spans="1:14" outlineLevel="1" x14ac:dyDescent="0.2">
      <c r="A95" s="1107">
        <v>3401010000</v>
      </c>
      <c r="B95" s="1108" t="s">
        <v>403</v>
      </c>
      <c r="C95" s="625"/>
      <c r="D95" s="625"/>
      <c r="E95" s="625"/>
      <c r="F95" s="625"/>
      <c r="G95" s="626">
        <f t="shared" si="3"/>
        <v>0</v>
      </c>
      <c r="H95" s="626">
        <f t="shared" si="3"/>
        <v>0</v>
      </c>
      <c r="I95" s="627">
        <f t="shared" si="4"/>
        <v>0</v>
      </c>
      <c r="J95" s="627">
        <f t="shared" si="4"/>
        <v>0</v>
      </c>
      <c r="K95" s="1103"/>
      <c r="L95" s="1103"/>
      <c r="M95" s="1103"/>
      <c r="N95" s="1103"/>
    </row>
    <row r="96" spans="1:14" outlineLevel="1" x14ac:dyDescent="0.2">
      <c r="A96" s="1107">
        <v>3401020000</v>
      </c>
      <c r="B96" s="1108" t="s">
        <v>405</v>
      </c>
      <c r="C96" s="625"/>
      <c r="D96" s="625"/>
      <c r="E96" s="625"/>
      <c r="F96" s="625"/>
      <c r="G96" s="626">
        <f t="shared" si="3"/>
        <v>0</v>
      </c>
      <c r="H96" s="626">
        <f t="shared" si="3"/>
        <v>0</v>
      </c>
      <c r="I96" s="627">
        <f t="shared" si="4"/>
        <v>0</v>
      </c>
      <c r="J96" s="627">
        <f t="shared" si="4"/>
        <v>0</v>
      </c>
      <c r="K96" s="1103"/>
      <c r="L96" s="1103"/>
      <c r="M96" s="1103"/>
      <c r="N96" s="1103"/>
    </row>
    <row r="97" spans="1:14" x14ac:dyDescent="0.2">
      <c r="A97" s="1109">
        <v>2.2999999999999998</v>
      </c>
      <c r="B97" s="1110" t="s">
        <v>1038</v>
      </c>
      <c r="C97" s="632">
        <f>SUM(C98:C105)</f>
        <v>0</v>
      </c>
      <c r="D97" s="632">
        <f>SUM(D98:D105)</f>
        <v>0</v>
      </c>
      <c r="E97" s="632">
        <f>SUM(E98:E105)</f>
        <v>0</v>
      </c>
      <c r="F97" s="632">
        <f>SUM(F98:F105)</f>
        <v>0</v>
      </c>
      <c r="G97" s="633">
        <f t="shared" si="3"/>
        <v>0</v>
      </c>
      <c r="H97" s="633">
        <f t="shared" si="3"/>
        <v>0</v>
      </c>
      <c r="I97" s="634">
        <f t="shared" si="4"/>
        <v>0</v>
      </c>
      <c r="J97" s="634">
        <f t="shared" si="4"/>
        <v>0</v>
      </c>
      <c r="K97" s="1103"/>
      <c r="L97" s="1103"/>
      <c r="M97" s="1103"/>
      <c r="N97" s="1103"/>
    </row>
    <row r="98" spans="1:14" outlineLevel="1" x14ac:dyDescent="0.2">
      <c r="A98" s="1104">
        <v>3513010000</v>
      </c>
      <c r="B98" s="1108" t="s">
        <v>407</v>
      </c>
      <c r="C98" s="625"/>
      <c r="D98" s="625"/>
      <c r="E98" s="625"/>
      <c r="F98" s="625"/>
      <c r="G98" s="626">
        <f t="shared" si="3"/>
        <v>0</v>
      </c>
      <c r="H98" s="626">
        <f t="shared" si="3"/>
        <v>0</v>
      </c>
      <c r="I98" s="627">
        <f t="shared" si="4"/>
        <v>0</v>
      </c>
      <c r="J98" s="627">
        <f t="shared" si="4"/>
        <v>0</v>
      </c>
      <c r="K98" s="1103"/>
      <c r="L98" s="1103"/>
      <c r="M98" s="1103"/>
      <c r="N98" s="1103"/>
    </row>
    <row r="99" spans="1:14" ht="22.5" outlineLevel="1" x14ac:dyDescent="0.2">
      <c r="A99" s="1104">
        <v>3512010000</v>
      </c>
      <c r="B99" s="1108" t="s">
        <v>408</v>
      </c>
      <c r="C99" s="625"/>
      <c r="D99" s="625"/>
      <c r="E99" s="625"/>
      <c r="F99" s="625"/>
      <c r="G99" s="626">
        <f t="shared" si="3"/>
        <v>0</v>
      </c>
      <c r="H99" s="626">
        <f t="shared" si="3"/>
        <v>0</v>
      </c>
      <c r="I99" s="627">
        <f t="shared" si="4"/>
        <v>0</v>
      </c>
      <c r="J99" s="627">
        <f t="shared" si="4"/>
        <v>0</v>
      </c>
      <c r="K99" s="1103"/>
      <c r="L99" s="1103"/>
      <c r="M99" s="1103"/>
      <c r="N99" s="1103"/>
    </row>
    <row r="100" spans="1:14" outlineLevel="1" x14ac:dyDescent="0.2">
      <c r="A100" s="1104">
        <v>3516020000</v>
      </c>
      <c r="B100" s="1108" t="s">
        <v>409</v>
      </c>
      <c r="C100" s="625"/>
      <c r="D100" s="625"/>
      <c r="E100" s="625"/>
      <c r="F100" s="625"/>
      <c r="G100" s="626">
        <f t="shared" si="3"/>
        <v>0</v>
      </c>
      <c r="H100" s="626">
        <f t="shared" si="3"/>
        <v>0</v>
      </c>
      <c r="I100" s="627">
        <f t="shared" si="4"/>
        <v>0</v>
      </c>
      <c r="J100" s="627">
        <f t="shared" si="4"/>
        <v>0</v>
      </c>
      <c r="K100" s="1103"/>
      <c r="L100" s="1103"/>
      <c r="M100" s="1103"/>
      <c r="N100" s="1103"/>
    </row>
    <row r="101" spans="1:14" outlineLevel="1" x14ac:dyDescent="0.2">
      <c r="A101" s="1104">
        <v>3516030000</v>
      </c>
      <c r="B101" s="1108" t="s">
        <v>410</v>
      </c>
      <c r="C101" s="625"/>
      <c r="D101" s="625"/>
      <c r="E101" s="625"/>
      <c r="F101" s="625"/>
      <c r="G101" s="626">
        <f t="shared" si="3"/>
        <v>0</v>
      </c>
      <c r="H101" s="626">
        <f t="shared" si="3"/>
        <v>0</v>
      </c>
      <c r="I101" s="627">
        <f t="shared" si="4"/>
        <v>0</v>
      </c>
      <c r="J101" s="627">
        <f t="shared" si="4"/>
        <v>0</v>
      </c>
      <c r="K101" s="1103"/>
      <c r="L101" s="1103"/>
      <c r="M101" s="1103"/>
      <c r="N101" s="1103"/>
    </row>
    <row r="102" spans="1:14" outlineLevel="1" x14ac:dyDescent="0.2">
      <c r="A102" s="1104">
        <v>3516010000</v>
      </c>
      <c r="B102" s="1108" t="s">
        <v>411</v>
      </c>
      <c r="C102" s="625"/>
      <c r="D102" s="625"/>
      <c r="E102" s="625"/>
      <c r="F102" s="625"/>
      <c r="G102" s="626">
        <f t="shared" si="3"/>
        <v>0</v>
      </c>
      <c r="H102" s="626">
        <f t="shared" si="3"/>
        <v>0</v>
      </c>
      <c r="I102" s="627">
        <f t="shared" si="4"/>
        <v>0</v>
      </c>
      <c r="J102" s="627">
        <f t="shared" si="4"/>
        <v>0</v>
      </c>
      <c r="K102" s="1103"/>
      <c r="L102" s="1103"/>
      <c r="M102" s="1103"/>
      <c r="N102" s="1103"/>
    </row>
    <row r="103" spans="1:14" outlineLevel="1" x14ac:dyDescent="0.2">
      <c r="A103" s="1104">
        <v>3512040000</v>
      </c>
      <c r="B103" s="1108" t="s">
        <v>412</v>
      </c>
      <c r="C103" s="625"/>
      <c r="D103" s="625"/>
      <c r="E103" s="625"/>
      <c r="F103" s="625"/>
      <c r="G103" s="626">
        <f t="shared" si="3"/>
        <v>0</v>
      </c>
      <c r="H103" s="626">
        <f t="shared" si="3"/>
        <v>0</v>
      </c>
      <c r="I103" s="627">
        <f t="shared" si="4"/>
        <v>0</v>
      </c>
      <c r="J103" s="627">
        <f t="shared" si="4"/>
        <v>0</v>
      </c>
      <c r="K103" s="1103"/>
      <c r="L103" s="1103"/>
      <c r="M103" s="1103"/>
      <c r="N103" s="1103"/>
    </row>
    <row r="104" spans="1:14" ht="22.5" outlineLevel="1" x14ac:dyDescent="0.2">
      <c r="A104" s="1104">
        <v>3513020000</v>
      </c>
      <c r="B104" s="1108" t="s">
        <v>413</v>
      </c>
      <c r="C104" s="625"/>
      <c r="D104" s="625"/>
      <c r="E104" s="625"/>
      <c r="F104" s="625"/>
      <c r="G104" s="626">
        <f t="shared" si="3"/>
        <v>0</v>
      </c>
      <c r="H104" s="626">
        <f t="shared" si="3"/>
        <v>0</v>
      </c>
      <c r="I104" s="627">
        <f t="shared" si="4"/>
        <v>0</v>
      </c>
      <c r="J104" s="627">
        <f t="shared" si="4"/>
        <v>0</v>
      </c>
      <c r="K104" s="1103"/>
      <c r="L104" s="1103"/>
      <c r="M104" s="1103"/>
      <c r="N104" s="1103"/>
    </row>
    <row r="105" spans="1:14" ht="22.5" outlineLevel="1" x14ac:dyDescent="0.2">
      <c r="A105" s="1104">
        <v>3514050000</v>
      </c>
      <c r="B105" s="1108" t="s">
        <v>414</v>
      </c>
      <c r="C105" s="625"/>
      <c r="D105" s="625"/>
      <c r="E105" s="625"/>
      <c r="F105" s="625"/>
      <c r="G105" s="626">
        <f t="shared" si="3"/>
        <v>0</v>
      </c>
      <c r="H105" s="626">
        <f t="shared" si="3"/>
        <v>0</v>
      </c>
      <c r="I105" s="627">
        <f t="shared" si="4"/>
        <v>0</v>
      </c>
      <c r="J105" s="627">
        <f t="shared" si="4"/>
        <v>0</v>
      </c>
      <c r="K105" s="1103"/>
      <c r="L105" s="1103"/>
      <c r="M105" s="1103"/>
      <c r="N105" s="1103"/>
    </row>
    <row r="106" spans="1:14" x14ac:dyDescent="0.2">
      <c r="A106" s="1109">
        <v>2.4</v>
      </c>
      <c r="B106" s="1110" t="s">
        <v>415</v>
      </c>
      <c r="C106" s="632">
        <f>SUM(C107:C122)</f>
        <v>0</v>
      </c>
      <c r="D106" s="632">
        <f>SUM(D107:D122)</f>
        <v>0</v>
      </c>
      <c r="E106" s="632">
        <f>SUM(E107:E122)</f>
        <v>0</v>
      </c>
      <c r="F106" s="632">
        <f>SUM(F107:F122)</f>
        <v>0</v>
      </c>
      <c r="G106" s="633">
        <f t="shared" si="3"/>
        <v>0</v>
      </c>
      <c r="H106" s="633">
        <f t="shared" si="3"/>
        <v>0</v>
      </c>
      <c r="I106" s="634">
        <f t="shared" si="4"/>
        <v>0</v>
      </c>
      <c r="J106" s="634">
        <f t="shared" si="4"/>
        <v>0</v>
      </c>
      <c r="K106" s="1103"/>
      <c r="L106" s="1103"/>
      <c r="M106" s="1103"/>
      <c r="N106" s="1103"/>
    </row>
    <row r="107" spans="1:14" ht="22.5" outlineLevel="1" x14ac:dyDescent="0.2">
      <c r="A107" s="1104">
        <v>3512020000</v>
      </c>
      <c r="B107" s="1108" t="s">
        <v>416</v>
      </c>
      <c r="C107" s="625"/>
      <c r="D107" s="625"/>
      <c r="E107" s="625"/>
      <c r="F107" s="625"/>
      <c r="G107" s="626">
        <f t="shared" si="3"/>
        <v>0</v>
      </c>
      <c r="H107" s="626">
        <f t="shared" si="3"/>
        <v>0</v>
      </c>
      <c r="I107" s="627">
        <f t="shared" si="4"/>
        <v>0</v>
      </c>
      <c r="J107" s="627">
        <f t="shared" si="4"/>
        <v>0</v>
      </c>
      <c r="K107" s="1103"/>
      <c r="L107" s="1103"/>
      <c r="M107" s="1103"/>
      <c r="N107" s="1103"/>
    </row>
    <row r="108" spans="1:14" outlineLevel="1" x14ac:dyDescent="0.2">
      <c r="A108" s="1104">
        <v>3512030000</v>
      </c>
      <c r="B108" s="1108" t="s">
        <v>417</v>
      </c>
      <c r="C108" s="625"/>
      <c r="D108" s="625"/>
      <c r="E108" s="625"/>
      <c r="F108" s="625"/>
      <c r="G108" s="626">
        <f t="shared" si="3"/>
        <v>0</v>
      </c>
      <c r="H108" s="626">
        <f t="shared" si="3"/>
        <v>0</v>
      </c>
      <c r="I108" s="627">
        <f t="shared" si="4"/>
        <v>0</v>
      </c>
      <c r="J108" s="627">
        <f t="shared" si="4"/>
        <v>0</v>
      </c>
      <c r="K108" s="1103"/>
      <c r="L108" s="1103"/>
      <c r="M108" s="1103"/>
      <c r="N108" s="1103"/>
    </row>
    <row r="109" spans="1:14" ht="22.5" outlineLevel="1" x14ac:dyDescent="0.2">
      <c r="A109" s="1104">
        <v>3512050000</v>
      </c>
      <c r="B109" s="1108" t="s">
        <v>418</v>
      </c>
      <c r="C109" s="625"/>
      <c r="D109" s="625"/>
      <c r="E109" s="625"/>
      <c r="F109" s="625"/>
      <c r="G109" s="626">
        <f t="shared" si="3"/>
        <v>0</v>
      </c>
      <c r="H109" s="626">
        <f t="shared" si="3"/>
        <v>0</v>
      </c>
      <c r="I109" s="627">
        <f t="shared" si="4"/>
        <v>0</v>
      </c>
      <c r="J109" s="627">
        <f t="shared" si="4"/>
        <v>0</v>
      </c>
      <c r="K109" s="1103"/>
      <c r="L109" s="1103"/>
      <c r="M109" s="1103"/>
      <c r="N109" s="1103"/>
    </row>
    <row r="110" spans="1:14" outlineLevel="1" x14ac:dyDescent="0.2">
      <c r="A110" s="1104">
        <v>3105010000</v>
      </c>
      <c r="B110" s="1108" t="s">
        <v>419</v>
      </c>
      <c r="C110" s="625"/>
      <c r="D110" s="625"/>
      <c r="E110" s="625"/>
      <c r="F110" s="625"/>
      <c r="G110" s="626">
        <f t="shared" si="3"/>
        <v>0</v>
      </c>
      <c r="H110" s="626">
        <f t="shared" si="3"/>
        <v>0</v>
      </c>
      <c r="I110" s="627">
        <f t="shared" si="4"/>
        <v>0</v>
      </c>
      <c r="J110" s="627">
        <f t="shared" si="4"/>
        <v>0</v>
      </c>
      <c r="K110" s="1103"/>
      <c r="L110" s="1103"/>
      <c r="M110" s="1103"/>
      <c r="N110" s="1103"/>
    </row>
    <row r="111" spans="1:14" ht="22.5" outlineLevel="1" x14ac:dyDescent="0.2">
      <c r="A111" s="1104">
        <v>3105020000</v>
      </c>
      <c r="B111" s="1108" t="s">
        <v>420</v>
      </c>
      <c r="C111" s="625"/>
      <c r="D111" s="625"/>
      <c r="E111" s="625"/>
      <c r="F111" s="625"/>
      <c r="G111" s="626">
        <f t="shared" si="3"/>
        <v>0</v>
      </c>
      <c r="H111" s="626">
        <f t="shared" si="3"/>
        <v>0</v>
      </c>
      <c r="I111" s="627">
        <f t="shared" si="4"/>
        <v>0</v>
      </c>
      <c r="J111" s="627">
        <f t="shared" si="4"/>
        <v>0</v>
      </c>
      <c r="K111" s="1103"/>
      <c r="L111" s="1103"/>
      <c r="M111" s="1103"/>
      <c r="N111" s="1103"/>
    </row>
    <row r="112" spans="1:14" ht="22.5" outlineLevel="1" x14ac:dyDescent="0.2">
      <c r="A112" s="1104">
        <v>3105030000</v>
      </c>
      <c r="B112" s="1108" t="s">
        <v>421</v>
      </c>
      <c r="C112" s="625"/>
      <c r="D112" s="625"/>
      <c r="E112" s="625"/>
      <c r="F112" s="625"/>
      <c r="G112" s="626">
        <f t="shared" si="3"/>
        <v>0</v>
      </c>
      <c r="H112" s="626">
        <f t="shared" si="3"/>
        <v>0</v>
      </c>
      <c r="I112" s="627">
        <f t="shared" si="4"/>
        <v>0</v>
      </c>
      <c r="J112" s="627">
        <f t="shared" si="4"/>
        <v>0</v>
      </c>
      <c r="K112" s="1103"/>
      <c r="L112" s="1103"/>
      <c r="M112" s="1103"/>
      <c r="N112" s="1103"/>
    </row>
    <row r="113" spans="1:14" ht="22.5" outlineLevel="1" x14ac:dyDescent="0.2">
      <c r="A113" s="1107">
        <v>3108090000</v>
      </c>
      <c r="B113" s="1108" t="s">
        <v>423</v>
      </c>
      <c r="C113" s="625"/>
      <c r="D113" s="625"/>
      <c r="E113" s="625"/>
      <c r="F113" s="625"/>
      <c r="G113" s="626">
        <f t="shared" si="3"/>
        <v>0</v>
      </c>
      <c r="H113" s="626">
        <f t="shared" si="3"/>
        <v>0</v>
      </c>
      <c r="I113" s="627">
        <f t="shared" si="4"/>
        <v>0</v>
      </c>
      <c r="J113" s="627">
        <f t="shared" si="4"/>
        <v>0</v>
      </c>
      <c r="K113" s="1103"/>
      <c r="L113" s="1103"/>
      <c r="M113" s="1103"/>
      <c r="N113" s="1103"/>
    </row>
    <row r="114" spans="1:14" outlineLevel="1" x14ac:dyDescent="0.2">
      <c r="A114" s="1104">
        <v>3104010000</v>
      </c>
      <c r="B114" s="1108" t="s">
        <v>424</v>
      </c>
      <c r="C114" s="625"/>
      <c r="D114" s="625"/>
      <c r="E114" s="625"/>
      <c r="F114" s="625"/>
      <c r="G114" s="626">
        <f t="shared" si="3"/>
        <v>0</v>
      </c>
      <c r="H114" s="626">
        <f t="shared" si="3"/>
        <v>0</v>
      </c>
      <c r="I114" s="627">
        <f t="shared" si="4"/>
        <v>0</v>
      </c>
      <c r="J114" s="627">
        <f t="shared" si="4"/>
        <v>0</v>
      </c>
      <c r="K114" s="1103"/>
      <c r="L114" s="1103"/>
      <c r="M114" s="1103"/>
      <c r="N114" s="1103"/>
    </row>
    <row r="115" spans="1:14" outlineLevel="1" x14ac:dyDescent="0.2">
      <c r="A115" s="1104">
        <v>3104020000</v>
      </c>
      <c r="B115" s="1108" t="s">
        <v>425</v>
      </c>
      <c r="C115" s="625"/>
      <c r="D115" s="625"/>
      <c r="E115" s="625"/>
      <c r="F115" s="625"/>
      <c r="G115" s="626">
        <f t="shared" si="3"/>
        <v>0</v>
      </c>
      <c r="H115" s="626">
        <f t="shared" si="3"/>
        <v>0</v>
      </c>
      <c r="I115" s="627">
        <f t="shared" si="4"/>
        <v>0</v>
      </c>
      <c r="J115" s="627">
        <f t="shared" si="4"/>
        <v>0</v>
      </c>
      <c r="K115" s="1103"/>
      <c r="L115" s="1103"/>
      <c r="M115" s="1103"/>
      <c r="N115" s="1103"/>
    </row>
    <row r="116" spans="1:14" outlineLevel="1" x14ac:dyDescent="0.2">
      <c r="A116" s="1104">
        <v>3104040000</v>
      </c>
      <c r="B116" s="1108" t="s">
        <v>426</v>
      </c>
      <c r="C116" s="625"/>
      <c r="D116" s="625"/>
      <c r="E116" s="625"/>
      <c r="F116" s="625"/>
      <c r="G116" s="626">
        <f t="shared" si="3"/>
        <v>0</v>
      </c>
      <c r="H116" s="626">
        <f t="shared" si="3"/>
        <v>0</v>
      </c>
      <c r="I116" s="627">
        <f t="shared" si="4"/>
        <v>0</v>
      </c>
      <c r="J116" s="627">
        <f t="shared" si="4"/>
        <v>0</v>
      </c>
      <c r="K116" s="1103"/>
      <c r="L116" s="1103"/>
      <c r="M116" s="1103"/>
      <c r="N116" s="1103"/>
    </row>
    <row r="117" spans="1:14" outlineLevel="1" x14ac:dyDescent="0.2">
      <c r="A117" s="1104">
        <v>3514010000</v>
      </c>
      <c r="B117" s="1108" t="s">
        <v>427</v>
      </c>
      <c r="C117" s="625"/>
      <c r="D117" s="625"/>
      <c r="E117" s="625"/>
      <c r="F117" s="625"/>
      <c r="G117" s="626">
        <f t="shared" si="3"/>
        <v>0</v>
      </c>
      <c r="H117" s="626">
        <f t="shared" si="3"/>
        <v>0</v>
      </c>
      <c r="I117" s="627">
        <f t="shared" si="4"/>
        <v>0</v>
      </c>
      <c r="J117" s="627">
        <f t="shared" si="4"/>
        <v>0</v>
      </c>
      <c r="K117" s="1103"/>
      <c r="L117" s="1103"/>
      <c r="M117" s="1103"/>
      <c r="N117" s="1103"/>
    </row>
    <row r="118" spans="1:14" outlineLevel="1" x14ac:dyDescent="0.2">
      <c r="A118" s="1104">
        <v>3514020000</v>
      </c>
      <c r="B118" s="1108" t="s">
        <v>428</v>
      </c>
      <c r="C118" s="625"/>
      <c r="D118" s="625"/>
      <c r="E118" s="625"/>
      <c r="F118" s="625"/>
      <c r="G118" s="626">
        <f t="shared" si="3"/>
        <v>0</v>
      </c>
      <c r="H118" s="626">
        <f t="shared" si="3"/>
        <v>0</v>
      </c>
      <c r="I118" s="627">
        <f t="shared" si="4"/>
        <v>0</v>
      </c>
      <c r="J118" s="627">
        <f t="shared" si="4"/>
        <v>0</v>
      </c>
      <c r="K118" s="1103"/>
      <c r="L118" s="1103"/>
      <c r="M118" s="1103"/>
      <c r="N118" s="1103"/>
    </row>
    <row r="119" spans="1:14" outlineLevel="1" x14ac:dyDescent="0.2">
      <c r="A119" s="1104">
        <v>3104030000</v>
      </c>
      <c r="B119" s="1108" t="s">
        <v>429</v>
      </c>
      <c r="C119" s="625"/>
      <c r="D119" s="625"/>
      <c r="E119" s="625"/>
      <c r="F119" s="625"/>
      <c r="G119" s="626">
        <f t="shared" si="3"/>
        <v>0</v>
      </c>
      <c r="H119" s="626">
        <f t="shared" si="3"/>
        <v>0</v>
      </c>
      <c r="I119" s="627">
        <f t="shared" si="4"/>
        <v>0</v>
      </c>
      <c r="J119" s="627">
        <f t="shared" si="4"/>
        <v>0</v>
      </c>
      <c r="K119" s="1103"/>
      <c r="L119" s="1103"/>
      <c r="M119" s="1103"/>
      <c r="N119" s="1103"/>
    </row>
    <row r="120" spans="1:14" outlineLevel="1" x14ac:dyDescent="0.2">
      <c r="A120" s="1104">
        <v>3514030000</v>
      </c>
      <c r="B120" s="1108" t="s">
        <v>430</v>
      </c>
      <c r="C120" s="625"/>
      <c r="D120" s="625"/>
      <c r="E120" s="625"/>
      <c r="F120" s="625"/>
      <c r="G120" s="626">
        <f t="shared" si="3"/>
        <v>0</v>
      </c>
      <c r="H120" s="626">
        <f t="shared" si="3"/>
        <v>0</v>
      </c>
      <c r="I120" s="627">
        <f t="shared" si="4"/>
        <v>0</v>
      </c>
      <c r="J120" s="627">
        <f t="shared" si="4"/>
        <v>0</v>
      </c>
      <c r="K120" s="1103"/>
      <c r="L120" s="1103"/>
      <c r="M120" s="1103"/>
      <c r="N120" s="1103"/>
    </row>
    <row r="121" spans="1:14" outlineLevel="1" x14ac:dyDescent="0.2">
      <c r="A121" s="1104">
        <v>3515010000</v>
      </c>
      <c r="B121" s="1108" t="s">
        <v>431</v>
      </c>
      <c r="C121" s="625"/>
      <c r="D121" s="625"/>
      <c r="E121" s="625"/>
      <c r="F121" s="625"/>
      <c r="G121" s="626">
        <f t="shared" si="3"/>
        <v>0</v>
      </c>
      <c r="H121" s="626">
        <f t="shared" si="3"/>
        <v>0</v>
      </c>
      <c r="I121" s="627">
        <f t="shared" si="4"/>
        <v>0</v>
      </c>
      <c r="J121" s="627">
        <f t="shared" si="4"/>
        <v>0</v>
      </c>
      <c r="K121" s="1103"/>
      <c r="L121" s="1103"/>
      <c r="M121" s="1103"/>
      <c r="N121" s="1103"/>
    </row>
    <row r="122" spans="1:14" outlineLevel="1" x14ac:dyDescent="0.2">
      <c r="A122" s="1104">
        <v>3514040000</v>
      </c>
      <c r="B122" s="1108" t="s">
        <v>432</v>
      </c>
      <c r="C122" s="625"/>
      <c r="D122" s="625"/>
      <c r="E122" s="625"/>
      <c r="F122" s="625"/>
      <c r="G122" s="626">
        <f t="shared" si="3"/>
        <v>0</v>
      </c>
      <c r="H122" s="626">
        <f t="shared" si="3"/>
        <v>0</v>
      </c>
      <c r="I122" s="627">
        <f t="shared" si="4"/>
        <v>0</v>
      </c>
      <c r="J122" s="627">
        <f t="shared" si="4"/>
        <v>0</v>
      </c>
      <c r="K122" s="1103"/>
      <c r="L122" s="1103"/>
      <c r="M122" s="1103"/>
      <c r="N122" s="1103"/>
    </row>
    <row r="123" spans="1:14" x14ac:dyDescent="0.2">
      <c r="A123" s="1109">
        <v>2.5</v>
      </c>
      <c r="B123" s="1110" t="s">
        <v>433</v>
      </c>
      <c r="C123" s="632">
        <f>SUM(C124)</f>
        <v>0</v>
      </c>
      <c r="D123" s="632">
        <f>SUM(D124)</f>
        <v>0</v>
      </c>
      <c r="E123" s="632">
        <f>SUM(E124)</f>
        <v>0</v>
      </c>
      <c r="F123" s="632">
        <f>SUM(F124)</f>
        <v>0</v>
      </c>
      <c r="G123" s="633">
        <f t="shared" si="3"/>
        <v>0</v>
      </c>
      <c r="H123" s="633">
        <f t="shared" si="3"/>
        <v>0</v>
      </c>
      <c r="I123" s="634">
        <f t="shared" si="4"/>
        <v>0</v>
      </c>
      <c r="J123" s="634">
        <f t="shared" si="4"/>
        <v>0</v>
      </c>
      <c r="K123" s="1103"/>
      <c r="L123" s="1103"/>
      <c r="M123" s="1103"/>
      <c r="N123" s="1103"/>
    </row>
    <row r="124" spans="1:14" outlineLevel="1" x14ac:dyDescent="0.2">
      <c r="A124" s="1104">
        <v>3505070000</v>
      </c>
      <c r="B124" s="1108" t="s">
        <v>434</v>
      </c>
      <c r="C124" s="625"/>
      <c r="D124" s="625"/>
      <c r="E124" s="625"/>
      <c r="F124" s="625"/>
      <c r="G124" s="626">
        <f t="shared" si="3"/>
        <v>0</v>
      </c>
      <c r="H124" s="626">
        <f t="shared" si="3"/>
        <v>0</v>
      </c>
      <c r="I124" s="627">
        <f t="shared" si="4"/>
        <v>0</v>
      </c>
      <c r="J124" s="627">
        <f t="shared" si="4"/>
        <v>0</v>
      </c>
      <c r="K124" s="1103"/>
      <c r="L124" s="1103"/>
      <c r="M124" s="1103"/>
      <c r="N124" s="1103"/>
    </row>
    <row r="125" spans="1:14" x14ac:dyDescent="0.2">
      <c r="A125" s="1109">
        <v>2.6</v>
      </c>
      <c r="B125" s="1110" t="s">
        <v>435</v>
      </c>
      <c r="C125" s="632">
        <f>SUM(C126:C128)</f>
        <v>0</v>
      </c>
      <c r="D125" s="632">
        <f>SUM(D126:D128)</f>
        <v>0</v>
      </c>
      <c r="E125" s="632">
        <f>SUM(E126:E128)</f>
        <v>0</v>
      </c>
      <c r="F125" s="632">
        <f>SUM(F126:F128)</f>
        <v>0</v>
      </c>
      <c r="G125" s="633">
        <f t="shared" si="3"/>
        <v>0</v>
      </c>
      <c r="H125" s="633">
        <f t="shared" si="3"/>
        <v>0</v>
      </c>
      <c r="I125" s="634">
        <f t="shared" si="4"/>
        <v>0</v>
      </c>
      <c r="J125" s="634">
        <f t="shared" si="4"/>
        <v>0</v>
      </c>
      <c r="K125" s="1103"/>
      <c r="L125" s="1103"/>
      <c r="M125" s="1103"/>
      <c r="N125" s="1103"/>
    </row>
    <row r="126" spans="1:14" outlineLevel="1" x14ac:dyDescent="0.2">
      <c r="A126" s="1104">
        <v>3505020000</v>
      </c>
      <c r="B126" s="1108" t="s">
        <v>436</v>
      </c>
      <c r="C126" s="625"/>
      <c r="D126" s="625"/>
      <c r="E126" s="625"/>
      <c r="F126" s="625"/>
      <c r="G126" s="626">
        <f t="shared" si="3"/>
        <v>0</v>
      </c>
      <c r="H126" s="626">
        <f t="shared" si="3"/>
        <v>0</v>
      </c>
      <c r="I126" s="627">
        <f t="shared" si="4"/>
        <v>0</v>
      </c>
      <c r="J126" s="627">
        <f t="shared" si="4"/>
        <v>0</v>
      </c>
      <c r="K126" s="1103"/>
      <c r="L126" s="1103"/>
      <c r="M126" s="1103"/>
      <c r="N126" s="1103"/>
    </row>
    <row r="127" spans="1:14" outlineLevel="1" x14ac:dyDescent="0.2">
      <c r="A127" s="1104">
        <v>3505010000</v>
      </c>
      <c r="B127" s="1108" t="s">
        <v>437</v>
      </c>
      <c r="C127" s="625"/>
      <c r="D127" s="625"/>
      <c r="E127" s="625"/>
      <c r="F127" s="625"/>
      <c r="G127" s="626">
        <f t="shared" si="3"/>
        <v>0</v>
      </c>
      <c r="H127" s="626">
        <f t="shared" si="3"/>
        <v>0</v>
      </c>
      <c r="I127" s="627">
        <f t="shared" si="4"/>
        <v>0</v>
      </c>
      <c r="J127" s="627">
        <f t="shared" si="4"/>
        <v>0</v>
      </c>
      <c r="K127" s="1103"/>
      <c r="L127" s="1103"/>
      <c r="M127" s="1103"/>
      <c r="N127" s="1103"/>
    </row>
    <row r="128" spans="1:14" outlineLevel="1" x14ac:dyDescent="0.2">
      <c r="A128" s="1104">
        <v>3505030000</v>
      </c>
      <c r="B128" s="1108" t="s">
        <v>438</v>
      </c>
      <c r="C128" s="625"/>
      <c r="D128" s="625"/>
      <c r="E128" s="625"/>
      <c r="F128" s="625"/>
      <c r="G128" s="626">
        <f t="shared" si="3"/>
        <v>0</v>
      </c>
      <c r="H128" s="626">
        <f t="shared" si="3"/>
        <v>0</v>
      </c>
      <c r="I128" s="627">
        <f t="shared" si="4"/>
        <v>0</v>
      </c>
      <c r="J128" s="627">
        <f t="shared" si="4"/>
        <v>0</v>
      </c>
      <c r="K128" s="1103"/>
      <c r="L128" s="1103"/>
      <c r="M128" s="1103"/>
      <c r="N128" s="1103"/>
    </row>
    <row r="129" spans="1:14" x14ac:dyDescent="0.2">
      <c r="A129" s="1109">
        <v>2.7</v>
      </c>
      <c r="B129" s="1110" t="s">
        <v>439</v>
      </c>
      <c r="C129" s="632">
        <f>SUM(C130:C131)</f>
        <v>0</v>
      </c>
      <c r="D129" s="632">
        <f>SUM(D130:D131)</f>
        <v>0</v>
      </c>
      <c r="E129" s="632">
        <f>SUM(E130:E131)</f>
        <v>0</v>
      </c>
      <c r="F129" s="632">
        <f>SUM(F130:F131)</f>
        <v>0</v>
      </c>
      <c r="G129" s="633">
        <f t="shared" si="3"/>
        <v>0</v>
      </c>
      <c r="H129" s="633">
        <f t="shared" si="3"/>
        <v>0</v>
      </c>
      <c r="I129" s="634">
        <f t="shared" si="4"/>
        <v>0</v>
      </c>
      <c r="J129" s="634">
        <f t="shared" si="4"/>
        <v>0</v>
      </c>
      <c r="K129" s="1103"/>
      <c r="L129" s="1103"/>
      <c r="M129" s="1103"/>
      <c r="N129" s="1103"/>
    </row>
    <row r="130" spans="1:14" outlineLevel="1" x14ac:dyDescent="0.2">
      <c r="A130" s="1104">
        <v>3505040000</v>
      </c>
      <c r="B130" s="1108" t="s">
        <v>440</v>
      </c>
      <c r="C130" s="625"/>
      <c r="D130" s="625"/>
      <c r="E130" s="625"/>
      <c r="F130" s="625"/>
      <c r="G130" s="626">
        <f t="shared" si="3"/>
        <v>0</v>
      </c>
      <c r="H130" s="626">
        <f t="shared" si="3"/>
        <v>0</v>
      </c>
      <c r="I130" s="627">
        <f t="shared" si="4"/>
        <v>0</v>
      </c>
      <c r="J130" s="627">
        <f t="shared" si="4"/>
        <v>0</v>
      </c>
      <c r="K130" s="1103"/>
      <c r="L130" s="1103"/>
      <c r="M130" s="1103"/>
      <c r="N130" s="1103"/>
    </row>
    <row r="131" spans="1:14" outlineLevel="1" x14ac:dyDescent="0.2">
      <c r="A131" s="1104">
        <v>3505050000</v>
      </c>
      <c r="B131" s="1108" t="s">
        <v>441</v>
      </c>
      <c r="C131" s="625"/>
      <c r="D131" s="625"/>
      <c r="E131" s="625"/>
      <c r="F131" s="625"/>
      <c r="G131" s="626">
        <f t="shared" si="3"/>
        <v>0</v>
      </c>
      <c r="H131" s="626">
        <f t="shared" si="3"/>
        <v>0</v>
      </c>
      <c r="I131" s="627">
        <f t="shared" si="4"/>
        <v>0</v>
      </c>
      <c r="J131" s="627">
        <f t="shared" si="4"/>
        <v>0</v>
      </c>
      <c r="K131" s="1103"/>
      <c r="L131" s="1103"/>
      <c r="M131" s="1103"/>
      <c r="N131" s="1103"/>
    </row>
    <row r="132" spans="1:14" x14ac:dyDescent="0.2">
      <c r="A132" s="1109">
        <v>2.8</v>
      </c>
      <c r="B132" s="1110" t="s">
        <v>442</v>
      </c>
      <c r="C132" s="632">
        <f>SUM(C133:C135)</f>
        <v>0</v>
      </c>
      <c r="D132" s="632">
        <f>SUM(D133:D135)</f>
        <v>0</v>
      </c>
      <c r="E132" s="632">
        <f>SUM(E133:E135)</f>
        <v>0</v>
      </c>
      <c r="F132" s="632">
        <f>SUM(F133:F135)</f>
        <v>0</v>
      </c>
      <c r="G132" s="633">
        <f t="shared" si="3"/>
        <v>0</v>
      </c>
      <c r="H132" s="633">
        <f t="shared" si="3"/>
        <v>0</v>
      </c>
      <c r="I132" s="634">
        <f t="shared" si="4"/>
        <v>0</v>
      </c>
      <c r="J132" s="634">
        <f t="shared" si="4"/>
        <v>0</v>
      </c>
      <c r="K132" s="1103"/>
      <c r="L132" s="1103"/>
      <c r="M132" s="1103"/>
      <c r="N132" s="1103"/>
    </row>
    <row r="133" spans="1:14" ht="22.5" outlineLevel="1" x14ac:dyDescent="0.2">
      <c r="A133" s="1104">
        <v>3528040000</v>
      </c>
      <c r="B133" s="1108" t="s">
        <v>443</v>
      </c>
      <c r="C133" s="625"/>
      <c r="D133" s="625"/>
      <c r="E133" s="625"/>
      <c r="F133" s="625"/>
      <c r="G133" s="626">
        <f t="shared" si="3"/>
        <v>0</v>
      </c>
      <c r="H133" s="626">
        <f t="shared" si="3"/>
        <v>0</v>
      </c>
      <c r="I133" s="627">
        <f t="shared" si="4"/>
        <v>0</v>
      </c>
      <c r="J133" s="627">
        <f t="shared" si="4"/>
        <v>0</v>
      </c>
      <c r="K133" s="1103"/>
      <c r="L133" s="1103"/>
      <c r="M133" s="1103"/>
      <c r="N133" s="1103"/>
    </row>
    <row r="134" spans="1:14" ht="22.5" outlineLevel="1" x14ac:dyDescent="0.2">
      <c r="A134" s="1104">
        <v>3528030000</v>
      </c>
      <c r="B134" s="1108" t="s">
        <v>444</v>
      </c>
      <c r="C134" s="625"/>
      <c r="D134" s="625"/>
      <c r="E134" s="625"/>
      <c r="F134" s="625"/>
      <c r="G134" s="626">
        <f t="shared" si="3"/>
        <v>0</v>
      </c>
      <c r="H134" s="626">
        <f t="shared" si="3"/>
        <v>0</v>
      </c>
      <c r="I134" s="627">
        <f t="shared" si="4"/>
        <v>0</v>
      </c>
      <c r="J134" s="627">
        <f t="shared" si="4"/>
        <v>0</v>
      </c>
      <c r="K134" s="1103"/>
      <c r="L134" s="1103"/>
      <c r="M134" s="1103"/>
      <c r="N134" s="1103"/>
    </row>
    <row r="135" spans="1:14" outlineLevel="1" x14ac:dyDescent="0.2">
      <c r="A135" s="1104">
        <v>3528020000</v>
      </c>
      <c r="B135" s="1108" t="s">
        <v>445</v>
      </c>
      <c r="C135" s="625"/>
      <c r="D135" s="625"/>
      <c r="E135" s="625"/>
      <c r="F135" s="625"/>
      <c r="G135" s="626">
        <f t="shared" si="3"/>
        <v>0</v>
      </c>
      <c r="H135" s="626">
        <f t="shared" si="3"/>
        <v>0</v>
      </c>
      <c r="I135" s="627">
        <f t="shared" si="4"/>
        <v>0</v>
      </c>
      <c r="J135" s="627">
        <f t="shared" si="4"/>
        <v>0</v>
      </c>
      <c r="K135" s="1103"/>
      <c r="L135" s="1103"/>
      <c r="M135" s="1103"/>
      <c r="N135" s="1103"/>
    </row>
    <row r="136" spans="1:14" x14ac:dyDescent="0.2">
      <c r="A136" s="1109">
        <v>2.9</v>
      </c>
      <c r="B136" s="1110" t="s">
        <v>446</v>
      </c>
      <c r="C136" s="632">
        <f>SUM(C137:C143)</f>
        <v>0</v>
      </c>
      <c r="D136" s="632">
        <f>SUM(D137:D143)</f>
        <v>0</v>
      </c>
      <c r="E136" s="632">
        <f>SUM(E137:E143)</f>
        <v>0</v>
      </c>
      <c r="F136" s="632">
        <f>SUM(F137:F143)</f>
        <v>0</v>
      </c>
      <c r="G136" s="633">
        <f t="shared" si="3"/>
        <v>0</v>
      </c>
      <c r="H136" s="633">
        <f t="shared" si="3"/>
        <v>0</v>
      </c>
      <c r="I136" s="634">
        <f t="shared" si="4"/>
        <v>0</v>
      </c>
      <c r="J136" s="634">
        <f t="shared" si="4"/>
        <v>0</v>
      </c>
      <c r="K136" s="1103"/>
      <c r="L136" s="1103"/>
      <c r="M136" s="1103"/>
      <c r="N136" s="1103"/>
    </row>
    <row r="137" spans="1:14" outlineLevel="1" x14ac:dyDescent="0.2">
      <c r="A137" s="1104">
        <v>3107050000</v>
      </c>
      <c r="B137" s="1108" t="s">
        <v>447</v>
      </c>
      <c r="C137" s="625"/>
      <c r="D137" s="625"/>
      <c r="E137" s="625"/>
      <c r="F137" s="625"/>
      <c r="G137" s="626">
        <f t="shared" si="3"/>
        <v>0</v>
      </c>
      <c r="H137" s="626">
        <f t="shared" si="3"/>
        <v>0</v>
      </c>
      <c r="I137" s="627">
        <f t="shared" si="4"/>
        <v>0</v>
      </c>
      <c r="J137" s="627">
        <f t="shared" si="4"/>
        <v>0</v>
      </c>
      <c r="K137" s="1103"/>
      <c r="L137" s="1103"/>
      <c r="M137" s="1103"/>
      <c r="N137" s="1103"/>
    </row>
    <row r="138" spans="1:14" outlineLevel="1" x14ac:dyDescent="0.2">
      <c r="A138" s="1104">
        <v>3107020000</v>
      </c>
      <c r="B138" s="1108" t="s">
        <v>448</v>
      </c>
      <c r="C138" s="625"/>
      <c r="D138" s="625"/>
      <c r="E138" s="625"/>
      <c r="F138" s="625"/>
      <c r="G138" s="626">
        <f t="shared" ref="G138:H201" si="5">IFERROR(E138/C138,0)</f>
        <v>0</v>
      </c>
      <c r="H138" s="626">
        <f t="shared" si="5"/>
        <v>0</v>
      </c>
      <c r="I138" s="627">
        <f t="shared" si="4"/>
        <v>0</v>
      </c>
      <c r="J138" s="627">
        <f t="shared" si="4"/>
        <v>0</v>
      </c>
      <c r="K138" s="1103"/>
      <c r="L138" s="1103"/>
      <c r="M138" s="1103"/>
      <c r="N138" s="1103"/>
    </row>
    <row r="139" spans="1:14" outlineLevel="1" x14ac:dyDescent="0.2">
      <c r="A139" s="1104">
        <v>3506010000</v>
      </c>
      <c r="B139" s="1108" t="s">
        <v>449</v>
      </c>
      <c r="C139" s="625"/>
      <c r="D139" s="625"/>
      <c r="E139" s="625"/>
      <c r="F139" s="625"/>
      <c r="G139" s="626">
        <f t="shared" si="5"/>
        <v>0</v>
      </c>
      <c r="H139" s="626">
        <f t="shared" si="5"/>
        <v>0</v>
      </c>
      <c r="I139" s="627">
        <f t="shared" si="4"/>
        <v>0</v>
      </c>
      <c r="J139" s="627">
        <f t="shared" si="4"/>
        <v>0</v>
      </c>
      <c r="K139" s="1103"/>
      <c r="L139" s="1103"/>
      <c r="M139" s="1103"/>
      <c r="N139" s="1103"/>
    </row>
    <row r="140" spans="1:14" outlineLevel="1" x14ac:dyDescent="0.2">
      <c r="A140" s="1104">
        <v>3507010000</v>
      </c>
      <c r="B140" s="1108" t="s">
        <v>450</v>
      </c>
      <c r="C140" s="625"/>
      <c r="D140" s="625"/>
      <c r="E140" s="625"/>
      <c r="F140" s="625"/>
      <c r="G140" s="626">
        <f t="shared" si="5"/>
        <v>0</v>
      </c>
      <c r="H140" s="626">
        <f t="shared" si="5"/>
        <v>0</v>
      </c>
      <c r="I140" s="627">
        <f t="shared" si="4"/>
        <v>0</v>
      </c>
      <c r="J140" s="627">
        <f t="shared" si="4"/>
        <v>0</v>
      </c>
      <c r="K140" s="1103"/>
      <c r="L140" s="1103"/>
      <c r="M140" s="1103"/>
      <c r="N140" s="1103"/>
    </row>
    <row r="141" spans="1:14" ht="22.5" outlineLevel="1" x14ac:dyDescent="0.2">
      <c r="A141" s="1104">
        <v>3618010000</v>
      </c>
      <c r="B141" s="1108" t="s">
        <v>451</v>
      </c>
      <c r="C141" s="625"/>
      <c r="D141" s="625"/>
      <c r="E141" s="625"/>
      <c r="F141" s="625"/>
      <c r="G141" s="626">
        <f t="shared" si="5"/>
        <v>0</v>
      </c>
      <c r="H141" s="626">
        <f t="shared" si="5"/>
        <v>0</v>
      </c>
      <c r="I141" s="627">
        <f t="shared" si="4"/>
        <v>0</v>
      </c>
      <c r="J141" s="627">
        <f t="shared" si="4"/>
        <v>0</v>
      </c>
      <c r="K141" s="1103"/>
      <c r="L141" s="1103"/>
      <c r="M141" s="1103"/>
      <c r="N141" s="1103"/>
    </row>
    <row r="142" spans="1:14" outlineLevel="1" x14ac:dyDescent="0.2">
      <c r="A142" s="1104">
        <v>3505060000</v>
      </c>
      <c r="B142" s="1108" t="s">
        <v>452</v>
      </c>
      <c r="C142" s="625"/>
      <c r="D142" s="625"/>
      <c r="E142" s="625"/>
      <c r="F142" s="625"/>
      <c r="G142" s="626">
        <f t="shared" si="5"/>
        <v>0</v>
      </c>
      <c r="H142" s="626">
        <f t="shared" si="5"/>
        <v>0</v>
      </c>
      <c r="I142" s="627">
        <f t="shared" si="4"/>
        <v>0</v>
      </c>
      <c r="J142" s="627">
        <f t="shared" si="4"/>
        <v>0</v>
      </c>
      <c r="K142" s="1103"/>
      <c r="L142" s="1103"/>
      <c r="M142" s="1103"/>
      <c r="N142" s="1103"/>
    </row>
    <row r="143" spans="1:14" ht="22.5" outlineLevel="1" x14ac:dyDescent="0.2">
      <c r="A143" s="1104">
        <v>3527070000</v>
      </c>
      <c r="B143" s="1108" t="s">
        <v>453</v>
      </c>
      <c r="C143" s="625"/>
      <c r="D143" s="625"/>
      <c r="E143" s="625"/>
      <c r="F143" s="625"/>
      <c r="G143" s="626">
        <f t="shared" si="5"/>
        <v>0</v>
      </c>
      <c r="H143" s="626">
        <f t="shared" si="5"/>
        <v>0</v>
      </c>
      <c r="I143" s="627">
        <f t="shared" si="4"/>
        <v>0</v>
      </c>
      <c r="J143" s="627">
        <f t="shared" si="4"/>
        <v>0</v>
      </c>
      <c r="K143" s="1103"/>
      <c r="L143" s="1103"/>
      <c r="M143" s="1103"/>
      <c r="N143" s="1103"/>
    </row>
    <row r="144" spans="1:14" x14ac:dyDescent="0.2">
      <c r="A144" s="1109">
        <v>2.1</v>
      </c>
      <c r="B144" s="1110" t="s">
        <v>454</v>
      </c>
      <c r="C144" s="632">
        <f>SUM(C145:C150)</f>
        <v>0</v>
      </c>
      <c r="D144" s="632">
        <f>SUM(D145:D150)</f>
        <v>0</v>
      </c>
      <c r="E144" s="632">
        <f>SUM(E145:E150)</f>
        <v>0</v>
      </c>
      <c r="F144" s="632">
        <f>SUM(F145:F150)</f>
        <v>0</v>
      </c>
      <c r="G144" s="633">
        <f t="shared" si="5"/>
        <v>0</v>
      </c>
      <c r="H144" s="633">
        <f t="shared" si="5"/>
        <v>0</v>
      </c>
      <c r="I144" s="634">
        <f t="shared" si="4"/>
        <v>0</v>
      </c>
      <c r="J144" s="634">
        <f t="shared" si="4"/>
        <v>0</v>
      </c>
      <c r="K144" s="1103"/>
      <c r="L144" s="1103"/>
      <c r="M144" s="1103"/>
      <c r="N144" s="1103"/>
    </row>
    <row r="145" spans="1:14" ht="22.5" outlineLevel="1" x14ac:dyDescent="0.2">
      <c r="A145" s="1104">
        <v>3511030000</v>
      </c>
      <c r="B145" s="1108" t="s">
        <v>455</v>
      </c>
      <c r="C145" s="625"/>
      <c r="D145" s="625"/>
      <c r="E145" s="625"/>
      <c r="F145" s="625"/>
      <c r="G145" s="626">
        <f t="shared" si="5"/>
        <v>0</v>
      </c>
      <c r="H145" s="626">
        <f t="shared" si="5"/>
        <v>0</v>
      </c>
      <c r="I145" s="627">
        <f t="shared" si="4"/>
        <v>0</v>
      </c>
      <c r="J145" s="627">
        <f t="shared" si="4"/>
        <v>0</v>
      </c>
      <c r="K145" s="1103"/>
      <c r="L145" s="1103"/>
      <c r="M145" s="1103"/>
      <c r="N145" s="1103"/>
    </row>
    <row r="146" spans="1:14" outlineLevel="1" x14ac:dyDescent="0.2">
      <c r="A146" s="1104">
        <v>3110030000</v>
      </c>
      <c r="B146" s="1108" t="s">
        <v>456</v>
      </c>
      <c r="C146" s="625"/>
      <c r="D146" s="625"/>
      <c r="E146" s="625"/>
      <c r="F146" s="625"/>
      <c r="G146" s="626">
        <f t="shared" si="5"/>
        <v>0</v>
      </c>
      <c r="H146" s="626">
        <f t="shared" si="5"/>
        <v>0</v>
      </c>
      <c r="I146" s="627">
        <f t="shared" si="4"/>
        <v>0</v>
      </c>
      <c r="J146" s="627">
        <f t="shared" si="4"/>
        <v>0</v>
      </c>
      <c r="K146" s="1103"/>
      <c r="L146" s="1103"/>
      <c r="M146" s="1103"/>
      <c r="N146" s="1103"/>
    </row>
    <row r="147" spans="1:14" outlineLevel="1" x14ac:dyDescent="0.2">
      <c r="A147" s="1104">
        <v>3531050000</v>
      </c>
      <c r="B147" s="1108" t="s">
        <v>457</v>
      </c>
      <c r="C147" s="625"/>
      <c r="D147" s="625"/>
      <c r="E147" s="625"/>
      <c r="F147" s="625"/>
      <c r="G147" s="626">
        <f t="shared" si="5"/>
        <v>0</v>
      </c>
      <c r="H147" s="626">
        <f t="shared" si="5"/>
        <v>0</v>
      </c>
      <c r="I147" s="627">
        <f t="shared" si="4"/>
        <v>0</v>
      </c>
      <c r="J147" s="627">
        <f t="shared" si="4"/>
        <v>0</v>
      </c>
      <c r="K147" s="1103"/>
      <c r="L147" s="1103"/>
      <c r="M147" s="1103"/>
      <c r="N147" s="1103"/>
    </row>
    <row r="148" spans="1:14" outlineLevel="1" x14ac:dyDescent="0.2">
      <c r="A148" s="1104">
        <v>3508010000</v>
      </c>
      <c r="B148" s="1108" t="s">
        <v>458</v>
      </c>
      <c r="C148" s="625"/>
      <c r="D148" s="625"/>
      <c r="E148" s="625"/>
      <c r="F148" s="625"/>
      <c r="G148" s="626">
        <f t="shared" si="5"/>
        <v>0</v>
      </c>
      <c r="H148" s="626">
        <f t="shared" si="5"/>
        <v>0</v>
      </c>
      <c r="I148" s="627">
        <f t="shared" si="4"/>
        <v>0</v>
      </c>
      <c r="J148" s="627">
        <f t="shared" si="4"/>
        <v>0</v>
      </c>
      <c r="K148" s="1103"/>
      <c r="L148" s="1103"/>
      <c r="M148" s="1103"/>
      <c r="N148" s="1103"/>
    </row>
    <row r="149" spans="1:14" outlineLevel="1" x14ac:dyDescent="0.2">
      <c r="A149" s="1104">
        <v>3539010000</v>
      </c>
      <c r="B149" s="1108" t="s">
        <v>459</v>
      </c>
      <c r="C149" s="625"/>
      <c r="D149" s="625"/>
      <c r="E149" s="625"/>
      <c r="F149" s="625"/>
      <c r="G149" s="626">
        <f t="shared" si="5"/>
        <v>0</v>
      </c>
      <c r="H149" s="626">
        <f t="shared" si="5"/>
        <v>0</v>
      </c>
      <c r="I149" s="627">
        <f t="shared" si="4"/>
        <v>0</v>
      </c>
      <c r="J149" s="627">
        <f t="shared" si="4"/>
        <v>0</v>
      </c>
      <c r="K149" s="1103"/>
      <c r="L149" s="1103"/>
      <c r="M149" s="1103"/>
      <c r="N149" s="1103"/>
    </row>
    <row r="150" spans="1:14" ht="33.75" outlineLevel="1" x14ac:dyDescent="0.2">
      <c r="A150" s="1104">
        <v>3528080000</v>
      </c>
      <c r="B150" s="1108" t="s">
        <v>460</v>
      </c>
      <c r="C150" s="625"/>
      <c r="D150" s="625"/>
      <c r="E150" s="625"/>
      <c r="F150" s="625"/>
      <c r="G150" s="626">
        <f t="shared" si="5"/>
        <v>0</v>
      </c>
      <c r="H150" s="626">
        <f t="shared" si="5"/>
        <v>0</v>
      </c>
      <c r="I150" s="627">
        <f t="shared" si="4"/>
        <v>0</v>
      </c>
      <c r="J150" s="627">
        <f t="shared" si="4"/>
        <v>0</v>
      </c>
      <c r="K150" s="1103"/>
      <c r="L150" s="1103"/>
      <c r="M150" s="1103"/>
      <c r="N150" s="1103"/>
    </row>
    <row r="151" spans="1:14" x14ac:dyDescent="0.2">
      <c r="A151" s="1109">
        <v>2.11</v>
      </c>
      <c r="B151" s="1110" t="s">
        <v>461</v>
      </c>
      <c r="C151" s="632">
        <f>SUM(C152:C160)</f>
        <v>0</v>
      </c>
      <c r="D151" s="632">
        <f>SUM(D152:D160)</f>
        <v>0</v>
      </c>
      <c r="E151" s="632">
        <f>SUM(E152:E160)</f>
        <v>0</v>
      </c>
      <c r="F151" s="632">
        <f>SUM(F152:F160)</f>
        <v>0</v>
      </c>
      <c r="G151" s="633">
        <f t="shared" si="5"/>
        <v>0</v>
      </c>
      <c r="H151" s="633">
        <f t="shared" si="5"/>
        <v>0</v>
      </c>
      <c r="I151" s="634">
        <f t="shared" si="4"/>
        <v>0</v>
      </c>
      <c r="J151" s="634">
        <f t="shared" si="4"/>
        <v>0</v>
      </c>
      <c r="K151" s="1103"/>
      <c r="L151" s="1103"/>
      <c r="M151" s="1103"/>
      <c r="N151" s="1103"/>
    </row>
    <row r="152" spans="1:14" ht="22.5" outlineLevel="1" x14ac:dyDescent="0.2">
      <c r="A152" s="1104">
        <v>3509010000</v>
      </c>
      <c r="B152" s="1108" t="s">
        <v>462</v>
      </c>
      <c r="C152" s="625"/>
      <c r="D152" s="625"/>
      <c r="E152" s="625"/>
      <c r="F152" s="625"/>
      <c r="G152" s="626">
        <f t="shared" si="5"/>
        <v>0</v>
      </c>
      <c r="H152" s="626">
        <f t="shared" si="5"/>
        <v>0</v>
      </c>
      <c r="I152" s="627">
        <f t="shared" si="4"/>
        <v>0</v>
      </c>
      <c r="J152" s="627">
        <f t="shared" si="4"/>
        <v>0</v>
      </c>
      <c r="K152" s="1103"/>
      <c r="L152" s="1103"/>
      <c r="M152" s="1103"/>
      <c r="N152" s="1103"/>
    </row>
    <row r="153" spans="1:14" outlineLevel="1" x14ac:dyDescent="0.2">
      <c r="A153" s="1107">
        <v>3526010000</v>
      </c>
      <c r="B153" s="1108" t="s">
        <v>464</v>
      </c>
      <c r="C153" s="625"/>
      <c r="D153" s="625"/>
      <c r="E153" s="625"/>
      <c r="F153" s="625"/>
      <c r="G153" s="626">
        <f t="shared" si="5"/>
        <v>0</v>
      </c>
      <c r="H153" s="626">
        <f t="shared" si="5"/>
        <v>0</v>
      </c>
      <c r="I153" s="627">
        <f t="shared" ref="I153:J216" si="6">E153-C153</f>
        <v>0</v>
      </c>
      <c r="J153" s="627">
        <f t="shared" si="6"/>
        <v>0</v>
      </c>
      <c r="K153" s="1103"/>
      <c r="L153" s="1103"/>
      <c r="M153" s="1103"/>
      <c r="N153" s="1103"/>
    </row>
    <row r="154" spans="1:14" ht="22.5" outlineLevel="1" x14ac:dyDescent="0.2">
      <c r="A154" s="1104">
        <v>3517020000</v>
      </c>
      <c r="B154" s="1108" t="s">
        <v>465</v>
      </c>
      <c r="C154" s="625"/>
      <c r="D154" s="625"/>
      <c r="E154" s="625"/>
      <c r="F154" s="625"/>
      <c r="G154" s="626">
        <f t="shared" si="5"/>
        <v>0</v>
      </c>
      <c r="H154" s="626">
        <f t="shared" si="5"/>
        <v>0</v>
      </c>
      <c r="I154" s="627">
        <f t="shared" si="6"/>
        <v>0</v>
      </c>
      <c r="J154" s="627">
        <f t="shared" si="6"/>
        <v>0</v>
      </c>
      <c r="K154" s="1103"/>
      <c r="L154" s="1103"/>
      <c r="M154" s="1103"/>
      <c r="N154" s="1103"/>
    </row>
    <row r="155" spans="1:14" ht="22.5" outlineLevel="1" x14ac:dyDescent="0.2">
      <c r="A155" s="1104">
        <v>3106060000</v>
      </c>
      <c r="B155" s="1108" t="s">
        <v>466</v>
      </c>
      <c r="C155" s="625"/>
      <c r="D155" s="625"/>
      <c r="E155" s="625"/>
      <c r="F155" s="625"/>
      <c r="G155" s="626">
        <f t="shared" si="5"/>
        <v>0</v>
      </c>
      <c r="H155" s="626">
        <f t="shared" si="5"/>
        <v>0</v>
      </c>
      <c r="I155" s="627">
        <f t="shared" si="6"/>
        <v>0</v>
      </c>
      <c r="J155" s="627">
        <f t="shared" si="6"/>
        <v>0</v>
      </c>
      <c r="K155" s="1103"/>
      <c r="L155" s="1103"/>
      <c r="M155" s="1103"/>
      <c r="N155" s="1103"/>
    </row>
    <row r="156" spans="1:14" ht="22.5" outlineLevel="1" x14ac:dyDescent="0.2">
      <c r="A156" s="1104">
        <v>3106100000</v>
      </c>
      <c r="B156" s="1108" t="s">
        <v>467</v>
      </c>
      <c r="C156" s="625"/>
      <c r="D156" s="625"/>
      <c r="E156" s="625"/>
      <c r="F156" s="625"/>
      <c r="G156" s="626">
        <f t="shared" si="5"/>
        <v>0</v>
      </c>
      <c r="H156" s="626">
        <f t="shared" si="5"/>
        <v>0</v>
      </c>
      <c r="I156" s="627">
        <f t="shared" si="6"/>
        <v>0</v>
      </c>
      <c r="J156" s="627">
        <f t="shared" si="6"/>
        <v>0</v>
      </c>
      <c r="K156" s="1103"/>
      <c r="L156" s="1103"/>
      <c r="M156" s="1103"/>
      <c r="N156" s="1103"/>
    </row>
    <row r="157" spans="1:14" ht="22.5" outlineLevel="1" x14ac:dyDescent="0.2">
      <c r="A157" s="1104">
        <v>3517030000</v>
      </c>
      <c r="B157" s="1108" t="s">
        <v>468</v>
      </c>
      <c r="C157" s="625"/>
      <c r="D157" s="625"/>
      <c r="E157" s="625"/>
      <c r="F157" s="625"/>
      <c r="G157" s="626">
        <f t="shared" si="5"/>
        <v>0</v>
      </c>
      <c r="H157" s="626">
        <f t="shared" si="5"/>
        <v>0</v>
      </c>
      <c r="I157" s="627">
        <f t="shared" si="6"/>
        <v>0</v>
      </c>
      <c r="J157" s="627">
        <f t="shared" si="6"/>
        <v>0</v>
      </c>
      <c r="K157" s="1103"/>
      <c r="L157" s="1103"/>
      <c r="M157" s="1103"/>
      <c r="N157" s="1103"/>
    </row>
    <row r="158" spans="1:14" outlineLevel="1" x14ac:dyDescent="0.2">
      <c r="A158" s="1104">
        <v>3110050000</v>
      </c>
      <c r="B158" s="1108" t="s">
        <v>469</v>
      </c>
      <c r="C158" s="625"/>
      <c r="D158" s="625"/>
      <c r="E158" s="625"/>
      <c r="F158" s="625"/>
      <c r="G158" s="626">
        <f t="shared" si="5"/>
        <v>0</v>
      </c>
      <c r="H158" s="626">
        <f t="shared" si="5"/>
        <v>0</v>
      </c>
      <c r="I158" s="627">
        <f t="shared" si="6"/>
        <v>0</v>
      </c>
      <c r="J158" s="627">
        <f t="shared" si="6"/>
        <v>0</v>
      </c>
      <c r="K158" s="1103"/>
      <c r="L158" s="1103"/>
      <c r="M158" s="1103"/>
      <c r="N158" s="1103"/>
    </row>
    <row r="159" spans="1:14" outlineLevel="1" x14ac:dyDescent="0.2">
      <c r="A159" s="1107">
        <v>3110110000</v>
      </c>
      <c r="B159" s="1108" t="s">
        <v>471</v>
      </c>
      <c r="C159" s="625"/>
      <c r="D159" s="625"/>
      <c r="E159" s="625"/>
      <c r="F159" s="625"/>
      <c r="G159" s="626">
        <f t="shared" si="5"/>
        <v>0</v>
      </c>
      <c r="H159" s="626">
        <f t="shared" si="5"/>
        <v>0</v>
      </c>
      <c r="I159" s="627">
        <f t="shared" si="6"/>
        <v>0</v>
      </c>
      <c r="J159" s="627">
        <f t="shared" si="6"/>
        <v>0</v>
      </c>
      <c r="K159" s="1103"/>
      <c r="L159" s="1103"/>
      <c r="M159" s="1103"/>
      <c r="N159" s="1103"/>
    </row>
    <row r="160" spans="1:14" outlineLevel="1" x14ac:dyDescent="0.2">
      <c r="A160" s="1107">
        <v>3607020000</v>
      </c>
      <c r="B160" s="1108" t="s">
        <v>473</v>
      </c>
      <c r="C160" s="625"/>
      <c r="D160" s="625"/>
      <c r="E160" s="625"/>
      <c r="F160" s="625"/>
      <c r="G160" s="626">
        <f t="shared" si="5"/>
        <v>0</v>
      </c>
      <c r="H160" s="626">
        <f t="shared" si="5"/>
        <v>0</v>
      </c>
      <c r="I160" s="627">
        <f t="shared" si="6"/>
        <v>0</v>
      </c>
      <c r="J160" s="627">
        <f t="shared" si="6"/>
        <v>0</v>
      </c>
      <c r="K160" s="1103"/>
      <c r="L160" s="1103"/>
      <c r="M160" s="1103"/>
      <c r="N160" s="1103"/>
    </row>
    <row r="161" spans="1:14" x14ac:dyDescent="0.2">
      <c r="A161" s="1109">
        <v>2.12</v>
      </c>
      <c r="B161" s="1110" t="s">
        <v>474</v>
      </c>
      <c r="C161" s="632">
        <f>SUM(C162:C163)</f>
        <v>0</v>
      </c>
      <c r="D161" s="632">
        <f>SUM(D162:D163)</f>
        <v>0</v>
      </c>
      <c r="E161" s="632">
        <f>SUM(E162:E163)</f>
        <v>0</v>
      </c>
      <c r="F161" s="632">
        <f>SUM(F162:F163)</f>
        <v>0</v>
      </c>
      <c r="G161" s="633">
        <f t="shared" si="5"/>
        <v>0</v>
      </c>
      <c r="H161" s="633">
        <f t="shared" si="5"/>
        <v>0</v>
      </c>
      <c r="I161" s="634">
        <f t="shared" si="6"/>
        <v>0</v>
      </c>
      <c r="J161" s="634">
        <f t="shared" si="6"/>
        <v>0</v>
      </c>
      <c r="K161" s="1103"/>
      <c r="L161" s="1103"/>
      <c r="M161" s="1103"/>
      <c r="N161" s="1103"/>
    </row>
    <row r="162" spans="1:14" x14ac:dyDescent="0.2">
      <c r="A162" s="1113"/>
      <c r="B162" s="1108" t="s">
        <v>475</v>
      </c>
      <c r="C162" s="625"/>
      <c r="D162" s="625"/>
      <c r="E162" s="625"/>
      <c r="F162" s="625"/>
      <c r="G162" s="626">
        <f t="shared" si="5"/>
        <v>0</v>
      </c>
      <c r="H162" s="626">
        <f t="shared" si="5"/>
        <v>0</v>
      </c>
      <c r="I162" s="627">
        <f t="shared" si="6"/>
        <v>0</v>
      </c>
      <c r="J162" s="627">
        <f t="shared" si="6"/>
        <v>0</v>
      </c>
      <c r="K162" s="1103"/>
      <c r="L162" s="1103"/>
      <c r="M162" s="1103"/>
      <c r="N162" s="1103"/>
    </row>
    <row r="163" spans="1:14" x14ac:dyDescent="0.2">
      <c r="A163" s="1113"/>
      <c r="B163" s="1108" t="s">
        <v>476</v>
      </c>
      <c r="C163" s="625"/>
      <c r="D163" s="625"/>
      <c r="E163" s="625"/>
      <c r="F163" s="625"/>
      <c r="G163" s="626">
        <f t="shared" si="5"/>
        <v>0</v>
      </c>
      <c r="H163" s="626">
        <f t="shared" si="5"/>
        <v>0</v>
      </c>
      <c r="I163" s="627">
        <f t="shared" si="6"/>
        <v>0</v>
      </c>
      <c r="J163" s="627">
        <f t="shared" si="6"/>
        <v>0</v>
      </c>
      <c r="K163" s="1103"/>
      <c r="L163" s="1103"/>
      <c r="M163" s="1103"/>
      <c r="N163" s="1103"/>
    </row>
    <row r="164" spans="1:14" x14ac:dyDescent="0.2">
      <c r="A164" s="1105" t="s">
        <v>477</v>
      </c>
      <c r="B164" s="1106" t="s">
        <v>478</v>
      </c>
      <c r="C164" s="632">
        <f>SUM(C166,C178,C194,C210,C224,C240,C266,C274)</f>
        <v>0</v>
      </c>
      <c r="D164" s="632">
        <f>SUM(D166,D178,D194,D210,D224,D240,D266,D274)</f>
        <v>0</v>
      </c>
      <c r="E164" s="632">
        <f>SUM(E166,E178,E194,E210,E224,E240,E266,E274)</f>
        <v>0</v>
      </c>
      <c r="F164" s="632">
        <f>SUM(F166,F178,F194,F210,F224,F240,F266,F274)</f>
        <v>0</v>
      </c>
      <c r="G164" s="633">
        <f t="shared" si="5"/>
        <v>0</v>
      </c>
      <c r="H164" s="633">
        <f t="shared" si="5"/>
        <v>0</v>
      </c>
      <c r="I164" s="634">
        <f t="shared" si="6"/>
        <v>0</v>
      </c>
      <c r="J164" s="634">
        <f t="shared" si="6"/>
        <v>0</v>
      </c>
      <c r="K164" s="1103"/>
      <c r="L164" s="1103"/>
      <c r="M164" s="1103"/>
      <c r="N164" s="1103"/>
    </row>
    <row r="165" spans="1:14" x14ac:dyDescent="0.2">
      <c r="A165" s="1104"/>
      <c r="B165" s="786" t="s">
        <v>13</v>
      </c>
      <c r="C165" s="625"/>
      <c r="D165" s="625"/>
      <c r="E165" s="625"/>
      <c r="F165" s="625"/>
      <c r="G165" s="626">
        <f t="shared" si="5"/>
        <v>0</v>
      </c>
      <c r="H165" s="626">
        <f t="shared" si="5"/>
        <v>0</v>
      </c>
      <c r="I165" s="627">
        <f t="shared" si="6"/>
        <v>0</v>
      </c>
      <c r="J165" s="627">
        <f t="shared" si="6"/>
        <v>0</v>
      </c>
      <c r="K165" s="1103"/>
      <c r="L165" s="1103"/>
      <c r="M165" s="1103"/>
      <c r="N165" s="1103"/>
    </row>
    <row r="166" spans="1:14" x14ac:dyDescent="0.2">
      <c r="A166" s="1109">
        <v>3.1</v>
      </c>
      <c r="B166" s="1110" t="s">
        <v>479</v>
      </c>
      <c r="C166" s="632">
        <f>SUM(C167:C177)</f>
        <v>0</v>
      </c>
      <c r="D166" s="632">
        <f>SUM(D167:D177)</f>
        <v>0</v>
      </c>
      <c r="E166" s="632">
        <f>SUM(E167:E177)</f>
        <v>0</v>
      </c>
      <c r="F166" s="632">
        <f>SUM(F167:F177)</f>
        <v>0</v>
      </c>
      <c r="G166" s="633">
        <f t="shared" si="5"/>
        <v>0</v>
      </c>
      <c r="H166" s="633">
        <f t="shared" si="5"/>
        <v>0</v>
      </c>
      <c r="I166" s="634">
        <f t="shared" si="6"/>
        <v>0</v>
      </c>
      <c r="J166" s="634">
        <f t="shared" si="6"/>
        <v>0</v>
      </c>
      <c r="K166" s="1103"/>
      <c r="L166" s="1103"/>
      <c r="M166" s="1103"/>
      <c r="N166" s="1103"/>
    </row>
    <row r="167" spans="1:14" ht="22.5" outlineLevel="1" x14ac:dyDescent="0.2">
      <c r="A167" s="1104">
        <v>3527010000</v>
      </c>
      <c r="B167" s="1108" t="s">
        <v>480</v>
      </c>
      <c r="C167" s="625"/>
      <c r="D167" s="625"/>
      <c r="E167" s="625"/>
      <c r="F167" s="625"/>
      <c r="G167" s="626">
        <f t="shared" si="5"/>
        <v>0</v>
      </c>
      <c r="H167" s="626">
        <f t="shared" si="5"/>
        <v>0</v>
      </c>
      <c r="I167" s="627">
        <f t="shared" si="6"/>
        <v>0</v>
      </c>
      <c r="J167" s="627">
        <f t="shared" si="6"/>
        <v>0</v>
      </c>
      <c r="K167" s="1103"/>
      <c r="L167" s="1103"/>
      <c r="M167" s="1103"/>
      <c r="N167" s="1103"/>
    </row>
    <row r="168" spans="1:14" ht="22.5" outlineLevel="1" x14ac:dyDescent="0.2">
      <c r="A168" s="1104">
        <v>3527020000</v>
      </c>
      <c r="B168" s="1108" t="s">
        <v>481</v>
      </c>
      <c r="C168" s="625"/>
      <c r="D168" s="625"/>
      <c r="E168" s="625"/>
      <c r="F168" s="625"/>
      <c r="G168" s="626">
        <f t="shared" si="5"/>
        <v>0</v>
      </c>
      <c r="H168" s="626">
        <f t="shared" si="5"/>
        <v>0</v>
      </c>
      <c r="I168" s="627">
        <f t="shared" si="6"/>
        <v>0</v>
      </c>
      <c r="J168" s="627">
        <f t="shared" si="6"/>
        <v>0</v>
      </c>
      <c r="K168" s="1103"/>
      <c r="L168" s="1103"/>
      <c r="M168" s="1103"/>
      <c r="N168" s="1103"/>
    </row>
    <row r="169" spans="1:14" ht="22.5" outlineLevel="1" x14ac:dyDescent="0.2">
      <c r="A169" s="1104">
        <v>3527030000</v>
      </c>
      <c r="B169" s="1108" t="s">
        <v>482</v>
      </c>
      <c r="C169" s="625"/>
      <c r="D169" s="625"/>
      <c r="E169" s="625"/>
      <c r="F169" s="625"/>
      <c r="G169" s="626">
        <f t="shared" si="5"/>
        <v>0</v>
      </c>
      <c r="H169" s="626">
        <f t="shared" si="5"/>
        <v>0</v>
      </c>
      <c r="I169" s="627">
        <f t="shared" si="6"/>
        <v>0</v>
      </c>
      <c r="J169" s="627">
        <f t="shared" si="6"/>
        <v>0</v>
      </c>
      <c r="K169" s="1103"/>
      <c r="L169" s="1103"/>
      <c r="M169" s="1103"/>
      <c r="N169" s="1103"/>
    </row>
    <row r="170" spans="1:14" ht="22.5" outlineLevel="1" x14ac:dyDescent="0.2">
      <c r="A170" s="1104">
        <v>3527040000</v>
      </c>
      <c r="B170" s="1108" t="s">
        <v>483</v>
      </c>
      <c r="C170" s="625"/>
      <c r="D170" s="625"/>
      <c r="E170" s="625"/>
      <c r="F170" s="625"/>
      <c r="G170" s="626">
        <f t="shared" si="5"/>
        <v>0</v>
      </c>
      <c r="H170" s="626">
        <f t="shared" si="5"/>
        <v>0</v>
      </c>
      <c r="I170" s="627">
        <f t="shared" si="6"/>
        <v>0</v>
      </c>
      <c r="J170" s="627">
        <f t="shared" si="6"/>
        <v>0</v>
      </c>
      <c r="K170" s="1103"/>
      <c r="L170" s="1103"/>
      <c r="M170" s="1103"/>
      <c r="N170" s="1103"/>
    </row>
    <row r="171" spans="1:14" ht="22.5" outlineLevel="1" x14ac:dyDescent="0.2">
      <c r="A171" s="1104">
        <v>3527050000</v>
      </c>
      <c r="B171" s="1108" t="s">
        <v>484</v>
      </c>
      <c r="C171" s="625"/>
      <c r="D171" s="625"/>
      <c r="E171" s="625"/>
      <c r="F171" s="625"/>
      <c r="G171" s="626">
        <f t="shared" si="5"/>
        <v>0</v>
      </c>
      <c r="H171" s="626">
        <f t="shared" si="5"/>
        <v>0</v>
      </c>
      <c r="I171" s="627">
        <f t="shared" si="6"/>
        <v>0</v>
      </c>
      <c r="J171" s="627">
        <f t="shared" si="6"/>
        <v>0</v>
      </c>
      <c r="K171" s="1103"/>
      <c r="L171" s="1103"/>
      <c r="M171" s="1103"/>
      <c r="N171" s="1103"/>
    </row>
    <row r="172" spans="1:14" ht="22.5" outlineLevel="1" x14ac:dyDescent="0.2">
      <c r="A172" s="1104">
        <v>3527060000</v>
      </c>
      <c r="B172" s="1108" t="s">
        <v>485</v>
      </c>
      <c r="C172" s="625"/>
      <c r="D172" s="625"/>
      <c r="E172" s="625"/>
      <c r="F172" s="625"/>
      <c r="G172" s="626">
        <f t="shared" si="5"/>
        <v>0</v>
      </c>
      <c r="H172" s="626">
        <f t="shared" si="5"/>
        <v>0</v>
      </c>
      <c r="I172" s="627">
        <f t="shared" si="6"/>
        <v>0</v>
      </c>
      <c r="J172" s="627">
        <f t="shared" si="6"/>
        <v>0</v>
      </c>
      <c r="K172" s="1103"/>
      <c r="L172" s="1103"/>
      <c r="M172" s="1103"/>
      <c r="N172" s="1103"/>
    </row>
    <row r="173" spans="1:14" outlineLevel="1" x14ac:dyDescent="0.2">
      <c r="A173" s="1107">
        <v>3522010000</v>
      </c>
      <c r="B173" s="1108" t="s">
        <v>487</v>
      </c>
      <c r="C173" s="625"/>
      <c r="D173" s="625"/>
      <c r="E173" s="625"/>
      <c r="F173" s="625"/>
      <c r="G173" s="626">
        <f t="shared" si="5"/>
        <v>0</v>
      </c>
      <c r="H173" s="626">
        <f t="shared" si="5"/>
        <v>0</v>
      </c>
      <c r="I173" s="627">
        <f t="shared" si="6"/>
        <v>0</v>
      </c>
      <c r="J173" s="627">
        <f t="shared" si="6"/>
        <v>0</v>
      </c>
      <c r="K173" s="1103"/>
      <c r="L173" s="1103"/>
      <c r="M173" s="1103"/>
      <c r="N173" s="1103"/>
    </row>
    <row r="174" spans="1:14" outlineLevel="1" x14ac:dyDescent="0.2">
      <c r="A174" s="1107">
        <v>3523010000</v>
      </c>
      <c r="B174" s="1108" t="s">
        <v>489</v>
      </c>
      <c r="C174" s="625"/>
      <c r="D174" s="625"/>
      <c r="E174" s="625"/>
      <c r="F174" s="625"/>
      <c r="G174" s="626">
        <f t="shared" si="5"/>
        <v>0</v>
      </c>
      <c r="H174" s="626">
        <f t="shared" si="5"/>
        <v>0</v>
      </c>
      <c r="I174" s="627">
        <f t="shared" si="6"/>
        <v>0</v>
      </c>
      <c r="J174" s="627">
        <f t="shared" si="6"/>
        <v>0</v>
      </c>
      <c r="K174" s="1103"/>
      <c r="L174" s="1103"/>
      <c r="M174" s="1103"/>
      <c r="N174" s="1103"/>
    </row>
    <row r="175" spans="1:14" ht="22.5" outlineLevel="1" x14ac:dyDescent="0.2">
      <c r="A175" s="1104">
        <v>3527080000</v>
      </c>
      <c r="B175" s="1108" t="s">
        <v>490</v>
      </c>
      <c r="C175" s="625"/>
      <c r="D175" s="625"/>
      <c r="E175" s="625"/>
      <c r="F175" s="625"/>
      <c r="G175" s="626">
        <f t="shared" si="5"/>
        <v>0</v>
      </c>
      <c r="H175" s="626">
        <f t="shared" si="5"/>
        <v>0</v>
      </c>
      <c r="I175" s="627">
        <f t="shared" si="6"/>
        <v>0</v>
      </c>
      <c r="J175" s="627">
        <f t="shared" si="6"/>
        <v>0</v>
      </c>
      <c r="K175" s="1103"/>
      <c r="L175" s="1103"/>
      <c r="M175" s="1103"/>
      <c r="N175" s="1103"/>
    </row>
    <row r="176" spans="1:14" ht="22.5" outlineLevel="1" x14ac:dyDescent="0.2">
      <c r="A176" s="1107">
        <v>3524010000</v>
      </c>
      <c r="B176" s="1108" t="s">
        <v>492</v>
      </c>
      <c r="C176" s="625"/>
      <c r="D176" s="625"/>
      <c r="E176" s="625"/>
      <c r="F176" s="625"/>
      <c r="G176" s="626">
        <f t="shared" si="5"/>
        <v>0</v>
      </c>
      <c r="H176" s="626">
        <f t="shared" si="5"/>
        <v>0</v>
      </c>
      <c r="I176" s="627">
        <f t="shared" si="6"/>
        <v>0</v>
      </c>
      <c r="J176" s="627">
        <f t="shared" si="6"/>
        <v>0</v>
      </c>
      <c r="K176" s="1103"/>
      <c r="L176" s="1103"/>
      <c r="M176" s="1103"/>
      <c r="N176" s="1103"/>
    </row>
    <row r="177" spans="1:14" ht="33.75" outlineLevel="1" x14ac:dyDescent="0.2">
      <c r="A177" s="1107">
        <v>3525010000</v>
      </c>
      <c r="B177" s="1108" t="s">
        <v>494</v>
      </c>
      <c r="C177" s="625"/>
      <c r="D177" s="625"/>
      <c r="E177" s="625"/>
      <c r="F177" s="625"/>
      <c r="G177" s="626">
        <f t="shared" si="5"/>
        <v>0</v>
      </c>
      <c r="H177" s="626">
        <f t="shared" si="5"/>
        <v>0</v>
      </c>
      <c r="I177" s="627">
        <f t="shared" si="6"/>
        <v>0</v>
      </c>
      <c r="J177" s="627">
        <f t="shared" si="6"/>
        <v>0</v>
      </c>
      <c r="K177" s="1103"/>
      <c r="L177" s="1103"/>
      <c r="M177" s="1103"/>
      <c r="N177" s="1103"/>
    </row>
    <row r="178" spans="1:14" x14ac:dyDescent="0.2">
      <c r="A178" s="1109">
        <v>3.2</v>
      </c>
      <c r="B178" s="1110" t="s">
        <v>495</v>
      </c>
      <c r="C178" s="632">
        <f>SUM(C179:C193)</f>
        <v>0</v>
      </c>
      <c r="D178" s="632">
        <f>SUM(D179:D193)</f>
        <v>0</v>
      </c>
      <c r="E178" s="632">
        <f>SUM(E179:E193)</f>
        <v>0</v>
      </c>
      <c r="F178" s="632">
        <f>SUM(F179:F193)</f>
        <v>0</v>
      </c>
      <c r="G178" s="633">
        <f t="shared" si="5"/>
        <v>0</v>
      </c>
      <c r="H178" s="633">
        <f t="shared" si="5"/>
        <v>0</v>
      </c>
      <c r="I178" s="634">
        <f t="shared" si="6"/>
        <v>0</v>
      </c>
      <c r="J178" s="634">
        <f t="shared" si="6"/>
        <v>0</v>
      </c>
      <c r="K178" s="1103"/>
      <c r="L178" s="1103"/>
      <c r="M178" s="1103"/>
      <c r="N178" s="1103"/>
    </row>
    <row r="179" spans="1:14" outlineLevel="1" x14ac:dyDescent="0.2">
      <c r="A179" s="1104">
        <v>3112010000</v>
      </c>
      <c r="B179" s="1108" t="s">
        <v>496</v>
      </c>
      <c r="C179" s="625"/>
      <c r="D179" s="625"/>
      <c r="E179" s="625"/>
      <c r="F179" s="625"/>
      <c r="G179" s="626">
        <f t="shared" si="5"/>
        <v>0</v>
      </c>
      <c r="H179" s="626">
        <f t="shared" si="5"/>
        <v>0</v>
      </c>
      <c r="I179" s="627">
        <f t="shared" si="6"/>
        <v>0</v>
      </c>
      <c r="J179" s="627">
        <f t="shared" si="6"/>
        <v>0</v>
      </c>
      <c r="K179" s="1103"/>
      <c r="L179" s="1103"/>
      <c r="M179" s="1103"/>
      <c r="N179" s="1103"/>
    </row>
    <row r="180" spans="1:14" ht="22.5" outlineLevel="1" x14ac:dyDescent="0.2">
      <c r="A180" s="1104">
        <v>3530040000</v>
      </c>
      <c r="B180" s="1108" t="s">
        <v>497</v>
      </c>
      <c r="C180" s="625"/>
      <c r="D180" s="625"/>
      <c r="E180" s="625"/>
      <c r="F180" s="625"/>
      <c r="G180" s="626">
        <f t="shared" si="5"/>
        <v>0</v>
      </c>
      <c r="H180" s="626">
        <f t="shared" si="5"/>
        <v>0</v>
      </c>
      <c r="I180" s="627">
        <f t="shared" si="6"/>
        <v>0</v>
      </c>
      <c r="J180" s="627">
        <f t="shared" si="6"/>
        <v>0</v>
      </c>
      <c r="K180" s="1103"/>
      <c r="L180" s="1103"/>
      <c r="M180" s="1103"/>
      <c r="N180" s="1103"/>
    </row>
    <row r="181" spans="1:14" outlineLevel="1" x14ac:dyDescent="0.2">
      <c r="A181" s="1104">
        <v>3114010000</v>
      </c>
      <c r="B181" s="1108" t="s">
        <v>498</v>
      </c>
      <c r="C181" s="625"/>
      <c r="D181" s="625"/>
      <c r="E181" s="625"/>
      <c r="F181" s="625"/>
      <c r="G181" s="626">
        <f t="shared" si="5"/>
        <v>0</v>
      </c>
      <c r="H181" s="626">
        <f t="shared" si="5"/>
        <v>0</v>
      </c>
      <c r="I181" s="627">
        <f t="shared" si="6"/>
        <v>0</v>
      </c>
      <c r="J181" s="627">
        <f t="shared" si="6"/>
        <v>0</v>
      </c>
      <c r="K181" s="1103"/>
      <c r="L181" s="1103"/>
      <c r="M181" s="1103"/>
      <c r="N181" s="1103"/>
    </row>
    <row r="182" spans="1:14" ht="22.5" outlineLevel="1" x14ac:dyDescent="0.2">
      <c r="A182" s="1104">
        <v>3530050000</v>
      </c>
      <c r="B182" s="1108" t="s">
        <v>499</v>
      </c>
      <c r="C182" s="625"/>
      <c r="D182" s="625"/>
      <c r="E182" s="625"/>
      <c r="F182" s="625"/>
      <c r="G182" s="626">
        <f t="shared" si="5"/>
        <v>0</v>
      </c>
      <c r="H182" s="626">
        <f t="shared" si="5"/>
        <v>0</v>
      </c>
      <c r="I182" s="627">
        <f t="shared" si="6"/>
        <v>0</v>
      </c>
      <c r="J182" s="627">
        <f t="shared" si="6"/>
        <v>0</v>
      </c>
      <c r="K182" s="1103"/>
      <c r="L182" s="1103"/>
      <c r="M182" s="1103"/>
      <c r="N182" s="1103"/>
    </row>
    <row r="183" spans="1:14" outlineLevel="1" x14ac:dyDescent="0.2">
      <c r="A183" s="1104">
        <v>3106050000</v>
      </c>
      <c r="B183" s="1108" t="s">
        <v>500</v>
      </c>
      <c r="C183" s="625"/>
      <c r="D183" s="625"/>
      <c r="E183" s="625"/>
      <c r="F183" s="625"/>
      <c r="G183" s="626">
        <f t="shared" si="5"/>
        <v>0</v>
      </c>
      <c r="H183" s="626">
        <f t="shared" si="5"/>
        <v>0</v>
      </c>
      <c r="I183" s="627">
        <f t="shared" si="6"/>
        <v>0</v>
      </c>
      <c r="J183" s="627">
        <f t="shared" si="6"/>
        <v>0</v>
      </c>
      <c r="K183" s="1103"/>
      <c r="L183" s="1103"/>
      <c r="M183" s="1103"/>
      <c r="N183" s="1103"/>
    </row>
    <row r="184" spans="1:14" ht="22.5" outlineLevel="1" x14ac:dyDescent="0.2">
      <c r="A184" s="1104">
        <v>3517040000</v>
      </c>
      <c r="B184" s="1108" t="s">
        <v>501</v>
      </c>
      <c r="C184" s="625"/>
      <c r="D184" s="625"/>
      <c r="E184" s="625"/>
      <c r="F184" s="625"/>
      <c r="G184" s="626">
        <f t="shared" si="5"/>
        <v>0</v>
      </c>
      <c r="H184" s="626">
        <f t="shared" si="5"/>
        <v>0</v>
      </c>
      <c r="I184" s="627">
        <f t="shared" si="6"/>
        <v>0</v>
      </c>
      <c r="J184" s="627">
        <f t="shared" si="6"/>
        <v>0</v>
      </c>
      <c r="K184" s="1103"/>
      <c r="L184" s="1103"/>
      <c r="M184" s="1103"/>
      <c r="N184" s="1103"/>
    </row>
    <row r="185" spans="1:14" ht="22.5" outlineLevel="1" x14ac:dyDescent="0.2">
      <c r="A185" s="1104">
        <v>3530060000</v>
      </c>
      <c r="B185" s="1108" t="s">
        <v>502</v>
      </c>
      <c r="C185" s="625"/>
      <c r="D185" s="625"/>
      <c r="E185" s="625"/>
      <c r="F185" s="625"/>
      <c r="G185" s="626">
        <f t="shared" si="5"/>
        <v>0</v>
      </c>
      <c r="H185" s="626">
        <f t="shared" si="5"/>
        <v>0</v>
      </c>
      <c r="I185" s="627">
        <f t="shared" si="6"/>
        <v>0</v>
      </c>
      <c r="J185" s="627">
        <f t="shared" si="6"/>
        <v>0</v>
      </c>
      <c r="K185" s="1103"/>
      <c r="L185" s="1103"/>
      <c r="M185" s="1103"/>
      <c r="N185" s="1103"/>
    </row>
    <row r="186" spans="1:14" ht="22.5" outlineLevel="1" x14ac:dyDescent="0.2">
      <c r="A186" s="1104">
        <v>3518030000</v>
      </c>
      <c r="B186" s="1108" t="s">
        <v>503</v>
      </c>
      <c r="C186" s="625"/>
      <c r="D186" s="625"/>
      <c r="E186" s="625"/>
      <c r="F186" s="625"/>
      <c r="G186" s="626">
        <f t="shared" si="5"/>
        <v>0</v>
      </c>
      <c r="H186" s="626">
        <f t="shared" si="5"/>
        <v>0</v>
      </c>
      <c r="I186" s="627">
        <f t="shared" si="6"/>
        <v>0</v>
      </c>
      <c r="J186" s="627">
        <f t="shared" si="6"/>
        <v>0</v>
      </c>
      <c r="K186" s="1103"/>
      <c r="L186" s="1103"/>
      <c r="M186" s="1103"/>
      <c r="N186" s="1103"/>
    </row>
    <row r="187" spans="1:14" outlineLevel="1" x14ac:dyDescent="0.2">
      <c r="A187" s="1104">
        <v>3530030000</v>
      </c>
      <c r="B187" s="1108" t="s">
        <v>504</v>
      </c>
      <c r="C187" s="625"/>
      <c r="D187" s="625"/>
      <c r="E187" s="625"/>
      <c r="F187" s="625"/>
      <c r="G187" s="626">
        <f t="shared" si="5"/>
        <v>0</v>
      </c>
      <c r="H187" s="626">
        <f t="shared" si="5"/>
        <v>0</v>
      </c>
      <c r="I187" s="627">
        <f t="shared" si="6"/>
        <v>0</v>
      </c>
      <c r="J187" s="627">
        <f t="shared" si="6"/>
        <v>0</v>
      </c>
      <c r="K187" s="1103"/>
      <c r="L187" s="1103"/>
      <c r="M187" s="1103"/>
      <c r="N187" s="1103"/>
    </row>
    <row r="188" spans="1:14" outlineLevel="1" x14ac:dyDescent="0.2">
      <c r="A188" s="1104">
        <v>3530010000</v>
      </c>
      <c r="B188" s="1108" t="s">
        <v>505</v>
      </c>
      <c r="C188" s="625"/>
      <c r="D188" s="625"/>
      <c r="E188" s="625"/>
      <c r="F188" s="625"/>
      <c r="G188" s="626">
        <f t="shared" si="5"/>
        <v>0</v>
      </c>
      <c r="H188" s="626">
        <f t="shared" si="5"/>
        <v>0</v>
      </c>
      <c r="I188" s="627">
        <f t="shared" si="6"/>
        <v>0</v>
      </c>
      <c r="J188" s="627">
        <f t="shared" si="6"/>
        <v>0</v>
      </c>
      <c r="K188" s="1103"/>
      <c r="L188" s="1103"/>
      <c r="M188" s="1103"/>
      <c r="N188" s="1103"/>
    </row>
    <row r="189" spans="1:14" outlineLevel="1" x14ac:dyDescent="0.2">
      <c r="A189" s="1104">
        <v>3530020000</v>
      </c>
      <c r="B189" s="1108" t="s">
        <v>506</v>
      </c>
      <c r="C189" s="625"/>
      <c r="D189" s="625"/>
      <c r="E189" s="625"/>
      <c r="F189" s="625"/>
      <c r="G189" s="626">
        <f t="shared" si="5"/>
        <v>0</v>
      </c>
      <c r="H189" s="626">
        <f t="shared" si="5"/>
        <v>0</v>
      </c>
      <c r="I189" s="627">
        <f t="shared" si="6"/>
        <v>0</v>
      </c>
      <c r="J189" s="627">
        <f t="shared" si="6"/>
        <v>0</v>
      </c>
      <c r="K189" s="1103"/>
      <c r="L189" s="1103"/>
      <c r="M189" s="1103"/>
      <c r="N189" s="1103"/>
    </row>
    <row r="190" spans="1:14" outlineLevel="1" x14ac:dyDescent="0.2">
      <c r="A190" s="1104">
        <v>3531060000</v>
      </c>
      <c r="B190" s="1108" t="s">
        <v>507</v>
      </c>
      <c r="C190" s="625"/>
      <c r="D190" s="625"/>
      <c r="E190" s="625"/>
      <c r="F190" s="625"/>
      <c r="G190" s="626">
        <f t="shared" si="5"/>
        <v>0</v>
      </c>
      <c r="H190" s="626">
        <f t="shared" si="5"/>
        <v>0</v>
      </c>
      <c r="I190" s="627">
        <f t="shared" si="6"/>
        <v>0</v>
      </c>
      <c r="J190" s="627">
        <f t="shared" si="6"/>
        <v>0</v>
      </c>
      <c r="K190" s="1103"/>
      <c r="L190" s="1103"/>
      <c r="M190" s="1103"/>
      <c r="N190" s="1103"/>
    </row>
    <row r="191" spans="1:14" ht="22.5" outlineLevel="1" x14ac:dyDescent="0.2">
      <c r="A191" s="1104">
        <v>3530070000</v>
      </c>
      <c r="B191" s="1108" t="s">
        <v>508</v>
      </c>
      <c r="C191" s="625"/>
      <c r="D191" s="625"/>
      <c r="E191" s="625"/>
      <c r="F191" s="625"/>
      <c r="G191" s="626">
        <f t="shared" si="5"/>
        <v>0</v>
      </c>
      <c r="H191" s="626">
        <f t="shared" si="5"/>
        <v>0</v>
      </c>
      <c r="I191" s="627">
        <f t="shared" si="6"/>
        <v>0</v>
      </c>
      <c r="J191" s="627">
        <f t="shared" si="6"/>
        <v>0</v>
      </c>
      <c r="K191" s="1103"/>
      <c r="L191" s="1103"/>
      <c r="M191" s="1103"/>
      <c r="N191" s="1103"/>
    </row>
    <row r="192" spans="1:14" ht="22.5" outlineLevel="1" x14ac:dyDescent="0.2">
      <c r="A192" s="1104">
        <v>3530080000</v>
      </c>
      <c r="B192" s="1108" t="s">
        <v>509</v>
      </c>
      <c r="C192" s="625"/>
      <c r="D192" s="625"/>
      <c r="E192" s="625"/>
      <c r="F192" s="625"/>
      <c r="G192" s="626">
        <f t="shared" si="5"/>
        <v>0</v>
      </c>
      <c r="H192" s="626">
        <f t="shared" si="5"/>
        <v>0</v>
      </c>
      <c r="I192" s="627">
        <f t="shared" si="6"/>
        <v>0</v>
      </c>
      <c r="J192" s="627">
        <f t="shared" si="6"/>
        <v>0</v>
      </c>
      <c r="K192" s="1103"/>
      <c r="L192" s="1103"/>
      <c r="M192" s="1103"/>
      <c r="N192" s="1103"/>
    </row>
    <row r="193" spans="1:14" ht="22.5" outlineLevel="1" x14ac:dyDescent="0.2">
      <c r="A193" s="1104">
        <v>3531070000</v>
      </c>
      <c r="B193" s="1108" t="s">
        <v>510</v>
      </c>
      <c r="C193" s="625"/>
      <c r="D193" s="625"/>
      <c r="E193" s="625"/>
      <c r="F193" s="625"/>
      <c r="G193" s="626">
        <f t="shared" si="5"/>
        <v>0</v>
      </c>
      <c r="H193" s="626">
        <f t="shared" si="5"/>
        <v>0</v>
      </c>
      <c r="I193" s="627">
        <f t="shared" si="6"/>
        <v>0</v>
      </c>
      <c r="J193" s="627">
        <f t="shared" si="6"/>
        <v>0</v>
      </c>
      <c r="K193" s="1103"/>
      <c r="L193" s="1103"/>
      <c r="M193" s="1103"/>
      <c r="N193" s="1103"/>
    </row>
    <row r="194" spans="1:14" x14ac:dyDescent="0.2">
      <c r="A194" s="1109">
        <v>3.3</v>
      </c>
      <c r="B194" s="1110" t="s">
        <v>511</v>
      </c>
      <c r="C194" s="632">
        <f>SUM(C195:C209)</f>
        <v>0</v>
      </c>
      <c r="D194" s="632">
        <f>SUM(D195:D209)</f>
        <v>0</v>
      </c>
      <c r="E194" s="632">
        <f>SUM(E195:E209)</f>
        <v>0</v>
      </c>
      <c r="F194" s="632">
        <f>SUM(F195:F209)</f>
        <v>0</v>
      </c>
      <c r="G194" s="633">
        <f t="shared" si="5"/>
        <v>0</v>
      </c>
      <c r="H194" s="633">
        <f t="shared" si="5"/>
        <v>0</v>
      </c>
      <c r="I194" s="634">
        <f t="shared" si="6"/>
        <v>0</v>
      </c>
      <c r="J194" s="634">
        <f t="shared" si="6"/>
        <v>0</v>
      </c>
      <c r="K194" s="1103"/>
      <c r="L194" s="1103"/>
      <c r="M194" s="1103"/>
      <c r="N194" s="1103"/>
    </row>
    <row r="195" spans="1:14" outlineLevel="1" x14ac:dyDescent="0.2">
      <c r="A195" s="1104">
        <v>3107060000</v>
      </c>
      <c r="B195" s="1108" t="s">
        <v>512</v>
      </c>
      <c r="C195" s="625"/>
      <c r="D195" s="625"/>
      <c r="E195" s="625"/>
      <c r="F195" s="625"/>
      <c r="G195" s="626">
        <f t="shared" si="5"/>
        <v>0</v>
      </c>
      <c r="H195" s="626">
        <f t="shared" si="5"/>
        <v>0</v>
      </c>
      <c r="I195" s="627">
        <f t="shared" si="6"/>
        <v>0</v>
      </c>
      <c r="J195" s="627">
        <f t="shared" si="6"/>
        <v>0</v>
      </c>
      <c r="K195" s="1103"/>
      <c r="L195" s="1103"/>
      <c r="M195" s="1103"/>
      <c r="N195" s="1103"/>
    </row>
    <row r="196" spans="1:14" outlineLevel="1" x14ac:dyDescent="0.2">
      <c r="A196" s="1104">
        <v>3107030000</v>
      </c>
      <c r="B196" s="1108" t="s">
        <v>513</v>
      </c>
      <c r="C196" s="625"/>
      <c r="D196" s="625"/>
      <c r="E196" s="625"/>
      <c r="F196" s="625"/>
      <c r="G196" s="626">
        <f t="shared" si="5"/>
        <v>0</v>
      </c>
      <c r="H196" s="626">
        <f t="shared" si="5"/>
        <v>0</v>
      </c>
      <c r="I196" s="627">
        <f t="shared" si="6"/>
        <v>0</v>
      </c>
      <c r="J196" s="627">
        <f t="shared" si="6"/>
        <v>0</v>
      </c>
      <c r="K196" s="1103"/>
      <c r="L196" s="1103"/>
      <c r="M196" s="1103"/>
      <c r="N196" s="1103"/>
    </row>
    <row r="197" spans="1:14" outlineLevel="1" x14ac:dyDescent="0.2">
      <c r="A197" s="1104">
        <v>3529010000</v>
      </c>
      <c r="B197" s="1108" t="s">
        <v>514</v>
      </c>
      <c r="C197" s="625"/>
      <c r="D197" s="625"/>
      <c r="E197" s="625"/>
      <c r="F197" s="625"/>
      <c r="G197" s="626">
        <f t="shared" si="5"/>
        <v>0</v>
      </c>
      <c r="H197" s="626">
        <f t="shared" si="5"/>
        <v>0</v>
      </c>
      <c r="I197" s="627">
        <f t="shared" si="6"/>
        <v>0</v>
      </c>
      <c r="J197" s="627">
        <f t="shared" si="6"/>
        <v>0</v>
      </c>
      <c r="K197" s="1103"/>
      <c r="L197" s="1103"/>
      <c r="M197" s="1103"/>
      <c r="N197" s="1103"/>
    </row>
    <row r="198" spans="1:14" outlineLevel="1" x14ac:dyDescent="0.2">
      <c r="A198" s="1104">
        <v>3529060000</v>
      </c>
      <c r="B198" s="1108" t="s">
        <v>515</v>
      </c>
      <c r="C198" s="625"/>
      <c r="D198" s="625"/>
      <c r="E198" s="625"/>
      <c r="F198" s="625"/>
      <c r="G198" s="626">
        <f t="shared" si="5"/>
        <v>0</v>
      </c>
      <c r="H198" s="626">
        <f t="shared" si="5"/>
        <v>0</v>
      </c>
      <c r="I198" s="627">
        <f t="shared" si="6"/>
        <v>0</v>
      </c>
      <c r="J198" s="627">
        <f t="shared" si="6"/>
        <v>0</v>
      </c>
      <c r="K198" s="1103"/>
      <c r="L198" s="1103"/>
      <c r="M198" s="1103"/>
      <c r="N198" s="1103"/>
    </row>
    <row r="199" spans="1:14" outlineLevel="1" x14ac:dyDescent="0.2">
      <c r="A199" s="1104">
        <v>3529030000</v>
      </c>
      <c r="B199" s="1108" t="s">
        <v>516</v>
      </c>
      <c r="C199" s="625"/>
      <c r="D199" s="625"/>
      <c r="E199" s="625"/>
      <c r="F199" s="625"/>
      <c r="G199" s="626">
        <f t="shared" si="5"/>
        <v>0</v>
      </c>
      <c r="H199" s="626">
        <f t="shared" si="5"/>
        <v>0</v>
      </c>
      <c r="I199" s="627">
        <f t="shared" si="6"/>
        <v>0</v>
      </c>
      <c r="J199" s="627">
        <f t="shared" si="6"/>
        <v>0</v>
      </c>
      <c r="K199" s="1103"/>
      <c r="L199" s="1103"/>
      <c r="M199" s="1103"/>
      <c r="N199" s="1103"/>
    </row>
    <row r="200" spans="1:14" ht="22.5" outlineLevel="1" x14ac:dyDescent="0.2">
      <c r="A200" s="1104">
        <v>3529040000</v>
      </c>
      <c r="B200" s="1108" t="s">
        <v>517</v>
      </c>
      <c r="C200" s="625"/>
      <c r="D200" s="625"/>
      <c r="E200" s="625"/>
      <c r="F200" s="625"/>
      <c r="G200" s="626">
        <f t="shared" si="5"/>
        <v>0</v>
      </c>
      <c r="H200" s="626">
        <f t="shared" si="5"/>
        <v>0</v>
      </c>
      <c r="I200" s="627">
        <f t="shared" si="6"/>
        <v>0</v>
      </c>
      <c r="J200" s="627">
        <f t="shared" si="6"/>
        <v>0</v>
      </c>
      <c r="K200" s="1103"/>
      <c r="L200" s="1103"/>
      <c r="M200" s="1103"/>
      <c r="N200" s="1103"/>
    </row>
    <row r="201" spans="1:14" ht="22.5" outlineLevel="1" x14ac:dyDescent="0.2">
      <c r="A201" s="1104">
        <v>3529050000</v>
      </c>
      <c r="B201" s="1108" t="s">
        <v>518</v>
      </c>
      <c r="C201" s="625"/>
      <c r="D201" s="625"/>
      <c r="E201" s="625"/>
      <c r="F201" s="625"/>
      <c r="G201" s="626">
        <f t="shared" si="5"/>
        <v>0</v>
      </c>
      <c r="H201" s="626">
        <f t="shared" si="5"/>
        <v>0</v>
      </c>
      <c r="I201" s="627">
        <f t="shared" si="6"/>
        <v>0</v>
      </c>
      <c r="J201" s="627">
        <f t="shared" si="6"/>
        <v>0</v>
      </c>
      <c r="K201" s="1103"/>
      <c r="L201" s="1103"/>
      <c r="M201" s="1103"/>
      <c r="N201" s="1103"/>
    </row>
    <row r="202" spans="1:14" outlineLevel="1" x14ac:dyDescent="0.2">
      <c r="A202" s="1104">
        <v>3107010000</v>
      </c>
      <c r="B202" s="1108" t="s">
        <v>519</v>
      </c>
      <c r="C202" s="625"/>
      <c r="D202" s="625"/>
      <c r="E202" s="625"/>
      <c r="F202" s="625"/>
      <c r="G202" s="626">
        <f t="shared" ref="G202:H265" si="7">IFERROR(E202/C202,0)</f>
        <v>0</v>
      </c>
      <c r="H202" s="626">
        <f t="shared" si="7"/>
        <v>0</v>
      </c>
      <c r="I202" s="627">
        <f t="shared" si="6"/>
        <v>0</v>
      </c>
      <c r="J202" s="627">
        <f t="shared" si="6"/>
        <v>0</v>
      </c>
      <c r="K202" s="1103"/>
      <c r="L202" s="1103"/>
      <c r="M202" s="1103"/>
      <c r="N202" s="1103"/>
    </row>
    <row r="203" spans="1:14" ht="22.5" outlineLevel="1" x14ac:dyDescent="0.2">
      <c r="A203" s="1104">
        <v>3528060000</v>
      </c>
      <c r="B203" s="1108" t="s">
        <v>520</v>
      </c>
      <c r="C203" s="625"/>
      <c r="D203" s="625"/>
      <c r="E203" s="625"/>
      <c r="F203" s="625"/>
      <c r="G203" s="626">
        <f t="shared" si="7"/>
        <v>0</v>
      </c>
      <c r="H203" s="626">
        <f t="shared" si="7"/>
        <v>0</v>
      </c>
      <c r="I203" s="627">
        <f t="shared" si="6"/>
        <v>0</v>
      </c>
      <c r="J203" s="627">
        <f t="shared" si="6"/>
        <v>0</v>
      </c>
      <c r="K203" s="1103"/>
      <c r="L203" s="1103"/>
      <c r="M203" s="1103"/>
      <c r="N203" s="1103"/>
    </row>
    <row r="204" spans="1:14" ht="22.5" outlineLevel="1" x14ac:dyDescent="0.2">
      <c r="A204" s="1104">
        <v>3106080000</v>
      </c>
      <c r="B204" s="1108" t="s">
        <v>521</v>
      </c>
      <c r="C204" s="625"/>
      <c r="D204" s="625"/>
      <c r="E204" s="625"/>
      <c r="F204" s="625"/>
      <c r="G204" s="626">
        <f t="shared" si="7"/>
        <v>0</v>
      </c>
      <c r="H204" s="626">
        <f t="shared" si="7"/>
        <v>0</v>
      </c>
      <c r="I204" s="627">
        <f t="shared" si="6"/>
        <v>0</v>
      </c>
      <c r="J204" s="627">
        <f t="shared" si="6"/>
        <v>0</v>
      </c>
      <c r="K204" s="1103"/>
      <c r="L204" s="1103"/>
      <c r="M204" s="1103"/>
      <c r="N204" s="1103"/>
    </row>
    <row r="205" spans="1:14" ht="22.5" outlineLevel="1" x14ac:dyDescent="0.2">
      <c r="A205" s="1104">
        <v>3517050000</v>
      </c>
      <c r="B205" s="1108" t="s">
        <v>522</v>
      </c>
      <c r="C205" s="625"/>
      <c r="D205" s="625"/>
      <c r="E205" s="625"/>
      <c r="F205" s="625"/>
      <c r="G205" s="626">
        <f t="shared" si="7"/>
        <v>0</v>
      </c>
      <c r="H205" s="626">
        <f t="shared" si="7"/>
        <v>0</v>
      </c>
      <c r="I205" s="627">
        <f t="shared" si="6"/>
        <v>0</v>
      </c>
      <c r="J205" s="627">
        <f t="shared" si="6"/>
        <v>0</v>
      </c>
      <c r="K205" s="1103"/>
      <c r="L205" s="1103"/>
      <c r="M205" s="1103"/>
      <c r="N205" s="1103"/>
    </row>
    <row r="206" spans="1:14" ht="22.5" outlineLevel="1" x14ac:dyDescent="0.2">
      <c r="A206" s="1104">
        <v>3517060000</v>
      </c>
      <c r="B206" s="1108" t="s">
        <v>523</v>
      </c>
      <c r="C206" s="625"/>
      <c r="D206" s="625"/>
      <c r="E206" s="625"/>
      <c r="F206" s="625"/>
      <c r="G206" s="626">
        <f t="shared" si="7"/>
        <v>0</v>
      </c>
      <c r="H206" s="626">
        <f t="shared" si="7"/>
        <v>0</v>
      </c>
      <c r="I206" s="627">
        <f t="shared" si="6"/>
        <v>0</v>
      </c>
      <c r="J206" s="627">
        <f t="shared" si="6"/>
        <v>0</v>
      </c>
      <c r="K206" s="1103"/>
      <c r="L206" s="1103"/>
      <c r="M206" s="1103"/>
      <c r="N206" s="1103"/>
    </row>
    <row r="207" spans="1:14" outlineLevel="1" x14ac:dyDescent="0.2">
      <c r="A207" s="1104">
        <v>3531010000</v>
      </c>
      <c r="B207" s="1108" t="s">
        <v>524</v>
      </c>
      <c r="C207" s="625"/>
      <c r="D207" s="625"/>
      <c r="E207" s="625"/>
      <c r="F207" s="625"/>
      <c r="G207" s="626">
        <f t="shared" si="7"/>
        <v>0</v>
      </c>
      <c r="H207" s="626">
        <f t="shared" si="7"/>
        <v>0</v>
      </c>
      <c r="I207" s="627">
        <f t="shared" si="6"/>
        <v>0</v>
      </c>
      <c r="J207" s="627">
        <f t="shared" si="6"/>
        <v>0</v>
      </c>
      <c r="K207" s="1103"/>
      <c r="L207" s="1103"/>
      <c r="M207" s="1103"/>
      <c r="N207" s="1103"/>
    </row>
    <row r="208" spans="1:14" ht="22.5" outlineLevel="1" x14ac:dyDescent="0.2">
      <c r="A208" s="1104">
        <v>3106090000</v>
      </c>
      <c r="B208" s="1108" t="s">
        <v>525</v>
      </c>
      <c r="C208" s="625"/>
      <c r="D208" s="625"/>
      <c r="E208" s="625"/>
      <c r="F208" s="625"/>
      <c r="G208" s="626">
        <f t="shared" si="7"/>
        <v>0</v>
      </c>
      <c r="H208" s="626">
        <f t="shared" si="7"/>
        <v>0</v>
      </c>
      <c r="I208" s="627">
        <f t="shared" si="6"/>
        <v>0</v>
      </c>
      <c r="J208" s="627">
        <f t="shared" si="6"/>
        <v>0</v>
      </c>
      <c r="K208" s="1103"/>
      <c r="L208" s="1103"/>
      <c r="M208" s="1103"/>
      <c r="N208" s="1103"/>
    </row>
    <row r="209" spans="1:14" outlineLevel="1" x14ac:dyDescent="0.2">
      <c r="A209" s="1104">
        <v>3531040000</v>
      </c>
      <c r="B209" s="1108" t="s">
        <v>526</v>
      </c>
      <c r="C209" s="625"/>
      <c r="D209" s="625"/>
      <c r="E209" s="625"/>
      <c r="F209" s="625"/>
      <c r="G209" s="626">
        <f t="shared" si="7"/>
        <v>0</v>
      </c>
      <c r="H209" s="626">
        <f t="shared" si="7"/>
        <v>0</v>
      </c>
      <c r="I209" s="627">
        <f t="shared" si="6"/>
        <v>0</v>
      </c>
      <c r="J209" s="627">
        <f t="shared" si="6"/>
        <v>0</v>
      </c>
      <c r="K209" s="1103"/>
      <c r="L209" s="1103"/>
      <c r="M209" s="1103"/>
      <c r="N209" s="1103"/>
    </row>
    <row r="210" spans="1:14" x14ac:dyDescent="0.2">
      <c r="A210" s="1109">
        <v>3.4</v>
      </c>
      <c r="B210" s="1110" t="s">
        <v>527</v>
      </c>
      <c r="C210" s="632">
        <f>SUM(C211:C223)</f>
        <v>0</v>
      </c>
      <c r="D210" s="632">
        <f>SUM(D211:D223)</f>
        <v>0</v>
      </c>
      <c r="E210" s="632">
        <f>SUM(E211:E223)</f>
        <v>0</v>
      </c>
      <c r="F210" s="632">
        <f>SUM(F211:F223)</f>
        <v>0</v>
      </c>
      <c r="G210" s="633">
        <f t="shared" si="7"/>
        <v>0</v>
      </c>
      <c r="H210" s="633">
        <f t="shared" si="7"/>
        <v>0</v>
      </c>
      <c r="I210" s="634">
        <f t="shared" si="6"/>
        <v>0</v>
      </c>
      <c r="J210" s="634">
        <f t="shared" si="6"/>
        <v>0</v>
      </c>
      <c r="K210" s="1103"/>
      <c r="L210" s="1103"/>
      <c r="M210" s="1103"/>
      <c r="N210" s="1103"/>
    </row>
    <row r="211" spans="1:14" outlineLevel="1" x14ac:dyDescent="0.2">
      <c r="A211" s="1104">
        <v>3106010000</v>
      </c>
      <c r="B211" s="1108" t="s">
        <v>528</v>
      </c>
      <c r="C211" s="625"/>
      <c r="D211" s="625"/>
      <c r="E211" s="625"/>
      <c r="F211" s="625"/>
      <c r="G211" s="626">
        <f t="shared" si="7"/>
        <v>0</v>
      </c>
      <c r="H211" s="626">
        <f t="shared" si="7"/>
        <v>0</v>
      </c>
      <c r="I211" s="627">
        <f t="shared" si="6"/>
        <v>0</v>
      </c>
      <c r="J211" s="627">
        <f t="shared" si="6"/>
        <v>0</v>
      </c>
      <c r="K211" s="1103"/>
      <c r="L211" s="1103"/>
      <c r="M211" s="1103"/>
      <c r="N211" s="1103"/>
    </row>
    <row r="212" spans="1:14" outlineLevel="1" x14ac:dyDescent="0.2">
      <c r="A212" s="1104">
        <v>3106020000</v>
      </c>
      <c r="B212" s="1108" t="s">
        <v>529</v>
      </c>
      <c r="C212" s="625"/>
      <c r="D212" s="625"/>
      <c r="E212" s="625"/>
      <c r="F212" s="625"/>
      <c r="G212" s="626">
        <f t="shared" si="7"/>
        <v>0</v>
      </c>
      <c r="H212" s="626">
        <f t="shared" si="7"/>
        <v>0</v>
      </c>
      <c r="I212" s="627">
        <f t="shared" si="6"/>
        <v>0</v>
      </c>
      <c r="J212" s="627">
        <f t="shared" si="6"/>
        <v>0</v>
      </c>
      <c r="K212" s="1103"/>
      <c r="L212" s="1103"/>
      <c r="M212" s="1103"/>
      <c r="N212" s="1103"/>
    </row>
    <row r="213" spans="1:14" ht="22.5" outlineLevel="1" x14ac:dyDescent="0.2">
      <c r="A213" s="1104">
        <v>3518010000</v>
      </c>
      <c r="B213" s="1108" t="s">
        <v>530</v>
      </c>
      <c r="C213" s="625"/>
      <c r="D213" s="625"/>
      <c r="E213" s="625"/>
      <c r="F213" s="625"/>
      <c r="G213" s="626">
        <f t="shared" si="7"/>
        <v>0</v>
      </c>
      <c r="H213" s="626">
        <f t="shared" si="7"/>
        <v>0</v>
      </c>
      <c r="I213" s="627">
        <f t="shared" si="6"/>
        <v>0</v>
      </c>
      <c r="J213" s="627">
        <f t="shared" si="6"/>
        <v>0</v>
      </c>
      <c r="K213" s="1103"/>
      <c r="L213" s="1103"/>
      <c r="M213" s="1103"/>
      <c r="N213" s="1103"/>
    </row>
    <row r="214" spans="1:14" outlineLevel="1" x14ac:dyDescent="0.2">
      <c r="A214" s="1104">
        <v>3531020000</v>
      </c>
      <c r="B214" s="1108" t="s">
        <v>531</v>
      </c>
      <c r="C214" s="625"/>
      <c r="D214" s="625"/>
      <c r="E214" s="625"/>
      <c r="F214" s="625"/>
      <c r="G214" s="626">
        <f t="shared" si="7"/>
        <v>0</v>
      </c>
      <c r="H214" s="626">
        <f t="shared" si="7"/>
        <v>0</v>
      </c>
      <c r="I214" s="627">
        <f t="shared" si="6"/>
        <v>0</v>
      </c>
      <c r="J214" s="627">
        <f t="shared" si="6"/>
        <v>0</v>
      </c>
      <c r="K214" s="1103"/>
      <c r="L214" s="1103"/>
      <c r="M214" s="1103"/>
      <c r="N214" s="1103"/>
    </row>
    <row r="215" spans="1:14" outlineLevel="1" x14ac:dyDescent="0.2">
      <c r="A215" s="1104">
        <v>3108030000</v>
      </c>
      <c r="B215" s="1108" t="s">
        <v>532</v>
      </c>
      <c r="C215" s="625"/>
      <c r="D215" s="625"/>
      <c r="E215" s="625"/>
      <c r="F215" s="625"/>
      <c r="G215" s="626">
        <f t="shared" si="7"/>
        <v>0</v>
      </c>
      <c r="H215" s="626">
        <f t="shared" si="7"/>
        <v>0</v>
      </c>
      <c r="I215" s="627">
        <f t="shared" si="6"/>
        <v>0</v>
      </c>
      <c r="J215" s="627">
        <f t="shared" si="6"/>
        <v>0</v>
      </c>
      <c r="K215" s="1103"/>
      <c r="L215" s="1103"/>
      <c r="M215" s="1103"/>
      <c r="N215" s="1103"/>
    </row>
    <row r="216" spans="1:14" outlineLevel="1" x14ac:dyDescent="0.2">
      <c r="A216" s="1104">
        <v>3108040000</v>
      </c>
      <c r="B216" s="1108" t="s">
        <v>533</v>
      </c>
      <c r="C216" s="625"/>
      <c r="D216" s="625"/>
      <c r="E216" s="625"/>
      <c r="F216" s="625"/>
      <c r="G216" s="626">
        <f t="shared" si="7"/>
        <v>0</v>
      </c>
      <c r="H216" s="626">
        <f t="shared" si="7"/>
        <v>0</v>
      </c>
      <c r="I216" s="627">
        <f t="shared" si="6"/>
        <v>0</v>
      </c>
      <c r="J216" s="627">
        <f t="shared" si="6"/>
        <v>0</v>
      </c>
      <c r="K216" s="1103"/>
      <c r="L216" s="1103"/>
      <c r="M216" s="1103"/>
      <c r="N216" s="1103"/>
    </row>
    <row r="217" spans="1:14" outlineLevel="1" x14ac:dyDescent="0.2">
      <c r="A217" s="1104">
        <v>3106030000</v>
      </c>
      <c r="B217" s="1108" t="s">
        <v>534</v>
      </c>
      <c r="C217" s="625"/>
      <c r="D217" s="625"/>
      <c r="E217" s="625"/>
      <c r="F217" s="625"/>
      <c r="G217" s="626">
        <f t="shared" si="7"/>
        <v>0</v>
      </c>
      <c r="H217" s="626">
        <f t="shared" si="7"/>
        <v>0</v>
      </c>
      <c r="I217" s="627">
        <f t="shared" ref="I217:J280" si="8">E217-C217</f>
        <v>0</v>
      </c>
      <c r="J217" s="627">
        <f t="shared" si="8"/>
        <v>0</v>
      </c>
      <c r="K217" s="1103"/>
      <c r="L217" s="1103"/>
      <c r="M217" s="1103"/>
      <c r="N217" s="1103"/>
    </row>
    <row r="218" spans="1:14" outlineLevel="1" x14ac:dyDescent="0.2">
      <c r="A218" s="1104">
        <v>3106040000</v>
      </c>
      <c r="B218" s="1108" t="s">
        <v>535</v>
      </c>
      <c r="C218" s="625"/>
      <c r="D218" s="625"/>
      <c r="E218" s="625"/>
      <c r="F218" s="625"/>
      <c r="G218" s="626">
        <f t="shared" si="7"/>
        <v>0</v>
      </c>
      <c r="H218" s="626">
        <f t="shared" si="7"/>
        <v>0</v>
      </c>
      <c r="I218" s="627">
        <f t="shared" si="8"/>
        <v>0</v>
      </c>
      <c r="J218" s="627">
        <f t="shared" si="8"/>
        <v>0</v>
      </c>
      <c r="K218" s="1103"/>
      <c r="L218" s="1103"/>
      <c r="M218" s="1103"/>
      <c r="N218" s="1103"/>
    </row>
    <row r="219" spans="1:14" outlineLevel="1" x14ac:dyDescent="0.2">
      <c r="A219" s="1104">
        <v>3518020000</v>
      </c>
      <c r="B219" s="1108" t="s">
        <v>536</v>
      </c>
      <c r="C219" s="625"/>
      <c r="D219" s="625"/>
      <c r="E219" s="625"/>
      <c r="F219" s="625"/>
      <c r="G219" s="626">
        <f t="shared" si="7"/>
        <v>0</v>
      </c>
      <c r="H219" s="626">
        <f t="shared" si="7"/>
        <v>0</v>
      </c>
      <c r="I219" s="627">
        <f t="shared" si="8"/>
        <v>0</v>
      </c>
      <c r="J219" s="627">
        <f t="shared" si="8"/>
        <v>0</v>
      </c>
      <c r="K219" s="1103"/>
      <c r="L219" s="1103"/>
      <c r="M219" s="1103"/>
      <c r="N219" s="1103"/>
    </row>
    <row r="220" spans="1:14" outlineLevel="1" x14ac:dyDescent="0.2">
      <c r="A220" s="1104">
        <v>3531030000</v>
      </c>
      <c r="B220" s="1108" t="s">
        <v>537</v>
      </c>
      <c r="C220" s="625"/>
      <c r="D220" s="625"/>
      <c r="E220" s="625"/>
      <c r="F220" s="625"/>
      <c r="G220" s="626">
        <f t="shared" si="7"/>
        <v>0</v>
      </c>
      <c r="H220" s="626">
        <f t="shared" si="7"/>
        <v>0</v>
      </c>
      <c r="I220" s="627">
        <f t="shared" si="8"/>
        <v>0</v>
      </c>
      <c r="J220" s="627">
        <f t="shared" si="8"/>
        <v>0</v>
      </c>
      <c r="K220" s="1103"/>
      <c r="L220" s="1103"/>
      <c r="M220" s="1103"/>
      <c r="N220" s="1103"/>
    </row>
    <row r="221" spans="1:14" ht="22.5" outlineLevel="1" x14ac:dyDescent="0.2">
      <c r="A221" s="1107">
        <v>3540100000</v>
      </c>
      <c r="B221" s="1108" t="s">
        <v>539</v>
      </c>
      <c r="C221" s="625"/>
      <c r="D221" s="625"/>
      <c r="E221" s="625"/>
      <c r="F221" s="625"/>
      <c r="G221" s="626">
        <f t="shared" si="7"/>
        <v>0</v>
      </c>
      <c r="H221" s="626">
        <f t="shared" si="7"/>
        <v>0</v>
      </c>
      <c r="I221" s="627">
        <f t="shared" si="8"/>
        <v>0</v>
      </c>
      <c r="J221" s="627">
        <f t="shared" si="8"/>
        <v>0</v>
      </c>
      <c r="K221" s="1103"/>
      <c r="L221" s="1103"/>
      <c r="M221" s="1103"/>
      <c r="N221" s="1103"/>
    </row>
    <row r="222" spans="1:14" outlineLevel="1" x14ac:dyDescent="0.2">
      <c r="A222" s="1107">
        <v>3540080000</v>
      </c>
      <c r="B222" s="1108" t="s">
        <v>541</v>
      </c>
      <c r="C222" s="625"/>
      <c r="D222" s="625"/>
      <c r="E222" s="625"/>
      <c r="F222" s="625"/>
      <c r="G222" s="626">
        <f t="shared" si="7"/>
        <v>0</v>
      </c>
      <c r="H222" s="626">
        <f t="shared" si="7"/>
        <v>0</v>
      </c>
      <c r="I222" s="627">
        <f t="shared" si="8"/>
        <v>0</v>
      </c>
      <c r="J222" s="627">
        <f t="shared" si="8"/>
        <v>0</v>
      </c>
      <c r="K222" s="1103"/>
      <c r="L222" s="1103"/>
      <c r="M222" s="1103"/>
      <c r="N222" s="1103"/>
    </row>
    <row r="223" spans="1:14" outlineLevel="1" x14ac:dyDescent="0.2">
      <c r="A223" s="1104">
        <v>3606010000</v>
      </c>
      <c r="B223" s="1108" t="s">
        <v>542</v>
      </c>
      <c r="C223" s="625"/>
      <c r="D223" s="625"/>
      <c r="E223" s="625"/>
      <c r="F223" s="625"/>
      <c r="G223" s="626">
        <f t="shared" si="7"/>
        <v>0</v>
      </c>
      <c r="H223" s="626">
        <f t="shared" si="7"/>
        <v>0</v>
      </c>
      <c r="I223" s="627">
        <f t="shared" si="8"/>
        <v>0</v>
      </c>
      <c r="J223" s="627">
        <f t="shared" si="8"/>
        <v>0</v>
      </c>
      <c r="K223" s="1103"/>
      <c r="L223" s="1103"/>
      <c r="M223" s="1103"/>
      <c r="N223" s="1103"/>
    </row>
    <row r="224" spans="1:14" x14ac:dyDescent="0.2">
      <c r="A224" s="1109">
        <v>3.5</v>
      </c>
      <c r="B224" s="1110" t="s">
        <v>543</v>
      </c>
      <c r="C224" s="632">
        <f>SUM(C225:C239)</f>
        <v>0</v>
      </c>
      <c r="D224" s="632">
        <f>SUM(D225:D239)</f>
        <v>0</v>
      </c>
      <c r="E224" s="632">
        <f>SUM(E225:E239)</f>
        <v>0</v>
      </c>
      <c r="F224" s="632">
        <f>SUM(F225:F239)</f>
        <v>0</v>
      </c>
      <c r="G224" s="633">
        <f t="shared" si="7"/>
        <v>0</v>
      </c>
      <c r="H224" s="633">
        <f t="shared" si="7"/>
        <v>0</v>
      </c>
      <c r="I224" s="634">
        <f t="shared" si="8"/>
        <v>0</v>
      </c>
      <c r="J224" s="634">
        <f t="shared" si="8"/>
        <v>0</v>
      </c>
      <c r="K224" s="1103"/>
      <c r="L224" s="1103"/>
      <c r="M224" s="1103"/>
      <c r="N224" s="1103"/>
    </row>
    <row r="225" spans="1:14" outlineLevel="1" x14ac:dyDescent="0.2">
      <c r="A225" s="1104">
        <v>3106070000</v>
      </c>
      <c r="B225" s="1108" t="s">
        <v>544</v>
      </c>
      <c r="C225" s="625"/>
      <c r="D225" s="625"/>
      <c r="E225" s="625"/>
      <c r="F225" s="625"/>
      <c r="G225" s="626">
        <f t="shared" si="7"/>
        <v>0</v>
      </c>
      <c r="H225" s="626">
        <f t="shared" si="7"/>
        <v>0</v>
      </c>
      <c r="I225" s="627">
        <f t="shared" si="8"/>
        <v>0</v>
      </c>
      <c r="J225" s="627">
        <f t="shared" si="8"/>
        <v>0</v>
      </c>
      <c r="K225" s="1103"/>
      <c r="L225" s="1103"/>
      <c r="M225" s="1103"/>
      <c r="N225" s="1103"/>
    </row>
    <row r="226" spans="1:14" outlineLevel="1" x14ac:dyDescent="0.2">
      <c r="A226" s="1104">
        <v>3541030000</v>
      </c>
      <c r="B226" s="1108" t="s">
        <v>545</v>
      </c>
      <c r="C226" s="625"/>
      <c r="D226" s="625"/>
      <c r="E226" s="625"/>
      <c r="F226" s="625"/>
      <c r="G226" s="626">
        <f t="shared" si="7"/>
        <v>0</v>
      </c>
      <c r="H226" s="626">
        <f t="shared" si="7"/>
        <v>0</v>
      </c>
      <c r="I226" s="627">
        <f t="shared" si="8"/>
        <v>0</v>
      </c>
      <c r="J226" s="627">
        <f t="shared" si="8"/>
        <v>0</v>
      </c>
      <c r="K226" s="1103"/>
      <c r="L226" s="1103"/>
      <c r="M226" s="1103"/>
      <c r="N226" s="1103"/>
    </row>
    <row r="227" spans="1:14" outlineLevel="1" x14ac:dyDescent="0.2">
      <c r="A227" s="1104">
        <v>3541070000</v>
      </c>
      <c r="B227" s="1108" t="s">
        <v>546</v>
      </c>
      <c r="C227" s="625"/>
      <c r="D227" s="625"/>
      <c r="E227" s="625"/>
      <c r="F227" s="625"/>
      <c r="G227" s="626">
        <f t="shared" si="7"/>
        <v>0</v>
      </c>
      <c r="H227" s="626">
        <f t="shared" si="7"/>
        <v>0</v>
      </c>
      <c r="I227" s="627">
        <f t="shared" si="8"/>
        <v>0</v>
      </c>
      <c r="J227" s="627">
        <f t="shared" si="8"/>
        <v>0</v>
      </c>
      <c r="K227" s="1103"/>
      <c r="L227" s="1103"/>
      <c r="M227" s="1103"/>
      <c r="N227" s="1103"/>
    </row>
    <row r="228" spans="1:14" outlineLevel="1" x14ac:dyDescent="0.2">
      <c r="A228" s="1104">
        <v>3518040000</v>
      </c>
      <c r="B228" s="1108" t="s">
        <v>547</v>
      </c>
      <c r="C228" s="625"/>
      <c r="D228" s="625"/>
      <c r="E228" s="625"/>
      <c r="F228" s="625"/>
      <c r="G228" s="626">
        <f t="shared" si="7"/>
        <v>0</v>
      </c>
      <c r="H228" s="626">
        <f t="shared" si="7"/>
        <v>0</v>
      </c>
      <c r="I228" s="627">
        <f t="shared" si="8"/>
        <v>0</v>
      </c>
      <c r="J228" s="627">
        <f t="shared" si="8"/>
        <v>0</v>
      </c>
      <c r="K228" s="1103"/>
      <c r="L228" s="1103"/>
      <c r="M228" s="1103"/>
      <c r="N228" s="1103"/>
    </row>
    <row r="229" spans="1:14" outlineLevel="1" x14ac:dyDescent="0.2">
      <c r="A229" s="1107">
        <v>3520010000</v>
      </c>
      <c r="B229" s="1108" t="s">
        <v>549</v>
      </c>
      <c r="C229" s="625"/>
      <c r="D229" s="625"/>
      <c r="E229" s="625"/>
      <c r="F229" s="625"/>
      <c r="G229" s="626">
        <f t="shared" si="7"/>
        <v>0</v>
      </c>
      <c r="H229" s="626">
        <f t="shared" si="7"/>
        <v>0</v>
      </c>
      <c r="I229" s="627">
        <f t="shared" si="8"/>
        <v>0</v>
      </c>
      <c r="J229" s="627">
        <f t="shared" si="8"/>
        <v>0</v>
      </c>
      <c r="K229" s="1103"/>
      <c r="L229" s="1103"/>
      <c r="M229" s="1103"/>
      <c r="N229" s="1103"/>
    </row>
    <row r="230" spans="1:14" outlineLevel="1" x14ac:dyDescent="0.2">
      <c r="A230" s="1107">
        <v>3520020000</v>
      </c>
      <c r="B230" s="1108" t="s">
        <v>551</v>
      </c>
      <c r="C230" s="625"/>
      <c r="D230" s="625"/>
      <c r="E230" s="625"/>
      <c r="F230" s="625"/>
      <c r="G230" s="626">
        <f t="shared" si="7"/>
        <v>0</v>
      </c>
      <c r="H230" s="626">
        <f t="shared" si="7"/>
        <v>0</v>
      </c>
      <c r="I230" s="627">
        <f t="shared" si="8"/>
        <v>0</v>
      </c>
      <c r="J230" s="627">
        <f t="shared" si="8"/>
        <v>0</v>
      </c>
      <c r="K230" s="1103"/>
      <c r="L230" s="1103"/>
      <c r="M230" s="1103"/>
      <c r="N230" s="1103"/>
    </row>
    <row r="231" spans="1:14" outlineLevel="1" x14ac:dyDescent="0.2">
      <c r="A231" s="1107">
        <v>3520030000</v>
      </c>
      <c r="B231" s="1108" t="s">
        <v>553</v>
      </c>
      <c r="C231" s="625"/>
      <c r="D231" s="625"/>
      <c r="E231" s="625"/>
      <c r="F231" s="625"/>
      <c r="G231" s="626">
        <f t="shared" si="7"/>
        <v>0</v>
      </c>
      <c r="H231" s="626">
        <f t="shared" si="7"/>
        <v>0</v>
      </c>
      <c r="I231" s="627">
        <f t="shared" si="8"/>
        <v>0</v>
      </c>
      <c r="J231" s="627">
        <f t="shared" si="8"/>
        <v>0</v>
      </c>
      <c r="K231" s="1103"/>
      <c r="L231" s="1103"/>
      <c r="M231" s="1103"/>
      <c r="N231" s="1103"/>
    </row>
    <row r="232" spans="1:14" ht="22.5" outlineLevel="1" x14ac:dyDescent="0.2">
      <c r="A232" s="1107">
        <v>3504030000</v>
      </c>
      <c r="B232" s="1108" t="s">
        <v>555</v>
      </c>
      <c r="C232" s="625"/>
      <c r="D232" s="625"/>
      <c r="E232" s="625"/>
      <c r="F232" s="625"/>
      <c r="G232" s="626">
        <f t="shared" si="7"/>
        <v>0</v>
      </c>
      <c r="H232" s="626">
        <f t="shared" si="7"/>
        <v>0</v>
      </c>
      <c r="I232" s="627">
        <f t="shared" si="8"/>
        <v>0</v>
      </c>
      <c r="J232" s="627">
        <f t="shared" si="8"/>
        <v>0</v>
      </c>
      <c r="K232" s="1103"/>
      <c r="L232" s="1103"/>
      <c r="M232" s="1103"/>
      <c r="N232" s="1103"/>
    </row>
    <row r="233" spans="1:14" ht="22.5" outlineLevel="1" x14ac:dyDescent="0.2">
      <c r="A233" s="1107">
        <v>3504040000</v>
      </c>
      <c r="B233" s="1108" t="s">
        <v>557</v>
      </c>
      <c r="C233" s="625"/>
      <c r="D233" s="625"/>
      <c r="E233" s="625"/>
      <c r="F233" s="625"/>
      <c r="G233" s="626">
        <f t="shared" si="7"/>
        <v>0</v>
      </c>
      <c r="H233" s="626">
        <f t="shared" si="7"/>
        <v>0</v>
      </c>
      <c r="I233" s="627">
        <f t="shared" si="8"/>
        <v>0</v>
      </c>
      <c r="J233" s="627">
        <f t="shared" si="8"/>
        <v>0</v>
      </c>
      <c r="K233" s="1103"/>
      <c r="L233" s="1103"/>
      <c r="M233" s="1103"/>
      <c r="N233" s="1103"/>
    </row>
    <row r="234" spans="1:14" ht="22.5" outlineLevel="1" x14ac:dyDescent="0.2">
      <c r="A234" s="1104">
        <v>3541050000</v>
      </c>
      <c r="B234" s="1108" t="s">
        <v>558</v>
      </c>
      <c r="C234" s="625"/>
      <c r="D234" s="625"/>
      <c r="E234" s="625"/>
      <c r="F234" s="625"/>
      <c r="G234" s="626">
        <f t="shared" si="7"/>
        <v>0</v>
      </c>
      <c r="H234" s="626">
        <f t="shared" si="7"/>
        <v>0</v>
      </c>
      <c r="I234" s="627">
        <f t="shared" si="8"/>
        <v>0</v>
      </c>
      <c r="J234" s="627">
        <f t="shared" si="8"/>
        <v>0</v>
      </c>
      <c r="K234" s="1103"/>
      <c r="L234" s="1103"/>
      <c r="M234" s="1103"/>
      <c r="N234" s="1103"/>
    </row>
    <row r="235" spans="1:14" outlineLevel="1" x14ac:dyDescent="0.2">
      <c r="A235" s="1107">
        <v>3520040000</v>
      </c>
      <c r="B235" s="1108" t="s">
        <v>560</v>
      </c>
      <c r="C235" s="625"/>
      <c r="D235" s="625"/>
      <c r="E235" s="625"/>
      <c r="F235" s="625"/>
      <c r="G235" s="626">
        <f t="shared" si="7"/>
        <v>0</v>
      </c>
      <c r="H235" s="626">
        <f t="shared" si="7"/>
        <v>0</v>
      </c>
      <c r="I235" s="627">
        <f t="shared" si="8"/>
        <v>0</v>
      </c>
      <c r="J235" s="627">
        <f t="shared" si="8"/>
        <v>0</v>
      </c>
      <c r="K235" s="1103"/>
      <c r="L235" s="1103"/>
      <c r="M235" s="1103"/>
      <c r="N235" s="1103"/>
    </row>
    <row r="236" spans="1:14" outlineLevel="1" x14ac:dyDescent="0.2">
      <c r="A236" s="1107">
        <v>3520050000</v>
      </c>
      <c r="B236" s="1108" t="s">
        <v>562</v>
      </c>
      <c r="C236" s="625"/>
      <c r="D236" s="625"/>
      <c r="E236" s="625"/>
      <c r="F236" s="625"/>
      <c r="G236" s="626">
        <f t="shared" si="7"/>
        <v>0</v>
      </c>
      <c r="H236" s="626">
        <f t="shared" si="7"/>
        <v>0</v>
      </c>
      <c r="I236" s="627">
        <f t="shared" si="8"/>
        <v>0</v>
      </c>
      <c r="J236" s="627">
        <f t="shared" si="8"/>
        <v>0</v>
      </c>
      <c r="K236" s="1103"/>
      <c r="L236" s="1103"/>
      <c r="M236" s="1103"/>
      <c r="N236" s="1103"/>
    </row>
    <row r="237" spans="1:14" ht="22.5" outlineLevel="1" x14ac:dyDescent="0.2">
      <c r="A237" s="1107">
        <v>3520060000</v>
      </c>
      <c r="B237" s="1108" t="s">
        <v>564</v>
      </c>
      <c r="C237" s="625"/>
      <c r="D237" s="625"/>
      <c r="E237" s="625"/>
      <c r="F237" s="625"/>
      <c r="G237" s="626">
        <f t="shared" si="7"/>
        <v>0</v>
      </c>
      <c r="H237" s="626">
        <f t="shared" si="7"/>
        <v>0</v>
      </c>
      <c r="I237" s="627">
        <f t="shared" si="8"/>
        <v>0</v>
      </c>
      <c r="J237" s="627">
        <f t="shared" si="8"/>
        <v>0</v>
      </c>
      <c r="K237" s="1103"/>
      <c r="L237" s="1103"/>
      <c r="M237" s="1103"/>
      <c r="N237" s="1103"/>
    </row>
    <row r="238" spans="1:14" ht="22.5" outlineLevel="1" x14ac:dyDescent="0.2">
      <c r="A238" s="1107">
        <v>3520070000</v>
      </c>
      <c r="B238" s="1108" t="s">
        <v>566</v>
      </c>
      <c r="C238" s="625"/>
      <c r="D238" s="625"/>
      <c r="E238" s="625"/>
      <c r="F238" s="625"/>
      <c r="G238" s="626">
        <f t="shared" si="7"/>
        <v>0</v>
      </c>
      <c r="H238" s="626">
        <f t="shared" si="7"/>
        <v>0</v>
      </c>
      <c r="I238" s="627">
        <f t="shared" si="8"/>
        <v>0</v>
      </c>
      <c r="J238" s="627">
        <f t="shared" si="8"/>
        <v>0</v>
      </c>
      <c r="K238" s="1103"/>
      <c r="L238" s="1103"/>
      <c r="M238" s="1103"/>
      <c r="N238" s="1103"/>
    </row>
    <row r="239" spans="1:14" ht="22.5" outlineLevel="1" x14ac:dyDescent="0.2">
      <c r="A239" s="1104">
        <v>3520080000</v>
      </c>
      <c r="B239" s="1108" t="s">
        <v>567</v>
      </c>
      <c r="C239" s="625"/>
      <c r="D239" s="625"/>
      <c r="E239" s="625"/>
      <c r="F239" s="625"/>
      <c r="G239" s="626">
        <f t="shared" si="7"/>
        <v>0</v>
      </c>
      <c r="H239" s="626">
        <f t="shared" si="7"/>
        <v>0</v>
      </c>
      <c r="I239" s="627">
        <f t="shared" si="8"/>
        <v>0</v>
      </c>
      <c r="J239" s="627">
        <f t="shared" si="8"/>
        <v>0</v>
      </c>
      <c r="K239" s="1103"/>
      <c r="L239" s="1103"/>
      <c r="M239" s="1103"/>
      <c r="N239" s="1103"/>
    </row>
    <row r="240" spans="1:14" x14ac:dyDescent="0.2">
      <c r="A240" s="1109">
        <v>3.6</v>
      </c>
      <c r="B240" s="1110" t="s">
        <v>568</v>
      </c>
      <c r="C240" s="632">
        <f>SUM(C241:C265)</f>
        <v>0</v>
      </c>
      <c r="D240" s="632">
        <f>SUM(D241:D265)</f>
        <v>0</v>
      </c>
      <c r="E240" s="632">
        <f>SUM(E241:E265)</f>
        <v>0</v>
      </c>
      <c r="F240" s="632">
        <f>SUM(F241:F265)</f>
        <v>0</v>
      </c>
      <c r="G240" s="633">
        <f t="shared" si="7"/>
        <v>0</v>
      </c>
      <c r="H240" s="633">
        <f t="shared" si="7"/>
        <v>0</v>
      </c>
      <c r="I240" s="634">
        <f t="shared" si="8"/>
        <v>0</v>
      </c>
      <c r="J240" s="634">
        <f t="shared" si="8"/>
        <v>0</v>
      </c>
      <c r="K240" s="1103"/>
      <c r="L240" s="1103"/>
      <c r="M240" s="1103"/>
      <c r="N240" s="1103"/>
    </row>
    <row r="241" spans="1:14" ht="22.5" outlineLevel="1" x14ac:dyDescent="0.2">
      <c r="A241" s="1104">
        <v>3519010000</v>
      </c>
      <c r="B241" s="1108" t="s">
        <v>569</v>
      </c>
      <c r="C241" s="625"/>
      <c r="D241" s="625"/>
      <c r="E241" s="625"/>
      <c r="F241" s="625"/>
      <c r="G241" s="626">
        <f t="shared" si="7"/>
        <v>0</v>
      </c>
      <c r="H241" s="626">
        <f t="shared" si="7"/>
        <v>0</v>
      </c>
      <c r="I241" s="627">
        <f t="shared" si="8"/>
        <v>0</v>
      </c>
      <c r="J241" s="627">
        <f t="shared" si="8"/>
        <v>0</v>
      </c>
      <c r="K241" s="1103"/>
      <c r="L241" s="1103"/>
      <c r="M241" s="1103"/>
      <c r="N241" s="1103"/>
    </row>
    <row r="242" spans="1:14" ht="22.5" outlineLevel="1" x14ac:dyDescent="0.2">
      <c r="A242" s="1104">
        <v>3519020000</v>
      </c>
      <c r="B242" s="1108" t="s">
        <v>570</v>
      </c>
      <c r="C242" s="625"/>
      <c r="D242" s="625"/>
      <c r="E242" s="625"/>
      <c r="F242" s="625"/>
      <c r="G242" s="626">
        <f t="shared" si="7"/>
        <v>0</v>
      </c>
      <c r="H242" s="626">
        <f t="shared" si="7"/>
        <v>0</v>
      </c>
      <c r="I242" s="627">
        <f t="shared" si="8"/>
        <v>0</v>
      </c>
      <c r="J242" s="627">
        <f t="shared" si="8"/>
        <v>0</v>
      </c>
      <c r="K242" s="1103"/>
      <c r="L242" s="1103"/>
      <c r="M242" s="1103"/>
      <c r="N242" s="1103"/>
    </row>
    <row r="243" spans="1:14" ht="22.5" outlineLevel="1" x14ac:dyDescent="0.2">
      <c r="A243" s="1104">
        <v>3519040000</v>
      </c>
      <c r="B243" s="1108" t="s">
        <v>571</v>
      </c>
      <c r="C243" s="625"/>
      <c r="D243" s="625"/>
      <c r="E243" s="625"/>
      <c r="F243" s="625"/>
      <c r="G243" s="626">
        <f t="shared" si="7"/>
        <v>0</v>
      </c>
      <c r="H243" s="626">
        <f t="shared" si="7"/>
        <v>0</v>
      </c>
      <c r="I243" s="627">
        <f t="shared" si="8"/>
        <v>0</v>
      </c>
      <c r="J243" s="627">
        <f t="shared" si="8"/>
        <v>0</v>
      </c>
      <c r="K243" s="1103"/>
      <c r="L243" s="1103"/>
      <c r="M243" s="1103"/>
      <c r="N243" s="1103"/>
    </row>
    <row r="244" spans="1:14" ht="22.5" outlineLevel="1" x14ac:dyDescent="0.2">
      <c r="A244" s="1104">
        <v>3519220000</v>
      </c>
      <c r="B244" s="1108" t="s">
        <v>572</v>
      </c>
      <c r="C244" s="625"/>
      <c r="D244" s="625"/>
      <c r="E244" s="625"/>
      <c r="F244" s="625"/>
      <c r="G244" s="626">
        <f t="shared" si="7"/>
        <v>0</v>
      </c>
      <c r="H244" s="626">
        <f t="shared" si="7"/>
        <v>0</v>
      </c>
      <c r="I244" s="627">
        <f t="shared" si="8"/>
        <v>0</v>
      </c>
      <c r="J244" s="627">
        <f t="shared" si="8"/>
        <v>0</v>
      </c>
      <c r="K244" s="1103"/>
      <c r="L244" s="1103"/>
      <c r="M244" s="1103"/>
      <c r="N244" s="1103"/>
    </row>
    <row r="245" spans="1:14" ht="22.5" outlineLevel="1" x14ac:dyDescent="0.2">
      <c r="A245" s="1104">
        <v>3519050000</v>
      </c>
      <c r="B245" s="1108" t="s">
        <v>573</v>
      </c>
      <c r="C245" s="625"/>
      <c r="D245" s="625"/>
      <c r="E245" s="625"/>
      <c r="F245" s="625"/>
      <c r="G245" s="626">
        <f t="shared" si="7"/>
        <v>0</v>
      </c>
      <c r="H245" s="626">
        <f t="shared" si="7"/>
        <v>0</v>
      </c>
      <c r="I245" s="627">
        <f t="shared" si="8"/>
        <v>0</v>
      </c>
      <c r="J245" s="627">
        <f t="shared" si="8"/>
        <v>0</v>
      </c>
      <c r="K245" s="1103"/>
      <c r="L245" s="1103"/>
      <c r="M245" s="1103"/>
      <c r="N245" s="1103"/>
    </row>
    <row r="246" spans="1:14" ht="22.5" outlineLevel="1" x14ac:dyDescent="0.2">
      <c r="A246" s="1104">
        <v>3519070000</v>
      </c>
      <c r="B246" s="1108" t="s">
        <v>574</v>
      </c>
      <c r="C246" s="625"/>
      <c r="D246" s="625"/>
      <c r="E246" s="625"/>
      <c r="F246" s="625"/>
      <c r="G246" s="626">
        <f t="shared" si="7"/>
        <v>0</v>
      </c>
      <c r="H246" s="626">
        <f t="shared" si="7"/>
        <v>0</v>
      </c>
      <c r="I246" s="627">
        <f t="shared" si="8"/>
        <v>0</v>
      </c>
      <c r="J246" s="627">
        <f t="shared" si="8"/>
        <v>0</v>
      </c>
      <c r="K246" s="1103"/>
      <c r="L246" s="1103"/>
      <c r="M246" s="1103"/>
      <c r="N246" s="1103"/>
    </row>
    <row r="247" spans="1:14" ht="22.5" outlineLevel="1" x14ac:dyDescent="0.2">
      <c r="A247" s="1104">
        <v>3519080000</v>
      </c>
      <c r="B247" s="1108" t="s">
        <v>575</v>
      </c>
      <c r="C247" s="625"/>
      <c r="D247" s="625"/>
      <c r="E247" s="625"/>
      <c r="F247" s="625"/>
      <c r="G247" s="626">
        <f t="shared" si="7"/>
        <v>0</v>
      </c>
      <c r="H247" s="626">
        <f t="shared" si="7"/>
        <v>0</v>
      </c>
      <c r="I247" s="627">
        <f t="shared" si="8"/>
        <v>0</v>
      </c>
      <c r="J247" s="627">
        <f t="shared" si="8"/>
        <v>0</v>
      </c>
      <c r="K247" s="1103"/>
      <c r="L247" s="1103"/>
      <c r="M247" s="1103"/>
      <c r="N247" s="1103"/>
    </row>
    <row r="248" spans="1:14" outlineLevel="1" x14ac:dyDescent="0.2">
      <c r="A248" s="1104">
        <v>3519120000</v>
      </c>
      <c r="B248" s="1108" t="s">
        <v>576</v>
      </c>
      <c r="C248" s="625"/>
      <c r="D248" s="625"/>
      <c r="E248" s="625"/>
      <c r="F248" s="625"/>
      <c r="G248" s="626">
        <f t="shared" si="7"/>
        <v>0</v>
      </c>
      <c r="H248" s="626">
        <f t="shared" si="7"/>
        <v>0</v>
      </c>
      <c r="I248" s="627">
        <f t="shared" si="8"/>
        <v>0</v>
      </c>
      <c r="J248" s="627">
        <f t="shared" si="8"/>
        <v>0</v>
      </c>
      <c r="K248" s="1103"/>
      <c r="L248" s="1103"/>
      <c r="M248" s="1103"/>
      <c r="N248" s="1103"/>
    </row>
    <row r="249" spans="1:14" ht="22.5" outlineLevel="1" x14ac:dyDescent="0.2">
      <c r="A249" s="1104">
        <v>3519150000</v>
      </c>
      <c r="B249" s="1108" t="s">
        <v>577</v>
      </c>
      <c r="C249" s="625"/>
      <c r="D249" s="625"/>
      <c r="E249" s="625"/>
      <c r="F249" s="625"/>
      <c r="G249" s="626">
        <f t="shared" si="7"/>
        <v>0</v>
      </c>
      <c r="H249" s="626">
        <f t="shared" si="7"/>
        <v>0</v>
      </c>
      <c r="I249" s="627">
        <f t="shared" si="8"/>
        <v>0</v>
      </c>
      <c r="J249" s="627">
        <f t="shared" si="8"/>
        <v>0</v>
      </c>
      <c r="K249" s="1103"/>
      <c r="L249" s="1103"/>
      <c r="M249" s="1103"/>
      <c r="N249" s="1103"/>
    </row>
    <row r="250" spans="1:14" ht="22.5" outlineLevel="1" x14ac:dyDescent="0.2">
      <c r="A250" s="1107">
        <v>3519140000</v>
      </c>
      <c r="B250" s="1108" t="s">
        <v>579</v>
      </c>
      <c r="C250" s="625"/>
      <c r="D250" s="625"/>
      <c r="E250" s="625"/>
      <c r="F250" s="625"/>
      <c r="G250" s="626">
        <f t="shared" si="7"/>
        <v>0</v>
      </c>
      <c r="H250" s="626">
        <f t="shared" si="7"/>
        <v>0</v>
      </c>
      <c r="I250" s="627">
        <f t="shared" si="8"/>
        <v>0</v>
      </c>
      <c r="J250" s="627">
        <f t="shared" si="8"/>
        <v>0</v>
      </c>
      <c r="K250" s="1103"/>
      <c r="L250" s="1103"/>
      <c r="M250" s="1103"/>
      <c r="N250" s="1103"/>
    </row>
    <row r="251" spans="1:14" ht="22.5" outlineLevel="1" x14ac:dyDescent="0.2">
      <c r="A251" s="1104">
        <v>3519060000</v>
      </c>
      <c r="B251" s="1108" t="s">
        <v>580</v>
      </c>
      <c r="C251" s="625"/>
      <c r="D251" s="625"/>
      <c r="E251" s="625"/>
      <c r="F251" s="625"/>
      <c r="G251" s="626">
        <f t="shared" si="7"/>
        <v>0</v>
      </c>
      <c r="H251" s="626">
        <f t="shared" si="7"/>
        <v>0</v>
      </c>
      <c r="I251" s="627">
        <f t="shared" si="8"/>
        <v>0</v>
      </c>
      <c r="J251" s="627">
        <f t="shared" si="8"/>
        <v>0</v>
      </c>
      <c r="K251" s="1103"/>
      <c r="L251" s="1103"/>
      <c r="M251" s="1103"/>
      <c r="N251" s="1103"/>
    </row>
    <row r="252" spans="1:14" ht="22.5" outlineLevel="1" x14ac:dyDescent="0.2">
      <c r="A252" s="1107">
        <v>3519100000</v>
      </c>
      <c r="B252" s="1108" t="s">
        <v>582</v>
      </c>
      <c r="C252" s="625"/>
      <c r="D252" s="625"/>
      <c r="E252" s="625"/>
      <c r="F252" s="625"/>
      <c r="G252" s="626">
        <f t="shared" si="7"/>
        <v>0</v>
      </c>
      <c r="H252" s="626">
        <f t="shared" si="7"/>
        <v>0</v>
      </c>
      <c r="I252" s="627">
        <f t="shared" si="8"/>
        <v>0</v>
      </c>
      <c r="J252" s="627">
        <f t="shared" si="8"/>
        <v>0</v>
      </c>
      <c r="K252" s="1103"/>
      <c r="L252" s="1103"/>
      <c r="M252" s="1103"/>
      <c r="N252" s="1103"/>
    </row>
    <row r="253" spans="1:14" ht="22.5" outlineLevel="1" x14ac:dyDescent="0.2">
      <c r="A253" s="1107">
        <v>3519110000</v>
      </c>
      <c r="B253" s="1108" t="s">
        <v>584</v>
      </c>
      <c r="C253" s="625"/>
      <c r="D253" s="625"/>
      <c r="E253" s="625"/>
      <c r="F253" s="625"/>
      <c r="G253" s="626">
        <f t="shared" si="7"/>
        <v>0</v>
      </c>
      <c r="H253" s="626">
        <f t="shared" si="7"/>
        <v>0</v>
      </c>
      <c r="I253" s="627">
        <f t="shared" si="8"/>
        <v>0</v>
      </c>
      <c r="J253" s="627">
        <f t="shared" si="8"/>
        <v>0</v>
      </c>
      <c r="K253" s="1103"/>
      <c r="L253" s="1103"/>
      <c r="M253" s="1103"/>
      <c r="N253" s="1103"/>
    </row>
    <row r="254" spans="1:14" ht="22.5" outlineLevel="1" x14ac:dyDescent="0.2">
      <c r="A254" s="1107">
        <v>3519130000</v>
      </c>
      <c r="B254" s="1108" t="s">
        <v>586</v>
      </c>
      <c r="C254" s="625"/>
      <c r="D254" s="625"/>
      <c r="E254" s="625"/>
      <c r="F254" s="625"/>
      <c r="G254" s="626">
        <f t="shared" si="7"/>
        <v>0</v>
      </c>
      <c r="H254" s="626">
        <f t="shared" si="7"/>
        <v>0</v>
      </c>
      <c r="I254" s="627">
        <f t="shared" si="8"/>
        <v>0</v>
      </c>
      <c r="J254" s="627">
        <f t="shared" si="8"/>
        <v>0</v>
      </c>
      <c r="K254" s="1103"/>
      <c r="L254" s="1103"/>
      <c r="M254" s="1103"/>
      <c r="N254" s="1103"/>
    </row>
    <row r="255" spans="1:14" ht="22.5" outlineLevel="1" x14ac:dyDescent="0.2">
      <c r="A255" s="1107">
        <v>3519160000</v>
      </c>
      <c r="B255" s="1108" t="s">
        <v>588</v>
      </c>
      <c r="C255" s="625"/>
      <c r="D255" s="625"/>
      <c r="E255" s="625"/>
      <c r="F255" s="625"/>
      <c r="G255" s="626">
        <f t="shared" si="7"/>
        <v>0</v>
      </c>
      <c r="H255" s="626">
        <f t="shared" si="7"/>
        <v>0</v>
      </c>
      <c r="I255" s="627">
        <f t="shared" si="8"/>
        <v>0</v>
      </c>
      <c r="J255" s="627">
        <f t="shared" si="8"/>
        <v>0</v>
      </c>
      <c r="K255" s="1103"/>
      <c r="L255" s="1103"/>
      <c r="M255" s="1103"/>
      <c r="N255" s="1103"/>
    </row>
    <row r="256" spans="1:14" ht="22.5" outlineLevel="1" x14ac:dyDescent="0.2">
      <c r="A256" s="1104">
        <v>3519210000</v>
      </c>
      <c r="B256" s="1108" t="s">
        <v>589</v>
      </c>
      <c r="C256" s="625"/>
      <c r="D256" s="625"/>
      <c r="E256" s="625"/>
      <c r="F256" s="625"/>
      <c r="G256" s="626">
        <f t="shared" si="7"/>
        <v>0</v>
      </c>
      <c r="H256" s="626">
        <f t="shared" si="7"/>
        <v>0</v>
      </c>
      <c r="I256" s="627">
        <f t="shared" si="8"/>
        <v>0</v>
      </c>
      <c r="J256" s="627">
        <f t="shared" si="8"/>
        <v>0</v>
      </c>
      <c r="K256" s="1103"/>
      <c r="L256" s="1103"/>
      <c r="M256" s="1103"/>
      <c r="N256" s="1103"/>
    </row>
    <row r="257" spans="1:14" ht="22.5" outlineLevel="1" x14ac:dyDescent="0.2">
      <c r="A257" s="1104">
        <v>3519170000</v>
      </c>
      <c r="B257" s="1108" t="s">
        <v>590</v>
      </c>
      <c r="C257" s="625"/>
      <c r="D257" s="625"/>
      <c r="E257" s="625"/>
      <c r="F257" s="625"/>
      <c r="G257" s="626">
        <f t="shared" si="7"/>
        <v>0</v>
      </c>
      <c r="H257" s="626">
        <f t="shared" si="7"/>
        <v>0</v>
      </c>
      <c r="I257" s="627">
        <f t="shared" si="8"/>
        <v>0</v>
      </c>
      <c r="J257" s="627">
        <f t="shared" si="8"/>
        <v>0</v>
      </c>
      <c r="K257" s="1103"/>
      <c r="L257" s="1103"/>
      <c r="M257" s="1103"/>
      <c r="N257" s="1103"/>
    </row>
    <row r="258" spans="1:14" ht="22.5" outlineLevel="1" x14ac:dyDescent="0.2">
      <c r="A258" s="1104">
        <v>3519180000</v>
      </c>
      <c r="B258" s="1108" t="s">
        <v>591</v>
      </c>
      <c r="C258" s="625"/>
      <c r="D258" s="625"/>
      <c r="E258" s="625"/>
      <c r="F258" s="625"/>
      <c r="G258" s="626">
        <f t="shared" si="7"/>
        <v>0</v>
      </c>
      <c r="H258" s="626">
        <f t="shared" si="7"/>
        <v>0</v>
      </c>
      <c r="I258" s="627">
        <f t="shared" si="8"/>
        <v>0</v>
      </c>
      <c r="J258" s="627">
        <f t="shared" si="8"/>
        <v>0</v>
      </c>
      <c r="K258" s="1103"/>
      <c r="L258" s="1103"/>
      <c r="M258" s="1103"/>
      <c r="N258" s="1103"/>
    </row>
    <row r="259" spans="1:14" outlineLevel="1" x14ac:dyDescent="0.2">
      <c r="A259" s="1104">
        <v>3519200000</v>
      </c>
      <c r="B259" s="1108" t="s">
        <v>592</v>
      </c>
      <c r="C259" s="625"/>
      <c r="D259" s="625"/>
      <c r="E259" s="625"/>
      <c r="F259" s="625"/>
      <c r="G259" s="626">
        <f t="shared" si="7"/>
        <v>0</v>
      </c>
      <c r="H259" s="626">
        <f t="shared" si="7"/>
        <v>0</v>
      </c>
      <c r="I259" s="627">
        <f t="shared" si="8"/>
        <v>0</v>
      </c>
      <c r="J259" s="627">
        <f t="shared" si="8"/>
        <v>0</v>
      </c>
      <c r="K259" s="1103"/>
      <c r="L259" s="1103"/>
      <c r="M259" s="1103"/>
      <c r="N259" s="1103"/>
    </row>
    <row r="260" spans="1:14" outlineLevel="1" x14ac:dyDescent="0.2">
      <c r="A260" s="1104">
        <v>3519030000</v>
      </c>
      <c r="B260" s="1108" t="s">
        <v>593</v>
      </c>
      <c r="C260" s="625"/>
      <c r="D260" s="625"/>
      <c r="E260" s="625"/>
      <c r="F260" s="625"/>
      <c r="G260" s="626">
        <f t="shared" si="7"/>
        <v>0</v>
      </c>
      <c r="H260" s="626">
        <f t="shared" si="7"/>
        <v>0</v>
      </c>
      <c r="I260" s="627">
        <f t="shared" si="8"/>
        <v>0</v>
      </c>
      <c r="J260" s="627">
        <f t="shared" si="8"/>
        <v>0</v>
      </c>
      <c r="K260" s="1103"/>
      <c r="L260" s="1103"/>
      <c r="M260" s="1103"/>
      <c r="N260" s="1103"/>
    </row>
    <row r="261" spans="1:14" outlineLevel="1" x14ac:dyDescent="0.2">
      <c r="A261" s="1104">
        <v>3519090000</v>
      </c>
      <c r="B261" s="1108" t="s">
        <v>594</v>
      </c>
      <c r="C261" s="625"/>
      <c r="D261" s="625"/>
      <c r="E261" s="625"/>
      <c r="F261" s="625"/>
      <c r="G261" s="626">
        <f t="shared" si="7"/>
        <v>0</v>
      </c>
      <c r="H261" s="626">
        <f t="shared" si="7"/>
        <v>0</v>
      </c>
      <c r="I261" s="627">
        <f t="shared" si="8"/>
        <v>0</v>
      </c>
      <c r="J261" s="627">
        <f t="shared" si="8"/>
        <v>0</v>
      </c>
      <c r="K261" s="1103"/>
      <c r="L261" s="1103"/>
      <c r="M261" s="1103"/>
      <c r="N261" s="1103"/>
    </row>
    <row r="262" spans="1:14" ht="22.5" outlineLevel="1" x14ac:dyDescent="0.2">
      <c r="A262" s="1104">
        <v>3519190000</v>
      </c>
      <c r="B262" s="1108" t="s">
        <v>595</v>
      </c>
      <c r="C262" s="625"/>
      <c r="D262" s="625"/>
      <c r="E262" s="625"/>
      <c r="F262" s="625"/>
      <c r="G262" s="626">
        <f t="shared" si="7"/>
        <v>0</v>
      </c>
      <c r="H262" s="626">
        <f t="shared" si="7"/>
        <v>0</v>
      </c>
      <c r="I262" s="627">
        <f t="shared" si="8"/>
        <v>0</v>
      </c>
      <c r="J262" s="627">
        <f t="shared" si="8"/>
        <v>0</v>
      </c>
      <c r="K262" s="1103"/>
      <c r="L262" s="1103"/>
      <c r="M262" s="1103"/>
      <c r="N262" s="1103"/>
    </row>
    <row r="263" spans="1:14" outlineLevel="1" x14ac:dyDescent="0.2">
      <c r="A263" s="1104">
        <v>3521010000</v>
      </c>
      <c r="B263" s="1108" t="s">
        <v>596</v>
      </c>
      <c r="C263" s="625"/>
      <c r="D263" s="625"/>
      <c r="E263" s="625"/>
      <c r="F263" s="625"/>
      <c r="G263" s="626">
        <f t="shared" si="7"/>
        <v>0</v>
      </c>
      <c r="H263" s="626">
        <f t="shared" si="7"/>
        <v>0</v>
      </c>
      <c r="I263" s="627">
        <f t="shared" si="8"/>
        <v>0</v>
      </c>
      <c r="J263" s="627">
        <f t="shared" si="8"/>
        <v>0</v>
      </c>
      <c r="K263" s="1103"/>
      <c r="L263" s="1103"/>
      <c r="M263" s="1103"/>
      <c r="N263" s="1103"/>
    </row>
    <row r="264" spans="1:14" outlineLevel="1" x14ac:dyDescent="0.2">
      <c r="A264" s="1104">
        <v>3521020000</v>
      </c>
      <c r="B264" s="1108" t="s">
        <v>597</v>
      </c>
      <c r="C264" s="625"/>
      <c r="D264" s="625"/>
      <c r="E264" s="625"/>
      <c r="F264" s="625"/>
      <c r="G264" s="626">
        <f t="shared" si="7"/>
        <v>0</v>
      </c>
      <c r="H264" s="626">
        <f t="shared" si="7"/>
        <v>0</v>
      </c>
      <c r="I264" s="627">
        <f t="shared" si="8"/>
        <v>0</v>
      </c>
      <c r="J264" s="627">
        <f t="shared" si="8"/>
        <v>0</v>
      </c>
      <c r="K264" s="1103"/>
      <c r="L264" s="1103"/>
      <c r="M264" s="1103"/>
      <c r="N264" s="1103"/>
    </row>
    <row r="265" spans="1:14" outlineLevel="1" x14ac:dyDescent="0.2">
      <c r="A265" s="1104">
        <v>3521030000</v>
      </c>
      <c r="B265" s="1108" t="s">
        <v>598</v>
      </c>
      <c r="C265" s="625"/>
      <c r="D265" s="625"/>
      <c r="E265" s="625"/>
      <c r="F265" s="625"/>
      <c r="G265" s="626">
        <f t="shared" si="7"/>
        <v>0</v>
      </c>
      <c r="H265" s="626">
        <f t="shared" si="7"/>
        <v>0</v>
      </c>
      <c r="I265" s="627">
        <f t="shared" si="8"/>
        <v>0</v>
      </c>
      <c r="J265" s="627">
        <f t="shared" si="8"/>
        <v>0</v>
      </c>
      <c r="K265" s="1103"/>
      <c r="L265" s="1103"/>
      <c r="M265" s="1103"/>
      <c r="N265" s="1103"/>
    </row>
    <row r="266" spans="1:14" ht="33.75" x14ac:dyDescent="0.2">
      <c r="A266" s="1109">
        <v>3.7</v>
      </c>
      <c r="B266" s="1110" t="s">
        <v>599</v>
      </c>
      <c r="C266" s="632">
        <f>SUM(C267:C273)</f>
        <v>0</v>
      </c>
      <c r="D266" s="632">
        <f>SUM(D267:D273)</f>
        <v>0</v>
      </c>
      <c r="E266" s="632">
        <f>SUM(E267:E273)</f>
        <v>0</v>
      </c>
      <c r="F266" s="632">
        <f>SUM(F267:F273)</f>
        <v>0</v>
      </c>
      <c r="G266" s="633">
        <f t="shared" ref="G266:H329" si="9">IFERROR(E266/C266,0)</f>
        <v>0</v>
      </c>
      <c r="H266" s="633">
        <f t="shared" si="9"/>
        <v>0</v>
      </c>
      <c r="I266" s="634">
        <f t="shared" si="8"/>
        <v>0</v>
      </c>
      <c r="J266" s="634">
        <f t="shared" si="8"/>
        <v>0</v>
      </c>
      <c r="K266" s="1103"/>
      <c r="L266" s="1103"/>
      <c r="M266" s="1103"/>
      <c r="N266" s="1103"/>
    </row>
    <row r="267" spans="1:14" outlineLevel="1" x14ac:dyDescent="0.2">
      <c r="A267" s="1104">
        <v>3538010000</v>
      </c>
      <c r="B267" s="1108" t="s">
        <v>600</v>
      </c>
      <c r="C267" s="625"/>
      <c r="D267" s="625"/>
      <c r="E267" s="625"/>
      <c r="F267" s="625"/>
      <c r="G267" s="626">
        <f t="shared" si="9"/>
        <v>0</v>
      </c>
      <c r="H267" s="626">
        <f t="shared" si="9"/>
        <v>0</v>
      </c>
      <c r="I267" s="627">
        <f t="shared" si="8"/>
        <v>0</v>
      </c>
      <c r="J267" s="627">
        <f t="shared" si="8"/>
        <v>0</v>
      </c>
      <c r="K267" s="1103"/>
      <c r="L267" s="1103"/>
      <c r="M267" s="1103"/>
      <c r="N267" s="1103"/>
    </row>
    <row r="268" spans="1:14" outlineLevel="1" x14ac:dyDescent="0.2">
      <c r="A268" s="1104">
        <v>3543010000</v>
      </c>
      <c r="B268" s="1108" t="s">
        <v>601</v>
      </c>
      <c r="C268" s="625"/>
      <c r="D268" s="625"/>
      <c r="E268" s="625"/>
      <c r="F268" s="625"/>
      <c r="G268" s="626">
        <f t="shared" si="9"/>
        <v>0</v>
      </c>
      <c r="H268" s="626">
        <f t="shared" si="9"/>
        <v>0</v>
      </c>
      <c r="I268" s="627">
        <f t="shared" si="8"/>
        <v>0</v>
      </c>
      <c r="J268" s="627">
        <f t="shared" si="8"/>
        <v>0</v>
      </c>
      <c r="K268" s="1103"/>
      <c r="L268" s="1103"/>
      <c r="M268" s="1103"/>
      <c r="N268" s="1103"/>
    </row>
    <row r="269" spans="1:14" outlineLevel="1" x14ac:dyDescent="0.2">
      <c r="A269" s="1104">
        <v>3109030000</v>
      </c>
      <c r="B269" s="1108" t="s">
        <v>602</v>
      </c>
      <c r="C269" s="625"/>
      <c r="D269" s="625"/>
      <c r="E269" s="625"/>
      <c r="F269" s="625"/>
      <c r="G269" s="626">
        <f t="shared" si="9"/>
        <v>0</v>
      </c>
      <c r="H269" s="626">
        <f t="shared" si="9"/>
        <v>0</v>
      </c>
      <c r="I269" s="627">
        <f t="shared" si="8"/>
        <v>0</v>
      </c>
      <c r="J269" s="627">
        <f t="shared" si="8"/>
        <v>0</v>
      </c>
      <c r="K269" s="1103"/>
      <c r="L269" s="1103"/>
      <c r="M269" s="1103"/>
      <c r="N269" s="1103"/>
    </row>
    <row r="270" spans="1:14" outlineLevel="1" x14ac:dyDescent="0.2">
      <c r="A270" s="1104">
        <v>3109010000</v>
      </c>
      <c r="B270" s="1108" t="s">
        <v>603</v>
      </c>
      <c r="C270" s="625"/>
      <c r="D270" s="625"/>
      <c r="E270" s="625"/>
      <c r="F270" s="625"/>
      <c r="G270" s="626">
        <f t="shared" si="9"/>
        <v>0</v>
      </c>
      <c r="H270" s="626">
        <f t="shared" si="9"/>
        <v>0</v>
      </c>
      <c r="I270" s="627">
        <f t="shared" si="8"/>
        <v>0</v>
      </c>
      <c r="J270" s="627">
        <f t="shared" si="8"/>
        <v>0</v>
      </c>
      <c r="K270" s="1103"/>
      <c r="L270" s="1103"/>
      <c r="M270" s="1103"/>
      <c r="N270" s="1103"/>
    </row>
    <row r="271" spans="1:14" outlineLevel="1" x14ac:dyDescent="0.2">
      <c r="A271" s="1107">
        <v>3535010000</v>
      </c>
      <c r="B271" s="1108" t="s">
        <v>605</v>
      </c>
      <c r="C271" s="625"/>
      <c r="D271" s="625"/>
      <c r="E271" s="625"/>
      <c r="F271" s="625"/>
      <c r="G271" s="626">
        <f t="shared" si="9"/>
        <v>0</v>
      </c>
      <c r="H271" s="626">
        <f t="shared" si="9"/>
        <v>0</v>
      </c>
      <c r="I271" s="627">
        <f t="shared" si="8"/>
        <v>0</v>
      </c>
      <c r="J271" s="627">
        <f t="shared" si="8"/>
        <v>0</v>
      </c>
      <c r="K271" s="1103"/>
      <c r="L271" s="1103"/>
      <c r="M271" s="1103"/>
      <c r="N271" s="1103"/>
    </row>
    <row r="272" spans="1:14" outlineLevel="1" x14ac:dyDescent="0.2">
      <c r="A272" s="1104">
        <v>3109020000</v>
      </c>
      <c r="B272" s="1108" t="s">
        <v>606</v>
      </c>
      <c r="C272" s="625"/>
      <c r="D272" s="625"/>
      <c r="E272" s="625"/>
      <c r="F272" s="625"/>
      <c r="G272" s="626">
        <f t="shared" si="9"/>
        <v>0</v>
      </c>
      <c r="H272" s="626">
        <f t="shared" si="9"/>
        <v>0</v>
      </c>
      <c r="I272" s="627">
        <f t="shared" si="8"/>
        <v>0</v>
      </c>
      <c r="J272" s="627">
        <f t="shared" si="8"/>
        <v>0</v>
      </c>
      <c r="K272" s="1103"/>
      <c r="L272" s="1103"/>
      <c r="M272" s="1103"/>
      <c r="N272" s="1103"/>
    </row>
    <row r="273" spans="1:14" outlineLevel="1" x14ac:dyDescent="0.2">
      <c r="A273" s="1104">
        <v>3609010000</v>
      </c>
      <c r="B273" s="1108" t="s">
        <v>607</v>
      </c>
      <c r="C273" s="625"/>
      <c r="D273" s="625"/>
      <c r="E273" s="625"/>
      <c r="F273" s="625"/>
      <c r="G273" s="626">
        <f t="shared" si="9"/>
        <v>0</v>
      </c>
      <c r="H273" s="626">
        <f t="shared" si="9"/>
        <v>0</v>
      </c>
      <c r="I273" s="627">
        <f t="shared" si="8"/>
        <v>0</v>
      </c>
      <c r="J273" s="627">
        <f t="shared" si="8"/>
        <v>0</v>
      </c>
      <c r="K273" s="1103"/>
      <c r="L273" s="1103"/>
      <c r="M273" s="1103"/>
      <c r="N273" s="1103"/>
    </row>
    <row r="274" spans="1:14" x14ac:dyDescent="0.2">
      <c r="A274" s="1109">
        <v>3.8</v>
      </c>
      <c r="B274" s="1110" t="s">
        <v>298</v>
      </c>
      <c r="C274" s="632">
        <f>SUM(C275:C355)</f>
        <v>0</v>
      </c>
      <c r="D274" s="632">
        <f>SUM(D275:D355)</f>
        <v>0</v>
      </c>
      <c r="E274" s="632">
        <f>SUM(E275:E355)</f>
        <v>0</v>
      </c>
      <c r="F274" s="632">
        <f>SUM(F275:F355)</f>
        <v>0</v>
      </c>
      <c r="G274" s="633">
        <f t="shared" si="9"/>
        <v>0</v>
      </c>
      <c r="H274" s="633">
        <f t="shared" si="9"/>
        <v>0</v>
      </c>
      <c r="I274" s="634">
        <f t="shared" si="8"/>
        <v>0</v>
      </c>
      <c r="J274" s="634">
        <f t="shared" si="8"/>
        <v>0</v>
      </c>
      <c r="K274" s="1103"/>
      <c r="L274" s="1103"/>
      <c r="M274" s="1103"/>
      <c r="N274" s="1103"/>
    </row>
    <row r="275" spans="1:14" outlineLevel="1" x14ac:dyDescent="0.2">
      <c r="A275" s="1107">
        <v>3401110000</v>
      </c>
      <c r="B275" s="1108" t="s">
        <v>609</v>
      </c>
      <c r="C275" s="625"/>
      <c r="D275" s="625"/>
      <c r="E275" s="625"/>
      <c r="F275" s="625"/>
      <c r="G275" s="626">
        <f t="shared" si="9"/>
        <v>0</v>
      </c>
      <c r="H275" s="626">
        <f t="shared" si="9"/>
        <v>0</v>
      </c>
      <c r="I275" s="627">
        <f t="shared" si="8"/>
        <v>0</v>
      </c>
      <c r="J275" s="627">
        <f t="shared" si="8"/>
        <v>0</v>
      </c>
      <c r="K275" s="1103"/>
      <c r="L275" s="1103"/>
      <c r="M275" s="1103"/>
      <c r="N275" s="1103"/>
    </row>
    <row r="276" spans="1:14" outlineLevel="1" x14ac:dyDescent="0.2">
      <c r="A276" s="1107">
        <v>3401120000</v>
      </c>
      <c r="B276" s="1108" t="s">
        <v>611</v>
      </c>
      <c r="C276" s="625"/>
      <c r="D276" s="625"/>
      <c r="E276" s="625"/>
      <c r="F276" s="625"/>
      <c r="G276" s="626">
        <f t="shared" si="9"/>
        <v>0</v>
      </c>
      <c r="H276" s="626">
        <f t="shared" si="9"/>
        <v>0</v>
      </c>
      <c r="I276" s="627">
        <f t="shared" si="8"/>
        <v>0</v>
      </c>
      <c r="J276" s="627">
        <f t="shared" si="8"/>
        <v>0</v>
      </c>
      <c r="K276" s="1103"/>
      <c r="L276" s="1103"/>
      <c r="M276" s="1103"/>
      <c r="N276" s="1103"/>
    </row>
    <row r="277" spans="1:14" outlineLevel="1" x14ac:dyDescent="0.2">
      <c r="A277" s="1107">
        <v>3401130000</v>
      </c>
      <c r="B277" s="1108" t="s">
        <v>613</v>
      </c>
      <c r="C277" s="625"/>
      <c r="D277" s="625"/>
      <c r="E277" s="625"/>
      <c r="F277" s="625"/>
      <c r="G277" s="626">
        <f t="shared" si="9"/>
        <v>0</v>
      </c>
      <c r="H277" s="626">
        <f t="shared" si="9"/>
        <v>0</v>
      </c>
      <c r="I277" s="627">
        <f t="shared" si="8"/>
        <v>0</v>
      </c>
      <c r="J277" s="627">
        <f t="shared" si="8"/>
        <v>0</v>
      </c>
      <c r="K277" s="1103"/>
      <c r="L277" s="1103"/>
      <c r="M277" s="1103"/>
      <c r="N277" s="1103"/>
    </row>
    <row r="278" spans="1:14" outlineLevel="1" x14ac:dyDescent="0.2">
      <c r="A278" s="1107">
        <v>3401140000</v>
      </c>
      <c r="B278" s="1108" t="s">
        <v>615</v>
      </c>
      <c r="C278" s="625"/>
      <c r="D278" s="625"/>
      <c r="E278" s="625"/>
      <c r="F278" s="625"/>
      <c r="G278" s="626">
        <f t="shared" si="9"/>
        <v>0</v>
      </c>
      <c r="H278" s="626">
        <f t="shared" si="9"/>
        <v>0</v>
      </c>
      <c r="I278" s="627">
        <f t="shared" si="8"/>
        <v>0</v>
      </c>
      <c r="J278" s="627">
        <f t="shared" si="8"/>
        <v>0</v>
      </c>
      <c r="K278" s="1103"/>
      <c r="L278" s="1103"/>
      <c r="M278" s="1103"/>
      <c r="N278" s="1103"/>
    </row>
    <row r="279" spans="1:14" outlineLevel="1" x14ac:dyDescent="0.2">
      <c r="A279" s="1107">
        <v>3401150000</v>
      </c>
      <c r="B279" s="1108" t="s">
        <v>617</v>
      </c>
      <c r="C279" s="625"/>
      <c r="D279" s="625"/>
      <c r="E279" s="625"/>
      <c r="F279" s="625"/>
      <c r="G279" s="626">
        <f t="shared" si="9"/>
        <v>0</v>
      </c>
      <c r="H279" s="626">
        <f t="shared" si="9"/>
        <v>0</v>
      </c>
      <c r="I279" s="627">
        <f t="shared" si="8"/>
        <v>0</v>
      </c>
      <c r="J279" s="627">
        <f t="shared" si="8"/>
        <v>0</v>
      </c>
      <c r="K279" s="1103"/>
      <c r="L279" s="1103"/>
      <c r="M279" s="1103"/>
      <c r="N279" s="1103"/>
    </row>
    <row r="280" spans="1:14" ht="22.5" outlineLevel="1" x14ac:dyDescent="0.2">
      <c r="A280" s="1107">
        <v>3401160000</v>
      </c>
      <c r="B280" s="1108" t="s">
        <v>619</v>
      </c>
      <c r="C280" s="625"/>
      <c r="D280" s="625"/>
      <c r="E280" s="625"/>
      <c r="F280" s="625"/>
      <c r="G280" s="626">
        <f t="shared" si="9"/>
        <v>0</v>
      </c>
      <c r="H280" s="626">
        <f t="shared" si="9"/>
        <v>0</v>
      </c>
      <c r="I280" s="627">
        <f t="shared" si="8"/>
        <v>0</v>
      </c>
      <c r="J280" s="627">
        <f t="shared" si="8"/>
        <v>0</v>
      </c>
      <c r="K280" s="1103"/>
      <c r="L280" s="1103"/>
      <c r="M280" s="1103"/>
      <c r="N280" s="1103"/>
    </row>
    <row r="281" spans="1:14" outlineLevel="1" x14ac:dyDescent="0.2">
      <c r="A281" s="1104">
        <v>3401170000</v>
      </c>
      <c r="B281" s="1108" t="s">
        <v>620</v>
      </c>
      <c r="C281" s="625"/>
      <c r="D281" s="625"/>
      <c r="E281" s="625"/>
      <c r="F281" s="625"/>
      <c r="G281" s="626">
        <f t="shared" si="9"/>
        <v>0</v>
      </c>
      <c r="H281" s="626">
        <f t="shared" si="9"/>
        <v>0</v>
      </c>
      <c r="I281" s="627">
        <f t="shared" ref="I281:J344" si="10">E281-C281</f>
        <v>0</v>
      </c>
      <c r="J281" s="627">
        <f t="shared" si="10"/>
        <v>0</v>
      </c>
      <c r="K281" s="1103"/>
      <c r="L281" s="1103"/>
      <c r="M281" s="1103"/>
      <c r="N281" s="1103"/>
    </row>
    <row r="282" spans="1:14" outlineLevel="1" x14ac:dyDescent="0.2">
      <c r="A282" s="1104">
        <v>3401180000</v>
      </c>
      <c r="B282" s="1108" t="s">
        <v>621</v>
      </c>
      <c r="C282" s="625"/>
      <c r="D282" s="625"/>
      <c r="E282" s="625"/>
      <c r="F282" s="625"/>
      <c r="G282" s="626">
        <f t="shared" si="9"/>
        <v>0</v>
      </c>
      <c r="H282" s="626">
        <f t="shared" si="9"/>
        <v>0</v>
      </c>
      <c r="I282" s="627">
        <f t="shared" si="10"/>
        <v>0</v>
      </c>
      <c r="J282" s="627">
        <f t="shared" si="10"/>
        <v>0</v>
      </c>
      <c r="K282" s="1103"/>
      <c r="L282" s="1103"/>
      <c r="M282" s="1103"/>
      <c r="N282" s="1103"/>
    </row>
    <row r="283" spans="1:14" outlineLevel="1" x14ac:dyDescent="0.2">
      <c r="A283" s="1107">
        <v>3401050000</v>
      </c>
      <c r="B283" s="1108" t="s">
        <v>623</v>
      </c>
      <c r="C283" s="625"/>
      <c r="D283" s="625"/>
      <c r="E283" s="625"/>
      <c r="F283" s="625"/>
      <c r="G283" s="626">
        <f t="shared" si="9"/>
        <v>0</v>
      </c>
      <c r="H283" s="626">
        <f t="shared" si="9"/>
        <v>0</v>
      </c>
      <c r="I283" s="627">
        <f t="shared" si="10"/>
        <v>0</v>
      </c>
      <c r="J283" s="627">
        <f t="shared" si="10"/>
        <v>0</v>
      </c>
      <c r="K283" s="1103"/>
      <c r="L283" s="1103"/>
      <c r="M283" s="1103"/>
      <c r="N283" s="1103"/>
    </row>
    <row r="284" spans="1:14" outlineLevel="1" x14ac:dyDescent="0.2">
      <c r="A284" s="1107">
        <v>3401040000</v>
      </c>
      <c r="B284" s="1108" t="s">
        <v>625</v>
      </c>
      <c r="C284" s="625"/>
      <c r="D284" s="625"/>
      <c r="E284" s="625"/>
      <c r="F284" s="625"/>
      <c r="G284" s="626">
        <f t="shared" si="9"/>
        <v>0</v>
      </c>
      <c r="H284" s="626">
        <f t="shared" si="9"/>
        <v>0</v>
      </c>
      <c r="I284" s="627">
        <f t="shared" si="10"/>
        <v>0</v>
      </c>
      <c r="J284" s="627">
        <f t="shared" si="10"/>
        <v>0</v>
      </c>
      <c r="K284" s="1103"/>
      <c r="L284" s="1103"/>
      <c r="M284" s="1103"/>
      <c r="N284" s="1103"/>
    </row>
    <row r="285" spans="1:14" outlineLevel="1" x14ac:dyDescent="0.2">
      <c r="A285" s="1107">
        <v>3401060000</v>
      </c>
      <c r="B285" s="1108" t="s">
        <v>627</v>
      </c>
      <c r="C285" s="625"/>
      <c r="D285" s="625"/>
      <c r="E285" s="625"/>
      <c r="F285" s="625"/>
      <c r="G285" s="626">
        <f t="shared" si="9"/>
        <v>0</v>
      </c>
      <c r="H285" s="626">
        <f t="shared" si="9"/>
        <v>0</v>
      </c>
      <c r="I285" s="627">
        <f t="shared" si="10"/>
        <v>0</v>
      </c>
      <c r="J285" s="627">
        <f t="shared" si="10"/>
        <v>0</v>
      </c>
      <c r="K285" s="1103"/>
      <c r="L285" s="1103"/>
      <c r="M285" s="1103"/>
      <c r="N285" s="1103"/>
    </row>
    <row r="286" spans="1:14" outlineLevel="1" x14ac:dyDescent="0.2">
      <c r="A286" s="1107">
        <v>3401070000</v>
      </c>
      <c r="B286" s="1108" t="s">
        <v>629</v>
      </c>
      <c r="C286" s="625"/>
      <c r="D286" s="625"/>
      <c r="E286" s="625"/>
      <c r="F286" s="625"/>
      <c r="G286" s="626">
        <f t="shared" si="9"/>
        <v>0</v>
      </c>
      <c r="H286" s="626">
        <f t="shared" si="9"/>
        <v>0</v>
      </c>
      <c r="I286" s="627">
        <f t="shared" si="10"/>
        <v>0</v>
      </c>
      <c r="J286" s="627">
        <f t="shared" si="10"/>
        <v>0</v>
      </c>
      <c r="K286" s="1103"/>
      <c r="L286" s="1103"/>
      <c r="M286" s="1103"/>
      <c r="N286" s="1103"/>
    </row>
    <row r="287" spans="1:14" outlineLevel="1" x14ac:dyDescent="0.2">
      <c r="A287" s="1107">
        <v>3401080000</v>
      </c>
      <c r="B287" s="1108" t="s">
        <v>631</v>
      </c>
      <c r="C287" s="625"/>
      <c r="D287" s="625"/>
      <c r="E287" s="625"/>
      <c r="F287" s="625"/>
      <c r="G287" s="626">
        <f t="shared" si="9"/>
        <v>0</v>
      </c>
      <c r="H287" s="626">
        <f t="shared" si="9"/>
        <v>0</v>
      </c>
      <c r="I287" s="627">
        <f t="shared" si="10"/>
        <v>0</v>
      </c>
      <c r="J287" s="627">
        <f t="shared" si="10"/>
        <v>0</v>
      </c>
      <c r="K287" s="1103"/>
      <c r="L287" s="1103"/>
      <c r="M287" s="1103"/>
      <c r="N287" s="1103"/>
    </row>
    <row r="288" spans="1:14" ht="22.5" outlineLevel="1" x14ac:dyDescent="0.2">
      <c r="A288" s="1104">
        <v>3403010000</v>
      </c>
      <c r="B288" s="1108" t="s">
        <v>632</v>
      </c>
      <c r="C288" s="625"/>
      <c r="D288" s="625"/>
      <c r="E288" s="625"/>
      <c r="F288" s="625"/>
      <c r="G288" s="626">
        <f t="shared" si="9"/>
        <v>0</v>
      </c>
      <c r="H288" s="626">
        <f t="shared" si="9"/>
        <v>0</v>
      </c>
      <c r="I288" s="627">
        <f t="shared" si="10"/>
        <v>0</v>
      </c>
      <c r="J288" s="627">
        <f t="shared" si="10"/>
        <v>0</v>
      </c>
      <c r="K288" s="1103"/>
      <c r="L288" s="1103"/>
      <c r="M288" s="1103"/>
      <c r="N288" s="1103"/>
    </row>
    <row r="289" spans="1:14" outlineLevel="1" x14ac:dyDescent="0.2">
      <c r="A289" s="1107">
        <v>3401090000</v>
      </c>
      <c r="B289" s="1108" t="s">
        <v>634</v>
      </c>
      <c r="C289" s="625"/>
      <c r="D289" s="625"/>
      <c r="E289" s="625"/>
      <c r="F289" s="625"/>
      <c r="G289" s="626">
        <f t="shared" si="9"/>
        <v>0</v>
      </c>
      <c r="H289" s="626">
        <f t="shared" si="9"/>
        <v>0</v>
      </c>
      <c r="I289" s="627">
        <f t="shared" si="10"/>
        <v>0</v>
      </c>
      <c r="J289" s="627">
        <f t="shared" si="10"/>
        <v>0</v>
      </c>
      <c r="K289" s="1103"/>
      <c r="L289" s="1103"/>
      <c r="M289" s="1103"/>
      <c r="N289" s="1103"/>
    </row>
    <row r="290" spans="1:14" outlineLevel="1" x14ac:dyDescent="0.2">
      <c r="A290" s="1107">
        <v>3401100000</v>
      </c>
      <c r="B290" s="1108" t="s">
        <v>636</v>
      </c>
      <c r="C290" s="625"/>
      <c r="D290" s="625"/>
      <c r="E290" s="625"/>
      <c r="F290" s="625"/>
      <c r="G290" s="626">
        <f t="shared" si="9"/>
        <v>0</v>
      </c>
      <c r="H290" s="626">
        <f t="shared" si="9"/>
        <v>0</v>
      </c>
      <c r="I290" s="627">
        <f t="shared" si="10"/>
        <v>0</v>
      </c>
      <c r="J290" s="627">
        <f t="shared" si="10"/>
        <v>0</v>
      </c>
      <c r="K290" s="1103"/>
      <c r="L290" s="1103"/>
      <c r="M290" s="1103"/>
      <c r="N290" s="1103"/>
    </row>
    <row r="291" spans="1:14" ht="22.5" outlineLevel="1" x14ac:dyDescent="0.2">
      <c r="A291" s="1104">
        <v>3401190000</v>
      </c>
      <c r="B291" s="1108" t="s">
        <v>637</v>
      </c>
      <c r="C291" s="625"/>
      <c r="D291" s="625"/>
      <c r="E291" s="625"/>
      <c r="F291" s="625"/>
      <c r="G291" s="626">
        <f t="shared" si="9"/>
        <v>0</v>
      </c>
      <c r="H291" s="626">
        <f t="shared" si="9"/>
        <v>0</v>
      </c>
      <c r="I291" s="627">
        <f t="shared" si="10"/>
        <v>0</v>
      </c>
      <c r="J291" s="627">
        <f t="shared" si="10"/>
        <v>0</v>
      </c>
      <c r="K291" s="1103"/>
      <c r="L291" s="1103"/>
      <c r="M291" s="1103"/>
      <c r="N291" s="1103"/>
    </row>
    <row r="292" spans="1:14" ht="22.5" outlineLevel="1" x14ac:dyDescent="0.2">
      <c r="A292" s="1104">
        <v>3108070000</v>
      </c>
      <c r="B292" s="1108" t="s">
        <v>638</v>
      </c>
      <c r="C292" s="625"/>
      <c r="D292" s="625"/>
      <c r="E292" s="625"/>
      <c r="F292" s="625"/>
      <c r="G292" s="626">
        <f t="shared" si="9"/>
        <v>0</v>
      </c>
      <c r="H292" s="626">
        <f t="shared" si="9"/>
        <v>0</v>
      </c>
      <c r="I292" s="627">
        <f t="shared" si="10"/>
        <v>0</v>
      </c>
      <c r="J292" s="627">
        <f t="shared" si="10"/>
        <v>0</v>
      </c>
      <c r="K292" s="1103"/>
      <c r="L292" s="1103"/>
      <c r="M292" s="1103"/>
      <c r="N292" s="1103"/>
    </row>
    <row r="293" spans="1:14" outlineLevel="1" x14ac:dyDescent="0.2">
      <c r="A293" s="1104">
        <v>3108060000</v>
      </c>
      <c r="B293" s="1108" t="s">
        <v>639</v>
      </c>
      <c r="C293" s="625"/>
      <c r="D293" s="625"/>
      <c r="E293" s="625"/>
      <c r="F293" s="625"/>
      <c r="G293" s="626">
        <f t="shared" si="9"/>
        <v>0</v>
      </c>
      <c r="H293" s="626">
        <f t="shared" si="9"/>
        <v>0</v>
      </c>
      <c r="I293" s="627">
        <f t="shared" si="10"/>
        <v>0</v>
      </c>
      <c r="J293" s="627">
        <f t="shared" si="10"/>
        <v>0</v>
      </c>
      <c r="K293" s="1103"/>
      <c r="L293" s="1103"/>
      <c r="M293" s="1103"/>
      <c r="N293" s="1103"/>
    </row>
    <row r="294" spans="1:14" outlineLevel="1" x14ac:dyDescent="0.2">
      <c r="A294" s="1104">
        <v>3108050000</v>
      </c>
      <c r="B294" s="1108" t="s">
        <v>640</v>
      </c>
      <c r="C294" s="625"/>
      <c r="D294" s="625"/>
      <c r="E294" s="625"/>
      <c r="F294" s="625"/>
      <c r="G294" s="626">
        <f t="shared" si="9"/>
        <v>0</v>
      </c>
      <c r="H294" s="626">
        <f t="shared" si="9"/>
        <v>0</v>
      </c>
      <c r="I294" s="627">
        <f t="shared" si="10"/>
        <v>0</v>
      </c>
      <c r="J294" s="627">
        <f t="shared" si="10"/>
        <v>0</v>
      </c>
      <c r="K294" s="1103"/>
      <c r="L294" s="1103"/>
      <c r="M294" s="1103"/>
      <c r="N294" s="1103"/>
    </row>
    <row r="295" spans="1:14" ht="22.5" outlineLevel="1" x14ac:dyDescent="0.2">
      <c r="A295" s="1104">
        <v>3108020000</v>
      </c>
      <c r="B295" s="1108" t="s">
        <v>641</v>
      </c>
      <c r="C295" s="625"/>
      <c r="D295" s="625"/>
      <c r="E295" s="625"/>
      <c r="F295" s="625"/>
      <c r="G295" s="626">
        <f t="shared" si="9"/>
        <v>0</v>
      </c>
      <c r="H295" s="626">
        <f t="shared" si="9"/>
        <v>0</v>
      </c>
      <c r="I295" s="627">
        <f t="shared" si="10"/>
        <v>0</v>
      </c>
      <c r="J295" s="627">
        <f t="shared" si="10"/>
        <v>0</v>
      </c>
      <c r="K295" s="1103"/>
      <c r="L295" s="1103"/>
      <c r="M295" s="1103"/>
      <c r="N295" s="1103"/>
    </row>
    <row r="296" spans="1:14" outlineLevel="1" x14ac:dyDescent="0.2">
      <c r="A296" s="1104">
        <v>3108010000</v>
      </c>
      <c r="B296" s="1108" t="s">
        <v>642</v>
      </c>
      <c r="C296" s="625"/>
      <c r="D296" s="625"/>
      <c r="E296" s="625"/>
      <c r="F296" s="625"/>
      <c r="G296" s="626">
        <f t="shared" si="9"/>
        <v>0</v>
      </c>
      <c r="H296" s="626">
        <f t="shared" si="9"/>
        <v>0</v>
      </c>
      <c r="I296" s="627">
        <f t="shared" si="10"/>
        <v>0</v>
      </c>
      <c r="J296" s="627">
        <f t="shared" si="10"/>
        <v>0</v>
      </c>
      <c r="K296" s="1103"/>
      <c r="L296" s="1103"/>
      <c r="M296" s="1103"/>
      <c r="N296" s="1103"/>
    </row>
    <row r="297" spans="1:14" outlineLevel="1" x14ac:dyDescent="0.2">
      <c r="A297" s="1104">
        <v>3107040000</v>
      </c>
      <c r="B297" s="1108" t="s">
        <v>643</v>
      </c>
      <c r="C297" s="625"/>
      <c r="D297" s="625"/>
      <c r="E297" s="625"/>
      <c r="F297" s="625"/>
      <c r="G297" s="626">
        <f t="shared" si="9"/>
        <v>0</v>
      </c>
      <c r="H297" s="626">
        <f t="shared" si="9"/>
        <v>0</v>
      </c>
      <c r="I297" s="627">
        <f t="shared" si="10"/>
        <v>0</v>
      </c>
      <c r="J297" s="627">
        <f t="shared" si="10"/>
        <v>0</v>
      </c>
      <c r="K297" s="1103"/>
      <c r="L297" s="1103"/>
      <c r="M297" s="1103"/>
      <c r="N297" s="1103"/>
    </row>
    <row r="298" spans="1:14" outlineLevel="1" x14ac:dyDescent="0.2">
      <c r="A298" s="1104">
        <v>3111010000</v>
      </c>
      <c r="B298" s="1108" t="s">
        <v>644</v>
      </c>
      <c r="C298" s="625"/>
      <c r="D298" s="625"/>
      <c r="E298" s="625"/>
      <c r="F298" s="625"/>
      <c r="G298" s="626">
        <f t="shared" si="9"/>
        <v>0</v>
      </c>
      <c r="H298" s="626">
        <f t="shared" si="9"/>
        <v>0</v>
      </c>
      <c r="I298" s="627">
        <f t="shared" si="10"/>
        <v>0</v>
      </c>
      <c r="J298" s="627">
        <f t="shared" si="10"/>
        <v>0</v>
      </c>
      <c r="K298" s="1103"/>
      <c r="L298" s="1103"/>
      <c r="M298" s="1103"/>
      <c r="N298" s="1103"/>
    </row>
    <row r="299" spans="1:14" outlineLevel="1" x14ac:dyDescent="0.2">
      <c r="A299" s="1104">
        <v>3541040000</v>
      </c>
      <c r="B299" s="1108" t="s">
        <v>645</v>
      </c>
      <c r="C299" s="625"/>
      <c r="D299" s="625"/>
      <c r="E299" s="625"/>
      <c r="F299" s="625"/>
      <c r="G299" s="626">
        <f t="shared" si="9"/>
        <v>0</v>
      </c>
      <c r="H299" s="626">
        <f t="shared" si="9"/>
        <v>0</v>
      </c>
      <c r="I299" s="627">
        <f t="shared" si="10"/>
        <v>0</v>
      </c>
      <c r="J299" s="627">
        <f t="shared" si="10"/>
        <v>0</v>
      </c>
      <c r="K299" s="1103"/>
      <c r="L299" s="1103"/>
      <c r="M299" s="1103"/>
      <c r="N299" s="1103"/>
    </row>
    <row r="300" spans="1:14" outlineLevel="1" x14ac:dyDescent="0.2">
      <c r="A300" s="1104">
        <v>3541010000</v>
      </c>
      <c r="B300" s="1108" t="s">
        <v>646</v>
      </c>
      <c r="C300" s="625"/>
      <c r="D300" s="625"/>
      <c r="E300" s="625"/>
      <c r="F300" s="625"/>
      <c r="G300" s="626">
        <f t="shared" si="9"/>
        <v>0</v>
      </c>
      <c r="H300" s="626">
        <f t="shared" si="9"/>
        <v>0</v>
      </c>
      <c r="I300" s="627">
        <f t="shared" si="10"/>
        <v>0</v>
      </c>
      <c r="J300" s="627">
        <f t="shared" si="10"/>
        <v>0</v>
      </c>
      <c r="K300" s="1103"/>
      <c r="L300" s="1103"/>
      <c r="M300" s="1103"/>
      <c r="N300" s="1103"/>
    </row>
    <row r="301" spans="1:14" outlineLevel="1" x14ac:dyDescent="0.2">
      <c r="A301" s="1104">
        <v>3110010000</v>
      </c>
      <c r="B301" s="1108" t="s">
        <v>647</v>
      </c>
      <c r="C301" s="625"/>
      <c r="D301" s="625"/>
      <c r="E301" s="625"/>
      <c r="F301" s="625"/>
      <c r="G301" s="626">
        <f t="shared" si="9"/>
        <v>0</v>
      </c>
      <c r="H301" s="626">
        <f t="shared" si="9"/>
        <v>0</v>
      </c>
      <c r="I301" s="627">
        <f t="shared" si="10"/>
        <v>0</v>
      </c>
      <c r="J301" s="627">
        <f t="shared" si="10"/>
        <v>0</v>
      </c>
      <c r="K301" s="1103"/>
      <c r="L301" s="1103"/>
      <c r="M301" s="1103"/>
      <c r="N301" s="1103"/>
    </row>
    <row r="302" spans="1:14" outlineLevel="1" x14ac:dyDescent="0.2">
      <c r="A302" s="1107">
        <v>3540020000</v>
      </c>
      <c r="B302" s="1108" t="s">
        <v>649</v>
      </c>
      <c r="C302" s="625"/>
      <c r="D302" s="625"/>
      <c r="E302" s="625"/>
      <c r="F302" s="625"/>
      <c r="G302" s="626">
        <f t="shared" si="9"/>
        <v>0</v>
      </c>
      <c r="H302" s="626">
        <f t="shared" si="9"/>
        <v>0</v>
      </c>
      <c r="I302" s="627">
        <f t="shared" si="10"/>
        <v>0</v>
      </c>
      <c r="J302" s="627">
        <f t="shared" si="10"/>
        <v>0</v>
      </c>
      <c r="K302" s="1103"/>
      <c r="L302" s="1103"/>
      <c r="M302" s="1103"/>
      <c r="N302" s="1103"/>
    </row>
    <row r="303" spans="1:14" outlineLevel="1" x14ac:dyDescent="0.2">
      <c r="A303" s="1104">
        <v>3110020000</v>
      </c>
      <c r="B303" s="1108" t="s">
        <v>650</v>
      </c>
      <c r="C303" s="625"/>
      <c r="D303" s="625"/>
      <c r="E303" s="625"/>
      <c r="F303" s="625"/>
      <c r="G303" s="626">
        <f t="shared" si="9"/>
        <v>0</v>
      </c>
      <c r="H303" s="626">
        <f t="shared" si="9"/>
        <v>0</v>
      </c>
      <c r="I303" s="627">
        <f t="shared" si="10"/>
        <v>0</v>
      </c>
      <c r="J303" s="627">
        <f t="shared" si="10"/>
        <v>0</v>
      </c>
      <c r="K303" s="1103"/>
      <c r="L303" s="1103"/>
      <c r="M303" s="1103"/>
      <c r="N303" s="1103"/>
    </row>
    <row r="304" spans="1:14" outlineLevel="1" x14ac:dyDescent="0.2">
      <c r="A304" s="1104">
        <v>3540030000</v>
      </c>
      <c r="B304" s="1108" t="s">
        <v>651</v>
      </c>
      <c r="C304" s="625"/>
      <c r="D304" s="625"/>
      <c r="E304" s="625"/>
      <c r="F304" s="625"/>
      <c r="G304" s="626">
        <f t="shared" si="9"/>
        <v>0</v>
      </c>
      <c r="H304" s="626">
        <f t="shared" si="9"/>
        <v>0</v>
      </c>
      <c r="I304" s="627">
        <f t="shared" si="10"/>
        <v>0</v>
      </c>
      <c r="J304" s="627">
        <f t="shared" si="10"/>
        <v>0</v>
      </c>
      <c r="K304" s="1103"/>
      <c r="L304" s="1103"/>
      <c r="M304" s="1103"/>
      <c r="N304" s="1103"/>
    </row>
    <row r="305" spans="1:14" ht="22.5" outlineLevel="1" x14ac:dyDescent="0.2">
      <c r="A305" s="1104">
        <v>3611010000</v>
      </c>
      <c r="B305" s="1108" t="s">
        <v>652</v>
      </c>
      <c r="C305" s="625"/>
      <c r="D305" s="625"/>
      <c r="E305" s="625"/>
      <c r="F305" s="625"/>
      <c r="G305" s="626">
        <f t="shared" si="9"/>
        <v>0</v>
      </c>
      <c r="H305" s="626">
        <f t="shared" si="9"/>
        <v>0</v>
      </c>
      <c r="I305" s="627">
        <f t="shared" si="10"/>
        <v>0</v>
      </c>
      <c r="J305" s="627">
        <f t="shared" si="10"/>
        <v>0</v>
      </c>
      <c r="K305" s="1103"/>
      <c r="L305" s="1103"/>
      <c r="M305" s="1103"/>
      <c r="N305" s="1103"/>
    </row>
    <row r="306" spans="1:14" outlineLevel="1" x14ac:dyDescent="0.2">
      <c r="A306" s="1104">
        <v>3611030000</v>
      </c>
      <c r="B306" s="1108" t="s">
        <v>653</v>
      </c>
      <c r="C306" s="625"/>
      <c r="D306" s="625"/>
      <c r="E306" s="625"/>
      <c r="F306" s="625"/>
      <c r="G306" s="626">
        <f t="shared" si="9"/>
        <v>0</v>
      </c>
      <c r="H306" s="626">
        <f t="shared" si="9"/>
        <v>0</v>
      </c>
      <c r="I306" s="627">
        <f t="shared" si="10"/>
        <v>0</v>
      </c>
      <c r="J306" s="627">
        <f t="shared" si="10"/>
        <v>0</v>
      </c>
      <c r="K306" s="1103"/>
      <c r="L306" s="1103"/>
      <c r="M306" s="1103"/>
      <c r="N306" s="1103"/>
    </row>
    <row r="307" spans="1:14" ht="22.5" outlineLevel="1" x14ac:dyDescent="0.2">
      <c r="A307" s="1104">
        <v>3611040000</v>
      </c>
      <c r="B307" s="1108" t="s">
        <v>654</v>
      </c>
      <c r="C307" s="625"/>
      <c r="D307" s="625"/>
      <c r="E307" s="625"/>
      <c r="F307" s="625"/>
      <c r="G307" s="626">
        <f t="shared" si="9"/>
        <v>0</v>
      </c>
      <c r="H307" s="626">
        <f t="shared" si="9"/>
        <v>0</v>
      </c>
      <c r="I307" s="627">
        <f t="shared" si="10"/>
        <v>0</v>
      </c>
      <c r="J307" s="627">
        <f t="shared" si="10"/>
        <v>0</v>
      </c>
      <c r="K307" s="1103"/>
      <c r="L307" s="1103"/>
      <c r="M307" s="1103"/>
      <c r="N307" s="1103"/>
    </row>
    <row r="308" spans="1:14" outlineLevel="1" x14ac:dyDescent="0.2">
      <c r="A308" s="1104">
        <v>3611020000</v>
      </c>
      <c r="B308" s="1108" t="s">
        <v>655</v>
      </c>
      <c r="C308" s="625"/>
      <c r="D308" s="625"/>
      <c r="E308" s="625"/>
      <c r="F308" s="625"/>
      <c r="G308" s="626">
        <f t="shared" si="9"/>
        <v>0</v>
      </c>
      <c r="H308" s="626">
        <f t="shared" si="9"/>
        <v>0</v>
      </c>
      <c r="I308" s="627">
        <f t="shared" si="10"/>
        <v>0</v>
      </c>
      <c r="J308" s="627">
        <f t="shared" si="10"/>
        <v>0</v>
      </c>
      <c r="K308" s="1103"/>
      <c r="L308" s="1103"/>
      <c r="M308" s="1103"/>
      <c r="N308" s="1103"/>
    </row>
    <row r="309" spans="1:14" ht="22.5" outlineLevel="1" x14ac:dyDescent="0.2">
      <c r="A309" s="1104">
        <v>3612010000</v>
      </c>
      <c r="B309" s="1108" t="s">
        <v>656</v>
      </c>
      <c r="C309" s="625"/>
      <c r="D309" s="625"/>
      <c r="E309" s="625"/>
      <c r="F309" s="625"/>
      <c r="G309" s="626">
        <f t="shared" si="9"/>
        <v>0</v>
      </c>
      <c r="H309" s="626">
        <f t="shared" si="9"/>
        <v>0</v>
      </c>
      <c r="I309" s="627">
        <f t="shared" si="10"/>
        <v>0</v>
      </c>
      <c r="J309" s="627">
        <f t="shared" si="10"/>
        <v>0</v>
      </c>
      <c r="K309" s="1103"/>
      <c r="L309" s="1103"/>
      <c r="M309" s="1103"/>
      <c r="N309" s="1103"/>
    </row>
    <row r="310" spans="1:14" outlineLevel="1" x14ac:dyDescent="0.2">
      <c r="A310" s="1104">
        <v>3612030000</v>
      </c>
      <c r="B310" s="1108" t="s">
        <v>657</v>
      </c>
      <c r="C310" s="625"/>
      <c r="D310" s="625"/>
      <c r="E310" s="625"/>
      <c r="F310" s="625"/>
      <c r="G310" s="626">
        <f t="shared" si="9"/>
        <v>0</v>
      </c>
      <c r="H310" s="626">
        <f t="shared" si="9"/>
        <v>0</v>
      </c>
      <c r="I310" s="627">
        <f t="shared" si="10"/>
        <v>0</v>
      </c>
      <c r="J310" s="627">
        <f t="shared" si="10"/>
        <v>0</v>
      </c>
      <c r="K310" s="1103"/>
      <c r="L310" s="1103"/>
      <c r="M310" s="1103"/>
      <c r="N310" s="1103"/>
    </row>
    <row r="311" spans="1:14" outlineLevel="1" x14ac:dyDescent="0.2">
      <c r="A311" s="1104">
        <v>3612040000</v>
      </c>
      <c r="B311" s="1108" t="s">
        <v>658</v>
      </c>
      <c r="C311" s="625"/>
      <c r="D311" s="625"/>
      <c r="E311" s="625"/>
      <c r="F311" s="625"/>
      <c r="G311" s="626">
        <f t="shared" si="9"/>
        <v>0</v>
      </c>
      <c r="H311" s="626">
        <f t="shared" si="9"/>
        <v>0</v>
      </c>
      <c r="I311" s="627">
        <f t="shared" si="10"/>
        <v>0</v>
      </c>
      <c r="J311" s="627">
        <f t="shared" si="10"/>
        <v>0</v>
      </c>
      <c r="K311" s="1103"/>
      <c r="L311" s="1103"/>
      <c r="M311" s="1103"/>
      <c r="N311" s="1103"/>
    </row>
    <row r="312" spans="1:14" outlineLevel="1" x14ac:dyDescent="0.2">
      <c r="A312" s="1104">
        <v>3612020000</v>
      </c>
      <c r="B312" s="1108" t="s">
        <v>659</v>
      </c>
      <c r="C312" s="625"/>
      <c r="D312" s="625"/>
      <c r="E312" s="625"/>
      <c r="F312" s="625"/>
      <c r="G312" s="626">
        <f t="shared" si="9"/>
        <v>0</v>
      </c>
      <c r="H312" s="626">
        <f t="shared" si="9"/>
        <v>0</v>
      </c>
      <c r="I312" s="627">
        <f t="shared" si="10"/>
        <v>0</v>
      </c>
      <c r="J312" s="627">
        <f t="shared" si="10"/>
        <v>0</v>
      </c>
      <c r="K312" s="1103"/>
      <c r="L312" s="1103"/>
      <c r="M312" s="1103"/>
      <c r="N312" s="1103"/>
    </row>
    <row r="313" spans="1:14" outlineLevel="1" x14ac:dyDescent="0.2">
      <c r="A313" s="1104">
        <v>3612050000</v>
      </c>
      <c r="B313" s="1108" t="s">
        <v>660</v>
      </c>
      <c r="C313" s="625"/>
      <c r="D313" s="625"/>
      <c r="E313" s="625"/>
      <c r="F313" s="625"/>
      <c r="G313" s="626">
        <f t="shared" si="9"/>
        <v>0</v>
      </c>
      <c r="H313" s="626">
        <f t="shared" si="9"/>
        <v>0</v>
      </c>
      <c r="I313" s="627">
        <f t="shared" si="10"/>
        <v>0</v>
      </c>
      <c r="J313" s="627">
        <f t="shared" si="10"/>
        <v>0</v>
      </c>
      <c r="K313" s="1103"/>
      <c r="L313" s="1103"/>
      <c r="M313" s="1103"/>
      <c r="N313" s="1103"/>
    </row>
    <row r="314" spans="1:14" outlineLevel="1" x14ac:dyDescent="0.2">
      <c r="A314" s="1104">
        <v>3613010000</v>
      </c>
      <c r="B314" s="1108" t="s">
        <v>661</v>
      </c>
      <c r="C314" s="625"/>
      <c r="D314" s="625"/>
      <c r="E314" s="625"/>
      <c r="F314" s="625"/>
      <c r="G314" s="626">
        <f t="shared" si="9"/>
        <v>0</v>
      </c>
      <c r="H314" s="626">
        <f t="shared" si="9"/>
        <v>0</v>
      </c>
      <c r="I314" s="627">
        <f t="shared" si="10"/>
        <v>0</v>
      </c>
      <c r="J314" s="627">
        <f t="shared" si="10"/>
        <v>0</v>
      </c>
      <c r="K314" s="1103"/>
      <c r="L314" s="1103"/>
      <c r="M314" s="1103"/>
      <c r="N314" s="1103"/>
    </row>
    <row r="315" spans="1:14" outlineLevel="1" x14ac:dyDescent="0.2">
      <c r="A315" s="1104">
        <v>3702010000</v>
      </c>
      <c r="B315" s="1108" t="s">
        <v>662</v>
      </c>
      <c r="C315" s="625"/>
      <c r="D315" s="625"/>
      <c r="E315" s="625"/>
      <c r="F315" s="625"/>
      <c r="G315" s="626">
        <f t="shared" si="9"/>
        <v>0</v>
      </c>
      <c r="H315" s="626">
        <f t="shared" si="9"/>
        <v>0</v>
      </c>
      <c r="I315" s="627">
        <f t="shared" si="10"/>
        <v>0</v>
      </c>
      <c r="J315" s="627">
        <f t="shared" si="10"/>
        <v>0</v>
      </c>
      <c r="K315" s="1103"/>
      <c r="L315" s="1103"/>
      <c r="M315" s="1103"/>
      <c r="N315" s="1103"/>
    </row>
    <row r="316" spans="1:14" outlineLevel="1" x14ac:dyDescent="0.2">
      <c r="A316" s="1107">
        <v>3540040000</v>
      </c>
      <c r="B316" s="1108" t="s">
        <v>664</v>
      </c>
      <c r="C316" s="625"/>
      <c r="D316" s="625"/>
      <c r="E316" s="625"/>
      <c r="F316" s="625"/>
      <c r="G316" s="626">
        <f t="shared" si="9"/>
        <v>0</v>
      </c>
      <c r="H316" s="626">
        <f t="shared" si="9"/>
        <v>0</v>
      </c>
      <c r="I316" s="627">
        <f t="shared" si="10"/>
        <v>0</v>
      </c>
      <c r="J316" s="627">
        <f t="shared" si="10"/>
        <v>0</v>
      </c>
      <c r="K316" s="1103"/>
      <c r="L316" s="1103"/>
      <c r="M316" s="1103"/>
      <c r="N316" s="1103"/>
    </row>
    <row r="317" spans="1:14" ht="22.5" outlineLevel="1" x14ac:dyDescent="0.2">
      <c r="A317" s="1104">
        <v>3617010000</v>
      </c>
      <c r="B317" s="1108" t="s">
        <v>665</v>
      </c>
      <c r="C317" s="625"/>
      <c r="D317" s="625"/>
      <c r="E317" s="625"/>
      <c r="F317" s="625"/>
      <c r="G317" s="626">
        <f t="shared" si="9"/>
        <v>0</v>
      </c>
      <c r="H317" s="626">
        <f t="shared" si="9"/>
        <v>0</v>
      </c>
      <c r="I317" s="627">
        <f t="shared" si="10"/>
        <v>0</v>
      </c>
      <c r="J317" s="627">
        <f t="shared" si="10"/>
        <v>0</v>
      </c>
      <c r="K317" s="1103"/>
      <c r="L317" s="1103"/>
      <c r="M317" s="1103"/>
      <c r="N317" s="1103"/>
    </row>
    <row r="318" spans="1:14" outlineLevel="1" x14ac:dyDescent="0.2">
      <c r="A318" s="1107">
        <v>3540010000</v>
      </c>
      <c r="B318" s="1108" t="s">
        <v>667</v>
      </c>
      <c r="C318" s="625"/>
      <c r="D318" s="625"/>
      <c r="E318" s="625"/>
      <c r="F318" s="625"/>
      <c r="G318" s="626">
        <f t="shared" si="9"/>
        <v>0</v>
      </c>
      <c r="H318" s="626">
        <f t="shared" si="9"/>
        <v>0</v>
      </c>
      <c r="I318" s="627">
        <f t="shared" si="10"/>
        <v>0</v>
      </c>
      <c r="J318" s="627">
        <f t="shared" si="10"/>
        <v>0</v>
      </c>
      <c r="K318" s="1103"/>
      <c r="L318" s="1103"/>
      <c r="M318" s="1103"/>
      <c r="N318" s="1103"/>
    </row>
    <row r="319" spans="1:14" outlineLevel="1" x14ac:dyDescent="0.2">
      <c r="A319" s="1104">
        <v>3614010000</v>
      </c>
      <c r="B319" s="1108" t="s">
        <v>668</v>
      </c>
      <c r="C319" s="625"/>
      <c r="D319" s="625"/>
      <c r="E319" s="625"/>
      <c r="F319" s="625"/>
      <c r="G319" s="626">
        <f t="shared" si="9"/>
        <v>0</v>
      </c>
      <c r="H319" s="626">
        <f t="shared" si="9"/>
        <v>0</v>
      </c>
      <c r="I319" s="627">
        <f t="shared" si="10"/>
        <v>0</v>
      </c>
      <c r="J319" s="627">
        <f t="shared" si="10"/>
        <v>0</v>
      </c>
      <c r="K319" s="1103"/>
      <c r="L319" s="1103"/>
      <c r="M319" s="1103"/>
      <c r="N319" s="1103"/>
    </row>
    <row r="320" spans="1:14" outlineLevel="1" x14ac:dyDescent="0.2">
      <c r="A320" s="1104">
        <v>3540050000</v>
      </c>
      <c r="B320" s="1108" t="s">
        <v>669</v>
      </c>
      <c r="C320" s="625"/>
      <c r="D320" s="625"/>
      <c r="E320" s="625"/>
      <c r="F320" s="625"/>
      <c r="G320" s="626">
        <f t="shared" si="9"/>
        <v>0</v>
      </c>
      <c r="H320" s="626">
        <f t="shared" si="9"/>
        <v>0</v>
      </c>
      <c r="I320" s="627">
        <f t="shared" si="10"/>
        <v>0</v>
      </c>
      <c r="J320" s="627">
        <f t="shared" si="10"/>
        <v>0</v>
      </c>
      <c r="K320" s="1103"/>
      <c r="L320" s="1103"/>
      <c r="M320" s="1103"/>
      <c r="N320" s="1103"/>
    </row>
    <row r="321" spans="1:14" outlineLevel="1" x14ac:dyDescent="0.2">
      <c r="A321" s="1104">
        <v>3616010000</v>
      </c>
      <c r="B321" s="1108" t="s">
        <v>670</v>
      </c>
      <c r="C321" s="625"/>
      <c r="D321" s="625"/>
      <c r="E321" s="625"/>
      <c r="F321" s="625"/>
      <c r="G321" s="626">
        <f t="shared" si="9"/>
        <v>0</v>
      </c>
      <c r="H321" s="626">
        <f t="shared" si="9"/>
        <v>0</v>
      </c>
      <c r="I321" s="627">
        <f t="shared" si="10"/>
        <v>0</v>
      </c>
      <c r="J321" s="627">
        <f t="shared" si="10"/>
        <v>0</v>
      </c>
      <c r="K321" s="1103"/>
      <c r="L321" s="1103"/>
      <c r="M321" s="1103"/>
      <c r="N321" s="1103"/>
    </row>
    <row r="322" spans="1:14" outlineLevel="1" x14ac:dyDescent="0.2">
      <c r="A322" s="1104">
        <v>3528010000</v>
      </c>
      <c r="B322" s="1108" t="s">
        <v>671</v>
      </c>
      <c r="C322" s="625"/>
      <c r="D322" s="625"/>
      <c r="E322" s="625"/>
      <c r="F322" s="625"/>
      <c r="G322" s="626">
        <f t="shared" si="9"/>
        <v>0</v>
      </c>
      <c r="H322" s="626">
        <f t="shared" si="9"/>
        <v>0</v>
      </c>
      <c r="I322" s="627">
        <f t="shared" si="10"/>
        <v>0</v>
      </c>
      <c r="J322" s="627">
        <f t="shared" si="10"/>
        <v>0</v>
      </c>
      <c r="K322" s="1103"/>
      <c r="L322" s="1103"/>
      <c r="M322" s="1103"/>
      <c r="N322" s="1103"/>
    </row>
    <row r="323" spans="1:14" ht="22.5" outlineLevel="1" x14ac:dyDescent="0.2">
      <c r="A323" s="1104">
        <v>3528090000</v>
      </c>
      <c r="B323" s="1108" t="s">
        <v>672</v>
      </c>
      <c r="C323" s="625"/>
      <c r="D323" s="625"/>
      <c r="E323" s="625"/>
      <c r="F323" s="625"/>
      <c r="G323" s="626">
        <f t="shared" si="9"/>
        <v>0</v>
      </c>
      <c r="H323" s="626">
        <f t="shared" si="9"/>
        <v>0</v>
      </c>
      <c r="I323" s="627">
        <f t="shared" si="10"/>
        <v>0</v>
      </c>
      <c r="J323" s="627">
        <f t="shared" si="10"/>
        <v>0</v>
      </c>
      <c r="K323" s="1103"/>
      <c r="L323" s="1103"/>
      <c r="M323" s="1103"/>
      <c r="N323" s="1103"/>
    </row>
    <row r="324" spans="1:14" outlineLevel="1" x14ac:dyDescent="0.2">
      <c r="A324" s="1104">
        <v>3541020000</v>
      </c>
      <c r="B324" s="1108" t="s">
        <v>673</v>
      </c>
      <c r="C324" s="625"/>
      <c r="D324" s="625"/>
      <c r="E324" s="625"/>
      <c r="F324" s="625"/>
      <c r="G324" s="626">
        <f t="shared" si="9"/>
        <v>0</v>
      </c>
      <c r="H324" s="626">
        <f t="shared" si="9"/>
        <v>0</v>
      </c>
      <c r="I324" s="627">
        <f t="shared" si="10"/>
        <v>0</v>
      </c>
      <c r="J324" s="627">
        <f t="shared" si="10"/>
        <v>0</v>
      </c>
      <c r="K324" s="1103"/>
      <c r="L324" s="1103"/>
      <c r="M324" s="1103"/>
      <c r="N324" s="1103"/>
    </row>
    <row r="325" spans="1:14" ht="22.5" outlineLevel="1" x14ac:dyDescent="0.2">
      <c r="A325" s="1104">
        <v>3615010000</v>
      </c>
      <c r="B325" s="1108" t="s">
        <v>674</v>
      </c>
      <c r="C325" s="625"/>
      <c r="D325" s="625"/>
      <c r="E325" s="625"/>
      <c r="F325" s="625"/>
      <c r="G325" s="626">
        <f t="shared" si="9"/>
        <v>0</v>
      </c>
      <c r="H325" s="626">
        <f t="shared" si="9"/>
        <v>0</v>
      </c>
      <c r="I325" s="627">
        <f t="shared" si="10"/>
        <v>0</v>
      </c>
      <c r="J325" s="627">
        <f t="shared" si="10"/>
        <v>0</v>
      </c>
      <c r="K325" s="1103"/>
      <c r="L325" s="1103"/>
      <c r="M325" s="1103"/>
      <c r="N325" s="1103"/>
    </row>
    <row r="326" spans="1:14" outlineLevel="1" x14ac:dyDescent="0.2">
      <c r="A326" s="1104">
        <v>3705010000</v>
      </c>
      <c r="B326" s="1108" t="s">
        <v>675</v>
      </c>
      <c r="C326" s="625"/>
      <c r="D326" s="625"/>
      <c r="E326" s="625"/>
      <c r="F326" s="625"/>
      <c r="G326" s="626">
        <f t="shared" si="9"/>
        <v>0</v>
      </c>
      <c r="H326" s="626">
        <f t="shared" si="9"/>
        <v>0</v>
      </c>
      <c r="I326" s="627">
        <f t="shared" si="10"/>
        <v>0</v>
      </c>
      <c r="J326" s="627">
        <f t="shared" si="10"/>
        <v>0</v>
      </c>
      <c r="K326" s="1103"/>
      <c r="L326" s="1103"/>
      <c r="M326" s="1103"/>
      <c r="N326" s="1103"/>
    </row>
    <row r="327" spans="1:14" outlineLevel="1" x14ac:dyDescent="0.2">
      <c r="A327" s="1104">
        <v>3531080000</v>
      </c>
      <c r="B327" s="1108" t="s">
        <v>676</v>
      </c>
      <c r="C327" s="625"/>
      <c r="D327" s="625"/>
      <c r="E327" s="625"/>
      <c r="F327" s="625"/>
      <c r="G327" s="626">
        <f t="shared" si="9"/>
        <v>0</v>
      </c>
      <c r="H327" s="626">
        <f t="shared" si="9"/>
        <v>0</v>
      </c>
      <c r="I327" s="627">
        <f t="shared" si="10"/>
        <v>0</v>
      </c>
      <c r="J327" s="627">
        <f t="shared" si="10"/>
        <v>0</v>
      </c>
      <c r="K327" s="1103"/>
      <c r="L327" s="1103"/>
      <c r="M327" s="1103"/>
      <c r="N327" s="1103"/>
    </row>
    <row r="328" spans="1:14" outlineLevel="1" x14ac:dyDescent="0.2">
      <c r="A328" s="1104">
        <v>3620010000</v>
      </c>
      <c r="B328" s="1108" t="s">
        <v>298</v>
      </c>
      <c r="C328" s="625"/>
      <c r="D328" s="625"/>
      <c r="E328" s="625"/>
      <c r="F328" s="625"/>
      <c r="G328" s="626">
        <f t="shared" si="9"/>
        <v>0</v>
      </c>
      <c r="H328" s="626">
        <f t="shared" si="9"/>
        <v>0</v>
      </c>
      <c r="I328" s="627">
        <f t="shared" si="10"/>
        <v>0</v>
      </c>
      <c r="J328" s="627">
        <f t="shared" si="10"/>
        <v>0</v>
      </c>
      <c r="K328" s="1103"/>
      <c r="L328" s="1103"/>
      <c r="M328" s="1103"/>
      <c r="N328" s="1103"/>
    </row>
    <row r="329" spans="1:14" outlineLevel="1" x14ac:dyDescent="0.2">
      <c r="A329" s="1104">
        <v>3707010000</v>
      </c>
      <c r="B329" s="1108" t="s">
        <v>677</v>
      </c>
      <c r="C329" s="625"/>
      <c r="D329" s="625"/>
      <c r="E329" s="625"/>
      <c r="F329" s="625"/>
      <c r="G329" s="626">
        <f t="shared" si="9"/>
        <v>0</v>
      </c>
      <c r="H329" s="626">
        <f t="shared" si="9"/>
        <v>0</v>
      </c>
      <c r="I329" s="627">
        <f t="shared" si="10"/>
        <v>0</v>
      </c>
      <c r="J329" s="627">
        <f t="shared" si="10"/>
        <v>0</v>
      </c>
      <c r="K329" s="1103"/>
      <c r="L329" s="1103"/>
      <c r="M329" s="1103"/>
      <c r="N329" s="1103"/>
    </row>
    <row r="330" spans="1:14" ht="22.5" outlineLevel="1" x14ac:dyDescent="0.2">
      <c r="A330" s="1104">
        <v>3539020000</v>
      </c>
      <c r="B330" s="1108" t="s">
        <v>679</v>
      </c>
      <c r="C330" s="625"/>
      <c r="D330" s="625"/>
      <c r="E330" s="625"/>
      <c r="F330" s="625"/>
      <c r="G330" s="626">
        <f t="shared" ref="G330:H356" si="11">IFERROR(E330/C330,0)</f>
        <v>0</v>
      </c>
      <c r="H330" s="626">
        <f t="shared" si="11"/>
        <v>0</v>
      </c>
      <c r="I330" s="627">
        <f t="shared" si="10"/>
        <v>0</v>
      </c>
      <c r="J330" s="627">
        <f t="shared" si="10"/>
        <v>0</v>
      </c>
      <c r="K330" s="1103"/>
      <c r="L330" s="1103"/>
      <c r="M330" s="1103"/>
      <c r="N330" s="1103"/>
    </row>
    <row r="331" spans="1:14" ht="22.5" outlineLevel="1" x14ac:dyDescent="0.2">
      <c r="A331" s="1107">
        <v>3539030000</v>
      </c>
      <c r="B331" s="1108" t="s">
        <v>681</v>
      </c>
      <c r="C331" s="625"/>
      <c r="D331" s="625"/>
      <c r="E331" s="625"/>
      <c r="F331" s="625"/>
      <c r="G331" s="626">
        <f t="shared" si="11"/>
        <v>0</v>
      </c>
      <c r="H331" s="626">
        <f t="shared" si="11"/>
        <v>0</v>
      </c>
      <c r="I331" s="627">
        <f t="shared" si="10"/>
        <v>0</v>
      </c>
      <c r="J331" s="627">
        <f t="shared" si="10"/>
        <v>0</v>
      </c>
      <c r="K331" s="1103"/>
      <c r="L331" s="1103"/>
      <c r="M331" s="1103"/>
      <c r="N331" s="1103"/>
    </row>
    <row r="332" spans="1:14" outlineLevel="1" x14ac:dyDescent="0.2">
      <c r="A332" s="1104">
        <v>3532010000</v>
      </c>
      <c r="B332" s="1108" t="s">
        <v>682</v>
      </c>
      <c r="C332" s="625"/>
      <c r="D332" s="625"/>
      <c r="E332" s="625"/>
      <c r="F332" s="625"/>
      <c r="G332" s="626">
        <f t="shared" si="11"/>
        <v>0</v>
      </c>
      <c r="H332" s="626">
        <f t="shared" si="11"/>
        <v>0</v>
      </c>
      <c r="I332" s="627">
        <f t="shared" si="10"/>
        <v>0</v>
      </c>
      <c r="J332" s="627">
        <f t="shared" si="10"/>
        <v>0</v>
      </c>
      <c r="K332" s="1103"/>
      <c r="L332" s="1103"/>
      <c r="M332" s="1103"/>
      <c r="N332" s="1103"/>
    </row>
    <row r="333" spans="1:14" outlineLevel="1" x14ac:dyDescent="0.2">
      <c r="A333" s="1104">
        <v>3533010000</v>
      </c>
      <c r="B333" s="1108" t="s">
        <v>683</v>
      </c>
      <c r="C333" s="625"/>
      <c r="D333" s="625"/>
      <c r="E333" s="625"/>
      <c r="F333" s="625"/>
      <c r="G333" s="626">
        <f t="shared" si="11"/>
        <v>0</v>
      </c>
      <c r="H333" s="626">
        <f t="shared" si="11"/>
        <v>0</v>
      </c>
      <c r="I333" s="627">
        <f t="shared" si="10"/>
        <v>0</v>
      </c>
      <c r="J333" s="627">
        <f t="shared" si="10"/>
        <v>0</v>
      </c>
      <c r="K333" s="1103"/>
      <c r="L333" s="1103"/>
      <c r="M333" s="1103"/>
      <c r="N333" s="1103"/>
    </row>
    <row r="334" spans="1:14" outlineLevel="1" x14ac:dyDescent="0.2">
      <c r="A334" s="1104">
        <v>3534010000</v>
      </c>
      <c r="B334" s="1108" t="s">
        <v>684</v>
      </c>
      <c r="C334" s="625"/>
      <c r="D334" s="625"/>
      <c r="E334" s="625"/>
      <c r="F334" s="625"/>
      <c r="G334" s="626">
        <f t="shared" si="11"/>
        <v>0</v>
      </c>
      <c r="H334" s="626">
        <f t="shared" si="11"/>
        <v>0</v>
      </c>
      <c r="I334" s="627">
        <f t="shared" si="10"/>
        <v>0</v>
      </c>
      <c r="J334" s="627">
        <f t="shared" si="10"/>
        <v>0</v>
      </c>
      <c r="K334" s="1103"/>
      <c r="L334" s="1103"/>
      <c r="M334" s="1103"/>
      <c r="N334" s="1103"/>
    </row>
    <row r="335" spans="1:14" outlineLevel="1" x14ac:dyDescent="0.2">
      <c r="A335" s="1104">
        <v>3704010000</v>
      </c>
      <c r="B335" s="1108" t="s">
        <v>685</v>
      </c>
      <c r="C335" s="625"/>
      <c r="D335" s="625"/>
      <c r="E335" s="625"/>
      <c r="F335" s="625"/>
      <c r="G335" s="626">
        <f t="shared" si="11"/>
        <v>0</v>
      </c>
      <c r="H335" s="626">
        <f t="shared" si="11"/>
        <v>0</v>
      </c>
      <c r="I335" s="627">
        <f t="shared" si="10"/>
        <v>0</v>
      </c>
      <c r="J335" s="627">
        <f t="shared" si="10"/>
        <v>0</v>
      </c>
      <c r="K335" s="1103"/>
      <c r="L335" s="1103"/>
      <c r="M335" s="1103"/>
      <c r="N335" s="1103"/>
    </row>
    <row r="336" spans="1:14" ht="22.5" outlineLevel="1" x14ac:dyDescent="0.2">
      <c r="A336" s="1104">
        <v>3540110000</v>
      </c>
      <c r="B336" s="1108" t="s">
        <v>686</v>
      </c>
      <c r="C336" s="625"/>
      <c r="D336" s="625"/>
      <c r="E336" s="625"/>
      <c r="F336" s="625"/>
      <c r="G336" s="626">
        <f t="shared" si="11"/>
        <v>0</v>
      </c>
      <c r="H336" s="626">
        <f t="shared" si="11"/>
        <v>0</v>
      </c>
      <c r="I336" s="627">
        <f t="shared" si="10"/>
        <v>0</v>
      </c>
      <c r="J336" s="627">
        <f t="shared" si="10"/>
        <v>0</v>
      </c>
      <c r="K336" s="1103"/>
      <c r="L336" s="1103"/>
      <c r="M336" s="1103"/>
      <c r="N336" s="1103"/>
    </row>
    <row r="337" spans="1:14" outlineLevel="1" x14ac:dyDescent="0.2">
      <c r="A337" s="1104">
        <v>3540090000</v>
      </c>
      <c r="B337" s="1108" t="s">
        <v>687</v>
      </c>
      <c r="C337" s="625"/>
      <c r="D337" s="625"/>
      <c r="E337" s="625"/>
      <c r="F337" s="625"/>
      <c r="G337" s="626">
        <f t="shared" si="11"/>
        <v>0</v>
      </c>
      <c r="H337" s="626">
        <f t="shared" si="11"/>
        <v>0</v>
      </c>
      <c r="I337" s="627">
        <f t="shared" si="10"/>
        <v>0</v>
      </c>
      <c r="J337" s="627">
        <f t="shared" si="10"/>
        <v>0</v>
      </c>
      <c r="K337" s="1103"/>
      <c r="L337" s="1103"/>
      <c r="M337" s="1103"/>
      <c r="N337" s="1103"/>
    </row>
    <row r="338" spans="1:14" outlineLevel="1" x14ac:dyDescent="0.2">
      <c r="A338" s="1104">
        <v>3402010000</v>
      </c>
      <c r="B338" s="1108" t="s">
        <v>688</v>
      </c>
      <c r="C338" s="625"/>
      <c r="D338" s="625"/>
      <c r="E338" s="625"/>
      <c r="F338" s="625"/>
      <c r="G338" s="626">
        <f t="shared" si="11"/>
        <v>0</v>
      </c>
      <c r="H338" s="626">
        <f t="shared" si="11"/>
        <v>0</v>
      </c>
      <c r="I338" s="627">
        <f t="shared" si="10"/>
        <v>0</v>
      </c>
      <c r="J338" s="627">
        <f t="shared" si="10"/>
        <v>0</v>
      </c>
      <c r="K338" s="1103"/>
      <c r="L338" s="1103"/>
      <c r="M338" s="1103"/>
      <c r="N338" s="1103"/>
    </row>
    <row r="339" spans="1:14" ht="22.5" outlineLevel="1" x14ac:dyDescent="0.2">
      <c r="A339" s="1104">
        <v>3541060000</v>
      </c>
      <c r="B339" s="1108" t="s">
        <v>689</v>
      </c>
      <c r="C339" s="625"/>
      <c r="D339" s="625"/>
      <c r="E339" s="625"/>
      <c r="F339" s="625"/>
      <c r="G339" s="626">
        <f t="shared" si="11"/>
        <v>0</v>
      </c>
      <c r="H339" s="626">
        <f t="shared" si="11"/>
        <v>0</v>
      </c>
      <c r="I339" s="627">
        <f t="shared" si="10"/>
        <v>0</v>
      </c>
      <c r="J339" s="627">
        <f t="shared" si="10"/>
        <v>0</v>
      </c>
      <c r="K339" s="1103"/>
      <c r="L339" s="1103"/>
      <c r="M339" s="1103"/>
      <c r="N339" s="1103"/>
    </row>
    <row r="340" spans="1:14" ht="22.5" outlineLevel="1" x14ac:dyDescent="0.2">
      <c r="A340" s="1107">
        <v>3539040000</v>
      </c>
      <c r="B340" s="1108" t="s">
        <v>691</v>
      </c>
      <c r="C340" s="625"/>
      <c r="D340" s="625"/>
      <c r="E340" s="625"/>
      <c r="F340" s="625"/>
      <c r="G340" s="626">
        <f t="shared" si="11"/>
        <v>0</v>
      </c>
      <c r="H340" s="626">
        <f t="shared" si="11"/>
        <v>0</v>
      </c>
      <c r="I340" s="627">
        <f t="shared" si="10"/>
        <v>0</v>
      </c>
      <c r="J340" s="627">
        <f t="shared" si="10"/>
        <v>0</v>
      </c>
      <c r="K340" s="1103"/>
      <c r="L340" s="1103"/>
      <c r="M340" s="1103"/>
      <c r="N340" s="1103"/>
    </row>
    <row r="341" spans="1:14" outlineLevel="1" x14ac:dyDescent="0.2">
      <c r="A341" s="1104">
        <v>3536010000</v>
      </c>
      <c r="B341" s="1108" t="s">
        <v>693</v>
      </c>
      <c r="C341" s="625"/>
      <c r="D341" s="625"/>
      <c r="E341" s="625"/>
      <c r="F341" s="625"/>
      <c r="G341" s="626">
        <f t="shared" si="11"/>
        <v>0</v>
      </c>
      <c r="H341" s="626">
        <f t="shared" si="11"/>
        <v>0</v>
      </c>
      <c r="I341" s="627">
        <f t="shared" si="10"/>
        <v>0</v>
      </c>
      <c r="J341" s="627">
        <f t="shared" si="10"/>
        <v>0</v>
      </c>
      <c r="K341" s="1103"/>
      <c r="L341" s="1103"/>
      <c r="M341" s="1103"/>
      <c r="N341" s="1103"/>
    </row>
    <row r="342" spans="1:14" ht="22.5" outlineLevel="1" x14ac:dyDescent="0.2">
      <c r="A342" s="1107">
        <v>3537010000</v>
      </c>
      <c r="B342" s="1108" t="s">
        <v>695</v>
      </c>
      <c r="C342" s="625"/>
      <c r="D342" s="625"/>
      <c r="E342" s="625"/>
      <c r="F342" s="625"/>
      <c r="G342" s="626">
        <f t="shared" si="11"/>
        <v>0</v>
      </c>
      <c r="H342" s="626">
        <f t="shared" si="11"/>
        <v>0</v>
      </c>
      <c r="I342" s="627">
        <f t="shared" si="10"/>
        <v>0</v>
      </c>
      <c r="J342" s="627">
        <f t="shared" si="10"/>
        <v>0</v>
      </c>
      <c r="K342" s="1103"/>
      <c r="L342" s="1103"/>
      <c r="M342" s="1103"/>
      <c r="N342" s="1103"/>
    </row>
    <row r="343" spans="1:14" ht="22.5" outlineLevel="1" x14ac:dyDescent="0.2">
      <c r="A343" s="1104">
        <v>3528070000</v>
      </c>
      <c r="B343" s="1108" t="s">
        <v>696</v>
      </c>
      <c r="C343" s="625"/>
      <c r="D343" s="625"/>
      <c r="E343" s="625"/>
      <c r="F343" s="625"/>
      <c r="G343" s="626">
        <f t="shared" si="11"/>
        <v>0</v>
      </c>
      <c r="H343" s="626">
        <f t="shared" si="11"/>
        <v>0</v>
      </c>
      <c r="I343" s="627">
        <f t="shared" si="10"/>
        <v>0</v>
      </c>
      <c r="J343" s="627">
        <f t="shared" si="10"/>
        <v>0</v>
      </c>
      <c r="K343" s="1103"/>
      <c r="L343" s="1103"/>
      <c r="M343" s="1103"/>
      <c r="N343" s="1103"/>
    </row>
    <row r="344" spans="1:14" ht="22.5" outlineLevel="1" x14ac:dyDescent="0.2">
      <c r="A344" s="1104">
        <v>3528130000</v>
      </c>
      <c r="B344" s="1108" t="s">
        <v>697</v>
      </c>
      <c r="C344" s="625"/>
      <c r="D344" s="625"/>
      <c r="E344" s="625"/>
      <c r="F344" s="625"/>
      <c r="G344" s="626">
        <f t="shared" si="11"/>
        <v>0</v>
      </c>
      <c r="H344" s="626">
        <f t="shared" si="11"/>
        <v>0</v>
      </c>
      <c r="I344" s="627">
        <f t="shared" si="10"/>
        <v>0</v>
      </c>
      <c r="J344" s="627">
        <f t="shared" si="10"/>
        <v>0</v>
      </c>
      <c r="K344" s="1103"/>
      <c r="L344" s="1103"/>
      <c r="M344" s="1103"/>
      <c r="N344" s="1103"/>
    </row>
    <row r="345" spans="1:14" outlineLevel="1" x14ac:dyDescent="0.2">
      <c r="A345" s="1104">
        <v>3528110000</v>
      </c>
      <c r="B345" s="1108" t="s">
        <v>698</v>
      </c>
      <c r="C345" s="625"/>
      <c r="D345" s="625"/>
      <c r="E345" s="625"/>
      <c r="F345" s="625"/>
      <c r="G345" s="626">
        <f t="shared" si="11"/>
        <v>0</v>
      </c>
      <c r="H345" s="626">
        <f t="shared" si="11"/>
        <v>0</v>
      </c>
      <c r="I345" s="627">
        <f t="shared" ref="I345:J356" si="12">E345-C345</f>
        <v>0</v>
      </c>
      <c r="J345" s="627">
        <f t="shared" si="12"/>
        <v>0</v>
      </c>
      <c r="K345" s="1103"/>
      <c r="L345" s="1103"/>
      <c r="M345" s="1103"/>
      <c r="N345" s="1103"/>
    </row>
    <row r="346" spans="1:14" ht="22.5" outlineLevel="1" x14ac:dyDescent="0.2">
      <c r="A346" s="1104">
        <v>3528050000</v>
      </c>
      <c r="B346" s="1108" t="s">
        <v>1039</v>
      </c>
      <c r="C346" s="625"/>
      <c r="D346" s="625"/>
      <c r="E346" s="625"/>
      <c r="F346" s="625"/>
      <c r="G346" s="626">
        <f t="shared" si="11"/>
        <v>0</v>
      </c>
      <c r="H346" s="626">
        <f t="shared" si="11"/>
        <v>0</v>
      </c>
      <c r="I346" s="627">
        <f t="shared" si="12"/>
        <v>0</v>
      </c>
      <c r="J346" s="627">
        <f t="shared" si="12"/>
        <v>0</v>
      </c>
      <c r="K346" s="1103"/>
      <c r="L346" s="1103"/>
      <c r="M346" s="1103"/>
      <c r="N346" s="1103"/>
    </row>
    <row r="347" spans="1:14" ht="22.5" outlineLevel="1" x14ac:dyDescent="0.2">
      <c r="A347" s="1104">
        <v>3605010000</v>
      </c>
      <c r="B347" s="1108" t="s">
        <v>700</v>
      </c>
      <c r="C347" s="625"/>
      <c r="D347" s="625"/>
      <c r="E347" s="625"/>
      <c r="F347" s="625"/>
      <c r="G347" s="626">
        <f t="shared" si="11"/>
        <v>0</v>
      </c>
      <c r="H347" s="626">
        <f t="shared" si="11"/>
        <v>0</v>
      </c>
      <c r="I347" s="627">
        <f t="shared" si="12"/>
        <v>0</v>
      </c>
      <c r="J347" s="627">
        <f t="shared" si="12"/>
        <v>0</v>
      </c>
      <c r="K347" s="1103"/>
      <c r="L347" s="1103"/>
      <c r="M347" s="1103"/>
      <c r="N347" s="1103"/>
    </row>
    <row r="348" spans="1:14" outlineLevel="1" x14ac:dyDescent="0.2">
      <c r="A348" s="1104">
        <v>3607010000</v>
      </c>
      <c r="B348" s="1108" t="s">
        <v>701</v>
      </c>
      <c r="C348" s="625"/>
      <c r="D348" s="625"/>
      <c r="E348" s="625"/>
      <c r="F348" s="625"/>
      <c r="G348" s="626">
        <f t="shared" si="11"/>
        <v>0</v>
      </c>
      <c r="H348" s="626">
        <f t="shared" si="11"/>
        <v>0</v>
      </c>
      <c r="I348" s="627">
        <f t="shared" si="12"/>
        <v>0</v>
      </c>
      <c r="J348" s="627">
        <f t="shared" si="12"/>
        <v>0</v>
      </c>
      <c r="K348" s="1103"/>
      <c r="L348" s="1103"/>
      <c r="M348" s="1103"/>
      <c r="N348" s="1103"/>
    </row>
    <row r="349" spans="1:14" ht="33.75" outlineLevel="1" x14ac:dyDescent="0.2">
      <c r="A349" s="1104">
        <v>3528100000</v>
      </c>
      <c r="B349" s="1108" t="s">
        <v>702</v>
      </c>
      <c r="C349" s="625"/>
      <c r="D349" s="625"/>
      <c r="E349" s="625"/>
      <c r="F349" s="625"/>
      <c r="G349" s="626">
        <f t="shared" si="11"/>
        <v>0</v>
      </c>
      <c r="H349" s="626">
        <f t="shared" si="11"/>
        <v>0</v>
      </c>
      <c r="I349" s="627">
        <f t="shared" si="12"/>
        <v>0</v>
      </c>
      <c r="J349" s="627">
        <f t="shared" si="12"/>
        <v>0</v>
      </c>
      <c r="K349" s="1103"/>
      <c r="L349" s="1103"/>
      <c r="M349" s="1103"/>
      <c r="N349" s="1103"/>
    </row>
    <row r="350" spans="1:14" outlineLevel="1" x14ac:dyDescent="0.2">
      <c r="A350" s="1104">
        <v>3110100000</v>
      </c>
      <c r="B350" s="1108" t="s">
        <v>703</v>
      </c>
      <c r="C350" s="625"/>
      <c r="D350" s="625"/>
      <c r="E350" s="625"/>
      <c r="F350" s="625"/>
      <c r="G350" s="626">
        <f t="shared" si="11"/>
        <v>0</v>
      </c>
      <c r="H350" s="626">
        <f t="shared" si="11"/>
        <v>0</v>
      </c>
      <c r="I350" s="627">
        <f t="shared" si="12"/>
        <v>0</v>
      </c>
      <c r="J350" s="627">
        <f t="shared" si="12"/>
        <v>0</v>
      </c>
      <c r="K350" s="1103"/>
      <c r="L350" s="1103"/>
      <c r="M350" s="1103"/>
      <c r="N350" s="1103"/>
    </row>
    <row r="351" spans="1:14" ht="22.5" outlineLevel="1" x14ac:dyDescent="0.2">
      <c r="A351" s="1107">
        <v>3540070000</v>
      </c>
      <c r="B351" s="1108" t="s">
        <v>705</v>
      </c>
      <c r="C351" s="625"/>
      <c r="D351" s="625"/>
      <c r="E351" s="625"/>
      <c r="F351" s="625"/>
      <c r="G351" s="626">
        <f t="shared" si="11"/>
        <v>0</v>
      </c>
      <c r="H351" s="626">
        <f t="shared" si="11"/>
        <v>0</v>
      </c>
      <c r="I351" s="627">
        <f t="shared" si="12"/>
        <v>0</v>
      </c>
      <c r="J351" s="627">
        <f t="shared" si="12"/>
        <v>0</v>
      </c>
      <c r="K351" s="1103"/>
      <c r="L351" s="1103"/>
      <c r="M351" s="1103"/>
      <c r="N351" s="1103"/>
    </row>
    <row r="352" spans="1:14" outlineLevel="1" x14ac:dyDescent="0.2">
      <c r="A352" s="1107">
        <v>3540060000</v>
      </c>
      <c r="B352" s="1108" t="s">
        <v>707</v>
      </c>
      <c r="C352" s="625"/>
      <c r="D352" s="625"/>
      <c r="E352" s="625"/>
      <c r="F352" s="625"/>
      <c r="G352" s="626">
        <f t="shared" si="11"/>
        <v>0</v>
      </c>
      <c r="H352" s="626">
        <f t="shared" si="11"/>
        <v>0</v>
      </c>
      <c r="I352" s="627">
        <f t="shared" si="12"/>
        <v>0</v>
      </c>
      <c r="J352" s="627">
        <f t="shared" si="12"/>
        <v>0</v>
      </c>
      <c r="K352" s="1103"/>
      <c r="L352" s="1103"/>
      <c r="M352" s="1103"/>
      <c r="N352" s="1103"/>
    </row>
    <row r="353" spans="1:14" outlineLevel="1" x14ac:dyDescent="0.2">
      <c r="A353" s="1104">
        <v>3703010000</v>
      </c>
      <c r="B353" s="1108" t="s">
        <v>708</v>
      </c>
      <c r="C353" s="625"/>
      <c r="D353" s="625"/>
      <c r="E353" s="625"/>
      <c r="F353" s="625"/>
      <c r="G353" s="626">
        <f t="shared" si="11"/>
        <v>0</v>
      </c>
      <c r="H353" s="626">
        <f t="shared" si="11"/>
        <v>0</v>
      </c>
      <c r="I353" s="627">
        <f t="shared" si="12"/>
        <v>0</v>
      </c>
      <c r="J353" s="627">
        <f t="shared" si="12"/>
        <v>0</v>
      </c>
      <c r="K353" s="1103"/>
      <c r="L353" s="1103"/>
      <c r="M353" s="1103"/>
      <c r="N353" s="1103"/>
    </row>
    <row r="354" spans="1:14" outlineLevel="1" x14ac:dyDescent="0.2">
      <c r="A354" s="1104">
        <v>3517010000</v>
      </c>
      <c r="B354" s="1108" t="s">
        <v>709</v>
      </c>
      <c r="C354" s="625"/>
      <c r="D354" s="625"/>
      <c r="E354" s="625"/>
      <c r="F354" s="625"/>
      <c r="G354" s="626">
        <f t="shared" si="11"/>
        <v>0</v>
      </c>
      <c r="H354" s="626">
        <f t="shared" si="11"/>
        <v>0</v>
      </c>
      <c r="I354" s="627">
        <f t="shared" si="12"/>
        <v>0</v>
      </c>
      <c r="J354" s="627">
        <f t="shared" si="12"/>
        <v>0</v>
      </c>
      <c r="K354" s="1103"/>
      <c r="L354" s="1103"/>
      <c r="M354" s="1103"/>
      <c r="N354" s="1103"/>
    </row>
    <row r="355" spans="1:14" outlineLevel="1" x14ac:dyDescent="0.2">
      <c r="A355" s="1104"/>
      <c r="B355" s="1108" t="s">
        <v>220</v>
      </c>
      <c r="C355" s="625"/>
      <c r="D355" s="625"/>
      <c r="E355" s="625"/>
      <c r="F355" s="625"/>
      <c r="G355" s="626">
        <f>IFERROR(E355/C355,0)</f>
        <v>0</v>
      </c>
      <c r="H355" s="626">
        <f>IFERROR(F355/D355,0)</f>
        <v>0</v>
      </c>
      <c r="I355" s="627">
        <f>E355-C355</f>
        <v>0</v>
      </c>
      <c r="J355" s="627">
        <f>F355-D355</f>
        <v>0</v>
      </c>
      <c r="K355" s="1103"/>
      <c r="L355" s="1103"/>
      <c r="M355" s="1103"/>
      <c r="N355" s="1103"/>
    </row>
    <row r="356" spans="1:14" x14ac:dyDescent="0.2">
      <c r="A356" s="1114"/>
      <c r="B356" s="1115" t="s">
        <v>212</v>
      </c>
      <c r="C356" s="649">
        <f>SUM(C9,C67,C164)</f>
        <v>0</v>
      </c>
      <c r="D356" s="649">
        <f>SUM(D9,D67,D164)</f>
        <v>0</v>
      </c>
      <c r="E356" s="649">
        <f>SUM(E9,E67,E164)</f>
        <v>0</v>
      </c>
      <c r="F356" s="649">
        <f>SUM(F9,F67,F164)</f>
        <v>0</v>
      </c>
      <c r="G356" s="668">
        <f t="shared" si="11"/>
        <v>0</v>
      </c>
      <c r="H356" s="668">
        <f t="shared" si="11"/>
        <v>0</v>
      </c>
      <c r="I356" s="669">
        <f t="shared" si="12"/>
        <v>0</v>
      </c>
      <c r="J356" s="670">
        <f t="shared" si="12"/>
        <v>0</v>
      </c>
      <c r="K356" s="1103"/>
      <c r="L356" s="1103"/>
      <c r="M356" s="1103"/>
      <c r="N356" s="1103"/>
    </row>
  </sheetData>
  <mergeCells count="8">
    <mergeCell ref="A6:A8"/>
    <mergeCell ref="B6:B8"/>
    <mergeCell ref="C6:F6"/>
    <mergeCell ref="G6:J6"/>
    <mergeCell ref="C7:D7"/>
    <mergeCell ref="E7:F7"/>
    <mergeCell ref="G7:H7"/>
    <mergeCell ref="I7:J7"/>
  </mergeCells>
  <conditionalFormatting sqref="A145:A353 A2 A4:A6 A356 A9:A143">
    <cfRule type="duplicateValues" dxfId="21" priority="12"/>
    <cfRule type="duplicateValues" dxfId="20" priority="13"/>
  </conditionalFormatting>
  <conditionalFormatting sqref="A1">
    <cfRule type="duplicateValues" dxfId="19" priority="10"/>
    <cfRule type="duplicateValues" dxfId="18" priority="11"/>
  </conditionalFormatting>
  <conditionalFormatting sqref="G9:H94">
    <cfRule type="cellIs" dxfId="17" priority="9" operator="lessThan">
      <formula>1</formula>
    </cfRule>
  </conditionalFormatting>
  <conditionalFormatting sqref="G97:H97 G106:H106 G123:H123 G125:H125 G129:H129 G132:H132 G136:H136 G144:H144 G151:H151 G161:H161 G164:H166 G178:H178 G194:H194 G210:H210 G224:H224 G240:H240 G266:H266 G274:H274">
    <cfRule type="cellIs" dxfId="16" priority="8" operator="lessThan">
      <formula>1</formula>
    </cfRule>
  </conditionalFormatting>
  <conditionalFormatting sqref="G126:H128 G124:H124 G107:H122 G98:H105 G95:H96">
    <cfRule type="cellIs" dxfId="15" priority="7" operator="lessThan">
      <formula>1</formula>
    </cfRule>
  </conditionalFormatting>
  <conditionalFormatting sqref="G162:H163 G152:H160 G145:H150 G137:H143 G133:H135 G130:H131">
    <cfRule type="cellIs" dxfId="14" priority="6" operator="lessThan">
      <formula>1</formula>
    </cfRule>
  </conditionalFormatting>
  <conditionalFormatting sqref="G275:H353 G267:H273 G241:H265 G225:H239 G211:H223 G195:H209 G179:H193 G167:H177">
    <cfRule type="cellIs" dxfId="13" priority="5" operator="lessThan">
      <formula>1</formula>
    </cfRule>
  </conditionalFormatting>
  <conditionalFormatting sqref="G356:H356">
    <cfRule type="cellIs" dxfId="12" priority="4" operator="lessThan">
      <formula>1</formula>
    </cfRule>
  </conditionalFormatting>
  <conditionalFormatting sqref="A354:A355">
    <cfRule type="duplicateValues" dxfId="11" priority="2"/>
    <cfRule type="duplicateValues" dxfId="10" priority="3"/>
  </conditionalFormatting>
  <conditionalFormatting sqref="G354:H355">
    <cfRule type="cellIs" dxfId="9" priority="1" operator="lessThan">
      <formula>1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364"/>
  <sheetViews>
    <sheetView topLeftCell="A82" workbookViewId="0">
      <pane xSplit="2" topLeftCell="J1" activePane="topRight" state="frozen"/>
      <selection pane="topRight" activeCell="C1" sqref="C1:Z1048576"/>
    </sheetView>
  </sheetViews>
  <sheetFormatPr defaultRowHeight="14.25" outlineLevelRow="1" outlineLevelCol="1" x14ac:dyDescent="0.2"/>
  <cols>
    <col min="1" max="1" width="9.5703125" style="1047" bestFit="1" customWidth="1"/>
    <col min="2" max="2" width="40.5703125" style="1047" customWidth="1"/>
    <col min="3" max="3" width="12.7109375" style="1047" customWidth="1" outlineLevel="1"/>
    <col min="4" max="4" width="10.7109375" style="1047" customWidth="1" outlineLevel="1"/>
    <col min="5" max="5" width="12.7109375" style="1047" customWidth="1" outlineLevel="1"/>
    <col min="6" max="6" width="10.7109375" style="1047" customWidth="1" outlineLevel="1"/>
    <col min="7" max="8" width="8.7109375" style="1047" customWidth="1" outlineLevel="1"/>
    <col min="9" max="9" width="12.7109375" style="1047" customWidth="1" outlineLevel="1"/>
    <col min="10" max="10" width="10.7109375" style="1047" customWidth="1" outlineLevel="1"/>
    <col min="11" max="11" width="12.7109375" style="1047" customWidth="1" outlineLevel="1"/>
    <col min="12" max="12" width="10.7109375" style="1047" customWidth="1" outlineLevel="1"/>
    <col min="13" max="13" width="12.7109375" style="1047" customWidth="1" outlineLevel="1"/>
    <col min="14" max="14" width="10.7109375" style="1047" customWidth="1" outlineLevel="1"/>
    <col min="15" max="16" width="8.7109375" style="1047" customWidth="1" outlineLevel="1"/>
    <col min="17" max="17" width="12.7109375" style="1047" customWidth="1" outlineLevel="1"/>
    <col min="18" max="18" width="10.7109375" style="1047" customWidth="1" outlineLevel="1"/>
    <col min="19" max="19" width="12.7109375" style="1047" customWidth="1" outlineLevel="1"/>
    <col min="20" max="20" width="10.7109375" style="1047" customWidth="1" outlineLevel="1"/>
    <col min="21" max="21" width="12.7109375" style="1047" customWidth="1" outlineLevel="1"/>
    <col min="22" max="22" width="10.7109375" style="1047" customWidth="1" outlineLevel="1"/>
    <col min="23" max="24" width="8.7109375" style="1047" customWidth="1" outlineLevel="1"/>
    <col min="25" max="25" width="12.7109375" style="1047" customWidth="1" outlineLevel="1"/>
    <col min="26" max="26" width="10.7109375" style="1047" customWidth="1" outlineLevel="1"/>
    <col min="27" max="27" width="12.7109375" style="1047" customWidth="1"/>
    <col min="28" max="28" width="10.7109375" style="1047" customWidth="1"/>
    <col min="29" max="29" width="12.7109375" style="1047" customWidth="1"/>
    <col min="30" max="30" width="10.7109375" style="1047" customWidth="1"/>
    <col min="31" max="32" width="8.7109375" style="1047" customWidth="1"/>
    <col min="33" max="33" width="12.7109375" style="1047" customWidth="1"/>
    <col min="34" max="34" width="10.7109375" style="1047" customWidth="1"/>
    <col min="35" max="35" width="12.7109375" style="1047" hidden="1" customWidth="1" outlineLevel="1"/>
    <col min="36" max="36" width="10.7109375" style="1047" hidden="1" customWidth="1" outlineLevel="1"/>
    <col min="37" max="37" width="12.7109375" style="1047" hidden="1" customWidth="1" outlineLevel="1"/>
    <col min="38" max="38" width="10.7109375" style="1047" hidden="1" customWidth="1" outlineLevel="1"/>
    <col min="39" max="40" width="8.7109375" style="1047" hidden="1" customWidth="1" outlineLevel="1"/>
    <col min="41" max="41" width="12.7109375" style="1047" hidden="1" customWidth="1" outlineLevel="1"/>
    <col min="42" max="42" width="10.7109375" style="1047" hidden="1" customWidth="1" outlineLevel="1"/>
    <col min="43" max="43" width="12.7109375" style="1047" hidden="1" customWidth="1" outlineLevel="1"/>
    <col min="44" max="44" width="10.7109375" style="1047" hidden="1" customWidth="1" outlineLevel="1"/>
    <col min="45" max="45" width="12.7109375" style="1047" hidden="1" customWidth="1" outlineLevel="1"/>
    <col min="46" max="46" width="10.7109375" style="1047" hidden="1" customWidth="1" outlineLevel="1"/>
    <col min="47" max="48" width="8.7109375" style="1047" hidden="1" customWidth="1" outlineLevel="1"/>
    <col min="49" max="49" width="12.7109375" style="1047" hidden="1" customWidth="1" outlineLevel="1"/>
    <col min="50" max="50" width="10.7109375" style="1047" hidden="1" customWidth="1" outlineLevel="1"/>
    <col min="51" max="51" width="12.7109375" style="1047" hidden="1" customWidth="1" outlineLevel="1"/>
    <col min="52" max="52" width="10.7109375" style="1047" hidden="1" customWidth="1" outlineLevel="1"/>
    <col min="53" max="53" width="12.7109375" style="1047" hidden="1" customWidth="1" outlineLevel="1"/>
    <col min="54" max="54" width="10.7109375" style="1047" hidden="1" customWidth="1" outlineLevel="1"/>
    <col min="55" max="56" width="8.7109375" style="1047" hidden="1" customWidth="1" outlineLevel="1"/>
    <col min="57" max="57" width="12.7109375" style="1047" hidden="1" customWidth="1" outlineLevel="1"/>
    <col min="58" max="58" width="10.7109375" style="1047" hidden="1" customWidth="1" outlineLevel="1"/>
    <col min="59" max="59" width="12.7109375" style="1047" customWidth="1" collapsed="1"/>
    <col min="60" max="60" width="10.7109375" style="1047" customWidth="1"/>
    <col min="61" max="61" width="12.7109375" style="1047" customWidth="1"/>
    <col min="62" max="62" width="10.7109375" style="1047" customWidth="1"/>
    <col min="63" max="64" width="8.7109375" style="1047" customWidth="1"/>
    <col min="65" max="65" width="12.7109375" style="1047" customWidth="1"/>
    <col min="66" max="66" width="10.7109375" style="1047" customWidth="1"/>
    <col min="67" max="67" width="12.7109375" style="1047" hidden="1" customWidth="1" outlineLevel="1"/>
    <col min="68" max="68" width="10.7109375" style="1047" hidden="1" customWidth="1" outlineLevel="1"/>
    <col min="69" max="69" width="12.7109375" style="1047" hidden="1" customWidth="1" outlineLevel="1"/>
    <col min="70" max="70" width="10.7109375" style="1047" hidden="1" customWidth="1" outlineLevel="1"/>
    <col min="71" max="72" width="8.7109375" style="1047" hidden="1" customWidth="1" outlineLevel="1"/>
    <col min="73" max="73" width="12.7109375" style="1047" hidden="1" customWidth="1" outlineLevel="1"/>
    <col min="74" max="74" width="10.7109375" style="1047" hidden="1" customWidth="1" outlineLevel="1"/>
    <col min="75" max="75" width="12.7109375" style="1047" hidden="1" customWidth="1" outlineLevel="1"/>
    <col min="76" max="76" width="10.7109375" style="1047" hidden="1" customWidth="1" outlineLevel="1"/>
    <col min="77" max="77" width="12.7109375" style="1047" hidden="1" customWidth="1" outlineLevel="1"/>
    <col min="78" max="78" width="10.7109375" style="1047" hidden="1" customWidth="1" outlineLevel="1"/>
    <col min="79" max="80" width="8.7109375" style="1047" hidden="1" customWidth="1" outlineLevel="1"/>
    <col min="81" max="81" width="12.7109375" style="1047" hidden="1" customWidth="1" outlineLevel="1"/>
    <col min="82" max="82" width="10.7109375" style="1047" hidden="1" customWidth="1" outlineLevel="1"/>
    <col min="83" max="83" width="12.7109375" style="1047" hidden="1" customWidth="1" outlineLevel="1"/>
    <col min="84" max="84" width="10.7109375" style="1047" hidden="1" customWidth="1" outlineLevel="1"/>
    <col min="85" max="85" width="12.7109375" style="1047" hidden="1" customWidth="1" outlineLevel="1"/>
    <col min="86" max="86" width="10.7109375" style="1047" hidden="1" customWidth="1" outlineLevel="1"/>
    <col min="87" max="88" width="8.7109375" style="1047" hidden="1" customWidth="1" outlineLevel="1"/>
    <col min="89" max="89" width="12.7109375" style="1047" hidden="1" customWidth="1" outlineLevel="1"/>
    <col min="90" max="90" width="10.7109375" style="1047" hidden="1" customWidth="1" outlineLevel="1"/>
    <col min="91" max="91" width="12.7109375" style="1047" customWidth="1" collapsed="1"/>
    <col min="92" max="92" width="10.7109375" style="1047" customWidth="1"/>
    <col min="93" max="93" width="12.7109375" style="1047" customWidth="1"/>
    <col min="94" max="94" width="10.7109375" style="1047" customWidth="1"/>
    <col min="95" max="96" width="8.7109375" style="1047" customWidth="1"/>
    <col min="97" max="97" width="12.7109375" style="1047" customWidth="1"/>
    <col min="98" max="98" width="10.7109375" style="1047" customWidth="1"/>
    <col min="99" max="99" width="12.7109375" style="1047" hidden="1" customWidth="1" outlineLevel="1"/>
    <col min="100" max="100" width="10.7109375" style="1047" hidden="1" customWidth="1" outlineLevel="1"/>
    <col min="101" max="101" width="12.7109375" style="1047" hidden="1" customWidth="1" outlineLevel="1"/>
    <col min="102" max="102" width="10.7109375" style="1047" hidden="1" customWidth="1" outlineLevel="1"/>
    <col min="103" max="104" width="8.7109375" style="1047" hidden="1" customWidth="1" outlineLevel="1"/>
    <col min="105" max="105" width="12.7109375" style="1047" hidden="1" customWidth="1" outlineLevel="1"/>
    <col min="106" max="106" width="10.7109375" style="1047" hidden="1" customWidth="1" outlineLevel="1"/>
    <col min="107" max="107" width="12.7109375" style="1047" hidden="1" customWidth="1" outlineLevel="1"/>
    <col min="108" max="108" width="10.7109375" style="1047" hidden="1" customWidth="1" outlineLevel="1"/>
    <col min="109" max="109" width="12.7109375" style="1047" hidden="1" customWidth="1" outlineLevel="1"/>
    <col min="110" max="110" width="10.7109375" style="1047" hidden="1" customWidth="1" outlineLevel="1"/>
    <col min="111" max="112" width="8.7109375" style="1047" hidden="1" customWidth="1" outlineLevel="1"/>
    <col min="113" max="115" width="12.7109375" style="1047" hidden="1" customWidth="1" outlineLevel="1"/>
    <col min="116" max="116" width="10.7109375" style="1047" hidden="1" customWidth="1" outlineLevel="1"/>
    <col min="117" max="117" width="12.7109375" style="1047" hidden="1" customWidth="1" outlineLevel="1"/>
    <col min="118" max="118" width="10.7109375" style="1047" hidden="1" customWidth="1" outlineLevel="1"/>
    <col min="119" max="120" width="8.7109375" style="1047" hidden="1" customWidth="1" outlineLevel="1"/>
    <col min="121" max="121" width="12.7109375" style="1047" hidden="1" customWidth="1" outlineLevel="1"/>
    <col min="122" max="122" width="10.7109375" style="1047" hidden="1" customWidth="1" outlineLevel="1"/>
    <col min="123" max="123" width="12.7109375" style="1047" customWidth="1" collapsed="1"/>
    <col min="124" max="124" width="10.7109375" style="1047" customWidth="1"/>
    <col min="125" max="125" width="12.7109375" style="1047" customWidth="1"/>
    <col min="126" max="126" width="10.7109375" style="1047" customWidth="1"/>
    <col min="127" max="128" width="8.7109375" style="1047" customWidth="1"/>
    <col min="129" max="129" width="12.7109375" style="1047" customWidth="1"/>
    <col min="130" max="130" width="10.7109375" style="1047" customWidth="1"/>
    <col min="131" max="131" width="12.7109375" style="1047" customWidth="1"/>
    <col min="132" max="132" width="10.7109375" style="1047" customWidth="1"/>
    <col min="133" max="133" width="12.7109375" style="1047" customWidth="1"/>
    <col min="134" max="134" width="10.7109375" style="1047" customWidth="1"/>
    <col min="135" max="136" width="8.7109375" style="1047" customWidth="1"/>
    <col min="137" max="137" width="12.7109375" style="1047" customWidth="1"/>
    <col min="138" max="138" width="10.7109375" style="1047" customWidth="1"/>
    <col min="139" max="16384" width="9.140625" style="1013"/>
  </cols>
  <sheetData>
    <row r="1" spans="1:138" ht="12.75" x14ac:dyDescent="0.2">
      <c r="A1" s="1" t="s">
        <v>133</v>
      </c>
      <c r="B1" s="1"/>
      <c r="C1" s="1"/>
      <c r="D1" s="719"/>
      <c r="E1" s="720"/>
      <c r="F1" s="720"/>
      <c r="G1" s="720"/>
      <c r="H1" s="720"/>
      <c r="I1" s="720"/>
      <c r="J1" s="720"/>
      <c r="K1" s="720"/>
      <c r="L1" s="720"/>
      <c r="M1" s="1116"/>
      <c r="N1" s="1116"/>
      <c r="O1" s="720"/>
      <c r="P1" s="720"/>
      <c r="Q1" s="720"/>
      <c r="R1" s="720"/>
      <c r="S1" s="720"/>
      <c r="T1" s="719"/>
      <c r="U1" s="720"/>
      <c r="V1" s="720"/>
      <c r="W1" s="720"/>
      <c r="X1" s="720"/>
      <c r="Y1" s="720"/>
      <c r="Z1" s="720"/>
      <c r="AA1" s="720"/>
      <c r="AB1" s="719"/>
      <c r="AC1" s="720"/>
      <c r="AD1" s="720"/>
      <c r="AE1" s="720"/>
      <c r="AF1" s="720"/>
      <c r="AG1" s="720"/>
      <c r="AH1" s="720"/>
      <c r="AI1" s="720"/>
      <c r="AJ1" s="719"/>
      <c r="AK1" s="720"/>
      <c r="AL1" s="720"/>
      <c r="AM1" s="720"/>
      <c r="AN1" s="720"/>
      <c r="AO1" s="720"/>
      <c r="AP1" s="720"/>
      <c r="AQ1" s="720"/>
      <c r="AR1" s="719"/>
      <c r="AS1" s="720"/>
      <c r="AT1" s="720"/>
      <c r="AU1" s="720"/>
      <c r="AV1" s="720"/>
      <c r="AW1" s="720"/>
      <c r="AX1" s="720"/>
      <c r="AY1" s="720"/>
      <c r="AZ1" s="719"/>
      <c r="BA1" s="720"/>
      <c r="BB1" s="720"/>
      <c r="BC1" s="720"/>
      <c r="BD1" s="720"/>
      <c r="BE1" s="720"/>
      <c r="BF1" s="720"/>
      <c r="BG1" s="720"/>
      <c r="BH1" s="719"/>
      <c r="BI1" s="720"/>
      <c r="BJ1" s="720"/>
      <c r="BK1" s="720"/>
      <c r="BL1" s="720"/>
      <c r="BM1" s="720"/>
      <c r="BN1" s="720"/>
      <c r="BO1" s="720"/>
      <c r="BP1" s="719"/>
      <c r="BQ1" s="720"/>
      <c r="BR1" s="720"/>
      <c r="BS1" s="720"/>
      <c r="BT1" s="720"/>
      <c r="BU1" s="720"/>
      <c r="BV1" s="720"/>
      <c r="BW1" s="720"/>
      <c r="BX1" s="719"/>
      <c r="BY1" s="720"/>
      <c r="BZ1" s="720"/>
      <c r="CA1" s="720"/>
      <c r="CB1" s="720"/>
      <c r="CC1" s="720"/>
      <c r="CD1" s="720"/>
      <c r="CE1" s="720"/>
      <c r="CF1" s="719"/>
      <c r="CG1" s="720"/>
      <c r="CH1" s="720"/>
      <c r="CI1" s="720"/>
      <c r="CJ1" s="720"/>
      <c r="CK1" s="720"/>
      <c r="CL1" s="720"/>
      <c r="CM1" s="720"/>
      <c r="CN1" s="719"/>
      <c r="CO1" s="720"/>
      <c r="CP1" s="720"/>
      <c r="CQ1" s="720"/>
      <c r="CR1" s="720"/>
      <c r="CS1" s="720"/>
      <c r="CT1" s="720"/>
      <c r="CU1" s="720"/>
      <c r="CV1" s="719"/>
      <c r="CW1" s="720"/>
      <c r="CX1" s="720"/>
      <c r="CY1" s="720"/>
      <c r="CZ1" s="720"/>
      <c r="DA1" s="720"/>
      <c r="DB1" s="720"/>
      <c r="DC1" s="720"/>
      <c r="DD1" s="719"/>
      <c r="DE1" s="720"/>
      <c r="DF1" s="720"/>
      <c r="DG1" s="720"/>
      <c r="DH1" s="720"/>
      <c r="DI1" s="720"/>
      <c r="DJ1" s="720"/>
      <c r="DK1" s="720"/>
      <c r="DL1" s="719"/>
      <c r="DM1" s="720"/>
      <c r="DN1" s="720"/>
      <c r="DO1" s="720"/>
      <c r="DP1" s="720"/>
      <c r="DQ1" s="720"/>
      <c r="DR1" s="720"/>
      <c r="DS1" s="720"/>
      <c r="DT1" s="719"/>
      <c r="DU1" s="720"/>
      <c r="DV1" s="720"/>
      <c r="DW1" s="720"/>
      <c r="DX1" s="720"/>
      <c r="DY1" s="720"/>
      <c r="DZ1" s="720"/>
      <c r="EA1" s="718"/>
      <c r="EB1" s="718"/>
      <c r="EC1" s="718"/>
      <c r="ED1" s="718"/>
      <c r="EE1" s="718"/>
      <c r="EF1" s="718"/>
      <c r="EG1" s="718"/>
      <c r="EH1" s="718"/>
    </row>
    <row r="2" spans="1:138" ht="12.75" x14ac:dyDescent="0.2">
      <c r="A2" s="4" t="s">
        <v>1033</v>
      </c>
      <c r="B2" s="4"/>
      <c r="C2" s="4"/>
      <c r="D2" s="1093"/>
      <c r="E2" s="1093"/>
      <c r="F2" s="1093"/>
      <c r="G2" s="1093"/>
      <c r="H2" s="1093"/>
      <c r="I2" s="1093"/>
      <c r="J2" s="1093"/>
      <c r="K2" s="1093"/>
      <c r="L2" s="1093"/>
      <c r="M2" s="1116"/>
      <c r="N2" s="1116"/>
      <c r="O2" s="1093"/>
      <c r="P2" s="1093"/>
      <c r="Q2" s="1093"/>
      <c r="R2" s="1093"/>
      <c r="S2" s="1093"/>
      <c r="T2" s="1093"/>
      <c r="U2" s="1093"/>
      <c r="V2" s="1093"/>
      <c r="W2" s="1093"/>
      <c r="X2" s="1093"/>
      <c r="Y2" s="1093"/>
      <c r="Z2" s="1093"/>
      <c r="AA2" s="1093"/>
      <c r="AB2" s="1093"/>
      <c r="AC2" s="1093"/>
      <c r="AD2" s="1093"/>
      <c r="AE2" s="1093"/>
      <c r="AF2" s="1093"/>
      <c r="AG2" s="1093"/>
      <c r="AH2" s="1093"/>
      <c r="AI2" s="1093"/>
      <c r="AJ2" s="1093"/>
      <c r="AK2" s="1093"/>
      <c r="AL2" s="1093"/>
      <c r="AM2" s="1093"/>
      <c r="AN2" s="1093"/>
      <c r="AO2" s="1093"/>
      <c r="AP2" s="1093"/>
      <c r="AQ2" s="1093"/>
      <c r="AR2" s="1093"/>
      <c r="AS2" s="1093"/>
      <c r="AT2" s="1093"/>
      <c r="AU2" s="1093"/>
      <c r="AV2" s="1093"/>
      <c r="AW2" s="1093"/>
      <c r="AX2" s="1093"/>
      <c r="AY2" s="1093"/>
      <c r="AZ2" s="1093"/>
      <c r="BA2" s="1093"/>
      <c r="BB2" s="1093"/>
      <c r="BC2" s="1093"/>
      <c r="BD2" s="1093"/>
      <c r="BE2" s="1093"/>
      <c r="BF2" s="1093"/>
      <c r="BG2" s="1093"/>
      <c r="BH2" s="1093"/>
      <c r="BI2" s="1093"/>
      <c r="BJ2" s="1093"/>
      <c r="BK2" s="1093"/>
      <c r="BL2" s="1093"/>
      <c r="BM2" s="1093"/>
      <c r="BN2" s="1093"/>
      <c r="BO2" s="1093"/>
      <c r="BP2" s="1093"/>
      <c r="BQ2" s="1093"/>
      <c r="BR2" s="1093"/>
      <c r="BS2" s="1093"/>
      <c r="BT2" s="1093"/>
      <c r="BU2" s="1093"/>
      <c r="BV2" s="1093"/>
      <c r="BW2" s="1093"/>
      <c r="BX2" s="1093"/>
      <c r="BY2" s="1093"/>
      <c r="BZ2" s="1093"/>
      <c r="CA2" s="1093"/>
      <c r="CB2" s="1093"/>
      <c r="CC2" s="1093"/>
      <c r="CD2" s="1093"/>
      <c r="CE2" s="1093"/>
      <c r="CF2" s="1093"/>
      <c r="CG2" s="1093"/>
      <c r="CH2" s="1093"/>
      <c r="CI2" s="1093"/>
      <c r="CJ2" s="1093"/>
      <c r="CK2" s="1093"/>
      <c r="CL2" s="1093"/>
      <c r="CM2" s="1093"/>
      <c r="CN2" s="1093"/>
      <c r="CO2" s="1093"/>
      <c r="CP2" s="1093"/>
      <c r="CQ2" s="1093"/>
      <c r="CR2" s="1093"/>
      <c r="CS2" s="1093"/>
      <c r="CT2" s="1093"/>
      <c r="CU2" s="1093"/>
      <c r="CV2" s="1093"/>
      <c r="CW2" s="1093"/>
      <c r="CX2" s="1093"/>
      <c r="CY2" s="1093"/>
      <c r="CZ2" s="1093"/>
      <c r="DA2" s="1093"/>
      <c r="DB2" s="1093"/>
      <c r="DC2" s="1093"/>
      <c r="DD2" s="1093"/>
      <c r="DE2" s="1093"/>
      <c r="DF2" s="1093"/>
      <c r="DG2" s="1093"/>
      <c r="DH2" s="1093"/>
      <c r="DI2" s="1093"/>
      <c r="DJ2" s="1093"/>
      <c r="DK2" s="1093"/>
      <c r="DL2" s="1093"/>
      <c r="DM2" s="1093"/>
      <c r="DN2" s="1093"/>
      <c r="DO2" s="1093"/>
      <c r="DP2" s="1093"/>
      <c r="DQ2" s="1093"/>
      <c r="DR2" s="1093"/>
      <c r="DS2" s="1093"/>
      <c r="DT2" s="1093"/>
      <c r="DU2" s="1093"/>
      <c r="DV2" s="1093"/>
      <c r="DW2" s="1093"/>
      <c r="DX2" s="1093"/>
      <c r="DY2" s="1093"/>
      <c r="DZ2" s="1093"/>
      <c r="EA2" s="718"/>
      <c r="EB2" s="718"/>
      <c r="EC2" s="718"/>
      <c r="ED2" s="718"/>
      <c r="EE2" s="718"/>
      <c r="EF2" s="718"/>
      <c r="EG2" s="718"/>
      <c r="EH2" s="718"/>
    </row>
    <row r="3" spans="1:138" ht="12.75" x14ac:dyDescent="0.2">
      <c r="A3" s="6" t="str">
        <f>CONCATENATE("за ",[2]Период!B2," ",VLOOKUP([2]Период!B2,[2]Период!$B$6:$H$17,7,0)," ",[2]Период!$B$3," года")</f>
        <v>за 3 месяца 2019 года</v>
      </c>
      <c r="B3" s="425"/>
      <c r="C3" s="1093"/>
      <c r="D3" s="1093"/>
      <c r="E3" s="1094"/>
      <c r="F3" s="425"/>
      <c r="G3" s="425"/>
      <c r="H3" s="425"/>
      <c r="I3" s="425"/>
      <c r="J3" s="425"/>
      <c r="K3" s="425"/>
      <c r="L3" s="425"/>
      <c r="M3" s="1117"/>
      <c r="N3" s="1116"/>
      <c r="O3" s="425"/>
      <c r="P3" s="425"/>
      <c r="Q3" s="425"/>
      <c r="R3" s="425"/>
      <c r="S3" s="1093"/>
      <c r="T3" s="1093"/>
      <c r="U3" s="1094"/>
      <c r="V3" s="425"/>
      <c r="W3" s="425"/>
      <c r="X3" s="425"/>
      <c r="Y3" s="425"/>
      <c r="Z3" s="425"/>
      <c r="AA3" s="1093"/>
      <c r="AB3" s="1093"/>
      <c r="AC3" s="1094"/>
      <c r="AD3" s="425"/>
      <c r="AE3" s="425"/>
      <c r="AF3" s="425"/>
      <c r="AG3" s="425"/>
      <c r="AH3" s="425"/>
      <c r="AI3" s="1093"/>
      <c r="AJ3" s="1093"/>
      <c r="AK3" s="1094"/>
      <c r="AL3" s="425"/>
      <c r="AM3" s="425"/>
      <c r="AN3" s="425"/>
      <c r="AO3" s="425"/>
      <c r="AP3" s="425"/>
      <c r="AQ3" s="1093"/>
      <c r="AR3" s="1093"/>
      <c r="AS3" s="1094"/>
      <c r="AT3" s="425"/>
      <c r="AU3" s="425"/>
      <c r="AV3" s="425"/>
      <c r="AW3" s="425"/>
      <c r="AX3" s="425"/>
      <c r="AY3" s="1093"/>
      <c r="AZ3" s="1093"/>
      <c r="BA3" s="1094"/>
      <c r="BB3" s="425"/>
      <c r="BC3" s="425"/>
      <c r="BD3" s="425"/>
      <c r="BE3" s="425"/>
      <c r="BF3" s="1117"/>
      <c r="BG3" s="1096"/>
      <c r="BH3" s="1093"/>
      <c r="BI3" s="1094"/>
      <c r="BJ3" s="425"/>
      <c r="BK3" s="425"/>
      <c r="BL3" s="425"/>
      <c r="BM3" s="425"/>
      <c r="BN3" s="425"/>
      <c r="BO3" s="1093"/>
      <c r="BP3" s="1093"/>
      <c r="BQ3" s="1094"/>
      <c r="BR3" s="425"/>
      <c r="BS3" s="425"/>
      <c r="BT3" s="425"/>
      <c r="BU3" s="425"/>
      <c r="BV3" s="425"/>
      <c r="BW3" s="1093"/>
      <c r="BX3" s="1093"/>
      <c r="BY3" s="1094"/>
      <c r="BZ3" s="425"/>
      <c r="CA3" s="425"/>
      <c r="CB3" s="425"/>
      <c r="CC3" s="425"/>
      <c r="CD3" s="425"/>
      <c r="CE3" s="1093"/>
      <c r="CF3" s="1093"/>
      <c r="CG3" s="1094"/>
      <c r="CH3" s="425"/>
      <c r="CI3" s="425"/>
      <c r="CJ3" s="425"/>
      <c r="CK3" s="425"/>
      <c r="CL3" s="425"/>
      <c r="CM3" s="1093"/>
      <c r="CN3" s="1093"/>
      <c r="CO3" s="1094"/>
      <c r="CP3" s="425"/>
      <c r="CQ3" s="425"/>
      <c r="CR3" s="425"/>
      <c r="CS3" s="425"/>
      <c r="CT3" s="425"/>
      <c r="CU3" s="1093"/>
      <c r="CV3" s="1093"/>
      <c r="CW3" s="1094"/>
      <c r="CX3" s="425"/>
      <c r="CY3" s="425"/>
      <c r="CZ3" s="425"/>
      <c r="DA3" s="425"/>
      <c r="DB3" s="425"/>
      <c r="DC3" s="1093"/>
      <c r="DD3" s="1093"/>
      <c r="DE3" s="1094"/>
      <c r="DF3" s="425"/>
      <c r="DG3" s="425"/>
      <c r="DH3" s="425"/>
      <c r="DI3" s="425"/>
      <c r="DJ3" s="425"/>
      <c r="DK3" s="1093"/>
      <c r="DL3" s="1093"/>
      <c r="DM3" s="1094"/>
      <c r="DN3" s="425"/>
      <c r="DO3" s="425"/>
      <c r="DP3" s="425"/>
      <c r="DQ3" s="425"/>
      <c r="DR3" s="425"/>
      <c r="DS3" s="1093"/>
      <c r="DT3" s="1093"/>
      <c r="DU3" s="1094"/>
      <c r="DV3" s="425"/>
      <c r="DW3" s="425"/>
      <c r="DX3" s="425"/>
      <c r="DY3" s="425"/>
      <c r="DZ3" s="425"/>
      <c r="EA3" s="718"/>
      <c r="EB3" s="718"/>
      <c r="EC3" s="718"/>
      <c r="ED3" s="718"/>
      <c r="EE3" s="718"/>
      <c r="EF3" s="718"/>
      <c r="EG3" s="718"/>
      <c r="EH3" s="718"/>
    </row>
    <row r="4" spans="1:138" ht="12.75" x14ac:dyDescent="0.2">
      <c r="A4" s="1095"/>
      <c r="B4" s="425"/>
      <c r="C4" s="1096"/>
      <c r="D4" s="1093"/>
      <c r="E4" s="1096"/>
      <c r="F4" s="425"/>
      <c r="G4" s="425"/>
      <c r="H4" s="425"/>
      <c r="I4" s="425"/>
      <c r="J4" s="425"/>
      <c r="K4" s="425"/>
      <c r="L4" s="425"/>
      <c r="M4" s="425"/>
      <c r="N4" s="1116"/>
      <c r="O4" s="425"/>
      <c r="P4" s="425"/>
      <c r="Q4" s="425"/>
      <c r="R4" s="425"/>
      <c r="S4" s="1096"/>
      <c r="T4" s="1093"/>
      <c r="U4" s="1096"/>
      <c r="V4" s="425"/>
      <c r="W4" s="425"/>
      <c r="X4" s="425"/>
      <c r="Y4" s="425"/>
      <c r="Z4" s="425"/>
      <c r="AA4" s="1096"/>
      <c r="AB4" s="1093"/>
      <c r="AC4" s="1096"/>
      <c r="AD4" s="425"/>
      <c r="AE4" s="425"/>
      <c r="AF4" s="425"/>
      <c r="AG4" s="425"/>
      <c r="AH4" s="425"/>
      <c r="AI4" s="1096"/>
      <c r="AJ4" s="1093"/>
      <c r="AK4" s="1096"/>
      <c r="AL4" s="425"/>
      <c r="AM4" s="425"/>
      <c r="AN4" s="425"/>
      <c r="AO4" s="425"/>
      <c r="AP4" s="425"/>
      <c r="AQ4" s="1096"/>
      <c r="AR4" s="1093"/>
      <c r="AS4" s="1096"/>
      <c r="AT4" s="425"/>
      <c r="AU4" s="425"/>
      <c r="AV4" s="425"/>
      <c r="AW4" s="425"/>
      <c r="AX4" s="425"/>
      <c r="AY4" s="1096"/>
      <c r="AZ4" s="1093"/>
      <c r="BA4" s="1096"/>
      <c r="BB4" s="425"/>
      <c r="BC4" s="425"/>
      <c r="BD4" s="425"/>
      <c r="BE4" s="425"/>
      <c r="BF4" s="425"/>
      <c r="BG4" s="1096"/>
      <c r="BH4" s="1096"/>
      <c r="BI4" s="1096"/>
      <c r="BJ4" s="425"/>
      <c r="BK4" s="1117"/>
      <c r="BL4" s="425"/>
      <c r="BM4" s="1117"/>
      <c r="BN4" s="1117"/>
      <c r="BO4" s="1096"/>
      <c r="BP4" s="1093"/>
      <c r="BQ4" s="1096"/>
      <c r="BR4" s="425"/>
      <c r="BS4" s="425"/>
      <c r="BT4" s="425"/>
      <c r="BU4" s="425"/>
      <c r="BV4" s="425"/>
      <c r="BW4" s="1096"/>
      <c r="BX4" s="1093"/>
      <c r="BY4" s="1096"/>
      <c r="BZ4" s="425"/>
      <c r="CA4" s="425"/>
      <c r="CB4" s="425"/>
      <c r="CC4" s="425"/>
      <c r="CD4" s="425"/>
      <c r="CE4" s="1096"/>
      <c r="CF4" s="1093"/>
      <c r="CG4" s="1096"/>
      <c r="CH4" s="425"/>
      <c r="CI4" s="425"/>
      <c r="CJ4" s="425"/>
      <c r="CK4" s="425"/>
      <c r="CL4" s="425"/>
      <c r="CM4" s="1096"/>
      <c r="CN4" s="1093"/>
      <c r="CO4" s="1096"/>
      <c r="CP4" s="425"/>
      <c r="CQ4" s="425"/>
      <c r="CR4" s="425"/>
      <c r="CS4" s="425"/>
      <c r="CT4" s="425"/>
      <c r="CU4" s="1096"/>
      <c r="CV4" s="1093"/>
      <c r="CW4" s="1096"/>
      <c r="CX4" s="425"/>
      <c r="CY4" s="425"/>
      <c r="CZ4" s="425"/>
      <c r="DA4" s="425"/>
      <c r="DB4" s="425"/>
      <c r="DC4" s="1096"/>
      <c r="DD4" s="1093"/>
      <c r="DE4" s="1096"/>
      <c r="DF4" s="425"/>
      <c r="DG4" s="425"/>
      <c r="DH4" s="425"/>
      <c r="DI4" s="425"/>
      <c r="DJ4" s="425"/>
      <c r="DK4" s="1096"/>
      <c r="DL4" s="1093"/>
      <c r="DM4" s="1096"/>
      <c r="DN4" s="425"/>
      <c r="DO4" s="425"/>
      <c r="DP4" s="425"/>
      <c r="DQ4" s="425"/>
      <c r="DR4" s="425"/>
      <c r="DS4" s="1096"/>
      <c r="DT4" s="1093"/>
      <c r="DU4" s="1096"/>
      <c r="DV4" s="425"/>
      <c r="DW4" s="425"/>
      <c r="DX4" s="425"/>
      <c r="DY4" s="425"/>
      <c r="DZ4" s="425"/>
      <c r="EA4" s="718"/>
      <c r="EB4" s="718"/>
      <c r="EC4" s="718"/>
      <c r="ED4" s="718"/>
      <c r="EE4" s="718"/>
      <c r="EF4" s="718"/>
      <c r="EG4" s="718"/>
      <c r="EH4" s="718"/>
    </row>
    <row r="5" spans="1:138" s="1119" customFormat="1" ht="12.75" x14ac:dyDescent="0.2">
      <c r="A5" s="1097"/>
      <c r="B5" s="1097"/>
      <c r="C5" s="1097"/>
      <c r="D5" s="1098"/>
      <c r="E5" s="1098">
        <v>1</v>
      </c>
      <c r="F5" s="1098"/>
      <c r="G5" s="1098"/>
      <c r="H5" s="1098"/>
      <c r="I5" s="1098"/>
      <c r="J5" s="1098"/>
      <c r="K5" s="1098"/>
      <c r="L5" s="1098"/>
      <c r="M5" s="1098">
        <v>2</v>
      </c>
      <c r="N5" s="1098"/>
      <c r="O5" s="1098"/>
      <c r="P5" s="1098"/>
      <c r="Q5" s="1098"/>
      <c r="R5" s="1098"/>
      <c r="S5" s="1097"/>
      <c r="T5" s="1098"/>
      <c r="U5" s="1098">
        <v>3</v>
      </c>
      <c r="V5" s="1098"/>
      <c r="W5" s="1098"/>
      <c r="X5" s="1098"/>
      <c r="Y5" s="1098"/>
      <c r="Z5" s="1098"/>
      <c r="AA5" s="1097"/>
      <c r="AB5" s="1098"/>
      <c r="AC5" s="1098"/>
      <c r="AD5" s="1098"/>
      <c r="AE5" s="1098"/>
      <c r="AF5" s="1098"/>
      <c r="AG5" s="1098"/>
      <c r="AH5" s="1098"/>
      <c r="AI5" s="1097"/>
      <c r="AJ5" s="1098"/>
      <c r="AK5" s="1098">
        <v>4</v>
      </c>
      <c r="AL5" s="1098"/>
      <c r="AM5" s="1098"/>
      <c r="AN5" s="1098"/>
      <c r="AO5" s="1098"/>
      <c r="AP5" s="1098"/>
      <c r="AQ5" s="1097"/>
      <c r="AR5" s="1098"/>
      <c r="AS5" s="1098">
        <v>5</v>
      </c>
      <c r="AT5" s="1098"/>
      <c r="AU5" s="1098"/>
      <c r="AV5" s="1098"/>
      <c r="AW5" s="1098"/>
      <c r="AX5" s="1098"/>
      <c r="AY5" s="1097"/>
      <c r="AZ5" s="1098"/>
      <c r="BA5" s="1098">
        <v>6</v>
      </c>
      <c r="BB5" s="1098"/>
      <c r="BC5" s="1098"/>
      <c r="BD5" s="1098"/>
      <c r="BE5" s="1098"/>
      <c r="BF5" s="1098"/>
      <c r="BG5" s="1097"/>
      <c r="BH5" s="1098"/>
      <c r="BI5" s="1098"/>
      <c r="BJ5" s="1098"/>
      <c r="BK5" s="1098"/>
      <c r="BL5" s="1098"/>
      <c r="BM5" s="1098"/>
      <c r="BN5" s="1098"/>
      <c r="BO5" s="1097"/>
      <c r="BP5" s="1098"/>
      <c r="BQ5" s="1098">
        <v>7</v>
      </c>
      <c r="BR5" s="1098"/>
      <c r="BS5" s="1098"/>
      <c r="BT5" s="1098"/>
      <c r="BU5" s="1098"/>
      <c r="BV5" s="1098"/>
      <c r="BW5" s="1097"/>
      <c r="BX5" s="1098"/>
      <c r="BY5" s="1098">
        <v>8</v>
      </c>
      <c r="BZ5" s="1098"/>
      <c r="CA5" s="1098"/>
      <c r="CB5" s="1098"/>
      <c r="CC5" s="1098"/>
      <c r="CD5" s="1098"/>
      <c r="CE5" s="1097"/>
      <c r="CF5" s="1098"/>
      <c r="CG5" s="1098">
        <v>9</v>
      </c>
      <c r="CH5" s="1098"/>
      <c r="CI5" s="1098"/>
      <c r="CJ5" s="1098"/>
      <c r="CK5" s="1098"/>
      <c r="CL5" s="1098"/>
      <c r="CM5" s="1097"/>
      <c r="CN5" s="1098"/>
      <c r="CO5" s="1098"/>
      <c r="CP5" s="1098"/>
      <c r="CQ5" s="1098"/>
      <c r="CR5" s="1098"/>
      <c r="CS5" s="1098"/>
      <c r="CT5" s="1098"/>
      <c r="CU5" s="1097"/>
      <c r="CV5" s="1098"/>
      <c r="CW5" s="1098">
        <v>10</v>
      </c>
      <c r="CX5" s="1098"/>
      <c r="CY5" s="1098"/>
      <c r="CZ5" s="1098"/>
      <c r="DA5" s="1098"/>
      <c r="DB5" s="1098"/>
      <c r="DC5" s="1097"/>
      <c r="DD5" s="1098"/>
      <c r="DE5" s="1098">
        <v>11</v>
      </c>
      <c r="DF5" s="1098"/>
      <c r="DG5" s="1098"/>
      <c r="DH5" s="1098"/>
      <c r="DI5" s="1098"/>
      <c r="DJ5" s="1098"/>
      <c r="DK5" s="1097"/>
      <c r="DL5" s="1098"/>
      <c r="DM5" s="1098">
        <v>12</v>
      </c>
      <c r="DN5" s="1098"/>
      <c r="DO5" s="1098"/>
      <c r="DP5" s="1098"/>
      <c r="DQ5" s="1098"/>
      <c r="DR5" s="1098"/>
      <c r="DS5" s="1097"/>
      <c r="DT5" s="1098"/>
      <c r="DU5" s="1098"/>
      <c r="DV5" s="1098"/>
      <c r="DW5" s="1098"/>
      <c r="DX5" s="1098"/>
      <c r="DY5" s="1098"/>
      <c r="DZ5" s="1098"/>
      <c r="EA5" s="1118"/>
      <c r="EB5" s="1118"/>
      <c r="EC5" s="1118"/>
      <c r="ED5" s="1118"/>
      <c r="EE5" s="1118"/>
      <c r="EF5" s="1118"/>
      <c r="EG5" s="1118"/>
      <c r="EH5" s="1118"/>
    </row>
    <row r="6" spans="1:138" ht="12.75" x14ac:dyDescent="0.2">
      <c r="A6" s="1390" t="s">
        <v>290</v>
      </c>
      <c r="B6" s="1393" t="s">
        <v>3</v>
      </c>
      <c r="C6" s="1120"/>
      <c r="D6" s="1120"/>
      <c r="E6" s="1120"/>
      <c r="F6" s="1120"/>
      <c r="G6" s="1120"/>
      <c r="H6" s="1120"/>
      <c r="I6" s="1120"/>
      <c r="J6" s="1120"/>
      <c r="K6" s="1120"/>
      <c r="L6" s="1120"/>
      <c r="M6" s="1120"/>
      <c r="N6" s="1120"/>
      <c r="O6" s="1120"/>
      <c r="P6" s="1120"/>
      <c r="Q6" s="1120"/>
      <c r="R6" s="1120"/>
      <c r="S6" s="274"/>
      <c r="T6" s="274"/>
      <c r="U6" s="274"/>
      <c r="V6" s="274"/>
      <c r="W6" s="274"/>
      <c r="X6" s="274"/>
      <c r="Y6" s="274"/>
      <c r="Z6" s="274"/>
      <c r="AA6" s="274"/>
      <c r="AB6" s="274"/>
      <c r="AC6" s="274"/>
      <c r="AD6" s="274"/>
      <c r="AE6" s="274"/>
      <c r="AF6" s="274"/>
      <c r="AG6" s="274"/>
      <c r="AH6" s="274"/>
      <c r="AI6" s="274"/>
      <c r="AJ6" s="274"/>
      <c r="AK6" s="274"/>
      <c r="AL6" s="274"/>
      <c r="AM6" s="274"/>
      <c r="AN6" s="274"/>
      <c r="AO6" s="274"/>
      <c r="AP6" s="274"/>
      <c r="AQ6" s="274"/>
      <c r="AR6" s="274"/>
      <c r="AS6" s="274"/>
      <c r="AT6" s="274"/>
      <c r="AU6" s="274"/>
      <c r="AV6" s="274"/>
      <c r="AW6" s="274"/>
      <c r="AX6" s="274"/>
      <c r="AY6" s="274"/>
      <c r="AZ6" s="274"/>
      <c r="BA6" s="274"/>
      <c r="BB6" s="274"/>
      <c r="BC6" s="274"/>
      <c r="BD6" s="274"/>
      <c r="BE6" s="274"/>
      <c r="BF6" s="274"/>
      <c r="BG6" s="274"/>
      <c r="BH6" s="274"/>
      <c r="BI6" s="274"/>
      <c r="BJ6" s="274"/>
      <c r="BK6" s="274"/>
      <c r="BL6" s="274"/>
      <c r="BM6" s="274"/>
      <c r="BN6" s="274"/>
      <c r="BO6" s="274"/>
      <c r="BP6" s="274"/>
      <c r="BQ6" s="1121"/>
      <c r="BR6" s="274"/>
      <c r="BS6" s="274"/>
      <c r="BT6" s="274"/>
      <c r="BU6" s="274"/>
      <c r="BV6" s="274"/>
      <c r="BW6" s="274"/>
      <c r="BX6" s="274"/>
      <c r="BY6" s="274"/>
      <c r="BZ6" s="274"/>
      <c r="CA6" s="274"/>
      <c r="CB6" s="274"/>
      <c r="CC6" s="274"/>
      <c r="CD6" s="274"/>
      <c r="CE6" s="274"/>
      <c r="CF6" s="274"/>
      <c r="CG6" s="274"/>
      <c r="CH6" s="274"/>
      <c r="CI6" s="274"/>
      <c r="CJ6" s="274"/>
      <c r="CK6" s="274"/>
      <c r="CL6" s="274"/>
      <c r="CM6" s="274"/>
      <c r="CN6" s="274"/>
      <c r="CO6" s="274"/>
      <c r="CP6" s="274"/>
      <c r="CQ6" s="274"/>
      <c r="CR6" s="274"/>
      <c r="CS6" s="274"/>
      <c r="CT6" s="274"/>
      <c r="CU6" s="274"/>
      <c r="CV6" s="274"/>
      <c r="CW6" s="274"/>
      <c r="CX6" s="274"/>
      <c r="CY6" s="274"/>
      <c r="CZ6" s="274"/>
      <c r="DA6" s="274"/>
      <c r="DB6" s="274"/>
      <c r="DC6" s="274"/>
      <c r="DD6" s="274"/>
      <c r="DE6" s="274"/>
      <c r="DF6" s="274"/>
      <c r="DG6" s="274"/>
      <c r="DH6" s="274"/>
      <c r="DI6" s="274"/>
      <c r="DJ6" s="274"/>
      <c r="DK6" s="274"/>
      <c r="DL6" s="274"/>
      <c r="DM6" s="274"/>
      <c r="DN6" s="274"/>
      <c r="DO6" s="274"/>
      <c r="DP6" s="274"/>
      <c r="DQ6" s="274"/>
      <c r="DR6" s="274"/>
      <c r="DS6" s="274"/>
      <c r="DT6" s="274"/>
      <c r="DU6" s="274"/>
      <c r="DV6" s="274"/>
      <c r="DW6" s="274"/>
      <c r="DX6" s="274"/>
      <c r="DY6" s="274"/>
      <c r="DZ6" s="274"/>
      <c r="EA6" s="1120"/>
      <c r="EB6" s="1122"/>
      <c r="EC6" s="1120"/>
      <c r="ED6" s="1122"/>
      <c r="EE6" s="1120"/>
      <c r="EF6" s="1120"/>
      <c r="EG6" s="1120"/>
      <c r="EH6" s="1123"/>
    </row>
    <row r="7" spans="1:138" ht="12.75" x14ac:dyDescent="0.2">
      <c r="A7" s="1391"/>
      <c r="B7" s="1394"/>
      <c r="C7" s="1389" t="str">
        <f>CONCATENATE([2]Период!$B$3," год")</f>
        <v>2019 год</v>
      </c>
      <c r="D7" s="1389"/>
      <c r="E7" s="1389"/>
      <c r="F7" s="1389"/>
      <c r="G7" s="1387" t="s">
        <v>5</v>
      </c>
      <c r="H7" s="1387"/>
      <c r="I7" s="1387"/>
      <c r="J7" s="1387"/>
      <c r="K7" s="1389" t="str">
        <f>CONCATENATE([2]Период!$B$3," год")</f>
        <v>2019 год</v>
      </c>
      <c r="L7" s="1389"/>
      <c r="M7" s="1389"/>
      <c r="N7" s="1389"/>
      <c r="O7" s="1387" t="s">
        <v>5</v>
      </c>
      <c r="P7" s="1387"/>
      <c r="Q7" s="1387"/>
      <c r="R7" s="1387"/>
      <c r="S7" s="1389" t="str">
        <f>CONCATENATE([2]Период!$B$3," год")</f>
        <v>2019 год</v>
      </c>
      <c r="T7" s="1389"/>
      <c r="U7" s="1389"/>
      <c r="V7" s="1389"/>
      <c r="W7" s="1387" t="s">
        <v>5</v>
      </c>
      <c r="X7" s="1387"/>
      <c r="Y7" s="1387"/>
      <c r="Z7" s="1387"/>
      <c r="AA7" s="1389" t="str">
        <f>CONCATENATE([2]Период!$B$3," год")</f>
        <v>2019 год</v>
      </c>
      <c r="AB7" s="1389"/>
      <c r="AC7" s="1389"/>
      <c r="AD7" s="1389"/>
      <c r="AE7" s="1389" t="s">
        <v>5</v>
      </c>
      <c r="AF7" s="1389"/>
      <c r="AG7" s="1389"/>
      <c r="AH7" s="1389"/>
      <c r="AI7" s="1389" t="str">
        <f>CONCATENATE([2]Период!$B$3," год")</f>
        <v>2019 год</v>
      </c>
      <c r="AJ7" s="1389"/>
      <c r="AK7" s="1389"/>
      <c r="AL7" s="1389"/>
      <c r="AM7" s="1387" t="s">
        <v>5</v>
      </c>
      <c r="AN7" s="1387"/>
      <c r="AO7" s="1387"/>
      <c r="AP7" s="1387"/>
      <c r="AQ7" s="1389" t="str">
        <f>CONCATENATE([2]Период!$B$3," год")</f>
        <v>2019 год</v>
      </c>
      <c r="AR7" s="1389"/>
      <c r="AS7" s="1389"/>
      <c r="AT7" s="1389"/>
      <c r="AU7" s="1387" t="s">
        <v>5</v>
      </c>
      <c r="AV7" s="1387"/>
      <c r="AW7" s="1387"/>
      <c r="AX7" s="1387"/>
      <c r="AY7" s="1389" t="str">
        <f>CONCATENATE([2]Период!$B$3," год")</f>
        <v>2019 год</v>
      </c>
      <c r="AZ7" s="1389"/>
      <c r="BA7" s="1389"/>
      <c r="BB7" s="1389"/>
      <c r="BC7" s="1387" t="s">
        <v>5</v>
      </c>
      <c r="BD7" s="1387"/>
      <c r="BE7" s="1387"/>
      <c r="BF7" s="1387"/>
      <c r="BG7" s="1389" t="str">
        <f>CONCATENATE([2]Период!$B$3," год")</f>
        <v>2019 год</v>
      </c>
      <c r="BH7" s="1389"/>
      <c r="BI7" s="1389"/>
      <c r="BJ7" s="1389"/>
      <c r="BK7" s="1389" t="s">
        <v>5</v>
      </c>
      <c r="BL7" s="1389"/>
      <c r="BM7" s="1389"/>
      <c r="BN7" s="1389"/>
      <c r="BO7" s="1389" t="str">
        <f>CONCATENATE([2]Период!$B$3," год")</f>
        <v>2019 год</v>
      </c>
      <c r="BP7" s="1389"/>
      <c r="BQ7" s="1389"/>
      <c r="BR7" s="1389"/>
      <c r="BS7" s="1387" t="s">
        <v>5</v>
      </c>
      <c r="BT7" s="1387"/>
      <c r="BU7" s="1387"/>
      <c r="BV7" s="1387"/>
      <c r="BW7" s="1389" t="str">
        <f>CONCATENATE([2]Период!$B$3," год")</f>
        <v>2019 год</v>
      </c>
      <c r="BX7" s="1389"/>
      <c r="BY7" s="1389"/>
      <c r="BZ7" s="1389"/>
      <c r="CA7" s="1387" t="s">
        <v>5</v>
      </c>
      <c r="CB7" s="1387"/>
      <c r="CC7" s="1387"/>
      <c r="CD7" s="1387"/>
      <c r="CE7" s="1389" t="str">
        <f>CONCATENATE([2]Период!$B$3," год")</f>
        <v>2019 год</v>
      </c>
      <c r="CF7" s="1389"/>
      <c r="CG7" s="1389"/>
      <c r="CH7" s="1389"/>
      <c r="CI7" s="1387" t="s">
        <v>5</v>
      </c>
      <c r="CJ7" s="1387"/>
      <c r="CK7" s="1387"/>
      <c r="CL7" s="1387"/>
      <c r="CM7" s="1389" t="str">
        <f>CONCATENATE([2]Период!$B$3," год")</f>
        <v>2019 год</v>
      </c>
      <c r="CN7" s="1389"/>
      <c r="CO7" s="1389"/>
      <c r="CP7" s="1389"/>
      <c r="CQ7" s="1389" t="s">
        <v>5</v>
      </c>
      <c r="CR7" s="1389"/>
      <c r="CS7" s="1389"/>
      <c r="CT7" s="1389"/>
      <c r="CU7" s="1389" t="str">
        <f>CONCATENATE([2]Период!$B$3," год")</f>
        <v>2019 год</v>
      </c>
      <c r="CV7" s="1389"/>
      <c r="CW7" s="1389"/>
      <c r="CX7" s="1389"/>
      <c r="CY7" s="1387" t="s">
        <v>5</v>
      </c>
      <c r="CZ7" s="1387"/>
      <c r="DA7" s="1387"/>
      <c r="DB7" s="1387"/>
      <c r="DC7" s="1389" t="str">
        <f>CONCATENATE([2]Период!$B$3," год")</f>
        <v>2019 год</v>
      </c>
      <c r="DD7" s="1389"/>
      <c r="DE7" s="1389"/>
      <c r="DF7" s="1389"/>
      <c r="DG7" s="1387" t="s">
        <v>5</v>
      </c>
      <c r="DH7" s="1387"/>
      <c r="DI7" s="1387"/>
      <c r="DJ7" s="1387"/>
      <c r="DK7" s="1389" t="str">
        <f>CONCATENATE([2]Период!$B$3," год")</f>
        <v>2019 год</v>
      </c>
      <c r="DL7" s="1389"/>
      <c r="DM7" s="1389"/>
      <c r="DN7" s="1389"/>
      <c r="DO7" s="1387" t="s">
        <v>5</v>
      </c>
      <c r="DP7" s="1387"/>
      <c r="DQ7" s="1387"/>
      <c r="DR7" s="1387"/>
      <c r="DS7" s="1389" t="str">
        <f>CONCATENATE([2]Период!$B$3," год")</f>
        <v>2019 год</v>
      </c>
      <c r="DT7" s="1389"/>
      <c r="DU7" s="1389"/>
      <c r="DV7" s="1389"/>
      <c r="DW7" s="1389" t="s">
        <v>5</v>
      </c>
      <c r="DX7" s="1389"/>
      <c r="DY7" s="1389"/>
      <c r="DZ7" s="1389"/>
      <c r="EA7" s="1389" t="str">
        <f>CONCATENATE([2]Период!$B$3," год")</f>
        <v>2019 год</v>
      </c>
      <c r="EB7" s="1389"/>
      <c r="EC7" s="1389"/>
      <c r="ED7" s="1389"/>
      <c r="EE7" s="1387" t="s">
        <v>5</v>
      </c>
      <c r="EF7" s="1387"/>
      <c r="EG7" s="1387"/>
      <c r="EH7" s="1388"/>
    </row>
    <row r="8" spans="1:138" ht="12.75" x14ac:dyDescent="0.2">
      <c r="A8" s="1391"/>
      <c r="B8" s="1394"/>
      <c r="C8" s="1387" t="s">
        <v>1040</v>
      </c>
      <c r="D8" s="1387"/>
      <c r="E8" s="1387" t="s">
        <v>1041</v>
      </c>
      <c r="F8" s="1387"/>
      <c r="G8" s="1387" t="s">
        <v>8</v>
      </c>
      <c r="H8" s="1387"/>
      <c r="I8" s="1387" t="s">
        <v>9</v>
      </c>
      <c r="J8" s="1387"/>
      <c r="K8" s="1387" t="s">
        <v>1042</v>
      </c>
      <c r="L8" s="1387"/>
      <c r="M8" s="1387" t="s">
        <v>1043</v>
      </c>
      <c r="N8" s="1387"/>
      <c r="O8" s="1387" t="s">
        <v>8</v>
      </c>
      <c r="P8" s="1387"/>
      <c r="Q8" s="1387" t="s">
        <v>9</v>
      </c>
      <c r="R8" s="1387"/>
      <c r="S8" s="1387" t="s">
        <v>1044</v>
      </c>
      <c r="T8" s="1387"/>
      <c r="U8" s="1387" t="s">
        <v>1045</v>
      </c>
      <c r="V8" s="1387"/>
      <c r="W8" s="1387" t="s">
        <v>8</v>
      </c>
      <c r="X8" s="1387"/>
      <c r="Y8" s="1387" t="s">
        <v>9</v>
      </c>
      <c r="Z8" s="1387"/>
      <c r="AA8" s="1387" t="s">
        <v>1046</v>
      </c>
      <c r="AB8" s="1387"/>
      <c r="AC8" s="1387" t="s">
        <v>1047</v>
      </c>
      <c r="AD8" s="1387"/>
      <c r="AE8" s="1387" t="s">
        <v>8</v>
      </c>
      <c r="AF8" s="1387"/>
      <c r="AG8" s="1387" t="s">
        <v>9</v>
      </c>
      <c r="AH8" s="1387"/>
      <c r="AI8" s="1387" t="s">
        <v>1048</v>
      </c>
      <c r="AJ8" s="1387"/>
      <c r="AK8" s="1387" t="s">
        <v>1049</v>
      </c>
      <c r="AL8" s="1387"/>
      <c r="AM8" s="1387" t="s">
        <v>8</v>
      </c>
      <c r="AN8" s="1387"/>
      <c r="AO8" s="1387" t="s">
        <v>9</v>
      </c>
      <c r="AP8" s="1387"/>
      <c r="AQ8" s="1387" t="s">
        <v>1050</v>
      </c>
      <c r="AR8" s="1387"/>
      <c r="AS8" s="1387" t="s">
        <v>1051</v>
      </c>
      <c r="AT8" s="1387"/>
      <c r="AU8" s="1387" t="s">
        <v>8</v>
      </c>
      <c r="AV8" s="1387"/>
      <c r="AW8" s="1387" t="s">
        <v>9</v>
      </c>
      <c r="AX8" s="1387"/>
      <c r="AY8" s="1387" t="s">
        <v>1052</v>
      </c>
      <c r="AZ8" s="1387"/>
      <c r="BA8" s="1387" t="s">
        <v>1053</v>
      </c>
      <c r="BB8" s="1387"/>
      <c r="BC8" s="1387" t="s">
        <v>8</v>
      </c>
      <c r="BD8" s="1387"/>
      <c r="BE8" s="1387" t="s">
        <v>9</v>
      </c>
      <c r="BF8" s="1387"/>
      <c r="BG8" s="1387" t="s">
        <v>1054</v>
      </c>
      <c r="BH8" s="1387"/>
      <c r="BI8" s="1387" t="s">
        <v>1055</v>
      </c>
      <c r="BJ8" s="1387"/>
      <c r="BK8" s="1387" t="s">
        <v>8</v>
      </c>
      <c r="BL8" s="1387"/>
      <c r="BM8" s="1387" t="s">
        <v>9</v>
      </c>
      <c r="BN8" s="1387"/>
      <c r="BO8" s="1387" t="s">
        <v>1056</v>
      </c>
      <c r="BP8" s="1387"/>
      <c r="BQ8" s="1387" t="s">
        <v>1057</v>
      </c>
      <c r="BR8" s="1387"/>
      <c r="BS8" s="1387" t="s">
        <v>8</v>
      </c>
      <c r="BT8" s="1387"/>
      <c r="BU8" s="1387" t="s">
        <v>9</v>
      </c>
      <c r="BV8" s="1387"/>
      <c r="BW8" s="1387" t="s">
        <v>1058</v>
      </c>
      <c r="BX8" s="1387"/>
      <c r="BY8" s="1387" t="s">
        <v>1059</v>
      </c>
      <c r="BZ8" s="1387"/>
      <c r="CA8" s="1387" t="s">
        <v>8</v>
      </c>
      <c r="CB8" s="1387"/>
      <c r="CC8" s="1387" t="s">
        <v>9</v>
      </c>
      <c r="CD8" s="1387"/>
      <c r="CE8" s="1387" t="s">
        <v>1060</v>
      </c>
      <c r="CF8" s="1387"/>
      <c r="CG8" s="1387" t="s">
        <v>1061</v>
      </c>
      <c r="CH8" s="1387"/>
      <c r="CI8" s="1387" t="s">
        <v>8</v>
      </c>
      <c r="CJ8" s="1387"/>
      <c r="CK8" s="1387" t="s">
        <v>9</v>
      </c>
      <c r="CL8" s="1387"/>
      <c r="CM8" s="1387" t="s">
        <v>1062</v>
      </c>
      <c r="CN8" s="1387"/>
      <c r="CO8" s="1387" t="s">
        <v>1063</v>
      </c>
      <c r="CP8" s="1387"/>
      <c r="CQ8" s="1387" t="s">
        <v>8</v>
      </c>
      <c r="CR8" s="1387"/>
      <c r="CS8" s="1387" t="s">
        <v>9</v>
      </c>
      <c r="CT8" s="1387"/>
      <c r="CU8" s="1387" t="s">
        <v>1064</v>
      </c>
      <c r="CV8" s="1387"/>
      <c r="CW8" s="1387" t="s">
        <v>1065</v>
      </c>
      <c r="CX8" s="1387"/>
      <c r="CY8" s="1387" t="s">
        <v>8</v>
      </c>
      <c r="CZ8" s="1387"/>
      <c r="DA8" s="1387" t="s">
        <v>9</v>
      </c>
      <c r="DB8" s="1387"/>
      <c r="DC8" s="1387" t="s">
        <v>1066</v>
      </c>
      <c r="DD8" s="1387"/>
      <c r="DE8" s="1387" t="s">
        <v>1067</v>
      </c>
      <c r="DF8" s="1387"/>
      <c r="DG8" s="1387" t="s">
        <v>8</v>
      </c>
      <c r="DH8" s="1387"/>
      <c r="DI8" s="1387" t="s">
        <v>9</v>
      </c>
      <c r="DJ8" s="1387"/>
      <c r="DK8" s="1387" t="s">
        <v>1068</v>
      </c>
      <c r="DL8" s="1387"/>
      <c r="DM8" s="1387" t="s">
        <v>1069</v>
      </c>
      <c r="DN8" s="1387"/>
      <c r="DO8" s="1387" t="s">
        <v>8</v>
      </c>
      <c r="DP8" s="1387"/>
      <c r="DQ8" s="1387" t="s">
        <v>9</v>
      </c>
      <c r="DR8" s="1387"/>
      <c r="DS8" s="1387" t="s">
        <v>1070</v>
      </c>
      <c r="DT8" s="1387"/>
      <c r="DU8" s="1387" t="s">
        <v>1071</v>
      </c>
      <c r="DV8" s="1387"/>
      <c r="DW8" s="1387" t="s">
        <v>8</v>
      </c>
      <c r="DX8" s="1387"/>
      <c r="DY8" s="1387" t="s">
        <v>9</v>
      </c>
      <c r="DZ8" s="1387"/>
      <c r="EA8" s="1387" t="s">
        <v>7</v>
      </c>
      <c r="EB8" s="1387"/>
      <c r="EC8" s="1387" t="s">
        <v>6</v>
      </c>
      <c r="ED8" s="1387"/>
      <c r="EE8" s="1387" t="s">
        <v>8</v>
      </c>
      <c r="EF8" s="1387"/>
      <c r="EG8" s="1387" t="s">
        <v>9</v>
      </c>
      <c r="EH8" s="1388"/>
    </row>
    <row r="9" spans="1:138" ht="12.75" x14ac:dyDescent="0.2">
      <c r="A9" s="1392"/>
      <c r="B9" s="1395"/>
      <c r="C9" s="1099" t="s">
        <v>230</v>
      </c>
      <c r="D9" s="1099" t="s">
        <v>231</v>
      </c>
      <c r="E9" s="1099" t="s">
        <v>230</v>
      </c>
      <c r="F9" s="1099" t="s">
        <v>231</v>
      </c>
      <c r="G9" s="1099" t="s">
        <v>230</v>
      </c>
      <c r="H9" s="1099" t="s">
        <v>231</v>
      </c>
      <c r="I9" s="1099" t="s">
        <v>230</v>
      </c>
      <c r="J9" s="1099" t="s">
        <v>231</v>
      </c>
      <c r="K9" s="1099" t="s">
        <v>230</v>
      </c>
      <c r="L9" s="1099" t="s">
        <v>231</v>
      </c>
      <c r="M9" s="1099" t="s">
        <v>230</v>
      </c>
      <c r="N9" s="1099" t="s">
        <v>231</v>
      </c>
      <c r="O9" s="1099" t="s">
        <v>230</v>
      </c>
      <c r="P9" s="1099" t="s">
        <v>231</v>
      </c>
      <c r="Q9" s="1099" t="s">
        <v>230</v>
      </c>
      <c r="R9" s="1099" t="s">
        <v>231</v>
      </c>
      <c r="S9" s="1099" t="s">
        <v>230</v>
      </c>
      <c r="T9" s="1099" t="s">
        <v>231</v>
      </c>
      <c r="U9" s="1099" t="s">
        <v>230</v>
      </c>
      <c r="V9" s="1099" t="s">
        <v>231</v>
      </c>
      <c r="W9" s="1099" t="s">
        <v>230</v>
      </c>
      <c r="X9" s="1099" t="s">
        <v>231</v>
      </c>
      <c r="Y9" s="1099" t="s">
        <v>230</v>
      </c>
      <c r="Z9" s="1099" t="s">
        <v>231</v>
      </c>
      <c r="AA9" s="1099" t="s">
        <v>230</v>
      </c>
      <c r="AB9" s="1099" t="s">
        <v>231</v>
      </c>
      <c r="AC9" s="1099" t="s">
        <v>230</v>
      </c>
      <c r="AD9" s="1099" t="s">
        <v>231</v>
      </c>
      <c r="AE9" s="1099" t="s">
        <v>230</v>
      </c>
      <c r="AF9" s="1099" t="s">
        <v>231</v>
      </c>
      <c r="AG9" s="1099" t="s">
        <v>230</v>
      </c>
      <c r="AH9" s="1099" t="s">
        <v>231</v>
      </c>
      <c r="AI9" s="1099" t="s">
        <v>230</v>
      </c>
      <c r="AJ9" s="1099" t="s">
        <v>231</v>
      </c>
      <c r="AK9" s="1099" t="s">
        <v>230</v>
      </c>
      <c r="AL9" s="1099" t="s">
        <v>231</v>
      </c>
      <c r="AM9" s="1099" t="s">
        <v>230</v>
      </c>
      <c r="AN9" s="1099" t="s">
        <v>231</v>
      </c>
      <c r="AO9" s="1099" t="s">
        <v>230</v>
      </c>
      <c r="AP9" s="1099" t="s">
        <v>231</v>
      </c>
      <c r="AQ9" s="1099" t="s">
        <v>230</v>
      </c>
      <c r="AR9" s="1099" t="s">
        <v>231</v>
      </c>
      <c r="AS9" s="1099" t="s">
        <v>230</v>
      </c>
      <c r="AT9" s="1099" t="s">
        <v>231</v>
      </c>
      <c r="AU9" s="1099" t="s">
        <v>230</v>
      </c>
      <c r="AV9" s="1099" t="s">
        <v>231</v>
      </c>
      <c r="AW9" s="1099" t="s">
        <v>230</v>
      </c>
      <c r="AX9" s="1099" t="s">
        <v>231</v>
      </c>
      <c r="AY9" s="1099" t="s">
        <v>230</v>
      </c>
      <c r="AZ9" s="1099" t="s">
        <v>231</v>
      </c>
      <c r="BA9" s="1099" t="s">
        <v>230</v>
      </c>
      <c r="BB9" s="1099" t="s">
        <v>231</v>
      </c>
      <c r="BC9" s="1099" t="s">
        <v>230</v>
      </c>
      <c r="BD9" s="1099" t="s">
        <v>231</v>
      </c>
      <c r="BE9" s="1099" t="s">
        <v>230</v>
      </c>
      <c r="BF9" s="1099" t="s">
        <v>231</v>
      </c>
      <c r="BG9" s="1099" t="s">
        <v>230</v>
      </c>
      <c r="BH9" s="1099" t="s">
        <v>231</v>
      </c>
      <c r="BI9" s="1099" t="s">
        <v>230</v>
      </c>
      <c r="BJ9" s="1099" t="s">
        <v>231</v>
      </c>
      <c r="BK9" s="1099" t="s">
        <v>230</v>
      </c>
      <c r="BL9" s="1099" t="s">
        <v>231</v>
      </c>
      <c r="BM9" s="1099" t="s">
        <v>230</v>
      </c>
      <c r="BN9" s="1099" t="s">
        <v>231</v>
      </c>
      <c r="BO9" s="1099" t="s">
        <v>230</v>
      </c>
      <c r="BP9" s="1099" t="s">
        <v>231</v>
      </c>
      <c r="BQ9" s="1099" t="s">
        <v>230</v>
      </c>
      <c r="BR9" s="1099" t="s">
        <v>231</v>
      </c>
      <c r="BS9" s="1099" t="s">
        <v>230</v>
      </c>
      <c r="BT9" s="1099" t="s">
        <v>231</v>
      </c>
      <c r="BU9" s="1099" t="s">
        <v>230</v>
      </c>
      <c r="BV9" s="1099" t="s">
        <v>231</v>
      </c>
      <c r="BW9" s="1099" t="s">
        <v>230</v>
      </c>
      <c r="BX9" s="1099" t="s">
        <v>231</v>
      </c>
      <c r="BY9" s="1099" t="s">
        <v>230</v>
      </c>
      <c r="BZ9" s="1099" t="s">
        <v>231</v>
      </c>
      <c r="CA9" s="1099" t="s">
        <v>230</v>
      </c>
      <c r="CB9" s="1099" t="s">
        <v>231</v>
      </c>
      <c r="CC9" s="1099" t="s">
        <v>230</v>
      </c>
      <c r="CD9" s="1099" t="s">
        <v>231</v>
      </c>
      <c r="CE9" s="1099" t="s">
        <v>230</v>
      </c>
      <c r="CF9" s="1099" t="s">
        <v>231</v>
      </c>
      <c r="CG9" s="1099" t="s">
        <v>230</v>
      </c>
      <c r="CH9" s="1099" t="s">
        <v>231</v>
      </c>
      <c r="CI9" s="1099" t="s">
        <v>230</v>
      </c>
      <c r="CJ9" s="1099" t="s">
        <v>231</v>
      </c>
      <c r="CK9" s="1099" t="s">
        <v>230</v>
      </c>
      <c r="CL9" s="1099" t="s">
        <v>231</v>
      </c>
      <c r="CM9" s="1099" t="s">
        <v>230</v>
      </c>
      <c r="CN9" s="1099" t="s">
        <v>231</v>
      </c>
      <c r="CO9" s="1099" t="s">
        <v>230</v>
      </c>
      <c r="CP9" s="1099" t="s">
        <v>231</v>
      </c>
      <c r="CQ9" s="1099" t="s">
        <v>230</v>
      </c>
      <c r="CR9" s="1099" t="s">
        <v>231</v>
      </c>
      <c r="CS9" s="1099" t="s">
        <v>230</v>
      </c>
      <c r="CT9" s="1099" t="s">
        <v>231</v>
      </c>
      <c r="CU9" s="1099" t="s">
        <v>230</v>
      </c>
      <c r="CV9" s="1099" t="s">
        <v>231</v>
      </c>
      <c r="CW9" s="1099" t="s">
        <v>230</v>
      </c>
      <c r="CX9" s="1099" t="s">
        <v>231</v>
      </c>
      <c r="CY9" s="1099" t="s">
        <v>230</v>
      </c>
      <c r="CZ9" s="1099" t="s">
        <v>231</v>
      </c>
      <c r="DA9" s="1099" t="s">
        <v>230</v>
      </c>
      <c r="DB9" s="1099" t="s">
        <v>231</v>
      </c>
      <c r="DC9" s="1099" t="s">
        <v>230</v>
      </c>
      <c r="DD9" s="1099" t="s">
        <v>231</v>
      </c>
      <c r="DE9" s="1099" t="s">
        <v>230</v>
      </c>
      <c r="DF9" s="1099" t="s">
        <v>231</v>
      </c>
      <c r="DG9" s="1099" t="s">
        <v>230</v>
      </c>
      <c r="DH9" s="1099" t="s">
        <v>231</v>
      </c>
      <c r="DI9" s="1099" t="s">
        <v>230</v>
      </c>
      <c r="DJ9" s="1099" t="s">
        <v>231</v>
      </c>
      <c r="DK9" s="1099" t="s">
        <v>230</v>
      </c>
      <c r="DL9" s="1099" t="s">
        <v>231</v>
      </c>
      <c r="DM9" s="1099" t="s">
        <v>230</v>
      </c>
      <c r="DN9" s="1099" t="s">
        <v>231</v>
      </c>
      <c r="DO9" s="1099" t="s">
        <v>230</v>
      </c>
      <c r="DP9" s="1099" t="s">
        <v>231</v>
      </c>
      <c r="DQ9" s="1099" t="s">
        <v>230</v>
      </c>
      <c r="DR9" s="1099" t="s">
        <v>231</v>
      </c>
      <c r="DS9" s="1099" t="s">
        <v>230</v>
      </c>
      <c r="DT9" s="1099" t="s">
        <v>231</v>
      </c>
      <c r="DU9" s="1099" t="s">
        <v>230</v>
      </c>
      <c r="DV9" s="1099" t="s">
        <v>231</v>
      </c>
      <c r="DW9" s="1099" t="s">
        <v>230</v>
      </c>
      <c r="DX9" s="1099" t="s">
        <v>231</v>
      </c>
      <c r="DY9" s="1099" t="s">
        <v>230</v>
      </c>
      <c r="DZ9" s="1099" t="s">
        <v>231</v>
      </c>
      <c r="EA9" s="1099" t="s">
        <v>230</v>
      </c>
      <c r="EB9" s="1099" t="s">
        <v>231</v>
      </c>
      <c r="EC9" s="1099" t="s">
        <v>230</v>
      </c>
      <c r="ED9" s="1099" t="s">
        <v>231</v>
      </c>
      <c r="EE9" s="1099" t="s">
        <v>230</v>
      </c>
      <c r="EF9" s="1099" t="s">
        <v>231</v>
      </c>
      <c r="EG9" s="1099" t="s">
        <v>230</v>
      </c>
      <c r="EH9" s="1100" t="s">
        <v>231</v>
      </c>
    </row>
    <row r="10" spans="1:138" ht="12.75" x14ac:dyDescent="0.2">
      <c r="A10" s="1101" t="s">
        <v>299</v>
      </c>
      <c r="B10" s="1102" t="s">
        <v>300</v>
      </c>
      <c r="C10" s="1124">
        <f>C12+C16+C36+C62+C65</f>
        <v>0</v>
      </c>
      <c r="D10" s="1124">
        <f>D12+D16+D36+D62+D65</f>
        <v>0</v>
      </c>
      <c r="E10" s="1124">
        <f>E12+E16+E36+E62+E65</f>
        <v>0</v>
      </c>
      <c r="F10" s="1124">
        <f>F12+F16+F36+F62+F65</f>
        <v>0</v>
      </c>
      <c r="G10" s="1125">
        <f>IFERROR(E10/C10,0)</f>
        <v>0</v>
      </c>
      <c r="H10" s="1125">
        <f>IFERROR(F10/D10,0)</f>
        <v>0</v>
      </c>
      <c r="I10" s="1124">
        <f>E10-C10</f>
        <v>0</v>
      </c>
      <c r="J10" s="1124">
        <f>F10-D10</f>
        <v>0</v>
      </c>
      <c r="K10" s="1124">
        <f>K12+K16+K36+K62+K65</f>
        <v>0</v>
      </c>
      <c r="L10" s="1124">
        <f>L12+L16+L36+L62+L65</f>
        <v>0</v>
      </c>
      <c r="M10" s="1124">
        <f>M12+M16+M36+M62+M65</f>
        <v>0</v>
      </c>
      <c r="N10" s="1124">
        <f>N12+N16+N36+N62+N65</f>
        <v>0</v>
      </c>
      <c r="O10" s="1125">
        <f>IFERROR(M10/K10,0)</f>
        <v>0</v>
      </c>
      <c r="P10" s="1125">
        <f>IFERROR(N10/L10,0)</f>
        <v>0</v>
      </c>
      <c r="Q10" s="1124">
        <f t="shared" ref="Q10:R73" si="0">M10-K10</f>
        <v>0</v>
      </c>
      <c r="R10" s="1124">
        <f t="shared" si="0"/>
        <v>0</v>
      </c>
      <c r="S10" s="1124">
        <f>S12+S16+S36+S62+S65</f>
        <v>0</v>
      </c>
      <c r="T10" s="1124">
        <f>T12+T16+T36+T62+T65</f>
        <v>0</v>
      </c>
      <c r="U10" s="1124">
        <f>U12+U16+U36+U62+U65</f>
        <v>0</v>
      </c>
      <c r="V10" s="1124">
        <f>V12+V16+V36+V62+V65</f>
        <v>0</v>
      </c>
      <c r="W10" s="1126">
        <f>IFERROR(U10/S10,0)</f>
        <v>0</v>
      </c>
      <c r="X10" s="1126">
        <f>IFERROR(V10/T10,0)</f>
        <v>0</v>
      </c>
      <c r="Y10" s="1124">
        <f t="shared" ref="Y10:Z73" si="1">U10-S10</f>
        <v>0</v>
      </c>
      <c r="Z10" s="1124">
        <v>0</v>
      </c>
      <c r="AA10" s="1124">
        <f>S10+K10+C10</f>
        <v>0</v>
      </c>
      <c r="AB10" s="1124">
        <v>0</v>
      </c>
      <c r="AC10" s="1124">
        <f>U10+M10+E10</f>
        <v>0</v>
      </c>
      <c r="AD10" s="1124">
        <f t="shared" ref="AD10:AD73" si="2">V10+N10+F10</f>
        <v>0</v>
      </c>
      <c r="AE10" s="1126">
        <f>IFERROR(AC10/AA10,0)</f>
        <v>0</v>
      </c>
      <c r="AF10" s="1126">
        <f>IFERROR(AD10/AB10,0)</f>
        <v>0</v>
      </c>
      <c r="AG10" s="1124">
        <f t="shared" ref="AG10:AH73" si="3">AC10-AA10</f>
        <v>0</v>
      </c>
      <c r="AH10" s="1124">
        <v>0</v>
      </c>
      <c r="AI10" s="1124">
        <f>AI12+AI16+AI36+AI62+AI65</f>
        <v>4964955.4535949435</v>
      </c>
      <c r="AJ10" s="1124">
        <f>AJ12+AJ16+AJ36+AJ62+AJ65</f>
        <v>72096.9353604145</v>
      </c>
      <c r="AK10" s="1124">
        <f>AK12+AK16+AK36+AK62+AK65</f>
        <v>0</v>
      </c>
      <c r="AL10" s="1124">
        <f>AL12+AL16+AL36+AL62+AL65</f>
        <v>0</v>
      </c>
      <c r="AM10" s="1126">
        <f>IFERROR(AK10/AI10,0)</f>
        <v>0</v>
      </c>
      <c r="AN10" s="1126">
        <f>IFERROR(AL10/AJ10,0)</f>
        <v>0</v>
      </c>
      <c r="AO10" s="1124">
        <f t="shared" ref="AO10:AP73" si="4">AK10-AI10</f>
        <v>-4964955.4535949435</v>
      </c>
      <c r="AP10" s="1124">
        <f t="shared" si="4"/>
        <v>-72096.9353604145</v>
      </c>
      <c r="AQ10" s="1124">
        <f>AQ12+AQ16+AQ36+AQ62+AQ65</f>
        <v>6008934.9570488529</v>
      </c>
      <c r="AR10" s="1124">
        <f>AR12+AR16+AR36+AR62+AR65</f>
        <v>86915.96090328852</v>
      </c>
      <c r="AS10" s="1124">
        <f>AS12+AS16+AS36+AS62+AS65</f>
        <v>0</v>
      </c>
      <c r="AT10" s="1124">
        <f>AT12+AT16+AT36+AT62+AT65</f>
        <v>0</v>
      </c>
      <c r="AU10" s="1126">
        <f>IFERROR(AS10/AQ10,0)</f>
        <v>0</v>
      </c>
      <c r="AV10" s="1126">
        <f>IFERROR(AT10/AR10,0)</f>
        <v>0</v>
      </c>
      <c r="AW10" s="1124">
        <f t="shared" ref="AW10:AX73" si="5">AS10-AQ10</f>
        <v>-6008934.9570488529</v>
      </c>
      <c r="AX10" s="1124">
        <f t="shared" si="5"/>
        <v>-86915.96090328852</v>
      </c>
      <c r="AY10" s="1124">
        <f>AY12+AY16+AY36+AY62+AY65</f>
        <v>7552345.6358083664</v>
      </c>
      <c r="AZ10" s="1124">
        <f>AZ12+AZ16+AZ36+AZ62+AZ65</f>
        <v>108815.58440758399</v>
      </c>
      <c r="BA10" s="1124">
        <f>BA12+BA16+BA36+BA62+BA65</f>
        <v>0</v>
      </c>
      <c r="BB10" s="1124">
        <f>BB12+BB16+BB36+BB62+BB65</f>
        <v>0</v>
      </c>
      <c r="BC10" s="1126">
        <f>IFERROR(BA10/AY10,0)</f>
        <v>0</v>
      </c>
      <c r="BD10" s="1126">
        <f>IFERROR(BB10/AZ10,0)</f>
        <v>0</v>
      </c>
      <c r="BE10" s="1124">
        <f>BA10-AY10</f>
        <v>-7552345.6358083664</v>
      </c>
      <c r="BF10" s="1124">
        <f>BB10-AZ10</f>
        <v>-108815.58440758399</v>
      </c>
      <c r="BG10" s="1124">
        <f>AY10+AQ10+AI10</f>
        <v>18526236.046452165</v>
      </c>
      <c r="BH10" s="1124">
        <f t="shared" ref="BH10:BJ25" si="6">AZ10+AR10+AJ10</f>
        <v>267828.48067128699</v>
      </c>
      <c r="BI10" s="1124">
        <f t="shared" si="6"/>
        <v>0</v>
      </c>
      <c r="BJ10" s="1124">
        <f t="shared" si="6"/>
        <v>0</v>
      </c>
      <c r="BK10" s="1125">
        <f>IFERROR(BI10/BG10,0)</f>
        <v>0</v>
      </c>
      <c r="BL10" s="1125">
        <f>IFERROR(BJ10/BH10,0)</f>
        <v>0</v>
      </c>
      <c r="BM10" s="1124">
        <f t="shared" ref="BM10:BN73" si="7">BI10-BG10</f>
        <v>-18526236.046452165</v>
      </c>
      <c r="BN10" s="1124">
        <f t="shared" si="7"/>
        <v>-267828.48067128699</v>
      </c>
      <c r="BO10" s="1124">
        <f>BO12+BO16+BO36+BO62+BO65</f>
        <v>8180618.6628081836</v>
      </c>
      <c r="BP10" s="1124">
        <f>BP12+BP16+BP36+BP62+BP65</f>
        <v>117405.54322950167</v>
      </c>
      <c r="BQ10" s="1124">
        <f>BQ12+BQ16+BQ36+BQ62+BQ65</f>
        <v>0</v>
      </c>
      <c r="BR10" s="1124">
        <f>BR12+BR16+BR36+BR62+BR65</f>
        <v>0</v>
      </c>
      <c r="BS10" s="1126">
        <f>IFERROR(BQ10/BO10,0)</f>
        <v>0</v>
      </c>
      <c r="BT10" s="1126">
        <f>IFERROR(BR10/BP10,0)</f>
        <v>0</v>
      </c>
      <c r="BU10" s="1124">
        <f t="shared" ref="BU10:BV73" si="8">BQ10-BO10</f>
        <v>-8180618.6628081836</v>
      </c>
      <c r="BV10" s="1124">
        <f t="shared" si="8"/>
        <v>-117405.54322950167</v>
      </c>
      <c r="BW10" s="1124">
        <f>BW12+BW16+BW36+BW62+BW65</f>
        <v>8299231.9814942684</v>
      </c>
      <c r="BX10" s="1124">
        <f>BX12+BX16+BX36+BX62+BX65</f>
        <v>118636.72334349609</v>
      </c>
      <c r="BY10" s="1124">
        <f>BY12+BY16+BY36+BY62+BY65</f>
        <v>0</v>
      </c>
      <c r="BZ10" s="1124">
        <f>BZ12+BZ16+BZ36+BZ62+BZ65</f>
        <v>0</v>
      </c>
      <c r="CA10" s="1126">
        <f>IFERROR(BY10/BW10,0)</f>
        <v>0</v>
      </c>
      <c r="CB10" s="1126">
        <f>IFERROR(BZ10/BX10,0)</f>
        <v>0</v>
      </c>
      <c r="CC10" s="1124">
        <f t="shared" ref="CC10:CD73" si="9">BY10-BW10</f>
        <v>-8299231.9814942684</v>
      </c>
      <c r="CD10" s="1124">
        <f t="shared" si="9"/>
        <v>-118636.72334349609</v>
      </c>
      <c r="CE10" s="1124">
        <f>CE12+CE16+CE36+CE62+CE65</f>
        <v>7660763.2813364603</v>
      </c>
      <c r="CF10" s="1124">
        <f>CF12+CF16+CF36+CF62+CF65</f>
        <v>109078.42585807347</v>
      </c>
      <c r="CG10" s="1124">
        <f>CG12+CG16+CG36+CG62+CG65</f>
        <v>0</v>
      </c>
      <c r="CH10" s="1124">
        <f>CH12+CH16+CH36+CH62+CH65</f>
        <v>0</v>
      </c>
      <c r="CI10" s="1126">
        <f>IFERROR(CG10/CE10,0)</f>
        <v>0</v>
      </c>
      <c r="CJ10" s="1126">
        <f>IFERROR(CH10/CF10,0)</f>
        <v>0</v>
      </c>
      <c r="CK10" s="1124">
        <f t="shared" ref="CK10:CL73" si="10">CG10-CE10</f>
        <v>-7660763.2813364603</v>
      </c>
      <c r="CL10" s="1124">
        <f t="shared" si="10"/>
        <v>-109078.42585807347</v>
      </c>
      <c r="CM10" s="1124">
        <f>CE10+BW10+BO10</f>
        <v>24140613.925638914</v>
      </c>
      <c r="CN10" s="1124">
        <f t="shared" ref="CN10:CP25" si="11">CF10+BX10+BP10</f>
        <v>345120.69243107119</v>
      </c>
      <c r="CO10" s="1124">
        <f t="shared" si="11"/>
        <v>0</v>
      </c>
      <c r="CP10" s="1124">
        <f t="shared" si="11"/>
        <v>0</v>
      </c>
      <c r="CQ10" s="1125">
        <f>IFERROR(CO10/CM10,0)</f>
        <v>0</v>
      </c>
      <c r="CR10" s="1125">
        <f>IFERROR(CP10/CN10,0)</f>
        <v>0</v>
      </c>
      <c r="CS10" s="1124">
        <f t="shared" ref="CS10:CT73" si="12">CO10-CM10</f>
        <v>-24140613.925638914</v>
      </c>
      <c r="CT10" s="1124">
        <v>0</v>
      </c>
      <c r="CU10" s="1124">
        <f>CU12+CU16+CU36+CU62+CU65</f>
        <v>5912551.7096246229</v>
      </c>
      <c r="CV10" s="1124">
        <f>CV12+CV16+CV36+CV62+CV65</f>
        <v>83860.034176648798</v>
      </c>
      <c r="CW10" s="1124">
        <f>CW12+CW16+CW36+CW62+CW65</f>
        <v>0</v>
      </c>
      <c r="CX10" s="1124">
        <f>CX12+CX16+CX36+CX62+CX65</f>
        <v>0</v>
      </c>
      <c r="CY10" s="1126">
        <f>IFERROR(CW10/CU10,0)</f>
        <v>0</v>
      </c>
      <c r="CZ10" s="1126">
        <f>IFERROR(CX10/CV10,0)</f>
        <v>0</v>
      </c>
      <c r="DA10" s="1124">
        <f t="shared" ref="DA10:DB73" si="13">CW10-CU10</f>
        <v>-5912551.7096246229</v>
      </c>
      <c r="DB10" s="1124">
        <v>0</v>
      </c>
      <c r="DC10" s="1124">
        <f>DC12+DC16+DC36+DC62+DC65</f>
        <v>5349435.8202949855</v>
      </c>
      <c r="DD10" s="1124">
        <f>DD12+DD16+DD36+DD62+DD65</f>
        <v>75583.692268385523</v>
      </c>
      <c r="DE10" s="1124">
        <f>DE12+DE16+DE36+DE62+DE65</f>
        <v>0</v>
      </c>
      <c r="DF10" s="1124">
        <f>DF12+DF16+DF36+DF62+DF65</f>
        <v>0</v>
      </c>
      <c r="DG10" s="1126">
        <f>IFERROR(DE10/DC10,0)</f>
        <v>0</v>
      </c>
      <c r="DH10" s="1126">
        <f>IFERROR(DF10/DD10,0)</f>
        <v>0</v>
      </c>
      <c r="DI10" s="1124">
        <f t="shared" ref="DI10:DJ73" si="14">DE10-DC10</f>
        <v>-5349435.8202949855</v>
      </c>
      <c r="DJ10" s="1124">
        <v>0</v>
      </c>
      <c r="DK10" s="1124">
        <f>DK12+DK16+DK36+DK62+DK65</f>
        <v>5328498.8153953189</v>
      </c>
      <c r="DL10" s="1124">
        <f>DL12+DL16+DL36+DL62+DL65</f>
        <v>75001.742774232087</v>
      </c>
      <c r="DM10" s="1124">
        <f>DM12+DM16+DM36+DM62+DM65</f>
        <v>0</v>
      </c>
      <c r="DN10" s="1124">
        <f>DN12+DN16+DN36+DN62+DN65</f>
        <v>0</v>
      </c>
      <c r="DO10" s="1126">
        <f>IFERROR(DM10/DK10,0)</f>
        <v>0</v>
      </c>
      <c r="DP10" s="1126">
        <f>IFERROR(DN10/DL10,0)</f>
        <v>0</v>
      </c>
      <c r="DQ10" s="1124">
        <v>0</v>
      </c>
      <c r="DR10" s="1124">
        <v>0</v>
      </c>
      <c r="DS10" s="1124">
        <v>0</v>
      </c>
      <c r="DT10" s="1124">
        <v>0</v>
      </c>
      <c r="DU10" s="1124">
        <f t="shared" ref="DS10:DV25" si="15">DM10+DE10+CW10</f>
        <v>0</v>
      </c>
      <c r="DV10" s="1124">
        <v>0</v>
      </c>
      <c r="DW10" s="1125">
        <f>IFERROR(DU10/DS10,0)</f>
        <v>0</v>
      </c>
      <c r="DX10" s="1125">
        <f>IFERROR(DV10/DT10,0)</f>
        <v>0</v>
      </c>
      <c r="DY10" s="1124">
        <f t="shared" ref="DY10:DZ73" si="16">DU10-DS10</f>
        <v>0</v>
      </c>
      <c r="DZ10" s="1124">
        <v>0</v>
      </c>
      <c r="EA10" s="1124">
        <f t="shared" ref="EA10:ED73" si="17">DS10+CM10+BG10+AA10</f>
        <v>42666849.972091079</v>
      </c>
      <c r="EB10" s="1124">
        <v>0</v>
      </c>
      <c r="EC10" s="1124">
        <f t="shared" si="17"/>
        <v>0</v>
      </c>
      <c r="ED10" s="1124">
        <v>0</v>
      </c>
      <c r="EE10" s="1125">
        <f>IFERROR(EC10/EA10,0)</f>
        <v>0</v>
      </c>
      <c r="EF10" s="1125">
        <f>IFERROR(ED10/EB10,0)</f>
        <v>0</v>
      </c>
      <c r="EG10" s="1124">
        <f t="shared" ref="EG10:EH73" si="18">EC10-EA10</f>
        <v>-42666849.972091079</v>
      </c>
      <c r="EH10" s="1124">
        <v>0</v>
      </c>
    </row>
    <row r="11" spans="1:138" ht="12.75" x14ac:dyDescent="0.2">
      <c r="A11" s="1104"/>
      <c r="B11" s="786" t="s">
        <v>13</v>
      </c>
      <c r="C11" s="1127"/>
      <c r="D11" s="1127"/>
      <c r="E11" s="1127"/>
      <c r="F11" s="1127"/>
      <c r="G11" s="1128"/>
      <c r="H11" s="1128"/>
      <c r="I11" s="1127"/>
      <c r="J11" s="1127"/>
      <c r="K11" s="1127"/>
      <c r="L11" s="1127"/>
      <c r="M11" s="1127"/>
      <c r="N11" s="1127"/>
      <c r="O11" s="1128"/>
      <c r="P11" s="1128"/>
      <c r="Q11" s="1127"/>
      <c r="R11" s="1127"/>
      <c r="S11" s="1127"/>
      <c r="T11" s="1127"/>
      <c r="U11" s="1127"/>
      <c r="V11" s="1127"/>
      <c r="W11" s="1129"/>
      <c r="X11" s="1129"/>
      <c r="Y11" s="1127"/>
      <c r="Z11" s="1127"/>
      <c r="AA11" s="1127"/>
      <c r="AB11" s="1127"/>
      <c r="AC11" s="1127"/>
      <c r="AD11" s="1127"/>
      <c r="AE11" s="1129"/>
      <c r="AF11" s="1129"/>
      <c r="AG11" s="1127"/>
      <c r="AH11" s="1127"/>
      <c r="AI11" s="1127"/>
      <c r="AJ11" s="1127"/>
      <c r="AK11" s="1127"/>
      <c r="AL11" s="1127"/>
      <c r="AM11" s="1129"/>
      <c r="AN11" s="1129"/>
      <c r="AO11" s="1127"/>
      <c r="AP11" s="1127"/>
      <c r="AQ11" s="1127"/>
      <c r="AR11" s="1127"/>
      <c r="AS11" s="1127"/>
      <c r="AT11" s="1127"/>
      <c r="AU11" s="1129"/>
      <c r="AV11" s="1129"/>
      <c r="AW11" s="1127"/>
      <c r="AX11" s="1127"/>
      <c r="AY11" s="1127"/>
      <c r="AZ11" s="1127"/>
      <c r="BA11" s="1127"/>
      <c r="BB11" s="1127"/>
      <c r="BC11" s="1129"/>
      <c r="BD11" s="1129"/>
      <c r="BE11" s="1127"/>
      <c r="BF11" s="1127"/>
      <c r="BG11" s="1127"/>
      <c r="BH11" s="1127"/>
      <c r="BI11" s="1127"/>
      <c r="BJ11" s="1127"/>
      <c r="BK11" s="1128"/>
      <c r="BL11" s="1128"/>
      <c r="BM11" s="1127"/>
      <c r="BN11" s="1127"/>
      <c r="BO11" s="1127"/>
      <c r="BP11" s="1127"/>
      <c r="BQ11" s="1127"/>
      <c r="BR11" s="1127"/>
      <c r="BS11" s="1129"/>
      <c r="BT11" s="1129"/>
      <c r="BU11" s="1127"/>
      <c r="BV11" s="1127"/>
      <c r="BW11" s="1127"/>
      <c r="BX11" s="1127"/>
      <c r="BY11" s="1127"/>
      <c r="BZ11" s="1127"/>
      <c r="CA11" s="1129"/>
      <c r="CB11" s="1129"/>
      <c r="CC11" s="1127"/>
      <c r="CD11" s="1127"/>
      <c r="CE11" s="1127"/>
      <c r="CF11" s="1127"/>
      <c r="CG11" s="1127"/>
      <c r="CH11" s="1127"/>
      <c r="CI11" s="1129"/>
      <c r="CJ11" s="1129"/>
      <c r="CK11" s="1127"/>
      <c r="CL11" s="1127"/>
      <c r="CM11" s="1127"/>
      <c r="CN11" s="1127"/>
      <c r="CO11" s="1127"/>
      <c r="CP11" s="1127"/>
      <c r="CQ11" s="1128"/>
      <c r="CR11" s="1128"/>
      <c r="CS11" s="1127"/>
      <c r="CT11" s="1127"/>
      <c r="CU11" s="1127"/>
      <c r="CV11" s="1127"/>
      <c r="CW11" s="1127"/>
      <c r="CX11" s="1127"/>
      <c r="CY11" s="1129"/>
      <c r="CZ11" s="1129"/>
      <c r="DA11" s="1127"/>
      <c r="DB11" s="1127"/>
      <c r="DC11" s="1127"/>
      <c r="DD11" s="1127"/>
      <c r="DE11" s="1127"/>
      <c r="DF11" s="1127"/>
      <c r="DG11" s="1129"/>
      <c r="DH11" s="1129"/>
      <c r="DI11" s="1127"/>
      <c r="DJ11" s="1127"/>
      <c r="DK11" s="1127"/>
      <c r="DL11" s="1127"/>
      <c r="DM11" s="1127"/>
      <c r="DN11" s="1127"/>
      <c r="DO11" s="1129"/>
      <c r="DP11" s="1129"/>
      <c r="DQ11" s="1127"/>
      <c r="DR11" s="1127"/>
      <c r="DS11" s="1127"/>
      <c r="DT11" s="1127"/>
      <c r="DU11" s="1127"/>
      <c r="DV11" s="1127"/>
      <c r="DW11" s="1128"/>
      <c r="DX11" s="1128"/>
      <c r="DY11" s="1127"/>
      <c r="DZ11" s="1127"/>
      <c r="EA11" s="1127"/>
      <c r="EB11" s="1127"/>
      <c r="EC11" s="1127"/>
      <c r="ED11" s="1127"/>
      <c r="EE11" s="1128"/>
      <c r="EF11" s="1128"/>
      <c r="EG11" s="1127"/>
      <c r="EH11" s="1127"/>
    </row>
    <row r="12" spans="1:138" ht="12.75" x14ac:dyDescent="0.2">
      <c r="A12" s="1105">
        <v>1.1000000000000001</v>
      </c>
      <c r="B12" s="1106" t="s">
        <v>301</v>
      </c>
      <c r="C12" s="1127">
        <f>SUM(C13:C15)</f>
        <v>0</v>
      </c>
      <c r="D12" s="1127">
        <f>SUM(D13:D15)</f>
        <v>0</v>
      </c>
      <c r="E12" s="1127">
        <f>SUM(E13:E15)</f>
        <v>0</v>
      </c>
      <c r="F12" s="1127">
        <f>SUM(F13:F15)</f>
        <v>0</v>
      </c>
      <c r="G12" s="1128">
        <f t="shared" ref="G12:H43" si="19">IFERROR(E12/C12,0)</f>
        <v>0</v>
      </c>
      <c r="H12" s="1128">
        <f t="shared" si="19"/>
        <v>0</v>
      </c>
      <c r="I12" s="1127">
        <f t="shared" ref="I12:J43" si="20">E12-C12</f>
        <v>0</v>
      </c>
      <c r="J12" s="1127">
        <f t="shared" si="20"/>
        <v>0</v>
      </c>
      <c r="K12" s="1127">
        <f>SUM(K13:K15)</f>
        <v>0</v>
      </c>
      <c r="L12" s="1127">
        <f>SUM(L13:L15)</f>
        <v>0</v>
      </c>
      <c r="M12" s="1127">
        <f>SUM(M13:M15)</f>
        <v>0</v>
      </c>
      <c r="N12" s="1127">
        <f>SUM(N13:N15)</f>
        <v>0</v>
      </c>
      <c r="O12" s="1128">
        <f t="shared" ref="O12:P74" si="21">IFERROR(M12/K12,0)</f>
        <v>0</v>
      </c>
      <c r="P12" s="1128">
        <f t="shared" si="21"/>
        <v>0</v>
      </c>
      <c r="Q12" s="1127">
        <f t="shared" si="0"/>
        <v>0</v>
      </c>
      <c r="R12" s="1127">
        <f t="shared" si="0"/>
        <v>0</v>
      </c>
      <c r="S12" s="1127">
        <f>SUM(S13:S15)</f>
        <v>0</v>
      </c>
      <c r="T12" s="1127">
        <f>SUM(T13:T15)</f>
        <v>0</v>
      </c>
      <c r="U12" s="1127">
        <f>SUM(U13:U15)</f>
        <v>0</v>
      </c>
      <c r="V12" s="1127">
        <f>SUM(V13:V15)</f>
        <v>0</v>
      </c>
      <c r="W12" s="1129">
        <f t="shared" ref="W12:X74" si="22">IFERROR(U12/S12,0)</f>
        <v>0</v>
      </c>
      <c r="X12" s="1129">
        <f t="shared" si="22"/>
        <v>0</v>
      </c>
      <c r="Y12" s="1127">
        <f t="shared" si="1"/>
        <v>0</v>
      </c>
      <c r="Z12" s="1127">
        <f t="shared" si="1"/>
        <v>0</v>
      </c>
      <c r="AA12" s="1127">
        <f t="shared" ref="AA12:AC27" si="23">S12+K12+C12</f>
        <v>0</v>
      </c>
      <c r="AB12" s="1127">
        <f t="shared" si="23"/>
        <v>0</v>
      </c>
      <c r="AC12" s="1127">
        <f t="shared" si="23"/>
        <v>0</v>
      </c>
      <c r="AD12" s="1127">
        <f t="shared" si="2"/>
        <v>0</v>
      </c>
      <c r="AE12" s="1129">
        <f t="shared" ref="AE12:AF74" si="24">IFERROR(AC12/AA12,0)</f>
        <v>0</v>
      </c>
      <c r="AF12" s="1129">
        <f t="shared" si="24"/>
        <v>0</v>
      </c>
      <c r="AG12" s="1127">
        <f t="shared" si="3"/>
        <v>0</v>
      </c>
      <c r="AH12" s="1127">
        <f t="shared" si="3"/>
        <v>0</v>
      </c>
      <c r="AI12" s="1127">
        <f>SUM(AI13:AI15)</f>
        <v>2935209.6308941063</v>
      </c>
      <c r="AJ12" s="1127">
        <f>SUM(AJ13:AJ15)</f>
        <v>42622.662178089115</v>
      </c>
      <c r="AK12" s="1127">
        <f>SUM(AK13:AK15)</f>
        <v>0</v>
      </c>
      <c r="AL12" s="1127">
        <f>SUM(AL13:AL15)</f>
        <v>0</v>
      </c>
      <c r="AM12" s="1129">
        <f t="shared" ref="AM12:AN74" si="25">IFERROR(AK12/AI12,0)</f>
        <v>0</v>
      </c>
      <c r="AN12" s="1129">
        <f t="shared" si="25"/>
        <v>0</v>
      </c>
      <c r="AO12" s="1127">
        <f t="shared" si="4"/>
        <v>-2935209.6308941063</v>
      </c>
      <c r="AP12" s="1127">
        <f t="shared" si="4"/>
        <v>-42622.662178089115</v>
      </c>
      <c r="AQ12" s="1127">
        <f>SUM(AQ13:AQ15)</f>
        <v>3505801.5479506785</v>
      </c>
      <c r="AR12" s="1127">
        <f>SUM(AR13:AR15)</f>
        <v>50709.50383959902</v>
      </c>
      <c r="AS12" s="1127">
        <f>SUM(AS13:AS15)</f>
        <v>0</v>
      </c>
      <c r="AT12" s="1127">
        <f>SUM(AT13:AT15)</f>
        <v>0</v>
      </c>
      <c r="AU12" s="1129">
        <f t="shared" ref="AU12:AV76" si="26">IFERROR(AS12/AQ12,0)</f>
        <v>0</v>
      </c>
      <c r="AV12" s="1129">
        <f t="shared" si="26"/>
        <v>0</v>
      </c>
      <c r="AW12" s="1127">
        <f t="shared" si="5"/>
        <v>-3505801.5479506785</v>
      </c>
      <c r="AX12" s="1127">
        <f t="shared" si="5"/>
        <v>-50709.50383959902</v>
      </c>
      <c r="AY12" s="1127">
        <f>SUM(AY13:AY15)</f>
        <v>4324760.2282422166</v>
      </c>
      <c r="AZ12" s="1127">
        <f>SUM(AZ13:AZ15)</f>
        <v>62311.940468874236</v>
      </c>
      <c r="BA12" s="1127">
        <f>SUM(BA13:BA15)</f>
        <v>0</v>
      </c>
      <c r="BB12" s="1127">
        <f>SUM(BB13:BB15)</f>
        <v>0</v>
      </c>
      <c r="BC12" s="1129">
        <f t="shared" ref="BC12:BD74" si="27">IFERROR(BA12/AY12,0)</f>
        <v>0</v>
      </c>
      <c r="BD12" s="1129">
        <f t="shared" si="27"/>
        <v>0</v>
      </c>
      <c r="BE12" s="1127">
        <f t="shared" ref="BE12:BF73" si="28">BA12-AY12</f>
        <v>-4324760.2282422166</v>
      </c>
      <c r="BF12" s="1127">
        <f t="shared" si="28"/>
        <v>-62311.940468874236</v>
      </c>
      <c r="BG12" s="1127">
        <f t="shared" ref="BG12:BJ74" si="29">AY12+AQ12+AI12</f>
        <v>10765771.407087002</v>
      </c>
      <c r="BH12" s="1127">
        <f t="shared" si="6"/>
        <v>155644.10648656238</v>
      </c>
      <c r="BI12" s="1127">
        <f t="shared" si="6"/>
        <v>0</v>
      </c>
      <c r="BJ12" s="1127">
        <f t="shared" si="6"/>
        <v>0</v>
      </c>
      <c r="BK12" s="1128">
        <f t="shared" ref="BK12:BL74" si="30">IFERROR(BI12/BG12,0)</f>
        <v>0</v>
      </c>
      <c r="BL12" s="1128">
        <f t="shared" si="30"/>
        <v>0</v>
      </c>
      <c r="BM12" s="1127">
        <f t="shared" si="7"/>
        <v>-10765771.407087002</v>
      </c>
      <c r="BN12" s="1127">
        <f t="shared" si="7"/>
        <v>-155644.10648656238</v>
      </c>
      <c r="BO12" s="1127">
        <f>SUM(BO13:BO15)</f>
        <v>4559230.7908529546</v>
      </c>
      <c r="BP12" s="1127">
        <f>SUM(BP13:BP15)</f>
        <v>65432.577873641501</v>
      </c>
      <c r="BQ12" s="1127">
        <f>SUM(BQ13:BQ15)</f>
        <v>0</v>
      </c>
      <c r="BR12" s="1127">
        <f>SUM(BR13:BR15)</f>
        <v>0</v>
      </c>
      <c r="BS12" s="1129">
        <f t="shared" ref="BS12:BT74" si="31">IFERROR(BQ12/BO12,0)</f>
        <v>0</v>
      </c>
      <c r="BT12" s="1129">
        <f t="shared" si="31"/>
        <v>0</v>
      </c>
      <c r="BU12" s="1127">
        <f t="shared" si="8"/>
        <v>-4559230.7908529546</v>
      </c>
      <c r="BV12" s="1127">
        <f t="shared" si="8"/>
        <v>-65432.577873641501</v>
      </c>
      <c r="BW12" s="1127">
        <f>SUM(BW13:BW15)</f>
        <v>4655657.7460048404</v>
      </c>
      <c r="BX12" s="1127">
        <f>SUM(BX13:BX15)</f>
        <v>66552.179915729255</v>
      </c>
      <c r="BY12" s="1127">
        <f>SUM(BY13:BY15)</f>
        <v>0</v>
      </c>
      <c r="BZ12" s="1127">
        <f>SUM(BZ13:BZ15)</f>
        <v>0</v>
      </c>
      <c r="CA12" s="1129">
        <f t="shared" ref="CA12:CB74" si="32">IFERROR(BY12/BW12,0)</f>
        <v>0</v>
      </c>
      <c r="CB12" s="1129">
        <f t="shared" si="32"/>
        <v>0</v>
      </c>
      <c r="CC12" s="1127">
        <f t="shared" si="9"/>
        <v>-4655657.7460048404</v>
      </c>
      <c r="CD12" s="1127">
        <f t="shared" si="9"/>
        <v>-66552.179915729255</v>
      </c>
      <c r="CE12" s="1127">
        <f>SUM(CE13:CE15)</f>
        <v>4396278.3247821331</v>
      </c>
      <c r="CF12" s="1127">
        <f>SUM(CF13:CF15)</f>
        <v>62596.780724119344</v>
      </c>
      <c r="CG12" s="1127">
        <f>SUM(CG13:CG15)</f>
        <v>0</v>
      </c>
      <c r="CH12" s="1127">
        <f>SUM(CH13:CH15)</f>
        <v>0</v>
      </c>
      <c r="CI12" s="1129">
        <f t="shared" ref="CI12:CJ74" si="33">IFERROR(CG12/CE12,0)</f>
        <v>0</v>
      </c>
      <c r="CJ12" s="1129">
        <f t="shared" si="33"/>
        <v>0</v>
      </c>
      <c r="CK12" s="1127">
        <f t="shared" si="10"/>
        <v>-4396278.3247821331</v>
      </c>
      <c r="CL12" s="1127">
        <f t="shared" si="10"/>
        <v>-62596.780724119344</v>
      </c>
      <c r="CM12" s="1127">
        <f t="shared" ref="CM12:CP74" si="34">CE12+BW12+BO12</f>
        <v>13611166.861639928</v>
      </c>
      <c r="CN12" s="1127">
        <f t="shared" si="11"/>
        <v>194581.53851349012</v>
      </c>
      <c r="CO12" s="1127">
        <f t="shared" si="11"/>
        <v>0</v>
      </c>
      <c r="CP12" s="1127">
        <f t="shared" si="11"/>
        <v>0</v>
      </c>
      <c r="CQ12" s="1128">
        <f t="shared" ref="CQ12:CR74" si="35">IFERROR(CO12/CM12,0)</f>
        <v>0</v>
      </c>
      <c r="CR12" s="1128">
        <f t="shared" si="35"/>
        <v>0</v>
      </c>
      <c r="CS12" s="1127">
        <f t="shared" si="12"/>
        <v>-13611166.861639928</v>
      </c>
      <c r="CT12" s="1127">
        <f t="shared" si="12"/>
        <v>-194581.53851349012</v>
      </c>
      <c r="CU12" s="1127">
        <f>SUM(CU13:CU15)</f>
        <v>3455113.314119407</v>
      </c>
      <c r="CV12" s="1127">
        <f>SUM(CV13:CV15)</f>
        <v>49005.223943258032</v>
      </c>
      <c r="CW12" s="1127">
        <f>SUM(CW13:CW15)</f>
        <v>0</v>
      </c>
      <c r="CX12" s="1127">
        <f>SUM(CX13:CX15)</f>
        <v>0</v>
      </c>
      <c r="CY12" s="1129">
        <f t="shared" ref="CY12:CZ74" si="36">IFERROR(CW12/CU12,0)</f>
        <v>0</v>
      </c>
      <c r="CZ12" s="1129">
        <f t="shared" si="36"/>
        <v>0</v>
      </c>
      <c r="DA12" s="1127">
        <f t="shared" si="13"/>
        <v>-3455113.314119407</v>
      </c>
      <c r="DB12" s="1127">
        <f t="shared" si="13"/>
        <v>-49005.223943258032</v>
      </c>
      <c r="DC12" s="1127">
        <f>SUM(DC13:DC15)</f>
        <v>3081106.140594665</v>
      </c>
      <c r="DD12" s="1127">
        <f>SUM(DD13:DD15)</f>
        <v>43533.820425216029</v>
      </c>
      <c r="DE12" s="1127">
        <f>SUM(DE13:DE15)</f>
        <v>0</v>
      </c>
      <c r="DF12" s="1127">
        <f>SUM(DF13:DF15)</f>
        <v>0</v>
      </c>
      <c r="DG12" s="1129">
        <f t="shared" ref="DG12:DH74" si="37">IFERROR(DE12/DC12,0)</f>
        <v>0</v>
      </c>
      <c r="DH12" s="1129">
        <f t="shared" si="37"/>
        <v>0</v>
      </c>
      <c r="DI12" s="1127">
        <f t="shared" si="14"/>
        <v>-3081106.140594665</v>
      </c>
      <c r="DJ12" s="1127">
        <f t="shared" si="14"/>
        <v>-43533.820425216029</v>
      </c>
      <c r="DK12" s="1127">
        <f>SUM(DK13:DK15)</f>
        <v>3099439.7823674474</v>
      </c>
      <c r="DL12" s="1127">
        <f>SUM(DL13:DL15)</f>
        <v>43626.430887007489</v>
      </c>
      <c r="DM12" s="1127">
        <f>SUM(DM13:DM15)</f>
        <v>0</v>
      </c>
      <c r="DN12" s="1127">
        <f>SUM(DN13:DN15)</f>
        <v>0</v>
      </c>
      <c r="DO12" s="1129">
        <f t="shared" ref="DO12:DP74" si="38">IFERROR(DM12/DK12,0)</f>
        <v>0</v>
      </c>
      <c r="DP12" s="1129">
        <f t="shared" si="38"/>
        <v>0</v>
      </c>
      <c r="DQ12" s="1127">
        <f t="shared" ref="DQ12:DR73" si="39">DM12-DK12</f>
        <v>-3099439.7823674474</v>
      </c>
      <c r="DR12" s="1127">
        <f t="shared" si="39"/>
        <v>-43626.430887007489</v>
      </c>
      <c r="DS12" s="1127">
        <f t="shared" si="15"/>
        <v>9635659.2370815203</v>
      </c>
      <c r="DT12" s="1127">
        <f t="shared" si="15"/>
        <v>136165.47525548155</v>
      </c>
      <c r="DU12" s="1127">
        <f t="shared" si="15"/>
        <v>0</v>
      </c>
      <c r="DV12" s="1127">
        <f>DR12-DP12</f>
        <v>-43626.430887007489</v>
      </c>
      <c r="DW12" s="1128">
        <f t="shared" ref="DW12:DX74" si="40">IFERROR(DU12/DS12,0)</f>
        <v>0</v>
      </c>
      <c r="DX12" s="1128">
        <f t="shared" si="40"/>
        <v>-0.32039274864023393</v>
      </c>
      <c r="DY12" s="1127">
        <f t="shared" si="16"/>
        <v>-9635659.2370815203</v>
      </c>
      <c r="DZ12" s="1127">
        <f t="shared" si="16"/>
        <v>-179791.90614248905</v>
      </c>
      <c r="EA12" s="1127">
        <f t="shared" si="17"/>
        <v>34012597.50580845</v>
      </c>
      <c r="EB12" s="1127">
        <f t="shared" si="17"/>
        <v>486391.12025553407</v>
      </c>
      <c r="EC12" s="1127">
        <f t="shared" si="17"/>
        <v>0</v>
      </c>
      <c r="ED12" s="1127">
        <f t="shared" si="17"/>
        <v>-43626.430887007489</v>
      </c>
      <c r="EE12" s="1128">
        <f t="shared" ref="EE12:EF74" si="41">IFERROR(EC12/EA12,0)</f>
        <v>0</v>
      </c>
      <c r="EF12" s="1128">
        <f t="shared" si="41"/>
        <v>-8.9694135172713643E-2</v>
      </c>
      <c r="EG12" s="1127">
        <f t="shared" si="18"/>
        <v>-34012597.50580845</v>
      </c>
      <c r="EH12" s="1127">
        <f t="shared" si="18"/>
        <v>-530017.55114254158</v>
      </c>
    </row>
    <row r="13" spans="1:138" ht="12.75" outlineLevel="1" x14ac:dyDescent="0.2">
      <c r="A13" s="1107">
        <v>3101010000</v>
      </c>
      <c r="B13" s="1108" t="s">
        <v>303</v>
      </c>
      <c r="C13" s="1130"/>
      <c r="D13" s="1130"/>
      <c r="E13" s="1130"/>
      <c r="F13" s="1130"/>
      <c r="G13" s="1131">
        <f t="shared" si="19"/>
        <v>0</v>
      </c>
      <c r="H13" s="1131">
        <f t="shared" si="19"/>
        <v>0</v>
      </c>
      <c r="I13" s="1130">
        <f t="shared" si="20"/>
        <v>0</v>
      </c>
      <c r="J13" s="1130">
        <f t="shared" si="20"/>
        <v>0</v>
      </c>
      <c r="K13" s="1130"/>
      <c r="L13" s="1130"/>
      <c r="M13" s="1130"/>
      <c r="N13" s="1130"/>
      <c r="O13" s="1131">
        <f t="shared" si="21"/>
        <v>0</v>
      </c>
      <c r="P13" s="1131">
        <f t="shared" si="21"/>
        <v>0</v>
      </c>
      <c r="Q13" s="1130">
        <f t="shared" si="0"/>
        <v>0</v>
      </c>
      <c r="R13" s="1130">
        <f t="shared" si="0"/>
        <v>0</v>
      </c>
      <c r="S13" s="1130"/>
      <c r="T13" s="1130"/>
      <c r="U13" s="1130"/>
      <c r="V13" s="1130"/>
      <c r="W13" s="1132">
        <f t="shared" si="22"/>
        <v>0</v>
      </c>
      <c r="X13" s="1132">
        <f t="shared" si="22"/>
        <v>0</v>
      </c>
      <c r="Y13" s="1130">
        <f t="shared" si="1"/>
        <v>0</v>
      </c>
      <c r="Z13" s="1130">
        <f t="shared" si="1"/>
        <v>0</v>
      </c>
      <c r="AA13" s="1130">
        <f t="shared" si="23"/>
        <v>0</v>
      </c>
      <c r="AB13" s="1130">
        <f t="shared" si="23"/>
        <v>0</v>
      </c>
      <c r="AC13" s="1130">
        <f t="shared" si="23"/>
        <v>0</v>
      </c>
      <c r="AD13" s="1130">
        <f t="shared" si="2"/>
        <v>0</v>
      </c>
      <c r="AE13" s="1132">
        <f t="shared" si="24"/>
        <v>0</v>
      </c>
      <c r="AF13" s="1132">
        <f t="shared" si="24"/>
        <v>0</v>
      </c>
      <c r="AG13" s="1130">
        <f t="shared" si="3"/>
        <v>0</v>
      </c>
      <c r="AH13" s="1130">
        <f t="shared" si="3"/>
        <v>0</v>
      </c>
      <c r="AI13" s="1130">
        <f>SUMIFS([2]ДиР!$D:$D,[2]ДиР!$A:$A,MID(AI$8,1,LEN(AI$8)-5),[2]ДиР!$B:$B,[2]Расходы!$A13,[2]ДиР!$E:$E,CONCATENATE("План ",LEFT([2]Расходы!AI$7,4)))</f>
        <v>2826671.7140786317</v>
      </c>
      <c r="AJ13" s="1130">
        <f>SUMIFS([2]ДиР!$H:$H,[2]ДиР!$A:$A,MID(AI$8,1,LEN(AI$8)-5),[2]ДиР!$B:$B,[2]Расходы!$A13,[2]ДиР!$E:$E,CONCATENATE("План ",LEFT([2]Расходы!AI$7,4)))</f>
        <v>41046.565222952617</v>
      </c>
      <c r="AK13" s="1130">
        <f>IF(AK$5=[2]Период!$B$2,SUMIFS('[2]Расходы 1'!$G:$G,'[2]Расходы 1'!$A:$A,[2]Расходы!$A13),SUMIFS([2]ДиР!$D:$D,[2]ДиР!$A:$A,MID(AK$8,1,LEN(AK$8)-5),[2]ДиР!$B:$B,[2]Расходы!$A13,[2]ДиР!$E:$E,CONCATENATE("Факт ",LEFT([2]Расходы!AI$7,4))))</f>
        <v>0</v>
      </c>
      <c r="AL13" s="1130">
        <f>IF(AK$5=[2]Период!$B$2,SUMIFS('[2]Расходы 1'!$H:$H,'[2]Расходы 1'!$A:$A,[2]Расходы!$A13),SUMIFS([2]ДиР!$H:$H,[2]ДиР!$A:$A,MID(AK$8,1,LEN(AK$8)-5),[2]ДиР!$B:$B,[2]Расходы!$A13,[2]ДиР!$E:$E,CONCATENATE("Факт ",LEFT([2]Расходы!AI$7,4))))</f>
        <v>0</v>
      </c>
      <c r="AM13" s="1132">
        <f t="shared" si="25"/>
        <v>0</v>
      </c>
      <c r="AN13" s="1132">
        <f t="shared" si="25"/>
        <v>0</v>
      </c>
      <c r="AO13" s="1130">
        <f t="shared" si="4"/>
        <v>-2826671.7140786317</v>
      </c>
      <c r="AP13" s="1130">
        <f t="shared" si="4"/>
        <v>-41046.565222952617</v>
      </c>
      <c r="AQ13" s="1130">
        <f>SUMIFS([2]ДиР!$D:$D,[2]ДиР!$A:$A,MID(AQ$8,1,LEN(AQ$8)-5),[2]ДиР!$B:$B,[2]Расходы!$A13,[2]ДиР!$E:$E,CONCATENATE("План ",LEFT([2]Расходы!AQ$7,4)))</f>
        <v>3373942.5935313613</v>
      </c>
      <c r="AR13" s="1130">
        <f>SUMIFS([2]ДиР!$H:$H,[2]ДиР!$A:$A,MID(AQ$8,1,LEN(AQ$8)-5),[2]ДиР!$B:$B,[2]Расходы!$A13,[2]ДиР!$E:$E,CONCATENATE("План ",LEFT([2]Расходы!AQ$7,4)))</f>
        <v>48802.236110962047</v>
      </c>
      <c r="AS13" s="1130">
        <f>IF(AS$5=[2]Период!$B$2,SUMIFS('[2]Расходы 1'!$G:$G,'[2]Расходы 1'!$A:$A,[2]Расходы!$A13),SUMIFS([2]ДиР!$D:$D,[2]ДиР!$A:$A,MID(AS$8,1,LEN(AS$8)-5),[2]ДиР!$B:$B,[2]Расходы!$A13,[2]ДиР!$E:$E,CONCATENATE("Факт ",LEFT([2]Расходы!AQ$7,4))))</f>
        <v>0</v>
      </c>
      <c r="AT13" s="1130">
        <f>IF(AS$5=[2]Период!$B$2,SUMIFS('[2]Расходы 1'!$H:$H,'[2]Расходы 1'!$A:$A,[2]Расходы!$A13),SUMIFS([2]ДиР!$H:$H,[2]ДиР!$A:$A,MID(AS$8,1,LEN(AS$8)-5),[2]ДиР!$B:$B,[2]Расходы!$A13,[2]ДиР!$E:$E,CONCATENATE("Факт ",LEFT([2]Расходы!AQ$7,4))))</f>
        <v>0</v>
      </c>
      <c r="AU13" s="1132">
        <f t="shared" si="26"/>
        <v>0</v>
      </c>
      <c r="AV13" s="1132">
        <f t="shared" si="26"/>
        <v>0</v>
      </c>
      <c r="AW13" s="1130">
        <f t="shared" si="5"/>
        <v>-3373942.5935313613</v>
      </c>
      <c r="AX13" s="1130">
        <f t="shared" si="5"/>
        <v>-48802.236110962047</v>
      </c>
      <c r="AY13" s="1130">
        <f>SUMIFS([2]ДиР!$D:$D,[2]ДиР!$A:$A,MID(AY$8,1,LEN(AY$8)-5),[2]ДиР!$B:$B,[2]Расходы!$A13,[2]ДиР!$E:$E,CONCATENATE("План ",LEFT([2]Расходы!AY$7,4)))</f>
        <v>4155763.6892628092</v>
      </c>
      <c r="AZ13" s="1130">
        <f>SUMIFS([2]ДиР!$H:$H,[2]ДиР!$A:$A,MID(AY$8,1,LEN(AY$8)-5),[2]ДиР!$B:$B,[2]Расходы!$A13,[2]ДиР!$E:$E,CONCATENATE("План ",LEFT([2]Расходы!AY$7,4)))</f>
        <v>59877.00726551126</v>
      </c>
      <c r="BA13" s="1130">
        <f>IF(BA$5=[2]Период!$B$2,SUMIFS('[2]Расходы 1'!$G:$G,'[2]Расходы 1'!$A:$A,[2]Расходы!$A13),SUMIFS([2]ДиР!$D:$D,[2]ДиР!$A:$A,MID(BA$8,1,LEN(BA$8)-5),[2]ДиР!$B:$B,[2]Расходы!$A13,[2]ДиР!$E:$E,CONCATENATE("Факт ",LEFT([2]Расходы!AY$7,4))))</f>
        <v>0</v>
      </c>
      <c r="BB13" s="1130">
        <f>IF(BA$5=[2]Период!$B$2,SUMIFS('[2]Расходы 1'!$H:$H,'[2]Расходы 1'!$A:$A,[2]Расходы!$A13),SUMIFS([2]ДиР!$H:$H,[2]ДиР!$A:$A,MID(BA$8,1,LEN(BA$8)-5),[2]ДиР!$B:$B,[2]Расходы!$A13,[2]ДиР!$E:$E,CONCATENATE("Факт ",LEFT([2]Расходы!AY$7,4))))</f>
        <v>0</v>
      </c>
      <c r="BC13" s="1132">
        <f t="shared" si="27"/>
        <v>0</v>
      </c>
      <c r="BD13" s="1132">
        <f t="shared" si="27"/>
        <v>0</v>
      </c>
      <c r="BE13" s="1130">
        <f t="shared" si="28"/>
        <v>-4155763.6892628092</v>
      </c>
      <c r="BF13" s="1130">
        <f t="shared" si="28"/>
        <v>-59877.00726551126</v>
      </c>
      <c r="BG13" s="1130">
        <f t="shared" si="29"/>
        <v>10356377.996872801</v>
      </c>
      <c r="BH13" s="1130">
        <f t="shared" si="6"/>
        <v>149725.80859942595</v>
      </c>
      <c r="BI13" s="1130">
        <f t="shared" si="6"/>
        <v>0</v>
      </c>
      <c r="BJ13" s="1130">
        <f t="shared" si="6"/>
        <v>0</v>
      </c>
      <c r="BK13" s="1131">
        <f t="shared" si="30"/>
        <v>0</v>
      </c>
      <c r="BL13" s="1131">
        <f t="shared" si="30"/>
        <v>0</v>
      </c>
      <c r="BM13" s="1130">
        <f t="shared" si="7"/>
        <v>-10356377.996872801</v>
      </c>
      <c r="BN13" s="1130">
        <f t="shared" si="7"/>
        <v>-149725.80859942595</v>
      </c>
      <c r="BO13" s="1130">
        <f>SUMIFS([2]ДиР!$D:$D,[2]ДиР!$A:$A,MID(BO$8,1,LEN(BO$8)-5),[2]ДиР!$B:$B,[2]Расходы!$A13,[2]ДиР!$E:$E,CONCATENATE("План ",LEFT([2]Расходы!BO$7,4)))</f>
        <v>4382253.3660791339</v>
      </c>
      <c r="BP13" s="1130">
        <f>SUMIFS([2]ДиР!$H:$H,[2]ДиР!$A:$A,MID(BO$8,1,LEN(BO$8)-5),[2]ДиР!$B:$B,[2]Расходы!$A13,[2]ДиР!$E:$E,CONCATENATE("План ",LEFT([2]Расходы!BO$7,4)))</f>
        <v>62892.656193953277</v>
      </c>
      <c r="BQ13" s="1130">
        <f>IF(BQ$5=[2]Период!$B$2,SUMIFS('[2]Расходы 1'!$G:$G,'[2]Расходы 1'!$A:$A,[2]Расходы!$A13),SUMIFS([2]ДиР!$D:$D,[2]ДиР!$A:$A,MID(BQ$8,1,LEN(BQ$8)-5),[2]ДиР!$B:$B,[2]Расходы!$A13,[2]ДиР!$E:$E,CONCATENATE("Факт ",LEFT([2]Расходы!BO$7,4))))</f>
        <v>0</v>
      </c>
      <c r="BR13" s="1130">
        <f>IF(BQ$5=[2]Период!$B$2,SUMIFS('[2]Расходы 1'!$H:$H,'[2]Расходы 1'!$A:$A,[2]Расходы!$A13),SUMIFS([2]ДиР!$H:$H,[2]ДиР!$A:$A,MID(BQ$8,1,LEN(BQ$8)-5),[2]ДиР!$B:$B,[2]Расходы!$A13,[2]ДиР!$E:$E,CONCATENATE("Факт ",LEFT([2]Расходы!BO$7,4))))</f>
        <v>0</v>
      </c>
      <c r="BS13" s="1132">
        <f t="shared" si="31"/>
        <v>0</v>
      </c>
      <c r="BT13" s="1132">
        <f t="shared" si="31"/>
        <v>0</v>
      </c>
      <c r="BU13" s="1130">
        <f t="shared" si="8"/>
        <v>-4382253.3660791339</v>
      </c>
      <c r="BV13" s="1130">
        <f t="shared" si="8"/>
        <v>-62892.656193953277</v>
      </c>
      <c r="BW13" s="1130">
        <f>SUMIFS([2]ДиР!$D:$D,[2]ДиР!$A:$A,MID(BW$8,1,LEN(BW$8)-5),[2]ДиР!$B:$B,[2]Расходы!$A13,[2]ДиР!$E:$E,CONCATENATE("План ",LEFT([2]Расходы!BW$7,4)))</f>
        <v>4477401.7468922222</v>
      </c>
      <c r="BX13" s="1130">
        <f>SUMIFS([2]ДиР!$H:$H,[2]ДиР!$A:$A,MID(BW$8,1,LEN(BW$8)-5),[2]ДиР!$B:$B,[2]Расходы!$A13,[2]ДиР!$E:$E,CONCATENATE("План ",LEFT([2]Расходы!BW$7,4)))</f>
        <v>64004.027544739081</v>
      </c>
      <c r="BY13" s="1130">
        <f>IF(BY$5=[2]Период!$B$2,SUMIFS('[2]Расходы 1'!$G:$G,'[2]Расходы 1'!$A:$A,[2]Расходы!$A13),SUMIFS([2]ДиР!$D:$D,[2]ДиР!$A:$A,MID(BY$8,1,LEN(BY$8)-5),[2]ДиР!$B:$B,[2]Расходы!$A13,[2]ДиР!$E:$E,CONCATENATE("Факт ",LEFT([2]Расходы!BW$7,4))))</f>
        <v>0</v>
      </c>
      <c r="BZ13" s="1130">
        <f>IF(BY$5=[2]Период!$B$2,SUMIFS('[2]Расходы 1'!$H:$H,'[2]Расходы 1'!$A:$A,[2]Расходы!$A13),SUMIFS([2]ДиР!$H:$H,[2]ДиР!$A:$A,MID(BY$8,1,LEN(BY$8)-5),[2]ДиР!$B:$B,[2]Расходы!$A13,[2]ДиР!$E:$E,CONCATENATE("Факт ",LEFT([2]Расходы!BW$7,4))))</f>
        <v>0</v>
      </c>
      <c r="CA13" s="1132">
        <f t="shared" si="32"/>
        <v>0</v>
      </c>
      <c r="CB13" s="1132">
        <f t="shared" si="32"/>
        <v>0</v>
      </c>
      <c r="CC13" s="1130">
        <f t="shared" si="9"/>
        <v>-4477401.7468922222</v>
      </c>
      <c r="CD13" s="1130">
        <f t="shared" si="9"/>
        <v>-64004.027544739081</v>
      </c>
      <c r="CE13" s="1130">
        <f>SUMIFS([2]ДиР!$D:$D,[2]ДиР!$A:$A,MID(CE$8,1,LEN(CE$8)-5),[2]ДиР!$B:$B,[2]Расходы!$A13,[2]ДиР!$E:$E,CONCATENATE("План ",LEFT([2]Расходы!CE$7,4)))</f>
        <v>4230372.2009357251</v>
      </c>
      <c r="CF13" s="1130">
        <f>SUMIFS([2]ДиР!$H:$H,[2]ДиР!$A:$A,MID(CE$8,1,LEN(CE$8)-5),[2]ДиР!$B:$B,[2]Расходы!$A13,[2]ДиР!$E:$E,CONCATENATE("План ",LEFT([2]Расходы!CE$7,4)))</f>
        <v>60234.51234892114</v>
      </c>
      <c r="CG13" s="1130">
        <f>IF(CG$5=[2]Период!$B$2,SUMIFS('[2]Расходы 1'!$G:$G,'[2]Расходы 1'!$A:$A,[2]Расходы!$A13),SUMIFS([2]ДиР!$D:$D,[2]ДиР!$A:$A,MID(CG$8,1,LEN(CG$8)-5),[2]ДиР!$B:$B,[2]Расходы!$A13,[2]ДиР!$E:$E,CONCATENATE("Факт ",LEFT([2]Расходы!CE$7,4))))</f>
        <v>0</v>
      </c>
      <c r="CH13" s="1130">
        <f>IF(CG$5=[2]Период!$B$2,SUMIFS('[2]Расходы 1'!$H:$H,'[2]Расходы 1'!$A:$A,[2]Расходы!$A13),SUMIFS([2]ДиР!$H:$H,[2]ДиР!$A:$A,MID(CG$8,1,LEN(CG$8)-5),[2]ДиР!$B:$B,[2]Расходы!$A13,[2]ДиР!$E:$E,CONCATENATE("Факт ",LEFT([2]Расходы!CE$7,4))))</f>
        <v>0</v>
      </c>
      <c r="CI13" s="1132">
        <f t="shared" si="33"/>
        <v>0</v>
      </c>
      <c r="CJ13" s="1132">
        <f t="shared" si="33"/>
        <v>0</v>
      </c>
      <c r="CK13" s="1130">
        <f t="shared" si="10"/>
        <v>-4230372.2009357251</v>
      </c>
      <c r="CL13" s="1130">
        <f t="shared" si="10"/>
        <v>-60234.51234892114</v>
      </c>
      <c r="CM13" s="1130">
        <f t="shared" si="34"/>
        <v>13090027.313907079</v>
      </c>
      <c r="CN13" s="1130">
        <f t="shared" si="11"/>
        <v>187131.1960876135</v>
      </c>
      <c r="CO13" s="1130">
        <f t="shared" si="11"/>
        <v>0</v>
      </c>
      <c r="CP13" s="1130">
        <f t="shared" si="11"/>
        <v>0</v>
      </c>
      <c r="CQ13" s="1131">
        <f t="shared" si="35"/>
        <v>0</v>
      </c>
      <c r="CR13" s="1131">
        <f t="shared" si="35"/>
        <v>0</v>
      </c>
      <c r="CS13" s="1130">
        <f t="shared" si="12"/>
        <v>-13090027.313907079</v>
      </c>
      <c r="CT13" s="1130">
        <f t="shared" si="12"/>
        <v>-187131.1960876135</v>
      </c>
      <c r="CU13" s="1130">
        <f>SUMIFS([2]ДиР!$D:$D,[2]ДиР!$A:$A,MID(CU$8,1,LEN(CU$8)-5),[2]ДиР!$B:$B,[2]Расходы!$A13,[2]ДиР!$E:$E,CONCATENATE("План ",LEFT([2]Расходы!CU$7,4)))</f>
        <v>3332343.2690981254</v>
      </c>
      <c r="CV13" s="1130">
        <f>SUMIFS([2]ДиР!$H:$H,[2]ДиР!$A:$A,MID(CU$8,1,LEN(CU$8)-5),[2]ДиР!$B:$B,[2]Расходы!$A13,[2]ДиР!$E:$E,CONCATENATE("План ",LEFT([2]Расходы!CU$7,4)))</f>
        <v>47263.928361082559</v>
      </c>
      <c r="CW13" s="1130">
        <f>IF(CW$5=[2]Период!$B$2,SUMIFS('[2]Расходы 1'!$G:$G,'[2]Расходы 1'!$A:$A,[2]Расходы!$A13),SUMIFS([2]ДиР!$D:$D,[2]ДиР!$A:$A,MID(CW$8,1,LEN(CW$8)-5),[2]ДиР!$B:$B,[2]Расходы!$A13,[2]ДиР!$E:$E,CONCATENATE("Факт ",LEFT([2]Расходы!CU$7,4))))</f>
        <v>0</v>
      </c>
      <c r="CX13" s="1130">
        <f>IF(CW$5=[2]Период!$B$2,SUMIFS('[2]Расходы 1'!$H:$H,'[2]Расходы 1'!$A:$A,[2]Расходы!$A13),SUMIFS([2]ДиР!$H:$H,[2]ДиР!$A:$A,MID(CW$8,1,LEN(CW$8)-5),[2]ДиР!$B:$B,[2]Расходы!$A13,[2]ДиР!$E:$E,CONCATENATE("Факт ",LEFT([2]Расходы!CU$7,4))))</f>
        <v>0</v>
      </c>
      <c r="CY13" s="1132">
        <f t="shared" si="36"/>
        <v>0</v>
      </c>
      <c r="CZ13" s="1132">
        <f t="shared" si="36"/>
        <v>0</v>
      </c>
      <c r="DA13" s="1130">
        <f t="shared" si="13"/>
        <v>-3332343.2690981254</v>
      </c>
      <c r="DB13" s="1130">
        <f t="shared" si="13"/>
        <v>-47263.928361082559</v>
      </c>
      <c r="DC13" s="1130">
        <f>SUMIFS([2]ДиР!$D:$D,[2]ДиР!$A:$A,MID(DC$8,1,LEN(DC$8)-5),[2]ДиР!$B:$B,[2]Расходы!$A13,[2]ДиР!$E:$E,CONCATENATE("План ",LEFT([2]Расходы!DC$7,4)))</f>
        <v>2977164.0695528453</v>
      </c>
      <c r="DD13" s="1130">
        <f>SUMIFS([2]ДиР!$H:$H,[2]ДиР!$A:$A,MID(DC$8,1,LEN(DC$8)-5),[2]ДиР!$B:$B,[2]Расходы!$A13,[2]ДиР!$E:$E,CONCATENATE("План ",LEFT([2]Расходы!DC$7,4)))</f>
        <v>42065.193494211868</v>
      </c>
      <c r="DE13" s="1130">
        <f>IF(DE$5=[2]Период!$B$2,SUMIFS('[2]Расходы 1'!$G:$G,'[2]Расходы 1'!$A:$A,[2]Расходы!$A13),SUMIFS([2]ДиР!$D:$D,[2]ДиР!$A:$A,MID(DE$8,1,LEN(DE$8)-5),[2]ДиР!$B:$B,[2]Расходы!$A13,[2]ДиР!$E:$E,CONCATENATE("Факт ",LEFT([2]Расходы!DC$7,4))))</f>
        <v>0</v>
      </c>
      <c r="DF13" s="1130">
        <f>IF(DE$5=[2]Период!$B$2,SUMIFS('[2]Расходы 1'!$H:$H,'[2]Расходы 1'!$A:$A,[2]Расходы!$A13),SUMIFS([2]ДиР!$H:$H,[2]ДиР!$A:$A,MID(DE$8,1,LEN(DE$8)-5),[2]ДиР!$B:$B,[2]Расходы!$A13,[2]ДиР!$E:$E,CONCATENATE("Факт ",LEFT([2]Расходы!DC$7,4))))</f>
        <v>0</v>
      </c>
      <c r="DG13" s="1132">
        <f t="shared" si="37"/>
        <v>0</v>
      </c>
      <c r="DH13" s="1132">
        <f t="shared" si="37"/>
        <v>0</v>
      </c>
      <c r="DI13" s="1130">
        <f t="shared" si="14"/>
        <v>-2977164.0695528453</v>
      </c>
      <c r="DJ13" s="1130">
        <f t="shared" si="14"/>
        <v>-42065.193494211868</v>
      </c>
      <c r="DK13" s="1130">
        <f>SUMIFS([2]ДиР!$D:$D,[2]ДиР!$A:$A,MID(DK$8,1,LEN(DK$8)-5),[2]ДиР!$B:$B,[2]Расходы!$A13,[2]ДиР!$E:$E,CONCATENATE("План ",LEFT([2]Расходы!DK$7,4)))</f>
        <v>2994959.4931412041</v>
      </c>
      <c r="DL13" s="1130">
        <f>SUMIFS([2]ДиР!$H:$H,[2]ДиР!$A:$A,MID(DK$8,1,LEN(DK$8)-5),[2]ДиР!$B:$B,[2]Расходы!$A13,[2]ДиР!$E:$E,CONCATENATE("План ",LEFT([2]Расходы!DK$7,4)))</f>
        <v>42155.809601537112</v>
      </c>
      <c r="DM13" s="1130">
        <f>IF(DM$5=[2]Период!$B$2,SUMIFS('[2]Расходы 1'!$G:$G,'[2]Расходы 1'!$A:$A,[2]Расходы!$A13),SUMIFS([2]ДиР!$D:$D,[2]ДиР!$A:$A,MID(DM$8,1,LEN(DM$8)-5),[2]ДиР!$B:$B,[2]Расходы!$A13,[2]ДиР!$E:$E,CONCATENATE("Факт ",LEFT([2]Расходы!DK$7,4))))</f>
        <v>0</v>
      </c>
      <c r="DN13" s="1130">
        <f>IF(DM$5=[2]Период!$B$2,SUMIFS('[2]Расходы 1'!$H:$H,'[2]Расходы 1'!$A:$A,[2]Расходы!$A13),SUMIFS([2]ДиР!$H:$H,[2]ДиР!$A:$A,MID(DM$8,1,LEN(DM$8)-5),[2]ДиР!$B:$B,[2]Расходы!$A13,[2]ДиР!$E:$E,CONCATENATE("Факт ",LEFT([2]Расходы!DK$7,4))))</f>
        <v>0</v>
      </c>
      <c r="DO13" s="1132">
        <f t="shared" si="38"/>
        <v>0</v>
      </c>
      <c r="DP13" s="1132">
        <f t="shared" si="38"/>
        <v>0</v>
      </c>
      <c r="DQ13" s="1130">
        <f t="shared" si="39"/>
        <v>-2994959.4931412041</v>
      </c>
      <c r="DR13" s="1130">
        <f t="shared" si="39"/>
        <v>-42155.809601537112</v>
      </c>
      <c r="DS13" s="1130">
        <f t="shared" si="15"/>
        <v>9304466.8317921758</v>
      </c>
      <c r="DT13" s="1130">
        <f t="shared" si="15"/>
        <v>131484.93145683155</v>
      </c>
      <c r="DU13" s="1130">
        <f t="shared" si="15"/>
        <v>0</v>
      </c>
      <c r="DV13" s="1130">
        <f>DR13-DP13</f>
        <v>-42155.809601537112</v>
      </c>
      <c r="DW13" s="1131">
        <f t="shared" si="40"/>
        <v>0</v>
      </c>
      <c r="DX13" s="1131">
        <f t="shared" si="40"/>
        <v>-0.32061323783993828</v>
      </c>
      <c r="DY13" s="1130">
        <f t="shared" si="16"/>
        <v>-9304466.8317921758</v>
      </c>
      <c r="DZ13" s="1130">
        <f t="shared" si="16"/>
        <v>-173640.74105836864</v>
      </c>
      <c r="EA13" s="1130">
        <f t="shared" si="17"/>
        <v>32750872.142572057</v>
      </c>
      <c r="EB13" s="1130">
        <f t="shared" si="17"/>
        <v>468341.93614387099</v>
      </c>
      <c r="EC13" s="1130">
        <f t="shared" si="17"/>
        <v>0</v>
      </c>
      <c r="ED13" s="1130">
        <f t="shared" si="17"/>
        <v>-42155.809601537112</v>
      </c>
      <c r="EE13" s="1131">
        <f t="shared" si="41"/>
        <v>0</v>
      </c>
      <c r="EF13" s="1131">
        <f t="shared" si="41"/>
        <v>-9.0010751436504235E-2</v>
      </c>
      <c r="EG13" s="1130">
        <f t="shared" si="18"/>
        <v>-32750872.142572057</v>
      </c>
      <c r="EH13" s="1130">
        <f t="shared" si="18"/>
        <v>-510497.74574540812</v>
      </c>
    </row>
    <row r="14" spans="1:138" ht="12.75" outlineLevel="1" x14ac:dyDescent="0.2">
      <c r="A14" s="1104">
        <v>3501010000</v>
      </c>
      <c r="B14" s="1108" t="s">
        <v>304</v>
      </c>
      <c r="C14" s="1130"/>
      <c r="D14" s="1130"/>
      <c r="E14" s="1130"/>
      <c r="F14" s="1130"/>
      <c r="G14" s="1131">
        <f t="shared" si="19"/>
        <v>0</v>
      </c>
      <c r="H14" s="1131">
        <f t="shared" si="19"/>
        <v>0</v>
      </c>
      <c r="I14" s="1130">
        <f t="shared" si="20"/>
        <v>0</v>
      </c>
      <c r="J14" s="1130">
        <f t="shared" si="20"/>
        <v>0</v>
      </c>
      <c r="K14" s="1130"/>
      <c r="L14" s="1130"/>
      <c r="M14" s="1130"/>
      <c r="N14" s="1130"/>
      <c r="O14" s="1131">
        <f t="shared" si="21"/>
        <v>0</v>
      </c>
      <c r="P14" s="1131">
        <f t="shared" si="21"/>
        <v>0</v>
      </c>
      <c r="Q14" s="1130">
        <f t="shared" si="0"/>
        <v>0</v>
      </c>
      <c r="R14" s="1130">
        <f t="shared" si="0"/>
        <v>0</v>
      </c>
      <c r="S14" s="1130"/>
      <c r="T14" s="1130"/>
      <c r="U14" s="1130"/>
      <c r="V14" s="1130"/>
      <c r="W14" s="1132">
        <f t="shared" si="22"/>
        <v>0</v>
      </c>
      <c r="X14" s="1132">
        <f t="shared" si="22"/>
        <v>0</v>
      </c>
      <c r="Y14" s="1130">
        <f t="shared" si="1"/>
        <v>0</v>
      </c>
      <c r="Z14" s="1130">
        <f t="shared" si="1"/>
        <v>0</v>
      </c>
      <c r="AA14" s="1130">
        <f t="shared" si="23"/>
        <v>0</v>
      </c>
      <c r="AB14" s="1130">
        <f t="shared" si="23"/>
        <v>0</v>
      </c>
      <c r="AC14" s="1130">
        <f t="shared" si="23"/>
        <v>0</v>
      </c>
      <c r="AD14" s="1130">
        <f t="shared" si="2"/>
        <v>0</v>
      </c>
      <c r="AE14" s="1132">
        <f t="shared" si="24"/>
        <v>0</v>
      </c>
      <c r="AF14" s="1132">
        <f t="shared" si="24"/>
        <v>0</v>
      </c>
      <c r="AG14" s="1130">
        <f t="shared" si="3"/>
        <v>0</v>
      </c>
      <c r="AH14" s="1130">
        <f t="shared" si="3"/>
        <v>0</v>
      </c>
      <c r="AI14" s="1130">
        <f>SUMIFS([2]ДиР!$D:$D,[2]ДиР!$A:$A,MID(AI$8,1,LEN(AI$8)-5),[2]ДиР!$B:$B,[2]Расходы!$A14,[2]ДиР!$E:$E,CONCATENATE("План ",LEFT([2]Расходы!AI$7,4)))</f>
        <v>108537.91681547473</v>
      </c>
      <c r="AJ14" s="1130">
        <f>SUMIFS([2]ДиР!$H:$H,[2]ДиР!$A:$A,MID(AI$8,1,LEN(AI$8)-5),[2]ДиР!$B:$B,[2]Расходы!$A14,[2]ДиР!$E:$E,CONCATENATE("План ",LEFT([2]Расходы!AI$7,4)))</f>
        <v>1576.0969551364951</v>
      </c>
      <c r="AK14" s="1130">
        <f>IF(AK$5=[2]Период!$B$2,SUMIFS('[2]Расходы 1'!$G:$G,'[2]Расходы 1'!$A:$A,[2]Расходы!$A14),SUMIFS([2]ДиР!$D:$D,[2]ДиР!$A:$A,MID(AK$8,1,LEN(AK$8)-5),[2]ДиР!$B:$B,[2]Расходы!$A14,[2]ДиР!$E:$E,CONCATENATE("Факт ",LEFT([2]Расходы!AI$7,4))))</f>
        <v>0</v>
      </c>
      <c r="AL14" s="1130">
        <f>IF(AK$5=[2]Период!$B$2,SUMIFS('[2]Расходы 1'!$H:$H,'[2]Расходы 1'!$A:$A,[2]Расходы!$A14),SUMIFS([2]ДиР!$H:$H,[2]ДиР!$A:$A,MID(AK$8,1,LEN(AK$8)-5),[2]ДиР!$B:$B,[2]Расходы!$A14,[2]ДиР!$E:$E,CONCATENATE("Факт ",LEFT([2]Расходы!AI$7,4))))</f>
        <v>0</v>
      </c>
      <c r="AM14" s="1132">
        <f t="shared" si="25"/>
        <v>0</v>
      </c>
      <c r="AN14" s="1132">
        <f t="shared" si="25"/>
        <v>0</v>
      </c>
      <c r="AO14" s="1130">
        <f t="shared" si="4"/>
        <v>-108537.91681547473</v>
      </c>
      <c r="AP14" s="1130">
        <f t="shared" si="4"/>
        <v>-1576.0969551364951</v>
      </c>
      <c r="AQ14" s="1130">
        <f>SUMIFS([2]ДиР!$D:$D,[2]ДиР!$A:$A,MID(AQ$8,1,LEN(AQ$8)-5),[2]ДиР!$B:$B,[2]Расходы!$A14,[2]ДиР!$E:$E,CONCATENATE("План ",LEFT([2]Расходы!AQ$7,4)))</f>
        <v>131858.95441931704</v>
      </c>
      <c r="AR14" s="1130">
        <f>SUMIFS([2]ДиР!$H:$H,[2]ДиР!$A:$A,MID(AQ$8,1,LEN(AQ$8)-5),[2]ДиР!$B:$B,[2]Расходы!$A14,[2]ДиР!$E:$E,CONCATENATE("План ",LEFT([2]Расходы!AQ$7,4)))</f>
        <v>1907.2677286369717</v>
      </c>
      <c r="AS14" s="1130">
        <f>IF(AS$5=[2]Период!$B$2,SUMIFS('[2]Расходы 1'!$G:$G,'[2]Расходы 1'!$A:$A,[2]Расходы!$A14),SUMIFS([2]ДиР!$D:$D,[2]ДиР!$A:$A,MID(AS$8,1,LEN(AS$8)-5),[2]ДиР!$B:$B,[2]Расходы!$A14,[2]ДиР!$E:$E,CONCATENATE("Факт ",LEFT([2]Расходы!AQ$7,4))))</f>
        <v>0</v>
      </c>
      <c r="AT14" s="1130">
        <f>IF(AS$5=[2]Период!$B$2,SUMIFS('[2]Расходы 1'!$H:$H,'[2]Расходы 1'!$A:$A,[2]Расходы!$A14),SUMIFS([2]ДиР!$H:$H,[2]ДиР!$A:$A,MID(AS$8,1,LEN(AS$8)-5),[2]ДиР!$B:$B,[2]Расходы!$A14,[2]ДиР!$E:$E,CONCATENATE("Факт ",LEFT([2]Расходы!AQ$7,4))))</f>
        <v>0</v>
      </c>
      <c r="AU14" s="1132">
        <f t="shared" si="26"/>
        <v>0</v>
      </c>
      <c r="AV14" s="1132">
        <f t="shared" si="26"/>
        <v>0</v>
      </c>
      <c r="AW14" s="1130">
        <f t="shared" si="5"/>
        <v>-131858.95441931704</v>
      </c>
      <c r="AX14" s="1130">
        <f t="shared" si="5"/>
        <v>-1907.2677286369717</v>
      </c>
      <c r="AY14" s="1130">
        <f>SUMIFS([2]ДиР!$D:$D,[2]ДиР!$A:$A,MID(AY$8,1,LEN(AY$8)-5),[2]ДиР!$B:$B,[2]Расходы!$A14,[2]ДиР!$E:$E,CONCATENATE("План ",LEFT([2]Расходы!AY$7,4)))</f>
        <v>168996.53897940749</v>
      </c>
      <c r="AZ14" s="1130">
        <f>SUMIFS([2]ДиР!$H:$H,[2]ДиР!$A:$A,MID(AY$8,1,LEN(AY$8)-5),[2]ДиР!$B:$B,[2]Расходы!$A14,[2]ДиР!$E:$E,CONCATENATE("План ",LEFT([2]Расходы!AY$7,4)))</f>
        <v>2434.933203362978</v>
      </c>
      <c r="BA14" s="1130">
        <f>IF(BA$5=[2]Период!$B$2,SUMIFS('[2]Расходы 1'!$G:$G,'[2]Расходы 1'!$A:$A,[2]Расходы!$A14),SUMIFS([2]ДиР!$D:$D,[2]ДиР!$A:$A,MID(BA$8,1,LEN(BA$8)-5),[2]ДиР!$B:$B,[2]Расходы!$A14,[2]ДиР!$E:$E,CONCATENATE("Факт ",LEFT([2]Расходы!AY$7,4))))</f>
        <v>0</v>
      </c>
      <c r="BB14" s="1130">
        <f>IF(BA$5=[2]Период!$B$2,SUMIFS('[2]Расходы 1'!$H:$H,'[2]Расходы 1'!$A:$A,[2]Расходы!$A14),SUMIFS([2]ДиР!$H:$H,[2]ДиР!$A:$A,MID(BA$8,1,LEN(BA$8)-5),[2]ДиР!$B:$B,[2]Расходы!$A14,[2]ДиР!$E:$E,CONCATENATE("Факт ",LEFT([2]Расходы!AY$7,4))))</f>
        <v>0</v>
      </c>
      <c r="BC14" s="1132">
        <f t="shared" si="27"/>
        <v>0</v>
      </c>
      <c r="BD14" s="1132">
        <f t="shared" si="27"/>
        <v>0</v>
      </c>
      <c r="BE14" s="1130">
        <f t="shared" si="28"/>
        <v>-168996.53897940749</v>
      </c>
      <c r="BF14" s="1130">
        <f t="shared" si="28"/>
        <v>-2434.933203362978</v>
      </c>
      <c r="BG14" s="1130">
        <f t="shared" si="29"/>
        <v>409393.41021419928</v>
      </c>
      <c r="BH14" s="1130">
        <f t="shared" si="6"/>
        <v>5918.2978871364448</v>
      </c>
      <c r="BI14" s="1130">
        <f t="shared" si="6"/>
        <v>0</v>
      </c>
      <c r="BJ14" s="1130">
        <f t="shared" si="6"/>
        <v>0</v>
      </c>
      <c r="BK14" s="1131">
        <f t="shared" si="30"/>
        <v>0</v>
      </c>
      <c r="BL14" s="1131">
        <f t="shared" si="30"/>
        <v>0</v>
      </c>
      <c r="BM14" s="1130">
        <f t="shared" si="7"/>
        <v>-409393.41021419928</v>
      </c>
      <c r="BN14" s="1130">
        <f t="shared" si="7"/>
        <v>-5918.2978871364448</v>
      </c>
      <c r="BO14" s="1130">
        <f>SUMIFS([2]ДиР!$D:$D,[2]ДиР!$A:$A,MID(BO$8,1,LEN(BO$8)-5),[2]ДиР!$B:$B,[2]Расходы!$A14,[2]ДиР!$E:$E,CONCATENATE("План ",LEFT([2]Расходы!BO$7,4)))</f>
        <v>176977.42477382021</v>
      </c>
      <c r="BP14" s="1130">
        <f>SUMIFS([2]ДиР!$H:$H,[2]ДиР!$A:$A,MID(BO$8,1,LEN(BO$8)-5),[2]ДиР!$B:$B,[2]Расходы!$A14,[2]ДиР!$E:$E,CONCATENATE("План ",LEFT([2]Расходы!BO$7,4)))</f>
        <v>2539.9216796882274</v>
      </c>
      <c r="BQ14" s="1130">
        <f>IF(BQ$5=[2]Период!$B$2,SUMIFS('[2]Расходы 1'!$G:$G,'[2]Расходы 1'!$A:$A,[2]Расходы!$A14),SUMIFS([2]ДиР!$D:$D,[2]ДиР!$A:$A,MID(BQ$8,1,LEN(BQ$8)-5),[2]ДиР!$B:$B,[2]Расходы!$A14,[2]ДиР!$E:$E,CONCATENATE("Факт ",LEFT([2]Расходы!BO$7,4))))</f>
        <v>0</v>
      </c>
      <c r="BR14" s="1130">
        <f>IF(BQ$5=[2]Период!$B$2,SUMIFS('[2]Расходы 1'!$H:$H,'[2]Расходы 1'!$A:$A,[2]Расходы!$A14),SUMIFS([2]ДиР!$H:$H,[2]ДиР!$A:$A,MID(BQ$8,1,LEN(BQ$8)-5),[2]ДиР!$B:$B,[2]Расходы!$A14,[2]ДиР!$E:$E,CONCATENATE("Факт ",LEFT([2]Расходы!BO$7,4))))</f>
        <v>0</v>
      </c>
      <c r="BS14" s="1132">
        <f t="shared" si="31"/>
        <v>0</v>
      </c>
      <c r="BT14" s="1132">
        <f t="shared" si="31"/>
        <v>0</v>
      </c>
      <c r="BU14" s="1130">
        <f t="shared" si="8"/>
        <v>-176977.42477382021</v>
      </c>
      <c r="BV14" s="1130">
        <f t="shared" si="8"/>
        <v>-2539.9216796882274</v>
      </c>
      <c r="BW14" s="1130">
        <f>SUMIFS([2]ДиР!$D:$D,[2]ДиР!$A:$A,MID(BW$8,1,LEN(BW$8)-5),[2]ДиР!$B:$B,[2]Расходы!$A14,[2]ДиР!$E:$E,CONCATENATE("План ",LEFT([2]Расходы!BW$7,4)))</f>
        <v>178255.99911261792</v>
      </c>
      <c r="BX14" s="1130">
        <f>SUMIFS([2]ДиР!$H:$H,[2]ДиР!$A:$A,MID(BW$8,1,LEN(BW$8)-5),[2]ДиР!$B:$B,[2]Расходы!$A14,[2]ДиР!$E:$E,CONCATENATE("План ",LEFT([2]Расходы!BW$7,4)))</f>
        <v>2548.1523709901785</v>
      </c>
      <c r="BY14" s="1130">
        <f>IF(BY$5=[2]Период!$B$2,SUMIFS('[2]Расходы 1'!$G:$G,'[2]Расходы 1'!$A:$A,[2]Расходы!$A14),SUMIFS([2]ДиР!$D:$D,[2]ДиР!$A:$A,MID(BY$8,1,LEN(BY$8)-5),[2]ДиР!$B:$B,[2]Расходы!$A14,[2]ДиР!$E:$E,CONCATENATE("Факт ",LEFT([2]Расходы!BW$7,4))))</f>
        <v>0</v>
      </c>
      <c r="BZ14" s="1130">
        <f>IF(BY$5=[2]Период!$B$2,SUMIFS('[2]Расходы 1'!$H:$H,'[2]Расходы 1'!$A:$A,[2]Расходы!$A14),SUMIFS([2]ДиР!$H:$H,[2]ДиР!$A:$A,MID(BY$8,1,LEN(BY$8)-5),[2]ДиР!$B:$B,[2]Расходы!$A14,[2]ДиР!$E:$E,CONCATENATE("Факт ",LEFT([2]Расходы!BW$7,4))))</f>
        <v>0</v>
      </c>
      <c r="CA14" s="1132">
        <f t="shared" si="32"/>
        <v>0</v>
      </c>
      <c r="CB14" s="1132">
        <f t="shared" si="32"/>
        <v>0</v>
      </c>
      <c r="CC14" s="1130">
        <f t="shared" si="9"/>
        <v>-178255.99911261792</v>
      </c>
      <c r="CD14" s="1130">
        <f t="shared" si="9"/>
        <v>-2548.1523709901785</v>
      </c>
      <c r="CE14" s="1130">
        <f>SUMIFS([2]ДиР!$D:$D,[2]ДиР!$A:$A,MID(CE$8,1,LEN(CE$8)-5),[2]ДиР!$B:$B,[2]Расходы!$A14,[2]ДиР!$E:$E,CONCATENATE("План ",LEFT([2]Расходы!CE$7,4)))</f>
        <v>165906.12384640751</v>
      </c>
      <c r="CF14" s="1130">
        <f>SUMIFS([2]ДиР!$H:$H,[2]ДиР!$A:$A,MID(CE$8,1,LEN(CE$8)-5),[2]ДиР!$B:$B,[2]Расходы!$A14,[2]ДиР!$E:$E,CONCATENATE("План ",LEFT([2]Расходы!CE$7,4)))</f>
        <v>2362.2683751982013</v>
      </c>
      <c r="CG14" s="1130">
        <f>IF(CG$5=[2]Период!$B$2,SUMIFS('[2]Расходы 1'!$G:$G,'[2]Расходы 1'!$A:$A,[2]Расходы!$A14),SUMIFS([2]ДиР!$D:$D,[2]ДиР!$A:$A,MID(CG$8,1,LEN(CG$8)-5),[2]ДиР!$B:$B,[2]Расходы!$A14,[2]ДиР!$E:$E,CONCATENATE("Факт ",LEFT([2]Расходы!CE$7,4))))</f>
        <v>0</v>
      </c>
      <c r="CH14" s="1130">
        <f>IF(CG$5=[2]Период!$B$2,SUMIFS('[2]Расходы 1'!$H:$H,'[2]Расходы 1'!$A:$A,[2]Расходы!$A14),SUMIFS([2]ДиР!$H:$H,[2]ДиР!$A:$A,MID(CG$8,1,LEN(CG$8)-5),[2]ДиР!$B:$B,[2]Расходы!$A14,[2]ДиР!$E:$E,CONCATENATE("Факт ",LEFT([2]Расходы!CE$7,4))))</f>
        <v>0</v>
      </c>
      <c r="CI14" s="1132">
        <f t="shared" si="33"/>
        <v>0</v>
      </c>
      <c r="CJ14" s="1132">
        <f t="shared" si="33"/>
        <v>0</v>
      </c>
      <c r="CK14" s="1130">
        <f t="shared" si="10"/>
        <v>-165906.12384640751</v>
      </c>
      <c r="CL14" s="1130">
        <f t="shared" si="10"/>
        <v>-2362.2683751982013</v>
      </c>
      <c r="CM14" s="1130">
        <f t="shared" si="34"/>
        <v>521139.54773284565</v>
      </c>
      <c r="CN14" s="1130">
        <f t="shared" si="11"/>
        <v>7450.3424258766072</v>
      </c>
      <c r="CO14" s="1130">
        <f t="shared" si="11"/>
        <v>0</v>
      </c>
      <c r="CP14" s="1130">
        <f t="shared" si="11"/>
        <v>0</v>
      </c>
      <c r="CQ14" s="1131">
        <f t="shared" si="35"/>
        <v>0</v>
      </c>
      <c r="CR14" s="1131">
        <f t="shared" si="35"/>
        <v>0</v>
      </c>
      <c r="CS14" s="1130">
        <f t="shared" si="12"/>
        <v>-521139.54773284565</v>
      </c>
      <c r="CT14" s="1130">
        <f t="shared" si="12"/>
        <v>-7450.3424258766072</v>
      </c>
      <c r="CU14" s="1130">
        <f>SUMIFS([2]ДиР!$D:$D,[2]ДиР!$A:$A,MID(CU$8,1,LEN(CU$8)-5),[2]ДиР!$B:$B,[2]Расходы!$A14,[2]ДиР!$E:$E,CONCATENATE("План ",LEFT([2]Расходы!CU$7,4)))</f>
        <v>122770.04502128171</v>
      </c>
      <c r="CV14" s="1130">
        <f>SUMIFS([2]ДиР!$H:$H,[2]ДиР!$A:$A,MID(CU$8,1,LEN(CU$8)-5),[2]ДиР!$B:$B,[2]Расходы!$A14,[2]ДиР!$E:$E,CONCATENATE("План ",LEFT([2]Расходы!CU$7,4)))</f>
        <v>1741.2955821754729</v>
      </c>
      <c r="CW14" s="1130">
        <f>IF(CW$5=[2]Период!$B$2,SUMIFS('[2]Расходы 1'!$G:$G,'[2]Расходы 1'!$A:$A,[2]Расходы!$A14),SUMIFS([2]ДиР!$D:$D,[2]ДиР!$A:$A,MID(CW$8,1,LEN(CW$8)-5),[2]ДиР!$B:$B,[2]Расходы!$A14,[2]ДиР!$E:$E,CONCATENATE("Факт ",LEFT([2]Расходы!CU$7,4))))</f>
        <v>0</v>
      </c>
      <c r="CX14" s="1130">
        <f>IF(CW$5=[2]Период!$B$2,SUMIFS('[2]Расходы 1'!$H:$H,'[2]Расходы 1'!$A:$A,[2]Расходы!$A14),SUMIFS([2]ДиР!$H:$H,[2]ДиР!$A:$A,MID(CW$8,1,LEN(CW$8)-5),[2]ДиР!$B:$B,[2]Расходы!$A14,[2]ДиР!$E:$E,CONCATENATE("Факт ",LEFT([2]Расходы!CU$7,4))))</f>
        <v>0</v>
      </c>
      <c r="CY14" s="1132">
        <f t="shared" si="36"/>
        <v>0</v>
      </c>
      <c r="CZ14" s="1132">
        <f t="shared" si="36"/>
        <v>0</v>
      </c>
      <c r="DA14" s="1130">
        <f t="shared" si="13"/>
        <v>-122770.04502128171</v>
      </c>
      <c r="DB14" s="1130">
        <f t="shared" si="13"/>
        <v>-1741.2955821754729</v>
      </c>
      <c r="DC14" s="1130">
        <f>SUMIFS([2]ДиР!$D:$D,[2]ДиР!$A:$A,MID(DC$8,1,LEN(DC$8)-5),[2]ДиР!$B:$B,[2]Расходы!$A14,[2]ДиР!$E:$E,CONCATENATE("План ",LEFT([2]Расходы!DC$7,4)))</f>
        <v>103942.07104181971</v>
      </c>
      <c r="DD14" s="1130">
        <f>SUMIFS([2]ДиР!$H:$H,[2]ДиР!$A:$A,MID(DC$8,1,LEN(DC$8)-5),[2]ДиР!$B:$B,[2]Расходы!$A14,[2]ДиР!$E:$E,CONCATENATE("План ",LEFT([2]Расходы!DC$7,4)))</f>
        <v>1468.6269310041639</v>
      </c>
      <c r="DE14" s="1130">
        <f>IF(DE$5=[2]Период!$B$2,SUMIFS('[2]Расходы 1'!$G:$G,'[2]Расходы 1'!$A:$A,[2]Расходы!$A14),SUMIFS([2]ДиР!$D:$D,[2]ДиР!$A:$A,MID(DE$8,1,LEN(DE$8)-5),[2]ДиР!$B:$B,[2]Расходы!$A14,[2]ДиР!$E:$E,CONCATENATE("Факт ",LEFT([2]Расходы!DC$7,4))))</f>
        <v>0</v>
      </c>
      <c r="DF14" s="1130">
        <f>IF(DE$5=[2]Период!$B$2,SUMIFS('[2]Расходы 1'!$H:$H,'[2]Расходы 1'!$A:$A,[2]Расходы!$A14),SUMIFS([2]ДиР!$H:$H,[2]ДиР!$A:$A,MID(DE$8,1,LEN(DE$8)-5),[2]ДиР!$B:$B,[2]Расходы!$A14,[2]ДиР!$E:$E,CONCATENATE("Факт ",LEFT([2]Расходы!DC$7,4))))</f>
        <v>0</v>
      </c>
      <c r="DG14" s="1132">
        <f t="shared" si="37"/>
        <v>0</v>
      </c>
      <c r="DH14" s="1132">
        <f t="shared" si="37"/>
        <v>0</v>
      </c>
      <c r="DI14" s="1130">
        <f t="shared" si="14"/>
        <v>-103942.07104181971</v>
      </c>
      <c r="DJ14" s="1130">
        <f t="shared" si="14"/>
        <v>-1468.6269310041639</v>
      </c>
      <c r="DK14" s="1130">
        <f>SUMIFS([2]ДиР!$D:$D,[2]ДиР!$A:$A,MID(DK$8,1,LEN(DK$8)-5),[2]ДиР!$B:$B,[2]Расходы!$A14,[2]ДиР!$E:$E,CONCATENATE("План ",LEFT([2]Расходы!DK$7,4)))</f>
        <v>104480.28922624308</v>
      </c>
      <c r="DL14" s="1130">
        <f>SUMIFS([2]ДиР!$H:$H,[2]ДиР!$A:$A,MID(DK$8,1,LEN(DK$8)-5),[2]ДиР!$B:$B,[2]Расходы!$A14,[2]ДиР!$E:$E,CONCATENATE("План ",LEFT([2]Расходы!DK$7,4)))</f>
        <v>1470.621285470379</v>
      </c>
      <c r="DM14" s="1130">
        <f>IF(DM$5=[2]Период!$B$2,SUMIFS('[2]Расходы 1'!$G:$G,'[2]Расходы 1'!$A:$A,[2]Расходы!$A14),SUMIFS([2]ДиР!$D:$D,[2]ДиР!$A:$A,MID(DM$8,1,LEN(DM$8)-5),[2]ДиР!$B:$B,[2]Расходы!$A14,[2]ДиР!$E:$E,CONCATENATE("Факт ",LEFT([2]Расходы!DK$7,4))))</f>
        <v>0</v>
      </c>
      <c r="DN14" s="1130">
        <f>IF(DM$5=[2]Период!$B$2,SUMIFS('[2]Расходы 1'!$H:$H,'[2]Расходы 1'!$A:$A,[2]Расходы!$A14),SUMIFS([2]ДиР!$H:$H,[2]ДиР!$A:$A,MID(DM$8,1,LEN(DM$8)-5),[2]ДиР!$B:$B,[2]Расходы!$A14,[2]ДиР!$E:$E,CONCATENATE("Факт ",LEFT([2]Расходы!DK$7,4))))</f>
        <v>0</v>
      </c>
      <c r="DO14" s="1132">
        <f t="shared" si="38"/>
        <v>0</v>
      </c>
      <c r="DP14" s="1132">
        <f t="shared" si="38"/>
        <v>0</v>
      </c>
      <c r="DQ14" s="1130">
        <f t="shared" si="39"/>
        <v>-104480.28922624308</v>
      </c>
      <c r="DR14" s="1130">
        <f t="shared" si="39"/>
        <v>-1470.621285470379</v>
      </c>
      <c r="DS14" s="1130">
        <f t="shared" si="15"/>
        <v>331192.40528934449</v>
      </c>
      <c r="DT14" s="1130">
        <f t="shared" si="15"/>
        <v>4680.5437986500156</v>
      </c>
      <c r="DU14" s="1130">
        <f t="shared" si="15"/>
        <v>0</v>
      </c>
      <c r="DV14" s="1130">
        <f>DR14-DP14</f>
        <v>-1470.621285470379</v>
      </c>
      <c r="DW14" s="1131">
        <f t="shared" si="40"/>
        <v>0</v>
      </c>
      <c r="DX14" s="1131">
        <f t="shared" si="40"/>
        <v>-0.31419880867145022</v>
      </c>
      <c r="DY14" s="1130">
        <f t="shared" si="16"/>
        <v>-331192.40528934449</v>
      </c>
      <c r="DZ14" s="1130">
        <f t="shared" si="16"/>
        <v>-6151.1650841203946</v>
      </c>
      <c r="EA14" s="1130">
        <f t="shared" si="17"/>
        <v>1261725.3632363894</v>
      </c>
      <c r="EB14" s="1130">
        <f t="shared" si="17"/>
        <v>18049.184111663068</v>
      </c>
      <c r="EC14" s="1130">
        <f t="shared" si="17"/>
        <v>0</v>
      </c>
      <c r="ED14" s="1130">
        <f t="shared" si="17"/>
        <v>-1470.621285470379</v>
      </c>
      <c r="EE14" s="1131">
        <f t="shared" si="41"/>
        <v>0</v>
      </c>
      <c r="EF14" s="1131">
        <f t="shared" si="41"/>
        <v>-8.1478546419175207E-2</v>
      </c>
      <c r="EG14" s="1130">
        <f t="shared" si="18"/>
        <v>-1261725.3632363894</v>
      </c>
      <c r="EH14" s="1130">
        <f t="shared" si="18"/>
        <v>-19519.805397133445</v>
      </c>
    </row>
    <row r="15" spans="1:138" ht="22.5" outlineLevel="1" x14ac:dyDescent="0.2">
      <c r="A15" s="1104">
        <v>3501020000</v>
      </c>
      <c r="B15" s="1108" t="s">
        <v>305</v>
      </c>
      <c r="C15" s="1130"/>
      <c r="D15" s="1130"/>
      <c r="E15" s="1130"/>
      <c r="F15" s="1130"/>
      <c r="G15" s="1131">
        <f t="shared" si="19"/>
        <v>0</v>
      </c>
      <c r="H15" s="1131">
        <f t="shared" si="19"/>
        <v>0</v>
      </c>
      <c r="I15" s="1130">
        <f t="shared" si="20"/>
        <v>0</v>
      </c>
      <c r="J15" s="1130">
        <f t="shared" si="20"/>
        <v>0</v>
      </c>
      <c r="K15" s="1130"/>
      <c r="L15" s="1130"/>
      <c r="M15" s="1130"/>
      <c r="N15" s="1130"/>
      <c r="O15" s="1131">
        <f t="shared" si="21"/>
        <v>0</v>
      </c>
      <c r="P15" s="1131">
        <f t="shared" si="21"/>
        <v>0</v>
      </c>
      <c r="Q15" s="1130">
        <f t="shared" si="0"/>
        <v>0</v>
      </c>
      <c r="R15" s="1130">
        <f t="shared" si="0"/>
        <v>0</v>
      </c>
      <c r="S15" s="1130"/>
      <c r="T15" s="1130"/>
      <c r="U15" s="1130"/>
      <c r="V15" s="1130"/>
      <c r="W15" s="1132">
        <f t="shared" si="22"/>
        <v>0</v>
      </c>
      <c r="X15" s="1132">
        <f t="shared" si="22"/>
        <v>0</v>
      </c>
      <c r="Y15" s="1130">
        <f t="shared" si="1"/>
        <v>0</v>
      </c>
      <c r="Z15" s="1130">
        <f t="shared" si="1"/>
        <v>0</v>
      </c>
      <c r="AA15" s="1130">
        <f t="shared" si="23"/>
        <v>0</v>
      </c>
      <c r="AB15" s="1130">
        <f t="shared" si="23"/>
        <v>0</v>
      </c>
      <c r="AC15" s="1130">
        <f t="shared" si="23"/>
        <v>0</v>
      </c>
      <c r="AD15" s="1130">
        <f t="shared" si="2"/>
        <v>0</v>
      </c>
      <c r="AE15" s="1132">
        <f t="shared" si="24"/>
        <v>0</v>
      </c>
      <c r="AF15" s="1132">
        <f t="shared" si="24"/>
        <v>0</v>
      </c>
      <c r="AG15" s="1130">
        <f t="shared" si="3"/>
        <v>0</v>
      </c>
      <c r="AH15" s="1130">
        <v>0</v>
      </c>
      <c r="AI15" s="1130">
        <f>SUMIFS([2]ДиР!$D:$D,[2]ДиР!$A:$A,MID(AI$8,1,LEN(AI$8)-5),[2]ДиР!$B:$B,[2]Расходы!$A15,[2]ДиР!$E:$E,CONCATENATE("План ",LEFT([2]Расходы!AI$7,4)))</f>
        <v>0</v>
      </c>
      <c r="AJ15" s="1130">
        <f>SUMIFS([2]ДиР!$H:$H,[2]ДиР!$A:$A,MID(AI$8,1,LEN(AI$8)-5),[2]ДиР!$B:$B,[2]Расходы!$A15,[2]ДиР!$E:$E,CONCATENATE("План ",LEFT([2]Расходы!AI$7,4)))</f>
        <v>0</v>
      </c>
      <c r="AK15" s="1130">
        <f>IF(AK$5=[2]Период!$B$2,SUMIFS('[2]Расходы 1'!$G:$G,'[2]Расходы 1'!$A:$A,[2]Расходы!$A15),SUMIFS([2]ДиР!$D:$D,[2]ДиР!$A:$A,MID(AK$8,1,LEN(AK$8)-5),[2]ДиР!$B:$B,[2]Расходы!$A15,[2]ДиР!$E:$E,CONCATENATE("Факт ",LEFT([2]Расходы!AI$7,4))))</f>
        <v>0</v>
      </c>
      <c r="AL15" s="1130">
        <f>IF(AK$5=[2]Период!$B$2,SUMIFS('[2]Расходы 1'!$H:$H,'[2]Расходы 1'!$A:$A,[2]Расходы!$A15),SUMIFS([2]ДиР!$H:$H,[2]ДиР!$A:$A,MID(AK$8,1,LEN(AK$8)-5),[2]ДиР!$B:$B,[2]Расходы!$A15,[2]ДиР!$E:$E,CONCATENATE("Факт ",LEFT([2]Расходы!AI$7,4))))</f>
        <v>0</v>
      </c>
      <c r="AM15" s="1132">
        <f t="shared" si="25"/>
        <v>0</v>
      </c>
      <c r="AN15" s="1132">
        <f t="shared" si="25"/>
        <v>0</v>
      </c>
      <c r="AO15" s="1130">
        <f t="shared" si="4"/>
        <v>0</v>
      </c>
      <c r="AP15" s="1130">
        <f t="shared" si="4"/>
        <v>0</v>
      </c>
      <c r="AQ15" s="1130">
        <f>SUMIFS([2]ДиР!$D:$D,[2]ДиР!$A:$A,MID(AQ$8,1,LEN(AQ$8)-5),[2]ДиР!$B:$B,[2]Расходы!$A15,[2]ДиР!$E:$E,CONCATENATE("План ",LEFT([2]Расходы!AQ$7,4)))</f>
        <v>0</v>
      </c>
      <c r="AR15" s="1130">
        <f>SUMIFS([2]ДиР!$H:$H,[2]ДиР!$A:$A,MID(AQ$8,1,LEN(AQ$8)-5),[2]ДиР!$B:$B,[2]Расходы!$A15,[2]ДиР!$E:$E,CONCATENATE("План ",LEFT([2]Расходы!AQ$7,4)))</f>
        <v>0</v>
      </c>
      <c r="AS15" s="1130">
        <f>IF(AS$5=[2]Период!$B$2,SUMIFS('[2]Расходы 1'!$G:$G,'[2]Расходы 1'!$A:$A,[2]Расходы!$A15),SUMIFS([2]ДиР!$D:$D,[2]ДиР!$A:$A,MID(AS$8,1,LEN(AS$8)-5),[2]ДиР!$B:$B,[2]Расходы!$A15,[2]ДиР!$E:$E,CONCATENATE("Факт ",LEFT([2]Расходы!AQ$7,4))))</f>
        <v>0</v>
      </c>
      <c r="AT15" s="1130">
        <f>IF(AS$5=[2]Период!$B$2,SUMIFS('[2]Расходы 1'!$H:$H,'[2]Расходы 1'!$A:$A,[2]Расходы!$A15),SUMIFS([2]ДиР!$H:$H,[2]ДиР!$A:$A,MID(AS$8,1,LEN(AS$8)-5),[2]ДиР!$B:$B,[2]Расходы!$A15,[2]ДиР!$E:$E,CONCATENATE("Факт ",LEFT([2]Расходы!AQ$7,4))))</f>
        <v>0</v>
      </c>
      <c r="AU15" s="1132">
        <f t="shared" si="26"/>
        <v>0</v>
      </c>
      <c r="AV15" s="1132">
        <f t="shared" si="26"/>
        <v>0</v>
      </c>
      <c r="AW15" s="1130">
        <f t="shared" si="5"/>
        <v>0</v>
      </c>
      <c r="AX15" s="1130">
        <f t="shared" si="5"/>
        <v>0</v>
      </c>
      <c r="AY15" s="1130">
        <f>SUMIFS([2]ДиР!$D:$D,[2]ДиР!$A:$A,MID(AY$8,1,LEN(AY$8)-5),[2]ДиР!$B:$B,[2]Расходы!$A15,[2]ДиР!$E:$E,CONCATENATE("План ",LEFT([2]Расходы!AY$7,4)))</f>
        <v>0</v>
      </c>
      <c r="AZ15" s="1130">
        <f>SUMIFS([2]ДиР!$H:$H,[2]ДиР!$A:$A,MID(AY$8,1,LEN(AY$8)-5),[2]ДиР!$B:$B,[2]Расходы!$A15,[2]ДиР!$E:$E,CONCATENATE("План ",LEFT([2]Расходы!AY$7,4)))</f>
        <v>0</v>
      </c>
      <c r="BA15" s="1130">
        <f>IF(BA$5=[2]Период!$B$2,SUMIFS('[2]Расходы 1'!$G:$G,'[2]Расходы 1'!$A:$A,[2]Расходы!$A15),SUMIFS([2]ДиР!$D:$D,[2]ДиР!$A:$A,MID(BA$8,1,LEN(BA$8)-5),[2]ДиР!$B:$B,[2]Расходы!$A15,[2]ДиР!$E:$E,CONCATENATE("Факт ",LEFT([2]Расходы!AY$7,4))))</f>
        <v>0</v>
      </c>
      <c r="BB15" s="1130">
        <f>IF(BA$5=[2]Период!$B$2,SUMIFS('[2]Расходы 1'!$H:$H,'[2]Расходы 1'!$A:$A,[2]Расходы!$A15),SUMIFS([2]ДиР!$H:$H,[2]ДиР!$A:$A,MID(BA$8,1,LEN(BA$8)-5),[2]ДиР!$B:$B,[2]Расходы!$A15,[2]ДиР!$E:$E,CONCATENATE("Факт ",LEFT([2]Расходы!AY$7,4))))</f>
        <v>0</v>
      </c>
      <c r="BC15" s="1132">
        <f t="shared" si="27"/>
        <v>0</v>
      </c>
      <c r="BD15" s="1132">
        <f t="shared" si="27"/>
        <v>0</v>
      </c>
      <c r="BE15" s="1130">
        <f t="shared" si="28"/>
        <v>0</v>
      </c>
      <c r="BF15" s="1130">
        <f t="shared" si="28"/>
        <v>0</v>
      </c>
      <c r="BG15" s="1130">
        <f t="shared" si="29"/>
        <v>0</v>
      </c>
      <c r="BH15" s="1130">
        <f t="shared" si="6"/>
        <v>0</v>
      </c>
      <c r="BI15" s="1130">
        <f t="shared" si="6"/>
        <v>0</v>
      </c>
      <c r="BJ15" s="1130">
        <f t="shared" si="6"/>
        <v>0</v>
      </c>
      <c r="BK15" s="1131">
        <f t="shared" si="30"/>
        <v>0</v>
      </c>
      <c r="BL15" s="1131">
        <f t="shared" si="30"/>
        <v>0</v>
      </c>
      <c r="BM15" s="1130">
        <f t="shared" si="7"/>
        <v>0</v>
      </c>
      <c r="BN15" s="1130">
        <f t="shared" si="7"/>
        <v>0</v>
      </c>
      <c r="BO15" s="1130">
        <f>SUMIFS([2]ДиР!$D:$D,[2]ДиР!$A:$A,MID(BO$8,1,LEN(BO$8)-5),[2]ДиР!$B:$B,[2]Расходы!$A15,[2]ДиР!$E:$E,CONCATENATE("План ",LEFT([2]Расходы!BO$7,4)))</f>
        <v>0</v>
      </c>
      <c r="BP15" s="1130">
        <f>SUMIFS([2]ДиР!$H:$H,[2]ДиР!$A:$A,MID(BO$8,1,LEN(BO$8)-5),[2]ДиР!$B:$B,[2]Расходы!$A15,[2]ДиР!$E:$E,CONCATENATE("План ",LEFT([2]Расходы!BO$7,4)))</f>
        <v>0</v>
      </c>
      <c r="BQ15" s="1130">
        <f>IF(BQ$5=[2]Период!$B$2,SUMIFS('[2]Расходы 1'!$G:$G,'[2]Расходы 1'!$A:$A,[2]Расходы!$A15),SUMIFS([2]ДиР!$D:$D,[2]ДиР!$A:$A,MID(BQ$8,1,LEN(BQ$8)-5),[2]ДиР!$B:$B,[2]Расходы!$A15,[2]ДиР!$E:$E,CONCATENATE("Факт ",LEFT([2]Расходы!BO$7,4))))</f>
        <v>0</v>
      </c>
      <c r="BR15" s="1130">
        <f>IF(BQ$5=[2]Период!$B$2,SUMIFS('[2]Расходы 1'!$H:$H,'[2]Расходы 1'!$A:$A,[2]Расходы!$A15),SUMIFS([2]ДиР!$H:$H,[2]ДиР!$A:$A,MID(BQ$8,1,LEN(BQ$8)-5),[2]ДиР!$B:$B,[2]Расходы!$A15,[2]ДиР!$E:$E,CONCATENATE("Факт ",LEFT([2]Расходы!BO$7,4))))</f>
        <v>0</v>
      </c>
      <c r="BS15" s="1132">
        <f t="shared" si="31"/>
        <v>0</v>
      </c>
      <c r="BT15" s="1132">
        <f t="shared" si="31"/>
        <v>0</v>
      </c>
      <c r="BU15" s="1130">
        <f t="shared" si="8"/>
        <v>0</v>
      </c>
      <c r="BV15" s="1130">
        <f t="shared" si="8"/>
        <v>0</v>
      </c>
      <c r="BW15" s="1130">
        <f>SUMIFS([2]ДиР!$D:$D,[2]ДиР!$A:$A,MID(BW$8,1,LEN(BW$8)-5),[2]ДиР!$B:$B,[2]Расходы!$A15,[2]ДиР!$E:$E,CONCATENATE("План ",LEFT([2]Расходы!BW$7,4)))</f>
        <v>0</v>
      </c>
      <c r="BX15" s="1130">
        <f>SUMIFS([2]ДиР!$H:$H,[2]ДиР!$A:$A,MID(BW$8,1,LEN(BW$8)-5),[2]ДиР!$B:$B,[2]Расходы!$A15,[2]ДиР!$E:$E,CONCATENATE("План ",LEFT([2]Расходы!BW$7,4)))</f>
        <v>0</v>
      </c>
      <c r="BY15" s="1130">
        <f>IF(BY$5=[2]Период!$B$2,SUMIFS('[2]Расходы 1'!$G:$G,'[2]Расходы 1'!$A:$A,[2]Расходы!$A15),SUMIFS([2]ДиР!$D:$D,[2]ДиР!$A:$A,MID(BY$8,1,LEN(BY$8)-5),[2]ДиР!$B:$B,[2]Расходы!$A15,[2]ДиР!$E:$E,CONCATENATE("Факт ",LEFT([2]Расходы!BW$7,4))))</f>
        <v>0</v>
      </c>
      <c r="BZ15" s="1130">
        <f>IF(BY$5=[2]Период!$B$2,SUMIFS('[2]Расходы 1'!$H:$H,'[2]Расходы 1'!$A:$A,[2]Расходы!$A15),SUMIFS([2]ДиР!$H:$H,[2]ДиР!$A:$A,MID(BY$8,1,LEN(BY$8)-5),[2]ДиР!$B:$B,[2]Расходы!$A15,[2]ДиР!$E:$E,CONCATENATE("Факт ",LEFT([2]Расходы!BW$7,4))))</f>
        <v>0</v>
      </c>
      <c r="CA15" s="1132">
        <f t="shared" si="32"/>
        <v>0</v>
      </c>
      <c r="CB15" s="1132">
        <f t="shared" si="32"/>
        <v>0</v>
      </c>
      <c r="CC15" s="1130">
        <f t="shared" si="9"/>
        <v>0</v>
      </c>
      <c r="CD15" s="1130">
        <f t="shared" si="9"/>
        <v>0</v>
      </c>
      <c r="CE15" s="1130">
        <f>SUMIFS([2]ДиР!$D:$D,[2]ДиР!$A:$A,MID(CE$8,1,LEN(CE$8)-5),[2]ДиР!$B:$B,[2]Расходы!$A15,[2]ДиР!$E:$E,CONCATENATE("План ",LEFT([2]Расходы!CE$7,4)))</f>
        <v>0</v>
      </c>
      <c r="CF15" s="1130">
        <f>SUMIFS([2]ДиР!$H:$H,[2]ДиР!$A:$A,MID(CE$8,1,LEN(CE$8)-5),[2]ДиР!$B:$B,[2]Расходы!$A15,[2]ДиР!$E:$E,CONCATENATE("План ",LEFT([2]Расходы!CE$7,4)))</f>
        <v>0</v>
      </c>
      <c r="CG15" s="1130">
        <f>IF(CG$5=[2]Период!$B$2,SUMIFS('[2]Расходы 1'!$G:$G,'[2]Расходы 1'!$A:$A,[2]Расходы!$A15),SUMIFS([2]ДиР!$D:$D,[2]ДиР!$A:$A,MID(CG$8,1,LEN(CG$8)-5),[2]ДиР!$B:$B,[2]Расходы!$A15,[2]ДиР!$E:$E,CONCATENATE("Факт ",LEFT([2]Расходы!CE$7,4))))</f>
        <v>0</v>
      </c>
      <c r="CH15" s="1130">
        <f>IF(CG$5=[2]Период!$B$2,SUMIFS('[2]Расходы 1'!$H:$H,'[2]Расходы 1'!$A:$A,[2]Расходы!$A15),SUMIFS([2]ДиР!$H:$H,[2]ДиР!$A:$A,MID(CG$8,1,LEN(CG$8)-5),[2]ДиР!$B:$B,[2]Расходы!$A15,[2]ДиР!$E:$E,CONCATENATE("Факт ",LEFT([2]Расходы!CE$7,4))))</f>
        <v>0</v>
      </c>
      <c r="CI15" s="1132">
        <f t="shared" si="33"/>
        <v>0</v>
      </c>
      <c r="CJ15" s="1132">
        <f t="shared" si="33"/>
        <v>0</v>
      </c>
      <c r="CK15" s="1130">
        <f t="shared" si="10"/>
        <v>0</v>
      </c>
      <c r="CL15" s="1130">
        <f t="shared" si="10"/>
        <v>0</v>
      </c>
      <c r="CM15" s="1130">
        <f t="shared" si="34"/>
        <v>0</v>
      </c>
      <c r="CN15" s="1130">
        <f t="shared" si="11"/>
        <v>0</v>
      </c>
      <c r="CO15" s="1130">
        <f t="shared" si="11"/>
        <v>0</v>
      </c>
      <c r="CP15" s="1130">
        <f t="shared" si="11"/>
        <v>0</v>
      </c>
      <c r="CQ15" s="1131">
        <f t="shared" si="35"/>
        <v>0</v>
      </c>
      <c r="CR15" s="1131">
        <f t="shared" si="35"/>
        <v>0</v>
      </c>
      <c r="CS15" s="1130">
        <f t="shared" si="12"/>
        <v>0</v>
      </c>
      <c r="CT15" s="1130">
        <f t="shared" si="12"/>
        <v>0</v>
      </c>
      <c r="CU15" s="1130">
        <f>SUMIFS([2]ДиР!$D:$D,[2]ДиР!$A:$A,MID(CU$8,1,LEN(CU$8)-5),[2]ДиР!$B:$B,[2]Расходы!$A15,[2]ДиР!$E:$E,CONCATENATE("План ",LEFT([2]Расходы!CU$7,4)))</f>
        <v>0</v>
      </c>
      <c r="CV15" s="1130">
        <f>SUMIFS([2]ДиР!$H:$H,[2]ДиР!$A:$A,MID(CU$8,1,LEN(CU$8)-5),[2]ДиР!$B:$B,[2]Расходы!$A15,[2]ДиР!$E:$E,CONCATENATE("План ",LEFT([2]Расходы!CU$7,4)))</f>
        <v>0</v>
      </c>
      <c r="CW15" s="1130">
        <f>IF(CW$5=[2]Период!$B$2,SUMIFS('[2]Расходы 1'!$G:$G,'[2]Расходы 1'!$A:$A,[2]Расходы!$A15),SUMIFS([2]ДиР!$D:$D,[2]ДиР!$A:$A,MID(CW$8,1,LEN(CW$8)-5),[2]ДиР!$B:$B,[2]Расходы!$A15,[2]ДиР!$E:$E,CONCATENATE("Факт ",LEFT([2]Расходы!CU$7,4))))</f>
        <v>0</v>
      </c>
      <c r="CX15" s="1130">
        <f>IF(CW$5=[2]Период!$B$2,SUMIFS('[2]Расходы 1'!$H:$H,'[2]Расходы 1'!$A:$A,[2]Расходы!$A15),SUMIFS([2]ДиР!$H:$H,[2]ДиР!$A:$A,MID(CW$8,1,LEN(CW$8)-5),[2]ДиР!$B:$B,[2]Расходы!$A15,[2]ДиР!$E:$E,CONCATENATE("Факт ",LEFT([2]Расходы!CU$7,4))))</f>
        <v>0</v>
      </c>
      <c r="CY15" s="1132">
        <f t="shared" si="36"/>
        <v>0</v>
      </c>
      <c r="CZ15" s="1132">
        <f t="shared" si="36"/>
        <v>0</v>
      </c>
      <c r="DA15" s="1130">
        <f t="shared" si="13"/>
        <v>0</v>
      </c>
      <c r="DB15" s="1130">
        <f t="shared" si="13"/>
        <v>0</v>
      </c>
      <c r="DC15" s="1130">
        <f>SUMIFS([2]ДиР!$D:$D,[2]ДиР!$A:$A,MID(DC$8,1,LEN(DC$8)-5),[2]ДиР!$B:$B,[2]Расходы!$A15,[2]ДиР!$E:$E,CONCATENATE("План ",LEFT([2]Расходы!DC$7,4)))</f>
        <v>0</v>
      </c>
      <c r="DD15" s="1130">
        <f>SUMIFS([2]ДиР!$H:$H,[2]ДиР!$A:$A,MID(DC$8,1,LEN(DC$8)-5),[2]ДиР!$B:$B,[2]Расходы!$A15,[2]ДиР!$E:$E,CONCATENATE("План ",LEFT([2]Расходы!DC$7,4)))</f>
        <v>0</v>
      </c>
      <c r="DE15" s="1130">
        <f>IF(DE$5=[2]Период!$B$2,SUMIFS('[2]Расходы 1'!$G:$G,'[2]Расходы 1'!$A:$A,[2]Расходы!$A15),SUMIFS([2]ДиР!$D:$D,[2]ДиР!$A:$A,MID(DE$8,1,LEN(DE$8)-5),[2]ДиР!$B:$B,[2]Расходы!$A15,[2]ДиР!$E:$E,CONCATENATE("Факт ",LEFT([2]Расходы!DC$7,4))))</f>
        <v>0</v>
      </c>
      <c r="DF15" s="1130">
        <f>IF(DE$5=[2]Период!$B$2,SUMIFS('[2]Расходы 1'!$H:$H,'[2]Расходы 1'!$A:$A,[2]Расходы!$A15),SUMIFS([2]ДиР!$H:$H,[2]ДиР!$A:$A,MID(DE$8,1,LEN(DE$8)-5),[2]ДиР!$B:$B,[2]Расходы!$A15,[2]ДиР!$E:$E,CONCATENATE("Факт ",LEFT([2]Расходы!DC$7,4))))</f>
        <v>0</v>
      </c>
      <c r="DG15" s="1132">
        <f t="shared" si="37"/>
        <v>0</v>
      </c>
      <c r="DH15" s="1132">
        <f t="shared" si="37"/>
        <v>0</v>
      </c>
      <c r="DI15" s="1130">
        <f t="shared" si="14"/>
        <v>0</v>
      </c>
      <c r="DJ15" s="1130">
        <f t="shared" si="14"/>
        <v>0</v>
      </c>
      <c r="DK15" s="1130">
        <f>SUMIFS([2]ДиР!$D:$D,[2]ДиР!$A:$A,MID(DK$8,1,LEN(DK$8)-5),[2]ДиР!$B:$B,[2]Расходы!$A15,[2]ДиР!$E:$E,CONCATENATE("План ",LEFT([2]Расходы!DK$7,4)))</f>
        <v>0</v>
      </c>
      <c r="DL15" s="1130">
        <f>SUMIFS([2]ДиР!$H:$H,[2]ДиР!$A:$A,MID(DK$8,1,LEN(DK$8)-5),[2]ДиР!$B:$B,[2]Расходы!$A15,[2]ДиР!$E:$E,CONCATENATE("План ",LEFT([2]Расходы!DK$7,4)))</f>
        <v>0</v>
      </c>
      <c r="DM15" s="1130">
        <f>IF(DM$5=[2]Период!$B$2,SUMIFS('[2]Расходы 1'!$G:$G,'[2]Расходы 1'!$A:$A,[2]Расходы!$A15),SUMIFS([2]ДиР!$D:$D,[2]ДиР!$A:$A,MID(DM$8,1,LEN(DM$8)-5),[2]ДиР!$B:$B,[2]Расходы!$A15,[2]ДиР!$E:$E,CONCATENATE("Факт ",LEFT([2]Расходы!DK$7,4))))</f>
        <v>0</v>
      </c>
      <c r="DN15" s="1130">
        <f>IF(DM$5=[2]Период!$B$2,SUMIFS('[2]Расходы 1'!$H:$H,'[2]Расходы 1'!$A:$A,[2]Расходы!$A15),SUMIFS([2]ДиР!$H:$H,[2]ДиР!$A:$A,MID(DM$8,1,LEN(DM$8)-5),[2]ДиР!$B:$B,[2]Расходы!$A15,[2]ДиР!$E:$E,CONCATENATE("Факт ",LEFT([2]Расходы!DK$7,4))))</f>
        <v>0</v>
      </c>
      <c r="DO15" s="1132">
        <f t="shared" si="38"/>
        <v>0</v>
      </c>
      <c r="DP15" s="1132">
        <f t="shared" si="38"/>
        <v>0</v>
      </c>
      <c r="DQ15" s="1130">
        <f t="shared" si="39"/>
        <v>0</v>
      </c>
      <c r="DR15" s="1130">
        <f t="shared" si="39"/>
        <v>0</v>
      </c>
      <c r="DS15" s="1130">
        <f t="shared" si="15"/>
        <v>0</v>
      </c>
      <c r="DT15" s="1130">
        <f t="shared" si="15"/>
        <v>0</v>
      </c>
      <c r="DU15" s="1130">
        <f t="shared" si="15"/>
        <v>0</v>
      </c>
      <c r="DV15" s="1130">
        <f>DR15-DP15</f>
        <v>0</v>
      </c>
      <c r="DW15" s="1131">
        <f t="shared" si="40"/>
        <v>0</v>
      </c>
      <c r="DX15" s="1131">
        <f t="shared" si="40"/>
        <v>0</v>
      </c>
      <c r="DY15" s="1130">
        <f t="shared" si="16"/>
        <v>0</v>
      </c>
      <c r="DZ15" s="1130">
        <f t="shared" si="16"/>
        <v>0</v>
      </c>
      <c r="EA15" s="1130">
        <f t="shared" si="17"/>
        <v>0</v>
      </c>
      <c r="EB15" s="1130">
        <f t="shared" si="17"/>
        <v>0</v>
      </c>
      <c r="EC15" s="1130">
        <f t="shared" si="17"/>
        <v>0</v>
      </c>
      <c r="ED15" s="1130">
        <f t="shared" si="17"/>
        <v>0</v>
      </c>
      <c r="EE15" s="1131">
        <f t="shared" si="41"/>
        <v>0</v>
      </c>
      <c r="EF15" s="1131">
        <f t="shared" si="41"/>
        <v>0</v>
      </c>
      <c r="EG15" s="1130">
        <f t="shared" si="18"/>
        <v>0</v>
      </c>
      <c r="EH15" s="1130">
        <v>0</v>
      </c>
    </row>
    <row r="16" spans="1:138" ht="12.75" x14ac:dyDescent="0.2">
      <c r="A16" s="1109">
        <v>1.2</v>
      </c>
      <c r="B16" s="1110" t="s">
        <v>306</v>
      </c>
      <c r="C16" s="1127">
        <f>SUM(C17:C35)</f>
        <v>0</v>
      </c>
      <c r="D16" s="1127">
        <f>SUM(D17:D35)</f>
        <v>0</v>
      </c>
      <c r="E16" s="1127">
        <f>SUM(E17:E35)</f>
        <v>0</v>
      </c>
      <c r="F16" s="1127">
        <f>SUM(F17:F35)</f>
        <v>0</v>
      </c>
      <c r="G16" s="1128">
        <f t="shared" si="19"/>
        <v>0</v>
      </c>
      <c r="H16" s="1128">
        <f t="shared" si="19"/>
        <v>0</v>
      </c>
      <c r="I16" s="1127">
        <f t="shared" si="20"/>
        <v>0</v>
      </c>
      <c r="J16" s="1127">
        <f t="shared" si="20"/>
        <v>0</v>
      </c>
      <c r="K16" s="1127">
        <f>SUM(K17:K35)</f>
        <v>0</v>
      </c>
      <c r="L16" s="1127">
        <f>SUM(L17:L35)</f>
        <v>0</v>
      </c>
      <c r="M16" s="1127">
        <f>SUM(M17:M35)</f>
        <v>0</v>
      </c>
      <c r="N16" s="1127">
        <f>SUM(N17:N35)</f>
        <v>0</v>
      </c>
      <c r="O16" s="1128">
        <f t="shared" si="21"/>
        <v>0</v>
      </c>
      <c r="P16" s="1128">
        <f t="shared" si="21"/>
        <v>0</v>
      </c>
      <c r="Q16" s="1127">
        <f t="shared" si="0"/>
        <v>0</v>
      </c>
      <c r="R16" s="1127">
        <f t="shared" si="0"/>
        <v>0</v>
      </c>
      <c r="S16" s="1127">
        <f>SUM(S17:S35)</f>
        <v>0</v>
      </c>
      <c r="T16" s="1127">
        <f>SUM(T17:T35)</f>
        <v>0</v>
      </c>
      <c r="U16" s="1127">
        <f>SUM(U17:U35)</f>
        <v>0</v>
      </c>
      <c r="V16" s="1127">
        <f>SUM(V17:V35)</f>
        <v>0</v>
      </c>
      <c r="W16" s="1129">
        <f t="shared" si="22"/>
        <v>0</v>
      </c>
      <c r="X16" s="1129">
        <f t="shared" si="22"/>
        <v>0</v>
      </c>
      <c r="Y16" s="1127">
        <f t="shared" si="1"/>
        <v>0</v>
      </c>
      <c r="Z16" s="1127">
        <v>0</v>
      </c>
      <c r="AA16" s="1127">
        <f t="shared" si="23"/>
        <v>0</v>
      </c>
      <c r="AB16" s="1127">
        <v>0</v>
      </c>
      <c r="AC16" s="1127">
        <f t="shared" si="23"/>
        <v>0</v>
      </c>
      <c r="AD16" s="1127">
        <f t="shared" si="2"/>
        <v>0</v>
      </c>
      <c r="AE16" s="1129">
        <f t="shared" si="24"/>
        <v>0</v>
      </c>
      <c r="AF16" s="1129">
        <f t="shared" si="24"/>
        <v>0</v>
      </c>
      <c r="AG16" s="1127">
        <f t="shared" si="3"/>
        <v>0</v>
      </c>
      <c r="AH16" s="1127">
        <v>0</v>
      </c>
      <c r="AI16" s="1127">
        <f>SUM(AI17:AI35)</f>
        <v>303859.16498607938</v>
      </c>
      <c r="AJ16" s="1127">
        <f>SUM(AJ17:AJ35)</f>
        <v>4412.3889491915979</v>
      </c>
      <c r="AK16" s="1127">
        <f>SUM(AK17:AK35)</f>
        <v>0</v>
      </c>
      <c r="AL16" s="1127">
        <f>SUM(AL17:AL35)</f>
        <v>0</v>
      </c>
      <c r="AM16" s="1129">
        <f t="shared" si="25"/>
        <v>0</v>
      </c>
      <c r="AN16" s="1129">
        <f t="shared" si="25"/>
        <v>0</v>
      </c>
      <c r="AO16" s="1127">
        <f t="shared" si="4"/>
        <v>-303859.16498607938</v>
      </c>
      <c r="AP16" s="1127">
        <f t="shared" si="4"/>
        <v>-4412.3889491915979</v>
      </c>
      <c r="AQ16" s="1127">
        <f>SUM(AQ17:AQ35)</f>
        <v>360245.54748293018</v>
      </c>
      <c r="AR16" s="1127">
        <f>SUM(AR17:AR35)</f>
        <v>5210.7550080701549</v>
      </c>
      <c r="AS16" s="1127">
        <f>SUM(AS17:AS35)</f>
        <v>0</v>
      </c>
      <c r="AT16" s="1127">
        <f>SUM(AT17:AT35)</f>
        <v>0</v>
      </c>
      <c r="AU16" s="1129">
        <f t="shared" si="26"/>
        <v>0</v>
      </c>
      <c r="AV16" s="1129">
        <f t="shared" si="26"/>
        <v>0</v>
      </c>
      <c r="AW16" s="1127">
        <f t="shared" si="5"/>
        <v>-360245.54748293018</v>
      </c>
      <c r="AX16" s="1127">
        <f t="shared" si="5"/>
        <v>-5210.7550080701549</v>
      </c>
      <c r="AY16" s="1127">
        <f>SUM(AY17:AY35)</f>
        <v>464367.95665134024</v>
      </c>
      <c r="AZ16" s="1127">
        <f>SUM(AZ17:AZ35)</f>
        <v>6690.6988927503817</v>
      </c>
      <c r="BA16" s="1127">
        <f>SUM(BA17:BA35)</f>
        <v>0</v>
      </c>
      <c r="BB16" s="1127">
        <f>SUM(BB17:BB35)</f>
        <v>0</v>
      </c>
      <c r="BC16" s="1129">
        <f t="shared" si="27"/>
        <v>0</v>
      </c>
      <c r="BD16" s="1129">
        <f t="shared" si="27"/>
        <v>0</v>
      </c>
      <c r="BE16" s="1127">
        <f t="shared" si="28"/>
        <v>-464367.95665134024</v>
      </c>
      <c r="BF16" s="1127">
        <v>0</v>
      </c>
      <c r="BG16" s="1127">
        <f t="shared" si="29"/>
        <v>1128472.6691203497</v>
      </c>
      <c r="BH16" s="1127">
        <v>0</v>
      </c>
      <c r="BI16" s="1127">
        <f t="shared" si="6"/>
        <v>0</v>
      </c>
      <c r="BJ16" s="1127">
        <f t="shared" si="6"/>
        <v>0</v>
      </c>
      <c r="BK16" s="1128">
        <f t="shared" si="30"/>
        <v>0</v>
      </c>
      <c r="BL16" s="1128">
        <f t="shared" si="30"/>
        <v>0</v>
      </c>
      <c r="BM16" s="1127">
        <f t="shared" si="7"/>
        <v>-1128472.6691203497</v>
      </c>
      <c r="BN16" s="1127">
        <v>0</v>
      </c>
      <c r="BO16" s="1127">
        <f>SUM(BO17:BO35)</f>
        <v>556080.44846177951</v>
      </c>
      <c r="BP16" s="1127">
        <f>SUM(BP17:BP35)</f>
        <v>7980.6833470647189</v>
      </c>
      <c r="BQ16" s="1127">
        <f>SUM(BQ17:BQ35)</f>
        <v>0</v>
      </c>
      <c r="BR16" s="1127">
        <f>SUM(BR17:BR35)</f>
        <v>0</v>
      </c>
      <c r="BS16" s="1129">
        <f t="shared" si="31"/>
        <v>0</v>
      </c>
      <c r="BT16" s="1129">
        <f t="shared" si="31"/>
        <v>0</v>
      </c>
      <c r="BU16" s="1127">
        <f t="shared" si="8"/>
        <v>-556080.44846177951</v>
      </c>
      <c r="BV16" s="1127">
        <v>0</v>
      </c>
      <c r="BW16" s="1127">
        <f>SUM(BW17:BW35)</f>
        <v>557163.54928906576</v>
      </c>
      <c r="BX16" s="1127">
        <f>SUM(BX17:BX35)</f>
        <v>7964.5993751563974</v>
      </c>
      <c r="BY16" s="1127">
        <f>SUM(BY17:BY35)</f>
        <v>0</v>
      </c>
      <c r="BZ16" s="1127">
        <f>SUM(BZ17:BZ35)</f>
        <v>0</v>
      </c>
      <c r="CA16" s="1129">
        <f t="shared" si="32"/>
        <v>0</v>
      </c>
      <c r="CB16" s="1129">
        <f t="shared" si="32"/>
        <v>0</v>
      </c>
      <c r="CC16" s="1127">
        <f t="shared" si="9"/>
        <v>-557163.54928906576</v>
      </c>
      <c r="CD16" s="1127">
        <v>0</v>
      </c>
      <c r="CE16" s="1127">
        <f>SUM(CE17:CE35)</f>
        <v>479265.77546857251</v>
      </c>
      <c r="CF16" s="1127">
        <f>SUM(CF17:CF35)</f>
        <v>6824.0662758921189</v>
      </c>
      <c r="CG16" s="1127">
        <f>SUM(CG17:CG35)</f>
        <v>0</v>
      </c>
      <c r="CH16" s="1127">
        <f>SUM(CH17:CH35)</f>
        <v>0</v>
      </c>
      <c r="CI16" s="1129">
        <f t="shared" si="33"/>
        <v>0</v>
      </c>
      <c r="CJ16" s="1129">
        <f t="shared" si="33"/>
        <v>0</v>
      </c>
      <c r="CK16" s="1127">
        <f t="shared" si="10"/>
        <v>-479265.77546857251</v>
      </c>
      <c r="CL16" s="1127">
        <v>0</v>
      </c>
      <c r="CM16" s="1127">
        <f t="shared" si="34"/>
        <v>1592509.7732194178</v>
      </c>
      <c r="CN16" s="1127">
        <v>0</v>
      </c>
      <c r="CO16" s="1127">
        <f t="shared" si="11"/>
        <v>0</v>
      </c>
      <c r="CP16" s="1127">
        <f t="shared" si="11"/>
        <v>0</v>
      </c>
      <c r="CQ16" s="1128">
        <f t="shared" si="35"/>
        <v>0</v>
      </c>
      <c r="CR16" s="1128">
        <f t="shared" si="35"/>
        <v>0</v>
      </c>
      <c r="CS16" s="1127">
        <f t="shared" si="12"/>
        <v>-1592509.7732194178</v>
      </c>
      <c r="CT16" s="1127">
        <v>0</v>
      </c>
      <c r="CU16" s="1127">
        <f>SUM(CU17:CU35)</f>
        <v>367180.46836013446</v>
      </c>
      <c r="CV16" s="1127">
        <f>SUM(CV17:CV35)</f>
        <v>5207.8642416868952</v>
      </c>
      <c r="CW16" s="1127">
        <f>SUM(CW17:CW35)</f>
        <v>0</v>
      </c>
      <c r="CX16" s="1127">
        <f>SUM(CX17:CX35)</f>
        <v>0</v>
      </c>
      <c r="CY16" s="1129">
        <f t="shared" si="36"/>
        <v>0</v>
      </c>
      <c r="CZ16" s="1129">
        <f t="shared" si="36"/>
        <v>0</v>
      </c>
      <c r="DA16" s="1127">
        <f t="shared" si="13"/>
        <v>-367180.46836013446</v>
      </c>
      <c r="DB16" s="1127">
        <v>0</v>
      </c>
      <c r="DC16" s="1127">
        <f>SUM(DC17:DC35)</f>
        <v>341363.68866827938</v>
      </c>
      <c r="DD16" s="1127">
        <f>SUM(DD17:DD35)</f>
        <v>4823.2241422575698</v>
      </c>
      <c r="DE16" s="1127">
        <f>SUM(DE17:DE35)</f>
        <v>0</v>
      </c>
      <c r="DF16" s="1127">
        <f>SUM(DF17:DF35)</f>
        <v>0</v>
      </c>
      <c r="DG16" s="1129">
        <f t="shared" si="37"/>
        <v>0</v>
      </c>
      <c r="DH16" s="1129">
        <f t="shared" si="37"/>
        <v>0</v>
      </c>
      <c r="DI16" s="1127">
        <f t="shared" si="14"/>
        <v>-341363.68866827938</v>
      </c>
      <c r="DJ16" s="1127">
        <v>0</v>
      </c>
      <c r="DK16" s="1127">
        <f>SUM(DK17:DK35)</f>
        <v>342195.08620790445</v>
      </c>
      <c r="DL16" s="1127">
        <f>SUM(DL17:DL35)</f>
        <v>4816.5963291984581</v>
      </c>
      <c r="DM16" s="1127">
        <f>SUM(DM17:DM35)</f>
        <v>0</v>
      </c>
      <c r="DN16" s="1127">
        <f>SUM(DN17:DN35)</f>
        <v>0</v>
      </c>
      <c r="DO16" s="1129">
        <f t="shared" si="38"/>
        <v>0</v>
      </c>
      <c r="DP16" s="1129">
        <f t="shared" si="38"/>
        <v>0</v>
      </c>
      <c r="DQ16" s="1127">
        <f t="shared" si="39"/>
        <v>-342195.08620790445</v>
      </c>
      <c r="DR16" s="1127">
        <v>0</v>
      </c>
      <c r="DS16" s="1127">
        <f t="shared" si="15"/>
        <v>1050739.2432363182</v>
      </c>
      <c r="DT16" s="1127">
        <v>0</v>
      </c>
      <c r="DU16" s="1127">
        <f t="shared" si="15"/>
        <v>0</v>
      </c>
      <c r="DV16" s="1127">
        <f t="shared" si="15"/>
        <v>0</v>
      </c>
      <c r="DW16" s="1128">
        <f t="shared" si="40"/>
        <v>0</v>
      </c>
      <c r="DX16" s="1128">
        <f t="shared" si="40"/>
        <v>0</v>
      </c>
      <c r="DY16" s="1127">
        <f t="shared" si="16"/>
        <v>-1050739.2432363182</v>
      </c>
      <c r="DZ16" s="1127">
        <v>0</v>
      </c>
      <c r="EA16" s="1127">
        <f t="shared" si="17"/>
        <v>3771721.6855760859</v>
      </c>
      <c r="EB16" s="1127">
        <v>0</v>
      </c>
      <c r="EC16" s="1127">
        <f t="shared" si="17"/>
        <v>0</v>
      </c>
      <c r="ED16" s="1127">
        <f t="shared" si="17"/>
        <v>0</v>
      </c>
      <c r="EE16" s="1128">
        <f t="shared" si="41"/>
        <v>0</v>
      </c>
      <c r="EF16" s="1128">
        <f t="shared" si="41"/>
        <v>0</v>
      </c>
      <c r="EG16" s="1127">
        <f t="shared" si="18"/>
        <v>-3771721.6855760859</v>
      </c>
      <c r="EH16" s="1127">
        <v>0</v>
      </c>
    </row>
    <row r="17" spans="1:138" ht="12.75" outlineLevel="1" x14ac:dyDescent="0.2">
      <c r="A17" s="1104">
        <v>3103070000</v>
      </c>
      <c r="B17" s="1108" t="s">
        <v>307</v>
      </c>
      <c r="C17" s="1130"/>
      <c r="D17" s="1130"/>
      <c r="E17" s="1130"/>
      <c r="F17" s="1130"/>
      <c r="G17" s="1131">
        <f t="shared" si="19"/>
        <v>0</v>
      </c>
      <c r="H17" s="1131">
        <f t="shared" si="19"/>
        <v>0</v>
      </c>
      <c r="I17" s="1130">
        <f t="shared" si="20"/>
        <v>0</v>
      </c>
      <c r="J17" s="1130">
        <f t="shared" si="20"/>
        <v>0</v>
      </c>
      <c r="K17" s="1130"/>
      <c r="L17" s="1130"/>
      <c r="M17" s="1130"/>
      <c r="N17" s="1130"/>
      <c r="O17" s="1131">
        <f t="shared" si="21"/>
        <v>0</v>
      </c>
      <c r="P17" s="1131">
        <f t="shared" si="21"/>
        <v>0</v>
      </c>
      <c r="Q17" s="1130">
        <f t="shared" si="0"/>
        <v>0</v>
      </c>
      <c r="R17" s="1130">
        <f t="shared" si="0"/>
        <v>0</v>
      </c>
      <c r="S17" s="1130"/>
      <c r="T17" s="1130"/>
      <c r="U17" s="1130"/>
      <c r="V17" s="1130"/>
      <c r="W17" s="1132">
        <f t="shared" si="22"/>
        <v>0</v>
      </c>
      <c r="X17" s="1132">
        <f t="shared" si="22"/>
        <v>0</v>
      </c>
      <c r="Y17" s="1130">
        <f t="shared" si="1"/>
        <v>0</v>
      </c>
      <c r="Z17" s="1130">
        <f t="shared" si="1"/>
        <v>0</v>
      </c>
      <c r="AA17" s="1130">
        <f t="shared" si="23"/>
        <v>0</v>
      </c>
      <c r="AB17" s="1130">
        <f t="shared" si="23"/>
        <v>0</v>
      </c>
      <c r="AC17" s="1130">
        <f t="shared" si="23"/>
        <v>0</v>
      </c>
      <c r="AD17" s="1130">
        <f t="shared" si="2"/>
        <v>0</v>
      </c>
      <c r="AE17" s="1132">
        <f t="shared" si="24"/>
        <v>0</v>
      </c>
      <c r="AF17" s="1132">
        <f t="shared" si="24"/>
        <v>0</v>
      </c>
      <c r="AG17" s="1130">
        <f t="shared" si="3"/>
        <v>0</v>
      </c>
      <c r="AH17" s="1130">
        <f t="shared" si="3"/>
        <v>0</v>
      </c>
      <c r="AI17" s="1130">
        <f>SUMIFS([2]ДиР!$D:$D,[2]ДиР!$A:$A,MID(AI$8,1,LEN(AI$8)-5),[2]ДиР!$B:$B,[2]Расходы!$A17,[2]ДиР!$E:$E,CONCATENATE("План ",LEFT([2]Расходы!AI$7,4)))</f>
        <v>0</v>
      </c>
      <c r="AJ17" s="1130">
        <f>SUMIFS([2]ДиР!$H:$H,[2]ДиР!$A:$A,MID(AI$8,1,LEN(AI$8)-5),[2]ДиР!$B:$B,[2]Расходы!$A17,[2]ДиР!$E:$E,CONCATENATE("План ",LEFT([2]Расходы!AI$7,4)))</f>
        <v>0</v>
      </c>
      <c r="AK17" s="1130">
        <f>IF(AK$5=[2]Период!$B$2,SUMIFS('[2]Расходы 1'!$G:$G,'[2]Расходы 1'!$A:$A,[2]Расходы!$A17),SUMIFS([2]ДиР!$D:$D,[2]ДиР!$A:$A,MID(AK$8,1,LEN(AK$8)-5),[2]ДиР!$B:$B,[2]Расходы!$A17,[2]ДиР!$E:$E,CONCATENATE("Факт ",LEFT([2]Расходы!AI$7,4))))</f>
        <v>0</v>
      </c>
      <c r="AL17" s="1130">
        <f>IF(AK$5=[2]Период!$B$2,SUMIFS('[2]Расходы 1'!$H:$H,'[2]Расходы 1'!$A:$A,[2]Расходы!$A17),SUMIFS([2]ДиР!$H:$H,[2]ДиР!$A:$A,MID(AK$8,1,LEN(AK$8)-5),[2]ДиР!$B:$B,[2]Расходы!$A17,[2]ДиР!$E:$E,CONCATENATE("Факт ",LEFT([2]Расходы!AI$7,4))))</f>
        <v>0</v>
      </c>
      <c r="AM17" s="1132">
        <f t="shared" si="25"/>
        <v>0</v>
      </c>
      <c r="AN17" s="1132">
        <f t="shared" si="25"/>
        <v>0</v>
      </c>
      <c r="AO17" s="1130">
        <f t="shared" si="4"/>
        <v>0</v>
      </c>
      <c r="AP17" s="1130">
        <f t="shared" si="4"/>
        <v>0</v>
      </c>
      <c r="AQ17" s="1130">
        <f>SUMIFS([2]ДиР!$D:$D,[2]ДиР!$A:$A,MID(AQ$8,1,LEN(AQ$8)-5),[2]ДиР!$B:$B,[2]Расходы!$A17,[2]ДиР!$E:$E,CONCATENATE("План ",LEFT([2]Расходы!AQ$7,4)))</f>
        <v>0</v>
      </c>
      <c r="AR17" s="1130">
        <f>SUMIFS([2]ДиР!$H:$H,[2]ДиР!$A:$A,MID(AQ$8,1,LEN(AQ$8)-5),[2]ДиР!$B:$B,[2]Расходы!$A17,[2]ДиР!$E:$E,CONCATENATE("План ",LEFT([2]Расходы!AQ$7,4)))</f>
        <v>0</v>
      </c>
      <c r="AS17" s="1130">
        <f>IF(AS$5=[2]Период!$B$2,SUMIFS('[2]Расходы 1'!$G:$G,'[2]Расходы 1'!$A:$A,[2]Расходы!$A17),SUMIFS([2]ДиР!$D:$D,[2]ДиР!$A:$A,MID(AS$8,1,LEN(AS$8)-5),[2]ДиР!$B:$B,[2]Расходы!$A17,[2]ДиР!$E:$E,CONCATENATE("Факт ",LEFT([2]Расходы!AQ$7,4))))</f>
        <v>0</v>
      </c>
      <c r="AT17" s="1130">
        <f>IF(AS$5=[2]Период!$B$2,SUMIFS('[2]Расходы 1'!$H:$H,'[2]Расходы 1'!$A:$A,[2]Расходы!$A17),SUMIFS([2]ДиР!$H:$H,[2]ДиР!$A:$A,MID(AS$8,1,LEN(AS$8)-5),[2]ДиР!$B:$B,[2]Расходы!$A17,[2]ДиР!$E:$E,CONCATENATE("Факт ",LEFT([2]Расходы!AQ$7,4))))</f>
        <v>0</v>
      </c>
      <c r="AU17" s="1132">
        <f t="shared" si="26"/>
        <v>0</v>
      </c>
      <c r="AV17" s="1132">
        <f t="shared" si="26"/>
        <v>0</v>
      </c>
      <c r="AW17" s="1130">
        <f t="shared" si="5"/>
        <v>0</v>
      </c>
      <c r="AX17" s="1130">
        <f t="shared" si="5"/>
        <v>0</v>
      </c>
      <c r="AY17" s="1130">
        <f>SUMIFS([2]ДиР!$D:$D,[2]ДиР!$A:$A,MID(AY$8,1,LEN(AY$8)-5),[2]ДиР!$B:$B,[2]Расходы!$A17,[2]ДиР!$E:$E,CONCATENATE("План ",LEFT([2]Расходы!AY$7,4)))</f>
        <v>0</v>
      </c>
      <c r="AZ17" s="1130">
        <f>SUMIFS([2]ДиР!$H:$H,[2]ДиР!$A:$A,MID(AY$8,1,LEN(AY$8)-5),[2]ДиР!$B:$B,[2]Расходы!$A17,[2]ДиР!$E:$E,CONCATENATE("План ",LEFT([2]Расходы!AY$7,4)))</f>
        <v>0</v>
      </c>
      <c r="BA17" s="1130">
        <f>IF(BA$5=[2]Период!$B$2,SUMIFS('[2]Расходы 1'!$G:$G,'[2]Расходы 1'!$A:$A,[2]Расходы!$A17),SUMIFS([2]ДиР!$D:$D,[2]ДиР!$A:$A,MID(BA$8,1,LEN(BA$8)-5),[2]ДиР!$B:$B,[2]Расходы!$A17,[2]ДиР!$E:$E,CONCATENATE("Факт ",LEFT([2]Расходы!AY$7,4))))</f>
        <v>0</v>
      </c>
      <c r="BB17" s="1130">
        <f>IF(BA$5=[2]Период!$B$2,SUMIFS('[2]Расходы 1'!$H:$H,'[2]Расходы 1'!$A:$A,[2]Расходы!$A17),SUMIFS([2]ДиР!$H:$H,[2]ДиР!$A:$A,MID(BA$8,1,LEN(BA$8)-5),[2]ДиР!$B:$B,[2]Расходы!$A17,[2]ДиР!$E:$E,CONCATENATE("Факт ",LEFT([2]Расходы!AY$7,4))))</f>
        <v>0</v>
      </c>
      <c r="BC17" s="1132">
        <f t="shared" si="27"/>
        <v>0</v>
      </c>
      <c r="BD17" s="1132">
        <f t="shared" si="27"/>
        <v>0</v>
      </c>
      <c r="BE17" s="1130">
        <f t="shared" si="28"/>
        <v>0</v>
      </c>
      <c r="BF17" s="1130">
        <f t="shared" si="28"/>
        <v>0</v>
      </c>
      <c r="BG17" s="1130">
        <f t="shared" si="29"/>
        <v>0</v>
      </c>
      <c r="BH17" s="1130">
        <f t="shared" si="6"/>
        <v>0</v>
      </c>
      <c r="BI17" s="1130">
        <f t="shared" si="6"/>
        <v>0</v>
      </c>
      <c r="BJ17" s="1130">
        <f t="shared" si="6"/>
        <v>0</v>
      </c>
      <c r="BK17" s="1131">
        <f t="shared" si="30"/>
        <v>0</v>
      </c>
      <c r="BL17" s="1131">
        <f t="shared" si="30"/>
        <v>0</v>
      </c>
      <c r="BM17" s="1130">
        <f t="shared" si="7"/>
        <v>0</v>
      </c>
      <c r="BN17" s="1130">
        <f t="shared" si="7"/>
        <v>0</v>
      </c>
      <c r="BO17" s="1130">
        <f>SUMIFS([2]ДиР!$D:$D,[2]ДиР!$A:$A,MID(BO$8,1,LEN(BO$8)-5),[2]ДиР!$B:$B,[2]Расходы!$A17,[2]ДиР!$E:$E,CONCATENATE("План ",LEFT([2]Расходы!BO$7,4)))</f>
        <v>0</v>
      </c>
      <c r="BP17" s="1130">
        <f>SUMIFS([2]ДиР!$H:$H,[2]ДиР!$A:$A,MID(BO$8,1,LEN(BO$8)-5),[2]ДиР!$B:$B,[2]Расходы!$A17,[2]ДиР!$E:$E,CONCATENATE("План ",LEFT([2]Расходы!BO$7,4)))</f>
        <v>0</v>
      </c>
      <c r="BQ17" s="1130">
        <f>IF(BQ$5=[2]Период!$B$2,SUMIFS('[2]Расходы 1'!$G:$G,'[2]Расходы 1'!$A:$A,[2]Расходы!$A17),SUMIFS([2]ДиР!$D:$D,[2]ДиР!$A:$A,MID(BQ$8,1,LEN(BQ$8)-5),[2]ДиР!$B:$B,[2]Расходы!$A17,[2]ДиР!$E:$E,CONCATENATE("Факт ",LEFT([2]Расходы!BO$7,4))))</f>
        <v>0</v>
      </c>
      <c r="BR17" s="1130">
        <f>IF(BQ$5=[2]Период!$B$2,SUMIFS('[2]Расходы 1'!$H:$H,'[2]Расходы 1'!$A:$A,[2]Расходы!$A17),SUMIFS([2]ДиР!$H:$H,[2]ДиР!$A:$A,MID(BQ$8,1,LEN(BQ$8)-5),[2]ДиР!$B:$B,[2]Расходы!$A17,[2]ДиР!$E:$E,CONCATENATE("Факт ",LEFT([2]Расходы!BO$7,4))))</f>
        <v>0</v>
      </c>
      <c r="BS17" s="1132">
        <f t="shared" si="31"/>
        <v>0</v>
      </c>
      <c r="BT17" s="1132">
        <f t="shared" si="31"/>
        <v>0</v>
      </c>
      <c r="BU17" s="1130">
        <f t="shared" si="8"/>
        <v>0</v>
      </c>
      <c r="BV17" s="1130">
        <f t="shared" si="8"/>
        <v>0</v>
      </c>
      <c r="BW17" s="1130">
        <f>SUMIFS([2]ДиР!$D:$D,[2]ДиР!$A:$A,MID(BW$8,1,LEN(BW$8)-5),[2]ДиР!$B:$B,[2]Расходы!$A17,[2]ДиР!$E:$E,CONCATENATE("План ",LEFT([2]Расходы!BW$7,4)))</f>
        <v>0</v>
      </c>
      <c r="BX17" s="1130">
        <f>SUMIFS([2]ДиР!$H:$H,[2]ДиР!$A:$A,MID(BW$8,1,LEN(BW$8)-5),[2]ДиР!$B:$B,[2]Расходы!$A17,[2]ДиР!$E:$E,CONCATENATE("План ",LEFT([2]Расходы!BW$7,4)))</f>
        <v>0</v>
      </c>
      <c r="BY17" s="1130">
        <f>IF(BY$5=[2]Период!$B$2,SUMIFS('[2]Расходы 1'!$G:$G,'[2]Расходы 1'!$A:$A,[2]Расходы!$A17),SUMIFS([2]ДиР!$D:$D,[2]ДиР!$A:$A,MID(BY$8,1,LEN(BY$8)-5),[2]ДиР!$B:$B,[2]Расходы!$A17,[2]ДиР!$E:$E,CONCATENATE("Факт ",LEFT([2]Расходы!BW$7,4))))</f>
        <v>0</v>
      </c>
      <c r="BZ17" s="1130">
        <f>IF(BY$5=[2]Период!$B$2,SUMIFS('[2]Расходы 1'!$H:$H,'[2]Расходы 1'!$A:$A,[2]Расходы!$A17),SUMIFS([2]ДиР!$H:$H,[2]ДиР!$A:$A,MID(BY$8,1,LEN(BY$8)-5),[2]ДиР!$B:$B,[2]Расходы!$A17,[2]ДиР!$E:$E,CONCATENATE("Факт ",LEFT([2]Расходы!BW$7,4))))</f>
        <v>0</v>
      </c>
      <c r="CA17" s="1132">
        <f t="shared" si="32"/>
        <v>0</v>
      </c>
      <c r="CB17" s="1132">
        <f t="shared" si="32"/>
        <v>0</v>
      </c>
      <c r="CC17" s="1130">
        <f t="shared" si="9"/>
        <v>0</v>
      </c>
      <c r="CD17" s="1130">
        <f t="shared" si="9"/>
        <v>0</v>
      </c>
      <c r="CE17" s="1130">
        <f>SUMIFS([2]ДиР!$D:$D,[2]ДиР!$A:$A,MID(CE$8,1,LEN(CE$8)-5),[2]ДиР!$B:$B,[2]Расходы!$A17,[2]ДиР!$E:$E,CONCATENATE("План ",LEFT([2]Расходы!CE$7,4)))</f>
        <v>0</v>
      </c>
      <c r="CF17" s="1130">
        <f>SUMIFS([2]ДиР!$H:$H,[2]ДиР!$A:$A,MID(CE$8,1,LEN(CE$8)-5),[2]ДиР!$B:$B,[2]Расходы!$A17,[2]ДиР!$E:$E,CONCATENATE("План ",LEFT([2]Расходы!CE$7,4)))</f>
        <v>0</v>
      </c>
      <c r="CG17" s="1130">
        <f>IF(CG$5=[2]Период!$B$2,SUMIFS('[2]Расходы 1'!$G:$G,'[2]Расходы 1'!$A:$A,[2]Расходы!$A17),SUMIFS([2]ДиР!$D:$D,[2]ДиР!$A:$A,MID(CG$8,1,LEN(CG$8)-5),[2]ДиР!$B:$B,[2]Расходы!$A17,[2]ДиР!$E:$E,CONCATENATE("Факт ",LEFT([2]Расходы!CE$7,4))))</f>
        <v>0</v>
      </c>
      <c r="CH17" s="1130">
        <f>IF(CG$5=[2]Период!$B$2,SUMIFS('[2]Расходы 1'!$H:$H,'[2]Расходы 1'!$A:$A,[2]Расходы!$A17),SUMIFS([2]ДиР!$H:$H,[2]ДиР!$A:$A,MID(CG$8,1,LEN(CG$8)-5),[2]ДиР!$B:$B,[2]Расходы!$A17,[2]ДиР!$E:$E,CONCATENATE("Факт ",LEFT([2]Расходы!CE$7,4))))</f>
        <v>0</v>
      </c>
      <c r="CI17" s="1132">
        <f t="shared" si="33"/>
        <v>0</v>
      </c>
      <c r="CJ17" s="1132">
        <f t="shared" si="33"/>
        <v>0</v>
      </c>
      <c r="CK17" s="1130">
        <f t="shared" si="10"/>
        <v>0</v>
      </c>
      <c r="CL17" s="1130">
        <f t="shared" si="10"/>
        <v>0</v>
      </c>
      <c r="CM17" s="1130">
        <f t="shared" si="34"/>
        <v>0</v>
      </c>
      <c r="CN17" s="1130">
        <f t="shared" si="11"/>
        <v>0</v>
      </c>
      <c r="CO17" s="1130">
        <f t="shared" si="11"/>
        <v>0</v>
      </c>
      <c r="CP17" s="1130">
        <f t="shared" si="11"/>
        <v>0</v>
      </c>
      <c r="CQ17" s="1131">
        <f t="shared" si="35"/>
        <v>0</v>
      </c>
      <c r="CR17" s="1131">
        <f t="shared" si="35"/>
        <v>0</v>
      </c>
      <c r="CS17" s="1130">
        <f t="shared" si="12"/>
        <v>0</v>
      </c>
      <c r="CT17" s="1130">
        <f t="shared" si="12"/>
        <v>0</v>
      </c>
      <c r="CU17" s="1130">
        <f>SUMIFS([2]ДиР!$D:$D,[2]ДиР!$A:$A,MID(CU$8,1,LEN(CU$8)-5),[2]ДиР!$B:$B,[2]Расходы!$A17,[2]ДиР!$E:$E,CONCATENATE("План ",LEFT([2]Расходы!CU$7,4)))</f>
        <v>0</v>
      </c>
      <c r="CV17" s="1130">
        <f>SUMIFS([2]ДиР!$H:$H,[2]ДиР!$A:$A,MID(CU$8,1,LEN(CU$8)-5),[2]ДиР!$B:$B,[2]Расходы!$A17,[2]ДиР!$E:$E,CONCATENATE("План ",LEFT([2]Расходы!CU$7,4)))</f>
        <v>0</v>
      </c>
      <c r="CW17" s="1130">
        <f>IF(CW$5=[2]Период!$B$2,SUMIFS('[2]Расходы 1'!$G:$G,'[2]Расходы 1'!$A:$A,[2]Расходы!$A17),SUMIFS([2]ДиР!$D:$D,[2]ДиР!$A:$A,MID(CW$8,1,LEN(CW$8)-5),[2]ДиР!$B:$B,[2]Расходы!$A17,[2]ДиР!$E:$E,CONCATENATE("Факт ",LEFT([2]Расходы!CU$7,4))))</f>
        <v>0</v>
      </c>
      <c r="CX17" s="1130">
        <f>IF(CW$5=[2]Период!$B$2,SUMIFS('[2]Расходы 1'!$H:$H,'[2]Расходы 1'!$A:$A,[2]Расходы!$A17),SUMIFS([2]ДиР!$H:$H,[2]ДиР!$A:$A,MID(CW$8,1,LEN(CW$8)-5),[2]ДиР!$B:$B,[2]Расходы!$A17,[2]ДиР!$E:$E,CONCATENATE("Факт ",LEFT([2]Расходы!CU$7,4))))</f>
        <v>0</v>
      </c>
      <c r="CY17" s="1132">
        <f t="shared" si="36"/>
        <v>0</v>
      </c>
      <c r="CZ17" s="1132">
        <f t="shared" si="36"/>
        <v>0</v>
      </c>
      <c r="DA17" s="1130">
        <f t="shared" si="13"/>
        <v>0</v>
      </c>
      <c r="DB17" s="1130">
        <f t="shared" si="13"/>
        <v>0</v>
      </c>
      <c r="DC17" s="1130">
        <f>SUMIFS([2]ДиР!$D:$D,[2]ДиР!$A:$A,MID(DC$8,1,LEN(DC$8)-5),[2]ДиР!$B:$B,[2]Расходы!$A17,[2]ДиР!$E:$E,CONCATENATE("План ",LEFT([2]Расходы!DC$7,4)))</f>
        <v>0</v>
      </c>
      <c r="DD17" s="1130">
        <f>SUMIFS([2]ДиР!$H:$H,[2]ДиР!$A:$A,MID(DC$8,1,LEN(DC$8)-5),[2]ДиР!$B:$B,[2]Расходы!$A17,[2]ДиР!$E:$E,CONCATENATE("План ",LEFT([2]Расходы!DC$7,4)))</f>
        <v>0</v>
      </c>
      <c r="DE17" s="1130">
        <f>IF(DE$5=[2]Период!$B$2,SUMIFS('[2]Расходы 1'!$G:$G,'[2]Расходы 1'!$A:$A,[2]Расходы!$A17),SUMIFS([2]ДиР!$D:$D,[2]ДиР!$A:$A,MID(DE$8,1,LEN(DE$8)-5),[2]ДиР!$B:$B,[2]Расходы!$A17,[2]ДиР!$E:$E,CONCATENATE("Факт ",LEFT([2]Расходы!DC$7,4))))</f>
        <v>0</v>
      </c>
      <c r="DF17" s="1130">
        <f>IF(DE$5=[2]Период!$B$2,SUMIFS('[2]Расходы 1'!$H:$H,'[2]Расходы 1'!$A:$A,[2]Расходы!$A17),SUMIFS([2]ДиР!$H:$H,[2]ДиР!$A:$A,MID(DE$8,1,LEN(DE$8)-5),[2]ДиР!$B:$B,[2]Расходы!$A17,[2]ДиР!$E:$E,CONCATENATE("Факт ",LEFT([2]Расходы!DC$7,4))))</f>
        <v>0</v>
      </c>
      <c r="DG17" s="1132">
        <f t="shared" si="37"/>
        <v>0</v>
      </c>
      <c r="DH17" s="1132">
        <f t="shared" si="37"/>
        <v>0</v>
      </c>
      <c r="DI17" s="1130">
        <f t="shared" si="14"/>
        <v>0</v>
      </c>
      <c r="DJ17" s="1130">
        <f t="shared" si="14"/>
        <v>0</v>
      </c>
      <c r="DK17" s="1130">
        <f>SUMIFS([2]ДиР!$D:$D,[2]ДиР!$A:$A,MID(DK$8,1,LEN(DK$8)-5),[2]ДиР!$B:$B,[2]Расходы!$A17,[2]ДиР!$E:$E,CONCATENATE("План ",LEFT([2]Расходы!DK$7,4)))</f>
        <v>0</v>
      </c>
      <c r="DL17" s="1130">
        <f>SUMIFS([2]ДиР!$H:$H,[2]ДиР!$A:$A,MID(DK$8,1,LEN(DK$8)-5),[2]ДиР!$B:$B,[2]Расходы!$A17,[2]ДиР!$E:$E,CONCATENATE("План ",LEFT([2]Расходы!DK$7,4)))</f>
        <v>0</v>
      </c>
      <c r="DM17" s="1130">
        <f>IF(DM$5=[2]Период!$B$2,SUMIFS('[2]Расходы 1'!$G:$G,'[2]Расходы 1'!$A:$A,[2]Расходы!$A17),SUMIFS([2]ДиР!$D:$D,[2]ДиР!$A:$A,MID(DM$8,1,LEN(DM$8)-5),[2]ДиР!$B:$B,[2]Расходы!$A17,[2]ДиР!$E:$E,CONCATENATE("Факт ",LEFT([2]Расходы!DK$7,4))))</f>
        <v>0</v>
      </c>
      <c r="DN17" s="1130">
        <f>IF(DM$5=[2]Период!$B$2,SUMIFS('[2]Расходы 1'!$H:$H,'[2]Расходы 1'!$A:$A,[2]Расходы!$A17),SUMIFS([2]ДиР!$H:$H,[2]ДиР!$A:$A,MID(DM$8,1,LEN(DM$8)-5),[2]ДиР!$B:$B,[2]Расходы!$A17,[2]ДиР!$E:$E,CONCATENATE("Факт ",LEFT([2]Расходы!DK$7,4))))</f>
        <v>0</v>
      </c>
      <c r="DO17" s="1132">
        <f t="shared" si="38"/>
        <v>0</v>
      </c>
      <c r="DP17" s="1132">
        <f t="shared" si="38"/>
        <v>0</v>
      </c>
      <c r="DQ17" s="1130">
        <f t="shared" si="39"/>
        <v>0</v>
      </c>
      <c r="DR17" s="1130">
        <f t="shared" si="39"/>
        <v>0</v>
      </c>
      <c r="DS17" s="1130">
        <f t="shared" si="15"/>
        <v>0</v>
      </c>
      <c r="DT17" s="1130">
        <f t="shared" si="15"/>
        <v>0</v>
      </c>
      <c r="DU17" s="1130">
        <f t="shared" si="15"/>
        <v>0</v>
      </c>
      <c r="DV17" s="1130">
        <f t="shared" si="15"/>
        <v>0</v>
      </c>
      <c r="DW17" s="1131">
        <f t="shared" si="40"/>
        <v>0</v>
      </c>
      <c r="DX17" s="1131">
        <f t="shared" si="40"/>
        <v>0</v>
      </c>
      <c r="DY17" s="1130">
        <f t="shared" si="16"/>
        <v>0</v>
      </c>
      <c r="DZ17" s="1130">
        <f t="shared" si="16"/>
        <v>0</v>
      </c>
      <c r="EA17" s="1130">
        <f t="shared" si="17"/>
        <v>0</v>
      </c>
      <c r="EB17" s="1130">
        <f t="shared" si="17"/>
        <v>0</v>
      </c>
      <c r="EC17" s="1130">
        <f t="shared" si="17"/>
        <v>0</v>
      </c>
      <c r="ED17" s="1130">
        <f t="shared" si="17"/>
        <v>0</v>
      </c>
      <c r="EE17" s="1131">
        <f t="shared" si="41"/>
        <v>0</v>
      </c>
      <c r="EF17" s="1131">
        <f t="shared" si="41"/>
        <v>0</v>
      </c>
      <c r="EG17" s="1130">
        <f t="shared" si="18"/>
        <v>0</v>
      </c>
      <c r="EH17" s="1130">
        <f t="shared" si="18"/>
        <v>0</v>
      </c>
    </row>
    <row r="18" spans="1:138" ht="22.5" outlineLevel="1" x14ac:dyDescent="0.2">
      <c r="A18" s="1104">
        <v>3103080000</v>
      </c>
      <c r="B18" s="1108" t="s">
        <v>308</v>
      </c>
      <c r="C18" s="1130"/>
      <c r="D18" s="1130"/>
      <c r="E18" s="1130"/>
      <c r="F18" s="1130"/>
      <c r="G18" s="1131">
        <f t="shared" si="19"/>
        <v>0</v>
      </c>
      <c r="H18" s="1131">
        <f t="shared" si="19"/>
        <v>0</v>
      </c>
      <c r="I18" s="1130">
        <f t="shared" si="20"/>
        <v>0</v>
      </c>
      <c r="J18" s="1130">
        <f t="shared" si="20"/>
        <v>0</v>
      </c>
      <c r="K18" s="1130"/>
      <c r="L18" s="1130"/>
      <c r="M18" s="1130"/>
      <c r="N18" s="1130"/>
      <c r="O18" s="1131">
        <f t="shared" si="21"/>
        <v>0</v>
      </c>
      <c r="P18" s="1131">
        <f t="shared" si="21"/>
        <v>0</v>
      </c>
      <c r="Q18" s="1130">
        <f t="shared" si="0"/>
        <v>0</v>
      </c>
      <c r="R18" s="1130">
        <f t="shared" si="0"/>
        <v>0</v>
      </c>
      <c r="S18" s="1130"/>
      <c r="T18" s="1130"/>
      <c r="U18" s="1130"/>
      <c r="V18" s="1130"/>
      <c r="W18" s="1132">
        <f t="shared" si="22"/>
        <v>0</v>
      </c>
      <c r="X18" s="1132">
        <f t="shared" si="22"/>
        <v>0</v>
      </c>
      <c r="Y18" s="1130">
        <f t="shared" si="1"/>
        <v>0</v>
      </c>
      <c r="Z18" s="1130">
        <f t="shared" si="1"/>
        <v>0</v>
      </c>
      <c r="AA18" s="1130">
        <f t="shared" si="23"/>
        <v>0</v>
      </c>
      <c r="AB18" s="1130">
        <f t="shared" si="23"/>
        <v>0</v>
      </c>
      <c r="AC18" s="1130">
        <f t="shared" si="23"/>
        <v>0</v>
      </c>
      <c r="AD18" s="1130">
        <f t="shared" si="2"/>
        <v>0</v>
      </c>
      <c r="AE18" s="1132">
        <f t="shared" si="24"/>
        <v>0</v>
      </c>
      <c r="AF18" s="1132">
        <f t="shared" si="24"/>
        <v>0</v>
      </c>
      <c r="AG18" s="1130">
        <f t="shared" si="3"/>
        <v>0</v>
      </c>
      <c r="AH18" s="1130">
        <f t="shared" si="3"/>
        <v>0</v>
      </c>
      <c r="AI18" s="1130">
        <f>SUMIFS([2]ДиР!$D:$D,[2]ДиР!$A:$A,MID(AI$8,1,LEN(AI$8)-5),[2]ДиР!$B:$B,[2]Расходы!$A18,[2]ДиР!$E:$E,CONCATENATE("План ",LEFT([2]Расходы!AI$7,4)))</f>
        <v>4124.9996999999994</v>
      </c>
      <c r="AJ18" s="1130">
        <f>SUMIFS([2]ДиР!$H:$H,[2]ДиР!$A:$A,MID(AI$8,1,LEN(AI$8)-5),[2]ДиР!$B:$B,[2]Расходы!$A18,[2]ДиР!$E:$E,CONCATENATE("План ",LEFT([2]Расходы!AI$7,4)))</f>
        <v>59.89979960792855</v>
      </c>
      <c r="AK18" s="1130">
        <f>IF(AK$5=[2]Период!$B$2,SUMIFS('[2]Расходы 1'!$G:$G,'[2]Расходы 1'!$A:$A,[2]Расходы!$A18),SUMIFS([2]ДиР!$D:$D,[2]ДиР!$A:$A,MID(AK$8,1,LEN(AK$8)-5),[2]ДиР!$B:$B,[2]Расходы!$A18,[2]ДиР!$E:$E,CONCATENATE("Факт ",LEFT([2]Расходы!AI$7,4))))</f>
        <v>0</v>
      </c>
      <c r="AL18" s="1130">
        <f>IF(AK$5=[2]Период!$B$2,SUMIFS('[2]Расходы 1'!$H:$H,'[2]Расходы 1'!$A:$A,[2]Расходы!$A18),SUMIFS([2]ДиР!$H:$H,[2]ДиР!$A:$A,MID(AK$8,1,LEN(AK$8)-5),[2]ДиР!$B:$B,[2]Расходы!$A18,[2]ДиР!$E:$E,CONCATENATE("Факт ",LEFT([2]Расходы!AI$7,4))))</f>
        <v>0</v>
      </c>
      <c r="AM18" s="1132">
        <f t="shared" si="25"/>
        <v>0</v>
      </c>
      <c r="AN18" s="1132">
        <f t="shared" si="25"/>
        <v>0</v>
      </c>
      <c r="AO18" s="1130">
        <f t="shared" si="4"/>
        <v>-4124.9996999999994</v>
      </c>
      <c r="AP18" s="1130">
        <f t="shared" si="4"/>
        <v>-59.89979960792855</v>
      </c>
      <c r="AQ18" s="1130">
        <f>SUMIFS([2]ДиР!$D:$D,[2]ДиР!$A:$A,MID(AQ$8,1,LEN(AQ$8)-5),[2]ДиР!$B:$B,[2]Расходы!$A18,[2]ДиР!$E:$E,CONCATENATE("План ",LEFT([2]Расходы!AQ$7,4)))</f>
        <v>4124.9996999999994</v>
      </c>
      <c r="AR18" s="1130">
        <f>SUMIFS([2]ДиР!$H:$H,[2]ДиР!$A:$A,MID(AQ$8,1,LEN(AQ$8)-5),[2]ДиР!$B:$B,[2]Расходы!$A18,[2]ДиР!$E:$E,CONCATENATE("План ",LEFT([2]Расходы!AQ$7,4)))</f>
        <v>59.665866782382281</v>
      </c>
      <c r="AS18" s="1130">
        <f>IF(AS$5=[2]Период!$B$2,SUMIFS('[2]Расходы 1'!$G:$G,'[2]Расходы 1'!$A:$A,[2]Расходы!$A18),SUMIFS([2]ДиР!$D:$D,[2]ДиР!$A:$A,MID(AS$8,1,LEN(AS$8)-5),[2]ДиР!$B:$B,[2]Расходы!$A18,[2]ДиР!$E:$E,CONCATENATE("Факт ",LEFT([2]Расходы!AQ$7,4))))</f>
        <v>0</v>
      </c>
      <c r="AT18" s="1130">
        <f>IF(AS$5=[2]Период!$B$2,SUMIFS('[2]Расходы 1'!$H:$H,'[2]Расходы 1'!$A:$A,[2]Расходы!$A18),SUMIFS([2]ДиР!$H:$H,[2]ДиР!$A:$A,MID(AS$8,1,LEN(AS$8)-5),[2]ДиР!$B:$B,[2]Расходы!$A18,[2]ДиР!$E:$E,CONCATENATE("Факт ",LEFT([2]Расходы!AQ$7,4))))</f>
        <v>0</v>
      </c>
      <c r="AU18" s="1132">
        <f t="shared" si="26"/>
        <v>0</v>
      </c>
      <c r="AV18" s="1132">
        <f t="shared" si="26"/>
        <v>0</v>
      </c>
      <c r="AW18" s="1130">
        <f t="shared" si="5"/>
        <v>-4124.9996999999994</v>
      </c>
      <c r="AX18" s="1130">
        <f t="shared" si="5"/>
        <v>-59.665866782382281</v>
      </c>
      <c r="AY18" s="1130">
        <f>SUMIFS([2]ДиР!$D:$D,[2]ДиР!$A:$A,MID(AY$8,1,LEN(AY$8)-5),[2]ДиР!$B:$B,[2]Расходы!$A18,[2]ДиР!$E:$E,CONCATENATE("План ",LEFT([2]Расходы!AY$7,4)))</f>
        <v>4124.9996999999994</v>
      </c>
      <c r="AZ18" s="1130">
        <f>SUMIFS([2]ДиР!$H:$H,[2]ДиР!$A:$A,MID(AY$8,1,LEN(AY$8)-5),[2]ДиР!$B:$B,[2]Расходы!$A18,[2]ДиР!$E:$E,CONCATENATE("План ",LEFT([2]Расходы!AY$7,4)))</f>
        <v>59.433754052301701</v>
      </c>
      <c r="BA18" s="1130">
        <f>IF(BA$5=[2]Период!$B$2,SUMIFS('[2]Расходы 1'!$G:$G,'[2]Расходы 1'!$A:$A,[2]Расходы!$A18),SUMIFS([2]ДиР!$D:$D,[2]ДиР!$A:$A,MID(BA$8,1,LEN(BA$8)-5),[2]ДиР!$B:$B,[2]Расходы!$A18,[2]ДиР!$E:$E,CONCATENATE("Факт ",LEFT([2]Расходы!AY$7,4))))</f>
        <v>0</v>
      </c>
      <c r="BB18" s="1130">
        <f>IF(BA$5=[2]Период!$B$2,SUMIFS('[2]Расходы 1'!$H:$H,'[2]Расходы 1'!$A:$A,[2]Расходы!$A18),SUMIFS([2]ДиР!$H:$H,[2]ДиР!$A:$A,MID(BA$8,1,LEN(BA$8)-5),[2]ДиР!$B:$B,[2]Расходы!$A18,[2]ДиР!$E:$E,CONCATENATE("Факт ",LEFT([2]Расходы!AY$7,4))))</f>
        <v>0</v>
      </c>
      <c r="BC18" s="1132">
        <f t="shared" si="27"/>
        <v>0</v>
      </c>
      <c r="BD18" s="1132">
        <f t="shared" si="27"/>
        <v>0</v>
      </c>
      <c r="BE18" s="1130">
        <f t="shared" si="28"/>
        <v>-4124.9996999999994</v>
      </c>
      <c r="BF18" s="1130">
        <f t="shared" si="28"/>
        <v>-59.433754052301701</v>
      </c>
      <c r="BG18" s="1130">
        <f t="shared" si="29"/>
        <v>12374.999099999997</v>
      </c>
      <c r="BH18" s="1130">
        <f t="shared" si="6"/>
        <v>178.99942044261252</v>
      </c>
      <c r="BI18" s="1130">
        <f t="shared" si="6"/>
        <v>0</v>
      </c>
      <c r="BJ18" s="1130">
        <f t="shared" si="6"/>
        <v>0</v>
      </c>
      <c r="BK18" s="1131">
        <f t="shared" si="30"/>
        <v>0</v>
      </c>
      <c r="BL18" s="1131">
        <f t="shared" si="30"/>
        <v>0</v>
      </c>
      <c r="BM18" s="1130">
        <f t="shared" si="7"/>
        <v>-12374.999099999997</v>
      </c>
      <c r="BN18" s="1130">
        <f t="shared" si="7"/>
        <v>-178.99942044261252</v>
      </c>
      <c r="BO18" s="1130">
        <f>SUMIFS([2]ДиР!$D:$D,[2]ДиР!$A:$A,MID(BO$8,1,LEN(BO$8)-5),[2]ДиР!$B:$B,[2]Расходы!$A18,[2]ДиР!$E:$E,CONCATENATE("План ",LEFT([2]Расходы!BO$7,4)))</f>
        <v>4124.9996999999994</v>
      </c>
      <c r="BP18" s="1130">
        <f>SUMIFS([2]ДиР!$H:$H,[2]ДиР!$A:$A,MID(BO$8,1,LEN(BO$8)-5),[2]ДиР!$B:$B,[2]Расходы!$A18,[2]ДиР!$E:$E,CONCATENATE("План ",LEFT([2]Расходы!BO$7,4)))</f>
        <v>59.200636353068312</v>
      </c>
      <c r="BQ18" s="1130">
        <f>IF(BQ$5=[2]Период!$B$2,SUMIFS('[2]Расходы 1'!$G:$G,'[2]Расходы 1'!$A:$A,[2]Расходы!$A18),SUMIFS([2]ДиР!$D:$D,[2]ДиР!$A:$A,MID(BQ$8,1,LEN(BQ$8)-5),[2]ДиР!$B:$B,[2]Расходы!$A18,[2]ДиР!$E:$E,CONCATENATE("Факт ",LEFT([2]Расходы!BO$7,4))))</f>
        <v>0</v>
      </c>
      <c r="BR18" s="1130">
        <f>IF(BQ$5=[2]Период!$B$2,SUMIFS('[2]Расходы 1'!$H:$H,'[2]Расходы 1'!$A:$A,[2]Расходы!$A18),SUMIFS([2]ДиР!$H:$H,[2]ДиР!$A:$A,MID(BQ$8,1,LEN(BQ$8)-5),[2]ДиР!$B:$B,[2]Расходы!$A18,[2]ДиР!$E:$E,CONCATENATE("Факт ",LEFT([2]Расходы!BO$7,4))))</f>
        <v>0</v>
      </c>
      <c r="BS18" s="1132">
        <f t="shared" si="31"/>
        <v>0</v>
      </c>
      <c r="BT18" s="1132">
        <f t="shared" si="31"/>
        <v>0</v>
      </c>
      <c r="BU18" s="1130">
        <f t="shared" si="8"/>
        <v>-4124.9996999999994</v>
      </c>
      <c r="BV18" s="1130">
        <f t="shared" si="8"/>
        <v>-59.200636353068312</v>
      </c>
      <c r="BW18" s="1130">
        <f>SUMIFS([2]ДиР!$D:$D,[2]ДиР!$A:$A,MID(BW$8,1,LEN(BW$8)-5),[2]ДиР!$B:$B,[2]Расходы!$A18,[2]ДиР!$E:$E,CONCATENATE("План ",LEFT([2]Расходы!BW$7,4)))</f>
        <v>4124.9996999999994</v>
      </c>
      <c r="BX18" s="1130">
        <f>SUMIFS([2]ДиР!$H:$H,[2]ДиР!$A:$A,MID(BW$8,1,LEN(BW$8)-5),[2]ДиР!$B:$B,[2]Расходы!$A18,[2]ДиР!$E:$E,CONCATENATE("План ",LEFT([2]Расходы!BW$7,4)))</f>
        <v>58.966474161961251</v>
      </c>
      <c r="BY18" s="1130">
        <f>IF(BY$5=[2]Период!$B$2,SUMIFS('[2]Расходы 1'!$G:$G,'[2]Расходы 1'!$A:$A,[2]Расходы!$A18),SUMIFS([2]ДиР!$D:$D,[2]ДиР!$A:$A,MID(BY$8,1,LEN(BY$8)-5),[2]ДиР!$B:$B,[2]Расходы!$A18,[2]ДиР!$E:$E,CONCATENATE("Факт ",LEFT([2]Расходы!BW$7,4))))</f>
        <v>0</v>
      </c>
      <c r="BZ18" s="1130">
        <f>IF(BY$5=[2]Период!$B$2,SUMIFS('[2]Расходы 1'!$H:$H,'[2]Расходы 1'!$A:$A,[2]Расходы!$A18),SUMIFS([2]ДиР!$H:$H,[2]ДиР!$A:$A,MID(BY$8,1,LEN(BY$8)-5),[2]ДиР!$B:$B,[2]Расходы!$A18,[2]ДиР!$E:$E,CONCATENATE("Факт ",LEFT([2]Расходы!BW$7,4))))</f>
        <v>0</v>
      </c>
      <c r="CA18" s="1132">
        <f t="shared" si="32"/>
        <v>0</v>
      </c>
      <c r="CB18" s="1132">
        <f t="shared" si="32"/>
        <v>0</v>
      </c>
      <c r="CC18" s="1130">
        <f t="shared" si="9"/>
        <v>-4124.9996999999994</v>
      </c>
      <c r="CD18" s="1130">
        <f t="shared" si="9"/>
        <v>-58.966474161961251</v>
      </c>
      <c r="CE18" s="1130">
        <f>SUMIFS([2]ДиР!$D:$D,[2]ДиР!$A:$A,MID(CE$8,1,LEN(CE$8)-5),[2]ДиР!$B:$B,[2]Расходы!$A18,[2]ДиР!$E:$E,CONCATENATE("План ",LEFT([2]Расходы!CE$7,4)))</f>
        <v>4124.9996999999994</v>
      </c>
      <c r="CF18" s="1130">
        <f>SUMIFS([2]ДиР!$H:$H,[2]ДиР!$A:$A,MID(CE$8,1,LEN(CE$8)-5),[2]ДиР!$B:$B,[2]Расходы!$A18,[2]ДиР!$E:$E,CONCATENATE("План ",LEFT([2]Расходы!CE$7,4)))</f>
        <v>58.734157082912688</v>
      </c>
      <c r="CG18" s="1130">
        <f>IF(CG$5=[2]Период!$B$2,SUMIFS('[2]Расходы 1'!$G:$G,'[2]Расходы 1'!$A:$A,[2]Расходы!$A18),SUMIFS([2]ДиР!$D:$D,[2]ДиР!$A:$A,MID(CG$8,1,LEN(CG$8)-5),[2]ДиР!$B:$B,[2]Расходы!$A18,[2]ДиР!$E:$E,CONCATENATE("Факт ",LEFT([2]Расходы!CE$7,4))))</f>
        <v>0</v>
      </c>
      <c r="CH18" s="1130">
        <f>IF(CG$5=[2]Период!$B$2,SUMIFS('[2]Расходы 1'!$H:$H,'[2]Расходы 1'!$A:$A,[2]Расходы!$A18),SUMIFS([2]ДиР!$H:$H,[2]ДиР!$A:$A,MID(CG$8,1,LEN(CG$8)-5),[2]ДиР!$B:$B,[2]Расходы!$A18,[2]ДиР!$E:$E,CONCATENATE("Факт ",LEFT([2]Расходы!CE$7,4))))</f>
        <v>0</v>
      </c>
      <c r="CI18" s="1132">
        <f t="shared" si="33"/>
        <v>0</v>
      </c>
      <c r="CJ18" s="1132">
        <f t="shared" si="33"/>
        <v>0</v>
      </c>
      <c r="CK18" s="1130">
        <f t="shared" si="10"/>
        <v>-4124.9996999999994</v>
      </c>
      <c r="CL18" s="1130">
        <f t="shared" si="10"/>
        <v>-58.734157082912688</v>
      </c>
      <c r="CM18" s="1130">
        <f t="shared" si="34"/>
        <v>12374.999099999997</v>
      </c>
      <c r="CN18" s="1130">
        <f t="shared" si="11"/>
        <v>176.90126759794225</v>
      </c>
      <c r="CO18" s="1130">
        <f t="shared" si="11"/>
        <v>0</v>
      </c>
      <c r="CP18" s="1130">
        <f t="shared" si="11"/>
        <v>0</v>
      </c>
      <c r="CQ18" s="1131">
        <f t="shared" si="35"/>
        <v>0</v>
      </c>
      <c r="CR18" s="1131">
        <f t="shared" si="35"/>
        <v>0</v>
      </c>
      <c r="CS18" s="1130">
        <f t="shared" si="12"/>
        <v>-12374.999099999997</v>
      </c>
      <c r="CT18" s="1130">
        <f t="shared" si="12"/>
        <v>-176.90126759794225</v>
      </c>
      <c r="CU18" s="1130">
        <f>SUMIFS([2]ДиР!$D:$D,[2]ДиР!$A:$A,MID(CU$8,1,LEN(CU$8)-5),[2]ДиР!$B:$B,[2]Расходы!$A18,[2]ДиР!$E:$E,CONCATENATE("План ",LEFT([2]Расходы!CU$7,4)))</f>
        <v>4124.9996999999994</v>
      </c>
      <c r="CV18" s="1130">
        <f>SUMIFS([2]ДиР!$H:$H,[2]ДиР!$A:$A,MID(CU$8,1,LEN(CU$8)-5),[2]ДиР!$B:$B,[2]Расходы!$A18,[2]ДиР!$E:$E,CONCATENATE("План ",LEFT([2]Расходы!CU$7,4)))</f>
        <v>58.506484646478967</v>
      </c>
      <c r="CW18" s="1130">
        <f>IF(CW$5=[2]Период!$B$2,SUMIFS('[2]Расходы 1'!$G:$G,'[2]Расходы 1'!$A:$A,[2]Расходы!$A18),SUMIFS([2]ДиР!$D:$D,[2]ДиР!$A:$A,MID(CW$8,1,LEN(CW$8)-5),[2]ДиР!$B:$B,[2]Расходы!$A18,[2]ДиР!$E:$E,CONCATENATE("Факт ",LEFT([2]Расходы!CU$7,4))))</f>
        <v>0</v>
      </c>
      <c r="CX18" s="1130">
        <f>IF(CW$5=[2]Период!$B$2,SUMIFS('[2]Расходы 1'!$H:$H,'[2]Расходы 1'!$A:$A,[2]Расходы!$A18),SUMIFS([2]ДиР!$H:$H,[2]ДиР!$A:$A,MID(CW$8,1,LEN(CW$8)-5),[2]ДиР!$B:$B,[2]Расходы!$A18,[2]ДиР!$E:$E,CONCATENATE("Факт ",LEFT([2]Расходы!CU$7,4))))</f>
        <v>0</v>
      </c>
      <c r="CY18" s="1132">
        <f t="shared" si="36"/>
        <v>0</v>
      </c>
      <c r="CZ18" s="1132">
        <f t="shared" si="36"/>
        <v>0</v>
      </c>
      <c r="DA18" s="1130">
        <f t="shared" si="13"/>
        <v>-4124.9996999999994</v>
      </c>
      <c r="DB18" s="1130">
        <f t="shared" si="13"/>
        <v>-58.506484646478967</v>
      </c>
      <c r="DC18" s="1130">
        <f>SUMIFS([2]ДиР!$D:$D,[2]ДиР!$A:$A,MID(DC$8,1,LEN(DC$8)-5),[2]ДиР!$B:$B,[2]Расходы!$A18,[2]ДиР!$E:$E,CONCATENATE("План ",LEFT([2]Расходы!DC$7,4)))</f>
        <v>4124.9996999999994</v>
      </c>
      <c r="DD18" s="1130">
        <f>SUMIFS([2]ДиР!$H:$H,[2]ДиР!$A:$A,MID(DC$8,1,LEN(DC$8)-5),[2]ДиР!$B:$B,[2]Расходы!$A18,[2]ДиР!$E:$E,CONCATENATE("План ",LEFT([2]Расходы!DC$7,4)))</f>
        <v>58.283287884139867</v>
      </c>
      <c r="DE18" s="1130">
        <f>IF(DE$5=[2]Период!$B$2,SUMIFS('[2]Расходы 1'!$G:$G,'[2]Расходы 1'!$A:$A,[2]Расходы!$A18),SUMIFS([2]ДиР!$D:$D,[2]ДиР!$A:$A,MID(DE$8,1,LEN(DE$8)-5),[2]ДиР!$B:$B,[2]Расходы!$A18,[2]ДиР!$E:$E,CONCATENATE("Факт ",LEFT([2]Расходы!DC$7,4))))</f>
        <v>0</v>
      </c>
      <c r="DF18" s="1130">
        <f>IF(DE$5=[2]Период!$B$2,SUMIFS('[2]Расходы 1'!$H:$H,'[2]Расходы 1'!$A:$A,[2]Расходы!$A18),SUMIFS([2]ДиР!$H:$H,[2]ДиР!$A:$A,MID(DE$8,1,LEN(DE$8)-5),[2]ДиР!$B:$B,[2]Расходы!$A18,[2]ДиР!$E:$E,CONCATENATE("Факт ",LEFT([2]Расходы!DC$7,4))))</f>
        <v>0</v>
      </c>
      <c r="DG18" s="1132">
        <f t="shared" si="37"/>
        <v>0</v>
      </c>
      <c r="DH18" s="1132">
        <f t="shared" si="37"/>
        <v>0</v>
      </c>
      <c r="DI18" s="1130">
        <f t="shared" si="14"/>
        <v>-4124.9996999999994</v>
      </c>
      <c r="DJ18" s="1130">
        <f t="shared" si="14"/>
        <v>-58.283287884139867</v>
      </c>
      <c r="DK18" s="1130">
        <f>SUMIFS([2]ДиР!$D:$D,[2]ДиР!$A:$A,MID(DK$8,1,LEN(DK$8)-5),[2]ДиР!$B:$B,[2]Расходы!$A18,[2]ДиР!$E:$E,CONCATENATE("План ",LEFT([2]Расходы!DK$7,4)))</f>
        <v>4124.9996999999994</v>
      </c>
      <c r="DL18" s="1130">
        <f>SUMIFS([2]ДиР!$H:$H,[2]ДиР!$A:$A,MID(DK$8,1,LEN(DK$8)-5),[2]ДиР!$B:$B,[2]Расходы!$A18,[2]ДиР!$E:$E,CONCATENATE("План ",LEFT([2]Расходы!DK$7,4)))</f>
        <v>58.061787599408817</v>
      </c>
      <c r="DM18" s="1130">
        <f>IF(DM$5=[2]Период!$B$2,SUMIFS('[2]Расходы 1'!$G:$G,'[2]Расходы 1'!$A:$A,[2]Расходы!$A18),SUMIFS([2]ДиР!$D:$D,[2]ДиР!$A:$A,MID(DM$8,1,LEN(DM$8)-5),[2]ДиР!$B:$B,[2]Расходы!$A18,[2]ДиР!$E:$E,CONCATENATE("Факт ",LEFT([2]Расходы!DK$7,4))))</f>
        <v>0</v>
      </c>
      <c r="DN18" s="1130">
        <f>IF(DM$5=[2]Период!$B$2,SUMIFS('[2]Расходы 1'!$H:$H,'[2]Расходы 1'!$A:$A,[2]Расходы!$A18),SUMIFS([2]ДиР!$H:$H,[2]ДиР!$A:$A,MID(DM$8,1,LEN(DM$8)-5),[2]ДиР!$B:$B,[2]Расходы!$A18,[2]ДиР!$E:$E,CONCATENATE("Факт ",LEFT([2]Расходы!DK$7,4))))</f>
        <v>0</v>
      </c>
      <c r="DO18" s="1132">
        <f t="shared" si="38"/>
        <v>0</v>
      </c>
      <c r="DP18" s="1132">
        <f t="shared" si="38"/>
        <v>0</v>
      </c>
      <c r="DQ18" s="1130">
        <f t="shared" si="39"/>
        <v>-4124.9996999999994</v>
      </c>
      <c r="DR18" s="1130">
        <f t="shared" si="39"/>
        <v>-58.061787599408817</v>
      </c>
      <c r="DS18" s="1130">
        <f t="shared" si="15"/>
        <v>12374.999099999997</v>
      </c>
      <c r="DT18" s="1130">
        <f t="shared" si="15"/>
        <v>174.85156013002765</v>
      </c>
      <c r="DU18" s="1130">
        <f t="shared" si="15"/>
        <v>0</v>
      </c>
      <c r="DV18" s="1130">
        <f t="shared" si="15"/>
        <v>0</v>
      </c>
      <c r="DW18" s="1131">
        <f t="shared" si="40"/>
        <v>0</v>
      </c>
      <c r="DX18" s="1131">
        <f t="shared" si="40"/>
        <v>0</v>
      </c>
      <c r="DY18" s="1130">
        <f t="shared" si="16"/>
        <v>-12374.999099999997</v>
      </c>
      <c r="DZ18" s="1130">
        <f t="shared" si="16"/>
        <v>-174.85156013002765</v>
      </c>
      <c r="EA18" s="1130">
        <f t="shared" si="17"/>
        <v>37124.997299999988</v>
      </c>
      <c r="EB18" s="1130">
        <f t="shared" si="17"/>
        <v>530.75224817058245</v>
      </c>
      <c r="EC18" s="1130">
        <f t="shared" si="17"/>
        <v>0</v>
      </c>
      <c r="ED18" s="1130">
        <f t="shared" si="17"/>
        <v>0</v>
      </c>
      <c r="EE18" s="1131">
        <f t="shared" si="41"/>
        <v>0</v>
      </c>
      <c r="EF18" s="1131">
        <f t="shared" si="41"/>
        <v>0</v>
      </c>
      <c r="EG18" s="1130">
        <f t="shared" si="18"/>
        <v>-37124.997299999988</v>
      </c>
      <c r="EH18" s="1130">
        <f t="shared" si="18"/>
        <v>-530.75224817058245</v>
      </c>
    </row>
    <row r="19" spans="1:138" ht="12.75" outlineLevel="1" x14ac:dyDescent="0.2">
      <c r="A19" s="1104">
        <v>3102010000</v>
      </c>
      <c r="B19" s="1108" t="s">
        <v>309</v>
      </c>
      <c r="C19" s="1130"/>
      <c r="D19" s="1130"/>
      <c r="E19" s="1130"/>
      <c r="F19" s="1130"/>
      <c r="G19" s="1131">
        <f t="shared" si="19"/>
        <v>0</v>
      </c>
      <c r="H19" s="1131">
        <f t="shared" si="19"/>
        <v>0</v>
      </c>
      <c r="I19" s="1130">
        <f t="shared" si="20"/>
        <v>0</v>
      </c>
      <c r="J19" s="1130">
        <f t="shared" si="20"/>
        <v>0</v>
      </c>
      <c r="K19" s="1130"/>
      <c r="L19" s="1130"/>
      <c r="M19" s="1130"/>
      <c r="N19" s="1130"/>
      <c r="O19" s="1131">
        <f t="shared" si="21"/>
        <v>0</v>
      </c>
      <c r="P19" s="1131">
        <f t="shared" si="21"/>
        <v>0</v>
      </c>
      <c r="Q19" s="1130">
        <f t="shared" si="0"/>
        <v>0</v>
      </c>
      <c r="R19" s="1130">
        <f t="shared" si="0"/>
        <v>0</v>
      </c>
      <c r="S19" s="1130"/>
      <c r="T19" s="1130"/>
      <c r="U19" s="1130"/>
      <c r="V19" s="1130"/>
      <c r="W19" s="1132">
        <f t="shared" si="22"/>
        <v>0</v>
      </c>
      <c r="X19" s="1132">
        <f t="shared" si="22"/>
        <v>0</v>
      </c>
      <c r="Y19" s="1130">
        <f t="shared" si="1"/>
        <v>0</v>
      </c>
      <c r="Z19" s="1130">
        <f t="shared" si="1"/>
        <v>0</v>
      </c>
      <c r="AA19" s="1130">
        <f t="shared" si="23"/>
        <v>0</v>
      </c>
      <c r="AB19" s="1130">
        <f t="shared" si="23"/>
        <v>0</v>
      </c>
      <c r="AC19" s="1130">
        <f t="shared" si="23"/>
        <v>0</v>
      </c>
      <c r="AD19" s="1130">
        <f t="shared" si="2"/>
        <v>0</v>
      </c>
      <c r="AE19" s="1132">
        <f t="shared" si="24"/>
        <v>0</v>
      </c>
      <c r="AF19" s="1132">
        <f t="shared" si="24"/>
        <v>0</v>
      </c>
      <c r="AG19" s="1130">
        <f t="shared" si="3"/>
        <v>0</v>
      </c>
      <c r="AH19" s="1130">
        <f t="shared" si="3"/>
        <v>0</v>
      </c>
      <c r="AI19" s="1130">
        <f>SUMIFS([2]ДиР!$D:$D,[2]ДиР!$A:$A,MID(AI$8,1,LEN(AI$8)-5),[2]ДиР!$B:$B,[2]Расходы!$A19,[2]ДиР!$E:$E,CONCATENATE("План ",LEFT([2]Расходы!AI$7,4)))</f>
        <v>271542.61195326771</v>
      </c>
      <c r="AJ19" s="1130">
        <f>SUMIFS([2]ДиР!$H:$H,[2]ДиР!$A:$A,MID(AI$8,1,LEN(AI$8)-5),[2]ДиР!$B:$B,[2]Расходы!$A19,[2]ДиР!$E:$E,CONCATENATE("План ",LEFT([2]Расходы!AI$7,4)))</f>
        <v>3943.1149633815107</v>
      </c>
      <c r="AK19" s="1130">
        <f>IF(AK$5=[2]Период!$B$2,SUMIFS('[2]Расходы 1'!$G:$G,'[2]Расходы 1'!$A:$A,[2]Расходы!$A19),SUMIFS([2]ДиР!$D:$D,[2]ДиР!$A:$A,MID(AK$8,1,LEN(AK$8)-5),[2]ДиР!$B:$B,[2]Расходы!$A19,[2]ДиР!$E:$E,CONCATENATE("Факт ",LEFT([2]Расходы!AI$7,4))))</f>
        <v>0</v>
      </c>
      <c r="AL19" s="1130">
        <f>IF(AK$5=[2]Период!$B$2,SUMIFS('[2]Расходы 1'!$H:$H,'[2]Расходы 1'!$A:$A,[2]Расходы!$A19),SUMIFS([2]ДиР!$H:$H,[2]ДиР!$A:$A,MID(AK$8,1,LEN(AK$8)-5),[2]ДиР!$B:$B,[2]Расходы!$A19,[2]ДиР!$E:$E,CONCATENATE("Факт ",LEFT([2]Расходы!AI$7,4))))</f>
        <v>0</v>
      </c>
      <c r="AM19" s="1132">
        <f t="shared" si="25"/>
        <v>0</v>
      </c>
      <c r="AN19" s="1132">
        <f t="shared" si="25"/>
        <v>0</v>
      </c>
      <c r="AO19" s="1130">
        <f t="shared" si="4"/>
        <v>-271542.61195326771</v>
      </c>
      <c r="AP19" s="1130">
        <f t="shared" si="4"/>
        <v>-3943.1149633815107</v>
      </c>
      <c r="AQ19" s="1130">
        <f>SUMIFS([2]ДиР!$D:$D,[2]ДиР!$A:$A,MID(AQ$8,1,LEN(AQ$8)-5),[2]ДиР!$B:$B,[2]Расходы!$A19,[2]ДиР!$E:$E,CONCATENATE("План ",LEFT([2]Расходы!AQ$7,4)))</f>
        <v>322595.30759474664</v>
      </c>
      <c r="AR19" s="1130">
        <f>SUMIFS([2]ДиР!$H:$H,[2]ДиР!$A:$A,MID(AQ$8,1,LEN(AQ$8)-5),[2]ДиР!$B:$B,[2]Расходы!$A19,[2]ДиР!$E:$E,CONCATENATE("План ",LEFT([2]Расходы!AQ$7,4)))</f>
        <v>4666.1648599804239</v>
      </c>
      <c r="AS19" s="1130">
        <f>IF(AS$5=[2]Период!$B$2,SUMIFS('[2]Расходы 1'!$G:$G,'[2]Расходы 1'!$A:$A,[2]Расходы!$A19),SUMIFS([2]ДиР!$D:$D,[2]ДиР!$A:$A,MID(AS$8,1,LEN(AS$8)-5),[2]ДиР!$B:$B,[2]Расходы!$A19,[2]ДиР!$E:$E,CONCATENATE("Факт ",LEFT([2]Расходы!AQ$7,4))))</f>
        <v>0</v>
      </c>
      <c r="AT19" s="1130">
        <f>IF(AS$5=[2]Период!$B$2,SUMIFS('[2]Расходы 1'!$H:$H,'[2]Расходы 1'!$A:$A,[2]Расходы!$A19),SUMIFS([2]ДиР!$H:$H,[2]ДиР!$A:$A,MID(AS$8,1,LEN(AS$8)-5),[2]ДиР!$B:$B,[2]Расходы!$A19,[2]ДиР!$E:$E,CONCATENATE("Факт ",LEFT([2]Расходы!AQ$7,4))))</f>
        <v>0</v>
      </c>
      <c r="AU19" s="1132">
        <f t="shared" si="26"/>
        <v>0</v>
      </c>
      <c r="AV19" s="1132">
        <f t="shared" si="26"/>
        <v>0</v>
      </c>
      <c r="AW19" s="1130">
        <f t="shared" si="5"/>
        <v>-322595.30759474664</v>
      </c>
      <c r="AX19" s="1130">
        <f t="shared" si="5"/>
        <v>-4666.1648599804239</v>
      </c>
      <c r="AY19" s="1130">
        <f>SUMIFS([2]ДиР!$D:$D,[2]ДиР!$A:$A,MID(AY$8,1,LEN(AY$8)-5),[2]ДиР!$B:$B,[2]Расходы!$A19,[2]ДиР!$E:$E,CONCATENATE("План ",LEFT([2]Расходы!AY$7,4)))</f>
        <v>419942.09399103367</v>
      </c>
      <c r="AZ19" s="1130">
        <f>SUMIFS([2]ДиР!$H:$H,[2]ДиР!$A:$A,MID(AY$8,1,LEN(AY$8)-5),[2]ДиР!$B:$B,[2]Расходы!$A19,[2]ДиР!$E:$E,CONCATENATE("План ",LEFT([2]Расходы!AY$7,4)))</f>
        <v>6050.6028959157647</v>
      </c>
      <c r="BA19" s="1130">
        <f>IF(BA$5=[2]Период!$B$2,SUMIFS('[2]Расходы 1'!$G:$G,'[2]Расходы 1'!$A:$A,[2]Расходы!$A19),SUMIFS([2]ДиР!$D:$D,[2]ДиР!$A:$A,MID(BA$8,1,LEN(BA$8)-5),[2]ДиР!$B:$B,[2]Расходы!$A19,[2]ДиР!$E:$E,CONCATENATE("Факт ",LEFT([2]Расходы!AY$7,4))))</f>
        <v>0</v>
      </c>
      <c r="BB19" s="1130">
        <f>IF(BA$5=[2]Период!$B$2,SUMIFS('[2]Расходы 1'!$H:$H,'[2]Расходы 1'!$A:$A,[2]Расходы!$A19),SUMIFS([2]ДиР!$H:$H,[2]ДиР!$A:$A,MID(BA$8,1,LEN(BA$8)-5),[2]ДиР!$B:$B,[2]Расходы!$A19,[2]ДиР!$E:$E,CONCATENATE("Факт ",LEFT([2]Расходы!AY$7,4))))</f>
        <v>0</v>
      </c>
      <c r="BC19" s="1132">
        <f t="shared" si="27"/>
        <v>0</v>
      </c>
      <c r="BD19" s="1132">
        <f t="shared" si="27"/>
        <v>0</v>
      </c>
      <c r="BE19" s="1130">
        <f t="shared" si="28"/>
        <v>-419942.09399103367</v>
      </c>
      <c r="BF19" s="1130">
        <f t="shared" si="28"/>
        <v>-6050.6028959157647</v>
      </c>
      <c r="BG19" s="1130">
        <f t="shared" si="29"/>
        <v>1014080.013539048</v>
      </c>
      <c r="BH19" s="1130">
        <f t="shared" si="6"/>
        <v>14659.882719277699</v>
      </c>
      <c r="BI19" s="1130">
        <f t="shared" si="6"/>
        <v>0</v>
      </c>
      <c r="BJ19" s="1130">
        <f t="shared" si="6"/>
        <v>0</v>
      </c>
      <c r="BK19" s="1131">
        <f t="shared" si="30"/>
        <v>0</v>
      </c>
      <c r="BL19" s="1131">
        <f t="shared" si="30"/>
        <v>0</v>
      </c>
      <c r="BM19" s="1130">
        <f t="shared" si="7"/>
        <v>-1014080.013539048</v>
      </c>
      <c r="BN19" s="1130">
        <f t="shared" si="7"/>
        <v>-14659.882719277699</v>
      </c>
      <c r="BO19" s="1130">
        <f>SUMIFS([2]ДиР!$D:$D,[2]ДиР!$A:$A,MID(BO$8,1,LEN(BO$8)-5),[2]ДиР!$B:$B,[2]Расходы!$A19,[2]ДиР!$E:$E,CONCATENATE("План ",LEFT([2]Расходы!BO$7,4)))</f>
        <v>504555.07922437764</v>
      </c>
      <c r="BP19" s="1130">
        <f>SUMIFS([2]ДиР!$H:$H,[2]ДиР!$A:$A,MID(BO$8,1,LEN(BO$8)-5),[2]ДиР!$B:$B,[2]Расходы!$A19,[2]ДиР!$E:$E,CONCATENATE("План ",LEFT([2]Расходы!BO$7,4)))</f>
        <v>7241.2082273014366</v>
      </c>
      <c r="BQ19" s="1130">
        <f>IF(BQ$5=[2]Период!$B$2,SUMIFS('[2]Расходы 1'!$G:$G,'[2]Расходы 1'!$A:$A,[2]Расходы!$A19),SUMIFS([2]ДиР!$D:$D,[2]ДиР!$A:$A,MID(BQ$8,1,LEN(BQ$8)-5),[2]ДиР!$B:$B,[2]Расходы!$A19,[2]ДиР!$E:$E,CONCATENATE("Факт ",LEFT([2]Расходы!BO$7,4))))</f>
        <v>0</v>
      </c>
      <c r="BR19" s="1130">
        <f>IF(BQ$5=[2]Период!$B$2,SUMIFS('[2]Расходы 1'!$H:$H,'[2]Расходы 1'!$A:$A,[2]Расходы!$A19),SUMIFS([2]ДиР!$H:$H,[2]ДиР!$A:$A,MID(BQ$8,1,LEN(BQ$8)-5),[2]ДиР!$B:$B,[2]Расходы!$A19,[2]ДиР!$E:$E,CONCATENATE("Факт ",LEFT([2]Расходы!BO$7,4))))</f>
        <v>0</v>
      </c>
      <c r="BS19" s="1132">
        <f t="shared" si="31"/>
        <v>0</v>
      </c>
      <c r="BT19" s="1132">
        <f t="shared" si="31"/>
        <v>0</v>
      </c>
      <c r="BU19" s="1130">
        <f t="shared" si="8"/>
        <v>-504555.07922437764</v>
      </c>
      <c r="BV19" s="1130">
        <f t="shared" si="8"/>
        <v>-7241.2082273014366</v>
      </c>
      <c r="BW19" s="1130">
        <f>SUMIFS([2]ДиР!$D:$D,[2]ДиР!$A:$A,MID(BW$8,1,LEN(BW$8)-5),[2]ДиР!$B:$B,[2]Расходы!$A19,[2]ДиР!$E:$E,CONCATENATE("План ",LEFT([2]Расходы!BW$7,4)))</f>
        <v>505597.13942341885</v>
      </c>
      <c r="BX19" s="1130">
        <f>SUMIFS([2]ДиР!$H:$H,[2]ДиР!$A:$A,MID(BW$8,1,LEN(BW$8)-5),[2]ДиР!$B:$B,[2]Расходы!$A19,[2]ДиР!$E:$E,CONCATENATE("План ",LEFT([2]Расходы!BW$7,4)))</f>
        <v>7227.4625033724378</v>
      </c>
      <c r="BY19" s="1130">
        <f>IF(BY$5=[2]Период!$B$2,SUMIFS('[2]Расходы 1'!$G:$G,'[2]Расходы 1'!$A:$A,[2]Расходы!$A19),SUMIFS([2]ДиР!$D:$D,[2]ДиР!$A:$A,MID(BY$8,1,LEN(BY$8)-5),[2]ДиР!$B:$B,[2]Расходы!$A19,[2]ДиР!$E:$E,CONCATENATE("Факт ",LEFT([2]Расходы!BW$7,4))))</f>
        <v>0</v>
      </c>
      <c r="BZ19" s="1130">
        <f>IF(BY$5=[2]Период!$B$2,SUMIFS('[2]Расходы 1'!$H:$H,'[2]Расходы 1'!$A:$A,[2]Расходы!$A19),SUMIFS([2]ДиР!$H:$H,[2]ДиР!$A:$A,MID(BY$8,1,LEN(BY$8)-5),[2]ДиР!$B:$B,[2]Расходы!$A19,[2]ДиР!$E:$E,CONCATENATE("Факт ",LEFT([2]Расходы!BW$7,4))))</f>
        <v>0</v>
      </c>
      <c r="CA19" s="1132">
        <f t="shared" si="32"/>
        <v>0</v>
      </c>
      <c r="CB19" s="1132">
        <f t="shared" si="32"/>
        <v>0</v>
      </c>
      <c r="CC19" s="1130">
        <f t="shared" si="9"/>
        <v>-505597.13942341885</v>
      </c>
      <c r="CD19" s="1130">
        <f t="shared" si="9"/>
        <v>-7227.4625033724378</v>
      </c>
      <c r="CE19" s="1130">
        <f>SUMIFS([2]ДиР!$D:$D,[2]ДиР!$A:$A,MID(CE$8,1,LEN(CE$8)-5),[2]ДиР!$B:$B,[2]Расходы!$A19,[2]ДиР!$E:$E,CONCATENATE("План ",LEFT([2]Расходы!CE$7,4)))</f>
        <v>434085.86491972231</v>
      </c>
      <c r="CF19" s="1130">
        <f>SUMIFS([2]ДиР!$H:$H,[2]ДиР!$A:$A,MID(CE$8,1,LEN(CE$8)-5),[2]ДиР!$B:$B,[2]Расходы!$A19,[2]ДиР!$E:$E,CONCATENATE("План ",LEFT([2]Расходы!CE$7,4)))</f>
        <v>6180.768298641814</v>
      </c>
      <c r="CG19" s="1130">
        <f>IF(CG$5=[2]Период!$B$2,SUMIFS('[2]Расходы 1'!$G:$G,'[2]Расходы 1'!$A:$A,[2]Расходы!$A19),SUMIFS([2]ДиР!$D:$D,[2]ДиР!$A:$A,MID(CG$8,1,LEN(CG$8)-5),[2]ДиР!$B:$B,[2]Расходы!$A19,[2]ДиР!$E:$E,CONCATENATE("Факт ",LEFT([2]Расходы!CE$7,4))))</f>
        <v>0</v>
      </c>
      <c r="CH19" s="1130">
        <f>IF(CG$5=[2]Период!$B$2,SUMIFS('[2]Расходы 1'!$H:$H,'[2]Расходы 1'!$A:$A,[2]Расходы!$A19),SUMIFS([2]ДиР!$H:$H,[2]ДиР!$A:$A,MID(CG$8,1,LEN(CG$8)-5),[2]ДиР!$B:$B,[2]Расходы!$A19,[2]ДиР!$E:$E,CONCATENATE("Факт ",LEFT([2]Расходы!CE$7,4))))</f>
        <v>0</v>
      </c>
      <c r="CI19" s="1132">
        <f t="shared" si="33"/>
        <v>0</v>
      </c>
      <c r="CJ19" s="1132">
        <f t="shared" si="33"/>
        <v>0</v>
      </c>
      <c r="CK19" s="1130">
        <f t="shared" si="10"/>
        <v>-434085.86491972231</v>
      </c>
      <c r="CL19" s="1130">
        <f t="shared" si="10"/>
        <v>-6180.768298641814</v>
      </c>
      <c r="CM19" s="1130">
        <f t="shared" si="34"/>
        <v>1444238.0835675187</v>
      </c>
      <c r="CN19" s="1130">
        <f t="shared" si="11"/>
        <v>20649.43902931569</v>
      </c>
      <c r="CO19" s="1130">
        <f t="shared" si="11"/>
        <v>0</v>
      </c>
      <c r="CP19" s="1130">
        <f t="shared" si="11"/>
        <v>0</v>
      </c>
      <c r="CQ19" s="1131">
        <f t="shared" si="35"/>
        <v>0</v>
      </c>
      <c r="CR19" s="1131">
        <f t="shared" si="35"/>
        <v>0</v>
      </c>
      <c r="CS19" s="1130">
        <f t="shared" si="12"/>
        <v>-1444238.0835675187</v>
      </c>
      <c r="CT19" s="1130">
        <f t="shared" si="12"/>
        <v>-20649.43902931569</v>
      </c>
      <c r="CU19" s="1130">
        <f>SUMIFS([2]ДиР!$D:$D,[2]ДиР!$A:$A,MID(CU$8,1,LEN(CU$8)-5),[2]ДиР!$B:$B,[2]Расходы!$A19,[2]ДиР!$E:$E,CONCATENATE("План ",LEFT([2]Расходы!CU$7,4)))</f>
        <v>330783.44779334695</v>
      </c>
      <c r="CV19" s="1130">
        <f>SUMIFS([2]ДиР!$H:$H,[2]ДиР!$A:$A,MID(CU$8,1,LEN(CU$8)-5),[2]ДиР!$B:$B,[2]Расходы!$A19,[2]ДиР!$E:$E,CONCATENATE("План ",LEFT([2]Расходы!CU$7,4)))</f>
        <v>4691.6310586957943</v>
      </c>
      <c r="CW19" s="1130">
        <f>IF(CW$5=[2]Период!$B$2,SUMIFS('[2]Расходы 1'!$G:$G,'[2]Расходы 1'!$A:$A,[2]Расходы!$A19),SUMIFS([2]ДиР!$D:$D,[2]ДиР!$A:$A,MID(CW$8,1,LEN(CW$8)-5),[2]ДиР!$B:$B,[2]Расходы!$A19,[2]ДиР!$E:$E,CONCATENATE("Факт ",LEFT([2]Расходы!CU$7,4))))</f>
        <v>0</v>
      </c>
      <c r="CX19" s="1130">
        <f>IF(CW$5=[2]Период!$B$2,SUMIFS('[2]Расходы 1'!$H:$H,'[2]Расходы 1'!$A:$A,[2]Расходы!$A19),SUMIFS([2]ДиР!$H:$H,[2]ДиР!$A:$A,MID(CW$8,1,LEN(CW$8)-5),[2]ДиР!$B:$B,[2]Расходы!$A19,[2]ДиР!$E:$E,CONCATENATE("Факт ",LEFT([2]Расходы!CU$7,4))))</f>
        <v>0</v>
      </c>
      <c r="CY19" s="1132">
        <f t="shared" si="36"/>
        <v>0</v>
      </c>
      <c r="CZ19" s="1132">
        <f t="shared" si="36"/>
        <v>0</v>
      </c>
      <c r="DA19" s="1130">
        <f t="shared" si="13"/>
        <v>-330783.44779334695</v>
      </c>
      <c r="DB19" s="1130">
        <f t="shared" si="13"/>
        <v>-4691.6310586957943</v>
      </c>
      <c r="DC19" s="1130">
        <f>SUMIFS([2]ДиР!$D:$D,[2]ДиР!$A:$A,MID(DC$8,1,LEN(DC$8)-5),[2]ДиР!$B:$B,[2]Расходы!$A19,[2]ДиР!$E:$E,CONCATENATE("План ",LEFT([2]Расходы!DC$7,4)))</f>
        <v>304954.00170868472</v>
      </c>
      <c r="DD19" s="1130">
        <f>SUMIFS([2]ДиР!$H:$H,[2]ДиР!$A:$A,MID(DC$8,1,LEN(DC$8)-5),[2]ДиР!$B:$B,[2]Расходы!$A19,[2]ДиР!$E:$E,CONCATENATE("План ",LEFT([2]Расходы!DC$7,4)))</f>
        <v>4308.7813734890105</v>
      </c>
      <c r="DE19" s="1130">
        <f>IF(DE$5=[2]Период!$B$2,SUMIFS('[2]Расходы 1'!$G:$G,'[2]Расходы 1'!$A:$A,[2]Расходы!$A19),SUMIFS([2]ДиР!$D:$D,[2]ДиР!$A:$A,MID(DE$8,1,LEN(DE$8)-5),[2]ДиР!$B:$B,[2]Расходы!$A19,[2]ДиР!$E:$E,CONCATENATE("Факт ",LEFT([2]Расходы!DC$7,4))))</f>
        <v>0</v>
      </c>
      <c r="DF19" s="1130">
        <f>IF(DE$5=[2]Период!$B$2,SUMIFS('[2]Расходы 1'!$H:$H,'[2]Расходы 1'!$A:$A,[2]Расходы!$A19),SUMIFS([2]ДиР!$H:$H,[2]ДиР!$A:$A,MID(DE$8,1,LEN(DE$8)-5),[2]ДиР!$B:$B,[2]Расходы!$A19,[2]ДиР!$E:$E,CONCATENATE("Факт ",LEFT([2]Расходы!DC$7,4))))</f>
        <v>0</v>
      </c>
      <c r="DG19" s="1132">
        <f t="shared" si="37"/>
        <v>0</v>
      </c>
      <c r="DH19" s="1132">
        <f t="shared" si="37"/>
        <v>0</v>
      </c>
      <c r="DI19" s="1130">
        <f t="shared" si="14"/>
        <v>-304954.00170868472</v>
      </c>
      <c r="DJ19" s="1130">
        <f t="shared" si="14"/>
        <v>-4308.7813734890105</v>
      </c>
      <c r="DK19" s="1130">
        <f>SUMIFS([2]ДиР!$D:$D,[2]ДиР!$A:$A,MID(DK$8,1,LEN(DK$8)-5),[2]ДиР!$B:$B,[2]Расходы!$A19,[2]ДиР!$E:$E,CONCATENATE("План ",LEFT([2]Расходы!DK$7,4)))</f>
        <v>304527.51955793553</v>
      </c>
      <c r="DL19" s="1130">
        <f>SUMIFS([2]ДиР!$H:$H,[2]ДиР!$A:$A,MID(DK$8,1,LEN(DK$8)-5),[2]ДиР!$B:$B,[2]Расходы!$A19,[2]ДиР!$E:$E,CONCATENATE("План ",LEFT([2]Расходы!DK$7,4)))</f>
        <v>4286.4032593136117</v>
      </c>
      <c r="DM19" s="1130">
        <f>IF(DM$5=[2]Период!$B$2,SUMIFS('[2]Расходы 1'!$G:$G,'[2]Расходы 1'!$A:$A,[2]Расходы!$A19),SUMIFS([2]ДиР!$D:$D,[2]ДиР!$A:$A,MID(DM$8,1,LEN(DM$8)-5),[2]ДиР!$B:$B,[2]Расходы!$A19,[2]ДиР!$E:$E,CONCATENATE("Факт ",LEFT([2]Расходы!DK$7,4))))</f>
        <v>0</v>
      </c>
      <c r="DN19" s="1130">
        <f>IF(DM$5=[2]Период!$B$2,SUMIFS('[2]Расходы 1'!$H:$H,'[2]Расходы 1'!$A:$A,[2]Расходы!$A19),SUMIFS([2]ДиР!$H:$H,[2]ДиР!$A:$A,MID(DM$8,1,LEN(DM$8)-5),[2]ДиР!$B:$B,[2]Расходы!$A19,[2]ДиР!$E:$E,CONCATENATE("Факт ",LEFT([2]Расходы!DK$7,4))))</f>
        <v>0</v>
      </c>
      <c r="DO19" s="1132">
        <f t="shared" si="38"/>
        <v>0</v>
      </c>
      <c r="DP19" s="1132">
        <f t="shared" si="38"/>
        <v>0</v>
      </c>
      <c r="DQ19" s="1130">
        <f t="shared" si="39"/>
        <v>-304527.51955793553</v>
      </c>
      <c r="DR19" s="1130">
        <f t="shared" si="39"/>
        <v>-4286.4032593136117</v>
      </c>
      <c r="DS19" s="1130">
        <f t="shared" si="15"/>
        <v>940264.9690599672</v>
      </c>
      <c r="DT19" s="1130">
        <f t="shared" si="15"/>
        <v>13286.815691498417</v>
      </c>
      <c r="DU19" s="1130">
        <f t="shared" si="15"/>
        <v>0</v>
      </c>
      <c r="DV19" s="1130">
        <f t="shared" si="15"/>
        <v>0</v>
      </c>
      <c r="DW19" s="1131">
        <f t="shared" si="40"/>
        <v>0</v>
      </c>
      <c r="DX19" s="1131">
        <f t="shared" si="40"/>
        <v>0</v>
      </c>
      <c r="DY19" s="1130">
        <f t="shared" si="16"/>
        <v>-940264.9690599672</v>
      </c>
      <c r="DZ19" s="1130">
        <f t="shared" si="16"/>
        <v>-13286.815691498417</v>
      </c>
      <c r="EA19" s="1130">
        <f t="shared" si="17"/>
        <v>3398583.0661665341</v>
      </c>
      <c r="EB19" s="1130">
        <f t="shared" si="17"/>
        <v>48596.137440091799</v>
      </c>
      <c r="EC19" s="1130">
        <f t="shared" si="17"/>
        <v>0</v>
      </c>
      <c r="ED19" s="1130">
        <f t="shared" si="17"/>
        <v>0</v>
      </c>
      <c r="EE19" s="1131">
        <f t="shared" si="41"/>
        <v>0</v>
      </c>
      <c r="EF19" s="1131">
        <f t="shared" si="41"/>
        <v>0</v>
      </c>
      <c r="EG19" s="1130">
        <f t="shared" si="18"/>
        <v>-3398583.0661665341</v>
      </c>
      <c r="EH19" s="1130">
        <f t="shared" si="18"/>
        <v>-48596.137440091799</v>
      </c>
    </row>
    <row r="20" spans="1:138" ht="22.5" outlineLevel="1" x14ac:dyDescent="0.2">
      <c r="A20" s="1104">
        <v>3103030000</v>
      </c>
      <c r="B20" s="1108" t="s">
        <v>310</v>
      </c>
      <c r="C20" s="1130"/>
      <c r="D20" s="1130"/>
      <c r="E20" s="1130"/>
      <c r="F20" s="1130"/>
      <c r="G20" s="1131">
        <f t="shared" si="19"/>
        <v>0</v>
      </c>
      <c r="H20" s="1131">
        <f t="shared" si="19"/>
        <v>0</v>
      </c>
      <c r="I20" s="1130">
        <f t="shared" si="20"/>
        <v>0</v>
      </c>
      <c r="J20" s="1130">
        <f t="shared" si="20"/>
        <v>0</v>
      </c>
      <c r="K20" s="1130"/>
      <c r="L20" s="1130"/>
      <c r="M20" s="1130"/>
      <c r="N20" s="1130"/>
      <c r="O20" s="1131">
        <f t="shared" si="21"/>
        <v>0</v>
      </c>
      <c r="P20" s="1131">
        <f t="shared" si="21"/>
        <v>0</v>
      </c>
      <c r="Q20" s="1130">
        <f t="shared" si="0"/>
        <v>0</v>
      </c>
      <c r="R20" s="1130">
        <f t="shared" si="0"/>
        <v>0</v>
      </c>
      <c r="S20" s="1130"/>
      <c r="T20" s="1130"/>
      <c r="U20" s="1130"/>
      <c r="V20" s="1130"/>
      <c r="W20" s="1132">
        <f t="shared" si="22"/>
        <v>0</v>
      </c>
      <c r="X20" s="1132">
        <f t="shared" si="22"/>
        <v>0</v>
      </c>
      <c r="Y20" s="1130">
        <f t="shared" si="1"/>
        <v>0</v>
      </c>
      <c r="Z20" s="1130">
        <f t="shared" si="1"/>
        <v>0</v>
      </c>
      <c r="AA20" s="1130">
        <f t="shared" si="23"/>
        <v>0</v>
      </c>
      <c r="AB20" s="1130">
        <f t="shared" si="23"/>
        <v>0</v>
      </c>
      <c r="AC20" s="1130">
        <f t="shared" si="23"/>
        <v>0</v>
      </c>
      <c r="AD20" s="1130">
        <f t="shared" si="2"/>
        <v>0</v>
      </c>
      <c r="AE20" s="1132">
        <f t="shared" si="24"/>
        <v>0</v>
      </c>
      <c r="AF20" s="1132">
        <f t="shared" si="24"/>
        <v>0</v>
      </c>
      <c r="AG20" s="1130">
        <f t="shared" si="3"/>
        <v>0</v>
      </c>
      <c r="AH20" s="1130">
        <f t="shared" si="3"/>
        <v>0</v>
      </c>
      <c r="AI20" s="1130">
        <f>SUMIFS([2]ДиР!$D:$D,[2]ДиР!$A:$A,MID(AI$8,1,LEN(AI$8)-5),[2]ДиР!$B:$B,[2]Расходы!$A20,[2]ДиР!$E:$E,CONCATENATE("План ",LEFT([2]Расходы!AI$7,4)))</f>
        <v>6861.9984874200009</v>
      </c>
      <c r="AJ20" s="1130">
        <f>SUMIFS([2]ДиР!$H:$H,[2]ДиР!$A:$A,MID(AI$8,1,LEN(AI$8)-5),[2]ДиР!$B:$B,[2]Расходы!$A20,[2]ДиР!$E:$E,CONCATENATE("План ",LEFT([2]Расходы!AI$7,4)))</f>
        <v>99.644209502940555</v>
      </c>
      <c r="AK20" s="1130">
        <f>IF(AK$5=[2]Период!$B$2,SUMIFS('[2]Расходы 1'!$G:$G,'[2]Расходы 1'!$A:$A,[2]Расходы!$A20),SUMIFS([2]ДиР!$D:$D,[2]ДиР!$A:$A,MID(AK$8,1,LEN(AK$8)-5),[2]ДиР!$B:$B,[2]Расходы!$A20,[2]ДиР!$E:$E,CONCATENATE("Факт ",LEFT([2]Расходы!AI$7,4))))</f>
        <v>0</v>
      </c>
      <c r="AL20" s="1130">
        <f>IF(AK$5=[2]Период!$B$2,SUMIFS('[2]Расходы 1'!$H:$H,'[2]Расходы 1'!$A:$A,[2]Расходы!$A20),SUMIFS([2]ДиР!$H:$H,[2]ДиР!$A:$A,MID(AK$8,1,LEN(AK$8)-5),[2]ДиР!$B:$B,[2]Расходы!$A20,[2]ДиР!$E:$E,CONCATENATE("Факт ",LEFT([2]Расходы!AI$7,4))))</f>
        <v>0</v>
      </c>
      <c r="AM20" s="1132">
        <f t="shared" si="25"/>
        <v>0</v>
      </c>
      <c r="AN20" s="1132">
        <f t="shared" si="25"/>
        <v>0</v>
      </c>
      <c r="AO20" s="1130">
        <f t="shared" si="4"/>
        <v>-6861.9984874200009</v>
      </c>
      <c r="AP20" s="1130">
        <f t="shared" si="4"/>
        <v>-99.644209502940555</v>
      </c>
      <c r="AQ20" s="1130">
        <f>SUMIFS([2]ДиР!$D:$D,[2]ДиР!$A:$A,MID(AQ$8,1,LEN(AQ$8)-5),[2]ДиР!$B:$B,[2]Расходы!$A20,[2]ДиР!$E:$E,CONCATENATE("План ",LEFT([2]Расходы!AQ$7,4)))</f>
        <v>8817.3194855400016</v>
      </c>
      <c r="AR20" s="1130">
        <f>SUMIFS([2]ДиР!$H:$H,[2]ДиР!$A:$A,MID(AQ$8,1,LEN(AQ$8)-5),[2]ДиР!$B:$B,[2]Расходы!$A20,[2]ДиР!$E:$E,CONCATENATE("План ",LEFT([2]Расходы!AQ$7,4)))</f>
        <v>127.53770862139294</v>
      </c>
      <c r="AS20" s="1130">
        <f>IF(AS$5=[2]Период!$B$2,SUMIFS('[2]Расходы 1'!$G:$G,'[2]Расходы 1'!$A:$A,[2]Расходы!$A20),SUMIFS([2]ДиР!$D:$D,[2]ДиР!$A:$A,MID(AS$8,1,LEN(AS$8)-5),[2]ДиР!$B:$B,[2]Расходы!$A20,[2]ДиР!$E:$E,CONCATENATE("Факт ",LEFT([2]Расходы!AQ$7,4))))</f>
        <v>0</v>
      </c>
      <c r="AT20" s="1130">
        <f>IF(AS$5=[2]Период!$B$2,SUMIFS('[2]Расходы 1'!$H:$H,'[2]Расходы 1'!$A:$A,[2]Расходы!$A20),SUMIFS([2]ДиР!$H:$H,[2]ДиР!$A:$A,MID(AS$8,1,LEN(AS$8)-5),[2]ДиР!$B:$B,[2]Расходы!$A20,[2]ДиР!$E:$E,CONCATENATE("Факт ",LEFT([2]Расходы!AQ$7,4))))</f>
        <v>0</v>
      </c>
      <c r="AU20" s="1132">
        <f t="shared" si="26"/>
        <v>0</v>
      </c>
      <c r="AV20" s="1132">
        <f t="shared" si="26"/>
        <v>0</v>
      </c>
      <c r="AW20" s="1130">
        <f t="shared" si="5"/>
        <v>-8817.3194855400016</v>
      </c>
      <c r="AX20" s="1130">
        <f t="shared" si="5"/>
        <v>-127.53770862139294</v>
      </c>
      <c r="AY20" s="1130">
        <f>SUMIFS([2]ДиР!$D:$D,[2]ДиР!$A:$A,MID(AY$8,1,LEN(AY$8)-5),[2]ДиР!$B:$B,[2]Расходы!$A20,[2]ДиР!$E:$E,CONCATENATE("План ",LEFT([2]Расходы!AY$7,4)))</f>
        <v>9794.9799846000005</v>
      </c>
      <c r="AZ20" s="1130">
        <f>SUMIFS([2]ДиР!$H:$H,[2]ДиР!$A:$A,MID(AY$8,1,LEN(AY$8)-5),[2]ДиР!$B:$B,[2]Расходы!$A20,[2]ДиР!$E:$E,CONCATENATE("План ",LEFT([2]Расходы!AY$7,4)))</f>
        <v>141.12787240976874</v>
      </c>
      <c r="BA20" s="1130">
        <f>IF(BA$5=[2]Период!$B$2,SUMIFS('[2]Расходы 1'!$G:$G,'[2]Расходы 1'!$A:$A,[2]Расходы!$A20),SUMIFS([2]ДиР!$D:$D,[2]ДиР!$A:$A,MID(BA$8,1,LEN(BA$8)-5),[2]ДиР!$B:$B,[2]Расходы!$A20,[2]ДиР!$E:$E,CONCATENATE("Факт ",LEFT([2]Расходы!AY$7,4))))</f>
        <v>0</v>
      </c>
      <c r="BB20" s="1130">
        <f>IF(BA$5=[2]Период!$B$2,SUMIFS('[2]Расходы 1'!$H:$H,'[2]Расходы 1'!$A:$A,[2]Расходы!$A20),SUMIFS([2]ДиР!$H:$H,[2]ДиР!$A:$A,MID(BA$8,1,LEN(BA$8)-5),[2]ДиР!$B:$B,[2]Расходы!$A20,[2]ДиР!$E:$E,CONCATENATE("Факт ",LEFT([2]Расходы!AY$7,4))))</f>
        <v>0</v>
      </c>
      <c r="BC20" s="1132">
        <f t="shared" si="27"/>
        <v>0</v>
      </c>
      <c r="BD20" s="1132">
        <f t="shared" si="27"/>
        <v>0</v>
      </c>
      <c r="BE20" s="1130">
        <f t="shared" si="28"/>
        <v>-9794.9799846000005</v>
      </c>
      <c r="BF20" s="1130">
        <f t="shared" si="28"/>
        <v>-141.12787240976874</v>
      </c>
      <c r="BG20" s="1130">
        <f t="shared" si="29"/>
        <v>25474.297957560004</v>
      </c>
      <c r="BH20" s="1130">
        <f t="shared" si="6"/>
        <v>368.30979053410221</v>
      </c>
      <c r="BI20" s="1130">
        <f t="shared" si="6"/>
        <v>0</v>
      </c>
      <c r="BJ20" s="1130">
        <f t="shared" si="6"/>
        <v>0</v>
      </c>
      <c r="BK20" s="1131">
        <f t="shared" si="30"/>
        <v>0</v>
      </c>
      <c r="BL20" s="1131">
        <f t="shared" si="30"/>
        <v>0</v>
      </c>
      <c r="BM20" s="1130">
        <f t="shared" si="7"/>
        <v>-25474.297957560004</v>
      </c>
      <c r="BN20" s="1130">
        <f t="shared" si="7"/>
        <v>-368.30979053410221</v>
      </c>
      <c r="BO20" s="1130">
        <f>SUMIFS([2]ДиР!$D:$D,[2]ДиР!$A:$A,MID(BO$8,1,LEN(BO$8)-5),[2]ДиР!$B:$B,[2]Расходы!$A20,[2]ДиР!$E:$E,CONCATENATE("План ",LEFT([2]Расходы!BO$7,4)))</f>
        <v>11750.300982719999</v>
      </c>
      <c r="BP20" s="1130">
        <f>SUMIFS([2]ДиР!$H:$H,[2]ДиР!$A:$A,MID(BO$8,1,LEN(BO$8)-5),[2]ДиР!$B:$B,[2]Расходы!$A20,[2]ДиР!$E:$E,CONCATENATE("План ",LEFT([2]Расходы!BO$7,4)))</f>
        <v>168.63644754134356</v>
      </c>
      <c r="BQ20" s="1130">
        <f>IF(BQ$5=[2]Период!$B$2,SUMIFS('[2]Расходы 1'!$G:$G,'[2]Расходы 1'!$A:$A,[2]Расходы!$A20),SUMIFS([2]ДиР!$D:$D,[2]ДиР!$A:$A,MID(BQ$8,1,LEN(BQ$8)-5),[2]ДиР!$B:$B,[2]Расходы!$A20,[2]ДиР!$E:$E,CONCATENATE("Факт ",LEFT([2]Расходы!BO$7,4))))</f>
        <v>0</v>
      </c>
      <c r="BR20" s="1130">
        <f>IF(BQ$5=[2]Период!$B$2,SUMIFS('[2]Расходы 1'!$H:$H,'[2]Расходы 1'!$A:$A,[2]Расходы!$A20),SUMIFS([2]ДиР!$H:$H,[2]ДиР!$A:$A,MID(BQ$8,1,LEN(BQ$8)-5),[2]ДиР!$B:$B,[2]Расходы!$A20,[2]ДиР!$E:$E,CONCATENATE("Факт ",LEFT([2]Расходы!BO$7,4))))</f>
        <v>0</v>
      </c>
      <c r="BS20" s="1132">
        <f t="shared" si="31"/>
        <v>0</v>
      </c>
      <c r="BT20" s="1132">
        <f t="shared" si="31"/>
        <v>0</v>
      </c>
      <c r="BU20" s="1130">
        <f t="shared" si="8"/>
        <v>-11750.300982719999</v>
      </c>
      <c r="BV20" s="1130">
        <f t="shared" si="8"/>
        <v>-168.63644754134356</v>
      </c>
      <c r="BW20" s="1130">
        <f>SUMIFS([2]ДиР!$D:$D,[2]ДиР!$A:$A,MID(BW$8,1,LEN(BW$8)-5),[2]ДиР!$B:$B,[2]Расходы!$A20,[2]ДиР!$E:$E,CONCATENATE("План ",LEFT([2]Расходы!BW$7,4)))</f>
        <v>11750.300982719999</v>
      </c>
      <c r="BX20" s="1130">
        <f>SUMIFS([2]ДиР!$H:$H,[2]ДиР!$A:$A,MID(BW$8,1,LEN(BW$8)-5),[2]ДиР!$B:$B,[2]Расходы!$A20,[2]ДиР!$E:$E,CONCATENATE("План ",LEFT([2]Расходы!BW$7,4)))</f>
        <v>167.96942295361302</v>
      </c>
      <c r="BY20" s="1130">
        <f>IF(BY$5=[2]Период!$B$2,SUMIFS('[2]Расходы 1'!$G:$G,'[2]Расходы 1'!$A:$A,[2]Расходы!$A20),SUMIFS([2]ДиР!$D:$D,[2]ДиР!$A:$A,MID(BY$8,1,LEN(BY$8)-5),[2]ДиР!$B:$B,[2]Расходы!$A20,[2]ДиР!$E:$E,CONCATENATE("Факт ",LEFT([2]Расходы!BW$7,4))))</f>
        <v>0</v>
      </c>
      <c r="BZ20" s="1130">
        <f>IF(BY$5=[2]Период!$B$2,SUMIFS('[2]Расходы 1'!$H:$H,'[2]Расходы 1'!$A:$A,[2]Расходы!$A20),SUMIFS([2]ДиР!$H:$H,[2]ДиР!$A:$A,MID(BY$8,1,LEN(BY$8)-5),[2]ДиР!$B:$B,[2]Расходы!$A20,[2]ДиР!$E:$E,CONCATENATE("Факт ",LEFT([2]Расходы!BW$7,4))))</f>
        <v>0</v>
      </c>
      <c r="CA20" s="1132">
        <f t="shared" si="32"/>
        <v>0</v>
      </c>
      <c r="CB20" s="1132">
        <f t="shared" si="32"/>
        <v>0</v>
      </c>
      <c r="CC20" s="1130">
        <f t="shared" si="9"/>
        <v>-11750.300982719999</v>
      </c>
      <c r="CD20" s="1130">
        <f t="shared" si="9"/>
        <v>-167.96942295361302</v>
      </c>
      <c r="CE20" s="1130">
        <f>SUMIFS([2]ДиР!$D:$D,[2]ДиР!$A:$A,MID(CE$8,1,LEN(CE$8)-5),[2]ДиР!$B:$B,[2]Расходы!$A20,[2]ДиР!$E:$E,CONCATENATE("План ",LEFT([2]Расходы!CE$7,4)))</f>
        <v>9794.9799846000005</v>
      </c>
      <c r="CF20" s="1130">
        <f>SUMIFS([2]ДиР!$H:$H,[2]ДиР!$A:$A,MID(CE$8,1,LEN(CE$8)-5),[2]ДиР!$B:$B,[2]Расходы!$A20,[2]ДиР!$E:$E,CONCATENATE("План ",LEFT([2]Расходы!CE$7,4)))</f>
        <v>139.46665087987333</v>
      </c>
      <c r="CG20" s="1130">
        <f>IF(CG$5=[2]Период!$B$2,SUMIFS('[2]Расходы 1'!$G:$G,'[2]Расходы 1'!$A:$A,[2]Расходы!$A20),SUMIFS([2]ДиР!$D:$D,[2]ДиР!$A:$A,MID(CG$8,1,LEN(CG$8)-5),[2]ДиР!$B:$B,[2]Расходы!$A20,[2]ДиР!$E:$E,CONCATENATE("Факт ",LEFT([2]Расходы!CE$7,4))))</f>
        <v>0</v>
      </c>
      <c r="CH20" s="1130">
        <f>IF(CG$5=[2]Период!$B$2,SUMIFS('[2]Расходы 1'!$H:$H,'[2]Расходы 1'!$A:$A,[2]Расходы!$A20),SUMIFS([2]ДиР!$H:$H,[2]ДиР!$A:$A,MID(CG$8,1,LEN(CG$8)-5),[2]ДиР!$B:$B,[2]Расходы!$A20,[2]ДиР!$E:$E,CONCATENATE("Факт ",LEFT([2]Расходы!CE$7,4))))</f>
        <v>0</v>
      </c>
      <c r="CI20" s="1132">
        <f t="shared" si="33"/>
        <v>0</v>
      </c>
      <c r="CJ20" s="1132">
        <f t="shared" si="33"/>
        <v>0</v>
      </c>
      <c r="CK20" s="1130">
        <f t="shared" si="10"/>
        <v>-9794.9799846000005</v>
      </c>
      <c r="CL20" s="1130">
        <f t="shared" si="10"/>
        <v>-139.46665087987333</v>
      </c>
      <c r="CM20" s="1130">
        <f t="shared" si="34"/>
        <v>33295.581950039996</v>
      </c>
      <c r="CN20" s="1130">
        <f t="shared" si="11"/>
        <v>476.07252137482993</v>
      </c>
      <c r="CO20" s="1130">
        <f t="shared" si="11"/>
        <v>0</v>
      </c>
      <c r="CP20" s="1130">
        <f t="shared" si="11"/>
        <v>0</v>
      </c>
      <c r="CQ20" s="1131">
        <f t="shared" si="35"/>
        <v>0</v>
      </c>
      <c r="CR20" s="1131">
        <f t="shared" si="35"/>
        <v>0</v>
      </c>
      <c r="CS20" s="1130">
        <f t="shared" si="12"/>
        <v>-33295.581950039996</v>
      </c>
      <c r="CT20" s="1130">
        <f t="shared" si="12"/>
        <v>-476.07252137482993</v>
      </c>
      <c r="CU20" s="1130">
        <f>SUMIFS([2]ДиР!$D:$D,[2]ДиР!$A:$A,MID(CU$8,1,LEN(CU$8)-5),[2]ДиР!$B:$B,[2]Расходы!$A20,[2]ДиР!$E:$E,CONCATENATE("План ",LEFT([2]Расходы!CU$7,4)))</f>
        <v>6861.9984874200009</v>
      </c>
      <c r="CV20" s="1130">
        <f>SUMIFS([2]ДиР!$H:$H,[2]ДиР!$A:$A,MID(CU$8,1,LEN(CU$8)-5),[2]ДиР!$B:$B,[2]Расходы!$A20,[2]ДиР!$E:$E,CONCATENATE("План ",LEFT([2]Расходы!CU$7,4)))</f>
        <v>97.32640929607831</v>
      </c>
      <c r="CW20" s="1130">
        <f>IF(CW$5=[2]Период!$B$2,SUMIFS('[2]Расходы 1'!$G:$G,'[2]Расходы 1'!$A:$A,[2]Расходы!$A20),SUMIFS([2]ДиР!$D:$D,[2]ДиР!$A:$A,MID(CW$8,1,LEN(CW$8)-5),[2]ДиР!$B:$B,[2]Расходы!$A20,[2]ДиР!$E:$E,CONCATENATE("Факт ",LEFT([2]Расходы!CU$7,4))))</f>
        <v>0</v>
      </c>
      <c r="CX20" s="1130">
        <f>IF(CW$5=[2]Период!$B$2,SUMIFS('[2]Расходы 1'!$H:$H,'[2]Расходы 1'!$A:$A,[2]Расходы!$A20),SUMIFS([2]ДиР!$H:$H,[2]ДиР!$A:$A,MID(CW$8,1,LEN(CW$8)-5),[2]ДиР!$B:$B,[2]Расходы!$A20,[2]ДиР!$E:$E,CONCATENATE("Факт ",LEFT([2]Расходы!CU$7,4))))</f>
        <v>0</v>
      </c>
      <c r="CY20" s="1132">
        <f t="shared" si="36"/>
        <v>0</v>
      </c>
      <c r="CZ20" s="1132">
        <f t="shared" si="36"/>
        <v>0</v>
      </c>
      <c r="DA20" s="1130">
        <f t="shared" si="13"/>
        <v>-6861.9984874200009</v>
      </c>
      <c r="DB20" s="1130">
        <f t="shared" si="13"/>
        <v>-97.32640929607831</v>
      </c>
      <c r="DC20" s="1130">
        <f>SUMIFS([2]ДиР!$D:$D,[2]ДиР!$A:$A,MID(DC$8,1,LEN(DC$8)-5),[2]ДиР!$B:$B,[2]Расходы!$A20,[2]ДиР!$E:$E,CONCATENATE("План ",LEFT([2]Расходы!DC$7,4)))</f>
        <v>6861.9984874200009</v>
      </c>
      <c r="DD20" s="1130">
        <f>SUMIFS([2]ДиР!$H:$H,[2]ДиР!$A:$A,MID(DC$8,1,LEN(DC$8)-5),[2]ДиР!$B:$B,[2]Расходы!$A20,[2]ДиР!$E:$E,CONCATENATE("План ",LEFT([2]Расходы!DC$7,4)))</f>
        <v>96.955118154998232</v>
      </c>
      <c r="DE20" s="1130">
        <f>IF(DE$5=[2]Период!$B$2,SUMIFS('[2]Расходы 1'!$G:$G,'[2]Расходы 1'!$A:$A,[2]Расходы!$A20),SUMIFS([2]ДиР!$D:$D,[2]ДиР!$A:$A,MID(DE$8,1,LEN(DE$8)-5),[2]ДиР!$B:$B,[2]Расходы!$A20,[2]ДиР!$E:$E,CONCATENATE("Факт ",LEFT([2]Расходы!DC$7,4))))</f>
        <v>0</v>
      </c>
      <c r="DF20" s="1130">
        <f>IF(DE$5=[2]Период!$B$2,SUMIFS('[2]Расходы 1'!$H:$H,'[2]Расходы 1'!$A:$A,[2]Расходы!$A20),SUMIFS([2]ДиР!$H:$H,[2]ДиР!$A:$A,MID(DE$8,1,LEN(DE$8)-5),[2]ДиР!$B:$B,[2]Расходы!$A20,[2]ДиР!$E:$E,CONCATENATE("Факт ",LEFT([2]Расходы!DC$7,4))))</f>
        <v>0</v>
      </c>
      <c r="DG20" s="1132">
        <f t="shared" si="37"/>
        <v>0</v>
      </c>
      <c r="DH20" s="1132">
        <f t="shared" si="37"/>
        <v>0</v>
      </c>
      <c r="DI20" s="1130">
        <f t="shared" si="14"/>
        <v>-6861.9984874200009</v>
      </c>
      <c r="DJ20" s="1130">
        <f t="shared" si="14"/>
        <v>-96.955118154998232</v>
      </c>
      <c r="DK20" s="1130">
        <f>SUMIFS([2]ДиР!$D:$D,[2]ДиР!$A:$A,MID(DK$8,1,LEN(DK$8)-5),[2]ДиР!$B:$B,[2]Расходы!$A20,[2]ДиР!$E:$E,CONCATENATE("План ",LEFT([2]Расходы!DK$7,4)))</f>
        <v>7839.6589864800007</v>
      </c>
      <c r="DL20" s="1130">
        <f>SUMIFS([2]ДиР!$H:$H,[2]ДиР!$A:$A,MID(DK$8,1,LEN(DK$8)-5),[2]ДиР!$B:$B,[2]Расходы!$A20,[2]ДиР!$E:$E,CONCATENATE("План ",LEFT([2]Расходы!DK$7,4)))</f>
        <v>110.34779346160884</v>
      </c>
      <c r="DM20" s="1130">
        <f>IF(DM$5=[2]Период!$B$2,SUMIFS('[2]Расходы 1'!$G:$G,'[2]Расходы 1'!$A:$A,[2]Расходы!$A20),SUMIFS([2]ДиР!$D:$D,[2]ДиР!$A:$A,MID(DM$8,1,LEN(DM$8)-5),[2]ДиР!$B:$B,[2]Расходы!$A20,[2]ДиР!$E:$E,CONCATENATE("Факт ",LEFT([2]Расходы!DK$7,4))))</f>
        <v>0</v>
      </c>
      <c r="DN20" s="1130">
        <f>IF(DM$5=[2]Период!$B$2,SUMIFS('[2]Расходы 1'!$H:$H,'[2]Расходы 1'!$A:$A,[2]Расходы!$A20),SUMIFS([2]ДиР!$H:$H,[2]ДиР!$A:$A,MID(DM$8,1,LEN(DM$8)-5),[2]ДиР!$B:$B,[2]Расходы!$A20,[2]ДиР!$E:$E,CONCATENATE("Факт ",LEFT([2]Расходы!DK$7,4))))</f>
        <v>0</v>
      </c>
      <c r="DO20" s="1132">
        <f t="shared" si="38"/>
        <v>0</v>
      </c>
      <c r="DP20" s="1132">
        <f t="shared" si="38"/>
        <v>0</v>
      </c>
      <c r="DQ20" s="1130">
        <f t="shared" si="39"/>
        <v>-7839.6589864800007</v>
      </c>
      <c r="DR20" s="1130">
        <f t="shared" si="39"/>
        <v>-110.34779346160884</v>
      </c>
      <c r="DS20" s="1130">
        <f t="shared" si="15"/>
        <v>21563.655961320004</v>
      </c>
      <c r="DT20" s="1130">
        <f t="shared" si="15"/>
        <v>304.62932091268539</v>
      </c>
      <c r="DU20" s="1130">
        <f t="shared" si="15"/>
        <v>0</v>
      </c>
      <c r="DV20" s="1130">
        <f t="shared" si="15"/>
        <v>0</v>
      </c>
      <c r="DW20" s="1131">
        <f t="shared" si="40"/>
        <v>0</v>
      </c>
      <c r="DX20" s="1131">
        <f t="shared" si="40"/>
        <v>0</v>
      </c>
      <c r="DY20" s="1130">
        <f t="shared" si="16"/>
        <v>-21563.655961320004</v>
      </c>
      <c r="DZ20" s="1130">
        <f t="shared" si="16"/>
        <v>-304.62932091268539</v>
      </c>
      <c r="EA20" s="1130">
        <f t="shared" si="17"/>
        <v>80333.535868920007</v>
      </c>
      <c r="EB20" s="1130">
        <f t="shared" si="17"/>
        <v>1149.0116328216175</v>
      </c>
      <c r="EC20" s="1130">
        <f t="shared" si="17"/>
        <v>0</v>
      </c>
      <c r="ED20" s="1130">
        <f t="shared" si="17"/>
        <v>0</v>
      </c>
      <c r="EE20" s="1131">
        <f t="shared" si="41"/>
        <v>0</v>
      </c>
      <c r="EF20" s="1131">
        <f t="shared" si="41"/>
        <v>0</v>
      </c>
      <c r="EG20" s="1130">
        <f t="shared" si="18"/>
        <v>-80333.535868920007</v>
      </c>
      <c r="EH20" s="1130">
        <f t="shared" si="18"/>
        <v>-1149.0116328216175</v>
      </c>
    </row>
    <row r="21" spans="1:138" ht="22.5" outlineLevel="1" x14ac:dyDescent="0.2">
      <c r="A21" s="1104">
        <v>3103040000</v>
      </c>
      <c r="B21" s="1108" t="s">
        <v>311</v>
      </c>
      <c r="C21" s="1130"/>
      <c r="D21" s="1130"/>
      <c r="E21" s="1130"/>
      <c r="F21" s="1130"/>
      <c r="G21" s="1131">
        <f t="shared" si="19"/>
        <v>0</v>
      </c>
      <c r="H21" s="1131">
        <f t="shared" si="19"/>
        <v>0</v>
      </c>
      <c r="I21" s="1130">
        <f t="shared" si="20"/>
        <v>0</v>
      </c>
      <c r="J21" s="1130">
        <f t="shared" si="20"/>
        <v>0</v>
      </c>
      <c r="K21" s="1130"/>
      <c r="L21" s="1130"/>
      <c r="M21" s="1130"/>
      <c r="N21" s="1130"/>
      <c r="O21" s="1131">
        <f t="shared" si="21"/>
        <v>0</v>
      </c>
      <c r="P21" s="1131">
        <f t="shared" si="21"/>
        <v>0</v>
      </c>
      <c r="Q21" s="1130">
        <f t="shared" si="0"/>
        <v>0</v>
      </c>
      <c r="R21" s="1130">
        <f t="shared" si="0"/>
        <v>0</v>
      </c>
      <c r="S21" s="1130"/>
      <c r="T21" s="1130"/>
      <c r="U21" s="1130"/>
      <c r="V21" s="1130"/>
      <c r="W21" s="1132">
        <f t="shared" si="22"/>
        <v>0</v>
      </c>
      <c r="X21" s="1132">
        <f t="shared" si="22"/>
        <v>0</v>
      </c>
      <c r="Y21" s="1130">
        <f t="shared" si="1"/>
        <v>0</v>
      </c>
      <c r="Z21" s="1130">
        <f t="shared" si="1"/>
        <v>0</v>
      </c>
      <c r="AA21" s="1130">
        <f t="shared" si="23"/>
        <v>0</v>
      </c>
      <c r="AB21" s="1130">
        <f t="shared" si="23"/>
        <v>0</v>
      </c>
      <c r="AC21" s="1130">
        <f t="shared" si="23"/>
        <v>0</v>
      </c>
      <c r="AD21" s="1130">
        <f t="shared" si="2"/>
        <v>0</v>
      </c>
      <c r="AE21" s="1132">
        <f t="shared" si="24"/>
        <v>0</v>
      </c>
      <c r="AF21" s="1132">
        <f t="shared" si="24"/>
        <v>0</v>
      </c>
      <c r="AG21" s="1130">
        <f t="shared" si="3"/>
        <v>0</v>
      </c>
      <c r="AH21" s="1130">
        <f t="shared" si="3"/>
        <v>0</v>
      </c>
      <c r="AI21" s="1130">
        <f>SUMIFS([2]ДиР!$D:$D,[2]ДиР!$A:$A,MID(AI$8,1,LEN(AI$8)-5),[2]ДиР!$B:$B,[2]Расходы!$A21,[2]ДиР!$E:$E,CONCATENATE("План ",LEFT([2]Расходы!AI$7,4)))</f>
        <v>2802.10378079153</v>
      </c>
      <c r="AJ21" s="1130">
        <f>SUMIFS([2]ДиР!$H:$H,[2]ДиР!$A:$A,MID(AI$8,1,LEN(AI$8)-5),[2]ДиР!$B:$B,[2]Расходы!$A21,[2]ДиР!$E:$E,CONCATENATE("План ",LEFT([2]Расходы!AI$7,4)))</f>
        <v>40.689810219872655</v>
      </c>
      <c r="AK21" s="1130">
        <f>IF(AK$5=[2]Период!$B$2,SUMIFS('[2]Расходы 1'!$G:$G,'[2]Расходы 1'!$A:$A,[2]Расходы!$A21),SUMIFS([2]ДиР!$D:$D,[2]ДиР!$A:$A,MID(AK$8,1,LEN(AK$8)-5),[2]ДиР!$B:$B,[2]Расходы!$A21,[2]ДиР!$E:$E,CONCATENATE("Факт ",LEFT([2]Расходы!AI$7,4))))</f>
        <v>0</v>
      </c>
      <c r="AL21" s="1130">
        <f>IF(AK$5=[2]Период!$B$2,SUMIFS('[2]Расходы 1'!$H:$H,'[2]Расходы 1'!$A:$A,[2]Расходы!$A21),SUMIFS([2]ДиР!$H:$H,[2]ДиР!$A:$A,MID(AK$8,1,LEN(AK$8)-5),[2]ДиР!$B:$B,[2]Расходы!$A21,[2]ДиР!$E:$E,CONCATENATE("Факт ",LEFT([2]Расходы!AI$7,4))))</f>
        <v>0</v>
      </c>
      <c r="AM21" s="1132">
        <f t="shared" si="25"/>
        <v>0</v>
      </c>
      <c r="AN21" s="1132">
        <f t="shared" si="25"/>
        <v>0</v>
      </c>
      <c r="AO21" s="1130">
        <f t="shared" si="4"/>
        <v>-2802.10378079153</v>
      </c>
      <c r="AP21" s="1130">
        <f t="shared" si="4"/>
        <v>-40.689810219872655</v>
      </c>
      <c r="AQ21" s="1130">
        <f>SUMIFS([2]ДиР!$D:$D,[2]ДиР!$A:$A,MID(AQ$8,1,LEN(AQ$8)-5),[2]ДиР!$B:$B,[2]Расходы!$A21,[2]ДиР!$E:$E,CONCATENATE("План ",LEFT([2]Расходы!AQ$7,4)))</f>
        <v>3059.5372911653039</v>
      </c>
      <c r="AR21" s="1130">
        <f>SUMIFS([2]ДиР!$H:$H,[2]ДиР!$A:$A,MID(AQ$8,1,LEN(AQ$8)-5),[2]ДиР!$B:$B,[2]Расходы!$A21,[2]ДиР!$E:$E,CONCATENATE("План ",LEFT([2]Расходы!AQ$7,4)))</f>
        <v>44.254535201638873</v>
      </c>
      <c r="AS21" s="1130">
        <f>IF(AS$5=[2]Период!$B$2,SUMIFS('[2]Расходы 1'!$G:$G,'[2]Расходы 1'!$A:$A,[2]Расходы!$A21),SUMIFS([2]ДиР!$D:$D,[2]ДиР!$A:$A,MID(AS$8,1,LEN(AS$8)-5),[2]ДиР!$B:$B,[2]Расходы!$A21,[2]ДиР!$E:$E,CONCATENATE("Факт ",LEFT([2]Расходы!AQ$7,4))))</f>
        <v>0</v>
      </c>
      <c r="AT21" s="1130">
        <f>IF(AS$5=[2]Период!$B$2,SUMIFS('[2]Расходы 1'!$H:$H,'[2]Расходы 1'!$A:$A,[2]Расходы!$A21),SUMIFS([2]ДиР!$H:$H,[2]ДиР!$A:$A,MID(AS$8,1,LEN(AS$8)-5),[2]ДиР!$B:$B,[2]Расходы!$A21,[2]ДиР!$E:$E,CONCATENATE("Факт ",LEFT([2]Расходы!AQ$7,4))))</f>
        <v>0</v>
      </c>
      <c r="AU21" s="1132">
        <f t="shared" si="26"/>
        <v>0</v>
      </c>
      <c r="AV21" s="1132">
        <f t="shared" si="26"/>
        <v>0</v>
      </c>
      <c r="AW21" s="1130">
        <f t="shared" si="5"/>
        <v>-3059.5372911653039</v>
      </c>
      <c r="AX21" s="1130">
        <f t="shared" si="5"/>
        <v>-44.254535201638873</v>
      </c>
      <c r="AY21" s="1130">
        <f>SUMIFS([2]ДиР!$D:$D,[2]ДиР!$A:$A,MID(AY$8,1,LEN(AY$8)-5),[2]ДиР!$B:$B,[2]Расходы!$A21,[2]ДиР!$E:$E,CONCATENATE("План ",LEFT([2]Расходы!AY$7,4)))</f>
        <v>3476.7448263247402</v>
      </c>
      <c r="AZ21" s="1130">
        <f>SUMIFS([2]ДиР!$H:$H,[2]ДиР!$A:$A,MID(AY$8,1,LEN(AY$8)-5),[2]ДиР!$B:$B,[2]Расходы!$A21,[2]ДиР!$E:$E,CONCATENATE("План ",LEFT([2]Расходы!AY$7,4)))</f>
        <v>50.093578651750455</v>
      </c>
      <c r="BA21" s="1130">
        <f>IF(BA$5=[2]Период!$B$2,SUMIFS('[2]Расходы 1'!$G:$G,'[2]Расходы 1'!$A:$A,[2]Расходы!$A21),SUMIFS([2]ДиР!$D:$D,[2]ДиР!$A:$A,MID(BA$8,1,LEN(BA$8)-5),[2]ДиР!$B:$B,[2]Расходы!$A21,[2]ДиР!$E:$E,CONCATENATE("Факт ",LEFT([2]Расходы!AY$7,4))))</f>
        <v>0</v>
      </c>
      <c r="BB21" s="1130">
        <f>IF(BA$5=[2]Период!$B$2,SUMIFS('[2]Расходы 1'!$H:$H,'[2]Расходы 1'!$A:$A,[2]Расходы!$A21),SUMIFS([2]ДиР!$H:$H,[2]ДиР!$A:$A,MID(BA$8,1,LEN(BA$8)-5),[2]ДиР!$B:$B,[2]Расходы!$A21,[2]ДиР!$E:$E,CONCATENATE("Факт ",LEFT([2]Расходы!AY$7,4))))</f>
        <v>0</v>
      </c>
      <c r="BC21" s="1132">
        <f t="shared" si="27"/>
        <v>0</v>
      </c>
      <c r="BD21" s="1132">
        <f t="shared" si="27"/>
        <v>0</v>
      </c>
      <c r="BE21" s="1130">
        <f t="shared" si="28"/>
        <v>-3476.7448263247402</v>
      </c>
      <c r="BF21" s="1130">
        <f t="shared" si="28"/>
        <v>-50.093578651750455</v>
      </c>
      <c r="BG21" s="1130">
        <f t="shared" si="29"/>
        <v>9338.3858982815727</v>
      </c>
      <c r="BH21" s="1130">
        <f t="shared" si="6"/>
        <v>135.03792407326199</v>
      </c>
      <c r="BI21" s="1130">
        <f t="shared" si="6"/>
        <v>0</v>
      </c>
      <c r="BJ21" s="1130">
        <f t="shared" si="6"/>
        <v>0</v>
      </c>
      <c r="BK21" s="1131">
        <f t="shared" si="30"/>
        <v>0</v>
      </c>
      <c r="BL21" s="1131">
        <f t="shared" si="30"/>
        <v>0</v>
      </c>
      <c r="BM21" s="1130">
        <f t="shared" si="7"/>
        <v>-9338.3858982815727</v>
      </c>
      <c r="BN21" s="1130">
        <f t="shared" si="7"/>
        <v>-135.03792407326199</v>
      </c>
      <c r="BO21" s="1130">
        <f>SUMIFS([2]ДиР!$D:$D,[2]ДиР!$A:$A,MID(BO$8,1,LEN(BO$8)-5),[2]ДиР!$B:$B,[2]Расходы!$A21,[2]ДиР!$E:$E,CONCATENATE("План ",LEFT([2]Расходы!BO$7,4)))</f>
        <v>3925.03827582843</v>
      </c>
      <c r="BP21" s="1130">
        <f>SUMIFS([2]ДиР!$H:$H,[2]ДиР!$A:$A,MID(BO$8,1,LEN(BO$8)-5),[2]ДиР!$B:$B,[2]Расходы!$A21,[2]ДиР!$E:$E,CONCATENATE("План ",LEFT([2]Расходы!BO$7,4)))</f>
        <v>56.33085588810907</v>
      </c>
      <c r="BQ21" s="1130">
        <f>IF(BQ$5=[2]Период!$B$2,SUMIFS('[2]Расходы 1'!$G:$G,'[2]Расходы 1'!$A:$A,[2]Расходы!$A21),SUMIFS([2]ДиР!$D:$D,[2]ДиР!$A:$A,MID(BQ$8,1,LEN(BQ$8)-5),[2]ДиР!$B:$B,[2]Расходы!$A21,[2]ДиР!$E:$E,CONCATENATE("Факт ",LEFT([2]Расходы!BO$7,4))))</f>
        <v>0</v>
      </c>
      <c r="BR21" s="1130">
        <f>IF(BQ$5=[2]Период!$B$2,SUMIFS('[2]Расходы 1'!$H:$H,'[2]Расходы 1'!$A:$A,[2]Расходы!$A21),SUMIFS([2]ДиР!$H:$H,[2]ДиР!$A:$A,MID(BQ$8,1,LEN(BQ$8)-5),[2]ДиР!$B:$B,[2]Расходы!$A21,[2]ДиР!$E:$E,CONCATENATE("Факт ",LEFT([2]Расходы!BO$7,4))))</f>
        <v>0</v>
      </c>
      <c r="BS21" s="1132">
        <f t="shared" si="31"/>
        <v>0</v>
      </c>
      <c r="BT21" s="1132">
        <f t="shared" si="31"/>
        <v>0</v>
      </c>
      <c r="BU21" s="1130">
        <f t="shared" si="8"/>
        <v>-3925.03827582843</v>
      </c>
      <c r="BV21" s="1130">
        <f t="shared" si="8"/>
        <v>-56.33085588810907</v>
      </c>
      <c r="BW21" s="1130">
        <f>SUMIFS([2]ДиР!$D:$D,[2]ДиР!$A:$A,MID(BW$8,1,LEN(BW$8)-5),[2]ДиР!$B:$B,[2]Расходы!$A21,[2]ДиР!$E:$E,CONCATENATE("План ",LEFT([2]Расходы!BW$7,4)))</f>
        <v>3927.9536743683439</v>
      </c>
      <c r="BX21" s="1130">
        <f>SUMIFS([2]ДиР!$H:$H,[2]ДиР!$A:$A,MID(BW$8,1,LEN(BW$8)-5),[2]ДиР!$B:$B,[2]Расходы!$A21,[2]ДиР!$E:$E,CONCATENATE("План ",LEFT([2]Расходы!BW$7,4)))</f>
        <v>56.149720168227347</v>
      </c>
      <c r="BY21" s="1130">
        <f>IF(BY$5=[2]Период!$B$2,SUMIFS('[2]Расходы 1'!$G:$G,'[2]Расходы 1'!$A:$A,[2]Расходы!$A21),SUMIFS([2]ДиР!$D:$D,[2]ДиР!$A:$A,MID(BY$8,1,LEN(BY$8)-5),[2]ДиР!$B:$B,[2]Расходы!$A21,[2]ДиР!$E:$E,CONCATENATE("Факт ",LEFT([2]Расходы!BW$7,4))))</f>
        <v>0</v>
      </c>
      <c r="BZ21" s="1130">
        <f>IF(BY$5=[2]Период!$B$2,SUMIFS('[2]Расходы 1'!$H:$H,'[2]Расходы 1'!$A:$A,[2]Расходы!$A21),SUMIFS([2]ДиР!$H:$H,[2]ДиР!$A:$A,MID(BY$8,1,LEN(BY$8)-5),[2]ДиР!$B:$B,[2]Расходы!$A21,[2]ДиР!$E:$E,CONCATENATE("Факт ",LEFT([2]Расходы!BW$7,4))))</f>
        <v>0</v>
      </c>
      <c r="CA21" s="1132">
        <f t="shared" si="32"/>
        <v>0</v>
      </c>
      <c r="CB21" s="1132">
        <f t="shared" si="32"/>
        <v>0</v>
      </c>
      <c r="CC21" s="1130">
        <f t="shared" si="9"/>
        <v>-3927.9536743683439</v>
      </c>
      <c r="CD21" s="1130">
        <f t="shared" si="9"/>
        <v>-56.149720168227347</v>
      </c>
      <c r="CE21" s="1130">
        <f>SUMIFS([2]ДиР!$D:$D,[2]ДиР!$A:$A,MID(CE$8,1,LEN(CE$8)-5),[2]ДиР!$B:$B,[2]Расходы!$A21,[2]ДиР!$E:$E,CONCATENATE("План ",LEFT([2]Расходы!CE$7,4)))</f>
        <v>3433.3544024222915</v>
      </c>
      <c r="CF21" s="1130">
        <f>SUMIFS([2]ДиР!$H:$H,[2]ДиР!$A:$A,MID(CE$8,1,LEN(CE$8)-5),[2]ДиР!$B:$B,[2]Расходы!$A21,[2]ДиР!$E:$E,CONCATENATE("План ",LEFT([2]Расходы!CE$7,4)))</f>
        <v>48.886107020366751</v>
      </c>
      <c r="CG21" s="1130">
        <f>IF(CG$5=[2]Период!$B$2,SUMIFS('[2]Расходы 1'!$G:$G,'[2]Расходы 1'!$A:$A,[2]Расходы!$A21),SUMIFS([2]ДиР!$D:$D,[2]ДиР!$A:$A,MID(CG$8,1,LEN(CG$8)-5),[2]ДиР!$B:$B,[2]Расходы!$A21,[2]ДиР!$E:$E,CONCATENATE("Факт ",LEFT([2]Расходы!CE$7,4))))</f>
        <v>0</v>
      </c>
      <c r="CH21" s="1130">
        <f>IF(CG$5=[2]Период!$B$2,SUMIFS('[2]Расходы 1'!$H:$H,'[2]Расходы 1'!$A:$A,[2]Расходы!$A21),SUMIFS([2]ДиР!$H:$H,[2]ДиР!$A:$A,MID(CG$8,1,LEN(CG$8)-5),[2]ДиР!$B:$B,[2]Расходы!$A21,[2]ДиР!$E:$E,CONCATENATE("Факт ",LEFT([2]Расходы!CE$7,4))))</f>
        <v>0</v>
      </c>
      <c r="CI21" s="1132">
        <f t="shared" si="33"/>
        <v>0</v>
      </c>
      <c r="CJ21" s="1132">
        <f t="shared" si="33"/>
        <v>0</v>
      </c>
      <c r="CK21" s="1130">
        <f t="shared" si="10"/>
        <v>-3433.3544024222915</v>
      </c>
      <c r="CL21" s="1130">
        <f t="shared" si="10"/>
        <v>-48.886107020366751</v>
      </c>
      <c r="CM21" s="1130">
        <f t="shared" si="34"/>
        <v>11286.346352619066</v>
      </c>
      <c r="CN21" s="1130">
        <f t="shared" si="11"/>
        <v>161.36668307670317</v>
      </c>
      <c r="CO21" s="1130">
        <f t="shared" si="11"/>
        <v>0</v>
      </c>
      <c r="CP21" s="1130">
        <f t="shared" si="11"/>
        <v>0</v>
      </c>
      <c r="CQ21" s="1131">
        <f t="shared" si="35"/>
        <v>0</v>
      </c>
      <c r="CR21" s="1131">
        <f t="shared" si="35"/>
        <v>0</v>
      </c>
      <c r="CS21" s="1130">
        <f t="shared" si="12"/>
        <v>-11286.346352619066</v>
      </c>
      <c r="CT21" s="1130">
        <f t="shared" si="12"/>
        <v>-161.36668307670317</v>
      </c>
      <c r="CU21" s="1130">
        <f>SUMIFS([2]ДиР!$D:$D,[2]ДиР!$A:$A,MID(CU$8,1,LEN(CU$8)-5),[2]ДиР!$B:$B,[2]Расходы!$A21,[2]ДиР!$E:$E,CONCATENATE("План ",LEFT([2]Расходы!CU$7,4)))</f>
        <v>2836.3056068940541</v>
      </c>
      <c r="CV21" s="1130">
        <f>SUMIFS([2]ДиР!$H:$H,[2]ДиР!$A:$A,MID(CU$8,1,LEN(CU$8)-5),[2]ДиР!$B:$B,[2]Расходы!$A21,[2]ДиР!$E:$E,CONCATENATE("План ",LEFT([2]Расходы!CU$7,4)))</f>
        <v>40.228432123878513</v>
      </c>
      <c r="CW21" s="1130">
        <f>IF(CW$5=[2]Период!$B$2,SUMIFS('[2]Расходы 1'!$G:$G,'[2]Расходы 1'!$A:$A,[2]Расходы!$A21),SUMIFS([2]ДиР!$D:$D,[2]ДиР!$A:$A,MID(CW$8,1,LEN(CW$8)-5),[2]ДиР!$B:$B,[2]Расходы!$A21,[2]ДиР!$E:$E,CONCATENATE("Факт ",LEFT([2]Расходы!CU$7,4))))</f>
        <v>0</v>
      </c>
      <c r="CX21" s="1130">
        <f>IF(CW$5=[2]Период!$B$2,SUMIFS('[2]Расходы 1'!$H:$H,'[2]Расходы 1'!$A:$A,[2]Расходы!$A21),SUMIFS([2]ДиР!$H:$H,[2]ДиР!$A:$A,MID(CW$8,1,LEN(CW$8)-5),[2]ДиР!$B:$B,[2]Расходы!$A21,[2]ДиР!$E:$E,CONCATENATE("Факт ",LEFT([2]Расходы!CU$7,4))))</f>
        <v>0</v>
      </c>
      <c r="CY21" s="1132">
        <f t="shared" si="36"/>
        <v>0</v>
      </c>
      <c r="CZ21" s="1132">
        <f t="shared" si="36"/>
        <v>0</v>
      </c>
      <c r="DA21" s="1130">
        <f t="shared" si="13"/>
        <v>-2836.3056068940541</v>
      </c>
      <c r="DB21" s="1130">
        <f t="shared" si="13"/>
        <v>-40.228432123878513</v>
      </c>
      <c r="DC21" s="1130">
        <f>SUMIFS([2]ДиР!$D:$D,[2]ДиР!$A:$A,MID(DC$8,1,LEN(DC$8)-5),[2]ДиР!$B:$B,[2]Расходы!$A21,[2]ДиР!$E:$E,CONCATENATE("План ",LEFT([2]Расходы!DC$7,4)))</f>
        <v>2699.1959412816736</v>
      </c>
      <c r="DD21" s="1130">
        <f>SUMIFS([2]ДиР!$H:$H,[2]ДиР!$A:$A,MID(DC$8,1,LEN(DC$8)-5),[2]ДиР!$B:$B,[2]Расходы!$A21,[2]ДиР!$E:$E,CONCATENATE("План ",LEFT([2]Расходы!DC$7,4)))</f>
        <v>38.137703161874583</v>
      </c>
      <c r="DE21" s="1130">
        <f>IF(DE$5=[2]Период!$B$2,SUMIFS('[2]Расходы 1'!$G:$G,'[2]Расходы 1'!$A:$A,[2]Расходы!$A21),SUMIFS([2]ДиР!$D:$D,[2]ДиР!$A:$A,MID(DE$8,1,LEN(DE$8)-5),[2]ДиР!$B:$B,[2]Расходы!$A21,[2]ДиР!$E:$E,CONCATENATE("Факт ",LEFT([2]Расходы!DC$7,4))))</f>
        <v>0</v>
      </c>
      <c r="DF21" s="1130">
        <f>IF(DE$5=[2]Период!$B$2,SUMIFS('[2]Расходы 1'!$H:$H,'[2]Расходы 1'!$A:$A,[2]Расходы!$A21),SUMIFS([2]ДиР!$H:$H,[2]ДиР!$A:$A,MID(DE$8,1,LEN(DE$8)-5),[2]ДиР!$B:$B,[2]Расходы!$A21,[2]ДиР!$E:$E,CONCATENATE("Факт ",LEFT([2]Расходы!DC$7,4))))</f>
        <v>0</v>
      </c>
      <c r="DG21" s="1132">
        <f t="shared" si="37"/>
        <v>0</v>
      </c>
      <c r="DH21" s="1132">
        <f t="shared" si="37"/>
        <v>0</v>
      </c>
      <c r="DI21" s="1130">
        <f t="shared" si="14"/>
        <v>-2699.1959412816736</v>
      </c>
      <c r="DJ21" s="1130">
        <f t="shared" si="14"/>
        <v>-38.137703161874583</v>
      </c>
      <c r="DK21" s="1130">
        <f>SUMIFS([2]ДиР!$D:$D,[2]ДиР!$A:$A,MID(DK$8,1,LEN(DK$8)-5),[2]ДиР!$B:$B,[2]Расходы!$A21,[2]ДиР!$E:$E,CONCATENATE("План ",LEFT([2]Расходы!DK$7,4)))</f>
        <v>2738.5474560715129</v>
      </c>
      <c r="DL21" s="1130">
        <f>SUMIFS([2]ДиР!$H:$H,[2]ДиР!$A:$A,MID(DK$8,1,LEN(DK$8)-5),[2]ДиР!$B:$B,[2]Расходы!$A21,[2]ДиР!$E:$E,CONCATENATE("План ",LEFT([2]Расходы!DK$7,4)))</f>
        <v>38.546659948926916</v>
      </c>
      <c r="DM21" s="1130">
        <f>IF(DM$5=[2]Период!$B$2,SUMIFS('[2]Расходы 1'!$G:$G,'[2]Расходы 1'!$A:$A,[2]Расходы!$A21),SUMIFS([2]ДиР!$D:$D,[2]ДиР!$A:$A,MID(DM$8,1,LEN(DM$8)-5),[2]ДиР!$B:$B,[2]Расходы!$A21,[2]ДиР!$E:$E,CONCATENATE("Факт ",LEFT([2]Расходы!DK$7,4))))</f>
        <v>0</v>
      </c>
      <c r="DN21" s="1130">
        <f>IF(DM$5=[2]Период!$B$2,SUMIFS('[2]Расходы 1'!$H:$H,'[2]Расходы 1'!$A:$A,[2]Расходы!$A21),SUMIFS([2]ДиР!$H:$H,[2]ДиР!$A:$A,MID(DM$8,1,LEN(DM$8)-5),[2]ДиР!$B:$B,[2]Расходы!$A21,[2]ДиР!$E:$E,CONCATENATE("Факт ",LEFT([2]Расходы!DK$7,4))))</f>
        <v>0</v>
      </c>
      <c r="DO21" s="1132">
        <f t="shared" si="38"/>
        <v>0</v>
      </c>
      <c r="DP21" s="1132">
        <f t="shared" si="38"/>
        <v>0</v>
      </c>
      <c r="DQ21" s="1130">
        <f t="shared" si="39"/>
        <v>-2738.5474560715129</v>
      </c>
      <c r="DR21" s="1130">
        <f t="shared" si="39"/>
        <v>-38.546659948926916</v>
      </c>
      <c r="DS21" s="1130">
        <f t="shared" si="15"/>
        <v>8274.0490042472411</v>
      </c>
      <c r="DT21" s="1130">
        <f t="shared" si="15"/>
        <v>116.91279523468</v>
      </c>
      <c r="DU21" s="1130">
        <f t="shared" si="15"/>
        <v>0</v>
      </c>
      <c r="DV21" s="1130">
        <f t="shared" si="15"/>
        <v>0</v>
      </c>
      <c r="DW21" s="1131">
        <f t="shared" si="40"/>
        <v>0</v>
      </c>
      <c r="DX21" s="1131">
        <f t="shared" si="40"/>
        <v>0</v>
      </c>
      <c r="DY21" s="1130">
        <f t="shared" si="16"/>
        <v>-8274.0490042472411</v>
      </c>
      <c r="DZ21" s="1130">
        <f t="shared" si="16"/>
        <v>-116.91279523468</v>
      </c>
      <c r="EA21" s="1130">
        <f t="shared" si="17"/>
        <v>28898.781255147878</v>
      </c>
      <c r="EB21" s="1130">
        <f t="shared" si="17"/>
        <v>413.31740238464516</v>
      </c>
      <c r="EC21" s="1130">
        <f t="shared" si="17"/>
        <v>0</v>
      </c>
      <c r="ED21" s="1130">
        <f t="shared" si="17"/>
        <v>0</v>
      </c>
      <c r="EE21" s="1131">
        <f t="shared" si="41"/>
        <v>0</v>
      </c>
      <c r="EF21" s="1131">
        <f t="shared" si="41"/>
        <v>0</v>
      </c>
      <c r="EG21" s="1130">
        <f t="shared" si="18"/>
        <v>-28898.781255147878</v>
      </c>
      <c r="EH21" s="1130">
        <f t="shared" si="18"/>
        <v>-413.31740238464516</v>
      </c>
    </row>
    <row r="22" spans="1:138" ht="22.5" outlineLevel="1" x14ac:dyDescent="0.2">
      <c r="A22" s="1107">
        <v>3502070000</v>
      </c>
      <c r="B22" s="1108" t="s">
        <v>313</v>
      </c>
      <c r="C22" s="1130"/>
      <c r="D22" s="1130"/>
      <c r="E22" s="1130"/>
      <c r="F22" s="1130"/>
      <c r="G22" s="1131">
        <f t="shared" si="19"/>
        <v>0</v>
      </c>
      <c r="H22" s="1131">
        <f t="shared" si="19"/>
        <v>0</v>
      </c>
      <c r="I22" s="1130">
        <f t="shared" si="20"/>
        <v>0</v>
      </c>
      <c r="J22" s="1130">
        <f t="shared" si="20"/>
        <v>0</v>
      </c>
      <c r="K22" s="1130"/>
      <c r="L22" s="1130"/>
      <c r="M22" s="1130"/>
      <c r="N22" s="1130"/>
      <c r="O22" s="1131">
        <f t="shared" si="21"/>
        <v>0</v>
      </c>
      <c r="P22" s="1131">
        <f t="shared" si="21"/>
        <v>0</v>
      </c>
      <c r="Q22" s="1130">
        <f t="shared" si="0"/>
        <v>0</v>
      </c>
      <c r="R22" s="1130">
        <f t="shared" si="0"/>
        <v>0</v>
      </c>
      <c r="S22" s="1130"/>
      <c r="T22" s="1130"/>
      <c r="U22" s="1130"/>
      <c r="V22" s="1130"/>
      <c r="W22" s="1132">
        <f t="shared" si="22"/>
        <v>0</v>
      </c>
      <c r="X22" s="1132">
        <f t="shared" si="22"/>
        <v>0</v>
      </c>
      <c r="Y22" s="1130">
        <f t="shared" si="1"/>
        <v>0</v>
      </c>
      <c r="Z22" s="1130">
        <f t="shared" si="1"/>
        <v>0</v>
      </c>
      <c r="AA22" s="1130">
        <f t="shared" si="23"/>
        <v>0</v>
      </c>
      <c r="AB22" s="1130">
        <f t="shared" si="23"/>
        <v>0</v>
      </c>
      <c r="AC22" s="1130">
        <f t="shared" si="23"/>
        <v>0</v>
      </c>
      <c r="AD22" s="1130">
        <f t="shared" si="2"/>
        <v>0</v>
      </c>
      <c r="AE22" s="1132">
        <f t="shared" si="24"/>
        <v>0</v>
      </c>
      <c r="AF22" s="1132">
        <f t="shared" si="24"/>
        <v>0</v>
      </c>
      <c r="AG22" s="1130">
        <f t="shared" si="3"/>
        <v>0</v>
      </c>
      <c r="AH22" s="1130">
        <f t="shared" si="3"/>
        <v>0</v>
      </c>
      <c r="AI22" s="1130">
        <f>SUMIFS([2]ДиР!$D:$D,[2]ДиР!$A:$A,MID(AI$8,1,LEN(AI$8)-5),[2]ДиР!$B:$B,[2]Расходы!$A22,[2]ДиР!$E:$E,CONCATENATE("План ",LEFT([2]Расходы!AI$7,4)))</f>
        <v>0</v>
      </c>
      <c r="AJ22" s="1130">
        <f>SUMIFS([2]ДиР!$H:$H,[2]ДиР!$A:$A,MID(AI$8,1,LEN(AI$8)-5),[2]ДиР!$B:$B,[2]Расходы!$A22,[2]ДиР!$E:$E,CONCATENATE("План ",LEFT([2]Расходы!AI$7,4)))</f>
        <v>0</v>
      </c>
      <c r="AK22" s="1130">
        <f>IF(AK$5=[2]Период!$B$2,SUMIFS('[2]Расходы 1'!$G:$G,'[2]Расходы 1'!$A:$A,[2]Расходы!$A22),SUMIFS([2]ДиР!$D:$D,[2]ДиР!$A:$A,MID(AK$8,1,LEN(AK$8)-5),[2]ДиР!$B:$B,[2]Расходы!$A22,[2]ДиР!$E:$E,CONCATENATE("Факт ",LEFT([2]Расходы!AI$7,4))))</f>
        <v>0</v>
      </c>
      <c r="AL22" s="1130">
        <f>IF(AK$5=[2]Период!$B$2,SUMIFS('[2]Расходы 1'!$H:$H,'[2]Расходы 1'!$A:$A,[2]Расходы!$A22),SUMIFS([2]ДиР!$H:$H,[2]ДиР!$A:$A,MID(AK$8,1,LEN(AK$8)-5),[2]ДиР!$B:$B,[2]Расходы!$A22,[2]ДиР!$E:$E,CONCATENATE("Факт ",LEFT([2]Расходы!AI$7,4))))</f>
        <v>0</v>
      </c>
      <c r="AM22" s="1132">
        <f t="shared" si="25"/>
        <v>0</v>
      </c>
      <c r="AN22" s="1132">
        <f t="shared" si="25"/>
        <v>0</v>
      </c>
      <c r="AO22" s="1130">
        <f t="shared" si="4"/>
        <v>0</v>
      </c>
      <c r="AP22" s="1130">
        <f t="shared" si="4"/>
        <v>0</v>
      </c>
      <c r="AQ22" s="1130">
        <f>SUMIFS([2]ДиР!$D:$D,[2]ДиР!$A:$A,MID(AQ$8,1,LEN(AQ$8)-5),[2]ДиР!$B:$B,[2]Расходы!$A22,[2]ДиР!$E:$E,CONCATENATE("План ",LEFT([2]Расходы!AQ$7,4)))</f>
        <v>0</v>
      </c>
      <c r="AR22" s="1130">
        <f>SUMIFS([2]ДиР!$H:$H,[2]ДиР!$A:$A,MID(AQ$8,1,LEN(AQ$8)-5),[2]ДиР!$B:$B,[2]Расходы!$A22,[2]ДиР!$E:$E,CONCATENATE("План ",LEFT([2]Расходы!AQ$7,4)))</f>
        <v>0</v>
      </c>
      <c r="AS22" s="1130">
        <f>IF(AS$5=[2]Период!$B$2,SUMIFS('[2]Расходы 1'!$G:$G,'[2]Расходы 1'!$A:$A,[2]Расходы!$A22),SUMIFS([2]ДиР!$D:$D,[2]ДиР!$A:$A,MID(AS$8,1,LEN(AS$8)-5),[2]ДиР!$B:$B,[2]Расходы!$A22,[2]ДиР!$E:$E,CONCATENATE("Факт ",LEFT([2]Расходы!AQ$7,4))))</f>
        <v>0</v>
      </c>
      <c r="AT22" s="1130">
        <f>IF(AS$5=[2]Период!$B$2,SUMIFS('[2]Расходы 1'!$H:$H,'[2]Расходы 1'!$A:$A,[2]Расходы!$A22),SUMIFS([2]ДиР!$H:$H,[2]ДиР!$A:$A,MID(AS$8,1,LEN(AS$8)-5),[2]ДиР!$B:$B,[2]Расходы!$A22,[2]ДиР!$E:$E,CONCATENATE("Факт ",LEFT([2]Расходы!AQ$7,4))))</f>
        <v>0</v>
      </c>
      <c r="AU22" s="1132">
        <f t="shared" si="26"/>
        <v>0</v>
      </c>
      <c r="AV22" s="1132">
        <f t="shared" si="26"/>
        <v>0</v>
      </c>
      <c r="AW22" s="1130">
        <f t="shared" si="5"/>
        <v>0</v>
      </c>
      <c r="AX22" s="1130">
        <f t="shared" si="5"/>
        <v>0</v>
      </c>
      <c r="AY22" s="1130">
        <f>SUMIFS([2]ДиР!$D:$D,[2]ДиР!$A:$A,MID(AY$8,1,LEN(AY$8)-5),[2]ДиР!$B:$B,[2]Расходы!$A22,[2]ДиР!$E:$E,CONCATENATE("План ",LEFT([2]Расходы!AY$7,4)))</f>
        <v>0</v>
      </c>
      <c r="AZ22" s="1130">
        <f>SUMIFS([2]ДиР!$H:$H,[2]ДиР!$A:$A,MID(AY$8,1,LEN(AY$8)-5),[2]ДиР!$B:$B,[2]Расходы!$A22,[2]ДиР!$E:$E,CONCATENATE("План ",LEFT([2]Расходы!AY$7,4)))</f>
        <v>0</v>
      </c>
      <c r="BA22" s="1130">
        <f>IF(BA$5=[2]Период!$B$2,SUMIFS('[2]Расходы 1'!$G:$G,'[2]Расходы 1'!$A:$A,[2]Расходы!$A22),SUMIFS([2]ДиР!$D:$D,[2]ДиР!$A:$A,MID(BA$8,1,LEN(BA$8)-5),[2]ДиР!$B:$B,[2]Расходы!$A22,[2]ДиР!$E:$E,CONCATENATE("Факт ",LEFT([2]Расходы!AY$7,4))))</f>
        <v>0</v>
      </c>
      <c r="BB22" s="1130">
        <f>IF(BA$5=[2]Период!$B$2,SUMIFS('[2]Расходы 1'!$H:$H,'[2]Расходы 1'!$A:$A,[2]Расходы!$A22),SUMIFS([2]ДиР!$H:$H,[2]ДиР!$A:$A,MID(BA$8,1,LEN(BA$8)-5),[2]ДиР!$B:$B,[2]Расходы!$A22,[2]ДиР!$E:$E,CONCATENATE("Факт ",LEFT([2]Расходы!AY$7,4))))</f>
        <v>0</v>
      </c>
      <c r="BC22" s="1132">
        <f t="shared" si="27"/>
        <v>0</v>
      </c>
      <c r="BD22" s="1132">
        <f t="shared" si="27"/>
        <v>0</v>
      </c>
      <c r="BE22" s="1130">
        <f t="shared" si="28"/>
        <v>0</v>
      </c>
      <c r="BF22" s="1130">
        <f t="shared" si="28"/>
        <v>0</v>
      </c>
      <c r="BG22" s="1130">
        <f t="shared" si="29"/>
        <v>0</v>
      </c>
      <c r="BH22" s="1130">
        <f t="shared" si="6"/>
        <v>0</v>
      </c>
      <c r="BI22" s="1130">
        <f t="shared" si="6"/>
        <v>0</v>
      </c>
      <c r="BJ22" s="1130">
        <f t="shared" si="6"/>
        <v>0</v>
      </c>
      <c r="BK22" s="1131">
        <f t="shared" si="30"/>
        <v>0</v>
      </c>
      <c r="BL22" s="1131">
        <f t="shared" si="30"/>
        <v>0</v>
      </c>
      <c r="BM22" s="1130">
        <f t="shared" si="7"/>
        <v>0</v>
      </c>
      <c r="BN22" s="1130">
        <f t="shared" si="7"/>
        <v>0</v>
      </c>
      <c r="BO22" s="1130">
        <f>SUMIFS([2]ДиР!$D:$D,[2]ДиР!$A:$A,MID(BO$8,1,LEN(BO$8)-5),[2]ДиР!$B:$B,[2]Расходы!$A22,[2]ДиР!$E:$E,CONCATENATE("План ",LEFT([2]Расходы!BO$7,4)))</f>
        <v>0</v>
      </c>
      <c r="BP22" s="1130">
        <f>SUMIFS([2]ДиР!$H:$H,[2]ДиР!$A:$A,MID(BO$8,1,LEN(BO$8)-5),[2]ДиР!$B:$B,[2]Расходы!$A22,[2]ДиР!$E:$E,CONCATENATE("План ",LEFT([2]Расходы!BO$7,4)))</f>
        <v>0</v>
      </c>
      <c r="BQ22" s="1130">
        <f>IF(BQ$5=[2]Период!$B$2,SUMIFS('[2]Расходы 1'!$G:$G,'[2]Расходы 1'!$A:$A,[2]Расходы!$A22),SUMIFS([2]ДиР!$D:$D,[2]ДиР!$A:$A,MID(BQ$8,1,LEN(BQ$8)-5),[2]ДиР!$B:$B,[2]Расходы!$A22,[2]ДиР!$E:$E,CONCATENATE("Факт ",LEFT([2]Расходы!BO$7,4))))</f>
        <v>0</v>
      </c>
      <c r="BR22" s="1130">
        <f>IF(BQ$5=[2]Период!$B$2,SUMIFS('[2]Расходы 1'!$H:$H,'[2]Расходы 1'!$A:$A,[2]Расходы!$A22),SUMIFS([2]ДиР!$H:$H,[2]ДиР!$A:$A,MID(BQ$8,1,LEN(BQ$8)-5),[2]ДиР!$B:$B,[2]Расходы!$A22,[2]ДиР!$E:$E,CONCATENATE("Факт ",LEFT([2]Расходы!BO$7,4))))</f>
        <v>0</v>
      </c>
      <c r="BS22" s="1132">
        <f t="shared" si="31"/>
        <v>0</v>
      </c>
      <c r="BT22" s="1132">
        <f t="shared" si="31"/>
        <v>0</v>
      </c>
      <c r="BU22" s="1130">
        <f t="shared" si="8"/>
        <v>0</v>
      </c>
      <c r="BV22" s="1130">
        <f t="shared" si="8"/>
        <v>0</v>
      </c>
      <c r="BW22" s="1130">
        <f>SUMIFS([2]ДиР!$D:$D,[2]ДиР!$A:$A,MID(BW$8,1,LEN(BW$8)-5),[2]ДиР!$B:$B,[2]Расходы!$A22,[2]ДиР!$E:$E,CONCATENATE("План ",LEFT([2]Расходы!BW$7,4)))</f>
        <v>0</v>
      </c>
      <c r="BX22" s="1130">
        <f>SUMIFS([2]ДиР!$H:$H,[2]ДиР!$A:$A,MID(BW$8,1,LEN(BW$8)-5),[2]ДиР!$B:$B,[2]Расходы!$A22,[2]ДиР!$E:$E,CONCATENATE("План ",LEFT([2]Расходы!BW$7,4)))</f>
        <v>0</v>
      </c>
      <c r="BY22" s="1130">
        <f>IF(BY$5=[2]Период!$B$2,SUMIFS('[2]Расходы 1'!$G:$G,'[2]Расходы 1'!$A:$A,[2]Расходы!$A22),SUMIFS([2]ДиР!$D:$D,[2]ДиР!$A:$A,MID(BY$8,1,LEN(BY$8)-5),[2]ДиР!$B:$B,[2]Расходы!$A22,[2]ДиР!$E:$E,CONCATENATE("Факт ",LEFT([2]Расходы!BW$7,4))))</f>
        <v>0</v>
      </c>
      <c r="BZ22" s="1130">
        <f>IF(BY$5=[2]Период!$B$2,SUMIFS('[2]Расходы 1'!$H:$H,'[2]Расходы 1'!$A:$A,[2]Расходы!$A22),SUMIFS([2]ДиР!$H:$H,[2]ДиР!$A:$A,MID(BY$8,1,LEN(BY$8)-5),[2]ДиР!$B:$B,[2]Расходы!$A22,[2]ДиР!$E:$E,CONCATENATE("Факт ",LEFT([2]Расходы!BW$7,4))))</f>
        <v>0</v>
      </c>
      <c r="CA22" s="1132">
        <f t="shared" si="32"/>
        <v>0</v>
      </c>
      <c r="CB22" s="1132">
        <f t="shared" si="32"/>
        <v>0</v>
      </c>
      <c r="CC22" s="1130">
        <f t="shared" si="9"/>
        <v>0</v>
      </c>
      <c r="CD22" s="1130">
        <f t="shared" si="9"/>
        <v>0</v>
      </c>
      <c r="CE22" s="1130">
        <f>SUMIFS([2]ДиР!$D:$D,[2]ДиР!$A:$A,MID(CE$8,1,LEN(CE$8)-5),[2]ДиР!$B:$B,[2]Расходы!$A22,[2]ДиР!$E:$E,CONCATENATE("План ",LEFT([2]Расходы!CE$7,4)))</f>
        <v>0</v>
      </c>
      <c r="CF22" s="1130">
        <f>SUMIFS([2]ДиР!$H:$H,[2]ДиР!$A:$A,MID(CE$8,1,LEN(CE$8)-5),[2]ДиР!$B:$B,[2]Расходы!$A22,[2]ДиР!$E:$E,CONCATENATE("План ",LEFT([2]Расходы!CE$7,4)))</f>
        <v>0</v>
      </c>
      <c r="CG22" s="1130">
        <f>IF(CG$5=[2]Период!$B$2,SUMIFS('[2]Расходы 1'!$G:$G,'[2]Расходы 1'!$A:$A,[2]Расходы!$A22),SUMIFS([2]ДиР!$D:$D,[2]ДиР!$A:$A,MID(CG$8,1,LEN(CG$8)-5),[2]ДиР!$B:$B,[2]Расходы!$A22,[2]ДиР!$E:$E,CONCATENATE("Факт ",LEFT([2]Расходы!CE$7,4))))</f>
        <v>0</v>
      </c>
      <c r="CH22" s="1130">
        <f>IF(CG$5=[2]Период!$B$2,SUMIFS('[2]Расходы 1'!$H:$H,'[2]Расходы 1'!$A:$A,[2]Расходы!$A22),SUMIFS([2]ДиР!$H:$H,[2]ДиР!$A:$A,MID(CG$8,1,LEN(CG$8)-5),[2]ДиР!$B:$B,[2]Расходы!$A22,[2]ДиР!$E:$E,CONCATENATE("Факт ",LEFT([2]Расходы!CE$7,4))))</f>
        <v>0</v>
      </c>
      <c r="CI22" s="1132">
        <f t="shared" si="33"/>
        <v>0</v>
      </c>
      <c r="CJ22" s="1132">
        <f t="shared" si="33"/>
        <v>0</v>
      </c>
      <c r="CK22" s="1130">
        <f t="shared" si="10"/>
        <v>0</v>
      </c>
      <c r="CL22" s="1130">
        <f t="shared" si="10"/>
        <v>0</v>
      </c>
      <c r="CM22" s="1130">
        <f t="shared" si="34"/>
        <v>0</v>
      </c>
      <c r="CN22" s="1130">
        <f t="shared" si="11"/>
        <v>0</v>
      </c>
      <c r="CO22" s="1130">
        <f t="shared" si="11"/>
        <v>0</v>
      </c>
      <c r="CP22" s="1130">
        <f t="shared" si="11"/>
        <v>0</v>
      </c>
      <c r="CQ22" s="1131">
        <f t="shared" si="35"/>
        <v>0</v>
      </c>
      <c r="CR22" s="1131">
        <f t="shared" si="35"/>
        <v>0</v>
      </c>
      <c r="CS22" s="1130">
        <f t="shared" si="12"/>
        <v>0</v>
      </c>
      <c r="CT22" s="1130">
        <f t="shared" si="12"/>
        <v>0</v>
      </c>
      <c r="CU22" s="1130">
        <f>SUMIFS([2]ДиР!$D:$D,[2]ДиР!$A:$A,MID(CU$8,1,LEN(CU$8)-5),[2]ДиР!$B:$B,[2]Расходы!$A22,[2]ДиР!$E:$E,CONCATENATE("План ",LEFT([2]Расходы!CU$7,4)))</f>
        <v>0</v>
      </c>
      <c r="CV22" s="1130">
        <f>SUMIFS([2]ДиР!$H:$H,[2]ДиР!$A:$A,MID(CU$8,1,LEN(CU$8)-5),[2]ДиР!$B:$B,[2]Расходы!$A22,[2]ДиР!$E:$E,CONCATENATE("План ",LEFT([2]Расходы!CU$7,4)))</f>
        <v>0</v>
      </c>
      <c r="CW22" s="1130">
        <f>IF(CW$5=[2]Период!$B$2,SUMIFS('[2]Расходы 1'!$G:$G,'[2]Расходы 1'!$A:$A,[2]Расходы!$A22),SUMIFS([2]ДиР!$D:$D,[2]ДиР!$A:$A,MID(CW$8,1,LEN(CW$8)-5),[2]ДиР!$B:$B,[2]Расходы!$A22,[2]ДиР!$E:$E,CONCATENATE("Факт ",LEFT([2]Расходы!CU$7,4))))</f>
        <v>0</v>
      </c>
      <c r="CX22" s="1130">
        <f>IF(CW$5=[2]Период!$B$2,SUMIFS('[2]Расходы 1'!$H:$H,'[2]Расходы 1'!$A:$A,[2]Расходы!$A22),SUMIFS([2]ДиР!$H:$H,[2]ДиР!$A:$A,MID(CW$8,1,LEN(CW$8)-5),[2]ДиР!$B:$B,[2]Расходы!$A22,[2]ДиР!$E:$E,CONCATENATE("Факт ",LEFT([2]Расходы!CU$7,4))))</f>
        <v>0</v>
      </c>
      <c r="CY22" s="1132">
        <f t="shared" si="36"/>
        <v>0</v>
      </c>
      <c r="CZ22" s="1132">
        <f t="shared" si="36"/>
        <v>0</v>
      </c>
      <c r="DA22" s="1130">
        <f t="shared" si="13"/>
        <v>0</v>
      </c>
      <c r="DB22" s="1130">
        <f t="shared" si="13"/>
        <v>0</v>
      </c>
      <c r="DC22" s="1130">
        <f>SUMIFS([2]ДиР!$D:$D,[2]ДиР!$A:$A,MID(DC$8,1,LEN(DC$8)-5),[2]ДиР!$B:$B,[2]Расходы!$A22,[2]ДиР!$E:$E,CONCATENATE("План ",LEFT([2]Расходы!DC$7,4)))</f>
        <v>0</v>
      </c>
      <c r="DD22" s="1130">
        <f>SUMIFS([2]ДиР!$H:$H,[2]ДиР!$A:$A,MID(DC$8,1,LEN(DC$8)-5),[2]ДиР!$B:$B,[2]Расходы!$A22,[2]ДиР!$E:$E,CONCATENATE("План ",LEFT([2]Расходы!DC$7,4)))</f>
        <v>0</v>
      </c>
      <c r="DE22" s="1130">
        <f>IF(DE$5=[2]Период!$B$2,SUMIFS('[2]Расходы 1'!$G:$G,'[2]Расходы 1'!$A:$A,[2]Расходы!$A22),SUMIFS([2]ДиР!$D:$D,[2]ДиР!$A:$A,MID(DE$8,1,LEN(DE$8)-5),[2]ДиР!$B:$B,[2]Расходы!$A22,[2]ДиР!$E:$E,CONCATENATE("Факт ",LEFT([2]Расходы!DC$7,4))))</f>
        <v>0</v>
      </c>
      <c r="DF22" s="1130">
        <f>IF(DE$5=[2]Период!$B$2,SUMIFS('[2]Расходы 1'!$H:$H,'[2]Расходы 1'!$A:$A,[2]Расходы!$A22),SUMIFS([2]ДиР!$H:$H,[2]ДиР!$A:$A,MID(DE$8,1,LEN(DE$8)-5),[2]ДиР!$B:$B,[2]Расходы!$A22,[2]ДиР!$E:$E,CONCATENATE("Факт ",LEFT([2]Расходы!DC$7,4))))</f>
        <v>0</v>
      </c>
      <c r="DG22" s="1132">
        <f t="shared" si="37"/>
        <v>0</v>
      </c>
      <c r="DH22" s="1132">
        <f t="shared" si="37"/>
        <v>0</v>
      </c>
      <c r="DI22" s="1130">
        <f t="shared" si="14"/>
        <v>0</v>
      </c>
      <c r="DJ22" s="1130">
        <f t="shared" si="14"/>
        <v>0</v>
      </c>
      <c r="DK22" s="1130">
        <f>SUMIFS([2]ДиР!$D:$D,[2]ДиР!$A:$A,MID(DK$8,1,LEN(DK$8)-5),[2]ДиР!$B:$B,[2]Расходы!$A22,[2]ДиР!$E:$E,CONCATENATE("План ",LEFT([2]Расходы!DK$7,4)))</f>
        <v>0</v>
      </c>
      <c r="DL22" s="1130">
        <f>SUMIFS([2]ДиР!$H:$H,[2]ДиР!$A:$A,MID(DK$8,1,LEN(DK$8)-5),[2]ДиР!$B:$B,[2]Расходы!$A22,[2]ДиР!$E:$E,CONCATENATE("План ",LEFT([2]Расходы!DK$7,4)))</f>
        <v>0</v>
      </c>
      <c r="DM22" s="1130">
        <f>IF(DM$5=[2]Период!$B$2,SUMIFS('[2]Расходы 1'!$G:$G,'[2]Расходы 1'!$A:$A,[2]Расходы!$A22),SUMIFS([2]ДиР!$D:$D,[2]ДиР!$A:$A,MID(DM$8,1,LEN(DM$8)-5),[2]ДиР!$B:$B,[2]Расходы!$A22,[2]ДиР!$E:$E,CONCATENATE("Факт ",LEFT([2]Расходы!DK$7,4))))</f>
        <v>0</v>
      </c>
      <c r="DN22" s="1130">
        <f>IF(DM$5=[2]Период!$B$2,SUMIFS('[2]Расходы 1'!$H:$H,'[2]Расходы 1'!$A:$A,[2]Расходы!$A22),SUMIFS([2]ДиР!$H:$H,[2]ДиР!$A:$A,MID(DM$8,1,LEN(DM$8)-5),[2]ДиР!$B:$B,[2]Расходы!$A22,[2]ДиР!$E:$E,CONCATENATE("Факт ",LEFT([2]Расходы!DK$7,4))))</f>
        <v>0</v>
      </c>
      <c r="DO22" s="1132">
        <f t="shared" si="38"/>
        <v>0</v>
      </c>
      <c r="DP22" s="1132">
        <f t="shared" si="38"/>
        <v>0</v>
      </c>
      <c r="DQ22" s="1130">
        <f t="shared" si="39"/>
        <v>0</v>
      </c>
      <c r="DR22" s="1130">
        <f t="shared" si="39"/>
        <v>0</v>
      </c>
      <c r="DS22" s="1130">
        <f t="shared" si="15"/>
        <v>0</v>
      </c>
      <c r="DT22" s="1130">
        <f t="shared" si="15"/>
        <v>0</v>
      </c>
      <c r="DU22" s="1130">
        <f t="shared" si="15"/>
        <v>0</v>
      </c>
      <c r="DV22" s="1130">
        <f t="shared" si="15"/>
        <v>0</v>
      </c>
      <c r="DW22" s="1131">
        <f t="shared" si="40"/>
        <v>0</v>
      </c>
      <c r="DX22" s="1131">
        <f t="shared" si="40"/>
        <v>0</v>
      </c>
      <c r="DY22" s="1130">
        <f t="shared" si="16"/>
        <v>0</v>
      </c>
      <c r="DZ22" s="1130">
        <f t="shared" si="16"/>
        <v>0</v>
      </c>
      <c r="EA22" s="1130">
        <f t="shared" si="17"/>
        <v>0</v>
      </c>
      <c r="EB22" s="1130">
        <f t="shared" si="17"/>
        <v>0</v>
      </c>
      <c r="EC22" s="1130">
        <f t="shared" si="17"/>
        <v>0</v>
      </c>
      <c r="ED22" s="1130">
        <f t="shared" si="17"/>
        <v>0</v>
      </c>
      <c r="EE22" s="1131">
        <f t="shared" si="41"/>
        <v>0</v>
      </c>
      <c r="EF22" s="1131">
        <f t="shared" si="41"/>
        <v>0</v>
      </c>
      <c r="EG22" s="1130">
        <f t="shared" si="18"/>
        <v>0</v>
      </c>
      <c r="EH22" s="1130">
        <f t="shared" si="18"/>
        <v>0</v>
      </c>
    </row>
    <row r="23" spans="1:138" ht="22.5" outlineLevel="1" x14ac:dyDescent="0.2">
      <c r="A23" s="1107">
        <v>3502080000</v>
      </c>
      <c r="B23" s="1108" t="s">
        <v>315</v>
      </c>
      <c r="C23" s="1130"/>
      <c r="D23" s="1130"/>
      <c r="E23" s="1130"/>
      <c r="F23" s="1130"/>
      <c r="G23" s="1131">
        <f t="shared" si="19"/>
        <v>0</v>
      </c>
      <c r="H23" s="1131">
        <f t="shared" si="19"/>
        <v>0</v>
      </c>
      <c r="I23" s="1130">
        <f t="shared" si="20"/>
        <v>0</v>
      </c>
      <c r="J23" s="1130">
        <f t="shared" si="20"/>
        <v>0</v>
      </c>
      <c r="K23" s="1130"/>
      <c r="L23" s="1130"/>
      <c r="M23" s="1130"/>
      <c r="N23" s="1130"/>
      <c r="O23" s="1131">
        <f t="shared" si="21"/>
        <v>0</v>
      </c>
      <c r="P23" s="1131">
        <f t="shared" si="21"/>
        <v>0</v>
      </c>
      <c r="Q23" s="1130">
        <f t="shared" si="0"/>
        <v>0</v>
      </c>
      <c r="R23" s="1130">
        <f t="shared" si="0"/>
        <v>0</v>
      </c>
      <c r="S23" s="1130"/>
      <c r="T23" s="1130"/>
      <c r="U23" s="1130"/>
      <c r="V23" s="1130"/>
      <c r="W23" s="1132">
        <f t="shared" si="22"/>
        <v>0</v>
      </c>
      <c r="X23" s="1132">
        <f t="shared" si="22"/>
        <v>0</v>
      </c>
      <c r="Y23" s="1130">
        <f t="shared" si="1"/>
        <v>0</v>
      </c>
      <c r="Z23" s="1130">
        <f t="shared" si="1"/>
        <v>0</v>
      </c>
      <c r="AA23" s="1130">
        <f t="shared" si="23"/>
        <v>0</v>
      </c>
      <c r="AB23" s="1130">
        <f t="shared" si="23"/>
        <v>0</v>
      </c>
      <c r="AC23" s="1130">
        <f t="shared" si="23"/>
        <v>0</v>
      </c>
      <c r="AD23" s="1130">
        <f t="shared" si="2"/>
        <v>0</v>
      </c>
      <c r="AE23" s="1132">
        <f t="shared" si="24"/>
        <v>0</v>
      </c>
      <c r="AF23" s="1132">
        <f t="shared" si="24"/>
        <v>0</v>
      </c>
      <c r="AG23" s="1130">
        <f t="shared" si="3"/>
        <v>0</v>
      </c>
      <c r="AH23" s="1130">
        <f t="shared" si="3"/>
        <v>0</v>
      </c>
      <c r="AI23" s="1130">
        <f>SUMIFS([2]ДиР!$D:$D,[2]ДиР!$A:$A,MID(AI$8,1,LEN(AI$8)-5),[2]ДиР!$B:$B,[2]Расходы!$A23,[2]ДиР!$E:$E,CONCATENATE("План ",LEFT([2]Расходы!AI$7,4)))</f>
        <v>0</v>
      </c>
      <c r="AJ23" s="1130">
        <f>SUMIFS([2]ДиР!$H:$H,[2]ДиР!$A:$A,MID(AI$8,1,LEN(AI$8)-5),[2]ДиР!$B:$B,[2]Расходы!$A23,[2]ДиР!$E:$E,CONCATENATE("План ",LEFT([2]Расходы!AI$7,4)))</f>
        <v>0</v>
      </c>
      <c r="AK23" s="1130">
        <f>IF(AK$5=[2]Период!$B$2,SUMIFS('[2]Расходы 1'!$G:$G,'[2]Расходы 1'!$A:$A,[2]Расходы!$A23),SUMIFS([2]ДиР!$D:$D,[2]ДиР!$A:$A,MID(AK$8,1,LEN(AK$8)-5),[2]ДиР!$B:$B,[2]Расходы!$A23,[2]ДиР!$E:$E,CONCATENATE("Факт ",LEFT([2]Расходы!AI$7,4))))</f>
        <v>0</v>
      </c>
      <c r="AL23" s="1130">
        <f>IF(AK$5=[2]Период!$B$2,SUMIFS('[2]Расходы 1'!$H:$H,'[2]Расходы 1'!$A:$A,[2]Расходы!$A23),SUMIFS([2]ДиР!$H:$H,[2]ДиР!$A:$A,MID(AK$8,1,LEN(AK$8)-5),[2]ДиР!$B:$B,[2]Расходы!$A23,[2]ДиР!$E:$E,CONCATENATE("Факт ",LEFT([2]Расходы!AI$7,4))))</f>
        <v>0</v>
      </c>
      <c r="AM23" s="1132">
        <f t="shared" si="25"/>
        <v>0</v>
      </c>
      <c r="AN23" s="1132">
        <f t="shared" si="25"/>
        <v>0</v>
      </c>
      <c r="AO23" s="1130">
        <f t="shared" si="4"/>
        <v>0</v>
      </c>
      <c r="AP23" s="1130">
        <f t="shared" si="4"/>
        <v>0</v>
      </c>
      <c r="AQ23" s="1130">
        <f>SUMIFS([2]ДиР!$D:$D,[2]ДиР!$A:$A,MID(AQ$8,1,LEN(AQ$8)-5),[2]ДиР!$B:$B,[2]Расходы!$A23,[2]ДиР!$E:$E,CONCATENATE("План ",LEFT([2]Расходы!AQ$7,4)))</f>
        <v>0</v>
      </c>
      <c r="AR23" s="1130">
        <f>SUMIFS([2]ДиР!$H:$H,[2]ДиР!$A:$A,MID(AQ$8,1,LEN(AQ$8)-5),[2]ДиР!$B:$B,[2]Расходы!$A23,[2]ДиР!$E:$E,CONCATENATE("План ",LEFT([2]Расходы!AQ$7,4)))</f>
        <v>0</v>
      </c>
      <c r="AS23" s="1130">
        <f>IF(AS$5=[2]Период!$B$2,SUMIFS('[2]Расходы 1'!$G:$G,'[2]Расходы 1'!$A:$A,[2]Расходы!$A23),SUMIFS([2]ДиР!$D:$D,[2]ДиР!$A:$A,MID(AS$8,1,LEN(AS$8)-5),[2]ДиР!$B:$B,[2]Расходы!$A23,[2]ДиР!$E:$E,CONCATENATE("Факт ",LEFT([2]Расходы!AQ$7,4))))</f>
        <v>0</v>
      </c>
      <c r="AT23" s="1130">
        <f>IF(AS$5=[2]Период!$B$2,SUMIFS('[2]Расходы 1'!$H:$H,'[2]Расходы 1'!$A:$A,[2]Расходы!$A23),SUMIFS([2]ДиР!$H:$H,[2]ДиР!$A:$A,MID(AS$8,1,LEN(AS$8)-5),[2]ДиР!$B:$B,[2]Расходы!$A23,[2]ДиР!$E:$E,CONCATENATE("Факт ",LEFT([2]Расходы!AQ$7,4))))</f>
        <v>0</v>
      </c>
      <c r="AU23" s="1132">
        <f t="shared" si="26"/>
        <v>0</v>
      </c>
      <c r="AV23" s="1132">
        <f t="shared" si="26"/>
        <v>0</v>
      </c>
      <c r="AW23" s="1130">
        <f t="shared" si="5"/>
        <v>0</v>
      </c>
      <c r="AX23" s="1130">
        <f t="shared" si="5"/>
        <v>0</v>
      </c>
      <c r="AY23" s="1130">
        <f>SUMIFS([2]ДиР!$D:$D,[2]ДиР!$A:$A,MID(AY$8,1,LEN(AY$8)-5),[2]ДиР!$B:$B,[2]Расходы!$A23,[2]ДиР!$E:$E,CONCATENATE("План ",LEFT([2]Расходы!AY$7,4)))</f>
        <v>0</v>
      </c>
      <c r="AZ23" s="1130">
        <f>SUMIFS([2]ДиР!$H:$H,[2]ДиР!$A:$A,MID(AY$8,1,LEN(AY$8)-5),[2]ДиР!$B:$B,[2]Расходы!$A23,[2]ДиР!$E:$E,CONCATENATE("План ",LEFT([2]Расходы!AY$7,4)))</f>
        <v>0</v>
      </c>
      <c r="BA23" s="1130">
        <f>IF(BA$5=[2]Период!$B$2,SUMIFS('[2]Расходы 1'!$G:$G,'[2]Расходы 1'!$A:$A,[2]Расходы!$A23),SUMIFS([2]ДиР!$D:$D,[2]ДиР!$A:$A,MID(BA$8,1,LEN(BA$8)-5),[2]ДиР!$B:$B,[2]Расходы!$A23,[2]ДиР!$E:$E,CONCATENATE("Факт ",LEFT([2]Расходы!AY$7,4))))</f>
        <v>0</v>
      </c>
      <c r="BB23" s="1130">
        <f>IF(BA$5=[2]Период!$B$2,SUMIFS('[2]Расходы 1'!$H:$H,'[2]Расходы 1'!$A:$A,[2]Расходы!$A23),SUMIFS([2]ДиР!$H:$H,[2]ДиР!$A:$A,MID(BA$8,1,LEN(BA$8)-5),[2]ДиР!$B:$B,[2]Расходы!$A23,[2]ДиР!$E:$E,CONCATENATE("Факт ",LEFT([2]Расходы!AY$7,4))))</f>
        <v>0</v>
      </c>
      <c r="BC23" s="1132">
        <f t="shared" si="27"/>
        <v>0</v>
      </c>
      <c r="BD23" s="1132">
        <f t="shared" si="27"/>
        <v>0</v>
      </c>
      <c r="BE23" s="1130">
        <f t="shared" si="28"/>
        <v>0</v>
      </c>
      <c r="BF23" s="1130">
        <f t="shared" si="28"/>
        <v>0</v>
      </c>
      <c r="BG23" s="1130">
        <f t="shared" si="29"/>
        <v>0</v>
      </c>
      <c r="BH23" s="1130">
        <f t="shared" si="6"/>
        <v>0</v>
      </c>
      <c r="BI23" s="1130">
        <f t="shared" si="6"/>
        <v>0</v>
      </c>
      <c r="BJ23" s="1130">
        <f t="shared" si="6"/>
        <v>0</v>
      </c>
      <c r="BK23" s="1131">
        <f t="shared" si="30"/>
        <v>0</v>
      </c>
      <c r="BL23" s="1131">
        <f t="shared" si="30"/>
        <v>0</v>
      </c>
      <c r="BM23" s="1130">
        <f t="shared" si="7"/>
        <v>0</v>
      </c>
      <c r="BN23" s="1130">
        <f t="shared" si="7"/>
        <v>0</v>
      </c>
      <c r="BO23" s="1130">
        <f>SUMIFS([2]ДиР!$D:$D,[2]ДиР!$A:$A,MID(BO$8,1,LEN(BO$8)-5),[2]ДиР!$B:$B,[2]Расходы!$A23,[2]ДиР!$E:$E,CONCATENATE("План ",LEFT([2]Расходы!BO$7,4)))</f>
        <v>0</v>
      </c>
      <c r="BP23" s="1130">
        <f>SUMIFS([2]ДиР!$H:$H,[2]ДиР!$A:$A,MID(BO$8,1,LEN(BO$8)-5),[2]ДиР!$B:$B,[2]Расходы!$A23,[2]ДиР!$E:$E,CONCATENATE("План ",LEFT([2]Расходы!BO$7,4)))</f>
        <v>0</v>
      </c>
      <c r="BQ23" s="1130">
        <f>IF(BQ$5=[2]Период!$B$2,SUMIFS('[2]Расходы 1'!$G:$G,'[2]Расходы 1'!$A:$A,[2]Расходы!$A23),SUMIFS([2]ДиР!$D:$D,[2]ДиР!$A:$A,MID(BQ$8,1,LEN(BQ$8)-5),[2]ДиР!$B:$B,[2]Расходы!$A23,[2]ДиР!$E:$E,CONCATENATE("Факт ",LEFT([2]Расходы!BO$7,4))))</f>
        <v>0</v>
      </c>
      <c r="BR23" s="1130">
        <f>IF(BQ$5=[2]Период!$B$2,SUMIFS('[2]Расходы 1'!$H:$H,'[2]Расходы 1'!$A:$A,[2]Расходы!$A23),SUMIFS([2]ДиР!$H:$H,[2]ДиР!$A:$A,MID(BQ$8,1,LEN(BQ$8)-5),[2]ДиР!$B:$B,[2]Расходы!$A23,[2]ДиР!$E:$E,CONCATENATE("Факт ",LEFT([2]Расходы!BO$7,4))))</f>
        <v>0</v>
      </c>
      <c r="BS23" s="1132">
        <f t="shared" si="31"/>
        <v>0</v>
      </c>
      <c r="BT23" s="1132">
        <f t="shared" si="31"/>
        <v>0</v>
      </c>
      <c r="BU23" s="1130">
        <f t="shared" si="8"/>
        <v>0</v>
      </c>
      <c r="BV23" s="1130">
        <f t="shared" si="8"/>
        <v>0</v>
      </c>
      <c r="BW23" s="1130">
        <f>SUMIFS([2]ДиР!$D:$D,[2]ДиР!$A:$A,MID(BW$8,1,LEN(BW$8)-5),[2]ДиР!$B:$B,[2]Расходы!$A23,[2]ДиР!$E:$E,CONCATENATE("План ",LEFT([2]Расходы!BW$7,4)))</f>
        <v>0</v>
      </c>
      <c r="BX23" s="1130">
        <f>SUMIFS([2]ДиР!$H:$H,[2]ДиР!$A:$A,MID(BW$8,1,LEN(BW$8)-5),[2]ДиР!$B:$B,[2]Расходы!$A23,[2]ДиР!$E:$E,CONCATENATE("План ",LEFT([2]Расходы!BW$7,4)))</f>
        <v>0</v>
      </c>
      <c r="BY23" s="1130">
        <f>IF(BY$5=[2]Период!$B$2,SUMIFS('[2]Расходы 1'!$G:$G,'[2]Расходы 1'!$A:$A,[2]Расходы!$A23),SUMIFS([2]ДиР!$D:$D,[2]ДиР!$A:$A,MID(BY$8,1,LEN(BY$8)-5),[2]ДиР!$B:$B,[2]Расходы!$A23,[2]ДиР!$E:$E,CONCATENATE("Факт ",LEFT([2]Расходы!BW$7,4))))</f>
        <v>0</v>
      </c>
      <c r="BZ23" s="1130">
        <f>IF(BY$5=[2]Период!$B$2,SUMIFS('[2]Расходы 1'!$H:$H,'[2]Расходы 1'!$A:$A,[2]Расходы!$A23),SUMIFS([2]ДиР!$H:$H,[2]ДиР!$A:$A,MID(BY$8,1,LEN(BY$8)-5),[2]ДиР!$B:$B,[2]Расходы!$A23,[2]ДиР!$E:$E,CONCATENATE("Факт ",LEFT([2]Расходы!BW$7,4))))</f>
        <v>0</v>
      </c>
      <c r="CA23" s="1132">
        <f t="shared" si="32"/>
        <v>0</v>
      </c>
      <c r="CB23" s="1132">
        <f t="shared" si="32"/>
        <v>0</v>
      </c>
      <c r="CC23" s="1130">
        <f t="shared" si="9"/>
        <v>0</v>
      </c>
      <c r="CD23" s="1130">
        <f t="shared" si="9"/>
        <v>0</v>
      </c>
      <c r="CE23" s="1130">
        <f>SUMIFS([2]ДиР!$D:$D,[2]ДиР!$A:$A,MID(CE$8,1,LEN(CE$8)-5),[2]ДиР!$B:$B,[2]Расходы!$A23,[2]ДиР!$E:$E,CONCATENATE("План ",LEFT([2]Расходы!CE$7,4)))</f>
        <v>0</v>
      </c>
      <c r="CF23" s="1130">
        <f>SUMIFS([2]ДиР!$H:$H,[2]ДиР!$A:$A,MID(CE$8,1,LEN(CE$8)-5),[2]ДиР!$B:$B,[2]Расходы!$A23,[2]ДиР!$E:$E,CONCATENATE("План ",LEFT([2]Расходы!CE$7,4)))</f>
        <v>0</v>
      </c>
      <c r="CG23" s="1130">
        <f>IF(CG$5=[2]Период!$B$2,SUMIFS('[2]Расходы 1'!$G:$G,'[2]Расходы 1'!$A:$A,[2]Расходы!$A23),SUMIFS([2]ДиР!$D:$D,[2]ДиР!$A:$A,MID(CG$8,1,LEN(CG$8)-5),[2]ДиР!$B:$B,[2]Расходы!$A23,[2]ДиР!$E:$E,CONCATENATE("Факт ",LEFT([2]Расходы!CE$7,4))))</f>
        <v>0</v>
      </c>
      <c r="CH23" s="1130">
        <f>IF(CG$5=[2]Период!$B$2,SUMIFS('[2]Расходы 1'!$H:$H,'[2]Расходы 1'!$A:$A,[2]Расходы!$A23),SUMIFS([2]ДиР!$H:$H,[2]ДиР!$A:$A,MID(CG$8,1,LEN(CG$8)-5),[2]ДиР!$B:$B,[2]Расходы!$A23,[2]ДиР!$E:$E,CONCATENATE("Факт ",LEFT([2]Расходы!CE$7,4))))</f>
        <v>0</v>
      </c>
      <c r="CI23" s="1132">
        <f t="shared" si="33"/>
        <v>0</v>
      </c>
      <c r="CJ23" s="1132">
        <f t="shared" si="33"/>
        <v>0</v>
      </c>
      <c r="CK23" s="1130">
        <f t="shared" si="10"/>
        <v>0</v>
      </c>
      <c r="CL23" s="1130">
        <f t="shared" si="10"/>
        <v>0</v>
      </c>
      <c r="CM23" s="1130">
        <f t="shared" si="34"/>
        <v>0</v>
      </c>
      <c r="CN23" s="1130">
        <f t="shared" si="11"/>
        <v>0</v>
      </c>
      <c r="CO23" s="1130">
        <f t="shared" si="11"/>
        <v>0</v>
      </c>
      <c r="CP23" s="1130">
        <f t="shared" si="11"/>
        <v>0</v>
      </c>
      <c r="CQ23" s="1131">
        <f t="shared" si="35"/>
        <v>0</v>
      </c>
      <c r="CR23" s="1131">
        <f t="shared" si="35"/>
        <v>0</v>
      </c>
      <c r="CS23" s="1130">
        <f t="shared" si="12"/>
        <v>0</v>
      </c>
      <c r="CT23" s="1130">
        <f t="shared" si="12"/>
        <v>0</v>
      </c>
      <c r="CU23" s="1130">
        <f>SUMIFS([2]ДиР!$D:$D,[2]ДиР!$A:$A,MID(CU$8,1,LEN(CU$8)-5),[2]ДиР!$B:$B,[2]Расходы!$A23,[2]ДиР!$E:$E,CONCATENATE("План ",LEFT([2]Расходы!CU$7,4)))</f>
        <v>0</v>
      </c>
      <c r="CV23" s="1130">
        <f>SUMIFS([2]ДиР!$H:$H,[2]ДиР!$A:$A,MID(CU$8,1,LEN(CU$8)-5),[2]ДиР!$B:$B,[2]Расходы!$A23,[2]ДиР!$E:$E,CONCATENATE("План ",LEFT([2]Расходы!CU$7,4)))</f>
        <v>0</v>
      </c>
      <c r="CW23" s="1130">
        <f>IF(CW$5=[2]Период!$B$2,SUMIFS('[2]Расходы 1'!$G:$G,'[2]Расходы 1'!$A:$A,[2]Расходы!$A23),SUMIFS([2]ДиР!$D:$D,[2]ДиР!$A:$A,MID(CW$8,1,LEN(CW$8)-5),[2]ДиР!$B:$B,[2]Расходы!$A23,[2]ДиР!$E:$E,CONCATENATE("Факт ",LEFT([2]Расходы!CU$7,4))))</f>
        <v>0</v>
      </c>
      <c r="CX23" s="1130">
        <f>IF(CW$5=[2]Период!$B$2,SUMIFS('[2]Расходы 1'!$H:$H,'[2]Расходы 1'!$A:$A,[2]Расходы!$A23),SUMIFS([2]ДиР!$H:$H,[2]ДиР!$A:$A,MID(CW$8,1,LEN(CW$8)-5),[2]ДиР!$B:$B,[2]Расходы!$A23,[2]ДиР!$E:$E,CONCATENATE("Факт ",LEFT([2]Расходы!CU$7,4))))</f>
        <v>0</v>
      </c>
      <c r="CY23" s="1132">
        <f t="shared" si="36"/>
        <v>0</v>
      </c>
      <c r="CZ23" s="1132">
        <f t="shared" si="36"/>
        <v>0</v>
      </c>
      <c r="DA23" s="1130">
        <f t="shared" si="13"/>
        <v>0</v>
      </c>
      <c r="DB23" s="1130">
        <f t="shared" si="13"/>
        <v>0</v>
      </c>
      <c r="DC23" s="1130">
        <f>SUMIFS([2]ДиР!$D:$D,[2]ДиР!$A:$A,MID(DC$8,1,LEN(DC$8)-5),[2]ДиР!$B:$B,[2]Расходы!$A23,[2]ДиР!$E:$E,CONCATENATE("План ",LEFT([2]Расходы!DC$7,4)))</f>
        <v>0</v>
      </c>
      <c r="DD23" s="1130">
        <f>SUMIFS([2]ДиР!$H:$H,[2]ДиР!$A:$A,MID(DC$8,1,LEN(DC$8)-5),[2]ДиР!$B:$B,[2]Расходы!$A23,[2]ДиР!$E:$E,CONCATENATE("План ",LEFT([2]Расходы!DC$7,4)))</f>
        <v>0</v>
      </c>
      <c r="DE23" s="1130">
        <f>IF(DE$5=[2]Период!$B$2,SUMIFS('[2]Расходы 1'!$G:$G,'[2]Расходы 1'!$A:$A,[2]Расходы!$A23),SUMIFS([2]ДиР!$D:$D,[2]ДиР!$A:$A,MID(DE$8,1,LEN(DE$8)-5),[2]ДиР!$B:$B,[2]Расходы!$A23,[2]ДиР!$E:$E,CONCATENATE("Факт ",LEFT([2]Расходы!DC$7,4))))</f>
        <v>0</v>
      </c>
      <c r="DF23" s="1130">
        <f>IF(DE$5=[2]Период!$B$2,SUMIFS('[2]Расходы 1'!$H:$H,'[2]Расходы 1'!$A:$A,[2]Расходы!$A23),SUMIFS([2]ДиР!$H:$H,[2]ДиР!$A:$A,MID(DE$8,1,LEN(DE$8)-5),[2]ДиР!$B:$B,[2]Расходы!$A23,[2]ДиР!$E:$E,CONCATENATE("Факт ",LEFT([2]Расходы!DC$7,4))))</f>
        <v>0</v>
      </c>
      <c r="DG23" s="1132">
        <f t="shared" si="37"/>
        <v>0</v>
      </c>
      <c r="DH23" s="1132">
        <f t="shared" si="37"/>
        <v>0</v>
      </c>
      <c r="DI23" s="1130">
        <f t="shared" si="14"/>
        <v>0</v>
      </c>
      <c r="DJ23" s="1130">
        <f t="shared" si="14"/>
        <v>0</v>
      </c>
      <c r="DK23" s="1130">
        <f>SUMIFS([2]ДиР!$D:$D,[2]ДиР!$A:$A,MID(DK$8,1,LEN(DK$8)-5),[2]ДиР!$B:$B,[2]Расходы!$A23,[2]ДиР!$E:$E,CONCATENATE("План ",LEFT([2]Расходы!DK$7,4)))</f>
        <v>0</v>
      </c>
      <c r="DL23" s="1130">
        <f>SUMIFS([2]ДиР!$H:$H,[2]ДиР!$A:$A,MID(DK$8,1,LEN(DK$8)-5),[2]ДиР!$B:$B,[2]Расходы!$A23,[2]ДиР!$E:$E,CONCATENATE("План ",LEFT([2]Расходы!DK$7,4)))</f>
        <v>0</v>
      </c>
      <c r="DM23" s="1130">
        <f>IF(DM$5=[2]Период!$B$2,SUMIFS('[2]Расходы 1'!$G:$G,'[2]Расходы 1'!$A:$A,[2]Расходы!$A23),SUMIFS([2]ДиР!$D:$D,[2]ДиР!$A:$A,MID(DM$8,1,LEN(DM$8)-5),[2]ДиР!$B:$B,[2]Расходы!$A23,[2]ДиР!$E:$E,CONCATENATE("Факт ",LEFT([2]Расходы!DK$7,4))))</f>
        <v>0</v>
      </c>
      <c r="DN23" s="1130">
        <f>IF(DM$5=[2]Период!$B$2,SUMIFS('[2]Расходы 1'!$H:$H,'[2]Расходы 1'!$A:$A,[2]Расходы!$A23),SUMIFS([2]ДиР!$H:$H,[2]ДиР!$A:$A,MID(DM$8,1,LEN(DM$8)-5),[2]ДиР!$B:$B,[2]Расходы!$A23,[2]ДиР!$E:$E,CONCATENATE("Факт ",LEFT([2]Расходы!DK$7,4))))</f>
        <v>0</v>
      </c>
      <c r="DO23" s="1132">
        <f t="shared" si="38"/>
        <v>0</v>
      </c>
      <c r="DP23" s="1132">
        <f t="shared" si="38"/>
        <v>0</v>
      </c>
      <c r="DQ23" s="1130">
        <f t="shared" si="39"/>
        <v>0</v>
      </c>
      <c r="DR23" s="1130">
        <f t="shared" si="39"/>
        <v>0</v>
      </c>
      <c r="DS23" s="1130">
        <f t="shared" si="15"/>
        <v>0</v>
      </c>
      <c r="DT23" s="1130">
        <f t="shared" si="15"/>
        <v>0</v>
      </c>
      <c r="DU23" s="1130">
        <f t="shared" si="15"/>
        <v>0</v>
      </c>
      <c r="DV23" s="1130">
        <f t="shared" si="15"/>
        <v>0</v>
      </c>
      <c r="DW23" s="1131">
        <f t="shared" si="40"/>
        <v>0</v>
      </c>
      <c r="DX23" s="1131">
        <f t="shared" si="40"/>
        <v>0</v>
      </c>
      <c r="DY23" s="1130">
        <f t="shared" si="16"/>
        <v>0</v>
      </c>
      <c r="DZ23" s="1130">
        <f t="shared" si="16"/>
        <v>0</v>
      </c>
      <c r="EA23" s="1130">
        <f t="shared" si="17"/>
        <v>0</v>
      </c>
      <c r="EB23" s="1130">
        <f t="shared" si="17"/>
        <v>0</v>
      </c>
      <c r="EC23" s="1130">
        <f t="shared" si="17"/>
        <v>0</v>
      </c>
      <c r="ED23" s="1130">
        <f t="shared" si="17"/>
        <v>0</v>
      </c>
      <c r="EE23" s="1131">
        <f t="shared" si="41"/>
        <v>0</v>
      </c>
      <c r="EF23" s="1131">
        <f t="shared" si="41"/>
        <v>0</v>
      </c>
      <c r="EG23" s="1130">
        <f t="shared" si="18"/>
        <v>0</v>
      </c>
      <c r="EH23" s="1130">
        <f t="shared" si="18"/>
        <v>0</v>
      </c>
    </row>
    <row r="24" spans="1:138" ht="22.5" outlineLevel="1" x14ac:dyDescent="0.2">
      <c r="A24" s="1104">
        <v>3103050000</v>
      </c>
      <c r="B24" s="1108" t="s">
        <v>316</v>
      </c>
      <c r="C24" s="1130"/>
      <c r="D24" s="1130"/>
      <c r="E24" s="1130"/>
      <c r="F24" s="1130"/>
      <c r="G24" s="1131">
        <f t="shared" si="19"/>
        <v>0</v>
      </c>
      <c r="H24" s="1131">
        <f t="shared" si="19"/>
        <v>0</v>
      </c>
      <c r="I24" s="1130">
        <f t="shared" si="20"/>
        <v>0</v>
      </c>
      <c r="J24" s="1130">
        <f t="shared" si="20"/>
        <v>0</v>
      </c>
      <c r="K24" s="1130"/>
      <c r="L24" s="1130"/>
      <c r="M24" s="1130"/>
      <c r="N24" s="1130"/>
      <c r="O24" s="1131">
        <f t="shared" si="21"/>
        <v>0</v>
      </c>
      <c r="P24" s="1131">
        <f t="shared" si="21"/>
        <v>0</v>
      </c>
      <c r="Q24" s="1130">
        <f t="shared" si="0"/>
        <v>0</v>
      </c>
      <c r="R24" s="1130">
        <f t="shared" si="0"/>
        <v>0</v>
      </c>
      <c r="S24" s="1130"/>
      <c r="T24" s="1130"/>
      <c r="U24" s="1130"/>
      <c r="V24" s="1130"/>
      <c r="W24" s="1132">
        <f t="shared" si="22"/>
        <v>0</v>
      </c>
      <c r="X24" s="1132">
        <f t="shared" si="22"/>
        <v>0</v>
      </c>
      <c r="Y24" s="1130">
        <f t="shared" si="1"/>
        <v>0</v>
      </c>
      <c r="Z24" s="1130">
        <f t="shared" si="1"/>
        <v>0</v>
      </c>
      <c r="AA24" s="1130">
        <f t="shared" si="23"/>
        <v>0</v>
      </c>
      <c r="AB24" s="1130">
        <f t="shared" si="23"/>
        <v>0</v>
      </c>
      <c r="AC24" s="1130">
        <f t="shared" si="23"/>
        <v>0</v>
      </c>
      <c r="AD24" s="1130">
        <f t="shared" si="2"/>
        <v>0</v>
      </c>
      <c r="AE24" s="1132">
        <f t="shared" si="24"/>
        <v>0</v>
      </c>
      <c r="AF24" s="1132">
        <f t="shared" si="24"/>
        <v>0</v>
      </c>
      <c r="AG24" s="1130">
        <f t="shared" si="3"/>
        <v>0</v>
      </c>
      <c r="AH24" s="1130">
        <f t="shared" si="3"/>
        <v>0</v>
      </c>
      <c r="AI24" s="1130">
        <f>SUMIFS([2]ДиР!$D:$D,[2]ДиР!$A:$A,MID(AI$8,1,LEN(AI$8)-5),[2]ДиР!$B:$B,[2]Расходы!$A24,[2]ДиР!$E:$E,CONCATENATE("План ",LEFT([2]Расходы!AI$7,4)))</f>
        <v>430</v>
      </c>
      <c r="AJ24" s="1130">
        <f>SUMIFS([2]ДиР!$H:$H,[2]ДиР!$A:$A,MID(AI$8,1,LEN(AI$8)-5),[2]ДиР!$B:$B,[2]Расходы!$A24,[2]ДиР!$E:$E,CONCATENATE("План ",LEFT([2]Расходы!AI$7,4)))</f>
        <v>6.2441007768823065</v>
      </c>
      <c r="AK24" s="1130">
        <f>IF(AK$5=[2]Период!$B$2,SUMIFS('[2]Расходы 1'!$G:$G,'[2]Расходы 1'!$A:$A,[2]Расходы!$A24),SUMIFS([2]ДиР!$D:$D,[2]ДиР!$A:$A,MID(AK$8,1,LEN(AK$8)-5),[2]ДиР!$B:$B,[2]Расходы!$A24,[2]ДиР!$E:$E,CONCATENATE("Факт ",LEFT([2]Расходы!AI$7,4))))</f>
        <v>0</v>
      </c>
      <c r="AL24" s="1130">
        <f>IF(AK$5=[2]Период!$B$2,SUMIFS('[2]Расходы 1'!$H:$H,'[2]Расходы 1'!$A:$A,[2]Расходы!$A24),SUMIFS([2]ДиР!$H:$H,[2]ДиР!$A:$A,MID(AK$8,1,LEN(AK$8)-5),[2]ДиР!$B:$B,[2]Расходы!$A24,[2]ДиР!$E:$E,CONCATENATE("Факт ",LEFT([2]Расходы!AI$7,4))))</f>
        <v>0</v>
      </c>
      <c r="AM24" s="1132">
        <f t="shared" si="25"/>
        <v>0</v>
      </c>
      <c r="AN24" s="1132">
        <f t="shared" si="25"/>
        <v>0</v>
      </c>
      <c r="AO24" s="1130">
        <f t="shared" si="4"/>
        <v>-430</v>
      </c>
      <c r="AP24" s="1130">
        <f t="shared" si="4"/>
        <v>-6.2441007768823065</v>
      </c>
      <c r="AQ24" s="1130">
        <f>SUMIFS([2]ДиР!$D:$D,[2]ДиР!$A:$A,MID(AQ$8,1,LEN(AQ$8)-5),[2]ДиР!$B:$B,[2]Расходы!$A24,[2]ДиР!$E:$E,CONCATENATE("План ",LEFT([2]Расходы!AQ$7,4)))</f>
        <v>390</v>
      </c>
      <c r="AR24" s="1130">
        <f>SUMIFS([2]ДиР!$H:$H,[2]ДиР!$A:$A,MID(AQ$8,1,LEN(AQ$8)-5),[2]ДиР!$B:$B,[2]Расходы!$A24,[2]ДиР!$E:$E,CONCATENATE("План ",LEFT([2]Расходы!AQ$7,4)))</f>
        <v>5.6411369060533731</v>
      </c>
      <c r="AS24" s="1130">
        <f>IF(AS$5=[2]Период!$B$2,SUMIFS('[2]Расходы 1'!$G:$G,'[2]Расходы 1'!$A:$A,[2]Расходы!$A24),SUMIFS([2]ДиР!$D:$D,[2]ДиР!$A:$A,MID(AS$8,1,LEN(AS$8)-5),[2]ДиР!$B:$B,[2]Расходы!$A24,[2]ДиР!$E:$E,CONCATENATE("Факт ",LEFT([2]Расходы!AQ$7,4))))</f>
        <v>0</v>
      </c>
      <c r="AT24" s="1130">
        <f>IF(AS$5=[2]Период!$B$2,SUMIFS('[2]Расходы 1'!$H:$H,'[2]Расходы 1'!$A:$A,[2]Расходы!$A24),SUMIFS([2]ДиР!$H:$H,[2]ДиР!$A:$A,MID(AS$8,1,LEN(AS$8)-5),[2]ДиР!$B:$B,[2]Расходы!$A24,[2]ДиР!$E:$E,CONCATENATE("Факт ",LEFT([2]Расходы!AQ$7,4))))</f>
        <v>0</v>
      </c>
      <c r="AU24" s="1132">
        <f t="shared" si="26"/>
        <v>0</v>
      </c>
      <c r="AV24" s="1132">
        <f t="shared" si="26"/>
        <v>0</v>
      </c>
      <c r="AW24" s="1130">
        <f t="shared" si="5"/>
        <v>-390</v>
      </c>
      <c r="AX24" s="1130">
        <f t="shared" si="5"/>
        <v>-5.6411369060533731</v>
      </c>
      <c r="AY24" s="1130">
        <f>SUMIFS([2]ДиР!$D:$D,[2]ДиР!$A:$A,MID(AY$8,1,LEN(AY$8)-5),[2]ДиР!$B:$B,[2]Расходы!$A24,[2]ДиР!$E:$E,CONCATENATE("План ",LEFT([2]Расходы!AY$7,4)))</f>
        <v>440</v>
      </c>
      <c r="AZ24" s="1130">
        <f>SUMIFS([2]ДиР!$H:$H,[2]ДиР!$A:$A,MID(AY$8,1,LEN(AY$8)-5),[2]ДиР!$B:$B,[2]Расходы!$A24,[2]ДиР!$E:$E,CONCATENATE("План ",LEFT([2]Расходы!AY$7,4)))</f>
        <v>6.3396008933073986</v>
      </c>
      <c r="BA24" s="1130">
        <f>IF(BA$5=[2]Период!$B$2,SUMIFS('[2]Расходы 1'!$G:$G,'[2]Расходы 1'!$A:$A,[2]Расходы!$A24),SUMIFS([2]ДиР!$D:$D,[2]ДиР!$A:$A,MID(BA$8,1,LEN(BA$8)-5),[2]ДиР!$B:$B,[2]Расходы!$A24,[2]ДиР!$E:$E,CONCATENATE("Факт ",LEFT([2]Расходы!AY$7,4))))</f>
        <v>0</v>
      </c>
      <c r="BB24" s="1130">
        <f>IF(BA$5=[2]Период!$B$2,SUMIFS('[2]Расходы 1'!$H:$H,'[2]Расходы 1'!$A:$A,[2]Расходы!$A24),SUMIFS([2]ДиР!$H:$H,[2]ДиР!$A:$A,MID(BA$8,1,LEN(BA$8)-5),[2]ДиР!$B:$B,[2]Расходы!$A24,[2]ДиР!$E:$E,CONCATENATE("Факт ",LEFT([2]Расходы!AY$7,4))))</f>
        <v>0</v>
      </c>
      <c r="BC24" s="1132">
        <f t="shared" si="27"/>
        <v>0</v>
      </c>
      <c r="BD24" s="1132">
        <f t="shared" si="27"/>
        <v>0</v>
      </c>
      <c r="BE24" s="1130">
        <f t="shared" si="28"/>
        <v>-440</v>
      </c>
      <c r="BF24" s="1130">
        <f t="shared" si="28"/>
        <v>-6.3396008933073986</v>
      </c>
      <c r="BG24" s="1130">
        <f t="shared" si="29"/>
        <v>1260</v>
      </c>
      <c r="BH24" s="1130">
        <f t="shared" si="6"/>
        <v>18.224838576243076</v>
      </c>
      <c r="BI24" s="1130">
        <f t="shared" si="6"/>
        <v>0</v>
      </c>
      <c r="BJ24" s="1130">
        <f t="shared" si="6"/>
        <v>0</v>
      </c>
      <c r="BK24" s="1131">
        <f t="shared" si="30"/>
        <v>0</v>
      </c>
      <c r="BL24" s="1131">
        <f t="shared" si="30"/>
        <v>0</v>
      </c>
      <c r="BM24" s="1130">
        <f t="shared" si="7"/>
        <v>-1260</v>
      </c>
      <c r="BN24" s="1130">
        <f t="shared" si="7"/>
        <v>-18.224838576243076</v>
      </c>
      <c r="BO24" s="1130">
        <f>SUMIFS([2]ДиР!$D:$D,[2]ДиР!$A:$A,MID(BO$8,1,LEN(BO$8)-5),[2]ДиР!$B:$B,[2]Расходы!$A24,[2]ДиР!$E:$E,CONCATENATE("План ",LEFT([2]Расходы!BO$7,4)))</f>
        <v>450</v>
      </c>
      <c r="BP24" s="1130">
        <f>SUMIFS([2]ДиР!$H:$H,[2]ДиР!$A:$A,MID(BO$8,1,LEN(BO$8)-5),[2]ДиР!$B:$B,[2]Расходы!$A24,[2]ДиР!$E:$E,CONCATENATE("План ",LEFT([2]Расходы!BO$7,4)))</f>
        <v>6.4582517082075777</v>
      </c>
      <c r="BQ24" s="1130">
        <f>IF(BQ$5=[2]Период!$B$2,SUMIFS('[2]Расходы 1'!$G:$G,'[2]Расходы 1'!$A:$A,[2]Расходы!$A24),SUMIFS([2]ДиР!$D:$D,[2]ДиР!$A:$A,MID(BQ$8,1,LEN(BQ$8)-5),[2]ДиР!$B:$B,[2]Расходы!$A24,[2]ДиР!$E:$E,CONCATENATE("Факт ",LEFT([2]Расходы!BO$7,4))))</f>
        <v>0</v>
      </c>
      <c r="BR24" s="1130">
        <f>IF(BQ$5=[2]Период!$B$2,SUMIFS('[2]Расходы 1'!$H:$H,'[2]Расходы 1'!$A:$A,[2]Расходы!$A24),SUMIFS([2]ДиР!$H:$H,[2]ДиР!$A:$A,MID(BQ$8,1,LEN(BQ$8)-5),[2]ДиР!$B:$B,[2]Расходы!$A24,[2]ДиР!$E:$E,CONCATENATE("Факт ",LEFT([2]Расходы!BO$7,4))))</f>
        <v>0</v>
      </c>
      <c r="BS24" s="1132">
        <f t="shared" si="31"/>
        <v>0</v>
      </c>
      <c r="BT24" s="1132">
        <f t="shared" si="31"/>
        <v>0</v>
      </c>
      <c r="BU24" s="1130">
        <f t="shared" si="8"/>
        <v>-450</v>
      </c>
      <c r="BV24" s="1130">
        <f t="shared" si="8"/>
        <v>-6.4582517082075777</v>
      </c>
      <c r="BW24" s="1130">
        <f>SUMIFS([2]ДиР!$D:$D,[2]ДиР!$A:$A,MID(BW$8,1,LEN(BW$8)-5),[2]ДиР!$B:$B,[2]Расходы!$A24,[2]ДиР!$E:$E,CONCATENATE("План ",LEFT([2]Расходы!BW$7,4)))</f>
        <v>410</v>
      </c>
      <c r="BX24" s="1130">
        <f>SUMIFS([2]ДиР!$H:$H,[2]ДиР!$A:$A,MID(BW$8,1,LEN(BW$8)-5),[2]ДиР!$B:$B,[2]Расходы!$A24,[2]ДиР!$E:$E,CONCATENATE("План ",LEFT([2]Расходы!BW$7,4)))</f>
        <v>5.8609105853763133</v>
      </c>
      <c r="BY24" s="1130">
        <f>IF(BY$5=[2]Период!$B$2,SUMIFS('[2]Расходы 1'!$G:$G,'[2]Расходы 1'!$A:$A,[2]Расходы!$A24),SUMIFS([2]ДиР!$D:$D,[2]ДиР!$A:$A,MID(BY$8,1,LEN(BY$8)-5),[2]ДиР!$B:$B,[2]Расходы!$A24,[2]ДиР!$E:$E,CONCATENATE("Факт ",LEFT([2]Расходы!BW$7,4))))</f>
        <v>0</v>
      </c>
      <c r="BZ24" s="1130">
        <f>IF(BY$5=[2]Период!$B$2,SUMIFS('[2]Расходы 1'!$H:$H,'[2]Расходы 1'!$A:$A,[2]Расходы!$A24),SUMIFS([2]ДиР!$H:$H,[2]ДиР!$A:$A,MID(BY$8,1,LEN(BY$8)-5),[2]ДиР!$B:$B,[2]Расходы!$A24,[2]ДиР!$E:$E,CONCATENATE("Факт ",LEFT([2]Расходы!BW$7,4))))</f>
        <v>0</v>
      </c>
      <c r="CA24" s="1132">
        <f t="shared" si="32"/>
        <v>0</v>
      </c>
      <c r="CB24" s="1132">
        <f t="shared" si="32"/>
        <v>0</v>
      </c>
      <c r="CC24" s="1130">
        <f t="shared" si="9"/>
        <v>-410</v>
      </c>
      <c r="CD24" s="1130">
        <f t="shared" si="9"/>
        <v>-5.8609105853763133</v>
      </c>
      <c r="CE24" s="1130">
        <f>SUMIFS([2]ДиР!$D:$D,[2]ДиР!$A:$A,MID(CE$8,1,LEN(CE$8)-5),[2]ДиР!$B:$B,[2]Расходы!$A24,[2]ДиР!$E:$E,CONCATENATE("План ",LEFT([2]Расходы!CE$7,4)))</f>
        <v>460</v>
      </c>
      <c r="CF24" s="1130">
        <f>SUMIFS([2]ДиР!$H:$H,[2]ДиР!$A:$A,MID(CE$8,1,LEN(CE$8)-5),[2]ДиР!$B:$B,[2]Расходы!$A24,[2]ДиР!$E:$E,CONCATENATE("План ",LEFT([2]Расходы!CE$7,4)))</f>
        <v>6.5497489025610935</v>
      </c>
      <c r="CG24" s="1130">
        <f>IF(CG$5=[2]Период!$B$2,SUMIFS('[2]Расходы 1'!$G:$G,'[2]Расходы 1'!$A:$A,[2]Расходы!$A24),SUMIFS([2]ДиР!$D:$D,[2]ДиР!$A:$A,MID(CG$8,1,LEN(CG$8)-5),[2]ДиР!$B:$B,[2]Расходы!$A24,[2]ДиР!$E:$E,CONCATENATE("Факт ",LEFT([2]Расходы!CE$7,4))))</f>
        <v>0</v>
      </c>
      <c r="CH24" s="1130">
        <f>IF(CG$5=[2]Период!$B$2,SUMIFS('[2]Расходы 1'!$H:$H,'[2]Расходы 1'!$A:$A,[2]Расходы!$A24),SUMIFS([2]ДиР!$H:$H,[2]ДиР!$A:$A,MID(CG$8,1,LEN(CG$8)-5),[2]ДиР!$B:$B,[2]Расходы!$A24,[2]ДиР!$E:$E,CONCATENATE("Факт ",LEFT([2]Расходы!CE$7,4))))</f>
        <v>0</v>
      </c>
      <c r="CI24" s="1132">
        <f t="shared" si="33"/>
        <v>0</v>
      </c>
      <c r="CJ24" s="1132">
        <f t="shared" si="33"/>
        <v>0</v>
      </c>
      <c r="CK24" s="1130">
        <f t="shared" si="10"/>
        <v>-460</v>
      </c>
      <c r="CL24" s="1130">
        <f t="shared" si="10"/>
        <v>-6.5497489025610935</v>
      </c>
      <c r="CM24" s="1130">
        <f t="shared" si="34"/>
        <v>1320</v>
      </c>
      <c r="CN24" s="1130">
        <f t="shared" si="11"/>
        <v>18.868911196144985</v>
      </c>
      <c r="CO24" s="1130">
        <f t="shared" si="11"/>
        <v>0</v>
      </c>
      <c r="CP24" s="1130">
        <f t="shared" si="11"/>
        <v>0</v>
      </c>
      <c r="CQ24" s="1131">
        <f t="shared" si="35"/>
        <v>0</v>
      </c>
      <c r="CR24" s="1131">
        <f t="shared" si="35"/>
        <v>0</v>
      </c>
      <c r="CS24" s="1130">
        <f t="shared" si="12"/>
        <v>-1320</v>
      </c>
      <c r="CT24" s="1130">
        <f t="shared" si="12"/>
        <v>-18.868911196144985</v>
      </c>
      <c r="CU24" s="1130">
        <f>SUMIFS([2]ДиР!$D:$D,[2]ДиР!$A:$A,MID(CU$8,1,LEN(CU$8)-5),[2]ДиР!$B:$B,[2]Расходы!$A24,[2]ДиР!$E:$E,CONCATENATE("План ",LEFT([2]Расходы!CU$7,4)))</f>
        <v>450</v>
      </c>
      <c r="CV24" s="1130">
        <f>SUMIFS([2]ДиР!$H:$H,[2]ДиР!$A:$A,MID(CU$8,1,LEN(CU$8)-5),[2]ДиР!$B:$B,[2]Расходы!$A24,[2]ДиР!$E:$E,CONCATENATE("План ",LEFT([2]Расходы!CU$7,4)))</f>
        <v>6.3825260619814204</v>
      </c>
      <c r="CW24" s="1130">
        <f>IF(CW$5=[2]Период!$B$2,SUMIFS('[2]Расходы 1'!$G:$G,'[2]Расходы 1'!$A:$A,[2]Расходы!$A24),SUMIFS([2]ДиР!$D:$D,[2]ДиР!$A:$A,MID(CW$8,1,LEN(CW$8)-5),[2]ДиР!$B:$B,[2]Расходы!$A24,[2]ДиР!$E:$E,CONCATENATE("Факт ",LEFT([2]Расходы!CU$7,4))))</f>
        <v>0</v>
      </c>
      <c r="CX24" s="1130">
        <f>IF(CW$5=[2]Период!$B$2,SUMIFS('[2]Расходы 1'!$H:$H,'[2]Расходы 1'!$A:$A,[2]Расходы!$A24),SUMIFS([2]ДиР!$H:$H,[2]ДиР!$A:$A,MID(CW$8,1,LEN(CW$8)-5),[2]ДиР!$B:$B,[2]Расходы!$A24,[2]ДиР!$E:$E,CONCATENATE("Факт ",LEFT([2]Расходы!CU$7,4))))</f>
        <v>0</v>
      </c>
      <c r="CY24" s="1132">
        <f t="shared" si="36"/>
        <v>0</v>
      </c>
      <c r="CZ24" s="1132">
        <f t="shared" si="36"/>
        <v>0</v>
      </c>
      <c r="DA24" s="1130">
        <f t="shared" si="13"/>
        <v>-450</v>
      </c>
      <c r="DB24" s="1130">
        <f t="shared" si="13"/>
        <v>-6.3825260619814204</v>
      </c>
      <c r="DC24" s="1130">
        <f>SUMIFS([2]ДиР!$D:$D,[2]ДиР!$A:$A,MID(DC$8,1,LEN(DC$8)-5),[2]ДиР!$B:$B,[2]Расходы!$A24,[2]ДиР!$E:$E,CONCATENATE("План ",LEFT([2]Расходы!DC$7,4)))</f>
        <v>410</v>
      </c>
      <c r="DD24" s="1130">
        <f>SUMIFS([2]ДиР!$H:$H,[2]ДиР!$A:$A,MID(DC$8,1,LEN(DC$8)-5),[2]ДиР!$B:$B,[2]Расходы!$A24,[2]ДиР!$E:$E,CONCATENATE("План ",LEFT([2]Расходы!DC$7,4)))</f>
        <v>5.7930060049452488</v>
      </c>
      <c r="DE24" s="1130">
        <f>IF(DE$5=[2]Период!$B$2,SUMIFS('[2]Расходы 1'!$G:$G,'[2]Расходы 1'!$A:$A,[2]Расходы!$A24),SUMIFS([2]ДиР!$D:$D,[2]ДиР!$A:$A,MID(DE$8,1,LEN(DE$8)-5),[2]ДиР!$B:$B,[2]Расходы!$A24,[2]ДиР!$E:$E,CONCATENATE("Факт ",LEFT([2]Расходы!DC$7,4))))</f>
        <v>0</v>
      </c>
      <c r="DF24" s="1130">
        <f>IF(DE$5=[2]Период!$B$2,SUMIFS('[2]Расходы 1'!$H:$H,'[2]Расходы 1'!$A:$A,[2]Расходы!$A24),SUMIFS([2]ДиР!$H:$H,[2]ДиР!$A:$A,MID(DE$8,1,LEN(DE$8)-5),[2]ДиР!$B:$B,[2]Расходы!$A24,[2]ДиР!$E:$E,CONCATENATE("Факт ",LEFT([2]Расходы!DC$7,4))))</f>
        <v>0</v>
      </c>
      <c r="DG24" s="1132">
        <f t="shared" si="37"/>
        <v>0</v>
      </c>
      <c r="DH24" s="1132">
        <f t="shared" si="37"/>
        <v>0</v>
      </c>
      <c r="DI24" s="1130">
        <f t="shared" si="14"/>
        <v>-410</v>
      </c>
      <c r="DJ24" s="1130">
        <f t="shared" si="14"/>
        <v>-5.7930060049452488</v>
      </c>
      <c r="DK24" s="1130">
        <f>SUMIFS([2]ДиР!$D:$D,[2]ДиР!$A:$A,MID(DK$8,1,LEN(DK$8)-5),[2]ДиР!$B:$B,[2]Расходы!$A24,[2]ДиР!$E:$E,CONCATENATE("План ",LEFT([2]Расходы!DK$7,4)))</f>
        <v>420</v>
      </c>
      <c r="DL24" s="1130">
        <f>SUMIFS([2]ДиР!$H:$H,[2]ДиР!$A:$A,MID(DK$8,1,LEN(DK$8)-5),[2]ДиР!$B:$B,[2]Расходы!$A24,[2]ДиР!$E:$E,CONCATENATE("План ",LEFT([2]Расходы!DK$7,4)))</f>
        <v>5.9117460764304317</v>
      </c>
      <c r="DM24" s="1130">
        <f>IF(DM$5=[2]Период!$B$2,SUMIFS('[2]Расходы 1'!$G:$G,'[2]Расходы 1'!$A:$A,[2]Расходы!$A24),SUMIFS([2]ДиР!$D:$D,[2]ДиР!$A:$A,MID(DM$8,1,LEN(DM$8)-5),[2]ДиР!$B:$B,[2]Расходы!$A24,[2]ДиР!$E:$E,CONCATENATE("Факт ",LEFT([2]Расходы!DK$7,4))))</f>
        <v>0</v>
      </c>
      <c r="DN24" s="1130">
        <f>IF(DM$5=[2]Период!$B$2,SUMIFS('[2]Расходы 1'!$H:$H,'[2]Расходы 1'!$A:$A,[2]Расходы!$A24),SUMIFS([2]ДиР!$H:$H,[2]ДиР!$A:$A,MID(DM$8,1,LEN(DM$8)-5),[2]ДиР!$B:$B,[2]Расходы!$A24,[2]ДиР!$E:$E,CONCATENATE("Факт ",LEFT([2]Расходы!DK$7,4))))</f>
        <v>0</v>
      </c>
      <c r="DO24" s="1132">
        <f t="shared" si="38"/>
        <v>0</v>
      </c>
      <c r="DP24" s="1132">
        <f t="shared" si="38"/>
        <v>0</v>
      </c>
      <c r="DQ24" s="1130">
        <f t="shared" si="39"/>
        <v>-420</v>
      </c>
      <c r="DR24" s="1130">
        <f t="shared" si="39"/>
        <v>-5.9117460764304317</v>
      </c>
      <c r="DS24" s="1130">
        <f t="shared" si="15"/>
        <v>1280</v>
      </c>
      <c r="DT24" s="1130">
        <f t="shared" si="15"/>
        <v>18.0872781433571</v>
      </c>
      <c r="DU24" s="1130">
        <f t="shared" si="15"/>
        <v>0</v>
      </c>
      <c r="DV24" s="1130">
        <f t="shared" si="15"/>
        <v>0</v>
      </c>
      <c r="DW24" s="1131">
        <f t="shared" si="40"/>
        <v>0</v>
      </c>
      <c r="DX24" s="1131">
        <f t="shared" si="40"/>
        <v>0</v>
      </c>
      <c r="DY24" s="1130">
        <f t="shared" si="16"/>
        <v>-1280</v>
      </c>
      <c r="DZ24" s="1130">
        <f t="shared" si="16"/>
        <v>-18.0872781433571</v>
      </c>
      <c r="EA24" s="1130">
        <f t="shared" si="17"/>
        <v>3860</v>
      </c>
      <c r="EB24" s="1130">
        <f t="shared" si="17"/>
        <v>55.181027915745162</v>
      </c>
      <c r="EC24" s="1130">
        <f t="shared" si="17"/>
        <v>0</v>
      </c>
      <c r="ED24" s="1130">
        <f t="shared" si="17"/>
        <v>0</v>
      </c>
      <c r="EE24" s="1131">
        <f t="shared" si="41"/>
        <v>0</v>
      </c>
      <c r="EF24" s="1131">
        <f t="shared" si="41"/>
        <v>0</v>
      </c>
      <c r="EG24" s="1130">
        <f t="shared" si="18"/>
        <v>-3860</v>
      </c>
      <c r="EH24" s="1130">
        <f t="shared" si="18"/>
        <v>-55.181027915745162</v>
      </c>
    </row>
    <row r="25" spans="1:138" ht="12.75" outlineLevel="1" x14ac:dyDescent="0.2">
      <c r="A25" s="1104">
        <v>3103060000</v>
      </c>
      <c r="B25" s="1108" t="s">
        <v>317</v>
      </c>
      <c r="C25" s="1130"/>
      <c r="D25" s="1130"/>
      <c r="E25" s="1130"/>
      <c r="F25" s="1130"/>
      <c r="G25" s="1131">
        <f t="shared" si="19"/>
        <v>0</v>
      </c>
      <c r="H25" s="1131">
        <f t="shared" si="19"/>
        <v>0</v>
      </c>
      <c r="I25" s="1130">
        <f t="shared" si="20"/>
        <v>0</v>
      </c>
      <c r="J25" s="1130">
        <f t="shared" si="20"/>
        <v>0</v>
      </c>
      <c r="K25" s="1130"/>
      <c r="L25" s="1130"/>
      <c r="M25" s="1130"/>
      <c r="N25" s="1130"/>
      <c r="O25" s="1131">
        <f t="shared" si="21"/>
        <v>0</v>
      </c>
      <c r="P25" s="1131">
        <f t="shared" si="21"/>
        <v>0</v>
      </c>
      <c r="Q25" s="1130">
        <f t="shared" si="0"/>
        <v>0</v>
      </c>
      <c r="R25" s="1130">
        <f t="shared" si="0"/>
        <v>0</v>
      </c>
      <c r="S25" s="1130"/>
      <c r="T25" s="1130"/>
      <c r="U25" s="1130"/>
      <c r="V25" s="1130"/>
      <c r="W25" s="1132">
        <f t="shared" si="22"/>
        <v>0</v>
      </c>
      <c r="X25" s="1132">
        <f t="shared" si="22"/>
        <v>0</v>
      </c>
      <c r="Y25" s="1130">
        <f t="shared" si="1"/>
        <v>0</v>
      </c>
      <c r="Z25" s="1130">
        <f t="shared" si="1"/>
        <v>0</v>
      </c>
      <c r="AA25" s="1130">
        <f t="shared" si="23"/>
        <v>0</v>
      </c>
      <c r="AB25" s="1130">
        <f t="shared" si="23"/>
        <v>0</v>
      </c>
      <c r="AC25" s="1130">
        <f t="shared" si="23"/>
        <v>0</v>
      </c>
      <c r="AD25" s="1130">
        <f t="shared" si="2"/>
        <v>0</v>
      </c>
      <c r="AE25" s="1132">
        <f t="shared" si="24"/>
        <v>0</v>
      </c>
      <c r="AF25" s="1132">
        <f t="shared" si="24"/>
        <v>0</v>
      </c>
      <c r="AG25" s="1130">
        <f t="shared" si="3"/>
        <v>0</v>
      </c>
      <c r="AH25" s="1130">
        <f t="shared" si="3"/>
        <v>0</v>
      </c>
      <c r="AI25" s="1130">
        <f>SUMIFS([2]ДиР!$D:$D,[2]ДиР!$A:$A,MID(AI$8,1,LEN(AI$8)-5),[2]ДиР!$B:$B,[2]Расходы!$A25,[2]ДиР!$E:$E,CONCATENATE("План ",LEFT([2]Расходы!AI$7,4)))</f>
        <v>600</v>
      </c>
      <c r="AJ25" s="1130">
        <f>SUMIFS([2]ДиР!$H:$H,[2]ДиР!$A:$A,MID(AI$8,1,LEN(AI$8)-5),[2]ДиР!$B:$B,[2]Расходы!$A25,[2]ДиР!$E:$E,CONCATENATE("План ",LEFT([2]Расходы!AI$7,4)))</f>
        <v>8.7126987584404283</v>
      </c>
      <c r="AK25" s="1130">
        <f>IF(AK$5=[2]Период!$B$2,SUMIFS('[2]Расходы 1'!$G:$G,'[2]Расходы 1'!$A:$A,[2]Расходы!$A25),SUMIFS([2]ДиР!$D:$D,[2]ДиР!$A:$A,MID(AK$8,1,LEN(AK$8)-5),[2]ДиР!$B:$B,[2]Расходы!$A25,[2]ДиР!$E:$E,CONCATENATE("Факт ",LEFT([2]Расходы!AI$7,4))))</f>
        <v>0</v>
      </c>
      <c r="AL25" s="1130">
        <f>IF(AK$5=[2]Период!$B$2,SUMIFS('[2]Расходы 1'!$H:$H,'[2]Расходы 1'!$A:$A,[2]Расходы!$A25),SUMIFS([2]ДиР!$H:$H,[2]ДиР!$A:$A,MID(AK$8,1,LEN(AK$8)-5),[2]ДиР!$B:$B,[2]Расходы!$A25,[2]ДиР!$E:$E,CONCATENATE("Факт ",LEFT([2]Расходы!AI$7,4))))</f>
        <v>0</v>
      </c>
      <c r="AM25" s="1132">
        <f t="shared" si="25"/>
        <v>0</v>
      </c>
      <c r="AN25" s="1132">
        <f t="shared" si="25"/>
        <v>0</v>
      </c>
      <c r="AO25" s="1130">
        <f t="shared" si="4"/>
        <v>-600</v>
      </c>
      <c r="AP25" s="1130">
        <f t="shared" si="4"/>
        <v>-8.7126987584404283</v>
      </c>
      <c r="AQ25" s="1130">
        <f>SUMIFS([2]ДиР!$D:$D,[2]ДиР!$A:$A,MID(AQ$8,1,LEN(AQ$8)-5),[2]ДиР!$B:$B,[2]Расходы!$A25,[2]ДиР!$E:$E,CONCATENATE("План ",LEFT([2]Расходы!AQ$7,4)))</f>
        <v>600</v>
      </c>
      <c r="AR25" s="1130">
        <f>SUMIFS([2]ДиР!$H:$H,[2]ДиР!$A:$A,MID(AQ$8,1,LEN(AQ$8)-5),[2]ДиР!$B:$B,[2]Расходы!$A25,[2]ДиР!$E:$E,CONCATENATE("План ",LEFT([2]Расходы!AQ$7,4)))</f>
        <v>8.6786721631590353</v>
      </c>
      <c r="AS25" s="1130">
        <f>IF(AS$5=[2]Период!$B$2,SUMIFS('[2]Расходы 1'!$G:$G,'[2]Расходы 1'!$A:$A,[2]Расходы!$A25),SUMIFS([2]ДиР!$D:$D,[2]ДиР!$A:$A,MID(AS$8,1,LEN(AS$8)-5),[2]ДиР!$B:$B,[2]Расходы!$A25,[2]ДиР!$E:$E,CONCATENATE("Факт ",LEFT([2]Расходы!AQ$7,4))))</f>
        <v>0</v>
      </c>
      <c r="AT25" s="1130">
        <f>IF(AS$5=[2]Период!$B$2,SUMIFS('[2]Расходы 1'!$H:$H,'[2]Расходы 1'!$A:$A,[2]Расходы!$A25),SUMIFS([2]ДиР!$H:$H,[2]ДиР!$A:$A,MID(AS$8,1,LEN(AS$8)-5),[2]ДиР!$B:$B,[2]Расходы!$A25,[2]ДиР!$E:$E,CONCATENATE("Факт ",LEFT([2]Расходы!AQ$7,4))))</f>
        <v>0</v>
      </c>
      <c r="AU25" s="1132">
        <f t="shared" si="26"/>
        <v>0</v>
      </c>
      <c r="AV25" s="1132">
        <f t="shared" si="26"/>
        <v>0</v>
      </c>
      <c r="AW25" s="1130">
        <f t="shared" si="5"/>
        <v>-600</v>
      </c>
      <c r="AX25" s="1130">
        <f t="shared" si="5"/>
        <v>-8.6786721631590353</v>
      </c>
      <c r="AY25" s="1130">
        <f>SUMIFS([2]ДиР!$D:$D,[2]ДиР!$A:$A,MID(AY$8,1,LEN(AY$8)-5),[2]ДиР!$B:$B,[2]Расходы!$A25,[2]ДиР!$E:$E,CONCATENATE("План ",LEFT([2]Расходы!AY$7,4)))</f>
        <v>600</v>
      </c>
      <c r="AZ25" s="1130">
        <f>SUMIFS([2]ДиР!$H:$H,[2]ДиР!$A:$A,MID(AY$8,1,LEN(AY$8)-5),[2]ДиР!$B:$B,[2]Расходы!$A25,[2]ДиР!$E:$E,CONCATENATE("План ",LEFT([2]Расходы!AY$7,4)))</f>
        <v>8.6449103090555433</v>
      </c>
      <c r="BA25" s="1130">
        <f>IF(BA$5=[2]Период!$B$2,SUMIFS('[2]Расходы 1'!$G:$G,'[2]Расходы 1'!$A:$A,[2]Расходы!$A25),SUMIFS([2]ДиР!$D:$D,[2]ДиР!$A:$A,MID(BA$8,1,LEN(BA$8)-5),[2]ДиР!$B:$B,[2]Расходы!$A25,[2]ДиР!$E:$E,CONCATENATE("Факт ",LEFT([2]Расходы!AY$7,4))))</f>
        <v>0</v>
      </c>
      <c r="BB25" s="1130">
        <f>IF(BA$5=[2]Период!$B$2,SUMIFS('[2]Расходы 1'!$H:$H,'[2]Расходы 1'!$A:$A,[2]Расходы!$A25),SUMIFS([2]ДиР!$H:$H,[2]ДиР!$A:$A,MID(BA$8,1,LEN(BA$8)-5),[2]ДиР!$B:$B,[2]Расходы!$A25,[2]ДиР!$E:$E,CONCATENATE("Факт ",LEFT([2]Расходы!AY$7,4))))</f>
        <v>0</v>
      </c>
      <c r="BC25" s="1132">
        <f t="shared" si="27"/>
        <v>0</v>
      </c>
      <c r="BD25" s="1132">
        <f t="shared" si="27"/>
        <v>0</v>
      </c>
      <c r="BE25" s="1130">
        <f t="shared" si="28"/>
        <v>-600</v>
      </c>
      <c r="BF25" s="1130">
        <f t="shared" si="28"/>
        <v>-8.6449103090555433</v>
      </c>
      <c r="BG25" s="1130">
        <f t="shared" si="29"/>
        <v>1800</v>
      </c>
      <c r="BH25" s="1130">
        <f t="shared" si="6"/>
        <v>26.036281230655007</v>
      </c>
      <c r="BI25" s="1130">
        <f t="shared" si="6"/>
        <v>0</v>
      </c>
      <c r="BJ25" s="1130">
        <f t="shared" si="6"/>
        <v>0</v>
      </c>
      <c r="BK25" s="1131">
        <f t="shared" si="30"/>
        <v>0</v>
      </c>
      <c r="BL25" s="1131">
        <f t="shared" si="30"/>
        <v>0</v>
      </c>
      <c r="BM25" s="1130">
        <f t="shared" si="7"/>
        <v>-1800</v>
      </c>
      <c r="BN25" s="1130">
        <f t="shared" si="7"/>
        <v>-26.036281230655007</v>
      </c>
      <c r="BO25" s="1130">
        <f>SUMIFS([2]ДиР!$D:$D,[2]ДиР!$A:$A,MID(BO$8,1,LEN(BO$8)-5),[2]ДиР!$B:$B,[2]Расходы!$A25,[2]ДиР!$E:$E,CONCATENATE("План ",LEFT([2]Расходы!BO$7,4)))</f>
        <v>600</v>
      </c>
      <c r="BP25" s="1130">
        <f>SUMIFS([2]ДиР!$H:$H,[2]ДиР!$A:$A,MID(BO$8,1,LEN(BO$8)-5),[2]ДиР!$B:$B,[2]Расходы!$A25,[2]ДиР!$E:$E,CONCATENATE("План ",LEFT([2]Расходы!BO$7,4)))</f>
        <v>8.611002277610103</v>
      </c>
      <c r="BQ25" s="1130">
        <f>IF(BQ$5=[2]Период!$B$2,SUMIFS('[2]Расходы 1'!$G:$G,'[2]Расходы 1'!$A:$A,[2]Расходы!$A25),SUMIFS([2]ДиР!$D:$D,[2]ДиР!$A:$A,MID(BQ$8,1,LEN(BQ$8)-5),[2]ДиР!$B:$B,[2]Расходы!$A25,[2]ДиР!$E:$E,CONCATENATE("Факт ",LEFT([2]Расходы!BO$7,4))))</f>
        <v>0</v>
      </c>
      <c r="BR25" s="1130">
        <f>IF(BQ$5=[2]Период!$B$2,SUMIFS('[2]Расходы 1'!$H:$H,'[2]Расходы 1'!$A:$A,[2]Расходы!$A25),SUMIFS([2]ДиР!$H:$H,[2]ДиР!$A:$A,MID(BQ$8,1,LEN(BQ$8)-5),[2]ДиР!$B:$B,[2]Расходы!$A25,[2]ДиР!$E:$E,CONCATENATE("Факт ",LEFT([2]Расходы!BO$7,4))))</f>
        <v>0</v>
      </c>
      <c r="BS25" s="1132">
        <f t="shared" si="31"/>
        <v>0</v>
      </c>
      <c r="BT25" s="1132">
        <f t="shared" si="31"/>
        <v>0</v>
      </c>
      <c r="BU25" s="1130">
        <f t="shared" si="8"/>
        <v>-600</v>
      </c>
      <c r="BV25" s="1130">
        <f t="shared" si="8"/>
        <v>-8.611002277610103</v>
      </c>
      <c r="BW25" s="1130">
        <f>SUMIFS([2]ДиР!$D:$D,[2]ДиР!$A:$A,MID(BW$8,1,LEN(BW$8)-5),[2]ДиР!$B:$B,[2]Расходы!$A25,[2]ДиР!$E:$E,CONCATENATE("План ",LEFT([2]Расходы!BW$7,4)))</f>
        <v>600</v>
      </c>
      <c r="BX25" s="1130">
        <f>SUMIFS([2]ДиР!$H:$H,[2]ДиР!$A:$A,MID(BW$8,1,LEN(BW$8)-5),[2]ДиР!$B:$B,[2]Расходы!$A25,[2]ДиР!$E:$E,CONCATENATE("План ",LEFT([2]Расходы!BW$7,4)))</f>
        <v>8.5769423200628978</v>
      </c>
      <c r="BY25" s="1130">
        <f>IF(BY$5=[2]Период!$B$2,SUMIFS('[2]Расходы 1'!$G:$G,'[2]Расходы 1'!$A:$A,[2]Расходы!$A25),SUMIFS([2]ДиР!$D:$D,[2]ДиР!$A:$A,MID(BY$8,1,LEN(BY$8)-5),[2]ДиР!$B:$B,[2]Расходы!$A25,[2]ДиР!$E:$E,CONCATENATE("Факт ",LEFT([2]Расходы!BW$7,4))))</f>
        <v>0</v>
      </c>
      <c r="BZ25" s="1130">
        <f>IF(BY$5=[2]Период!$B$2,SUMIFS('[2]Расходы 1'!$H:$H,'[2]Расходы 1'!$A:$A,[2]Расходы!$A25),SUMIFS([2]ДиР!$H:$H,[2]ДиР!$A:$A,MID(BY$8,1,LEN(BY$8)-5),[2]ДиР!$B:$B,[2]Расходы!$A25,[2]ДиР!$E:$E,CONCATENATE("Факт ",LEFT([2]Расходы!BW$7,4))))</f>
        <v>0</v>
      </c>
      <c r="CA25" s="1132">
        <f t="shared" si="32"/>
        <v>0</v>
      </c>
      <c r="CB25" s="1132">
        <f t="shared" si="32"/>
        <v>0</v>
      </c>
      <c r="CC25" s="1130">
        <f t="shared" si="9"/>
        <v>-600</v>
      </c>
      <c r="CD25" s="1130">
        <f t="shared" si="9"/>
        <v>-8.5769423200628978</v>
      </c>
      <c r="CE25" s="1130">
        <f>SUMIFS([2]ДиР!$D:$D,[2]ДиР!$A:$A,MID(CE$8,1,LEN(CE$8)-5),[2]ДиР!$B:$B,[2]Расходы!$A25,[2]ДиР!$E:$E,CONCATENATE("План ",LEFT([2]Расходы!CE$7,4)))</f>
        <v>600</v>
      </c>
      <c r="CF25" s="1130">
        <f>SUMIFS([2]ДиР!$H:$H,[2]ДиР!$A:$A,MID(CE$8,1,LEN(CE$8)-5),[2]ДиР!$B:$B,[2]Расходы!$A25,[2]ДиР!$E:$E,CONCATENATE("План ",LEFT([2]Расходы!CE$7,4)))</f>
        <v>8.543150742470992</v>
      </c>
      <c r="CG25" s="1130">
        <f>IF(CG$5=[2]Период!$B$2,SUMIFS('[2]Расходы 1'!$G:$G,'[2]Расходы 1'!$A:$A,[2]Расходы!$A25),SUMIFS([2]ДиР!$D:$D,[2]ДиР!$A:$A,MID(CG$8,1,LEN(CG$8)-5),[2]ДиР!$B:$B,[2]Расходы!$A25,[2]ДиР!$E:$E,CONCATENATE("Факт ",LEFT([2]Расходы!CE$7,4))))</f>
        <v>0</v>
      </c>
      <c r="CH25" s="1130">
        <f>IF(CG$5=[2]Период!$B$2,SUMIFS('[2]Расходы 1'!$H:$H,'[2]Расходы 1'!$A:$A,[2]Расходы!$A25),SUMIFS([2]ДиР!$H:$H,[2]ДиР!$A:$A,MID(CG$8,1,LEN(CG$8)-5),[2]ДиР!$B:$B,[2]Расходы!$A25,[2]ДиР!$E:$E,CONCATENATE("Факт ",LEFT([2]Расходы!CE$7,4))))</f>
        <v>0</v>
      </c>
      <c r="CI25" s="1132">
        <f t="shared" si="33"/>
        <v>0</v>
      </c>
      <c r="CJ25" s="1132">
        <f t="shared" si="33"/>
        <v>0</v>
      </c>
      <c r="CK25" s="1130">
        <f t="shared" si="10"/>
        <v>-600</v>
      </c>
      <c r="CL25" s="1130">
        <f t="shared" si="10"/>
        <v>-8.543150742470992</v>
      </c>
      <c r="CM25" s="1130">
        <f t="shared" si="34"/>
        <v>1800</v>
      </c>
      <c r="CN25" s="1130">
        <f t="shared" si="11"/>
        <v>25.731095340143995</v>
      </c>
      <c r="CO25" s="1130">
        <f t="shared" si="11"/>
        <v>0</v>
      </c>
      <c r="CP25" s="1130">
        <f t="shared" si="11"/>
        <v>0</v>
      </c>
      <c r="CQ25" s="1131">
        <f t="shared" si="35"/>
        <v>0</v>
      </c>
      <c r="CR25" s="1131">
        <f t="shared" si="35"/>
        <v>0</v>
      </c>
      <c r="CS25" s="1130">
        <f t="shared" si="12"/>
        <v>-1800</v>
      </c>
      <c r="CT25" s="1130">
        <f t="shared" si="12"/>
        <v>-25.731095340143995</v>
      </c>
      <c r="CU25" s="1130">
        <f>SUMIFS([2]ДиР!$D:$D,[2]ДиР!$A:$A,MID(CU$8,1,LEN(CU$8)-5),[2]ДиР!$B:$B,[2]Расходы!$A25,[2]ДиР!$E:$E,CONCATENATE("План ",LEFT([2]Расходы!CU$7,4)))</f>
        <v>600</v>
      </c>
      <c r="CV25" s="1130">
        <f>SUMIFS([2]ДиР!$H:$H,[2]ДиР!$A:$A,MID(CU$8,1,LEN(CU$8)-5),[2]ДиР!$B:$B,[2]Расходы!$A25,[2]ДиР!$E:$E,CONCATENATE("План ",LEFT([2]Расходы!CU$7,4)))</f>
        <v>8.5100347493085611</v>
      </c>
      <c r="CW25" s="1130">
        <f>IF(CW$5=[2]Период!$B$2,SUMIFS('[2]Расходы 1'!$G:$G,'[2]Расходы 1'!$A:$A,[2]Расходы!$A25),SUMIFS([2]ДиР!$D:$D,[2]ДиР!$A:$A,MID(CW$8,1,LEN(CW$8)-5),[2]ДиР!$B:$B,[2]Расходы!$A25,[2]ДиР!$E:$E,CONCATENATE("Факт ",LEFT([2]Расходы!CU$7,4))))</f>
        <v>0</v>
      </c>
      <c r="CX25" s="1130">
        <f>IF(CW$5=[2]Период!$B$2,SUMIFS('[2]Расходы 1'!$H:$H,'[2]Расходы 1'!$A:$A,[2]Расходы!$A25),SUMIFS([2]ДиР!$H:$H,[2]ДиР!$A:$A,MID(CW$8,1,LEN(CW$8)-5),[2]ДиР!$B:$B,[2]Расходы!$A25,[2]ДиР!$E:$E,CONCATENATE("Факт ",LEFT([2]Расходы!CU$7,4))))</f>
        <v>0</v>
      </c>
      <c r="CY25" s="1132">
        <f t="shared" si="36"/>
        <v>0</v>
      </c>
      <c r="CZ25" s="1132">
        <f t="shared" si="36"/>
        <v>0</v>
      </c>
      <c r="DA25" s="1130">
        <f t="shared" si="13"/>
        <v>-600</v>
      </c>
      <c r="DB25" s="1130">
        <f t="shared" si="13"/>
        <v>-8.5100347493085611</v>
      </c>
      <c r="DC25" s="1130">
        <f>SUMIFS([2]ДиР!$D:$D,[2]ДиР!$A:$A,MID(DC$8,1,LEN(DC$8)-5),[2]ДиР!$B:$B,[2]Расходы!$A25,[2]ДиР!$E:$E,CONCATENATE("План ",LEFT([2]Расходы!DC$7,4)))</f>
        <v>600</v>
      </c>
      <c r="DD25" s="1130">
        <f>SUMIFS([2]ДиР!$H:$H,[2]ДиР!$A:$A,MID(DC$8,1,LEN(DC$8)-5),[2]ДиР!$B:$B,[2]Расходы!$A25,[2]ДиР!$E:$E,CONCATENATE("План ",LEFT([2]Расходы!DC$7,4)))</f>
        <v>8.4775697633345093</v>
      </c>
      <c r="DE25" s="1130">
        <f>IF(DE$5=[2]Период!$B$2,SUMIFS('[2]Расходы 1'!$G:$G,'[2]Расходы 1'!$A:$A,[2]Расходы!$A25),SUMIFS([2]ДиР!$D:$D,[2]ДиР!$A:$A,MID(DE$8,1,LEN(DE$8)-5),[2]ДиР!$B:$B,[2]Расходы!$A25,[2]ДиР!$E:$E,CONCATENATE("Факт ",LEFT([2]Расходы!DC$7,4))))</f>
        <v>0</v>
      </c>
      <c r="DF25" s="1130">
        <f>IF(DE$5=[2]Период!$B$2,SUMIFS('[2]Расходы 1'!$H:$H,'[2]Расходы 1'!$A:$A,[2]Расходы!$A25),SUMIFS([2]ДиР!$H:$H,[2]ДиР!$A:$A,MID(DE$8,1,LEN(DE$8)-5),[2]ДиР!$B:$B,[2]Расходы!$A25,[2]ДиР!$E:$E,CONCATENATE("Факт ",LEFT([2]Расходы!DC$7,4))))</f>
        <v>0</v>
      </c>
      <c r="DG25" s="1132">
        <f t="shared" si="37"/>
        <v>0</v>
      </c>
      <c r="DH25" s="1132">
        <f t="shared" si="37"/>
        <v>0</v>
      </c>
      <c r="DI25" s="1130">
        <f t="shared" si="14"/>
        <v>-600</v>
      </c>
      <c r="DJ25" s="1130">
        <f t="shared" si="14"/>
        <v>-8.4775697633345093</v>
      </c>
      <c r="DK25" s="1130">
        <f>SUMIFS([2]ДиР!$D:$D,[2]ДиР!$A:$A,MID(DK$8,1,LEN(DK$8)-5),[2]ДиР!$B:$B,[2]Расходы!$A25,[2]ДиР!$E:$E,CONCATENATE("План ",LEFT([2]Расходы!DK$7,4)))</f>
        <v>600</v>
      </c>
      <c r="DL25" s="1130">
        <f>SUMIFS([2]ДиР!$H:$H,[2]ДиР!$A:$A,MID(DK$8,1,LEN(DK$8)-5),[2]ДиР!$B:$B,[2]Расходы!$A25,[2]ДиР!$E:$E,CONCATENATE("План ",LEFT([2]Расходы!DK$7,4)))</f>
        <v>8.4453515377577588</v>
      </c>
      <c r="DM25" s="1130">
        <f>IF(DM$5=[2]Период!$B$2,SUMIFS('[2]Расходы 1'!$G:$G,'[2]Расходы 1'!$A:$A,[2]Расходы!$A25),SUMIFS([2]ДиР!$D:$D,[2]ДиР!$A:$A,MID(DM$8,1,LEN(DM$8)-5),[2]ДиР!$B:$B,[2]Расходы!$A25,[2]ДиР!$E:$E,CONCATENATE("Факт ",LEFT([2]Расходы!DK$7,4))))</f>
        <v>0</v>
      </c>
      <c r="DN25" s="1130">
        <f>IF(DM$5=[2]Период!$B$2,SUMIFS('[2]Расходы 1'!$H:$H,'[2]Расходы 1'!$A:$A,[2]Расходы!$A25),SUMIFS([2]ДиР!$H:$H,[2]ДиР!$A:$A,MID(DM$8,1,LEN(DM$8)-5),[2]ДиР!$B:$B,[2]Расходы!$A25,[2]ДиР!$E:$E,CONCATENATE("Факт ",LEFT([2]Расходы!DK$7,4))))</f>
        <v>0</v>
      </c>
      <c r="DO25" s="1132">
        <f t="shared" si="38"/>
        <v>0</v>
      </c>
      <c r="DP25" s="1132">
        <f t="shared" si="38"/>
        <v>0</v>
      </c>
      <c r="DQ25" s="1130">
        <f t="shared" si="39"/>
        <v>-600</v>
      </c>
      <c r="DR25" s="1130">
        <f t="shared" si="39"/>
        <v>-8.4453515377577588</v>
      </c>
      <c r="DS25" s="1130">
        <f t="shared" si="15"/>
        <v>1800</v>
      </c>
      <c r="DT25" s="1130">
        <f t="shared" si="15"/>
        <v>25.432956050400826</v>
      </c>
      <c r="DU25" s="1130">
        <f t="shared" si="15"/>
        <v>0</v>
      </c>
      <c r="DV25" s="1130">
        <f t="shared" si="15"/>
        <v>0</v>
      </c>
      <c r="DW25" s="1131">
        <f t="shared" si="40"/>
        <v>0</v>
      </c>
      <c r="DX25" s="1131">
        <f t="shared" si="40"/>
        <v>0</v>
      </c>
      <c r="DY25" s="1130">
        <f t="shared" si="16"/>
        <v>-1800</v>
      </c>
      <c r="DZ25" s="1130">
        <f t="shared" si="16"/>
        <v>-25.432956050400826</v>
      </c>
      <c r="EA25" s="1130">
        <f t="shared" si="17"/>
        <v>5400</v>
      </c>
      <c r="EB25" s="1130">
        <f t="shared" si="17"/>
        <v>77.200332621199834</v>
      </c>
      <c r="EC25" s="1130">
        <f t="shared" si="17"/>
        <v>0</v>
      </c>
      <c r="ED25" s="1130">
        <f t="shared" si="17"/>
        <v>0</v>
      </c>
      <c r="EE25" s="1131">
        <f t="shared" si="41"/>
        <v>0</v>
      </c>
      <c r="EF25" s="1131">
        <f t="shared" si="41"/>
        <v>0</v>
      </c>
      <c r="EG25" s="1130">
        <f t="shared" si="18"/>
        <v>-5400</v>
      </c>
      <c r="EH25" s="1130">
        <f t="shared" si="18"/>
        <v>-77.200332621199834</v>
      </c>
    </row>
    <row r="26" spans="1:138" ht="12.75" outlineLevel="1" x14ac:dyDescent="0.2">
      <c r="A26" s="1104">
        <v>3103010000</v>
      </c>
      <c r="B26" s="1108" t="s">
        <v>318</v>
      </c>
      <c r="C26" s="1130"/>
      <c r="D26" s="1130"/>
      <c r="E26" s="1130"/>
      <c r="F26" s="1130"/>
      <c r="G26" s="1131">
        <f t="shared" si="19"/>
        <v>0</v>
      </c>
      <c r="H26" s="1131">
        <f t="shared" si="19"/>
        <v>0</v>
      </c>
      <c r="I26" s="1130">
        <f t="shared" si="20"/>
        <v>0</v>
      </c>
      <c r="J26" s="1130">
        <f t="shared" si="20"/>
        <v>0</v>
      </c>
      <c r="K26" s="1130"/>
      <c r="L26" s="1130"/>
      <c r="M26" s="1130"/>
      <c r="N26" s="1130"/>
      <c r="O26" s="1131">
        <f t="shared" si="21"/>
        <v>0</v>
      </c>
      <c r="P26" s="1131">
        <f t="shared" si="21"/>
        <v>0</v>
      </c>
      <c r="Q26" s="1130">
        <f t="shared" si="0"/>
        <v>0</v>
      </c>
      <c r="R26" s="1130">
        <f t="shared" si="0"/>
        <v>0</v>
      </c>
      <c r="S26" s="1130"/>
      <c r="T26" s="1130"/>
      <c r="U26" s="1130"/>
      <c r="V26" s="1130"/>
      <c r="W26" s="1132">
        <f t="shared" si="22"/>
        <v>0</v>
      </c>
      <c r="X26" s="1132">
        <f t="shared" si="22"/>
        <v>0</v>
      </c>
      <c r="Y26" s="1130">
        <f t="shared" si="1"/>
        <v>0</v>
      </c>
      <c r="Z26" s="1130">
        <f t="shared" si="1"/>
        <v>0</v>
      </c>
      <c r="AA26" s="1130">
        <f t="shared" si="23"/>
        <v>0</v>
      </c>
      <c r="AB26" s="1130">
        <f t="shared" si="23"/>
        <v>0</v>
      </c>
      <c r="AC26" s="1130">
        <f t="shared" si="23"/>
        <v>0</v>
      </c>
      <c r="AD26" s="1130">
        <f t="shared" si="2"/>
        <v>0</v>
      </c>
      <c r="AE26" s="1132">
        <f t="shared" si="24"/>
        <v>0</v>
      </c>
      <c r="AF26" s="1132">
        <f t="shared" si="24"/>
        <v>0</v>
      </c>
      <c r="AG26" s="1130">
        <f t="shared" si="3"/>
        <v>0</v>
      </c>
      <c r="AH26" s="1130">
        <f t="shared" si="3"/>
        <v>0</v>
      </c>
      <c r="AI26" s="1130">
        <f>SUMIFS([2]ДиР!$D:$D,[2]ДиР!$A:$A,MID(AI$8,1,LEN(AI$8)-5),[2]ДиР!$B:$B,[2]Расходы!$A26,[2]ДиР!$E:$E,CONCATENATE("План ",LEFT([2]Расходы!AI$7,4)))</f>
        <v>15530.746988678011</v>
      </c>
      <c r="AJ26" s="1130">
        <f>SUMIFS([2]ДиР!$H:$H,[2]ДиР!$A:$A,MID(AI$8,1,LEN(AI$8)-5),[2]ДиР!$B:$B,[2]Расходы!$A26,[2]ДиР!$E:$E,CONCATENATE("План ",LEFT([2]Расходы!AI$7,4)))</f>
        <v>225.52453334317886</v>
      </c>
      <c r="AK26" s="1130">
        <f>IF(AK$5=[2]Период!$B$2,SUMIFS('[2]Расходы 1'!$G:$G,'[2]Расходы 1'!$A:$A,[2]Расходы!$A26),SUMIFS([2]ДиР!$D:$D,[2]ДиР!$A:$A,MID(AK$8,1,LEN(AK$8)-5),[2]ДиР!$B:$B,[2]Расходы!$A26,[2]ДиР!$E:$E,CONCATENATE("Факт ",LEFT([2]Расходы!AI$7,4))))</f>
        <v>0</v>
      </c>
      <c r="AL26" s="1130">
        <f>IF(AK$5=[2]Период!$B$2,SUMIFS('[2]Расходы 1'!$H:$H,'[2]Расходы 1'!$A:$A,[2]Расходы!$A26),SUMIFS([2]ДиР!$H:$H,[2]ДиР!$A:$A,MID(AK$8,1,LEN(AK$8)-5),[2]ДиР!$B:$B,[2]Расходы!$A26,[2]ДиР!$E:$E,CONCATENATE("Факт ",LEFT([2]Расходы!AI$7,4))))</f>
        <v>0</v>
      </c>
      <c r="AM26" s="1132">
        <f t="shared" si="25"/>
        <v>0</v>
      </c>
      <c r="AN26" s="1132">
        <f t="shared" si="25"/>
        <v>0</v>
      </c>
      <c r="AO26" s="1130">
        <f t="shared" si="4"/>
        <v>-15530.746988678011</v>
      </c>
      <c r="AP26" s="1130">
        <f t="shared" si="4"/>
        <v>-225.52453334317886</v>
      </c>
      <c r="AQ26" s="1130">
        <f>SUMIFS([2]ДиР!$D:$D,[2]ДиР!$A:$A,MID(AQ$8,1,LEN(AQ$8)-5),[2]ДиР!$B:$B,[2]Расходы!$A26,[2]ДиР!$E:$E,CONCATENATE("План ",LEFT([2]Расходы!AQ$7,4)))</f>
        <v>18620.893165431509</v>
      </c>
      <c r="AR26" s="1130">
        <f>SUMIFS([2]ДиР!$H:$H,[2]ДиР!$A:$A,MID(AQ$8,1,LEN(AQ$8)-5),[2]ДиР!$B:$B,[2]Расходы!$A26,[2]ДиР!$E:$E,CONCATENATE("План ",LEFT([2]Расходы!AQ$7,4)))</f>
        <v>269.3410452799813</v>
      </c>
      <c r="AS26" s="1130">
        <f>IF(AS$5=[2]Период!$B$2,SUMIFS('[2]Расходы 1'!$G:$G,'[2]Расходы 1'!$A:$A,[2]Расходы!$A26),SUMIFS([2]ДиР!$D:$D,[2]ДиР!$A:$A,MID(AS$8,1,LEN(AS$8)-5),[2]ДиР!$B:$B,[2]Расходы!$A26,[2]ДиР!$E:$E,CONCATENATE("Факт ",LEFT([2]Расходы!AQ$7,4))))</f>
        <v>0</v>
      </c>
      <c r="AT26" s="1130">
        <f>IF(AS$5=[2]Период!$B$2,SUMIFS('[2]Расходы 1'!$H:$H,'[2]Расходы 1'!$A:$A,[2]Расходы!$A26),SUMIFS([2]ДиР!$H:$H,[2]ДиР!$A:$A,MID(AS$8,1,LEN(AS$8)-5),[2]ДиР!$B:$B,[2]Расходы!$A26,[2]ДиР!$E:$E,CONCATENATE("Факт ",LEFT([2]Расходы!AQ$7,4))))</f>
        <v>0</v>
      </c>
      <c r="AU26" s="1132">
        <f t="shared" si="26"/>
        <v>0</v>
      </c>
      <c r="AV26" s="1132">
        <f t="shared" si="26"/>
        <v>0</v>
      </c>
      <c r="AW26" s="1130">
        <f t="shared" si="5"/>
        <v>-18620.893165431509</v>
      </c>
      <c r="AX26" s="1130">
        <f t="shared" si="5"/>
        <v>-269.3410452799813</v>
      </c>
      <c r="AY26" s="1130">
        <f>SUMIFS([2]ДиР!$D:$D,[2]ДиР!$A:$A,MID(AY$8,1,LEN(AY$8)-5),[2]ДиР!$B:$B,[2]Расходы!$A26,[2]ДиР!$E:$E,CONCATENATE("План ",LEFT([2]Расходы!AY$7,4)))</f>
        <v>23812.57872494858</v>
      </c>
      <c r="AZ26" s="1130">
        <f>SUMIFS([2]ДиР!$H:$H,[2]ДиР!$A:$A,MID(AY$8,1,LEN(AY$8)-5),[2]ДиР!$B:$B,[2]Расходы!$A26,[2]ДиР!$E:$E,CONCATENATE("План ",LEFT([2]Расходы!AY$7,4)))</f>
        <v>343.09601217417446</v>
      </c>
      <c r="BA26" s="1130">
        <f>IF(BA$5=[2]Период!$B$2,SUMIFS('[2]Расходы 1'!$G:$G,'[2]Расходы 1'!$A:$A,[2]Расходы!$A26),SUMIFS([2]ДиР!$D:$D,[2]ДиР!$A:$A,MID(BA$8,1,LEN(BA$8)-5),[2]ДиР!$B:$B,[2]Расходы!$A26,[2]ДиР!$E:$E,CONCATENATE("Факт ",LEFT([2]Расходы!AY$7,4))))</f>
        <v>0</v>
      </c>
      <c r="BB26" s="1130">
        <f>IF(BA$5=[2]Период!$B$2,SUMIFS('[2]Расходы 1'!$H:$H,'[2]Расходы 1'!$A:$A,[2]Расходы!$A26),SUMIFS([2]ДиР!$H:$H,[2]ДиР!$A:$A,MID(BA$8,1,LEN(BA$8)-5),[2]ДиР!$B:$B,[2]Расходы!$A26,[2]ДиР!$E:$E,CONCATENATE("Факт ",LEFT([2]Расходы!AY$7,4))))</f>
        <v>0</v>
      </c>
      <c r="BC26" s="1132">
        <f t="shared" si="27"/>
        <v>0</v>
      </c>
      <c r="BD26" s="1132">
        <f t="shared" si="27"/>
        <v>0</v>
      </c>
      <c r="BE26" s="1130">
        <f t="shared" si="28"/>
        <v>-23812.57872494858</v>
      </c>
      <c r="BF26" s="1130">
        <f t="shared" si="28"/>
        <v>-343.09601217417446</v>
      </c>
      <c r="BG26" s="1130">
        <f t="shared" si="29"/>
        <v>57964.218879058099</v>
      </c>
      <c r="BH26" s="1130">
        <f t="shared" si="29"/>
        <v>837.96159079733468</v>
      </c>
      <c r="BI26" s="1130">
        <f t="shared" si="29"/>
        <v>0</v>
      </c>
      <c r="BJ26" s="1130">
        <f t="shared" si="29"/>
        <v>0</v>
      </c>
      <c r="BK26" s="1131">
        <f t="shared" si="30"/>
        <v>0</v>
      </c>
      <c r="BL26" s="1131">
        <f t="shared" si="30"/>
        <v>0</v>
      </c>
      <c r="BM26" s="1130">
        <f t="shared" si="7"/>
        <v>-57964.218879058099</v>
      </c>
      <c r="BN26" s="1130">
        <f t="shared" si="7"/>
        <v>-837.96159079733468</v>
      </c>
      <c r="BO26" s="1130">
        <f>SUMIFS([2]ДиР!$D:$D,[2]ДиР!$A:$A,MID(BO$8,1,LEN(BO$8)-5),[2]ДиР!$B:$B,[2]Расходы!$A26,[2]ДиР!$E:$E,CONCATENATE("План ",LEFT([2]Расходы!BO$7,4)))</f>
        <v>28334.014704585632</v>
      </c>
      <c r="BP26" s="1130">
        <f>SUMIFS([2]ДиР!$H:$H,[2]ДиР!$A:$A,MID(BO$8,1,LEN(BO$8)-5),[2]ДиР!$B:$B,[2]Расходы!$A26,[2]ДиР!$E:$E,CONCATENATE("План ",LEFT([2]Расходы!BO$7,4)))</f>
        <v>406.64044192504173</v>
      </c>
      <c r="BQ26" s="1130">
        <f>IF(BQ$5=[2]Период!$B$2,SUMIFS('[2]Расходы 1'!$G:$G,'[2]Расходы 1'!$A:$A,[2]Расходы!$A26),SUMIFS([2]ДиР!$D:$D,[2]ДиР!$A:$A,MID(BQ$8,1,LEN(BQ$8)-5),[2]ДиР!$B:$B,[2]Расходы!$A26,[2]ДиР!$E:$E,CONCATENATE("Факт ",LEFT([2]Расходы!BO$7,4))))</f>
        <v>0</v>
      </c>
      <c r="BR26" s="1130">
        <f>IF(BQ$5=[2]Период!$B$2,SUMIFS('[2]Расходы 1'!$H:$H,'[2]Расходы 1'!$A:$A,[2]Расходы!$A26),SUMIFS([2]ДиР!$H:$H,[2]ДиР!$A:$A,MID(BQ$8,1,LEN(BQ$8)-5),[2]ДиР!$B:$B,[2]Расходы!$A26,[2]ДиР!$E:$E,CONCATENATE("Факт ",LEFT([2]Расходы!BO$7,4))))</f>
        <v>0</v>
      </c>
      <c r="BS26" s="1132">
        <f t="shared" si="31"/>
        <v>0</v>
      </c>
      <c r="BT26" s="1132">
        <f t="shared" si="31"/>
        <v>0</v>
      </c>
      <c r="BU26" s="1130">
        <f t="shared" si="8"/>
        <v>-28334.014704585632</v>
      </c>
      <c r="BV26" s="1130">
        <f t="shared" si="8"/>
        <v>-406.64044192504173</v>
      </c>
      <c r="BW26" s="1130">
        <f>SUMIFS([2]ДиР!$D:$D,[2]ДиР!$A:$A,MID(BW$8,1,LEN(BW$8)-5),[2]ДиР!$B:$B,[2]Расходы!$A26,[2]ДиР!$E:$E,CONCATENATE("План ",LEFT([2]Расходы!BW$7,4)))</f>
        <v>28426.193134777466</v>
      </c>
      <c r="BX26" s="1130">
        <f>SUMIFS([2]ДиР!$H:$H,[2]ДиР!$A:$A,MID(BW$8,1,LEN(BW$8)-5),[2]ДиР!$B:$B,[2]Расходы!$A26,[2]ДиР!$E:$E,CONCATENATE("План ",LEFT([2]Расходы!BW$7,4)))</f>
        <v>406.34969815992378</v>
      </c>
      <c r="BY26" s="1130">
        <f>IF(BY$5=[2]Период!$B$2,SUMIFS('[2]Расходы 1'!$G:$G,'[2]Расходы 1'!$A:$A,[2]Расходы!$A26),SUMIFS([2]ДиР!$D:$D,[2]ДиР!$A:$A,MID(BY$8,1,LEN(BY$8)-5),[2]ДиР!$B:$B,[2]Расходы!$A26,[2]ДиР!$E:$E,CONCATENATE("Факт ",LEFT([2]Расходы!BW$7,4))))</f>
        <v>0</v>
      </c>
      <c r="BZ26" s="1130">
        <f>IF(BY$5=[2]Период!$B$2,SUMIFS('[2]Расходы 1'!$H:$H,'[2]Расходы 1'!$A:$A,[2]Расходы!$A26),SUMIFS([2]ДиР!$H:$H,[2]ДиР!$A:$A,MID(BY$8,1,LEN(BY$8)-5),[2]ДиР!$B:$B,[2]Расходы!$A26,[2]ДиР!$E:$E,CONCATENATE("Факт ",LEFT([2]Расходы!BW$7,4))))</f>
        <v>0</v>
      </c>
      <c r="CA26" s="1132">
        <f t="shared" si="32"/>
        <v>0</v>
      </c>
      <c r="CB26" s="1132">
        <f t="shared" si="32"/>
        <v>0</v>
      </c>
      <c r="CC26" s="1130">
        <f t="shared" si="9"/>
        <v>-28426.193134777466</v>
      </c>
      <c r="CD26" s="1130">
        <f t="shared" si="9"/>
        <v>-406.34969815992378</v>
      </c>
      <c r="CE26" s="1130">
        <f>SUMIFS([2]ДиР!$D:$D,[2]ДиР!$A:$A,MID(CE$8,1,LEN(CE$8)-5),[2]ДиР!$B:$B,[2]Расходы!$A26,[2]ДиР!$E:$E,CONCATENATE("План ",LEFT([2]Расходы!CE$7,4)))</f>
        <v>24604.48051202884</v>
      </c>
      <c r="CF26" s="1130">
        <f>SUMIFS([2]ДиР!$H:$H,[2]ДиР!$A:$A,MID(CE$8,1,LEN(CE$8)-5),[2]ДиР!$B:$B,[2]Расходы!$A26,[2]ДиР!$E:$E,CONCATENATE("План ",LEFT([2]Расходы!CE$7,4)))</f>
        <v>350.33297659075373</v>
      </c>
      <c r="CG26" s="1130">
        <f>IF(CG$5=[2]Период!$B$2,SUMIFS('[2]Расходы 1'!$G:$G,'[2]Расходы 1'!$A:$A,[2]Расходы!$A26),SUMIFS([2]ДиР!$D:$D,[2]ДиР!$A:$A,MID(CG$8,1,LEN(CG$8)-5),[2]ДиР!$B:$B,[2]Расходы!$A26,[2]ДиР!$E:$E,CONCATENATE("Факт ",LEFT([2]Расходы!CE$7,4))))</f>
        <v>0</v>
      </c>
      <c r="CH26" s="1130">
        <f>IF(CG$5=[2]Период!$B$2,SUMIFS('[2]Расходы 1'!$H:$H,'[2]Расходы 1'!$A:$A,[2]Расходы!$A26),SUMIFS([2]ДиР!$H:$H,[2]ДиР!$A:$A,MID(CG$8,1,LEN(CG$8)-5),[2]ДиР!$B:$B,[2]Расходы!$A26,[2]ДиР!$E:$E,CONCATENATE("Факт ",LEFT([2]Расходы!CE$7,4))))</f>
        <v>0</v>
      </c>
      <c r="CI26" s="1132">
        <f t="shared" si="33"/>
        <v>0</v>
      </c>
      <c r="CJ26" s="1132">
        <f t="shared" si="33"/>
        <v>0</v>
      </c>
      <c r="CK26" s="1130">
        <f t="shared" si="10"/>
        <v>-24604.48051202884</v>
      </c>
      <c r="CL26" s="1130">
        <f t="shared" si="10"/>
        <v>-350.33297659075373</v>
      </c>
      <c r="CM26" s="1130">
        <f t="shared" si="34"/>
        <v>81364.688351391931</v>
      </c>
      <c r="CN26" s="1130">
        <f t="shared" si="34"/>
        <v>1163.3231166757191</v>
      </c>
      <c r="CO26" s="1130">
        <f t="shared" si="34"/>
        <v>0</v>
      </c>
      <c r="CP26" s="1130">
        <f t="shared" si="34"/>
        <v>0</v>
      </c>
      <c r="CQ26" s="1131">
        <f t="shared" si="35"/>
        <v>0</v>
      </c>
      <c r="CR26" s="1131">
        <f t="shared" si="35"/>
        <v>0</v>
      </c>
      <c r="CS26" s="1130">
        <f t="shared" si="12"/>
        <v>-81364.688351391931</v>
      </c>
      <c r="CT26" s="1130">
        <f t="shared" si="12"/>
        <v>-1163.3231166757191</v>
      </c>
      <c r="CU26" s="1130">
        <f>SUMIFS([2]ДиР!$D:$D,[2]ДиР!$A:$A,MID(CU$8,1,LEN(CU$8)-5),[2]ДиР!$B:$B,[2]Расходы!$A26,[2]ДиР!$E:$E,CONCATENATE("План ",LEFT([2]Расходы!CU$7,4)))</f>
        <v>19545.612087850444</v>
      </c>
      <c r="CV26" s="1130">
        <f>SUMIFS([2]ДиР!$H:$H,[2]ДиР!$A:$A,MID(CU$8,1,LEN(CU$8)-5),[2]ДиР!$B:$B,[2]Расходы!$A26,[2]ДиР!$E:$E,CONCATENATE("План ",LEFT([2]Расходы!CU$7,4)))</f>
        <v>277.22306344018784</v>
      </c>
      <c r="CW26" s="1130">
        <f>IF(CW$5=[2]Период!$B$2,SUMIFS('[2]Расходы 1'!$G:$G,'[2]Расходы 1'!$A:$A,[2]Расходы!$A26),SUMIFS([2]ДиР!$D:$D,[2]ДиР!$A:$A,MID(CW$8,1,LEN(CW$8)-5),[2]ДиР!$B:$B,[2]Расходы!$A26,[2]ДиР!$E:$E,CONCATENATE("Факт ",LEFT([2]Расходы!CU$7,4))))</f>
        <v>0</v>
      </c>
      <c r="CX26" s="1130">
        <f>IF(CW$5=[2]Период!$B$2,SUMIFS('[2]Расходы 1'!$H:$H,'[2]Расходы 1'!$A:$A,[2]Расходы!$A26),SUMIFS([2]ДиР!$H:$H,[2]ДиР!$A:$A,MID(CW$8,1,LEN(CW$8)-5),[2]ДиР!$B:$B,[2]Расходы!$A26,[2]ДиР!$E:$E,CONCATENATE("Факт ",LEFT([2]Расходы!CU$7,4))))</f>
        <v>0</v>
      </c>
      <c r="CY26" s="1132">
        <f t="shared" si="36"/>
        <v>0</v>
      </c>
      <c r="CZ26" s="1132">
        <f t="shared" si="36"/>
        <v>0</v>
      </c>
      <c r="DA26" s="1130">
        <f t="shared" si="13"/>
        <v>-19545.612087850444</v>
      </c>
      <c r="DB26" s="1130">
        <f t="shared" si="13"/>
        <v>-277.22306344018784</v>
      </c>
      <c r="DC26" s="1130">
        <f>SUMIFS([2]ДиР!$D:$D,[2]ДиР!$A:$A,MID(DC$8,1,LEN(DC$8)-5),[2]ДиР!$B:$B,[2]Расходы!$A26,[2]ДиР!$E:$E,CONCATENATE("План ",LEFT([2]Расходы!DC$7,4)))</f>
        <v>19796.116368140818</v>
      </c>
      <c r="DD26" s="1130">
        <f>SUMIFS([2]ДиР!$H:$H,[2]ДиР!$A:$A,MID(DC$8,1,LEN(DC$8)-5),[2]ДиР!$B:$B,[2]Расходы!$A26,[2]ДиР!$E:$E,CONCATENATE("План ",LEFT([2]Расходы!DC$7,4)))</f>
        <v>279.70492925666997</v>
      </c>
      <c r="DE26" s="1130">
        <f>IF(DE$5=[2]Период!$B$2,SUMIFS('[2]Расходы 1'!$G:$G,'[2]Расходы 1'!$A:$A,[2]Расходы!$A26),SUMIFS([2]ДиР!$D:$D,[2]ДиР!$A:$A,MID(DE$8,1,LEN(DE$8)-5),[2]ДиР!$B:$B,[2]Расходы!$A26,[2]ДиР!$E:$E,CONCATENATE("Факт ",LEFT([2]Расходы!DC$7,4))))</f>
        <v>0</v>
      </c>
      <c r="DF26" s="1130">
        <f>IF(DE$5=[2]Период!$B$2,SUMIFS('[2]Расходы 1'!$H:$H,'[2]Расходы 1'!$A:$A,[2]Расходы!$A26),SUMIFS([2]ДиР!$H:$H,[2]ДиР!$A:$A,MID(DE$8,1,LEN(DE$8)-5),[2]ДиР!$B:$B,[2]Расходы!$A26,[2]ДиР!$E:$E,CONCATENATE("Факт ",LEFT([2]Расходы!DC$7,4))))</f>
        <v>0</v>
      </c>
      <c r="DG26" s="1132">
        <f t="shared" si="37"/>
        <v>0</v>
      </c>
      <c r="DH26" s="1132">
        <f t="shared" si="37"/>
        <v>0</v>
      </c>
      <c r="DI26" s="1130">
        <f t="shared" si="14"/>
        <v>-19796.116368140818</v>
      </c>
      <c r="DJ26" s="1130">
        <f t="shared" si="14"/>
        <v>-279.70492925666997</v>
      </c>
      <c r="DK26" s="1130">
        <f>SUMIFS([2]ДиР!$D:$D,[2]ДиР!$A:$A,MID(DK$8,1,LEN(DK$8)-5),[2]ДиР!$B:$B,[2]Расходы!$A26,[2]ДиР!$E:$E,CONCATENATE("План ",LEFT([2]Расходы!DK$7,4)))</f>
        <v>20013.866873068564</v>
      </c>
      <c r="DL26" s="1130">
        <f>SUMIFS([2]ДиР!$H:$H,[2]ДиР!$A:$A,MID(DK$8,1,LEN(DK$8)-5),[2]ДиР!$B:$B,[2]Расходы!$A26,[2]ДиР!$E:$E,CONCATENATE("План ",LEFT([2]Расходы!DK$7,4)))</f>
        <v>281.70690228824776</v>
      </c>
      <c r="DM26" s="1130">
        <f>IF(DM$5=[2]Период!$B$2,SUMIFS('[2]Расходы 1'!$G:$G,'[2]Расходы 1'!$A:$A,[2]Расходы!$A26),SUMIFS([2]ДиР!$D:$D,[2]ДиР!$A:$A,MID(DM$8,1,LEN(DM$8)-5),[2]ДиР!$B:$B,[2]Расходы!$A26,[2]ДиР!$E:$E,CONCATENATE("Факт ",LEFT([2]Расходы!DK$7,4))))</f>
        <v>0</v>
      </c>
      <c r="DN26" s="1130">
        <f>IF(DM$5=[2]Период!$B$2,SUMIFS('[2]Расходы 1'!$H:$H,'[2]Расходы 1'!$A:$A,[2]Расходы!$A26),SUMIFS([2]ДиР!$H:$H,[2]ДиР!$A:$A,MID(DM$8,1,LEN(DM$8)-5),[2]ДиР!$B:$B,[2]Расходы!$A26,[2]ДиР!$E:$E,CONCATENATE("Факт ",LEFT([2]Расходы!DK$7,4))))</f>
        <v>0</v>
      </c>
      <c r="DO26" s="1132">
        <f t="shared" si="38"/>
        <v>0</v>
      </c>
      <c r="DP26" s="1132">
        <f t="shared" si="38"/>
        <v>0</v>
      </c>
      <c r="DQ26" s="1130">
        <f t="shared" si="39"/>
        <v>-20013.866873068564</v>
      </c>
      <c r="DR26" s="1130">
        <f t="shared" si="39"/>
        <v>-281.70690228824776</v>
      </c>
      <c r="DS26" s="1130">
        <f t="shared" ref="DS26:DV89" si="42">DK26+DC26+CU26</f>
        <v>59355.595329059826</v>
      </c>
      <c r="DT26" s="1130">
        <f t="shared" si="42"/>
        <v>838.63489498510557</v>
      </c>
      <c r="DU26" s="1130">
        <f t="shared" si="42"/>
        <v>0</v>
      </c>
      <c r="DV26" s="1130">
        <f t="shared" si="42"/>
        <v>0</v>
      </c>
      <c r="DW26" s="1131">
        <f t="shared" si="40"/>
        <v>0</v>
      </c>
      <c r="DX26" s="1131">
        <f t="shared" si="40"/>
        <v>0</v>
      </c>
      <c r="DY26" s="1130">
        <f t="shared" si="16"/>
        <v>-59355.595329059826</v>
      </c>
      <c r="DZ26" s="1130">
        <f t="shared" si="16"/>
        <v>-838.63489498510557</v>
      </c>
      <c r="EA26" s="1130">
        <f t="shared" si="17"/>
        <v>198684.50255950983</v>
      </c>
      <c r="EB26" s="1130">
        <f t="shared" si="17"/>
        <v>2839.9196024581593</v>
      </c>
      <c r="EC26" s="1130">
        <f t="shared" si="17"/>
        <v>0</v>
      </c>
      <c r="ED26" s="1130">
        <f t="shared" si="17"/>
        <v>0</v>
      </c>
      <c r="EE26" s="1131">
        <f t="shared" si="41"/>
        <v>0</v>
      </c>
      <c r="EF26" s="1131">
        <f t="shared" si="41"/>
        <v>0</v>
      </c>
      <c r="EG26" s="1130">
        <f t="shared" si="18"/>
        <v>-198684.50255950983</v>
      </c>
      <c r="EH26" s="1130">
        <f t="shared" si="18"/>
        <v>-2839.9196024581593</v>
      </c>
    </row>
    <row r="27" spans="1:138" ht="12.75" outlineLevel="1" x14ac:dyDescent="0.2">
      <c r="A27" s="1104">
        <v>3103020000</v>
      </c>
      <c r="B27" s="1108" t="s">
        <v>319</v>
      </c>
      <c r="C27" s="1130"/>
      <c r="D27" s="1130"/>
      <c r="E27" s="1130"/>
      <c r="F27" s="1130"/>
      <c r="G27" s="1131">
        <f t="shared" si="19"/>
        <v>0</v>
      </c>
      <c r="H27" s="1131">
        <f t="shared" si="19"/>
        <v>0</v>
      </c>
      <c r="I27" s="1130">
        <f t="shared" si="20"/>
        <v>0</v>
      </c>
      <c r="J27" s="1130">
        <f t="shared" si="20"/>
        <v>0</v>
      </c>
      <c r="K27" s="1130"/>
      <c r="L27" s="1130"/>
      <c r="M27" s="1130"/>
      <c r="N27" s="1130"/>
      <c r="O27" s="1131">
        <f t="shared" si="21"/>
        <v>0</v>
      </c>
      <c r="P27" s="1131">
        <f t="shared" si="21"/>
        <v>0</v>
      </c>
      <c r="Q27" s="1130">
        <f t="shared" si="0"/>
        <v>0</v>
      </c>
      <c r="R27" s="1130">
        <f t="shared" si="0"/>
        <v>0</v>
      </c>
      <c r="S27" s="1130"/>
      <c r="T27" s="1130"/>
      <c r="U27" s="1130"/>
      <c r="V27" s="1130"/>
      <c r="W27" s="1132">
        <f t="shared" si="22"/>
        <v>0</v>
      </c>
      <c r="X27" s="1132">
        <f t="shared" si="22"/>
        <v>0</v>
      </c>
      <c r="Y27" s="1130">
        <f t="shared" si="1"/>
        <v>0</v>
      </c>
      <c r="Z27" s="1130">
        <f t="shared" si="1"/>
        <v>0</v>
      </c>
      <c r="AA27" s="1130">
        <f t="shared" si="23"/>
        <v>0</v>
      </c>
      <c r="AB27" s="1130">
        <f t="shared" si="23"/>
        <v>0</v>
      </c>
      <c r="AC27" s="1130">
        <f t="shared" si="23"/>
        <v>0</v>
      </c>
      <c r="AD27" s="1130">
        <f t="shared" si="2"/>
        <v>0</v>
      </c>
      <c r="AE27" s="1132">
        <f t="shared" si="24"/>
        <v>0</v>
      </c>
      <c r="AF27" s="1132">
        <f t="shared" si="24"/>
        <v>0</v>
      </c>
      <c r="AG27" s="1130">
        <f t="shared" si="3"/>
        <v>0</v>
      </c>
      <c r="AH27" s="1130">
        <f t="shared" si="3"/>
        <v>0</v>
      </c>
      <c r="AI27" s="1130">
        <f>SUMIFS([2]ДиР!$D:$D,[2]ДиР!$A:$A,MID(AI$8,1,LEN(AI$8)-5),[2]ДиР!$B:$B,[2]Расходы!$A27,[2]ДиР!$E:$E,CONCATENATE("План ",LEFT([2]Расходы!AI$7,4)))</f>
        <v>1152.4290759221767</v>
      </c>
      <c r="AJ27" s="1130">
        <f>SUMIFS([2]ДиР!$H:$H,[2]ДиР!$A:$A,MID(AI$8,1,LEN(AI$8)-5),[2]ДиР!$B:$B,[2]Расходы!$A27,[2]ДиР!$E:$E,CONCATENATE("План ",LEFT([2]Расходы!AI$7,4)))</f>
        <v>16.73461229829633</v>
      </c>
      <c r="AK27" s="1130">
        <f>IF(AK$5=[2]Период!$B$2,SUMIFS('[2]Расходы 1'!$G:$G,'[2]Расходы 1'!$A:$A,[2]Расходы!$A27),SUMIFS([2]ДиР!$D:$D,[2]ДиР!$A:$A,MID(AK$8,1,LEN(AK$8)-5),[2]ДиР!$B:$B,[2]Расходы!$A27,[2]ДиР!$E:$E,CONCATENATE("Факт ",LEFT([2]Расходы!AI$7,4))))</f>
        <v>0</v>
      </c>
      <c r="AL27" s="1130">
        <f>IF(AK$5=[2]Период!$B$2,SUMIFS('[2]Расходы 1'!$H:$H,'[2]Расходы 1'!$A:$A,[2]Расходы!$A27),SUMIFS([2]ДиР!$H:$H,[2]ДиР!$A:$A,MID(AK$8,1,LEN(AK$8)-5),[2]ДиР!$B:$B,[2]Расходы!$A27,[2]ДиР!$E:$E,CONCATENATE("Факт ",LEFT([2]Расходы!AI$7,4))))</f>
        <v>0</v>
      </c>
      <c r="AM27" s="1132">
        <f t="shared" si="25"/>
        <v>0</v>
      </c>
      <c r="AN27" s="1132">
        <f t="shared" si="25"/>
        <v>0</v>
      </c>
      <c r="AO27" s="1130">
        <f t="shared" si="4"/>
        <v>-1152.4290759221767</v>
      </c>
      <c r="AP27" s="1130">
        <f t="shared" si="4"/>
        <v>-16.73461229829633</v>
      </c>
      <c r="AQ27" s="1130">
        <f>SUMIFS([2]ДиР!$D:$D,[2]ДиР!$A:$A,MID(AQ$8,1,LEN(AQ$8)-5),[2]ДиР!$B:$B,[2]Расходы!$A27,[2]ДиР!$E:$E,CONCATENATE("План ",LEFT([2]Расходы!AQ$7,4)))</f>
        <v>1238.2402460467679</v>
      </c>
      <c r="AR27" s="1130">
        <f>SUMIFS([2]ДиР!$H:$H,[2]ДиР!$A:$A,MID(AQ$8,1,LEN(AQ$8)-5),[2]ДиР!$B:$B,[2]Расходы!$A27,[2]ДиР!$E:$E,CONCATENATE("План ",LEFT([2]Расходы!AQ$7,4)))</f>
        <v>17.910468591115468</v>
      </c>
      <c r="AS27" s="1130">
        <f>IF(AS$5=[2]Период!$B$2,SUMIFS('[2]Расходы 1'!$G:$G,'[2]Расходы 1'!$A:$A,[2]Расходы!$A27),SUMIFS([2]ДиР!$D:$D,[2]ДиР!$A:$A,MID(AS$8,1,LEN(AS$8)-5),[2]ДиР!$B:$B,[2]Расходы!$A27,[2]ДиР!$E:$E,CONCATENATE("Факт ",LEFT([2]Расходы!AQ$7,4))))</f>
        <v>0</v>
      </c>
      <c r="AT27" s="1130">
        <f>IF(AS$5=[2]Период!$B$2,SUMIFS('[2]Расходы 1'!$H:$H,'[2]Расходы 1'!$A:$A,[2]Расходы!$A27),SUMIFS([2]ДиР!$H:$H,[2]ДиР!$A:$A,MID(AS$8,1,LEN(AS$8)-5),[2]ДиР!$B:$B,[2]Расходы!$A27,[2]ДиР!$E:$E,CONCATENATE("Факт ",LEFT([2]Расходы!AQ$7,4))))</f>
        <v>0</v>
      </c>
      <c r="AU27" s="1132">
        <f t="shared" si="26"/>
        <v>0</v>
      </c>
      <c r="AV27" s="1132">
        <f t="shared" si="26"/>
        <v>0</v>
      </c>
      <c r="AW27" s="1130">
        <f t="shared" si="5"/>
        <v>-1238.2402460467679</v>
      </c>
      <c r="AX27" s="1130">
        <f t="shared" si="5"/>
        <v>-17.910468591115468</v>
      </c>
      <c r="AY27" s="1130">
        <f>SUMIFS([2]ДиР!$D:$D,[2]ДиР!$A:$A,MID(AY$8,1,LEN(AY$8)-5),[2]ДиР!$B:$B,[2]Расходы!$A27,[2]ДиР!$E:$E,CONCATENATE("План ",LEFT([2]Расходы!AY$7,4)))</f>
        <v>1377.3094244332465</v>
      </c>
      <c r="AZ27" s="1130">
        <f>SUMIFS([2]ДиР!$H:$H,[2]ДиР!$A:$A,MID(AY$8,1,LEN(AY$8)-5),[2]ДиР!$B:$B,[2]Расходы!$A27,[2]ДиР!$E:$E,CONCATENATE("План ",LEFT([2]Расходы!AY$7,4)))</f>
        <v>19.844527403403884</v>
      </c>
      <c r="BA27" s="1130">
        <f>IF(BA$5=[2]Период!$B$2,SUMIFS('[2]Расходы 1'!$G:$G,'[2]Расходы 1'!$A:$A,[2]Расходы!$A27),SUMIFS([2]ДиР!$D:$D,[2]ДиР!$A:$A,MID(BA$8,1,LEN(BA$8)-5),[2]ДиР!$B:$B,[2]Расходы!$A27,[2]ДиР!$E:$E,CONCATENATE("Факт ",LEFT([2]Расходы!AY$7,4))))</f>
        <v>0</v>
      </c>
      <c r="BB27" s="1130">
        <f>IF(BA$5=[2]Период!$B$2,SUMIFS('[2]Расходы 1'!$H:$H,'[2]Расходы 1'!$A:$A,[2]Расходы!$A27),SUMIFS([2]ДиР!$H:$H,[2]ДиР!$A:$A,MID(BA$8,1,LEN(BA$8)-5),[2]ДиР!$B:$B,[2]Расходы!$A27,[2]ДиР!$E:$E,CONCATENATE("Факт ",LEFT([2]Расходы!AY$7,4))))</f>
        <v>0</v>
      </c>
      <c r="BC27" s="1132">
        <f t="shared" si="27"/>
        <v>0</v>
      </c>
      <c r="BD27" s="1132">
        <f t="shared" si="27"/>
        <v>0</v>
      </c>
      <c r="BE27" s="1130">
        <f t="shared" si="28"/>
        <v>-1377.3094244332465</v>
      </c>
      <c r="BF27" s="1130">
        <f t="shared" si="28"/>
        <v>-19.844527403403884</v>
      </c>
      <c r="BG27" s="1130">
        <f t="shared" si="29"/>
        <v>3767.9787464021911</v>
      </c>
      <c r="BH27" s="1130">
        <f t="shared" si="29"/>
        <v>54.489608292815674</v>
      </c>
      <c r="BI27" s="1130">
        <f t="shared" si="29"/>
        <v>0</v>
      </c>
      <c r="BJ27" s="1130">
        <f t="shared" si="29"/>
        <v>0</v>
      </c>
      <c r="BK27" s="1131">
        <f t="shared" si="30"/>
        <v>0</v>
      </c>
      <c r="BL27" s="1131">
        <f t="shared" si="30"/>
        <v>0</v>
      </c>
      <c r="BM27" s="1130">
        <f t="shared" si="7"/>
        <v>-3767.9787464021911</v>
      </c>
      <c r="BN27" s="1130">
        <f t="shared" si="7"/>
        <v>-54.489608292815674</v>
      </c>
      <c r="BO27" s="1130">
        <f>SUMIFS([2]ДиР!$D:$D,[2]ДиР!$A:$A,MID(BO$8,1,LEN(BO$8)-5),[2]ДиР!$B:$B,[2]Расходы!$A27,[2]ДиР!$E:$E,CONCATENATE("План ",LEFT([2]Расходы!BO$7,4)))</f>
        <v>1526.74057426781</v>
      </c>
      <c r="BP27" s="1130">
        <f>SUMIFS([2]ДиР!$H:$H,[2]ДиР!$A:$A,MID(BO$8,1,LEN(BO$8)-5),[2]ДиР!$B:$B,[2]Расходы!$A27,[2]ДиР!$E:$E,CONCATENATE("План ",LEFT([2]Расходы!BO$7,4)))</f>
        <v>21.91127760389978</v>
      </c>
      <c r="BQ27" s="1130">
        <f>IF(BQ$5=[2]Период!$B$2,SUMIFS('[2]Расходы 1'!$G:$G,'[2]Расходы 1'!$A:$A,[2]Расходы!$A27),SUMIFS([2]ДиР!$D:$D,[2]ДиР!$A:$A,MID(BQ$8,1,LEN(BQ$8)-5),[2]ДиР!$B:$B,[2]Расходы!$A27,[2]ДиР!$E:$E,CONCATENATE("Факт ",LEFT([2]Расходы!BO$7,4))))</f>
        <v>0</v>
      </c>
      <c r="BR27" s="1130">
        <f>IF(BQ$5=[2]Период!$B$2,SUMIFS('[2]Расходы 1'!$H:$H,'[2]Расходы 1'!$A:$A,[2]Расходы!$A27),SUMIFS([2]ДиР!$H:$H,[2]ДиР!$A:$A,MID(BQ$8,1,LEN(BQ$8)-5),[2]ДиР!$B:$B,[2]Расходы!$A27,[2]ДиР!$E:$E,CONCATENATE("Факт ",LEFT([2]Расходы!BO$7,4))))</f>
        <v>0</v>
      </c>
      <c r="BS27" s="1132">
        <f t="shared" si="31"/>
        <v>0</v>
      </c>
      <c r="BT27" s="1132">
        <f t="shared" si="31"/>
        <v>0</v>
      </c>
      <c r="BU27" s="1130">
        <f t="shared" si="8"/>
        <v>-1526.74057426781</v>
      </c>
      <c r="BV27" s="1130">
        <f t="shared" si="8"/>
        <v>-21.91127760389978</v>
      </c>
      <c r="BW27" s="1130">
        <f>SUMIFS([2]ДиР!$D:$D,[2]ДиР!$A:$A,MID(BW$8,1,LEN(BW$8)-5),[2]ДиР!$B:$B,[2]Расходы!$A27,[2]ДиР!$E:$E,CONCATENATE("План ",LEFT([2]Расходы!BW$7,4)))</f>
        <v>1527.7123737811144</v>
      </c>
      <c r="BX27" s="1130">
        <f>SUMIFS([2]ДиР!$H:$H,[2]ДиР!$A:$A,MID(BW$8,1,LEN(BW$8)-5),[2]ДиР!$B:$B,[2]Расходы!$A27,[2]ДиР!$E:$E,CONCATENATE("План ",LEFT([2]Расходы!BW$7,4)))</f>
        <v>21.838501519278314</v>
      </c>
      <c r="BY27" s="1130">
        <f>IF(BY$5=[2]Период!$B$2,SUMIFS('[2]Расходы 1'!$G:$G,'[2]Расходы 1'!$A:$A,[2]Расходы!$A27),SUMIFS([2]ДиР!$D:$D,[2]ДиР!$A:$A,MID(BY$8,1,LEN(BY$8)-5),[2]ДиР!$B:$B,[2]Расходы!$A27,[2]ДиР!$E:$E,CONCATENATE("Факт ",LEFT([2]Расходы!BW$7,4))))</f>
        <v>0</v>
      </c>
      <c r="BZ27" s="1130">
        <f>IF(BY$5=[2]Период!$B$2,SUMIFS('[2]Расходы 1'!$H:$H,'[2]Расходы 1'!$A:$A,[2]Расходы!$A27),SUMIFS([2]ДиР!$H:$H,[2]ДиР!$A:$A,MID(BY$8,1,LEN(BY$8)-5),[2]ДиР!$B:$B,[2]Расходы!$A27,[2]ДиР!$E:$E,CONCATENATE("Факт ",LEFT([2]Расходы!BW$7,4))))</f>
        <v>0</v>
      </c>
      <c r="CA27" s="1132">
        <f t="shared" si="32"/>
        <v>0</v>
      </c>
      <c r="CB27" s="1132">
        <f t="shared" si="32"/>
        <v>0</v>
      </c>
      <c r="CC27" s="1130">
        <f t="shared" si="9"/>
        <v>-1527.7123737811144</v>
      </c>
      <c r="CD27" s="1130">
        <f t="shared" si="9"/>
        <v>-21.838501519278314</v>
      </c>
      <c r="CE27" s="1130">
        <f>SUMIFS([2]ДиР!$D:$D,[2]ДиР!$A:$A,MID(CE$8,1,LEN(CE$8)-5),[2]ДиР!$B:$B,[2]Расходы!$A27,[2]ДиР!$E:$E,CONCATENATE("План ",LEFT([2]Расходы!CE$7,4)))</f>
        <v>1362.8459497990971</v>
      </c>
      <c r="CF27" s="1130">
        <f>SUMIFS([2]ДиР!$H:$H,[2]ДиР!$A:$A,MID(CE$8,1,LEN(CE$8)-5),[2]ДиР!$B:$B,[2]Расходы!$A27,[2]ДиР!$E:$E,CONCATENATE("План ",LEFT([2]Расходы!CE$7,4)))</f>
        <v>19.404997313166234</v>
      </c>
      <c r="CG27" s="1130">
        <f>IF(CG$5=[2]Период!$B$2,SUMIFS('[2]Расходы 1'!$G:$G,'[2]Расходы 1'!$A:$A,[2]Расходы!$A27),SUMIFS([2]ДиР!$D:$D,[2]ДиР!$A:$A,MID(CG$8,1,LEN(CG$8)-5),[2]ДиР!$B:$B,[2]Расходы!$A27,[2]ДиР!$E:$E,CONCATENATE("Факт ",LEFT([2]Расходы!CE$7,4))))</f>
        <v>0</v>
      </c>
      <c r="CH27" s="1130">
        <f>IF(CG$5=[2]Период!$B$2,SUMIFS('[2]Расходы 1'!$H:$H,'[2]Расходы 1'!$A:$A,[2]Расходы!$A27),SUMIFS([2]ДиР!$H:$H,[2]ДиР!$A:$A,MID(CG$8,1,LEN(CG$8)-5),[2]ДиР!$B:$B,[2]Расходы!$A27,[2]ДиР!$E:$E,CONCATENATE("Факт ",LEFT([2]Расходы!CE$7,4))))</f>
        <v>0</v>
      </c>
      <c r="CI27" s="1132">
        <f t="shared" si="33"/>
        <v>0</v>
      </c>
      <c r="CJ27" s="1132">
        <f t="shared" si="33"/>
        <v>0</v>
      </c>
      <c r="CK27" s="1130">
        <f t="shared" si="10"/>
        <v>-1362.8459497990971</v>
      </c>
      <c r="CL27" s="1130">
        <f t="shared" si="10"/>
        <v>-19.404997313166234</v>
      </c>
      <c r="CM27" s="1130">
        <f t="shared" si="34"/>
        <v>4417.2988978480216</v>
      </c>
      <c r="CN27" s="1130">
        <f t="shared" si="34"/>
        <v>63.154776436344321</v>
      </c>
      <c r="CO27" s="1130">
        <f t="shared" si="34"/>
        <v>0</v>
      </c>
      <c r="CP27" s="1130">
        <f t="shared" si="34"/>
        <v>0</v>
      </c>
      <c r="CQ27" s="1131">
        <f t="shared" si="35"/>
        <v>0</v>
      </c>
      <c r="CR27" s="1131">
        <f t="shared" si="35"/>
        <v>0</v>
      </c>
      <c r="CS27" s="1130">
        <f t="shared" si="12"/>
        <v>-4417.2988978480216</v>
      </c>
      <c r="CT27" s="1130">
        <f t="shared" si="12"/>
        <v>-63.154776436344321</v>
      </c>
      <c r="CU27" s="1130">
        <f>SUMIFS([2]ДиР!$D:$D,[2]ДиР!$A:$A,MID(CU$8,1,LEN(CU$8)-5),[2]ДиР!$B:$B,[2]Расходы!$A27,[2]ДиР!$E:$E,CONCATENATE("План ",LEFT([2]Расходы!CU$7,4)))</f>
        <v>1163.8296846230182</v>
      </c>
      <c r="CV27" s="1130">
        <f>SUMIFS([2]ДиР!$H:$H,[2]ДиР!$A:$A,MID(CU$8,1,LEN(CU$8)-5),[2]ДиР!$B:$B,[2]Расходы!$A27,[2]ДиР!$E:$E,CONCATENATE("План ",LEFT([2]Расходы!CU$7,4)))</f>
        <v>16.507051764031178</v>
      </c>
      <c r="CW27" s="1130">
        <f>IF(CW$5=[2]Период!$B$2,SUMIFS('[2]Расходы 1'!$G:$G,'[2]Расходы 1'!$A:$A,[2]Расходы!$A27),SUMIFS([2]ДиР!$D:$D,[2]ДиР!$A:$A,MID(CW$8,1,LEN(CW$8)-5),[2]ДиР!$B:$B,[2]Расходы!$A27,[2]ДиР!$E:$E,CONCATENATE("Факт ",LEFT([2]Расходы!CU$7,4))))</f>
        <v>0</v>
      </c>
      <c r="CX27" s="1130">
        <f>IF(CW$5=[2]Период!$B$2,SUMIFS('[2]Расходы 1'!$H:$H,'[2]Расходы 1'!$A:$A,[2]Расходы!$A27),SUMIFS([2]ДиР!$H:$H,[2]ДиР!$A:$A,MID(CW$8,1,LEN(CW$8)-5),[2]ДиР!$B:$B,[2]Расходы!$A27,[2]ДиР!$E:$E,CONCATENATE("Факт ",LEFT([2]Расходы!CU$7,4))))</f>
        <v>0</v>
      </c>
      <c r="CY27" s="1132">
        <f t="shared" si="36"/>
        <v>0</v>
      </c>
      <c r="CZ27" s="1132">
        <f t="shared" si="36"/>
        <v>0</v>
      </c>
      <c r="DA27" s="1130">
        <f t="shared" si="13"/>
        <v>-1163.8296846230182</v>
      </c>
      <c r="DB27" s="1130">
        <f t="shared" si="13"/>
        <v>-16.507051764031178</v>
      </c>
      <c r="DC27" s="1130">
        <f>SUMIFS([2]ДиР!$D:$D,[2]ДиР!$A:$A,MID(DC$8,1,LEN(DC$8)-5),[2]ДиР!$B:$B,[2]Расходы!$A27,[2]ДиР!$E:$E,CONCATENATE("План ",LEFT([2]Расходы!DC$7,4)))</f>
        <v>1118.1264627522246</v>
      </c>
      <c r="DD27" s="1130">
        <f>SUMIFS([2]ДиР!$H:$H,[2]ДиР!$A:$A,MID(DC$8,1,LEN(DC$8)-5),[2]ДиР!$B:$B,[2]Расходы!$A27,[2]ДиР!$E:$E,CONCATENATE("План ",LEFT([2]Расходы!DC$7,4)))</f>
        <v>15.798325153687383</v>
      </c>
      <c r="DE27" s="1130">
        <f>IF(DE$5=[2]Период!$B$2,SUMIFS('[2]Расходы 1'!$G:$G,'[2]Расходы 1'!$A:$A,[2]Расходы!$A27),SUMIFS([2]ДиР!$D:$D,[2]ДиР!$A:$A,MID(DE$8,1,LEN(DE$8)-5),[2]ДиР!$B:$B,[2]Расходы!$A27,[2]ДиР!$E:$E,CONCATENATE("Факт ",LEFT([2]Расходы!DC$7,4))))</f>
        <v>0</v>
      </c>
      <c r="DF27" s="1130">
        <f>IF(DE$5=[2]Период!$B$2,SUMIFS('[2]Расходы 1'!$H:$H,'[2]Расходы 1'!$A:$A,[2]Расходы!$A27),SUMIFS([2]ДиР!$H:$H,[2]ДиР!$A:$A,MID(DE$8,1,LEN(DE$8)-5),[2]ДиР!$B:$B,[2]Расходы!$A27,[2]ДиР!$E:$E,CONCATENATE("Факт ",LEFT([2]Расходы!DC$7,4))))</f>
        <v>0</v>
      </c>
      <c r="DG27" s="1132">
        <f t="shared" si="37"/>
        <v>0</v>
      </c>
      <c r="DH27" s="1132">
        <f t="shared" si="37"/>
        <v>0</v>
      </c>
      <c r="DI27" s="1130">
        <f t="shared" si="14"/>
        <v>-1118.1264627522246</v>
      </c>
      <c r="DJ27" s="1130">
        <f t="shared" si="14"/>
        <v>-15.798325153687383</v>
      </c>
      <c r="DK27" s="1130">
        <f>SUMIFS([2]ДиР!$D:$D,[2]ДиР!$A:$A,MID(DK$8,1,LEN(DK$8)-5),[2]ДиР!$B:$B,[2]Расходы!$A27,[2]ДиР!$E:$E,CONCATENATE("План ",LEFT([2]Расходы!DK$7,4)))</f>
        <v>1131.2436343488375</v>
      </c>
      <c r="DL27" s="1130">
        <f>SUMIFS([2]ДиР!$H:$H,[2]ДиР!$A:$A,MID(DK$8,1,LEN(DK$8)-5),[2]ДиР!$B:$B,[2]Расходы!$A27,[2]ДиР!$E:$E,CONCATENATE("План ",LEFT([2]Расходы!DK$7,4)))</f>
        <v>15.922916944877718</v>
      </c>
      <c r="DM27" s="1130">
        <f>IF(DM$5=[2]Период!$B$2,SUMIFS('[2]Расходы 1'!$G:$G,'[2]Расходы 1'!$A:$A,[2]Расходы!$A27),SUMIFS([2]ДиР!$D:$D,[2]ДиР!$A:$A,MID(DM$8,1,LEN(DM$8)-5),[2]ДиР!$B:$B,[2]Расходы!$A27,[2]ДиР!$E:$E,CONCATENATE("Факт ",LEFT([2]Расходы!DK$7,4))))</f>
        <v>0</v>
      </c>
      <c r="DN27" s="1130">
        <f>IF(DM$5=[2]Период!$B$2,SUMIFS('[2]Расходы 1'!$H:$H,'[2]Расходы 1'!$A:$A,[2]Расходы!$A27),SUMIFS([2]ДиР!$H:$H,[2]ДиР!$A:$A,MID(DM$8,1,LEN(DM$8)-5),[2]ДиР!$B:$B,[2]Расходы!$A27,[2]ДиР!$E:$E,CONCATENATE("Факт ",LEFT([2]Расходы!DK$7,4))))</f>
        <v>0</v>
      </c>
      <c r="DO27" s="1132">
        <f t="shared" si="38"/>
        <v>0</v>
      </c>
      <c r="DP27" s="1132">
        <f t="shared" si="38"/>
        <v>0</v>
      </c>
      <c r="DQ27" s="1130">
        <f t="shared" si="39"/>
        <v>-1131.2436343488375</v>
      </c>
      <c r="DR27" s="1130">
        <f t="shared" si="39"/>
        <v>-15.922916944877718</v>
      </c>
      <c r="DS27" s="1130">
        <f t="shared" si="42"/>
        <v>3413.1997817240804</v>
      </c>
      <c r="DT27" s="1130">
        <f t="shared" si="42"/>
        <v>48.228293862596274</v>
      </c>
      <c r="DU27" s="1130">
        <f t="shared" si="42"/>
        <v>0</v>
      </c>
      <c r="DV27" s="1130">
        <f t="shared" si="42"/>
        <v>0</v>
      </c>
      <c r="DW27" s="1131">
        <f t="shared" si="40"/>
        <v>0</v>
      </c>
      <c r="DX27" s="1131">
        <f t="shared" si="40"/>
        <v>0</v>
      </c>
      <c r="DY27" s="1130">
        <f t="shared" si="16"/>
        <v>-3413.1997817240804</v>
      </c>
      <c r="DZ27" s="1130">
        <f t="shared" si="16"/>
        <v>-48.228293862596274</v>
      </c>
      <c r="EA27" s="1130">
        <f t="shared" si="17"/>
        <v>11598.477425974292</v>
      </c>
      <c r="EB27" s="1130">
        <f t="shared" si="17"/>
        <v>165.87267859175626</v>
      </c>
      <c r="EC27" s="1130">
        <f t="shared" si="17"/>
        <v>0</v>
      </c>
      <c r="ED27" s="1130">
        <f t="shared" si="17"/>
        <v>0</v>
      </c>
      <c r="EE27" s="1131">
        <f t="shared" si="41"/>
        <v>0</v>
      </c>
      <c r="EF27" s="1131">
        <f t="shared" si="41"/>
        <v>0</v>
      </c>
      <c r="EG27" s="1130">
        <f t="shared" si="18"/>
        <v>-11598.477425974292</v>
      </c>
      <c r="EH27" s="1130">
        <f t="shared" si="18"/>
        <v>-165.87267859175626</v>
      </c>
    </row>
    <row r="28" spans="1:138" ht="12.75" outlineLevel="1" x14ac:dyDescent="0.2">
      <c r="A28" s="1107">
        <v>3502040000</v>
      </c>
      <c r="B28" s="1108" t="s">
        <v>321</v>
      </c>
      <c r="C28" s="1130"/>
      <c r="D28" s="1130"/>
      <c r="E28" s="1130"/>
      <c r="F28" s="1130"/>
      <c r="G28" s="1131">
        <f t="shared" si="19"/>
        <v>0</v>
      </c>
      <c r="H28" s="1131">
        <f t="shared" si="19"/>
        <v>0</v>
      </c>
      <c r="I28" s="1130">
        <f t="shared" si="20"/>
        <v>0</v>
      </c>
      <c r="J28" s="1130">
        <f t="shared" si="20"/>
        <v>0</v>
      </c>
      <c r="K28" s="1130"/>
      <c r="L28" s="1130"/>
      <c r="M28" s="1130"/>
      <c r="N28" s="1130"/>
      <c r="O28" s="1131">
        <f t="shared" si="21"/>
        <v>0</v>
      </c>
      <c r="P28" s="1131">
        <f t="shared" si="21"/>
        <v>0</v>
      </c>
      <c r="Q28" s="1130">
        <f t="shared" si="0"/>
        <v>0</v>
      </c>
      <c r="R28" s="1130">
        <f t="shared" si="0"/>
        <v>0</v>
      </c>
      <c r="S28" s="1130"/>
      <c r="T28" s="1130"/>
      <c r="U28" s="1130"/>
      <c r="V28" s="1130"/>
      <c r="W28" s="1132">
        <f t="shared" si="22"/>
        <v>0</v>
      </c>
      <c r="X28" s="1132">
        <f t="shared" si="22"/>
        <v>0</v>
      </c>
      <c r="Y28" s="1130">
        <f t="shared" si="1"/>
        <v>0</v>
      </c>
      <c r="Z28" s="1130">
        <f t="shared" si="1"/>
        <v>0</v>
      </c>
      <c r="AA28" s="1130">
        <f t="shared" ref="AA28:AC59" si="43">S28+K28+C28</f>
        <v>0</v>
      </c>
      <c r="AB28" s="1130">
        <f t="shared" si="43"/>
        <v>0</v>
      </c>
      <c r="AC28" s="1130">
        <f t="shared" si="43"/>
        <v>0</v>
      </c>
      <c r="AD28" s="1130">
        <f t="shared" si="2"/>
        <v>0</v>
      </c>
      <c r="AE28" s="1132">
        <f t="shared" si="24"/>
        <v>0</v>
      </c>
      <c r="AF28" s="1132">
        <f t="shared" si="24"/>
        <v>0</v>
      </c>
      <c r="AG28" s="1130">
        <f t="shared" si="3"/>
        <v>0</v>
      </c>
      <c r="AH28" s="1130">
        <f t="shared" si="3"/>
        <v>0</v>
      </c>
      <c r="AI28" s="1130">
        <f>SUMIFS([2]ДиР!$D:$D,[2]ДиР!$A:$A,MID(AI$8,1,LEN(AI$8)-5),[2]ДиР!$B:$B,[2]Расходы!$A28,[2]ДиР!$E:$E,CONCATENATE("План ",LEFT([2]Расходы!AI$7,4)))</f>
        <v>0</v>
      </c>
      <c r="AJ28" s="1130">
        <f>SUMIFS([2]ДиР!$H:$H,[2]ДиР!$A:$A,MID(AI$8,1,LEN(AI$8)-5),[2]ДиР!$B:$B,[2]Расходы!$A28,[2]ДиР!$E:$E,CONCATENATE("План ",LEFT([2]Расходы!AI$7,4)))</f>
        <v>0</v>
      </c>
      <c r="AK28" s="1130">
        <f>IF(AK$5=[2]Период!$B$2,SUMIFS('[2]Расходы 1'!$G:$G,'[2]Расходы 1'!$A:$A,[2]Расходы!$A28),SUMIFS([2]ДиР!$D:$D,[2]ДиР!$A:$A,MID(AK$8,1,LEN(AK$8)-5),[2]ДиР!$B:$B,[2]Расходы!$A28,[2]ДиР!$E:$E,CONCATENATE("Факт ",LEFT([2]Расходы!AI$7,4))))</f>
        <v>0</v>
      </c>
      <c r="AL28" s="1130">
        <f>IF(AK$5=[2]Период!$B$2,SUMIFS('[2]Расходы 1'!$H:$H,'[2]Расходы 1'!$A:$A,[2]Расходы!$A28),SUMIFS([2]ДиР!$H:$H,[2]ДиР!$A:$A,MID(AK$8,1,LEN(AK$8)-5),[2]ДиР!$B:$B,[2]Расходы!$A28,[2]ДиР!$E:$E,CONCATENATE("Факт ",LEFT([2]Расходы!AI$7,4))))</f>
        <v>0</v>
      </c>
      <c r="AM28" s="1132">
        <f t="shared" si="25"/>
        <v>0</v>
      </c>
      <c r="AN28" s="1132">
        <f t="shared" si="25"/>
        <v>0</v>
      </c>
      <c r="AO28" s="1130">
        <f t="shared" si="4"/>
        <v>0</v>
      </c>
      <c r="AP28" s="1130">
        <f t="shared" si="4"/>
        <v>0</v>
      </c>
      <c r="AQ28" s="1130">
        <f>SUMIFS([2]ДиР!$D:$D,[2]ДиР!$A:$A,MID(AQ$8,1,LEN(AQ$8)-5),[2]ДиР!$B:$B,[2]Расходы!$A28,[2]ДиР!$E:$E,CONCATENATE("План ",LEFT([2]Расходы!AQ$7,4)))</f>
        <v>0</v>
      </c>
      <c r="AR28" s="1130">
        <f>SUMIFS([2]ДиР!$H:$H,[2]ДиР!$A:$A,MID(AQ$8,1,LEN(AQ$8)-5),[2]ДиР!$B:$B,[2]Расходы!$A28,[2]ДиР!$E:$E,CONCATENATE("План ",LEFT([2]Расходы!AQ$7,4)))</f>
        <v>0</v>
      </c>
      <c r="AS28" s="1130">
        <f>IF(AS$5=[2]Период!$B$2,SUMIFS('[2]Расходы 1'!$G:$G,'[2]Расходы 1'!$A:$A,[2]Расходы!$A28),SUMIFS([2]ДиР!$D:$D,[2]ДиР!$A:$A,MID(AS$8,1,LEN(AS$8)-5),[2]ДиР!$B:$B,[2]Расходы!$A28,[2]ДиР!$E:$E,CONCATENATE("Факт ",LEFT([2]Расходы!AQ$7,4))))</f>
        <v>0</v>
      </c>
      <c r="AT28" s="1130">
        <f>IF(AS$5=[2]Период!$B$2,SUMIFS('[2]Расходы 1'!$H:$H,'[2]Расходы 1'!$A:$A,[2]Расходы!$A28),SUMIFS([2]ДиР!$H:$H,[2]ДиР!$A:$A,MID(AS$8,1,LEN(AS$8)-5),[2]ДиР!$B:$B,[2]Расходы!$A28,[2]ДиР!$E:$E,CONCATENATE("Факт ",LEFT([2]Расходы!AQ$7,4))))</f>
        <v>0</v>
      </c>
      <c r="AU28" s="1132">
        <f t="shared" si="26"/>
        <v>0</v>
      </c>
      <c r="AV28" s="1132">
        <f t="shared" si="26"/>
        <v>0</v>
      </c>
      <c r="AW28" s="1130">
        <f t="shared" si="5"/>
        <v>0</v>
      </c>
      <c r="AX28" s="1130">
        <f t="shared" si="5"/>
        <v>0</v>
      </c>
      <c r="AY28" s="1130">
        <f>SUMIFS([2]ДиР!$D:$D,[2]ДиР!$A:$A,MID(AY$8,1,LEN(AY$8)-5),[2]ДиР!$B:$B,[2]Расходы!$A28,[2]ДиР!$E:$E,CONCATENATE("План ",LEFT([2]Расходы!AY$7,4)))</f>
        <v>0</v>
      </c>
      <c r="AZ28" s="1130">
        <f>SUMIFS([2]ДиР!$H:$H,[2]ДиР!$A:$A,MID(AY$8,1,LEN(AY$8)-5),[2]ДиР!$B:$B,[2]Расходы!$A28,[2]ДиР!$E:$E,CONCATENATE("План ",LEFT([2]Расходы!AY$7,4)))</f>
        <v>0</v>
      </c>
      <c r="BA28" s="1130">
        <f>IF(BA$5=[2]Период!$B$2,SUMIFS('[2]Расходы 1'!$G:$G,'[2]Расходы 1'!$A:$A,[2]Расходы!$A28),SUMIFS([2]ДиР!$D:$D,[2]ДиР!$A:$A,MID(BA$8,1,LEN(BA$8)-5),[2]ДиР!$B:$B,[2]Расходы!$A28,[2]ДиР!$E:$E,CONCATENATE("Факт ",LEFT([2]Расходы!AY$7,4))))</f>
        <v>0</v>
      </c>
      <c r="BB28" s="1130">
        <f>IF(BA$5=[2]Период!$B$2,SUMIFS('[2]Расходы 1'!$H:$H,'[2]Расходы 1'!$A:$A,[2]Расходы!$A28),SUMIFS([2]ДиР!$H:$H,[2]ДиР!$A:$A,MID(BA$8,1,LEN(BA$8)-5),[2]ДиР!$B:$B,[2]Расходы!$A28,[2]ДиР!$E:$E,CONCATENATE("Факт ",LEFT([2]Расходы!AY$7,4))))</f>
        <v>0</v>
      </c>
      <c r="BC28" s="1132">
        <f t="shared" si="27"/>
        <v>0</v>
      </c>
      <c r="BD28" s="1132">
        <f t="shared" si="27"/>
        <v>0</v>
      </c>
      <c r="BE28" s="1130">
        <f t="shared" si="28"/>
        <v>0</v>
      </c>
      <c r="BF28" s="1130">
        <f t="shared" si="28"/>
        <v>0</v>
      </c>
      <c r="BG28" s="1130">
        <f t="shared" si="29"/>
        <v>0</v>
      </c>
      <c r="BH28" s="1130">
        <f t="shared" si="29"/>
        <v>0</v>
      </c>
      <c r="BI28" s="1130">
        <f t="shared" si="29"/>
        <v>0</v>
      </c>
      <c r="BJ28" s="1130">
        <f t="shared" si="29"/>
        <v>0</v>
      </c>
      <c r="BK28" s="1131">
        <f t="shared" si="30"/>
        <v>0</v>
      </c>
      <c r="BL28" s="1131">
        <f t="shared" si="30"/>
        <v>0</v>
      </c>
      <c r="BM28" s="1130">
        <f t="shared" si="7"/>
        <v>0</v>
      </c>
      <c r="BN28" s="1130">
        <f t="shared" si="7"/>
        <v>0</v>
      </c>
      <c r="BO28" s="1130">
        <f>SUMIFS([2]ДиР!$D:$D,[2]ДиР!$A:$A,MID(BO$8,1,LEN(BO$8)-5),[2]ДиР!$B:$B,[2]Расходы!$A28,[2]ДиР!$E:$E,CONCATENATE("План ",LEFT([2]Расходы!BO$7,4)))</f>
        <v>0</v>
      </c>
      <c r="BP28" s="1130">
        <f>SUMIFS([2]ДиР!$H:$H,[2]ДиР!$A:$A,MID(BO$8,1,LEN(BO$8)-5),[2]ДиР!$B:$B,[2]Расходы!$A28,[2]ДиР!$E:$E,CONCATENATE("План ",LEFT([2]Расходы!BO$7,4)))</f>
        <v>0</v>
      </c>
      <c r="BQ28" s="1130">
        <f>IF(BQ$5=[2]Период!$B$2,SUMIFS('[2]Расходы 1'!$G:$G,'[2]Расходы 1'!$A:$A,[2]Расходы!$A28),SUMIFS([2]ДиР!$D:$D,[2]ДиР!$A:$A,MID(BQ$8,1,LEN(BQ$8)-5),[2]ДиР!$B:$B,[2]Расходы!$A28,[2]ДиР!$E:$E,CONCATENATE("Факт ",LEFT([2]Расходы!BO$7,4))))</f>
        <v>0</v>
      </c>
      <c r="BR28" s="1130">
        <f>IF(BQ$5=[2]Период!$B$2,SUMIFS('[2]Расходы 1'!$H:$H,'[2]Расходы 1'!$A:$A,[2]Расходы!$A28),SUMIFS([2]ДиР!$H:$H,[2]ДиР!$A:$A,MID(BQ$8,1,LEN(BQ$8)-5),[2]ДиР!$B:$B,[2]Расходы!$A28,[2]ДиР!$E:$E,CONCATENATE("Факт ",LEFT([2]Расходы!BO$7,4))))</f>
        <v>0</v>
      </c>
      <c r="BS28" s="1132">
        <f t="shared" si="31"/>
        <v>0</v>
      </c>
      <c r="BT28" s="1132">
        <f t="shared" si="31"/>
        <v>0</v>
      </c>
      <c r="BU28" s="1130">
        <f t="shared" si="8"/>
        <v>0</v>
      </c>
      <c r="BV28" s="1130">
        <f t="shared" si="8"/>
        <v>0</v>
      </c>
      <c r="BW28" s="1130">
        <f>SUMIFS([2]ДиР!$D:$D,[2]ДиР!$A:$A,MID(BW$8,1,LEN(BW$8)-5),[2]ДиР!$B:$B,[2]Расходы!$A28,[2]ДиР!$E:$E,CONCATENATE("План ",LEFT([2]Расходы!BW$7,4)))</f>
        <v>0</v>
      </c>
      <c r="BX28" s="1130">
        <f>SUMIFS([2]ДиР!$H:$H,[2]ДиР!$A:$A,MID(BW$8,1,LEN(BW$8)-5),[2]ДиР!$B:$B,[2]Расходы!$A28,[2]ДиР!$E:$E,CONCATENATE("План ",LEFT([2]Расходы!BW$7,4)))</f>
        <v>0</v>
      </c>
      <c r="BY28" s="1130">
        <f>IF(BY$5=[2]Период!$B$2,SUMIFS('[2]Расходы 1'!$G:$G,'[2]Расходы 1'!$A:$A,[2]Расходы!$A28),SUMIFS([2]ДиР!$D:$D,[2]ДиР!$A:$A,MID(BY$8,1,LEN(BY$8)-5),[2]ДиР!$B:$B,[2]Расходы!$A28,[2]ДиР!$E:$E,CONCATENATE("Факт ",LEFT([2]Расходы!BW$7,4))))</f>
        <v>0</v>
      </c>
      <c r="BZ28" s="1130">
        <f>IF(BY$5=[2]Период!$B$2,SUMIFS('[2]Расходы 1'!$H:$H,'[2]Расходы 1'!$A:$A,[2]Расходы!$A28),SUMIFS([2]ДиР!$H:$H,[2]ДиР!$A:$A,MID(BY$8,1,LEN(BY$8)-5),[2]ДиР!$B:$B,[2]Расходы!$A28,[2]ДиР!$E:$E,CONCATENATE("Факт ",LEFT([2]Расходы!BW$7,4))))</f>
        <v>0</v>
      </c>
      <c r="CA28" s="1132">
        <f t="shared" si="32"/>
        <v>0</v>
      </c>
      <c r="CB28" s="1132">
        <f t="shared" si="32"/>
        <v>0</v>
      </c>
      <c r="CC28" s="1130">
        <f t="shared" si="9"/>
        <v>0</v>
      </c>
      <c r="CD28" s="1130">
        <f t="shared" si="9"/>
        <v>0</v>
      </c>
      <c r="CE28" s="1130">
        <f>SUMIFS([2]ДиР!$D:$D,[2]ДиР!$A:$A,MID(CE$8,1,LEN(CE$8)-5),[2]ДиР!$B:$B,[2]Расходы!$A28,[2]ДиР!$E:$E,CONCATENATE("План ",LEFT([2]Расходы!CE$7,4)))</f>
        <v>0</v>
      </c>
      <c r="CF28" s="1130">
        <f>SUMIFS([2]ДиР!$H:$H,[2]ДиР!$A:$A,MID(CE$8,1,LEN(CE$8)-5),[2]ДиР!$B:$B,[2]Расходы!$A28,[2]ДиР!$E:$E,CONCATENATE("План ",LEFT([2]Расходы!CE$7,4)))</f>
        <v>0</v>
      </c>
      <c r="CG28" s="1130">
        <f>IF(CG$5=[2]Период!$B$2,SUMIFS('[2]Расходы 1'!$G:$G,'[2]Расходы 1'!$A:$A,[2]Расходы!$A28),SUMIFS([2]ДиР!$D:$D,[2]ДиР!$A:$A,MID(CG$8,1,LEN(CG$8)-5),[2]ДиР!$B:$B,[2]Расходы!$A28,[2]ДиР!$E:$E,CONCATENATE("Факт ",LEFT([2]Расходы!CE$7,4))))</f>
        <v>0</v>
      </c>
      <c r="CH28" s="1130">
        <f>IF(CG$5=[2]Период!$B$2,SUMIFS('[2]Расходы 1'!$H:$H,'[2]Расходы 1'!$A:$A,[2]Расходы!$A28),SUMIFS([2]ДиР!$H:$H,[2]ДиР!$A:$A,MID(CG$8,1,LEN(CG$8)-5),[2]ДиР!$B:$B,[2]Расходы!$A28,[2]ДиР!$E:$E,CONCATENATE("Факт ",LEFT([2]Расходы!CE$7,4))))</f>
        <v>0</v>
      </c>
      <c r="CI28" s="1132">
        <f t="shared" si="33"/>
        <v>0</v>
      </c>
      <c r="CJ28" s="1132">
        <f t="shared" si="33"/>
        <v>0</v>
      </c>
      <c r="CK28" s="1130">
        <f t="shared" si="10"/>
        <v>0</v>
      </c>
      <c r="CL28" s="1130">
        <f t="shared" si="10"/>
        <v>0</v>
      </c>
      <c r="CM28" s="1130">
        <f t="shared" si="34"/>
        <v>0</v>
      </c>
      <c r="CN28" s="1130">
        <f t="shared" si="34"/>
        <v>0</v>
      </c>
      <c r="CO28" s="1130">
        <f t="shared" si="34"/>
        <v>0</v>
      </c>
      <c r="CP28" s="1130">
        <f t="shared" si="34"/>
        <v>0</v>
      </c>
      <c r="CQ28" s="1131">
        <f t="shared" si="35"/>
        <v>0</v>
      </c>
      <c r="CR28" s="1131">
        <f t="shared" si="35"/>
        <v>0</v>
      </c>
      <c r="CS28" s="1130">
        <f t="shared" si="12"/>
        <v>0</v>
      </c>
      <c r="CT28" s="1130">
        <f t="shared" si="12"/>
        <v>0</v>
      </c>
      <c r="CU28" s="1130">
        <f>SUMIFS([2]ДиР!$D:$D,[2]ДиР!$A:$A,MID(CU$8,1,LEN(CU$8)-5),[2]ДиР!$B:$B,[2]Расходы!$A28,[2]ДиР!$E:$E,CONCATENATE("План ",LEFT([2]Расходы!CU$7,4)))</f>
        <v>0</v>
      </c>
      <c r="CV28" s="1130">
        <f>SUMIFS([2]ДиР!$H:$H,[2]ДиР!$A:$A,MID(CU$8,1,LEN(CU$8)-5),[2]ДиР!$B:$B,[2]Расходы!$A28,[2]ДиР!$E:$E,CONCATENATE("План ",LEFT([2]Расходы!CU$7,4)))</f>
        <v>0</v>
      </c>
      <c r="CW28" s="1130">
        <f>IF(CW$5=[2]Период!$B$2,SUMIFS('[2]Расходы 1'!$G:$G,'[2]Расходы 1'!$A:$A,[2]Расходы!$A28),SUMIFS([2]ДиР!$D:$D,[2]ДиР!$A:$A,MID(CW$8,1,LEN(CW$8)-5),[2]ДиР!$B:$B,[2]Расходы!$A28,[2]ДиР!$E:$E,CONCATENATE("Факт ",LEFT([2]Расходы!CU$7,4))))</f>
        <v>0</v>
      </c>
      <c r="CX28" s="1130">
        <f>IF(CW$5=[2]Период!$B$2,SUMIFS('[2]Расходы 1'!$H:$H,'[2]Расходы 1'!$A:$A,[2]Расходы!$A28),SUMIFS([2]ДиР!$H:$H,[2]ДиР!$A:$A,MID(CW$8,1,LEN(CW$8)-5),[2]ДиР!$B:$B,[2]Расходы!$A28,[2]ДиР!$E:$E,CONCATENATE("Факт ",LEFT([2]Расходы!CU$7,4))))</f>
        <v>0</v>
      </c>
      <c r="CY28" s="1132">
        <f t="shared" si="36"/>
        <v>0</v>
      </c>
      <c r="CZ28" s="1132">
        <f t="shared" si="36"/>
        <v>0</v>
      </c>
      <c r="DA28" s="1130">
        <f t="shared" si="13"/>
        <v>0</v>
      </c>
      <c r="DB28" s="1130">
        <f t="shared" si="13"/>
        <v>0</v>
      </c>
      <c r="DC28" s="1130">
        <f>SUMIFS([2]ДиР!$D:$D,[2]ДиР!$A:$A,MID(DC$8,1,LEN(DC$8)-5),[2]ДиР!$B:$B,[2]Расходы!$A28,[2]ДиР!$E:$E,CONCATENATE("План ",LEFT([2]Расходы!DC$7,4)))</f>
        <v>0</v>
      </c>
      <c r="DD28" s="1130">
        <f>SUMIFS([2]ДиР!$H:$H,[2]ДиР!$A:$A,MID(DC$8,1,LEN(DC$8)-5),[2]ДиР!$B:$B,[2]Расходы!$A28,[2]ДиР!$E:$E,CONCATENATE("План ",LEFT([2]Расходы!DC$7,4)))</f>
        <v>0</v>
      </c>
      <c r="DE28" s="1130">
        <f>IF(DE$5=[2]Период!$B$2,SUMIFS('[2]Расходы 1'!$G:$G,'[2]Расходы 1'!$A:$A,[2]Расходы!$A28),SUMIFS([2]ДиР!$D:$D,[2]ДиР!$A:$A,MID(DE$8,1,LEN(DE$8)-5),[2]ДиР!$B:$B,[2]Расходы!$A28,[2]ДиР!$E:$E,CONCATENATE("Факт ",LEFT([2]Расходы!DC$7,4))))</f>
        <v>0</v>
      </c>
      <c r="DF28" s="1130">
        <f>IF(DE$5=[2]Период!$B$2,SUMIFS('[2]Расходы 1'!$H:$H,'[2]Расходы 1'!$A:$A,[2]Расходы!$A28),SUMIFS([2]ДиР!$H:$H,[2]ДиР!$A:$A,MID(DE$8,1,LEN(DE$8)-5),[2]ДиР!$B:$B,[2]Расходы!$A28,[2]ДиР!$E:$E,CONCATENATE("Факт ",LEFT([2]Расходы!DC$7,4))))</f>
        <v>0</v>
      </c>
      <c r="DG28" s="1132">
        <f t="shared" si="37"/>
        <v>0</v>
      </c>
      <c r="DH28" s="1132">
        <f t="shared" si="37"/>
        <v>0</v>
      </c>
      <c r="DI28" s="1130">
        <f t="shared" si="14"/>
        <v>0</v>
      </c>
      <c r="DJ28" s="1130">
        <f t="shared" si="14"/>
        <v>0</v>
      </c>
      <c r="DK28" s="1130">
        <f>SUMIFS([2]ДиР!$D:$D,[2]ДиР!$A:$A,MID(DK$8,1,LEN(DK$8)-5),[2]ДиР!$B:$B,[2]Расходы!$A28,[2]ДиР!$E:$E,CONCATENATE("План ",LEFT([2]Расходы!DK$7,4)))</f>
        <v>0</v>
      </c>
      <c r="DL28" s="1130">
        <f>SUMIFS([2]ДиР!$H:$H,[2]ДиР!$A:$A,MID(DK$8,1,LEN(DK$8)-5),[2]ДиР!$B:$B,[2]Расходы!$A28,[2]ДиР!$E:$E,CONCATENATE("План ",LEFT([2]Расходы!DK$7,4)))</f>
        <v>0</v>
      </c>
      <c r="DM28" s="1130">
        <f>IF(DM$5=[2]Период!$B$2,SUMIFS('[2]Расходы 1'!$G:$G,'[2]Расходы 1'!$A:$A,[2]Расходы!$A28),SUMIFS([2]ДиР!$D:$D,[2]ДиР!$A:$A,MID(DM$8,1,LEN(DM$8)-5),[2]ДиР!$B:$B,[2]Расходы!$A28,[2]ДиР!$E:$E,CONCATENATE("Факт ",LEFT([2]Расходы!DK$7,4))))</f>
        <v>0</v>
      </c>
      <c r="DN28" s="1130">
        <f>IF(DM$5=[2]Период!$B$2,SUMIFS('[2]Расходы 1'!$H:$H,'[2]Расходы 1'!$A:$A,[2]Расходы!$A28),SUMIFS([2]ДиР!$H:$H,[2]ДиР!$A:$A,MID(DM$8,1,LEN(DM$8)-5),[2]ДиР!$B:$B,[2]Расходы!$A28,[2]ДиР!$E:$E,CONCATENATE("Факт ",LEFT([2]Расходы!DK$7,4))))</f>
        <v>0</v>
      </c>
      <c r="DO28" s="1132">
        <f t="shared" si="38"/>
        <v>0</v>
      </c>
      <c r="DP28" s="1132">
        <f t="shared" si="38"/>
        <v>0</v>
      </c>
      <c r="DQ28" s="1130">
        <f t="shared" si="39"/>
        <v>0</v>
      </c>
      <c r="DR28" s="1130">
        <f t="shared" si="39"/>
        <v>0</v>
      </c>
      <c r="DS28" s="1130">
        <f t="shared" si="42"/>
        <v>0</v>
      </c>
      <c r="DT28" s="1130">
        <f t="shared" si="42"/>
        <v>0</v>
      </c>
      <c r="DU28" s="1130">
        <f t="shared" si="42"/>
        <v>0</v>
      </c>
      <c r="DV28" s="1130">
        <f t="shared" si="42"/>
        <v>0</v>
      </c>
      <c r="DW28" s="1131">
        <f t="shared" si="40"/>
        <v>0</v>
      </c>
      <c r="DX28" s="1131">
        <f t="shared" si="40"/>
        <v>0</v>
      </c>
      <c r="DY28" s="1130">
        <f t="shared" si="16"/>
        <v>0</v>
      </c>
      <c r="DZ28" s="1130">
        <f t="shared" si="16"/>
        <v>0</v>
      </c>
      <c r="EA28" s="1130">
        <f t="shared" si="17"/>
        <v>0</v>
      </c>
      <c r="EB28" s="1130">
        <f t="shared" si="17"/>
        <v>0</v>
      </c>
      <c r="EC28" s="1130">
        <f t="shared" si="17"/>
        <v>0</v>
      </c>
      <c r="ED28" s="1130">
        <f t="shared" si="17"/>
        <v>0</v>
      </c>
      <c r="EE28" s="1131">
        <f t="shared" si="41"/>
        <v>0</v>
      </c>
      <c r="EF28" s="1131">
        <f t="shared" si="41"/>
        <v>0</v>
      </c>
      <c r="EG28" s="1130">
        <f t="shared" si="18"/>
        <v>0</v>
      </c>
      <c r="EH28" s="1130">
        <f t="shared" si="18"/>
        <v>0</v>
      </c>
    </row>
    <row r="29" spans="1:138" ht="22.5" outlineLevel="1" x14ac:dyDescent="0.2">
      <c r="A29" s="1104">
        <v>3502050000</v>
      </c>
      <c r="B29" s="1108" t="s">
        <v>322</v>
      </c>
      <c r="C29" s="1130"/>
      <c r="D29" s="1130"/>
      <c r="E29" s="1130"/>
      <c r="F29" s="1130"/>
      <c r="G29" s="1131">
        <f t="shared" si="19"/>
        <v>0</v>
      </c>
      <c r="H29" s="1131">
        <f t="shared" si="19"/>
        <v>0</v>
      </c>
      <c r="I29" s="1130">
        <f t="shared" si="20"/>
        <v>0</v>
      </c>
      <c r="J29" s="1130">
        <f t="shared" si="20"/>
        <v>0</v>
      </c>
      <c r="K29" s="1130"/>
      <c r="L29" s="1130"/>
      <c r="M29" s="1130"/>
      <c r="N29" s="1130"/>
      <c r="O29" s="1131">
        <f t="shared" si="21"/>
        <v>0</v>
      </c>
      <c r="P29" s="1131">
        <f t="shared" si="21"/>
        <v>0</v>
      </c>
      <c r="Q29" s="1130">
        <f t="shared" si="0"/>
        <v>0</v>
      </c>
      <c r="R29" s="1130">
        <f t="shared" si="0"/>
        <v>0</v>
      </c>
      <c r="S29" s="1130"/>
      <c r="T29" s="1130"/>
      <c r="U29" s="1130"/>
      <c r="V29" s="1130"/>
      <c r="W29" s="1132">
        <f t="shared" si="22"/>
        <v>0</v>
      </c>
      <c r="X29" s="1132">
        <f t="shared" si="22"/>
        <v>0</v>
      </c>
      <c r="Y29" s="1130">
        <f t="shared" si="1"/>
        <v>0</v>
      </c>
      <c r="Z29" s="1130">
        <f t="shared" si="1"/>
        <v>0</v>
      </c>
      <c r="AA29" s="1130">
        <f t="shared" si="43"/>
        <v>0</v>
      </c>
      <c r="AB29" s="1130">
        <f t="shared" si="43"/>
        <v>0</v>
      </c>
      <c r="AC29" s="1130">
        <f t="shared" si="43"/>
        <v>0</v>
      </c>
      <c r="AD29" s="1130">
        <f t="shared" si="2"/>
        <v>0</v>
      </c>
      <c r="AE29" s="1132">
        <f t="shared" si="24"/>
        <v>0</v>
      </c>
      <c r="AF29" s="1132">
        <f t="shared" si="24"/>
        <v>0</v>
      </c>
      <c r="AG29" s="1130">
        <f t="shared" si="3"/>
        <v>0</v>
      </c>
      <c r="AH29" s="1130">
        <f t="shared" si="3"/>
        <v>0</v>
      </c>
      <c r="AI29" s="1130">
        <f>SUMIFS([2]ДиР!$D:$D,[2]ДиР!$A:$A,MID(AI$8,1,LEN(AI$8)-5),[2]ДиР!$B:$B,[2]Расходы!$A29,[2]ДиР!$E:$E,CONCATENATE("План ",LEFT([2]Расходы!AI$7,4)))</f>
        <v>0</v>
      </c>
      <c r="AJ29" s="1130">
        <f>SUMIFS([2]ДиР!$H:$H,[2]ДиР!$A:$A,MID(AI$8,1,LEN(AI$8)-5),[2]ДиР!$B:$B,[2]Расходы!$A29,[2]ДиР!$E:$E,CONCATENATE("План ",LEFT([2]Расходы!AI$7,4)))</f>
        <v>0</v>
      </c>
      <c r="AK29" s="1130">
        <f>IF(AK$5=[2]Период!$B$2,SUMIFS('[2]Расходы 1'!$G:$G,'[2]Расходы 1'!$A:$A,[2]Расходы!$A29),SUMIFS([2]ДиР!$D:$D,[2]ДиР!$A:$A,MID(AK$8,1,LEN(AK$8)-5),[2]ДиР!$B:$B,[2]Расходы!$A29,[2]ДиР!$E:$E,CONCATENATE("Факт ",LEFT([2]Расходы!AI$7,4))))</f>
        <v>0</v>
      </c>
      <c r="AL29" s="1130">
        <f>IF(AK$5=[2]Период!$B$2,SUMIFS('[2]Расходы 1'!$H:$H,'[2]Расходы 1'!$A:$A,[2]Расходы!$A29),SUMIFS([2]ДиР!$H:$H,[2]ДиР!$A:$A,MID(AK$8,1,LEN(AK$8)-5),[2]ДиР!$B:$B,[2]Расходы!$A29,[2]ДиР!$E:$E,CONCATENATE("Факт ",LEFT([2]Расходы!AI$7,4))))</f>
        <v>0</v>
      </c>
      <c r="AM29" s="1132">
        <f t="shared" si="25"/>
        <v>0</v>
      </c>
      <c r="AN29" s="1132">
        <f t="shared" si="25"/>
        <v>0</v>
      </c>
      <c r="AO29" s="1130">
        <f t="shared" si="4"/>
        <v>0</v>
      </c>
      <c r="AP29" s="1130">
        <f t="shared" si="4"/>
        <v>0</v>
      </c>
      <c r="AQ29" s="1130">
        <f>SUMIFS([2]ДиР!$D:$D,[2]ДиР!$A:$A,MID(AQ$8,1,LEN(AQ$8)-5),[2]ДиР!$B:$B,[2]Расходы!$A29,[2]ДиР!$E:$E,CONCATENATE("План ",LEFT([2]Расходы!AQ$7,4)))</f>
        <v>0</v>
      </c>
      <c r="AR29" s="1130">
        <f>SUMIFS([2]ДиР!$H:$H,[2]ДиР!$A:$A,MID(AQ$8,1,LEN(AQ$8)-5),[2]ДиР!$B:$B,[2]Расходы!$A29,[2]ДиР!$E:$E,CONCATENATE("План ",LEFT([2]Расходы!AQ$7,4)))</f>
        <v>0</v>
      </c>
      <c r="AS29" s="1130">
        <f>IF(AS$5=[2]Период!$B$2,SUMIFS('[2]Расходы 1'!$G:$G,'[2]Расходы 1'!$A:$A,[2]Расходы!$A29),SUMIFS([2]ДиР!$D:$D,[2]ДиР!$A:$A,MID(AS$8,1,LEN(AS$8)-5),[2]ДиР!$B:$B,[2]Расходы!$A29,[2]ДиР!$E:$E,CONCATENATE("Факт ",LEFT([2]Расходы!AQ$7,4))))</f>
        <v>0</v>
      </c>
      <c r="AT29" s="1130">
        <f>IF(AS$5=[2]Период!$B$2,SUMIFS('[2]Расходы 1'!$H:$H,'[2]Расходы 1'!$A:$A,[2]Расходы!$A29),SUMIFS([2]ДиР!$H:$H,[2]ДиР!$A:$A,MID(AS$8,1,LEN(AS$8)-5),[2]ДиР!$B:$B,[2]Расходы!$A29,[2]ДиР!$E:$E,CONCATENATE("Факт ",LEFT([2]Расходы!AQ$7,4))))</f>
        <v>0</v>
      </c>
      <c r="AU29" s="1132">
        <f t="shared" si="26"/>
        <v>0</v>
      </c>
      <c r="AV29" s="1132">
        <f t="shared" si="26"/>
        <v>0</v>
      </c>
      <c r="AW29" s="1130">
        <f t="shared" si="5"/>
        <v>0</v>
      </c>
      <c r="AX29" s="1130">
        <f t="shared" si="5"/>
        <v>0</v>
      </c>
      <c r="AY29" s="1130">
        <f>SUMIFS([2]ДиР!$D:$D,[2]ДиР!$A:$A,MID(AY$8,1,LEN(AY$8)-5),[2]ДиР!$B:$B,[2]Расходы!$A29,[2]ДиР!$E:$E,CONCATENATE("План ",LEFT([2]Расходы!AY$7,4)))</f>
        <v>0</v>
      </c>
      <c r="AZ29" s="1130">
        <f>SUMIFS([2]ДиР!$H:$H,[2]ДиР!$A:$A,MID(AY$8,1,LEN(AY$8)-5),[2]ДиР!$B:$B,[2]Расходы!$A29,[2]ДиР!$E:$E,CONCATENATE("План ",LEFT([2]Расходы!AY$7,4)))</f>
        <v>0</v>
      </c>
      <c r="BA29" s="1130">
        <f>IF(BA$5=[2]Период!$B$2,SUMIFS('[2]Расходы 1'!$G:$G,'[2]Расходы 1'!$A:$A,[2]Расходы!$A29),SUMIFS([2]ДиР!$D:$D,[2]ДиР!$A:$A,MID(BA$8,1,LEN(BA$8)-5),[2]ДиР!$B:$B,[2]Расходы!$A29,[2]ДиР!$E:$E,CONCATENATE("Факт ",LEFT([2]Расходы!AY$7,4))))</f>
        <v>0</v>
      </c>
      <c r="BB29" s="1130">
        <f>IF(BA$5=[2]Период!$B$2,SUMIFS('[2]Расходы 1'!$H:$H,'[2]Расходы 1'!$A:$A,[2]Расходы!$A29),SUMIFS([2]ДиР!$H:$H,[2]ДиР!$A:$A,MID(BA$8,1,LEN(BA$8)-5),[2]ДиР!$B:$B,[2]Расходы!$A29,[2]ДиР!$E:$E,CONCATENATE("Факт ",LEFT([2]Расходы!AY$7,4))))</f>
        <v>0</v>
      </c>
      <c r="BC29" s="1132">
        <f t="shared" si="27"/>
        <v>0</v>
      </c>
      <c r="BD29" s="1132">
        <f t="shared" si="27"/>
        <v>0</v>
      </c>
      <c r="BE29" s="1130">
        <f t="shared" si="28"/>
        <v>0</v>
      </c>
      <c r="BF29" s="1130">
        <f t="shared" si="28"/>
        <v>0</v>
      </c>
      <c r="BG29" s="1130">
        <f t="shared" si="29"/>
        <v>0</v>
      </c>
      <c r="BH29" s="1130">
        <f t="shared" si="29"/>
        <v>0</v>
      </c>
      <c r="BI29" s="1130">
        <f t="shared" si="29"/>
        <v>0</v>
      </c>
      <c r="BJ29" s="1130">
        <f t="shared" si="29"/>
        <v>0</v>
      </c>
      <c r="BK29" s="1131">
        <f t="shared" si="30"/>
        <v>0</v>
      </c>
      <c r="BL29" s="1131">
        <f t="shared" si="30"/>
        <v>0</v>
      </c>
      <c r="BM29" s="1130">
        <f t="shared" si="7"/>
        <v>0</v>
      </c>
      <c r="BN29" s="1130">
        <f t="shared" si="7"/>
        <v>0</v>
      </c>
      <c r="BO29" s="1130">
        <f>SUMIFS([2]ДиР!$D:$D,[2]ДиР!$A:$A,MID(BO$8,1,LEN(BO$8)-5),[2]ДиР!$B:$B,[2]Расходы!$A29,[2]ДиР!$E:$E,CONCATENATE("План ",LEFT([2]Расходы!BO$7,4)))</f>
        <v>0</v>
      </c>
      <c r="BP29" s="1130">
        <f>SUMIFS([2]ДиР!$H:$H,[2]ДиР!$A:$A,MID(BO$8,1,LEN(BO$8)-5),[2]ДиР!$B:$B,[2]Расходы!$A29,[2]ДиР!$E:$E,CONCATENATE("План ",LEFT([2]Расходы!BO$7,4)))</f>
        <v>0</v>
      </c>
      <c r="BQ29" s="1130">
        <f>IF(BQ$5=[2]Период!$B$2,SUMIFS('[2]Расходы 1'!$G:$G,'[2]Расходы 1'!$A:$A,[2]Расходы!$A29),SUMIFS([2]ДиР!$D:$D,[2]ДиР!$A:$A,MID(BQ$8,1,LEN(BQ$8)-5),[2]ДиР!$B:$B,[2]Расходы!$A29,[2]ДиР!$E:$E,CONCATENATE("Факт ",LEFT([2]Расходы!BO$7,4))))</f>
        <v>0</v>
      </c>
      <c r="BR29" s="1130">
        <f>IF(BQ$5=[2]Период!$B$2,SUMIFS('[2]Расходы 1'!$H:$H,'[2]Расходы 1'!$A:$A,[2]Расходы!$A29),SUMIFS([2]ДиР!$H:$H,[2]ДиР!$A:$A,MID(BQ$8,1,LEN(BQ$8)-5),[2]ДиР!$B:$B,[2]Расходы!$A29,[2]ДиР!$E:$E,CONCATENATE("Факт ",LEFT([2]Расходы!BO$7,4))))</f>
        <v>0</v>
      </c>
      <c r="BS29" s="1132">
        <f t="shared" si="31"/>
        <v>0</v>
      </c>
      <c r="BT29" s="1132">
        <f t="shared" si="31"/>
        <v>0</v>
      </c>
      <c r="BU29" s="1130">
        <f t="shared" si="8"/>
        <v>0</v>
      </c>
      <c r="BV29" s="1130">
        <f t="shared" si="8"/>
        <v>0</v>
      </c>
      <c r="BW29" s="1130">
        <f>SUMIFS([2]ДиР!$D:$D,[2]ДиР!$A:$A,MID(BW$8,1,LEN(BW$8)-5),[2]ДиР!$B:$B,[2]Расходы!$A29,[2]ДиР!$E:$E,CONCATENATE("План ",LEFT([2]Расходы!BW$7,4)))</f>
        <v>0</v>
      </c>
      <c r="BX29" s="1130">
        <f>SUMIFS([2]ДиР!$H:$H,[2]ДиР!$A:$A,MID(BW$8,1,LEN(BW$8)-5),[2]ДиР!$B:$B,[2]Расходы!$A29,[2]ДиР!$E:$E,CONCATENATE("План ",LEFT([2]Расходы!BW$7,4)))</f>
        <v>0</v>
      </c>
      <c r="BY29" s="1130">
        <f>IF(BY$5=[2]Период!$B$2,SUMIFS('[2]Расходы 1'!$G:$G,'[2]Расходы 1'!$A:$A,[2]Расходы!$A29),SUMIFS([2]ДиР!$D:$D,[2]ДиР!$A:$A,MID(BY$8,1,LEN(BY$8)-5),[2]ДиР!$B:$B,[2]Расходы!$A29,[2]ДиР!$E:$E,CONCATENATE("Факт ",LEFT([2]Расходы!BW$7,4))))</f>
        <v>0</v>
      </c>
      <c r="BZ29" s="1130">
        <f>IF(BY$5=[2]Период!$B$2,SUMIFS('[2]Расходы 1'!$H:$H,'[2]Расходы 1'!$A:$A,[2]Расходы!$A29),SUMIFS([2]ДиР!$H:$H,[2]ДиР!$A:$A,MID(BY$8,1,LEN(BY$8)-5),[2]ДиР!$B:$B,[2]Расходы!$A29,[2]ДиР!$E:$E,CONCATENATE("Факт ",LEFT([2]Расходы!BW$7,4))))</f>
        <v>0</v>
      </c>
      <c r="CA29" s="1132">
        <f t="shared" si="32"/>
        <v>0</v>
      </c>
      <c r="CB29" s="1132">
        <f t="shared" si="32"/>
        <v>0</v>
      </c>
      <c r="CC29" s="1130">
        <f t="shared" si="9"/>
        <v>0</v>
      </c>
      <c r="CD29" s="1130">
        <f t="shared" si="9"/>
        <v>0</v>
      </c>
      <c r="CE29" s="1130">
        <f>SUMIFS([2]ДиР!$D:$D,[2]ДиР!$A:$A,MID(CE$8,1,LEN(CE$8)-5),[2]ДиР!$B:$B,[2]Расходы!$A29,[2]ДиР!$E:$E,CONCATENATE("План ",LEFT([2]Расходы!CE$7,4)))</f>
        <v>0</v>
      </c>
      <c r="CF29" s="1130">
        <f>SUMIFS([2]ДиР!$H:$H,[2]ДиР!$A:$A,MID(CE$8,1,LEN(CE$8)-5),[2]ДиР!$B:$B,[2]Расходы!$A29,[2]ДиР!$E:$E,CONCATENATE("План ",LEFT([2]Расходы!CE$7,4)))</f>
        <v>0</v>
      </c>
      <c r="CG29" s="1130">
        <f>IF(CG$5=[2]Период!$B$2,SUMIFS('[2]Расходы 1'!$G:$G,'[2]Расходы 1'!$A:$A,[2]Расходы!$A29),SUMIFS([2]ДиР!$D:$D,[2]ДиР!$A:$A,MID(CG$8,1,LEN(CG$8)-5),[2]ДиР!$B:$B,[2]Расходы!$A29,[2]ДиР!$E:$E,CONCATENATE("Факт ",LEFT([2]Расходы!CE$7,4))))</f>
        <v>0</v>
      </c>
      <c r="CH29" s="1130">
        <f>IF(CG$5=[2]Период!$B$2,SUMIFS('[2]Расходы 1'!$H:$H,'[2]Расходы 1'!$A:$A,[2]Расходы!$A29),SUMIFS([2]ДиР!$H:$H,[2]ДиР!$A:$A,MID(CG$8,1,LEN(CG$8)-5),[2]ДиР!$B:$B,[2]Расходы!$A29,[2]ДиР!$E:$E,CONCATENATE("Факт ",LEFT([2]Расходы!CE$7,4))))</f>
        <v>0</v>
      </c>
      <c r="CI29" s="1132">
        <f t="shared" si="33"/>
        <v>0</v>
      </c>
      <c r="CJ29" s="1132">
        <f t="shared" si="33"/>
        <v>0</v>
      </c>
      <c r="CK29" s="1130">
        <f t="shared" si="10"/>
        <v>0</v>
      </c>
      <c r="CL29" s="1130">
        <f t="shared" si="10"/>
        <v>0</v>
      </c>
      <c r="CM29" s="1130">
        <f t="shared" si="34"/>
        <v>0</v>
      </c>
      <c r="CN29" s="1130">
        <f t="shared" si="34"/>
        <v>0</v>
      </c>
      <c r="CO29" s="1130">
        <f t="shared" si="34"/>
        <v>0</v>
      </c>
      <c r="CP29" s="1130">
        <f t="shared" si="34"/>
        <v>0</v>
      </c>
      <c r="CQ29" s="1131">
        <f t="shared" si="35"/>
        <v>0</v>
      </c>
      <c r="CR29" s="1131">
        <f t="shared" si="35"/>
        <v>0</v>
      </c>
      <c r="CS29" s="1130">
        <f t="shared" si="12"/>
        <v>0</v>
      </c>
      <c r="CT29" s="1130">
        <f t="shared" si="12"/>
        <v>0</v>
      </c>
      <c r="CU29" s="1130">
        <f>SUMIFS([2]ДиР!$D:$D,[2]ДиР!$A:$A,MID(CU$8,1,LEN(CU$8)-5),[2]ДиР!$B:$B,[2]Расходы!$A29,[2]ДиР!$E:$E,CONCATENATE("План ",LEFT([2]Расходы!CU$7,4)))</f>
        <v>0</v>
      </c>
      <c r="CV29" s="1130">
        <f>SUMIFS([2]ДиР!$H:$H,[2]ДиР!$A:$A,MID(CU$8,1,LEN(CU$8)-5),[2]ДиР!$B:$B,[2]Расходы!$A29,[2]ДиР!$E:$E,CONCATENATE("План ",LEFT([2]Расходы!CU$7,4)))</f>
        <v>0</v>
      </c>
      <c r="CW29" s="1130">
        <f>IF(CW$5=[2]Период!$B$2,SUMIFS('[2]Расходы 1'!$G:$G,'[2]Расходы 1'!$A:$A,[2]Расходы!$A29),SUMIFS([2]ДиР!$D:$D,[2]ДиР!$A:$A,MID(CW$8,1,LEN(CW$8)-5),[2]ДиР!$B:$B,[2]Расходы!$A29,[2]ДиР!$E:$E,CONCATENATE("Факт ",LEFT([2]Расходы!CU$7,4))))</f>
        <v>0</v>
      </c>
      <c r="CX29" s="1130">
        <f>IF(CW$5=[2]Период!$B$2,SUMIFS('[2]Расходы 1'!$H:$H,'[2]Расходы 1'!$A:$A,[2]Расходы!$A29),SUMIFS([2]ДиР!$H:$H,[2]ДиР!$A:$A,MID(CW$8,1,LEN(CW$8)-5),[2]ДиР!$B:$B,[2]Расходы!$A29,[2]ДиР!$E:$E,CONCATENATE("Факт ",LEFT([2]Расходы!CU$7,4))))</f>
        <v>0</v>
      </c>
      <c r="CY29" s="1132">
        <f t="shared" si="36"/>
        <v>0</v>
      </c>
      <c r="CZ29" s="1132">
        <f t="shared" si="36"/>
        <v>0</v>
      </c>
      <c r="DA29" s="1130">
        <f t="shared" si="13"/>
        <v>0</v>
      </c>
      <c r="DB29" s="1130">
        <f t="shared" si="13"/>
        <v>0</v>
      </c>
      <c r="DC29" s="1130">
        <f>SUMIFS([2]ДиР!$D:$D,[2]ДиР!$A:$A,MID(DC$8,1,LEN(DC$8)-5),[2]ДиР!$B:$B,[2]Расходы!$A29,[2]ДиР!$E:$E,CONCATENATE("План ",LEFT([2]Расходы!DC$7,4)))</f>
        <v>0</v>
      </c>
      <c r="DD29" s="1130">
        <f>SUMIFS([2]ДиР!$H:$H,[2]ДиР!$A:$A,MID(DC$8,1,LEN(DC$8)-5),[2]ДиР!$B:$B,[2]Расходы!$A29,[2]ДиР!$E:$E,CONCATENATE("План ",LEFT([2]Расходы!DC$7,4)))</f>
        <v>0</v>
      </c>
      <c r="DE29" s="1130">
        <f>IF(DE$5=[2]Период!$B$2,SUMIFS('[2]Расходы 1'!$G:$G,'[2]Расходы 1'!$A:$A,[2]Расходы!$A29),SUMIFS([2]ДиР!$D:$D,[2]ДиР!$A:$A,MID(DE$8,1,LEN(DE$8)-5),[2]ДиР!$B:$B,[2]Расходы!$A29,[2]ДиР!$E:$E,CONCATENATE("Факт ",LEFT([2]Расходы!DC$7,4))))</f>
        <v>0</v>
      </c>
      <c r="DF29" s="1130">
        <f>IF(DE$5=[2]Период!$B$2,SUMIFS('[2]Расходы 1'!$H:$H,'[2]Расходы 1'!$A:$A,[2]Расходы!$A29),SUMIFS([2]ДиР!$H:$H,[2]ДиР!$A:$A,MID(DE$8,1,LEN(DE$8)-5),[2]ДиР!$B:$B,[2]Расходы!$A29,[2]ДиР!$E:$E,CONCATENATE("Факт ",LEFT([2]Расходы!DC$7,4))))</f>
        <v>0</v>
      </c>
      <c r="DG29" s="1132">
        <f t="shared" si="37"/>
        <v>0</v>
      </c>
      <c r="DH29" s="1132">
        <f t="shared" si="37"/>
        <v>0</v>
      </c>
      <c r="DI29" s="1130">
        <f t="shared" si="14"/>
        <v>0</v>
      </c>
      <c r="DJ29" s="1130">
        <f t="shared" si="14"/>
        <v>0</v>
      </c>
      <c r="DK29" s="1130">
        <f>SUMIFS([2]ДиР!$D:$D,[2]ДиР!$A:$A,MID(DK$8,1,LEN(DK$8)-5),[2]ДиР!$B:$B,[2]Расходы!$A29,[2]ДиР!$E:$E,CONCATENATE("План ",LEFT([2]Расходы!DK$7,4)))</f>
        <v>0</v>
      </c>
      <c r="DL29" s="1130">
        <f>SUMIFS([2]ДиР!$H:$H,[2]ДиР!$A:$A,MID(DK$8,1,LEN(DK$8)-5),[2]ДиР!$B:$B,[2]Расходы!$A29,[2]ДиР!$E:$E,CONCATENATE("План ",LEFT([2]Расходы!DK$7,4)))</f>
        <v>0</v>
      </c>
      <c r="DM29" s="1130">
        <f>IF(DM$5=[2]Период!$B$2,SUMIFS('[2]Расходы 1'!$G:$G,'[2]Расходы 1'!$A:$A,[2]Расходы!$A29),SUMIFS([2]ДиР!$D:$D,[2]ДиР!$A:$A,MID(DM$8,1,LEN(DM$8)-5),[2]ДиР!$B:$B,[2]Расходы!$A29,[2]ДиР!$E:$E,CONCATENATE("Факт ",LEFT([2]Расходы!DK$7,4))))</f>
        <v>0</v>
      </c>
      <c r="DN29" s="1130">
        <f>IF(DM$5=[2]Период!$B$2,SUMIFS('[2]Расходы 1'!$H:$H,'[2]Расходы 1'!$A:$A,[2]Расходы!$A29),SUMIFS([2]ДиР!$H:$H,[2]ДиР!$A:$A,MID(DM$8,1,LEN(DM$8)-5),[2]ДиР!$B:$B,[2]Расходы!$A29,[2]ДиР!$E:$E,CONCATENATE("Факт ",LEFT([2]Расходы!DK$7,4))))</f>
        <v>0</v>
      </c>
      <c r="DO29" s="1132">
        <f t="shared" si="38"/>
        <v>0</v>
      </c>
      <c r="DP29" s="1132">
        <f t="shared" si="38"/>
        <v>0</v>
      </c>
      <c r="DQ29" s="1130">
        <f t="shared" si="39"/>
        <v>0</v>
      </c>
      <c r="DR29" s="1130">
        <f t="shared" si="39"/>
        <v>0</v>
      </c>
      <c r="DS29" s="1130">
        <f t="shared" si="42"/>
        <v>0</v>
      </c>
      <c r="DT29" s="1130">
        <f t="shared" si="42"/>
        <v>0</v>
      </c>
      <c r="DU29" s="1130">
        <f t="shared" si="42"/>
        <v>0</v>
      </c>
      <c r="DV29" s="1130">
        <f t="shared" si="42"/>
        <v>0</v>
      </c>
      <c r="DW29" s="1131">
        <f t="shared" si="40"/>
        <v>0</v>
      </c>
      <c r="DX29" s="1131">
        <f t="shared" si="40"/>
        <v>0</v>
      </c>
      <c r="DY29" s="1130">
        <f t="shared" si="16"/>
        <v>0</v>
      </c>
      <c r="DZ29" s="1130">
        <f t="shared" si="16"/>
        <v>0</v>
      </c>
      <c r="EA29" s="1130">
        <f t="shared" si="17"/>
        <v>0</v>
      </c>
      <c r="EB29" s="1130">
        <f t="shared" si="17"/>
        <v>0</v>
      </c>
      <c r="EC29" s="1130">
        <f t="shared" si="17"/>
        <v>0</v>
      </c>
      <c r="ED29" s="1130">
        <f t="shared" si="17"/>
        <v>0</v>
      </c>
      <c r="EE29" s="1131">
        <f t="shared" si="41"/>
        <v>0</v>
      </c>
      <c r="EF29" s="1131">
        <f t="shared" si="41"/>
        <v>0</v>
      </c>
      <c r="EG29" s="1130">
        <f t="shared" si="18"/>
        <v>0</v>
      </c>
      <c r="EH29" s="1130">
        <f t="shared" si="18"/>
        <v>0</v>
      </c>
    </row>
    <row r="30" spans="1:138" ht="22.5" outlineLevel="1" x14ac:dyDescent="0.2">
      <c r="A30" s="1104">
        <v>3502060000</v>
      </c>
      <c r="B30" s="1108" t="s">
        <v>323</v>
      </c>
      <c r="C30" s="1130"/>
      <c r="D30" s="1130"/>
      <c r="E30" s="1130"/>
      <c r="F30" s="1130"/>
      <c r="G30" s="1131">
        <f t="shared" si="19"/>
        <v>0</v>
      </c>
      <c r="H30" s="1131">
        <f t="shared" si="19"/>
        <v>0</v>
      </c>
      <c r="I30" s="1130">
        <f t="shared" si="20"/>
        <v>0</v>
      </c>
      <c r="J30" s="1130">
        <f t="shared" si="20"/>
        <v>0</v>
      </c>
      <c r="K30" s="1130"/>
      <c r="L30" s="1130"/>
      <c r="M30" s="1130"/>
      <c r="N30" s="1130"/>
      <c r="O30" s="1131">
        <f t="shared" si="21"/>
        <v>0</v>
      </c>
      <c r="P30" s="1131">
        <f t="shared" si="21"/>
        <v>0</v>
      </c>
      <c r="Q30" s="1130">
        <f t="shared" si="0"/>
        <v>0</v>
      </c>
      <c r="R30" s="1130">
        <f t="shared" si="0"/>
        <v>0</v>
      </c>
      <c r="S30" s="1130"/>
      <c r="T30" s="1130"/>
      <c r="U30" s="1130"/>
      <c r="V30" s="1130"/>
      <c r="W30" s="1132">
        <f t="shared" si="22"/>
        <v>0</v>
      </c>
      <c r="X30" s="1132">
        <f t="shared" si="22"/>
        <v>0</v>
      </c>
      <c r="Y30" s="1130">
        <f t="shared" si="1"/>
        <v>0</v>
      </c>
      <c r="Z30" s="1130">
        <f t="shared" si="1"/>
        <v>0</v>
      </c>
      <c r="AA30" s="1130">
        <f t="shared" si="43"/>
        <v>0</v>
      </c>
      <c r="AB30" s="1130">
        <f t="shared" si="43"/>
        <v>0</v>
      </c>
      <c r="AC30" s="1130">
        <f t="shared" si="43"/>
        <v>0</v>
      </c>
      <c r="AD30" s="1130">
        <f t="shared" si="2"/>
        <v>0</v>
      </c>
      <c r="AE30" s="1132">
        <f t="shared" si="24"/>
        <v>0</v>
      </c>
      <c r="AF30" s="1132">
        <f t="shared" si="24"/>
        <v>0</v>
      </c>
      <c r="AG30" s="1130">
        <f t="shared" si="3"/>
        <v>0</v>
      </c>
      <c r="AH30" s="1130">
        <f t="shared" si="3"/>
        <v>0</v>
      </c>
      <c r="AI30" s="1130">
        <f>SUMIFS([2]ДиР!$D:$D,[2]ДиР!$A:$A,MID(AI$8,1,LEN(AI$8)-5),[2]ДиР!$B:$B,[2]Расходы!$A30,[2]ДиР!$E:$E,CONCATENATE("План ",LEFT([2]Расходы!AI$7,4)))</f>
        <v>0</v>
      </c>
      <c r="AJ30" s="1130">
        <f>SUMIFS([2]ДиР!$H:$H,[2]ДиР!$A:$A,MID(AI$8,1,LEN(AI$8)-5),[2]ДиР!$B:$B,[2]Расходы!$A30,[2]ДиР!$E:$E,CONCATENATE("План ",LEFT([2]Расходы!AI$7,4)))</f>
        <v>0</v>
      </c>
      <c r="AK30" s="1130">
        <f>IF(AK$5=[2]Период!$B$2,SUMIFS('[2]Расходы 1'!$G:$G,'[2]Расходы 1'!$A:$A,[2]Расходы!$A30),SUMIFS([2]ДиР!$D:$D,[2]ДиР!$A:$A,MID(AK$8,1,LEN(AK$8)-5),[2]ДиР!$B:$B,[2]Расходы!$A30,[2]ДиР!$E:$E,CONCATENATE("Факт ",LEFT([2]Расходы!AI$7,4))))</f>
        <v>0</v>
      </c>
      <c r="AL30" s="1130">
        <f>IF(AK$5=[2]Период!$B$2,SUMIFS('[2]Расходы 1'!$H:$H,'[2]Расходы 1'!$A:$A,[2]Расходы!$A30),SUMIFS([2]ДиР!$H:$H,[2]ДиР!$A:$A,MID(AK$8,1,LEN(AK$8)-5),[2]ДиР!$B:$B,[2]Расходы!$A30,[2]ДиР!$E:$E,CONCATENATE("Факт ",LEFT([2]Расходы!AI$7,4))))</f>
        <v>0</v>
      </c>
      <c r="AM30" s="1132">
        <f t="shared" si="25"/>
        <v>0</v>
      </c>
      <c r="AN30" s="1132">
        <f t="shared" si="25"/>
        <v>0</v>
      </c>
      <c r="AO30" s="1130">
        <f t="shared" si="4"/>
        <v>0</v>
      </c>
      <c r="AP30" s="1130">
        <f t="shared" si="4"/>
        <v>0</v>
      </c>
      <c r="AQ30" s="1130">
        <f>SUMIFS([2]ДиР!$D:$D,[2]ДиР!$A:$A,MID(AQ$8,1,LEN(AQ$8)-5),[2]ДиР!$B:$B,[2]Расходы!$A30,[2]ДиР!$E:$E,CONCATENATE("План ",LEFT([2]Расходы!AQ$7,4)))</f>
        <v>0</v>
      </c>
      <c r="AR30" s="1130">
        <f>SUMIFS([2]ДиР!$H:$H,[2]ДиР!$A:$A,MID(AQ$8,1,LEN(AQ$8)-5),[2]ДиР!$B:$B,[2]Расходы!$A30,[2]ДиР!$E:$E,CONCATENATE("План ",LEFT([2]Расходы!AQ$7,4)))</f>
        <v>0</v>
      </c>
      <c r="AS30" s="1130">
        <f>IF(AS$5=[2]Период!$B$2,SUMIFS('[2]Расходы 1'!$G:$G,'[2]Расходы 1'!$A:$A,[2]Расходы!$A30),SUMIFS([2]ДиР!$D:$D,[2]ДиР!$A:$A,MID(AS$8,1,LEN(AS$8)-5),[2]ДиР!$B:$B,[2]Расходы!$A30,[2]ДиР!$E:$E,CONCATENATE("Факт ",LEFT([2]Расходы!AQ$7,4))))</f>
        <v>0</v>
      </c>
      <c r="AT30" s="1130">
        <f>IF(AS$5=[2]Период!$B$2,SUMIFS('[2]Расходы 1'!$H:$H,'[2]Расходы 1'!$A:$A,[2]Расходы!$A30),SUMIFS([2]ДиР!$H:$H,[2]ДиР!$A:$A,MID(AS$8,1,LEN(AS$8)-5),[2]ДиР!$B:$B,[2]Расходы!$A30,[2]ДиР!$E:$E,CONCATENATE("Факт ",LEFT([2]Расходы!AQ$7,4))))</f>
        <v>0</v>
      </c>
      <c r="AU30" s="1132">
        <f t="shared" si="26"/>
        <v>0</v>
      </c>
      <c r="AV30" s="1132">
        <f t="shared" si="26"/>
        <v>0</v>
      </c>
      <c r="AW30" s="1130">
        <f t="shared" si="5"/>
        <v>0</v>
      </c>
      <c r="AX30" s="1130">
        <f t="shared" si="5"/>
        <v>0</v>
      </c>
      <c r="AY30" s="1130">
        <f>SUMIFS([2]ДиР!$D:$D,[2]ДиР!$A:$A,MID(AY$8,1,LEN(AY$8)-5),[2]ДиР!$B:$B,[2]Расходы!$A30,[2]ДиР!$E:$E,CONCATENATE("План ",LEFT([2]Расходы!AY$7,4)))</f>
        <v>0</v>
      </c>
      <c r="AZ30" s="1130">
        <f>SUMIFS([2]ДиР!$H:$H,[2]ДиР!$A:$A,MID(AY$8,1,LEN(AY$8)-5),[2]ДиР!$B:$B,[2]Расходы!$A30,[2]ДиР!$E:$E,CONCATENATE("План ",LEFT([2]Расходы!AY$7,4)))</f>
        <v>0</v>
      </c>
      <c r="BA30" s="1130">
        <f>IF(BA$5=[2]Период!$B$2,SUMIFS('[2]Расходы 1'!$G:$G,'[2]Расходы 1'!$A:$A,[2]Расходы!$A30),SUMIFS([2]ДиР!$D:$D,[2]ДиР!$A:$A,MID(BA$8,1,LEN(BA$8)-5),[2]ДиР!$B:$B,[2]Расходы!$A30,[2]ДиР!$E:$E,CONCATENATE("Факт ",LEFT([2]Расходы!AY$7,4))))</f>
        <v>0</v>
      </c>
      <c r="BB30" s="1130">
        <f>IF(BA$5=[2]Период!$B$2,SUMIFS('[2]Расходы 1'!$H:$H,'[2]Расходы 1'!$A:$A,[2]Расходы!$A30),SUMIFS([2]ДиР!$H:$H,[2]ДиР!$A:$A,MID(BA$8,1,LEN(BA$8)-5),[2]ДиР!$B:$B,[2]Расходы!$A30,[2]ДиР!$E:$E,CONCATENATE("Факт ",LEFT([2]Расходы!AY$7,4))))</f>
        <v>0</v>
      </c>
      <c r="BC30" s="1132">
        <f t="shared" si="27"/>
        <v>0</v>
      </c>
      <c r="BD30" s="1132">
        <f t="shared" si="27"/>
        <v>0</v>
      </c>
      <c r="BE30" s="1130">
        <f t="shared" si="28"/>
        <v>0</v>
      </c>
      <c r="BF30" s="1130">
        <f t="shared" si="28"/>
        <v>0</v>
      </c>
      <c r="BG30" s="1130">
        <f t="shared" si="29"/>
        <v>0</v>
      </c>
      <c r="BH30" s="1130">
        <f t="shared" si="29"/>
        <v>0</v>
      </c>
      <c r="BI30" s="1130">
        <f t="shared" si="29"/>
        <v>0</v>
      </c>
      <c r="BJ30" s="1130">
        <f t="shared" si="29"/>
        <v>0</v>
      </c>
      <c r="BK30" s="1131">
        <f t="shared" si="30"/>
        <v>0</v>
      </c>
      <c r="BL30" s="1131">
        <f t="shared" si="30"/>
        <v>0</v>
      </c>
      <c r="BM30" s="1130">
        <f t="shared" si="7"/>
        <v>0</v>
      </c>
      <c r="BN30" s="1130">
        <f t="shared" si="7"/>
        <v>0</v>
      </c>
      <c r="BO30" s="1130">
        <f>SUMIFS([2]ДиР!$D:$D,[2]ДиР!$A:$A,MID(BO$8,1,LEN(BO$8)-5),[2]ДиР!$B:$B,[2]Расходы!$A30,[2]ДиР!$E:$E,CONCATENATE("План ",LEFT([2]Расходы!BO$7,4)))</f>
        <v>0</v>
      </c>
      <c r="BP30" s="1130">
        <f>SUMIFS([2]ДиР!$H:$H,[2]ДиР!$A:$A,MID(BO$8,1,LEN(BO$8)-5),[2]ДиР!$B:$B,[2]Расходы!$A30,[2]ДиР!$E:$E,CONCATENATE("План ",LEFT([2]Расходы!BO$7,4)))</f>
        <v>0</v>
      </c>
      <c r="BQ30" s="1130">
        <f>IF(BQ$5=[2]Период!$B$2,SUMIFS('[2]Расходы 1'!$G:$G,'[2]Расходы 1'!$A:$A,[2]Расходы!$A30),SUMIFS([2]ДиР!$D:$D,[2]ДиР!$A:$A,MID(BQ$8,1,LEN(BQ$8)-5),[2]ДиР!$B:$B,[2]Расходы!$A30,[2]ДиР!$E:$E,CONCATENATE("Факт ",LEFT([2]Расходы!BO$7,4))))</f>
        <v>0</v>
      </c>
      <c r="BR30" s="1130">
        <f>IF(BQ$5=[2]Период!$B$2,SUMIFS('[2]Расходы 1'!$H:$H,'[2]Расходы 1'!$A:$A,[2]Расходы!$A30),SUMIFS([2]ДиР!$H:$H,[2]ДиР!$A:$A,MID(BQ$8,1,LEN(BQ$8)-5),[2]ДиР!$B:$B,[2]Расходы!$A30,[2]ДиР!$E:$E,CONCATENATE("Факт ",LEFT([2]Расходы!BO$7,4))))</f>
        <v>0</v>
      </c>
      <c r="BS30" s="1132">
        <f t="shared" si="31"/>
        <v>0</v>
      </c>
      <c r="BT30" s="1132">
        <f t="shared" si="31"/>
        <v>0</v>
      </c>
      <c r="BU30" s="1130">
        <f t="shared" si="8"/>
        <v>0</v>
      </c>
      <c r="BV30" s="1130">
        <f t="shared" si="8"/>
        <v>0</v>
      </c>
      <c r="BW30" s="1130">
        <f>SUMIFS([2]ДиР!$D:$D,[2]ДиР!$A:$A,MID(BW$8,1,LEN(BW$8)-5),[2]ДиР!$B:$B,[2]Расходы!$A30,[2]ДиР!$E:$E,CONCATENATE("План ",LEFT([2]Расходы!BW$7,4)))</f>
        <v>0</v>
      </c>
      <c r="BX30" s="1130">
        <f>SUMIFS([2]ДиР!$H:$H,[2]ДиР!$A:$A,MID(BW$8,1,LEN(BW$8)-5),[2]ДиР!$B:$B,[2]Расходы!$A30,[2]ДиР!$E:$E,CONCATENATE("План ",LEFT([2]Расходы!BW$7,4)))</f>
        <v>0</v>
      </c>
      <c r="BY30" s="1130">
        <f>IF(BY$5=[2]Период!$B$2,SUMIFS('[2]Расходы 1'!$G:$G,'[2]Расходы 1'!$A:$A,[2]Расходы!$A30),SUMIFS([2]ДиР!$D:$D,[2]ДиР!$A:$A,MID(BY$8,1,LEN(BY$8)-5),[2]ДиР!$B:$B,[2]Расходы!$A30,[2]ДиР!$E:$E,CONCATENATE("Факт ",LEFT([2]Расходы!BW$7,4))))</f>
        <v>0</v>
      </c>
      <c r="BZ30" s="1130">
        <f>IF(BY$5=[2]Период!$B$2,SUMIFS('[2]Расходы 1'!$H:$H,'[2]Расходы 1'!$A:$A,[2]Расходы!$A30),SUMIFS([2]ДиР!$H:$H,[2]ДиР!$A:$A,MID(BY$8,1,LEN(BY$8)-5),[2]ДиР!$B:$B,[2]Расходы!$A30,[2]ДиР!$E:$E,CONCATENATE("Факт ",LEFT([2]Расходы!BW$7,4))))</f>
        <v>0</v>
      </c>
      <c r="CA30" s="1132">
        <f t="shared" si="32"/>
        <v>0</v>
      </c>
      <c r="CB30" s="1132">
        <f t="shared" si="32"/>
        <v>0</v>
      </c>
      <c r="CC30" s="1130">
        <f t="shared" si="9"/>
        <v>0</v>
      </c>
      <c r="CD30" s="1130">
        <f t="shared" si="9"/>
        <v>0</v>
      </c>
      <c r="CE30" s="1130">
        <f>SUMIFS([2]ДиР!$D:$D,[2]ДиР!$A:$A,MID(CE$8,1,LEN(CE$8)-5),[2]ДиР!$B:$B,[2]Расходы!$A30,[2]ДиР!$E:$E,CONCATENATE("План ",LEFT([2]Расходы!CE$7,4)))</f>
        <v>0</v>
      </c>
      <c r="CF30" s="1130">
        <f>SUMIFS([2]ДиР!$H:$H,[2]ДиР!$A:$A,MID(CE$8,1,LEN(CE$8)-5),[2]ДиР!$B:$B,[2]Расходы!$A30,[2]ДиР!$E:$E,CONCATENATE("План ",LEFT([2]Расходы!CE$7,4)))</f>
        <v>0</v>
      </c>
      <c r="CG30" s="1130">
        <f>IF(CG$5=[2]Период!$B$2,SUMIFS('[2]Расходы 1'!$G:$G,'[2]Расходы 1'!$A:$A,[2]Расходы!$A30),SUMIFS([2]ДиР!$D:$D,[2]ДиР!$A:$A,MID(CG$8,1,LEN(CG$8)-5),[2]ДиР!$B:$B,[2]Расходы!$A30,[2]ДиР!$E:$E,CONCATENATE("Факт ",LEFT([2]Расходы!CE$7,4))))</f>
        <v>0</v>
      </c>
      <c r="CH30" s="1130">
        <f>IF(CG$5=[2]Период!$B$2,SUMIFS('[2]Расходы 1'!$H:$H,'[2]Расходы 1'!$A:$A,[2]Расходы!$A30),SUMIFS([2]ДиР!$H:$H,[2]ДиР!$A:$A,MID(CG$8,1,LEN(CG$8)-5),[2]ДиР!$B:$B,[2]Расходы!$A30,[2]ДиР!$E:$E,CONCATENATE("Факт ",LEFT([2]Расходы!CE$7,4))))</f>
        <v>0</v>
      </c>
      <c r="CI30" s="1132">
        <f t="shared" si="33"/>
        <v>0</v>
      </c>
      <c r="CJ30" s="1132">
        <f t="shared" si="33"/>
        <v>0</v>
      </c>
      <c r="CK30" s="1130">
        <f t="shared" si="10"/>
        <v>0</v>
      </c>
      <c r="CL30" s="1130">
        <f t="shared" si="10"/>
        <v>0</v>
      </c>
      <c r="CM30" s="1130">
        <f t="shared" si="34"/>
        <v>0</v>
      </c>
      <c r="CN30" s="1130">
        <f t="shared" si="34"/>
        <v>0</v>
      </c>
      <c r="CO30" s="1130">
        <f t="shared" si="34"/>
        <v>0</v>
      </c>
      <c r="CP30" s="1130">
        <f t="shared" si="34"/>
        <v>0</v>
      </c>
      <c r="CQ30" s="1131">
        <f t="shared" si="35"/>
        <v>0</v>
      </c>
      <c r="CR30" s="1131">
        <f t="shared" si="35"/>
        <v>0</v>
      </c>
      <c r="CS30" s="1130">
        <f t="shared" si="12"/>
        <v>0</v>
      </c>
      <c r="CT30" s="1130">
        <f t="shared" si="12"/>
        <v>0</v>
      </c>
      <c r="CU30" s="1130">
        <f>SUMIFS([2]ДиР!$D:$D,[2]ДиР!$A:$A,MID(CU$8,1,LEN(CU$8)-5),[2]ДиР!$B:$B,[2]Расходы!$A30,[2]ДиР!$E:$E,CONCATENATE("План ",LEFT([2]Расходы!CU$7,4)))</f>
        <v>0</v>
      </c>
      <c r="CV30" s="1130">
        <f>SUMIFS([2]ДиР!$H:$H,[2]ДиР!$A:$A,MID(CU$8,1,LEN(CU$8)-5),[2]ДиР!$B:$B,[2]Расходы!$A30,[2]ДиР!$E:$E,CONCATENATE("План ",LEFT([2]Расходы!CU$7,4)))</f>
        <v>0</v>
      </c>
      <c r="CW30" s="1130">
        <f>IF(CW$5=[2]Период!$B$2,SUMIFS('[2]Расходы 1'!$G:$G,'[2]Расходы 1'!$A:$A,[2]Расходы!$A30),SUMIFS([2]ДиР!$D:$D,[2]ДиР!$A:$A,MID(CW$8,1,LEN(CW$8)-5),[2]ДиР!$B:$B,[2]Расходы!$A30,[2]ДиР!$E:$E,CONCATENATE("Факт ",LEFT([2]Расходы!CU$7,4))))</f>
        <v>0</v>
      </c>
      <c r="CX30" s="1130">
        <f>IF(CW$5=[2]Период!$B$2,SUMIFS('[2]Расходы 1'!$H:$H,'[2]Расходы 1'!$A:$A,[2]Расходы!$A30),SUMIFS([2]ДиР!$H:$H,[2]ДиР!$A:$A,MID(CW$8,1,LEN(CW$8)-5),[2]ДиР!$B:$B,[2]Расходы!$A30,[2]ДиР!$E:$E,CONCATENATE("Факт ",LEFT([2]Расходы!CU$7,4))))</f>
        <v>0</v>
      </c>
      <c r="CY30" s="1132">
        <f t="shared" si="36"/>
        <v>0</v>
      </c>
      <c r="CZ30" s="1132">
        <f t="shared" si="36"/>
        <v>0</v>
      </c>
      <c r="DA30" s="1130">
        <f t="shared" si="13"/>
        <v>0</v>
      </c>
      <c r="DB30" s="1130">
        <f t="shared" si="13"/>
        <v>0</v>
      </c>
      <c r="DC30" s="1130">
        <f>SUMIFS([2]ДиР!$D:$D,[2]ДиР!$A:$A,MID(DC$8,1,LEN(DC$8)-5),[2]ДиР!$B:$B,[2]Расходы!$A30,[2]ДиР!$E:$E,CONCATENATE("План ",LEFT([2]Расходы!DC$7,4)))</f>
        <v>0</v>
      </c>
      <c r="DD30" s="1130">
        <f>SUMIFS([2]ДиР!$H:$H,[2]ДиР!$A:$A,MID(DC$8,1,LEN(DC$8)-5),[2]ДиР!$B:$B,[2]Расходы!$A30,[2]ДиР!$E:$E,CONCATENATE("План ",LEFT([2]Расходы!DC$7,4)))</f>
        <v>0</v>
      </c>
      <c r="DE30" s="1130">
        <f>IF(DE$5=[2]Период!$B$2,SUMIFS('[2]Расходы 1'!$G:$G,'[2]Расходы 1'!$A:$A,[2]Расходы!$A30),SUMIFS([2]ДиР!$D:$D,[2]ДиР!$A:$A,MID(DE$8,1,LEN(DE$8)-5),[2]ДиР!$B:$B,[2]Расходы!$A30,[2]ДиР!$E:$E,CONCATENATE("Факт ",LEFT([2]Расходы!DC$7,4))))</f>
        <v>0</v>
      </c>
      <c r="DF30" s="1130">
        <f>IF(DE$5=[2]Период!$B$2,SUMIFS('[2]Расходы 1'!$H:$H,'[2]Расходы 1'!$A:$A,[2]Расходы!$A30),SUMIFS([2]ДиР!$H:$H,[2]ДиР!$A:$A,MID(DE$8,1,LEN(DE$8)-5),[2]ДиР!$B:$B,[2]Расходы!$A30,[2]ДиР!$E:$E,CONCATENATE("Факт ",LEFT([2]Расходы!DC$7,4))))</f>
        <v>0</v>
      </c>
      <c r="DG30" s="1132">
        <f t="shared" si="37"/>
        <v>0</v>
      </c>
      <c r="DH30" s="1132">
        <f t="shared" si="37"/>
        <v>0</v>
      </c>
      <c r="DI30" s="1130">
        <f t="shared" si="14"/>
        <v>0</v>
      </c>
      <c r="DJ30" s="1130">
        <f t="shared" si="14"/>
        <v>0</v>
      </c>
      <c r="DK30" s="1130">
        <f>SUMIFS([2]ДиР!$D:$D,[2]ДиР!$A:$A,MID(DK$8,1,LEN(DK$8)-5),[2]ДиР!$B:$B,[2]Расходы!$A30,[2]ДиР!$E:$E,CONCATENATE("План ",LEFT([2]Расходы!DK$7,4)))</f>
        <v>0</v>
      </c>
      <c r="DL30" s="1130">
        <f>SUMIFS([2]ДиР!$H:$H,[2]ДиР!$A:$A,MID(DK$8,1,LEN(DK$8)-5),[2]ДиР!$B:$B,[2]Расходы!$A30,[2]ДиР!$E:$E,CONCATENATE("План ",LEFT([2]Расходы!DK$7,4)))</f>
        <v>0</v>
      </c>
      <c r="DM30" s="1130">
        <f>IF(DM$5=[2]Период!$B$2,SUMIFS('[2]Расходы 1'!$G:$G,'[2]Расходы 1'!$A:$A,[2]Расходы!$A30),SUMIFS([2]ДиР!$D:$D,[2]ДиР!$A:$A,MID(DM$8,1,LEN(DM$8)-5),[2]ДиР!$B:$B,[2]Расходы!$A30,[2]ДиР!$E:$E,CONCATENATE("Факт ",LEFT([2]Расходы!DK$7,4))))</f>
        <v>0</v>
      </c>
      <c r="DN30" s="1130">
        <f>IF(DM$5=[2]Период!$B$2,SUMIFS('[2]Расходы 1'!$H:$H,'[2]Расходы 1'!$A:$A,[2]Расходы!$A30),SUMIFS([2]ДиР!$H:$H,[2]ДиР!$A:$A,MID(DM$8,1,LEN(DM$8)-5),[2]ДиР!$B:$B,[2]Расходы!$A30,[2]ДиР!$E:$E,CONCATENATE("Факт ",LEFT([2]Расходы!DK$7,4))))</f>
        <v>0</v>
      </c>
      <c r="DO30" s="1132">
        <f t="shared" si="38"/>
        <v>0</v>
      </c>
      <c r="DP30" s="1132">
        <f t="shared" si="38"/>
        <v>0</v>
      </c>
      <c r="DQ30" s="1130">
        <f t="shared" si="39"/>
        <v>0</v>
      </c>
      <c r="DR30" s="1130">
        <f t="shared" si="39"/>
        <v>0</v>
      </c>
      <c r="DS30" s="1130">
        <f t="shared" si="42"/>
        <v>0</v>
      </c>
      <c r="DT30" s="1130">
        <f t="shared" si="42"/>
        <v>0</v>
      </c>
      <c r="DU30" s="1130">
        <f t="shared" si="42"/>
        <v>0</v>
      </c>
      <c r="DV30" s="1130">
        <f t="shared" si="42"/>
        <v>0</v>
      </c>
      <c r="DW30" s="1131">
        <f t="shared" si="40"/>
        <v>0</v>
      </c>
      <c r="DX30" s="1131">
        <f t="shared" si="40"/>
        <v>0</v>
      </c>
      <c r="DY30" s="1130">
        <f t="shared" si="16"/>
        <v>0</v>
      </c>
      <c r="DZ30" s="1130">
        <f t="shared" si="16"/>
        <v>0</v>
      </c>
      <c r="EA30" s="1130">
        <f t="shared" si="17"/>
        <v>0</v>
      </c>
      <c r="EB30" s="1130">
        <f t="shared" si="17"/>
        <v>0</v>
      </c>
      <c r="EC30" s="1130">
        <f t="shared" si="17"/>
        <v>0</v>
      </c>
      <c r="ED30" s="1130">
        <f t="shared" si="17"/>
        <v>0</v>
      </c>
      <c r="EE30" s="1131">
        <f t="shared" si="41"/>
        <v>0</v>
      </c>
      <c r="EF30" s="1131">
        <f t="shared" si="41"/>
        <v>0</v>
      </c>
      <c r="EG30" s="1130">
        <f t="shared" si="18"/>
        <v>0</v>
      </c>
      <c r="EH30" s="1130">
        <f t="shared" si="18"/>
        <v>0</v>
      </c>
    </row>
    <row r="31" spans="1:138" ht="22.5" outlineLevel="1" x14ac:dyDescent="0.2">
      <c r="A31" s="1107">
        <v>3502010000</v>
      </c>
      <c r="B31" s="1108" t="s">
        <v>325</v>
      </c>
      <c r="C31" s="1130"/>
      <c r="D31" s="1130"/>
      <c r="E31" s="1130"/>
      <c r="F31" s="1130"/>
      <c r="G31" s="1131">
        <f t="shared" si="19"/>
        <v>0</v>
      </c>
      <c r="H31" s="1131">
        <f t="shared" si="19"/>
        <v>0</v>
      </c>
      <c r="I31" s="1130">
        <f t="shared" si="20"/>
        <v>0</v>
      </c>
      <c r="J31" s="1130">
        <f t="shared" si="20"/>
        <v>0</v>
      </c>
      <c r="K31" s="1130"/>
      <c r="L31" s="1130"/>
      <c r="M31" s="1130"/>
      <c r="N31" s="1130"/>
      <c r="O31" s="1131">
        <f t="shared" si="21"/>
        <v>0</v>
      </c>
      <c r="P31" s="1131">
        <f t="shared" si="21"/>
        <v>0</v>
      </c>
      <c r="Q31" s="1130">
        <f t="shared" si="0"/>
        <v>0</v>
      </c>
      <c r="R31" s="1130">
        <f t="shared" si="0"/>
        <v>0</v>
      </c>
      <c r="S31" s="1130"/>
      <c r="T31" s="1130"/>
      <c r="U31" s="1130"/>
      <c r="V31" s="1130"/>
      <c r="W31" s="1132">
        <f t="shared" si="22"/>
        <v>0</v>
      </c>
      <c r="X31" s="1132">
        <f t="shared" si="22"/>
        <v>0</v>
      </c>
      <c r="Y31" s="1130">
        <f t="shared" si="1"/>
        <v>0</v>
      </c>
      <c r="Z31" s="1130">
        <f t="shared" si="1"/>
        <v>0</v>
      </c>
      <c r="AA31" s="1130">
        <f t="shared" si="43"/>
        <v>0</v>
      </c>
      <c r="AB31" s="1130">
        <f t="shared" si="43"/>
        <v>0</v>
      </c>
      <c r="AC31" s="1130">
        <f t="shared" si="43"/>
        <v>0</v>
      </c>
      <c r="AD31" s="1130">
        <f t="shared" si="2"/>
        <v>0</v>
      </c>
      <c r="AE31" s="1132">
        <f t="shared" si="24"/>
        <v>0</v>
      </c>
      <c r="AF31" s="1132">
        <f t="shared" si="24"/>
        <v>0</v>
      </c>
      <c r="AG31" s="1130">
        <f t="shared" si="3"/>
        <v>0</v>
      </c>
      <c r="AH31" s="1130">
        <f t="shared" si="3"/>
        <v>0</v>
      </c>
      <c r="AI31" s="1130">
        <f>SUMIFS([2]ДиР!$D:$D,[2]ДиР!$A:$A,MID(AI$8,1,LEN(AI$8)-5),[2]ДиР!$B:$B,[2]Расходы!$A31,[2]ДиР!$E:$E,CONCATENATE("План ",LEFT([2]Расходы!AI$7,4)))</f>
        <v>729.16666666666686</v>
      </c>
      <c r="AJ31" s="1130">
        <f>SUMIFS([2]ДиР!$H:$H,[2]ДиР!$A:$A,MID(AI$8,1,LEN(AI$8)-5),[2]ДиР!$B:$B,[2]Расходы!$A31,[2]ДиР!$E:$E,CONCATENATE("План ",LEFT([2]Расходы!AI$7,4)))</f>
        <v>10.58834918560469</v>
      </c>
      <c r="AK31" s="1130">
        <f>IF(AK$5=[2]Период!$B$2,SUMIFS('[2]Расходы 1'!$G:$G,'[2]Расходы 1'!$A:$A,[2]Расходы!$A31),SUMIFS([2]ДиР!$D:$D,[2]ДиР!$A:$A,MID(AK$8,1,LEN(AK$8)-5),[2]ДиР!$B:$B,[2]Расходы!$A31,[2]ДиР!$E:$E,CONCATENATE("Факт ",LEFT([2]Расходы!AI$7,4))))</f>
        <v>0</v>
      </c>
      <c r="AL31" s="1130">
        <f>IF(AK$5=[2]Период!$B$2,SUMIFS('[2]Расходы 1'!$H:$H,'[2]Расходы 1'!$A:$A,[2]Расходы!$A31),SUMIFS([2]ДиР!$H:$H,[2]ДиР!$A:$A,MID(AK$8,1,LEN(AK$8)-5),[2]ДиР!$B:$B,[2]Расходы!$A31,[2]ДиР!$E:$E,CONCATENATE("Факт ",LEFT([2]Расходы!AI$7,4))))</f>
        <v>0</v>
      </c>
      <c r="AM31" s="1132">
        <f t="shared" si="25"/>
        <v>0</v>
      </c>
      <c r="AN31" s="1132">
        <f t="shared" si="25"/>
        <v>0</v>
      </c>
      <c r="AO31" s="1130">
        <f t="shared" si="4"/>
        <v>-729.16666666666686</v>
      </c>
      <c r="AP31" s="1130">
        <f t="shared" si="4"/>
        <v>-10.58834918560469</v>
      </c>
      <c r="AQ31" s="1130">
        <f>SUMIFS([2]ДиР!$D:$D,[2]ДиР!$A:$A,MID(AQ$8,1,LEN(AQ$8)-5),[2]ДиР!$B:$B,[2]Расходы!$A31,[2]ДиР!$E:$E,CONCATENATE("План ",LEFT([2]Расходы!AQ$7,4)))</f>
        <v>729.16666666666686</v>
      </c>
      <c r="AR31" s="1130">
        <f>SUMIFS([2]ДиР!$H:$H,[2]ДиР!$A:$A,MID(AQ$8,1,LEN(AQ$8)-5),[2]ДиР!$B:$B,[2]Расходы!$A31,[2]ДиР!$E:$E,CONCATENATE("План ",LEFT([2]Расходы!AQ$7,4)))</f>
        <v>10.546997420505775</v>
      </c>
      <c r="AS31" s="1130">
        <f>IF(AS$5=[2]Период!$B$2,SUMIFS('[2]Расходы 1'!$G:$G,'[2]Расходы 1'!$A:$A,[2]Расходы!$A31),SUMIFS([2]ДиР!$D:$D,[2]ДиР!$A:$A,MID(AS$8,1,LEN(AS$8)-5),[2]ДиР!$B:$B,[2]Расходы!$A31,[2]ДиР!$E:$E,CONCATENATE("Факт ",LEFT([2]Расходы!AQ$7,4))))</f>
        <v>0</v>
      </c>
      <c r="AT31" s="1130">
        <f>IF(AS$5=[2]Период!$B$2,SUMIFS('[2]Расходы 1'!$H:$H,'[2]Расходы 1'!$A:$A,[2]Расходы!$A31),SUMIFS([2]ДиР!$H:$H,[2]ДиР!$A:$A,MID(AS$8,1,LEN(AS$8)-5),[2]ДиР!$B:$B,[2]Расходы!$A31,[2]ДиР!$E:$E,CONCATENATE("Факт ",LEFT([2]Расходы!AQ$7,4))))</f>
        <v>0</v>
      </c>
      <c r="AU31" s="1132">
        <f t="shared" si="26"/>
        <v>0</v>
      </c>
      <c r="AV31" s="1132">
        <f t="shared" si="26"/>
        <v>0</v>
      </c>
      <c r="AW31" s="1130">
        <f t="shared" si="5"/>
        <v>-729.16666666666686</v>
      </c>
      <c r="AX31" s="1130">
        <f t="shared" si="5"/>
        <v>-10.546997420505775</v>
      </c>
      <c r="AY31" s="1130">
        <f>SUMIFS([2]ДиР!$D:$D,[2]ДиР!$A:$A,MID(AY$8,1,LEN(AY$8)-5),[2]ДиР!$B:$B,[2]Расходы!$A31,[2]ДиР!$E:$E,CONCATENATE("План ",LEFT([2]Расходы!AY$7,4)))</f>
        <v>729.16666666666686</v>
      </c>
      <c r="AZ31" s="1130">
        <f>SUMIFS([2]ДиР!$H:$H,[2]ДиР!$A:$A,MID(AY$8,1,LEN(AY$8)-5),[2]ДиР!$B:$B,[2]Расходы!$A31,[2]ДиР!$E:$E,CONCATENATE("План ",LEFT([2]Расходы!AY$7,4)))</f>
        <v>10.505967389477226</v>
      </c>
      <c r="BA31" s="1130">
        <f>IF(BA$5=[2]Период!$B$2,SUMIFS('[2]Расходы 1'!$G:$G,'[2]Расходы 1'!$A:$A,[2]Расходы!$A31),SUMIFS([2]ДиР!$D:$D,[2]ДиР!$A:$A,MID(BA$8,1,LEN(BA$8)-5),[2]ДиР!$B:$B,[2]Расходы!$A31,[2]ДиР!$E:$E,CONCATENATE("Факт ",LEFT([2]Расходы!AY$7,4))))</f>
        <v>0</v>
      </c>
      <c r="BB31" s="1130">
        <f>IF(BA$5=[2]Период!$B$2,SUMIFS('[2]Расходы 1'!$H:$H,'[2]Расходы 1'!$A:$A,[2]Расходы!$A31),SUMIFS([2]ДиР!$H:$H,[2]ДиР!$A:$A,MID(BA$8,1,LEN(BA$8)-5),[2]ДиР!$B:$B,[2]Расходы!$A31,[2]ДиР!$E:$E,CONCATENATE("Факт ",LEFT([2]Расходы!AY$7,4))))</f>
        <v>0</v>
      </c>
      <c r="BC31" s="1132">
        <f t="shared" si="27"/>
        <v>0</v>
      </c>
      <c r="BD31" s="1132">
        <f t="shared" si="27"/>
        <v>0</v>
      </c>
      <c r="BE31" s="1130">
        <f t="shared" si="28"/>
        <v>-729.16666666666686</v>
      </c>
      <c r="BF31" s="1130">
        <f t="shared" si="28"/>
        <v>-10.505967389477226</v>
      </c>
      <c r="BG31" s="1130">
        <f t="shared" si="29"/>
        <v>2187.5000000000005</v>
      </c>
      <c r="BH31" s="1130">
        <f t="shared" si="29"/>
        <v>31.641313995587694</v>
      </c>
      <c r="BI31" s="1130">
        <f t="shared" si="29"/>
        <v>0</v>
      </c>
      <c r="BJ31" s="1130">
        <f t="shared" si="29"/>
        <v>0</v>
      </c>
      <c r="BK31" s="1131">
        <f t="shared" si="30"/>
        <v>0</v>
      </c>
      <c r="BL31" s="1131">
        <f t="shared" si="30"/>
        <v>0</v>
      </c>
      <c r="BM31" s="1130">
        <f t="shared" si="7"/>
        <v>-2187.5000000000005</v>
      </c>
      <c r="BN31" s="1130">
        <f t="shared" si="7"/>
        <v>-31.641313995587694</v>
      </c>
      <c r="BO31" s="1130">
        <f>SUMIFS([2]ДиР!$D:$D,[2]ДиР!$A:$A,MID(BO$8,1,LEN(BO$8)-5),[2]ДиР!$B:$B,[2]Расходы!$A31,[2]ДиР!$E:$E,CONCATENATE("План ",LEFT([2]Расходы!BO$7,4)))</f>
        <v>729.16666666666686</v>
      </c>
      <c r="BP31" s="1130">
        <f>SUMIFS([2]ДиР!$H:$H,[2]ДиР!$A:$A,MID(BO$8,1,LEN(BO$8)-5),[2]ДиР!$B:$B,[2]Расходы!$A31,[2]ДиР!$E:$E,CONCATENATE("План ",LEFT([2]Расходы!BO$7,4)))</f>
        <v>10.464759712373391</v>
      </c>
      <c r="BQ31" s="1130">
        <f>IF(BQ$5=[2]Период!$B$2,SUMIFS('[2]Расходы 1'!$G:$G,'[2]Расходы 1'!$A:$A,[2]Расходы!$A31),SUMIFS([2]ДиР!$D:$D,[2]ДиР!$A:$A,MID(BQ$8,1,LEN(BQ$8)-5),[2]ДиР!$B:$B,[2]Расходы!$A31,[2]ДиР!$E:$E,CONCATENATE("Факт ",LEFT([2]Расходы!BO$7,4))))</f>
        <v>0</v>
      </c>
      <c r="BR31" s="1130">
        <f>IF(BQ$5=[2]Период!$B$2,SUMIFS('[2]Расходы 1'!$H:$H,'[2]Расходы 1'!$A:$A,[2]Расходы!$A31),SUMIFS([2]ДиР!$H:$H,[2]ДиР!$A:$A,MID(BQ$8,1,LEN(BQ$8)-5),[2]ДиР!$B:$B,[2]Расходы!$A31,[2]ДиР!$E:$E,CONCATENATE("Факт ",LEFT([2]Расходы!BO$7,4))))</f>
        <v>0</v>
      </c>
      <c r="BS31" s="1132">
        <f t="shared" si="31"/>
        <v>0</v>
      </c>
      <c r="BT31" s="1132">
        <f t="shared" si="31"/>
        <v>0</v>
      </c>
      <c r="BU31" s="1130">
        <f t="shared" si="8"/>
        <v>-729.16666666666686</v>
      </c>
      <c r="BV31" s="1130">
        <f t="shared" si="8"/>
        <v>-10.464759712373391</v>
      </c>
      <c r="BW31" s="1130">
        <f>SUMIFS([2]ДиР!$D:$D,[2]ДиР!$A:$A,MID(BW$8,1,LEN(BW$8)-5),[2]ДиР!$B:$B,[2]Расходы!$A31,[2]ДиР!$E:$E,CONCATENATE("План ",LEFT([2]Расходы!BW$7,4)))</f>
        <v>729.16666666666686</v>
      </c>
      <c r="BX31" s="1130">
        <f>SUMIFS([2]ДиР!$H:$H,[2]ДиР!$A:$A,MID(BW$8,1,LEN(BW$8)-5),[2]ДиР!$B:$B,[2]Расходы!$A31,[2]ДиР!$E:$E,CONCATENATE("План ",LEFT([2]Расходы!BW$7,4)))</f>
        <v>10.423367402854218</v>
      </c>
      <c r="BY31" s="1130">
        <f>IF(BY$5=[2]Период!$B$2,SUMIFS('[2]Расходы 1'!$G:$G,'[2]Расходы 1'!$A:$A,[2]Расходы!$A31),SUMIFS([2]ДиР!$D:$D,[2]ДиР!$A:$A,MID(BY$8,1,LEN(BY$8)-5),[2]ДиР!$B:$B,[2]Расходы!$A31,[2]ДиР!$E:$E,CONCATENATE("Факт ",LEFT([2]Расходы!BW$7,4))))</f>
        <v>0</v>
      </c>
      <c r="BZ31" s="1130">
        <f>IF(BY$5=[2]Период!$B$2,SUMIFS('[2]Расходы 1'!$H:$H,'[2]Расходы 1'!$A:$A,[2]Расходы!$A31),SUMIFS([2]ДиР!$H:$H,[2]ДиР!$A:$A,MID(BY$8,1,LEN(BY$8)-5),[2]ДиР!$B:$B,[2]Расходы!$A31,[2]ДиР!$E:$E,CONCATENATE("Факт ",LEFT([2]Расходы!BW$7,4))))</f>
        <v>0</v>
      </c>
      <c r="CA31" s="1132">
        <f t="shared" si="32"/>
        <v>0</v>
      </c>
      <c r="CB31" s="1132">
        <f t="shared" si="32"/>
        <v>0</v>
      </c>
      <c r="CC31" s="1130">
        <f t="shared" si="9"/>
        <v>-729.16666666666686</v>
      </c>
      <c r="CD31" s="1130">
        <f t="shared" si="9"/>
        <v>-10.423367402854218</v>
      </c>
      <c r="CE31" s="1130">
        <f>SUMIFS([2]ДиР!$D:$D,[2]ДиР!$A:$A,MID(CE$8,1,LEN(CE$8)-5),[2]ДиР!$B:$B,[2]Расходы!$A31,[2]ДиР!$E:$E,CONCATENATE("План ",LEFT([2]Расходы!CE$7,4)))</f>
        <v>729.16666666666686</v>
      </c>
      <c r="CF31" s="1130">
        <f>SUMIFS([2]ДиР!$H:$H,[2]ДиР!$A:$A,MID(CE$8,1,LEN(CE$8)-5),[2]ДиР!$B:$B,[2]Расходы!$A31,[2]ДиР!$E:$E,CONCATENATE("План ",LEFT([2]Расходы!CE$7,4)))</f>
        <v>10.382301249530721</v>
      </c>
      <c r="CG31" s="1130">
        <f>IF(CG$5=[2]Период!$B$2,SUMIFS('[2]Расходы 1'!$G:$G,'[2]Расходы 1'!$A:$A,[2]Расходы!$A31),SUMIFS([2]ДиР!$D:$D,[2]ДиР!$A:$A,MID(CG$8,1,LEN(CG$8)-5),[2]ДиР!$B:$B,[2]Расходы!$A31,[2]ДиР!$E:$E,CONCATENATE("Факт ",LEFT([2]Расходы!CE$7,4))))</f>
        <v>0</v>
      </c>
      <c r="CH31" s="1130">
        <f>IF(CG$5=[2]Период!$B$2,SUMIFS('[2]Расходы 1'!$H:$H,'[2]Расходы 1'!$A:$A,[2]Расходы!$A31),SUMIFS([2]ДиР!$H:$H,[2]ДиР!$A:$A,MID(CG$8,1,LEN(CG$8)-5),[2]ДиР!$B:$B,[2]Расходы!$A31,[2]ДиР!$E:$E,CONCATENATE("Факт ",LEFT([2]Расходы!CE$7,4))))</f>
        <v>0</v>
      </c>
      <c r="CI31" s="1132">
        <f t="shared" si="33"/>
        <v>0</v>
      </c>
      <c r="CJ31" s="1132">
        <f t="shared" si="33"/>
        <v>0</v>
      </c>
      <c r="CK31" s="1130">
        <f t="shared" si="10"/>
        <v>-729.16666666666686</v>
      </c>
      <c r="CL31" s="1130">
        <f t="shared" si="10"/>
        <v>-10.382301249530721</v>
      </c>
      <c r="CM31" s="1130">
        <f t="shared" si="34"/>
        <v>2187.5000000000005</v>
      </c>
      <c r="CN31" s="1130">
        <f t="shared" si="34"/>
        <v>31.270428364758331</v>
      </c>
      <c r="CO31" s="1130">
        <f t="shared" si="34"/>
        <v>0</v>
      </c>
      <c r="CP31" s="1130">
        <f t="shared" si="34"/>
        <v>0</v>
      </c>
      <c r="CQ31" s="1131">
        <f t="shared" si="35"/>
        <v>0</v>
      </c>
      <c r="CR31" s="1131">
        <f t="shared" si="35"/>
        <v>0</v>
      </c>
      <c r="CS31" s="1130">
        <f t="shared" si="12"/>
        <v>-2187.5000000000005</v>
      </c>
      <c r="CT31" s="1130">
        <f t="shared" si="12"/>
        <v>-31.270428364758331</v>
      </c>
      <c r="CU31" s="1130">
        <f>SUMIFS([2]ДиР!$D:$D,[2]ДиР!$A:$A,MID(CU$8,1,LEN(CU$8)-5),[2]ДиР!$B:$B,[2]Расходы!$A31,[2]ДиР!$E:$E,CONCATENATE("План ",LEFT([2]Расходы!CU$7,4)))</f>
        <v>729.16666666666686</v>
      </c>
      <c r="CV31" s="1130">
        <f>SUMIFS([2]ДиР!$H:$H,[2]ДиР!$A:$A,MID(CU$8,1,LEN(CU$8)-5),[2]ДиР!$B:$B,[2]Расходы!$A31,[2]ДиР!$E:$E,CONCATENATE("План ",LEFT([2]Расходы!CU$7,4)))</f>
        <v>10.342056118951378</v>
      </c>
      <c r="CW31" s="1130">
        <f>IF(CW$5=[2]Период!$B$2,SUMIFS('[2]Расходы 1'!$G:$G,'[2]Расходы 1'!$A:$A,[2]Расходы!$A31),SUMIFS([2]ДиР!$D:$D,[2]ДиР!$A:$A,MID(CW$8,1,LEN(CW$8)-5),[2]ДиР!$B:$B,[2]Расходы!$A31,[2]ДиР!$E:$E,CONCATENATE("Факт ",LEFT([2]Расходы!CU$7,4))))</f>
        <v>0</v>
      </c>
      <c r="CX31" s="1130">
        <f>IF(CW$5=[2]Период!$B$2,SUMIFS('[2]Расходы 1'!$H:$H,'[2]Расходы 1'!$A:$A,[2]Расходы!$A31),SUMIFS([2]ДиР!$H:$H,[2]ДиР!$A:$A,MID(CW$8,1,LEN(CW$8)-5),[2]ДиР!$B:$B,[2]Расходы!$A31,[2]ДиР!$E:$E,CONCATENATE("Факт ",LEFT([2]Расходы!CU$7,4))))</f>
        <v>0</v>
      </c>
      <c r="CY31" s="1132">
        <f t="shared" si="36"/>
        <v>0</v>
      </c>
      <c r="CZ31" s="1132">
        <f t="shared" si="36"/>
        <v>0</v>
      </c>
      <c r="DA31" s="1130">
        <f t="shared" si="13"/>
        <v>-729.16666666666686</v>
      </c>
      <c r="DB31" s="1130">
        <f t="shared" si="13"/>
        <v>-10.342056118951378</v>
      </c>
      <c r="DC31" s="1130">
        <f>SUMIFS([2]ДиР!$D:$D,[2]ДиР!$A:$A,MID(DC$8,1,LEN(DC$8)-5),[2]ДиР!$B:$B,[2]Расходы!$A31,[2]ДиР!$E:$E,CONCATENATE("План ",LEFT([2]Расходы!DC$7,4)))</f>
        <v>729.16666666666686</v>
      </c>
      <c r="DD31" s="1130">
        <f>SUMIFS([2]ДиР!$H:$H,[2]ДиР!$A:$A,MID(DC$8,1,LEN(DC$8)-5),[2]ДиР!$B:$B,[2]Расходы!$A31,[2]ДиР!$E:$E,CONCATENATE("План ",LEFT([2]Расходы!DC$7,4)))</f>
        <v>10.302602142941248</v>
      </c>
      <c r="DE31" s="1130">
        <f>IF(DE$5=[2]Период!$B$2,SUMIFS('[2]Расходы 1'!$G:$G,'[2]Расходы 1'!$A:$A,[2]Расходы!$A31),SUMIFS([2]ДиР!$D:$D,[2]ДиР!$A:$A,MID(DE$8,1,LEN(DE$8)-5),[2]ДиР!$B:$B,[2]Расходы!$A31,[2]ДиР!$E:$E,CONCATENATE("Факт ",LEFT([2]Расходы!DC$7,4))))</f>
        <v>0</v>
      </c>
      <c r="DF31" s="1130">
        <f>IF(DE$5=[2]Период!$B$2,SUMIFS('[2]Расходы 1'!$H:$H,'[2]Расходы 1'!$A:$A,[2]Расходы!$A31),SUMIFS([2]ДиР!$H:$H,[2]ДиР!$A:$A,MID(DE$8,1,LEN(DE$8)-5),[2]ДиР!$B:$B,[2]Расходы!$A31,[2]ДиР!$E:$E,CONCATENATE("Факт ",LEFT([2]Расходы!DC$7,4))))</f>
        <v>0</v>
      </c>
      <c r="DG31" s="1132">
        <f t="shared" si="37"/>
        <v>0</v>
      </c>
      <c r="DH31" s="1132">
        <f t="shared" si="37"/>
        <v>0</v>
      </c>
      <c r="DI31" s="1130">
        <f t="shared" si="14"/>
        <v>-729.16666666666686</v>
      </c>
      <c r="DJ31" s="1130">
        <f t="shared" si="14"/>
        <v>-10.302602142941248</v>
      </c>
      <c r="DK31" s="1130">
        <f>SUMIFS([2]ДиР!$D:$D,[2]ДиР!$A:$A,MID(DK$8,1,LEN(DK$8)-5),[2]ДиР!$B:$B,[2]Расходы!$A31,[2]ДиР!$E:$E,CONCATENATE("План ",LEFT([2]Расходы!DK$7,4)))</f>
        <v>729.16666666666686</v>
      </c>
      <c r="DL31" s="1130">
        <f>SUMIFS([2]ДиР!$H:$H,[2]ДиР!$A:$A,MID(DK$8,1,LEN(DK$8)-5),[2]ДиР!$B:$B,[2]Расходы!$A31,[2]ДиР!$E:$E,CONCATENATE("План ",LEFT([2]Расходы!DK$7,4)))</f>
        <v>10.26344804935839</v>
      </c>
      <c r="DM31" s="1130">
        <f>IF(DM$5=[2]Период!$B$2,SUMIFS('[2]Расходы 1'!$G:$G,'[2]Расходы 1'!$A:$A,[2]Расходы!$A31),SUMIFS([2]ДиР!$D:$D,[2]ДиР!$A:$A,MID(DM$8,1,LEN(DM$8)-5),[2]ДиР!$B:$B,[2]Расходы!$A31,[2]ДиР!$E:$E,CONCATENATE("Факт ",LEFT([2]Расходы!DK$7,4))))</f>
        <v>0</v>
      </c>
      <c r="DN31" s="1130">
        <f>IF(DM$5=[2]Период!$B$2,SUMIFS('[2]Расходы 1'!$H:$H,'[2]Расходы 1'!$A:$A,[2]Расходы!$A31),SUMIFS([2]ДиР!$H:$H,[2]ДиР!$A:$A,MID(DM$8,1,LEN(DM$8)-5),[2]ДиР!$B:$B,[2]Расходы!$A31,[2]ДиР!$E:$E,CONCATENATE("Факт ",LEFT([2]Расходы!DK$7,4))))</f>
        <v>0</v>
      </c>
      <c r="DO31" s="1132">
        <f t="shared" si="38"/>
        <v>0</v>
      </c>
      <c r="DP31" s="1132">
        <f t="shared" si="38"/>
        <v>0</v>
      </c>
      <c r="DQ31" s="1130">
        <f t="shared" si="39"/>
        <v>-729.16666666666686</v>
      </c>
      <c r="DR31" s="1130">
        <f t="shared" si="39"/>
        <v>-10.26344804935839</v>
      </c>
      <c r="DS31" s="1130">
        <f t="shared" si="42"/>
        <v>2187.5000000000005</v>
      </c>
      <c r="DT31" s="1130">
        <f t="shared" si="42"/>
        <v>30.908106311251018</v>
      </c>
      <c r="DU31" s="1130">
        <f t="shared" si="42"/>
        <v>0</v>
      </c>
      <c r="DV31" s="1130">
        <f t="shared" si="42"/>
        <v>0</v>
      </c>
      <c r="DW31" s="1131">
        <f t="shared" si="40"/>
        <v>0</v>
      </c>
      <c r="DX31" s="1131">
        <f t="shared" si="40"/>
        <v>0</v>
      </c>
      <c r="DY31" s="1130">
        <f t="shared" si="16"/>
        <v>-2187.5000000000005</v>
      </c>
      <c r="DZ31" s="1130">
        <f t="shared" si="16"/>
        <v>-30.908106311251018</v>
      </c>
      <c r="EA31" s="1130">
        <f t="shared" si="17"/>
        <v>6562.5000000000018</v>
      </c>
      <c r="EB31" s="1130">
        <f t="shared" si="17"/>
        <v>93.819848671597043</v>
      </c>
      <c r="EC31" s="1130">
        <f t="shared" si="17"/>
        <v>0</v>
      </c>
      <c r="ED31" s="1130">
        <f t="shared" si="17"/>
        <v>0</v>
      </c>
      <c r="EE31" s="1131">
        <f t="shared" si="41"/>
        <v>0</v>
      </c>
      <c r="EF31" s="1131">
        <f t="shared" si="41"/>
        <v>0</v>
      </c>
      <c r="EG31" s="1130">
        <f t="shared" si="18"/>
        <v>-6562.5000000000018</v>
      </c>
      <c r="EH31" s="1130">
        <f t="shared" si="18"/>
        <v>-93.819848671597043</v>
      </c>
    </row>
    <row r="32" spans="1:138" ht="22.5" outlineLevel="1" x14ac:dyDescent="0.2">
      <c r="A32" s="1107">
        <v>3502020000</v>
      </c>
      <c r="B32" s="1108" t="s">
        <v>327</v>
      </c>
      <c r="C32" s="1130"/>
      <c r="D32" s="1130"/>
      <c r="E32" s="1130"/>
      <c r="F32" s="1130"/>
      <c r="G32" s="1131">
        <f t="shared" si="19"/>
        <v>0</v>
      </c>
      <c r="H32" s="1131">
        <f t="shared" si="19"/>
        <v>0</v>
      </c>
      <c r="I32" s="1130">
        <f t="shared" si="20"/>
        <v>0</v>
      </c>
      <c r="J32" s="1130">
        <f t="shared" si="20"/>
        <v>0</v>
      </c>
      <c r="K32" s="1130"/>
      <c r="L32" s="1130"/>
      <c r="M32" s="1130"/>
      <c r="N32" s="1130"/>
      <c r="O32" s="1131">
        <f t="shared" si="21"/>
        <v>0</v>
      </c>
      <c r="P32" s="1131">
        <f t="shared" si="21"/>
        <v>0</v>
      </c>
      <c r="Q32" s="1130">
        <f t="shared" si="0"/>
        <v>0</v>
      </c>
      <c r="R32" s="1130">
        <f t="shared" si="0"/>
        <v>0</v>
      </c>
      <c r="S32" s="1130"/>
      <c r="T32" s="1130"/>
      <c r="U32" s="1130"/>
      <c r="V32" s="1130"/>
      <c r="W32" s="1132">
        <f t="shared" si="22"/>
        <v>0</v>
      </c>
      <c r="X32" s="1132">
        <f t="shared" si="22"/>
        <v>0</v>
      </c>
      <c r="Y32" s="1130">
        <f t="shared" si="1"/>
        <v>0</v>
      </c>
      <c r="Z32" s="1130">
        <f t="shared" si="1"/>
        <v>0</v>
      </c>
      <c r="AA32" s="1130">
        <f t="shared" si="43"/>
        <v>0</v>
      </c>
      <c r="AB32" s="1130">
        <f t="shared" si="43"/>
        <v>0</v>
      </c>
      <c r="AC32" s="1130">
        <f t="shared" si="43"/>
        <v>0</v>
      </c>
      <c r="AD32" s="1130">
        <f t="shared" si="2"/>
        <v>0</v>
      </c>
      <c r="AE32" s="1132">
        <f t="shared" si="24"/>
        <v>0</v>
      </c>
      <c r="AF32" s="1132">
        <f t="shared" si="24"/>
        <v>0</v>
      </c>
      <c r="AG32" s="1130">
        <f t="shared" si="3"/>
        <v>0</v>
      </c>
      <c r="AH32" s="1130">
        <f t="shared" si="3"/>
        <v>0</v>
      </c>
      <c r="AI32" s="1130">
        <f>SUMIFS([2]ДиР!$D:$D,[2]ДиР!$A:$A,MID(AI$8,1,LEN(AI$8)-5),[2]ДиР!$B:$B,[2]Расходы!$A32,[2]ДиР!$E:$E,CONCATENATE("План ",LEFT([2]Расходы!AI$7,4)))</f>
        <v>70.083333333333329</v>
      </c>
      <c r="AJ32" s="1130">
        <f>SUMIFS([2]ДиР!$H:$H,[2]ДиР!$A:$A,MID(AI$8,1,LEN(AI$8)-5),[2]ДиР!$B:$B,[2]Расходы!$A32,[2]ДиР!$E:$E,CONCATENATE("План ",LEFT([2]Расходы!AI$7,4)))</f>
        <v>1.0176916188678331</v>
      </c>
      <c r="AK32" s="1130">
        <f>IF(AK$5=[2]Период!$B$2,SUMIFS('[2]Расходы 1'!$G:$G,'[2]Расходы 1'!$A:$A,[2]Расходы!$A32),SUMIFS([2]ДиР!$D:$D,[2]ДиР!$A:$A,MID(AK$8,1,LEN(AK$8)-5),[2]ДиР!$B:$B,[2]Расходы!$A32,[2]ДиР!$E:$E,CONCATENATE("Факт ",LEFT([2]Расходы!AI$7,4))))</f>
        <v>0</v>
      </c>
      <c r="AL32" s="1130">
        <f>IF(AK$5=[2]Период!$B$2,SUMIFS('[2]Расходы 1'!$H:$H,'[2]Расходы 1'!$A:$A,[2]Расходы!$A32),SUMIFS([2]ДиР!$H:$H,[2]ДиР!$A:$A,MID(AK$8,1,LEN(AK$8)-5),[2]ДиР!$B:$B,[2]Расходы!$A32,[2]ДиР!$E:$E,CONCATENATE("Факт ",LEFT([2]Расходы!AI$7,4))))</f>
        <v>0</v>
      </c>
      <c r="AM32" s="1132">
        <f t="shared" si="25"/>
        <v>0</v>
      </c>
      <c r="AN32" s="1132">
        <f t="shared" si="25"/>
        <v>0</v>
      </c>
      <c r="AO32" s="1130">
        <f t="shared" si="4"/>
        <v>-70.083333333333329</v>
      </c>
      <c r="AP32" s="1130">
        <f t="shared" si="4"/>
        <v>-1.0176916188678331</v>
      </c>
      <c r="AQ32" s="1130">
        <f>SUMIFS([2]ДиР!$D:$D,[2]ДиР!$A:$A,MID(AQ$8,1,LEN(AQ$8)-5),[2]ДиР!$B:$B,[2]Расходы!$A32,[2]ДиР!$E:$E,CONCATENATE("План ",LEFT([2]Расходы!AQ$7,4)))</f>
        <v>70.083333333333329</v>
      </c>
      <c r="AR32" s="1130">
        <f>SUMIFS([2]ДиР!$H:$H,[2]ДиР!$A:$A,MID(AQ$8,1,LEN(AQ$8)-5),[2]ДиР!$B:$B,[2]Расходы!$A32,[2]ДиР!$E:$E,CONCATENATE("План ",LEFT([2]Расходы!AQ$7,4)))</f>
        <v>1.0137171235023261</v>
      </c>
      <c r="AS32" s="1130">
        <f>IF(AS$5=[2]Период!$B$2,SUMIFS('[2]Расходы 1'!$G:$G,'[2]Расходы 1'!$A:$A,[2]Расходы!$A32),SUMIFS([2]ДиР!$D:$D,[2]ДиР!$A:$A,MID(AS$8,1,LEN(AS$8)-5),[2]ДиР!$B:$B,[2]Расходы!$A32,[2]ДиР!$E:$E,CONCATENATE("Факт ",LEFT([2]Расходы!AQ$7,4))))</f>
        <v>0</v>
      </c>
      <c r="AT32" s="1130">
        <f>IF(AS$5=[2]Период!$B$2,SUMIFS('[2]Расходы 1'!$H:$H,'[2]Расходы 1'!$A:$A,[2]Расходы!$A32),SUMIFS([2]ДиР!$H:$H,[2]ДиР!$A:$A,MID(AS$8,1,LEN(AS$8)-5),[2]ДиР!$B:$B,[2]Расходы!$A32,[2]ДиР!$E:$E,CONCATENATE("Факт ",LEFT([2]Расходы!AQ$7,4))))</f>
        <v>0</v>
      </c>
      <c r="AU32" s="1132">
        <f t="shared" si="26"/>
        <v>0</v>
      </c>
      <c r="AV32" s="1132">
        <f t="shared" si="26"/>
        <v>0</v>
      </c>
      <c r="AW32" s="1130">
        <f t="shared" si="5"/>
        <v>-70.083333333333329</v>
      </c>
      <c r="AX32" s="1130">
        <f t="shared" si="5"/>
        <v>-1.0137171235023261</v>
      </c>
      <c r="AY32" s="1130">
        <f>SUMIFS([2]ДиР!$D:$D,[2]ДиР!$A:$A,MID(AY$8,1,LEN(AY$8)-5),[2]ДиР!$B:$B,[2]Расходы!$A32,[2]ДиР!$E:$E,CONCATENATE("План ",LEFT([2]Расходы!AY$7,4)))</f>
        <v>70.083333333333329</v>
      </c>
      <c r="AZ32" s="1130">
        <f>SUMIFS([2]ДиР!$H:$H,[2]ДиР!$A:$A,MID(AY$8,1,LEN(AY$8)-5),[2]ДиР!$B:$B,[2]Расходы!$A32,[2]ДиР!$E:$E,CONCATENATE("План ",LEFT([2]Расходы!AY$7,4)))</f>
        <v>1.0097735513771822</v>
      </c>
      <c r="BA32" s="1130">
        <f>IF(BA$5=[2]Период!$B$2,SUMIFS('[2]Расходы 1'!$G:$G,'[2]Расходы 1'!$A:$A,[2]Расходы!$A32),SUMIFS([2]ДиР!$D:$D,[2]ДиР!$A:$A,MID(BA$8,1,LEN(BA$8)-5),[2]ДиР!$B:$B,[2]Расходы!$A32,[2]ДиР!$E:$E,CONCATENATE("Факт ",LEFT([2]Расходы!AY$7,4))))</f>
        <v>0</v>
      </c>
      <c r="BB32" s="1130">
        <f>IF(BA$5=[2]Период!$B$2,SUMIFS('[2]Расходы 1'!$H:$H,'[2]Расходы 1'!$A:$A,[2]Расходы!$A32),SUMIFS([2]ДиР!$H:$H,[2]ДиР!$A:$A,MID(BA$8,1,LEN(BA$8)-5),[2]ДиР!$B:$B,[2]Расходы!$A32,[2]ДиР!$E:$E,CONCATENATE("Факт ",LEFT([2]Расходы!AY$7,4))))</f>
        <v>0</v>
      </c>
      <c r="BC32" s="1132">
        <f t="shared" si="27"/>
        <v>0</v>
      </c>
      <c r="BD32" s="1132">
        <f t="shared" si="27"/>
        <v>0</v>
      </c>
      <c r="BE32" s="1130">
        <f t="shared" si="28"/>
        <v>-70.083333333333329</v>
      </c>
      <c r="BF32" s="1130">
        <f t="shared" si="28"/>
        <v>-1.0097735513771822</v>
      </c>
      <c r="BG32" s="1130">
        <f t="shared" si="29"/>
        <v>210.25</v>
      </c>
      <c r="BH32" s="1130">
        <f t="shared" si="29"/>
        <v>3.0411822937473416</v>
      </c>
      <c r="BI32" s="1130">
        <f t="shared" si="29"/>
        <v>0</v>
      </c>
      <c r="BJ32" s="1130">
        <f t="shared" si="29"/>
        <v>0</v>
      </c>
      <c r="BK32" s="1131">
        <f t="shared" si="30"/>
        <v>0</v>
      </c>
      <c r="BL32" s="1131">
        <f t="shared" si="30"/>
        <v>0</v>
      </c>
      <c r="BM32" s="1130">
        <f t="shared" si="7"/>
        <v>-210.25</v>
      </c>
      <c r="BN32" s="1130">
        <f t="shared" si="7"/>
        <v>-3.0411822937473416</v>
      </c>
      <c r="BO32" s="1130">
        <f>SUMIFS([2]ДиР!$D:$D,[2]ДиР!$A:$A,MID(BO$8,1,LEN(BO$8)-5),[2]ДиР!$B:$B,[2]Расходы!$A32,[2]ДиР!$E:$E,CONCATENATE("План ",LEFT([2]Расходы!BO$7,4)))</f>
        <v>70.083333333333329</v>
      </c>
      <c r="BP32" s="1130">
        <f>SUMIFS([2]ДиР!$H:$H,[2]ДиР!$A:$A,MID(BO$8,1,LEN(BO$8)-5),[2]ДиР!$B:$B,[2]Расходы!$A32,[2]ДиР!$E:$E,CONCATENATE("План ",LEFT([2]Расходы!BO$7,4)))</f>
        <v>1.0058129049264022</v>
      </c>
      <c r="BQ32" s="1130">
        <f>IF(BQ$5=[2]Период!$B$2,SUMIFS('[2]Расходы 1'!$G:$G,'[2]Расходы 1'!$A:$A,[2]Расходы!$A32),SUMIFS([2]ДиР!$D:$D,[2]ДиР!$A:$A,MID(BQ$8,1,LEN(BQ$8)-5),[2]ДиР!$B:$B,[2]Расходы!$A32,[2]ДиР!$E:$E,CONCATENATE("Факт ",LEFT([2]Расходы!BO$7,4))))</f>
        <v>0</v>
      </c>
      <c r="BR32" s="1130">
        <f>IF(BQ$5=[2]Период!$B$2,SUMIFS('[2]Расходы 1'!$H:$H,'[2]Расходы 1'!$A:$A,[2]Расходы!$A32),SUMIFS([2]ДиР!$H:$H,[2]ДиР!$A:$A,MID(BQ$8,1,LEN(BQ$8)-5),[2]ДиР!$B:$B,[2]Расходы!$A32,[2]ДиР!$E:$E,CONCATENATE("Факт ",LEFT([2]Расходы!BO$7,4))))</f>
        <v>0</v>
      </c>
      <c r="BS32" s="1132">
        <f t="shared" si="31"/>
        <v>0</v>
      </c>
      <c r="BT32" s="1132">
        <f t="shared" si="31"/>
        <v>0</v>
      </c>
      <c r="BU32" s="1130">
        <f t="shared" si="8"/>
        <v>-70.083333333333329</v>
      </c>
      <c r="BV32" s="1130">
        <f t="shared" si="8"/>
        <v>-1.0058129049264022</v>
      </c>
      <c r="BW32" s="1130">
        <f>SUMIFS([2]ДиР!$D:$D,[2]ДиР!$A:$A,MID(BW$8,1,LEN(BW$8)-5),[2]ДиР!$B:$B,[2]Расходы!$A32,[2]ДиР!$E:$E,CONCATENATE("План ",LEFT([2]Расходы!BW$7,4)))</f>
        <v>70.083333333333329</v>
      </c>
      <c r="BX32" s="1130">
        <f>SUMIFS([2]ДиР!$H:$H,[2]ДиР!$A:$A,MID(BW$8,1,LEN(BW$8)-5),[2]ДиР!$B:$B,[2]Расходы!$A32,[2]ДиР!$E:$E,CONCATENATE("План ",LEFT([2]Расходы!BW$7,4)))</f>
        <v>1.0018345126629022</v>
      </c>
      <c r="BY32" s="1130">
        <f>IF(BY$5=[2]Период!$B$2,SUMIFS('[2]Расходы 1'!$G:$G,'[2]Расходы 1'!$A:$A,[2]Расходы!$A32),SUMIFS([2]ДиР!$D:$D,[2]ДиР!$A:$A,MID(BY$8,1,LEN(BY$8)-5),[2]ДиР!$B:$B,[2]Расходы!$A32,[2]ДиР!$E:$E,CONCATENATE("Факт ",LEFT([2]Расходы!BW$7,4))))</f>
        <v>0</v>
      </c>
      <c r="BZ32" s="1130">
        <f>IF(BY$5=[2]Период!$B$2,SUMIFS('[2]Расходы 1'!$H:$H,'[2]Расходы 1'!$A:$A,[2]Расходы!$A32),SUMIFS([2]ДиР!$H:$H,[2]ДиР!$A:$A,MID(BY$8,1,LEN(BY$8)-5),[2]ДиР!$B:$B,[2]Расходы!$A32,[2]ДиР!$E:$E,CONCATENATE("Факт ",LEFT([2]Расходы!BW$7,4))))</f>
        <v>0</v>
      </c>
      <c r="CA32" s="1132">
        <f t="shared" si="32"/>
        <v>0</v>
      </c>
      <c r="CB32" s="1132">
        <f t="shared" si="32"/>
        <v>0</v>
      </c>
      <c r="CC32" s="1130">
        <f t="shared" si="9"/>
        <v>-70.083333333333329</v>
      </c>
      <c r="CD32" s="1130">
        <f t="shared" si="9"/>
        <v>-1.0018345126629022</v>
      </c>
      <c r="CE32" s="1130">
        <f>SUMIFS([2]ДиР!$D:$D,[2]ДиР!$A:$A,MID(CE$8,1,LEN(CE$8)-5),[2]ДиР!$B:$B,[2]Расходы!$A32,[2]ДиР!$E:$E,CONCATENATE("План ",LEFT([2]Расходы!CE$7,4)))</f>
        <v>70.083333333333329</v>
      </c>
      <c r="CF32" s="1130">
        <f>SUMIFS([2]ДиР!$H:$H,[2]ДиР!$A:$A,MID(CE$8,1,LEN(CE$8)-5),[2]ДиР!$B:$B,[2]Расходы!$A32,[2]ДиР!$E:$E,CONCATENATE("План ",LEFT([2]Расходы!CE$7,4)))</f>
        <v>0.9978874686691811</v>
      </c>
      <c r="CG32" s="1130">
        <f>IF(CG$5=[2]Период!$B$2,SUMIFS('[2]Расходы 1'!$G:$G,'[2]Расходы 1'!$A:$A,[2]Расходы!$A32),SUMIFS([2]ДиР!$D:$D,[2]ДиР!$A:$A,MID(CG$8,1,LEN(CG$8)-5),[2]ДиР!$B:$B,[2]Расходы!$A32,[2]ДиР!$E:$E,CONCATENATE("Факт ",LEFT([2]Расходы!CE$7,4))))</f>
        <v>0</v>
      </c>
      <c r="CH32" s="1130">
        <f>IF(CG$5=[2]Период!$B$2,SUMIFS('[2]Расходы 1'!$H:$H,'[2]Расходы 1'!$A:$A,[2]Расходы!$A32),SUMIFS([2]ДиР!$H:$H,[2]ДиР!$A:$A,MID(CG$8,1,LEN(CG$8)-5),[2]ДиР!$B:$B,[2]Расходы!$A32,[2]ДиР!$E:$E,CONCATENATE("Факт ",LEFT([2]Расходы!CE$7,4))))</f>
        <v>0</v>
      </c>
      <c r="CI32" s="1132">
        <f t="shared" si="33"/>
        <v>0</v>
      </c>
      <c r="CJ32" s="1132">
        <f t="shared" si="33"/>
        <v>0</v>
      </c>
      <c r="CK32" s="1130">
        <f t="shared" si="10"/>
        <v>-70.083333333333329</v>
      </c>
      <c r="CL32" s="1130">
        <f t="shared" si="10"/>
        <v>-0.9978874686691811</v>
      </c>
      <c r="CM32" s="1130">
        <f t="shared" si="34"/>
        <v>210.25</v>
      </c>
      <c r="CN32" s="1130">
        <f t="shared" si="34"/>
        <v>3.0055348862584852</v>
      </c>
      <c r="CO32" s="1130">
        <f t="shared" si="34"/>
        <v>0</v>
      </c>
      <c r="CP32" s="1130">
        <f t="shared" si="34"/>
        <v>0</v>
      </c>
      <c r="CQ32" s="1131">
        <f t="shared" si="35"/>
        <v>0</v>
      </c>
      <c r="CR32" s="1131">
        <f t="shared" si="35"/>
        <v>0</v>
      </c>
      <c r="CS32" s="1130">
        <f t="shared" si="12"/>
        <v>-210.25</v>
      </c>
      <c r="CT32" s="1130">
        <f t="shared" si="12"/>
        <v>-3.0055348862584852</v>
      </c>
      <c r="CU32" s="1130">
        <f>SUMIFS([2]ДиР!$D:$D,[2]ДиР!$A:$A,MID(CU$8,1,LEN(CU$8)-5),[2]ДиР!$B:$B,[2]Расходы!$A32,[2]ДиР!$E:$E,CONCATENATE("План ",LEFT([2]Расходы!CU$7,4)))</f>
        <v>70.083333333333329</v>
      </c>
      <c r="CV32" s="1130">
        <f>SUMIFS([2]ДиР!$H:$H,[2]ДиР!$A:$A,MID(CU$8,1,LEN(CU$8)-5),[2]ДиР!$B:$B,[2]Расходы!$A32,[2]ДиР!$E:$E,CONCATENATE("План ",LEFT([2]Расходы!CU$7,4)))</f>
        <v>0.99401933669006926</v>
      </c>
      <c r="CW32" s="1130">
        <f>IF(CW$5=[2]Период!$B$2,SUMIFS('[2]Расходы 1'!$G:$G,'[2]Расходы 1'!$A:$A,[2]Расходы!$A32),SUMIFS([2]ДиР!$D:$D,[2]ДиР!$A:$A,MID(CW$8,1,LEN(CW$8)-5),[2]ДиР!$B:$B,[2]Расходы!$A32,[2]ДиР!$E:$E,CONCATENATE("Факт ",LEFT([2]Расходы!CU$7,4))))</f>
        <v>0</v>
      </c>
      <c r="CX32" s="1130">
        <f>IF(CW$5=[2]Период!$B$2,SUMIFS('[2]Расходы 1'!$H:$H,'[2]Расходы 1'!$A:$A,[2]Расходы!$A32),SUMIFS([2]ДиР!$H:$H,[2]ДиР!$A:$A,MID(CW$8,1,LEN(CW$8)-5),[2]ДиР!$B:$B,[2]Расходы!$A32,[2]ДиР!$E:$E,CONCATENATE("Факт ",LEFT([2]Расходы!CU$7,4))))</f>
        <v>0</v>
      </c>
      <c r="CY32" s="1132">
        <f t="shared" si="36"/>
        <v>0</v>
      </c>
      <c r="CZ32" s="1132">
        <f t="shared" si="36"/>
        <v>0</v>
      </c>
      <c r="DA32" s="1130">
        <f t="shared" si="13"/>
        <v>-70.083333333333329</v>
      </c>
      <c r="DB32" s="1130">
        <f t="shared" si="13"/>
        <v>-0.99401933669006926</v>
      </c>
      <c r="DC32" s="1130">
        <f>SUMIFS([2]ДиР!$D:$D,[2]ДиР!$A:$A,MID(DC$8,1,LEN(DC$8)-5),[2]ДиР!$B:$B,[2]Расходы!$A32,[2]ДиР!$E:$E,CONCATENATE("План ",LEFT([2]Расходы!DC$7,4)))</f>
        <v>70.083333333333329</v>
      </c>
      <c r="DD32" s="1130">
        <f>SUMIFS([2]ДиР!$H:$H,[2]ДиР!$A:$A,MID(DC$8,1,LEN(DC$8)-5),[2]ДиР!$B:$B,[2]Расходы!$A32,[2]ДиР!$E:$E,CONCATENATE("План ",LEFT([2]Расходы!DC$7,4)))</f>
        <v>0.99022724596726697</v>
      </c>
      <c r="DE32" s="1130">
        <f>IF(DE$5=[2]Период!$B$2,SUMIFS('[2]Расходы 1'!$G:$G,'[2]Расходы 1'!$A:$A,[2]Расходы!$A32),SUMIFS([2]ДиР!$D:$D,[2]ДиР!$A:$A,MID(DE$8,1,LEN(DE$8)-5),[2]ДиР!$B:$B,[2]Расходы!$A32,[2]ДиР!$E:$E,CONCATENATE("Факт ",LEFT([2]Расходы!DC$7,4))))</f>
        <v>0</v>
      </c>
      <c r="DF32" s="1130">
        <f>IF(DE$5=[2]Период!$B$2,SUMIFS('[2]Расходы 1'!$H:$H,'[2]Расходы 1'!$A:$A,[2]Расходы!$A32),SUMIFS([2]ДиР!$H:$H,[2]ДиР!$A:$A,MID(DE$8,1,LEN(DE$8)-5),[2]ДиР!$B:$B,[2]Расходы!$A32,[2]ДиР!$E:$E,CONCATENATE("Факт ",LEFT([2]Расходы!DC$7,4))))</f>
        <v>0</v>
      </c>
      <c r="DG32" s="1132">
        <f t="shared" si="37"/>
        <v>0</v>
      </c>
      <c r="DH32" s="1132">
        <f t="shared" si="37"/>
        <v>0</v>
      </c>
      <c r="DI32" s="1130">
        <f t="shared" si="14"/>
        <v>-70.083333333333329</v>
      </c>
      <c r="DJ32" s="1130">
        <f t="shared" si="14"/>
        <v>-0.99022724596726697</v>
      </c>
      <c r="DK32" s="1130">
        <f>SUMIFS([2]ДиР!$D:$D,[2]ДиР!$A:$A,MID(DK$8,1,LEN(DK$8)-5),[2]ДиР!$B:$B,[2]Расходы!$A32,[2]ДиР!$E:$E,CONCATENATE("План ",LEFT([2]Расходы!DK$7,4)))</f>
        <v>70.083333333333329</v>
      </c>
      <c r="DL32" s="1130">
        <f>SUMIFS([2]ДиР!$H:$H,[2]ДиР!$A:$A,MID(DK$8,1,LEN(DK$8)-5),[2]ДиР!$B:$B,[2]Расходы!$A32,[2]ДиР!$E:$E,CONCATENATE("План ",LEFT([2]Расходы!DK$7,4)))</f>
        <v>0.9864639782297604</v>
      </c>
      <c r="DM32" s="1130">
        <f>IF(DM$5=[2]Период!$B$2,SUMIFS('[2]Расходы 1'!$G:$G,'[2]Расходы 1'!$A:$A,[2]Расходы!$A32),SUMIFS([2]ДиР!$D:$D,[2]ДиР!$A:$A,MID(DM$8,1,LEN(DM$8)-5),[2]ДиР!$B:$B,[2]Расходы!$A32,[2]ДиР!$E:$E,CONCATENATE("Факт ",LEFT([2]Расходы!DK$7,4))))</f>
        <v>0</v>
      </c>
      <c r="DN32" s="1130">
        <f>IF(DM$5=[2]Период!$B$2,SUMIFS('[2]Расходы 1'!$H:$H,'[2]Расходы 1'!$A:$A,[2]Расходы!$A32),SUMIFS([2]ДиР!$H:$H,[2]ДиР!$A:$A,MID(DM$8,1,LEN(DM$8)-5),[2]ДиР!$B:$B,[2]Расходы!$A32,[2]ДиР!$E:$E,CONCATENATE("Факт ",LEFT([2]Расходы!DK$7,4))))</f>
        <v>0</v>
      </c>
      <c r="DO32" s="1132">
        <f t="shared" si="38"/>
        <v>0</v>
      </c>
      <c r="DP32" s="1132">
        <f t="shared" si="38"/>
        <v>0</v>
      </c>
      <c r="DQ32" s="1130">
        <f t="shared" si="39"/>
        <v>-70.083333333333329</v>
      </c>
      <c r="DR32" s="1130">
        <f t="shared" si="39"/>
        <v>-0.9864639782297604</v>
      </c>
      <c r="DS32" s="1130">
        <f t="shared" si="42"/>
        <v>210.25</v>
      </c>
      <c r="DT32" s="1130">
        <f t="shared" si="42"/>
        <v>2.9707105608870967</v>
      </c>
      <c r="DU32" s="1130">
        <f t="shared" si="42"/>
        <v>0</v>
      </c>
      <c r="DV32" s="1130">
        <f t="shared" si="42"/>
        <v>0</v>
      </c>
      <c r="DW32" s="1131">
        <f t="shared" si="40"/>
        <v>0</v>
      </c>
      <c r="DX32" s="1131">
        <f t="shared" si="40"/>
        <v>0</v>
      </c>
      <c r="DY32" s="1130">
        <f t="shared" si="16"/>
        <v>-210.25</v>
      </c>
      <c r="DZ32" s="1130">
        <f t="shared" si="16"/>
        <v>-2.9707105608870967</v>
      </c>
      <c r="EA32" s="1130">
        <f t="shared" si="17"/>
        <v>630.75</v>
      </c>
      <c r="EB32" s="1130">
        <f t="shared" si="17"/>
        <v>9.0174277408929235</v>
      </c>
      <c r="EC32" s="1130">
        <f t="shared" si="17"/>
        <v>0</v>
      </c>
      <c r="ED32" s="1130">
        <f t="shared" si="17"/>
        <v>0</v>
      </c>
      <c r="EE32" s="1131">
        <f t="shared" si="41"/>
        <v>0</v>
      </c>
      <c r="EF32" s="1131">
        <f t="shared" si="41"/>
        <v>0</v>
      </c>
      <c r="EG32" s="1130">
        <f t="shared" si="18"/>
        <v>-630.75</v>
      </c>
      <c r="EH32" s="1130">
        <f t="shared" si="18"/>
        <v>-9.0174277408929235</v>
      </c>
    </row>
    <row r="33" spans="1:138" ht="22.5" outlineLevel="1" x14ac:dyDescent="0.2">
      <c r="A33" s="1107">
        <v>3502030000</v>
      </c>
      <c r="B33" s="1108" t="s">
        <v>329</v>
      </c>
      <c r="C33" s="1130"/>
      <c r="D33" s="1130"/>
      <c r="E33" s="1130"/>
      <c r="F33" s="1130"/>
      <c r="G33" s="1131">
        <f t="shared" si="19"/>
        <v>0</v>
      </c>
      <c r="H33" s="1131">
        <f t="shared" si="19"/>
        <v>0</v>
      </c>
      <c r="I33" s="1130">
        <f t="shared" si="20"/>
        <v>0</v>
      </c>
      <c r="J33" s="1130">
        <f t="shared" si="20"/>
        <v>0</v>
      </c>
      <c r="K33" s="1130"/>
      <c r="L33" s="1130"/>
      <c r="M33" s="1130"/>
      <c r="N33" s="1130"/>
      <c r="O33" s="1131">
        <f t="shared" si="21"/>
        <v>0</v>
      </c>
      <c r="P33" s="1131">
        <f t="shared" si="21"/>
        <v>0</v>
      </c>
      <c r="Q33" s="1130">
        <f t="shared" si="0"/>
        <v>0</v>
      </c>
      <c r="R33" s="1130">
        <f t="shared" si="0"/>
        <v>0</v>
      </c>
      <c r="S33" s="1130"/>
      <c r="T33" s="1130"/>
      <c r="U33" s="1130"/>
      <c r="V33" s="1130"/>
      <c r="W33" s="1132">
        <f t="shared" si="22"/>
        <v>0</v>
      </c>
      <c r="X33" s="1132">
        <f t="shared" si="22"/>
        <v>0</v>
      </c>
      <c r="Y33" s="1130">
        <f t="shared" si="1"/>
        <v>0</v>
      </c>
      <c r="Z33" s="1130">
        <f t="shared" si="1"/>
        <v>0</v>
      </c>
      <c r="AA33" s="1130">
        <f t="shared" si="43"/>
        <v>0</v>
      </c>
      <c r="AB33" s="1130">
        <f t="shared" si="43"/>
        <v>0</v>
      </c>
      <c r="AC33" s="1130">
        <f t="shared" si="43"/>
        <v>0</v>
      </c>
      <c r="AD33" s="1130">
        <f t="shared" si="2"/>
        <v>0</v>
      </c>
      <c r="AE33" s="1132">
        <f t="shared" si="24"/>
        <v>0</v>
      </c>
      <c r="AF33" s="1132">
        <f t="shared" si="24"/>
        <v>0</v>
      </c>
      <c r="AG33" s="1130">
        <f t="shared" si="3"/>
        <v>0</v>
      </c>
      <c r="AH33" s="1130">
        <f t="shared" si="3"/>
        <v>0</v>
      </c>
      <c r="AI33" s="1130">
        <f>SUMIFS([2]ДиР!$D:$D,[2]ДиР!$A:$A,MID(AI$8,1,LEN(AI$8)-5),[2]ДиР!$B:$B,[2]Расходы!$A33,[2]ДиР!$E:$E,CONCATENATE("План ",LEFT([2]Расходы!AI$7,4)))</f>
        <v>0</v>
      </c>
      <c r="AJ33" s="1130">
        <f>SUMIFS([2]ДиР!$H:$H,[2]ДиР!$A:$A,MID(AI$8,1,LEN(AI$8)-5),[2]ДиР!$B:$B,[2]Расходы!$A33,[2]ДиР!$E:$E,CONCATENATE("План ",LEFT([2]Расходы!AI$7,4)))</f>
        <v>0</v>
      </c>
      <c r="AK33" s="1130">
        <f>IF(AK$5=[2]Период!$B$2,SUMIFS('[2]Расходы 1'!$G:$G,'[2]Расходы 1'!$A:$A,[2]Расходы!$A33),SUMIFS([2]ДиР!$D:$D,[2]ДиР!$A:$A,MID(AK$8,1,LEN(AK$8)-5),[2]ДиР!$B:$B,[2]Расходы!$A33,[2]ДиР!$E:$E,CONCATENATE("Факт ",LEFT([2]Расходы!AI$7,4))))</f>
        <v>0</v>
      </c>
      <c r="AL33" s="1130">
        <f>IF(AK$5=[2]Период!$B$2,SUMIFS('[2]Расходы 1'!$H:$H,'[2]Расходы 1'!$A:$A,[2]Расходы!$A33),SUMIFS([2]ДиР!$H:$H,[2]ДиР!$A:$A,MID(AK$8,1,LEN(AK$8)-5),[2]ДиР!$B:$B,[2]Расходы!$A33,[2]ДиР!$E:$E,CONCATENATE("Факт ",LEFT([2]Расходы!AI$7,4))))</f>
        <v>0</v>
      </c>
      <c r="AM33" s="1132">
        <f t="shared" si="25"/>
        <v>0</v>
      </c>
      <c r="AN33" s="1132">
        <f t="shared" si="25"/>
        <v>0</v>
      </c>
      <c r="AO33" s="1130">
        <f t="shared" si="4"/>
        <v>0</v>
      </c>
      <c r="AP33" s="1130">
        <f t="shared" si="4"/>
        <v>0</v>
      </c>
      <c r="AQ33" s="1130">
        <f>SUMIFS([2]ДиР!$D:$D,[2]ДиР!$A:$A,MID(AQ$8,1,LEN(AQ$8)-5),[2]ДиР!$B:$B,[2]Расходы!$A33,[2]ДиР!$E:$E,CONCATENATE("План ",LEFT([2]Расходы!AQ$7,4)))</f>
        <v>0</v>
      </c>
      <c r="AR33" s="1130">
        <f>SUMIFS([2]ДиР!$H:$H,[2]ДиР!$A:$A,MID(AQ$8,1,LEN(AQ$8)-5),[2]ДиР!$B:$B,[2]Расходы!$A33,[2]ДиР!$E:$E,CONCATENATE("План ",LEFT([2]Расходы!AQ$7,4)))</f>
        <v>0</v>
      </c>
      <c r="AS33" s="1130">
        <f>IF(AS$5=[2]Период!$B$2,SUMIFS('[2]Расходы 1'!$G:$G,'[2]Расходы 1'!$A:$A,[2]Расходы!$A33),SUMIFS([2]ДиР!$D:$D,[2]ДиР!$A:$A,MID(AS$8,1,LEN(AS$8)-5),[2]ДиР!$B:$B,[2]Расходы!$A33,[2]ДиР!$E:$E,CONCATENATE("Факт ",LEFT([2]Расходы!AQ$7,4))))</f>
        <v>0</v>
      </c>
      <c r="AT33" s="1130">
        <f>IF(AS$5=[2]Период!$B$2,SUMIFS('[2]Расходы 1'!$H:$H,'[2]Расходы 1'!$A:$A,[2]Расходы!$A33),SUMIFS([2]ДиР!$H:$H,[2]ДиР!$A:$A,MID(AS$8,1,LEN(AS$8)-5),[2]ДиР!$B:$B,[2]Расходы!$A33,[2]ДиР!$E:$E,CONCATENATE("Факт ",LEFT([2]Расходы!AQ$7,4))))</f>
        <v>0</v>
      </c>
      <c r="AU33" s="1132">
        <f t="shared" si="26"/>
        <v>0</v>
      </c>
      <c r="AV33" s="1132">
        <f t="shared" si="26"/>
        <v>0</v>
      </c>
      <c r="AW33" s="1130">
        <f t="shared" si="5"/>
        <v>0</v>
      </c>
      <c r="AX33" s="1130">
        <f t="shared" si="5"/>
        <v>0</v>
      </c>
      <c r="AY33" s="1130">
        <f>SUMIFS([2]ДиР!$D:$D,[2]ДиР!$A:$A,MID(AY$8,1,LEN(AY$8)-5),[2]ДиР!$B:$B,[2]Расходы!$A33,[2]ДиР!$E:$E,CONCATENATE("План ",LEFT([2]Расходы!AY$7,4)))</f>
        <v>0</v>
      </c>
      <c r="AZ33" s="1130">
        <f>SUMIFS([2]ДиР!$H:$H,[2]ДиР!$A:$A,MID(AY$8,1,LEN(AY$8)-5),[2]ДиР!$B:$B,[2]Расходы!$A33,[2]ДиР!$E:$E,CONCATENATE("План ",LEFT([2]Расходы!AY$7,4)))</f>
        <v>0</v>
      </c>
      <c r="BA33" s="1130">
        <f>IF(BA$5=[2]Период!$B$2,SUMIFS('[2]Расходы 1'!$G:$G,'[2]Расходы 1'!$A:$A,[2]Расходы!$A33),SUMIFS([2]ДиР!$D:$D,[2]ДиР!$A:$A,MID(BA$8,1,LEN(BA$8)-5),[2]ДиР!$B:$B,[2]Расходы!$A33,[2]ДиР!$E:$E,CONCATENATE("Факт ",LEFT([2]Расходы!AY$7,4))))</f>
        <v>0</v>
      </c>
      <c r="BB33" s="1130">
        <f>IF(BA$5=[2]Период!$B$2,SUMIFS('[2]Расходы 1'!$H:$H,'[2]Расходы 1'!$A:$A,[2]Расходы!$A33),SUMIFS([2]ДиР!$H:$H,[2]ДиР!$A:$A,MID(BA$8,1,LEN(BA$8)-5),[2]ДиР!$B:$B,[2]Расходы!$A33,[2]ДиР!$E:$E,CONCATENATE("Факт ",LEFT([2]Расходы!AY$7,4))))</f>
        <v>0</v>
      </c>
      <c r="BC33" s="1132">
        <f t="shared" si="27"/>
        <v>0</v>
      </c>
      <c r="BD33" s="1132">
        <f t="shared" si="27"/>
        <v>0</v>
      </c>
      <c r="BE33" s="1130">
        <f t="shared" si="28"/>
        <v>0</v>
      </c>
      <c r="BF33" s="1130">
        <f t="shared" si="28"/>
        <v>0</v>
      </c>
      <c r="BG33" s="1130">
        <f t="shared" si="29"/>
        <v>0</v>
      </c>
      <c r="BH33" s="1130">
        <f t="shared" si="29"/>
        <v>0</v>
      </c>
      <c r="BI33" s="1130">
        <f t="shared" si="29"/>
        <v>0</v>
      </c>
      <c r="BJ33" s="1130">
        <f t="shared" si="29"/>
        <v>0</v>
      </c>
      <c r="BK33" s="1131">
        <f t="shared" si="30"/>
        <v>0</v>
      </c>
      <c r="BL33" s="1131">
        <f t="shared" si="30"/>
        <v>0</v>
      </c>
      <c r="BM33" s="1130">
        <f t="shared" si="7"/>
        <v>0</v>
      </c>
      <c r="BN33" s="1130">
        <f t="shared" si="7"/>
        <v>0</v>
      </c>
      <c r="BO33" s="1130">
        <f>SUMIFS([2]ДиР!$D:$D,[2]ДиР!$A:$A,MID(BO$8,1,LEN(BO$8)-5),[2]ДиР!$B:$B,[2]Расходы!$A33,[2]ДиР!$E:$E,CONCATENATE("План ",LEFT([2]Расходы!BO$7,4)))</f>
        <v>0</v>
      </c>
      <c r="BP33" s="1130">
        <f>SUMIFS([2]ДиР!$H:$H,[2]ДиР!$A:$A,MID(BO$8,1,LEN(BO$8)-5),[2]ДиР!$B:$B,[2]Расходы!$A33,[2]ДиР!$E:$E,CONCATENATE("План ",LEFT([2]Расходы!BO$7,4)))</f>
        <v>0</v>
      </c>
      <c r="BQ33" s="1130">
        <f>IF(BQ$5=[2]Период!$B$2,SUMIFS('[2]Расходы 1'!$G:$G,'[2]Расходы 1'!$A:$A,[2]Расходы!$A33),SUMIFS([2]ДиР!$D:$D,[2]ДиР!$A:$A,MID(BQ$8,1,LEN(BQ$8)-5),[2]ДиР!$B:$B,[2]Расходы!$A33,[2]ДиР!$E:$E,CONCATENATE("Факт ",LEFT([2]Расходы!BO$7,4))))</f>
        <v>0</v>
      </c>
      <c r="BR33" s="1130">
        <f>IF(BQ$5=[2]Период!$B$2,SUMIFS('[2]Расходы 1'!$H:$H,'[2]Расходы 1'!$A:$A,[2]Расходы!$A33),SUMIFS([2]ДиР!$H:$H,[2]ДиР!$A:$A,MID(BQ$8,1,LEN(BQ$8)-5),[2]ДиР!$B:$B,[2]Расходы!$A33,[2]ДиР!$E:$E,CONCATENATE("Факт ",LEFT([2]Расходы!BO$7,4))))</f>
        <v>0</v>
      </c>
      <c r="BS33" s="1132">
        <f t="shared" si="31"/>
        <v>0</v>
      </c>
      <c r="BT33" s="1132">
        <f t="shared" si="31"/>
        <v>0</v>
      </c>
      <c r="BU33" s="1130">
        <f t="shared" si="8"/>
        <v>0</v>
      </c>
      <c r="BV33" s="1130">
        <f t="shared" si="8"/>
        <v>0</v>
      </c>
      <c r="BW33" s="1130">
        <f>SUMIFS([2]ДиР!$D:$D,[2]ДиР!$A:$A,MID(BW$8,1,LEN(BW$8)-5),[2]ДиР!$B:$B,[2]Расходы!$A33,[2]ДиР!$E:$E,CONCATENATE("План ",LEFT([2]Расходы!BW$7,4)))</f>
        <v>0</v>
      </c>
      <c r="BX33" s="1130">
        <f>SUMIFS([2]ДиР!$H:$H,[2]ДиР!$A:$A,MID(BW$8,1,LEN(BW$8)-5),[2]ДиР!$B:$B,[2]Расходы!$A33,[2]ДиР!$E:$E,CONCATENATE("План ",LEFT([2]Расходы!BW$7,4)))</f>
        <v>0</v>
      </c>
      <c r="BY33" s="1130">
        <f>IF(BY$5=[2]Период!$B$2,SUMIFS('[2]Расходы 1'!$G:$G,'[2]Расходы 1'!$A:$A,[2]Расходы!$A33),SUMIFS([2]ДиР!$D:$D,[2]ДиР!$A:$A,MID(BY$8,1,LEN(BY$8)-5),[2]ДиР!$B:$B,[2]Расходы!$A33,[2]ДиР!$E:$E,CONCATENATE("Факт ",LEFT([2]Расходы!BW$7,4))))</f>
        <v>0</v>
      </c>
      <c r="BZ33" s="1130">
        <f>IF(BY$5=[2]Период!$B$2,SUMIFS('[2]Расходы 1'!$H:$H,'[2]Расходы 1'!$A:$A,[2]Расходы!$A33),SUMIFS([2]ДиР!$H:$H,[2]ДиР!$A:$A,MID(BY$8,1,LEN(BY$8)-5),[2]ДиР!$B:$B,[2]Расходы!$A33,[2]ДиР!$E:$E,CONCATENATE("Факт ",LEFT([2]Расходы!BW$7,4))))</f>
        <v>0</v>
      </c>
      <c r="CA33" s="1132">
        <f t="shared" si="32"/>
        <v>0</v>
      </c>
      <c r="CB33" s="1132">
        <f t="shared" si="32"/>
        <v>0</v>
      </c>
      <c r="CC33" s="1130">
        <f t="shared" si="9"/>
        <v>0</v>
      </c>
      <c r="CD33" s="1130">
        <f t="shared" si="9"/>
        <v>0</v>
      </c>
      <c r="CE33" s="1130">
        <f>SUMIFS([2]ДиР!$D:$D,[2]ДиР!$A:$A,MID(CE$8,1,LEN(CE$8)-5),[2]ДиР!$B:$B,[2]Расходы!$A33,[2]ДиР!$E:$E,CONCATENATE("План ",LEFT([2]Расходы!CE$7,4)))</f>
        <v>0</v>
      </c>
      <c r="CF33" s="1130">
        <f>SUMIFS([2]ДиР!$H:$H,[2]ДиР!$A:$A,MID(CE$8,1,LEN(CE$8)-5),[2]ДиР!$B:$B,[2]Расходы!$A33,[2]ДиР!$E:$E,CONCATENATE("План ",LEFT([2]Расходы!CE$7,4)))</f>
        <v>0</v>
      </c>
      <c r="CG33" s="1130">
        <f>IF(CG$5=[2]Период!$B$2,SUMIFS('[2]Расходы 1'!$G:$G,'[2]Расходы 1'!$A:$A,[2]Расходы!$A33),SUMIFS([2]ДиР!$D:$D,[2]ДиР!$A:$A,MID(CG$8,1,LEN(CG$8)-5),[2]ДиР!$B:$B,[2]Расходы!$A33,[2]ДиР!$E:$E,CONCATENATE("Факт ",LEFT([2]Расходы!CE$7,4))))</f>
        <v>0</v>
      </c>
      <c r="CH33" s="1130">
        <f>IF(CG$5=[2]Период!$B$2,SUMIFS('[2]Расходы 1'!$H:$H,'[2]Расходы 1'!$A:$A,[2]Расходы!$A33),SUMIFS([2]ДиР!$H:$H,[2]ДиР!$A:$A,MID(CG$8,1,LEN(CG$8)-5),[2]ДиР!$B:$B,[2]Расходы!$A33,[2]ДиР!$E:$E,CONCATENATE("Факт ",LEFT([2]Расходы!CE$7,4))))</f>
        <v>0</v>
      </c>
      <c r="CI33" s="1132">
        <f t="shared" si="33"/>
        <v>0</v>
      </c>
      <c r="CJ33" s="1132">
        <f t="shared" si="33"/>
        <v>0</v>
      </c>
      <c r="CK33" s="1130">
        <f t="shared" si="10"/>
        <v>0</v>
      </c>
      <c r="CL33" s="1130">
        <f t="shared" si="10"/>
        <v>0</v>
      </c>
      <c r="CM33" s="1130">
        <f t="shared" si="34"/>
        <v>0</v>
      </c>
      <c r="CN33" s="1130">
        <f t="shared" si="34"/>
        <v>0</v>
      </c>
      <c r="CO33" s="1130">
        <f t="shared" si="34"/>
        <v>0</v>
      </c>
      <c r="CP33" s="1130">
        <f t="shared" si="34"/>
        <v>0</v>
      </c>
      <c r="CQ33" s="1131">
        <f t="shared" si="35"/>
        <v>0</v>
      </c>
      <c r="CR33" s="1131">
        <f t="shared" si="35"/>
        <v>0</v>
      </c>
      <c r="CS33" s="1130">
        <f t="shared" si="12"/>
        <v>0</v>
      </c>
      <c r="CT33" s="1130">
        <f t="shared" si="12"/>
        <v>0</v>
      </c>
      <c r="CU33" s="1130">
        <f>SUMIFS([2]ДиР!$D:$D,[2]ДиР!$A:$A,MID(CU$8,1,LEN(CU$8)-5),[2]ДиР!$B:$B,[2]Расходы!$A33,[2]ДиР!$E:$E,CONCATENATE("План ",LEFT([2]Расходы!CU$7,4)))</f>
        <v>0</v>
      </c>
      <c r="CV33" s="1130">
        <f>SUMIFS([2]ДиР!$H:$H,[2]ДиР!$A:$A,MID(CU$8,1,LEN(CU$8)-5),[2]ДиР!$B:$B,[2]Расходы!$A33,[2]ДиР!$E:$E,CONCATENATE("План ",LEFT([2]Расходы!CU$7,4)))</f>
        <v>0</v>
      </c>
      <c r="CW33" s="1130">
        <f>IF(CW$5=[2]Период!$B$2,SUMIFS('[2]Расходы 1'!$G:$G,'[2]Расходы 1'!$A:$A,[2]Расходы!$A33),SUMIFS([2]ДиР!$D:$D,[2]ДиР!$A:$A,MID(CW$8,1,LEN(CW$8)-5),[2]ДиР!$B:$B,[2]Расходы!$A33,[2]ДиР!$E:$E,CONCATENATE("Факт ",LEFT([2]Расходы!CU$7,4))))</f>
        <v>0</v>
      </c>
      <c r="CX33" s="1130">
        <f>IF(CW$5=[2]Период!$B$2,SUMIFS('[2]Расходы 1'!$H:$H,'[2]Расходы 1'!$A:$A,[2]Расходы!$A33),SUMIFS([2]ДиР!$H:$H,[2]ДиР!$A:$A,MID(CW$8,1,LEN(CW$8)-5),[2]ДиР!$B:$B,[2]Расходы!$A33,[2]ДиР!$E:$E,CONCATENATE("Факт ",LEFT([2]Расходы!CU$7,4))))</f>
        <v>0</v>
      </c>
      <c r="CY33" s="1132">
        <f t="shared" si="36"/>
        <v>0</v>
      </c>
      <c r="CZ33" s="1132">
        <f t="shared" si="36"/>
        <v>0</v>
      </c>
      <c r="DA33" s="1130">
        <f t="shared" si="13"/>
        <v>0</v>
      </c>
      <c r="DB33" s="1130">
        <f t="shared" si="13"/>
        <v>0</v>
      </c>
      <c r="DC33" s="1130">
        <f>SUMIFS([2]ДиР!$D:$D,[2]ДиР!$A:$A,MID(DC$8,1,LEN(DC$8)-5),[2]ДиР!$B:$B,[2]Расходы!$A33,[2]ДиР!$E:$E,CONCATENATE("План ",LEFT([2]Расходы!DC$7,4)))</f>
        <v>0</v>
      </c>
      <c r="DD33" s="1130">
        <f>SUMIFS([2]ДиР!$H:$H,[2]ДиР!$A:$A,MID(DC$8,1,LEN(DC$8)-5),[2]ДиР!$B:$B,[2]Расходы!$A33,[2]ДиР!$E:$E,CONCATENATE("План ",LEFT([2]Расходы!DC$7,4)))</f>
        <v>0</v>
      </c>
      <c r="DE33" s="1130">
        <f>IF(DE$5=[2]Период!$B$2,SUMIFS('[2]Расходы 1'!$G:$G,'[2]Расходы 1'!$A:$A,[2]Расходы!$A33),SUMIFS([2]ДиР!$D:$D,[2]ДиР!$A:$A,MID(DE$8,1,LEN(DE$8)-5),[2]ДиР!$B:$B,[2]Расходы!$A33,[2]ДиР!$E:$E,CONCATENATE("Факт ",LEFT([2]Расходы!DC$7,4))))</f>
        <v>0</v>
      </c>
      <c r="DF33" s="1130">
        <f>IF(DE$5=[2]Период!$B$2,SUMIFS('[2]Расходы 1'!$H:$H,'[2]Расходы 1'!$A:$A,[2]Расходы!$A33),SUMIFS([2]ДиР!$H:$H,[2]ДиР!$A:$A,MID(DE$8,1,LEN(DE$8)-5),[2]ДиР!$B:$B,[2]Расходы!$A33,[2]ДиР!$E:$E,CONCATENATE("Факт ",LEFT([2]Расходы!DC$7,4))))</f>
        <v>0</v>
      </c>
      <c r="DG33" s="1132">
        <f t="shared" si="37"/>
        <v>0</v>
      </c>
      <c r="DH33" s="1132">
        <f t="shared" si="37"/>
        <v>0</v>
      </c>
      <c r="DI33" s="1130">
        <f t="shared" si="14"/>
        <v>0</v>
      </c>
      <c r="DJ33" s="1130">
        <f t="shared" si="14"/>
        <v>0</v>
      </c>
      <c r="DK33" s="1130">
        <f>SUMIFS([2]ДиР!$D:$D,[2]ДиР!$A:$A,MID(DK$8,1,LEN(DK$8)-5),[2]ДиР!$B:$B,[2]Расходы!$A33,[2]ДиР!$E:$E,CONCATENATE("План ",LEFT([2]Расходы!DK$7,4)))</f>
        <v>0</v>
      </c>
      <c r="DL33" s="1130">
        <f>SUMIFS([2]ДиР!$H:$H,[2]ДиР!$A:$A,MID(DK$8,1,LEN(DK$8)-5),[2]ДиР!$B:$B,[2]Расходы!$A33,[2]ДиР!$E:$E,CONCATENATE("План ",LEFT([2]Расходы!DK$7,4)))</f>
        <v>0</v>
      </c>
      <c r="DM33" s="1130">
        <f>IF(DM$5=[2]Период!$B$2,SUMIFS('[2]Расходы 1'!$G:$G,'[2]Расходы 1'!$A:$A,[2]Расходы!$A33),SUMIFS([2]ДиР!$D:$D,[2]ДиР!$A:$A,MID(DM$8,1,LEN(DM$8)-5),[2]ДиР!$B:$B,[2]Расходы!$A33,[2]ДиР!$E:$E,CONCATENATE("Факт ",LEFT([2]Расходы!DK$7,4))))</f>
        <v>0</v>
      </c>
      <c r="DN33" s="1130">
        <f>IF(DM$5=[2]Период!$B$2,SUMIFS('[2]Расходы 1'!$H:$H,'[2]Расходы 1'!$A:$A,[2]Расходы!$A33),SUMIFS([2]ДиР!$H:$H,[2]ДиР!$A:$A,MID(DM$8,1,LEN(DM$8)-5),[2]ДиР!$B:$B,[2]Расходы!$A33,[2]ДиР!$E:$E,CONCATENATE("Факт ",LEFT([2]Расходы!DK$7,4))))</f>
        <v>0</v>
      </c>
      <c r="DO33" s="1132">
        <f t="shared" si="38"/>
        <v>0</v>
      </c>
      <c r="DP33" s="1132">
        <f t="shared" si="38"/>
        <v>0</v>
      </c>
      <c r="DQ33" s="1130">
        <f t="shared" si="39"/>
        <v>0</v>
      </c>
      <c r="DR33" s="1130">
        <f t="shared" si="39"/>
        <v>0</v>
      </c>
      <c r="DS33" s="1130">
        <f t="shared" si="42"/>
        <v>0</v>
      </c>
      <c r="DT33" s="1130">
        <f t="shared" si="42"/>
        <v>0</v>
      </c>
      <c r="DU33" s="1130">
        <f t="shared" si="42"/>
        <v>0</v>
      </c>
      <c r="DV33" s="1130">
        <f t="shared" si="42"/>
        <v>0</v>
      </c>
      <c r="DW33" s="1131">
        <f t="shared" si="40"/>
        <v>0</v>
      </c>
      <c r="DX33" s="1131">
        <f t="shared" si="40"/>
        <v>0</v>
      </c>
      <c r="DY33" s="1130">
        <f t="shared" si="16"/>
        <v>0</v>
      </c>
      <c r="DZ33" s="1130">
        <f t="shared" si="16"/>
        <v>0</v>
      </c>
      <c r="EA33" s="1130">
        <f t="shared" si="17"/>
        <v>0</v>
      </c>
      <c r="EB33" s="1130">
        <f t="shared" si="17"/>
        <v>0</v>
      </c>
      <c r="EC33" s="1130">
        <f t="shared" si="17"/>
        <v>0</v>
      </c>
      <c r="ED33" s="1130">
        <f t="shared" si="17"/>
        <v>0</v>
      </c>
      <c r="EE33" s="1131">
        <f t="shared" si="41"/>
        <v>0</v>
      </c>
      <c r="EF33" s="1131">
        <f t="shared" si="41"/>
        <v>0</v>
      </c>
      <c r="EG33" s="1130">
        <f t="shared" si="18"/>
        <v>0</v>
      </c>
      <c r="EH33" s="1130">
        <f t="shared" si="18"/>
        <v>0</v>
      </c>
    </row>
    <row r="34" spans="1:138" ht="12.75" outlineLevel="1" x14ac:dyDescent="0.2">
      <c r="A34" s="1104">
        <v>3110040000</v>
      </c>
      <c r="B34" s="1108" t="s">
        <v>330</v>
      </c>
      <c r="C34" s="1130"/>
      <c r="D34" s="1130"/>
      <c r="E34" s="1130"/>
      <c r="F34" s="1130"/>
      <c r="G34" s="1131">
        <f t="shared" si="19"/>
        <v>0</v>
      </c>
      <c r="H34" s="1131">
        <f t="shared" si="19"/>
        <v>0</v>
      </c>
      <c r="I34" s="1130">
        <f t="shared" si="20"/>
        <v>0</v>
      </c>
      <c r="J34" s="1130">
        <f t="shared" si="20"/>
        <v>0</v>
      </c>
      <c r="K34" s="1130"/>
      <c r="L34" s="1130"/>
      <c r="M34" s="1130"/>
      <c r="N34" s="1130"/>
      <c r="O34" s="1131">
        <f t="shared" si="21"/>
        <v>0</v>
      </c>
      <c r="P34" s="1131">
        <f t="shared" si="21"/>
        <v>0</v>
      </c>
      <c r="Q34" s="1130">
        <f t="shared" si="0"/>
        <v>0</v>
      </c>
      <c r="R34" s="1130">
        <f t="shared" si="0"/>
        <v>0</v>
      </c>
      <c r="S34" s="1130"/>
      <c r="T34" s="1130"/>
      <c r="U34" s="1130"/>
      <c r="V34" s="1130"/>
      <c r="W34" s="1132">
        <f t="shared" si="22"/>
        <v>0</v>
      </c>
      <c r="X34" s="1132">
        <f t="shared" si="22"/>
        <v>0</v>
      </c>
      <c r="Y34" s="1130">
        <f t="shared" si="1"/>
        <v>0</v>
      </c>
      <c r="Z34" s="1130">
        <f t="shared" si="1"/>
        <v>0</v>
      </c>
      <c r="AA34" s="1130">
        <f t="shared" si="43"/>
        <v>0</v>
      </c>
      <c r="AB34" s="1130">
        <f t="shared" si="43"/>
        <v>0</v>
      </c>
      <c r="AC34" s="1130">
        <f t="shared" si="43"/>
        <v>0</v>
      </c>
      <c r="AD34" s="1130">
        <f t="shared" si="2"/>
        <v>0</v>
      </c>
      <c r="AE34" s="1132">
        <f t="shared" si="24"/>
        <v>0</v>
      </c>
      <c r="AF34" s="1132">
        <f t="shared" si="24"/>
        <v>0</v>
      </c>
      <c r="AG34" s="1130">
        <f t="shared" si="3"/>
        <v>0</v>
      </c>
      <c r="AH34" s="1130">
        <f t="shared" si="3"/>
        <v>0</v>
      </c>
      <c r="AI34" s="1130">
        <f>SUMIFS([2]ДиР!$D:$D,[2]ДиР!$A:$A,MID(AI$8,1,LEN(AI$8)-5),[2]ДиР!$B:$B,[2]Расходы!$A34,[2]ДиР!$E:$E,CONCATENATE("План ",LEFT([2]Расходы!AI$7,4)))</f>
        <v>15.025</v>
      </c>
      <c r="AJ34" s="1130">
        <f>SUMIFS([2]ДиР!$H:$H,[2]ДиР!$A:$A,MID(AI$8,1,LEN(AI$8)-5),[2]ДиР!$B:$B,[2]Расходы!$A34,[2]ДиР!$E:$E,CONCATENATE("План ",LEFT([2]Расходы!AI$7,4)))</f>
        <v>0.21818049807594572</v>
      </c>
      <c r="AK34" s="1130">
        <f>IF(AK$5=[2]Период!$B$2,SUMIFS('[2]Расходы 1'!$G:$G,'[2]Расходы 1'!$A:$A,[2]Расходы!$A34),SUMIFS([2]ДиР!$D:$D,[2]ДиР!$A:$A,MID(AK$8,1,LEN(AK$8)-5),[2]ДиР!$B:$B,[2]Расходы!$A34,[2]ДиР!$E:$E,CONCATENATE("Факт ",LEFT([2]Расходы!AI$7,4))))</f>
        <v>0</v>
      </c>
      <c r="AL34" s="1130">
        <f>IF(AK$5=[2]Период!$B$2,SUMIFS('[2]Расходы 1'!$H:$H,'[2]Расходы 1'!$A:$A,[2]Расходы!$A34),SUMIFS([2]ДиР!$H:$H,[2]ДиР!$A:$A,MID(AK$8,1,LEN(AK$8)-5),[2]ДиР!$B:$B,[2]Расходы!$A34,[2]ДиР!$E:$E,CONCATENATE("Факт ",LEFT([2]Расходы!AI$7,4))))</f>
        <v>0</v>
      </c>
      <c r="AM34" s="1132">
        <f t="shared" si="25"/>
        <v>0</v>
      </c>
      <c r="AN34" s="1132">
        <f t="shared" si="25"/>
        <v>0</v>
      </c>
      <c r="AO34" s="1130">
        <f t="shared" si="4"/>
        <v>-15.025</v>
      </c>
      <c r="AP34" s="1130">
        <f t="shared" si="4"/>
        <v>-0.21818049807594572</v>
      </c>
      <c r="AQ34" s="1130">
        <f>SUMIFS([2]ДиР!$D:$D,[2]ДиР!$A:$A,MID(AQ$8,1,LEN(AQ$8)-5),[2]ДиР!$B:$B,[2]Расходы!$A34,[2]ДиР!$E:$E,CONCATENATE("План ",LEFT([2]Расходы!AQ$7,4)))</f>
        <v>0</v>
      </c>
      <c r="AR34" s="1130">
        <f>SUMIFS([2]ДиР!$H:$H,[2]ДиР!$A:$A,MID(AQ$8,1,LEN(AQ$8)-5),[2]ДиР!$B:$B,[2]Расходы!$A34,[2]ДиР!$E:$E,CONCATENATE("План ",LEFT([2]Расходы!AQ$7,4)))</f>
        <v>0</v>
      </c>
      <c r="AS34" s="1130">
        <f>IF(AS$5=[2]Период!$B$2,SUMIFS('[2]Расходы 1'!$G:$G,'[2]Расходы 1'!$A:$A,[2]Расходы!$A34),SUMIFS([2]ДиР!$D:$D,[2]ДиР!$A:$A,MID(AS$8,1,LEN(AS$8)-5),[2]ДиР!$B:$B,[2]Расходы!$A34,[2]ДиР!$E:$E,CONCATENATE("Факт ",LEFT([2]Расходы!AQ$7,4))))</f>
        <v>0</v>
      </c>
      <c r="AT34" s="1130">
        <f>IF(AS$5=[2]Период!$B$2,SUMIFS('[2]Расходы 1'!$H:$H,'[2]Расходы 1'!$A:$A,[2]Расходы!$A34),SUMIFS([2]ДиР!$H:$H,[2]ДиР!$A:$A,MID(AS$8,1,LEN(AS$8)-5),[2]ДиР!$B:$B,[2]Расходы!$A34,[2]ДиР!$E:$E,CONCATENATE("Факт ",LEFT([2]Расходы!AQ$7,4))))</f>
        <v>0</v>
      </c>
      <c r="AU34" s="1132">
        <f t="shared" si="26"/>
        <v>0</v>
      </c>
      <c r="AV34" s="1132">
        <f t="shared" si="26"/>
        <v>0</v>
      </c>
      <c r="AW34" s="1130">
        <f t="shared" si="5"/>
        <v>0</v>
      </c>
      <c r="AX34" s="1130">
        <f t="shared" si="5"/>
        <v>0</v>
      </c>
      <c r="AY34" s="1130">
        <f>SUMIFS([2]ДиР!$D:$D,[2]ДиР!$A:$A,MID(AY$8,1,LEN(AY$8)-5),[2]ДиР!$B:$B,[2]Расходы!$A34,[2]ДиР!$E:$E,CONCATENATE("План ",LEFT([2]Расходы!AY$7,4)))</f>
        <v>0</v>
      </c>
      <c r="AZ34" s="1130">
        <f>SUMIFS([2]ДиР!$H:$H,[2]ДиР!$A:$A,MID(AY$8,1,LEN(AY$8)-5),[2]ДиР!$B:$B,[2]Расходы!$A34,[2]ДиР!$E:$E,CONCATENATE("План ",LEFT([2]Расходы!AY$7,4)))</f>
        <v>0</v>
      </c>
      <c r="BA34" s="1130">
        <f>IF(BA$5=[2]Период!$B$2,SUMIFS('[2]Расходы 1'!$G:$G,'[2]Расходы 1'!$A:$A,[2]Расходы!$A34),SUMIFS([2]ДиР!$D:$D,[2]ДиР!$A:$A,MID(BA$8,1,LEN(BA$8)-5),[2]ДиР!$B:$B,[2]Расходы!$A34,[2]ДиР!$E:$E,CONCATENATE("Факт ",LEFT([2]Расходы!AY$7,4))))</f>
        <v>0</v>
      </c>
      <c r="BB34" s="1130">
        <f>IF(BA$5=[2]Период!$B$2,SUMIFS('[2]Расходы 1'!$H:$H,'[2]Расходы 1'!$A:$A,[2]Расходы!$A34),SUMIFS([2]ДиР!$H:$H,[2]ДиР!$A:$A,MID(BA$8,1,LEN(BA$8)-5),[2]ДиР!$B:$B,[2]Расходы!$A34,[2]ДиР!$E:$E,CONCATENATE("Факт ",LEFT([2]Расходы!AY$7,4))))</f>
        <v>0</v>
      </c>
      <c r="BC34" s="1132">
        <f t="shared" si="27"/>
        <v>0</v>
      </c>
      <c r="BD34" s="1132">
        <f t="shared" si="27"/>
        <v>0</v>
      </c>
      <c r="BE34" s="1130">
        <f t="shared" si="28"/>
        <v>0</v>
      </c>
      <c r="BF34" s="1130">
        <f t="shared" si="28"/>
        <v>0</v>
      </c>
      <c r="BG34" s="1130">
        <f t="shared" si="29"/>
        <v>15.025</v>
      </c>
      <c r="BH34" s="1130">
        <f t="shared" si="29"/>
        <v>0.21818049807594572</v>
      </c>
      <c r="BI34" s="1130">
        <f t="shared" si="29"/>
        <v>0</v>
      </c>
      <c r="BJ34" s="1130">
        <f t="shared" si="29"/>
        <v>0</v>
      </c>
      <c r="BK34" s="1131">
        <f t="shared" si="30"/>
        <v>0</v>
      </c>
      <c r="BL34" s="1131">
        <f t="shared" si="30"/>
        <v>0</v>
      </c>
      <c r="BM34" s="1130">
        <f t="shared" si="7"/>
        <v>-15.025</v>
      </c>
      <c r="BN34" s="1130">
        <f t="shared" si="7"/>
        <v>-0.21818049807594572</v>
      </c>
      <c r="BO34" s="1130">
        <f>SUMIFS([2]ДиР!$D:$D,[2]ДиР!$A:$A,MID(BO$8,1,LEN(BO$8)-5),[2]ДиР!$B:$B,[2]Расходы!$A34,[2]ДиР!$E:$E,CONCATENATE("План ",LEFT([2]Расходы!BO$7,4)))</f>
        <v>15.025</v>
      </c>
      <c r="BP34" s="1130">
        <f>SUMIFS([2]ДиР!$H:$H,[2]ДиР!$A:$A,MID(BO$8,1,LEN(BO$8)-5),[2]ДиР!$B:$B,[2]Расходы!$A34,[2]ДиР!$E:$E,CONCATENATE("План ",LEFT([2]Расходы!BO$7,4)))</f>
        <v>0.21563384870181967</v>
      </c>
      <c r="BQ34" s="1130">
        <f>IF(BQ$5=[2]Период!$B$2,SUMIFS('[2]Расходы 1'!$G:$G,'[2]Расходы 1'!$A:$A,[2]Расходы!$A34),SUMIFS([2]ДиР!$D:$D,[2]ДиР!$A:$A,MID(BQ$8,1,LEN(BQ$8)-5),[2]ДиР!$B:$B,[2]Расходы!$A34,[2]ДиР!$E:$E,CONCATENATE("Факт ",LEFT([2]Расходы!BO$7,4))))</f>
        <v>0</v>
      </c>
      <c r="BR34" s="1130">
        <f>IF(BQ$5=[2]Период!$B$2,SUMIFS('[2]Расходы 1'!$H:$H,'[2]Расходы 1'!$A:$A,[2]Расходы!$A34),SUMIFS([2]ДиР!$H:$H,[2]ДиР!$A:$A,MID(BQ$8,1,LEN(BQ$8)-5),[2]ДиР!$B:$B,[2]Расходы!$A34,[2]ДиР!$E:$E,CONCATENATE("Факт ",LEFT([2]Расходы!BO$7,4))))</f>
        <v>0</v>
      </c>
      <c r="BS34" s="1132">
        <f t="shared" si="31"/>
        <v>0</v>
      </c>
      <c r="BT34" s="1132">
        <f t="shared" si="31"/>
        <v>0</v>
      </c>
      <c r="BU34" s="1130">
        <f t="shared" si="8"/>
        <v>-15.025</v>
      </c>
      <c r="BV34" s="1130">
        <f t="shared" si="8"/>
        <v>-0.21563384870181967</v>
      </c>
      <c r="BW34" s="1130">
        <f>SUMIFS([2]ДиР!$D:$D,[2]ДиР!$A:$A,MID(BW$8,1,LEN(BW$8)-5),[2]ДиР!$B:$B,[2]Расходы!$A34,[2]ДиР!$E:$E,CONCATENATE("План ",LEFT([2]Расходы!BW$7,4)))</f>
        <v>0</v>
      </c>
      <c r="BX34" s="1130">
        <f>SUMIFS([2]ДиР!$H:$H,[2]ДиР!$A:$A,MID(BW$8,1,LEN(BW$8)-5),[2]ДиР!$B:$B,[2]Расходы!$A34,[2]ДиР!$E:$E,CONCATENATE("План ",LEFT([2]Расходы!BW$7,4)))</f>
        <v>0</v>
      </c>
      <c r="BY34" s="1130">
        <f>IF(BY$5=[2]Период!$B$2,SUMIFS('[2]Расходы 1'!$G:$G,'[2]Расходы 1'!$A:$A,[2]Расходы!$A34),SUMIFS([2]ДиР!$D:$D,[2]ДиР!$A:$A,MID(BY$8,1,LEN(BY$8)-5),[2]ДиР!$B:$B,[2]Расходы!$A34,[2]ДиР!$E:$E,CONCATENATE("Факт ",LEFT([2]Расходы!BW$7,4))))</f>
        <v>0</v>
      </c>
      <c r="BZ34" s="1130">
        <f>IF(BY$5=[2]Период!$B$2,SUMIFS('[2]Расходы 1'!$H:$H,'[2]Расходы 1'!$A:$A,[2]Расходы!$A34),SUMIFS([2]ДиР!$H:$H,[2]ДиР!$A:$A,MID(BY$8,1,LEN(BY$8)-5),[2]ДиР!$B:$B,[2]Расходы!$A34,[2]ДиР!$E:$E,CONCATENATE("Факт ",LEFT([2]Расходы!BW$7,4))))</f>
        <v>0</v>
      </c>
      <c r="CA34" s="1132">
        <f t="shared" si="32"/>
        <v>0</v>
      </c>
      <c r="CB34" s="1132">
        <f t="shared" si="32"/>
        <v>0</v>
      </c>
      <c r="CC34" s="1130">
        <f t="shared" si="9"/>
        <v>0</v>
      </c>
      <c r="CD34" s="1130">
        <f t="shared" si="9"/>
        <v>0</v>
      </c>
      <c r="CE34" s="1130">
        <f>SUMIFS([2]ДиР!$D:$D,[2]ДиР!$A:$A,MID(CE$8,1,LEN(CE$8)-5),[2]ДиР!$B:$B,[2]Расходы!$A34,[2]ДиР!$E:$E,CONCATENATE("План ",LEFT([2]Расходы!CE$7,4)))</f>
        <v>0</v>
      </c>
      <c r="CF34" s="1130">
        <f>SUMIFS([2]ДиР!$H:$H,[2]ДиР!$A:$A,MID(CE$8,1,LEN(CE$8)-5),[2]ДиР!$B:$B,[2]Расходы!$A34,[2]ДиР!$E:$E,CONCATENATE("План ",LEFT([2]Расходы!CE$7,4)))</f>
        <v>0</v>
      </c>
      <c r="CG34" s="1130">
        <f>IF(CG$5=[2]Период!$B$2,SUMIFS('[2]Расходы 1'!$G:$G,'[2]Расходы 1'!$A:$A,[2]Расходы!$A34),SUMIFS([2]ДиР!$D:$D,[2]ДиР!$A:$A,MID(CG$8,1,LEN(CG$8)-5),[2]ДиР!$B:$B,[2]Расходы!$A34,[2]ДиР!$E:$E,CONCATENATE("Факт ",LEFT([2]Расходы!CE$7,4))))</f>
        <v>0</v>
      </c>
      <c r="CH34" s="1130">
        <f>IF(CG$5=[2]Период!$B$2,SUMIFS('[2]Расходы 1'!$H:$H,'[2]Расходы 1'!$A:$A,[2]Расходы!$A34),SUMIFS([2]ДиР!$H:$H,[2]ДиР!$A:$A,MID(CG$8,1,LEN(CG$8)-5),[2]ДиР!$B:$B,[2]Расходы!$A34,[2]ДиР!$E:$E,CONCATENATE("Факт ",LEFT([2]Расходы!CE$7,4))))</f>
        <v>0</v>
      </c>
      <c r="CI34" s="1132">
        <f t="shared" si="33"/>
        <v>0</v>
      </c>
      <c r="CJ34" s="1132">
        <f t="shared" si="33"/>
        <v>0</v>
      </c>
      <c r="CK34" s="1130">
        <f t="shared" si="10"/>
        <v>0</v>
      </c>
      <c r="CL34" s="1130">
        <f t="shared" si="10"/>
        <v>0</v>
      </c>
      <c r="CM34" s="1130">
        <f t="shared" si="34"/>
        <v>15.025</v>
      </c>
      <c r="CN34" s="1130">
        <f t="shared" si="34"/>
        <v>0.21563384870181967</v>
      </c>
      <c r="CO34" s="1130">
        <f t="shared" si="34"/>
        <v>0</v>
      </c>
      <c r="CP34" s="1130">
        <f t="shared" si="34"/>
        <v>0</v>
      </c>
      <c r="CQ34" s="1131">
        <f t="shared" si="35"/>
        <v>0</v>
      </c>
      <c r="CR34" s="1131">
        <f t="shared" si="35"/>
        <v>0</v>
      </c>
      <c r="CS34" s="1130">
        <f t="shared" si="12"/>
        <v>-15.025</v>
      </c>
      <c r="CT34" s="1130">
        <f t="shared" si="12"/>
        <v>-0.21563384870181967</v>
      </c>
      <c r="CU34" s="1130">
        <f>SUMIFS([2]ДиР!$D:$D,[2]ДиР!$A:$A,MID(CU$8,1,LEN(CU$8)-5),[2]ДиР!$B:$B,[2]Расходы!$A34,[2]ДиР!$E:$E,CONCATENATE("План ",LEFT([2]Расходы!CU$7,4)))</f>
        <v>15.025</v>
      </c>
      <c r="CV34" s="1130">
        <f>SUMIFS([2]ДиР!$H:$H,[2]ДиР!$A:$A,MID(CU$8,1,LEN(CU$8)-5),[2]ДиР!$B:$B,[2]Расходы!$A34,[2]ДиР!$E:$E,CONCATENATE("План ",LEFT([2]Расходы!CU$7,4)))</f>
        <v>0.2131054535139352</v>
      </c>
      <c r="CW34" s="1130">
        <f>IF(CW$5=[2]Период!$B$2,SUMIFS('[2]Расходы 1'!$G:$G,'[2]Расходы 1'!$A:$A,[2]Расходы!$A34),SUMIFS([2]ДиР!$D:$D,[2]ДиР!$A:$A,MID(CW$8,1,LEN(CW$8)-5),[2]ДиР!$B:$B,[2]Расходы!$A34,[2]ДиР!$E:$E,CONCATENATE("Факт ",LEFT([2]Расходы!CU$7,4))))</f>
        <v>0</v>
      </c>
      <c r="CX34" s="1130">
        <f>IF(CW$5=[2]Период!$B$2,SUMIFS('[2]Расходы 1'!$H:$H,'[2]Расходы 1'!$A:$A,[2]Расходы!$A34),SUMIFS([2]ДиР!$H:$H,[2]ДиР!$A:$A,MID(CW$8,1,LEN(CW$8)-5),[2]ДиР!$B:$B,[2]Расходы!$A34,[2]ДиР!$E:$E,CONCATENATE("Факт ",LEFT([2]Расходы!CU$7,4))))</f>
        <v>0</v>
      </c>
      <c r="CY34" s="1132">
        <f t="shared" si="36"/>
        <v>0</v>
      </c>
      <c r="CZ34" s="1132">
        <f t="shared" si="36"/>
        <v>0</v>
      </c>
      <c r="DA34" s="1130">
        <f t="shared" si="13"/>
        <v>-15.025</v>
      </c>
      <c r="DB34" s="1130">
        <f t="shared" si="13"/>
        <v>-0.2131054535139352</v>
      </c>
      <c r="DC34" s="1130">
        <f>SUMIFS([2]ДиР!$D:$D,[2]ДиР!$A:$A,MID(DC$8,1,LEN(DC$8)-5),[2]ДиР!$B:$B,[2]Расходы!$A34,[2]ДиР!$E:$E,CONCATENATE("План ",LEFT([2]Расходы!DC$7,4)))</f>
        <v>0</v>
      </c>
      <c r="DD34" s="1130">
        <f>SUMIFS([2]ДиР!$H:$H,[2]ДиР!$A:$A,MID(DC$8,1,LEN(DC$8)-5),[2]ДиР!$B:$B,[2]Расходы!$A34,[2]ДиР!$E:$E,CONCATENATE("План ",LEFT([2]Расходы!DC$7,4)))</f>
        <v>0</v>
      </c>
      <c r="DE34" s="1130">
        <f>IF(DE$5=[2]Период!$B$2,SUMIFS('[2]Расходы 1'!$G:$G,'[2]Расходы 1'!$A:$A,[2]Расходы!$A34),SUMIFS([2]ДиР!$D:$D,[2]ДиР!$A:$A,MID(DE$8,1,LEN(DE$8)-5),[2]ДиР!$B:$B,[2]Расходы!$A34,[2]ДиР!$E:$E,CONCATENATE("Факт ",LEFT([2]Расходы!DC$7,4))))</f>
        <v>0</v>
      </c>
      <c r="DF34" s="1130">
        <f>IF(DE$5=[2]Период!$B$2,SUMIFS('[2]Расходы 1'!$H:$H,'[2]Расходы 1'!$A:$A,[2]Расходы!$A34),SUMIFS([2]ДиР!$H:$H,[2]ДиР!$A:$A,MID(DE$8,1,LEN(DE$8)-5),[2]ДиР!$B:$B,[2]Расходы!$A34,[2]ДиР!$E:$E,CONCATENATE("Факт ",LEFT([2]Расходы!DC$7,4))))</f>
        <v>0</v>
      </c>
      <c r="DG34" s="1132">
        <f t="shared" si="37"/>
        <v>0</v>
      </c>
      <c r="DH34" s="1132">
        <f t="shared" si="37"/>
        <v>0</v>
      </c>
      <c r="DI34" s="1130">
        <f t="shared" si="14"/>
        <v>0</v>
      </c>
      <c r="DJ34" s="1130">
        <f t="shared" si="14"/>
        <v>0</v>
      </c>
      <c r="DK34" s="1130">
        <f>SUMIFS([2]ДиР!$D:$D,[2]ДиР!$A:$A,MID(DK$8,1,LEN(DK$8)-5),[2]ДиР!$B:$B,[2]Расходы!$A34,[2]ДиР!$E:$E,CONCATENATE("План ",LEFT([2]Расходы!DK$7,4)))</f>
        <v>0</v>
      </c>
      <c r="DL34" s="1130">
        <f>SUMIFS([2]ДиР!$H:$H,[2]ДиР!$A:$A,MID(DK$8,1,LEN(DK$8)-5),[2]ДиР!$B:$B,[2]Расходы!$A34,[2]ДиР!$E:$E,CONCATENATE("План ",LEFT([2]Расходы!DK$7,4)))</f>
        <v>0</v>
      </c>
      <c r="DM34" s="1130">
        <f>IF(DM$5=[2]Период!$B$2,SUMIFS('[2]Расходы 1'!$G:$G,'[2]Расходы 1'!$A:$A,[2]Расходы!$A34),SUMIFS([2]ДиР!$D:$D,[2]ДиР!$A:$A,MID(DM$8,1,LEN(DM$8)-5),[2]ДиР!$B:$B,[2]Расходы!$A34,[2]ДиР!$E:$E,CONCATENATE("Факт ",LEFT([2]Расходы!DK$7,4))))</f>
        <v>0</v>
      </c>
      <c r="DN34" s="1130">
        <f>IF(DM$5=[2]Период!$B$2,SUMIFS('[2]Расходы 1'!$H:$H,'[2]Расходы 1'!$A:$A,[2]Расходы!$A34),SUMIFS([2]ДиР!$H:$H,[2]ДиР!$A:$A,MID(DM$8,1,LEN(DM$8)-5),[2]ДиР!$B:$B,[2]Расходы!$A34,[2]ДиР!$E:$E,CONCATENATE("Факт ",LEFT([2]Расходы!DK$7,4))))</f>
        <v>0</v>
      </c>
      <c r="DO34" s="1132">
        <f t="shared" si="38"/>
        <v>0</v>
      </c>
      <c r="DP34" s="1132">
        <f t="shared" si="38"/>
        <v>0</v>
      </c>
      <c r="DQ34" s="1130">
        <f t="shared" si="39"/>
        <v>0</v>
      </c>
      <c r="DR34" s="1130">
        <f t="shared" si="39"/>
        <v>0</v>
      </c>
      <c r="DS34" s="1130">
        <f t="shared" si="42"/>
        <v>15.025</v>
      </c>
      <c r="DT34" s="1130">
        <f t="shared" si="42"/>
        <v>0.2131054535139352</v>
      </c>
      <c r="DU34" s="1130">
        <f t="shared" si="42"/>
        <v>0</v>
      </c>
      <c r="DV34" s="1130">
        <f t="shared" si="42"/>
        <v>0</v>
      </c>
      <c r="DW34" s="1131">
        <f t="shared" si="40"/>
        <v>0</v>
      </c>
      <c r="DX34" s="1131">
        <f t="shared" si="40"/>
        <v>0</v>
      </c>
      <c r="DY34" s="1130">
        <f t="shared" si="16"/>
        <v>-15.025</v>
      </c>
      <c r="DZ34" s="1130">
        <f t="shared" si="16"/>
        <v>-0.2131054535139352</v>
      </c>
      <c r="EA34" s="1130">
        <f t="shared" si="17"/>
        <v>45.075000000000003</v>
      </c>
      <c r="EB34" s="1130">
        <f t="shared" si="17"/>
        <v>0.6469198002917006</v>
      </c>
      <c r="EC34" s="1130">
        <f t="shared" si="17"/>
        <v>0</v>
      </c>
      <c r="ED34" s="1130">
        <f t="shared" si="17"/>
        <v>0</v>
      </c>
      <c r="EE34" s="1131">
        <f t="shared" si="41"/>
        <v>0</v>
      </c>
      <c r="EF34" s="1131">
        <f t="shared" si="41"/>
        <v>0</v>
      </c>
      <c r="EG34" s="1130">
        <f t="shared" si="18"/>
        <v>-45.075000000000003</v>
      </c>
      <c r="EH34" s="1130">
        <f t="shared" si="18"/>
        <v>-0.6469198002917006</v>
      </c>
    </row>
    <row r="35" spans="1:138" ht="22.5" outlineLevel="1" x14ac:dyDescent="0.2">
      <c r="A35" s="1104">
        <v>3528120000</v>
      </c>
      <c r="B35" s="1108" t="s">
        <v>331</v>
      </c>
      <c r="C35" s="1130"/>
      <c r="D35" s="1130"/>
      <c r="E35" s="1130"/>
      <c r="F35" s="1130"/>
      <c r="G35" s="1131">
        <f t="shared" si="19"/>
        <v>0</v>
      </c>
      <c r="H35" s="1131">
        <f t="shared" si="19"/>
        <v>0</v>
      </c>
      <c r="I35" s="1130">
        <f t="shared" si="20"/>
        <v>0</v>
      </c>
      <c r="J35" s="1130">
        <f t="shared" si="20"/>
        <v>0</v>
      </c>
      <c r="K35" s="1130"/>
      <c r="L35" s="1130"/>
      <c r="M35" s="1130"/>
      <c r="N35" s="1130"/>
      <c r="O35" s="1131">
        <f t="shared" si="21"/>
        <v>0</v>
      </c>
      <c r="P35" s="1131">
        <f t="shared" si="21"/>
        <v>0</v>
      </c>
      <c r="Q35" s="1130">
        <f t="shared" si="0"/>
        <v>0</v>
      </c>
      <c r="R35" s="1130">
        <f t="shared" si="0"/>
        <v>0</v>
      </c>
      <c r="S35" s="1130"/>
      <c r="T35" s="1130"/>
      <c r="U35" s="1130"/>
      <c r="V35" s="1130"/>
      <c r="W35" s="1132">
        <f t="shared" si="22"/>
        <v>0</v>
      </c>
      <c r="X35" s="1132">
        <f t="shared" si="22"/>
        <v>0</v>
      </c>
      <c r="Y35" s="1130">
        <f t="shared" si="1"/>
        <v>0</v>
      </c>
      <c r="Z35" s="1130">
        <f t="shared" si="1"/>
        <v>0</v>
      </c>
      <c r="AA35" s="1130">
        <f t="shared" si="43"/>
        <v>0</v>
      </c>
      <c r="AB35" s="1130">
        <f t="shared" si="43"/>
        <v>0</v>
      </c>
      <c r="AC35" s="1130">
        <f t="shared" si="43"/>
        <v>0</v>
      </c>
      <c r="AD35" s="1130">
        <f t="shared" si="2"/>
        <v>0</v>
      </c>
      <c r="AE35" s="1132">
        <f t="shared" si="24"/>
        <v>0</v>
      </c>
      <c r="AF35" s="1132">
        <f t="shared" si="24"/>
        <v>0</v>
      </c>
      <c r="AG35" s="1130">
        <f t="shared" si="3"/>
        <v>0</v>
      </c>
      <c r="AH35" s="1130">
        <f t="shared" si="3"/>
        <v>0</v>
      </c>
      <c r="AI35" s="1130">
        <f>SUMIFS([2]ДиР!$D:$D,[2]ДиР!$A:$A,MID(AI$8,1,LEN(AI$8)-5),[2]ДиР!$B:$B,[2]Расходы!$A35,[2]ДиР!$E:$E,CONCATENATE("План ",LEFT([2]Расходы!AI$7,4)))</f>
        <v>0</v>
      </c>
      <c r="AJ35" s="1130">
        <f>SUMIFS([2]ДиР!$H:$H,[2]ДиР!$A:$A,MID(AI$8,1,LEN(AI$8)-5),[2]ДиР!$B:$B,[2]Расходы!$A35,[2]ДиР!$E:$E,CONCATENATE("План ",LEFT([2]Расходы!AI$7,4)))</f>
        <v>0</v>
      </c>
      <c r="AK35" s="1130">
        <f>IF(AK$5=[2]Период!$B$2,SUMIFS('[2]Расходы 1'!$G:$G,'[2]Расходы 1'!$A:$A,[2]Расходы!$A35),SUMIFS([2]ДиР!$D:$D,[2]ДиР!$A:$A,MID(AK$8,1,LEN(AK$8)-5),[2]ДиР!$B:$B,[2]Расходы!$A35,[2]ДиР!$E:$E,CONCATENATE("Факт ",LEFT([2]Расходы!AI$7,4))))</f>
        <v>0</v>
      </c>
      <c r="AL35" s="1130">
        <f>IF(AK$5=[2]Период!$B$2,SUMIFS('[2]Расходы 1'!$H:$H,'[2]Расходы 1'!$A:$A,[2]Расходы!$A35),SUMIFS([2]ДиР!$H:$H,[2]ДиР!$A:$A,MID(AK$8,1,LEN(AK$8)-5),[2]ДиР!$B:$B,[2]Расходы!$A35,[2]ДиР!$E:$E,CONCATENATE("Факт ",LEFT([2]Расходы!AI$7,4))))</f>
        <v>0</v>
      </c>
      <c r="AM35" s="1132">
        <f t="shared" si="25"/>
        <v>0</v>
      </c>
      <c r="AN35" s="1132">
        <f t="shared" si="25"/>
        <v>0</v>
      </c>
      <c r="AO35" s="1130">
        <f t="shared" si="4"/>
        <v>0</v>
      </c>
      <c r="AP35" s="1130">
        <f t="shared" si="4"/>
        <v>0</v>
      </c>
      <c r="AQ35" s="1130">
        <f>SUMIFS([2]ДиР!$D:$D,[2]ДиР!$A:$A,MID(AQ$8,1,LEN(AQ$8)-5),[2]ДиР!$B:$B,[2]Расходы!$A35,[2]ДиР!$E:$E,CONCATENATE("План ",LEFT([2]Расходы!AQ$7,4)))</f>
        <v>0</v>
      </c>
      <c r="AR35" s="1130">
        <f>SUMIFS([2]ДиР!$H:$H,[2]ДиР!$A:$A,MID(AQ$8,1,LEN(AQ$8)-5),[2]ДиР!$B:$B,[2]Расходы!$A35,[2]ДиР!$E:$E,CONCATENATE("План ",LEFT([2]Расходы!AQ$7,4)))</f>
        <v>0</v>
      </c>
      <c r="AS35" s="1130">
        <f>IF(AS$5=[2]Период!$B$2,SUMIFS('[2]Расходы 1'!$G:$G,'[2]Расходы 1'!$A:$A,[2]Расходы!$A35),SUMIFS([2]ДиР!$D:$D,[2]ДиР!$A:$A,MID(AS$8,1,LEN(AS$8)-5),[2]ДиР!$B:$B,[2]Расходы!$A35,[2]ДиР!$E:$E,CONCATENATE("Факт ",LEFT([2]Расходы!AQ$7,4))))</f>
        <v>0</v>
      </c>
      <c r="AT35" s="1130">
        <f>IF(AS$5=[2]Период!$B$2,SUMIFS('[2]Расходы 1'!$H:$H,'[2]Расходы 1'!$A:$A,[2]Расходы!$A35),SUMIFS([2]ДиР!$H:$H,[2]ДиР!$A:$A,MID(AS$8,1,LEN(AS$8)-5),[2]ДиР!$B:$B,[2]Расходы!$A35,[2]ДиР!$E:$E,CONCATENATE("Факт ",LEFT([2]Расходы!AQ$7,4))))</f>
        <v>0</v>
      </c>
      <c r="AU35" s="1132">
        <f t="shared" si="26"/>
        <v>0</v>
      </c>
      <c r="AV35" s="1132">
        <f t="shared" si="26"/>
        <v>0</v>
      </c>
      <c r="AW35" s="1130">
        <f t="shared" si="5"/>
        <v>0</v>
      </c>
      <c r="AX35" s="1130">
        <f t="shared" si="5"/>
        <v>0</v>
      </c>
      <c r="AY35" s="1130">
        <f>SUMIFS([2]ДиР!$D:$D,[2]ДиР!$A:$A,MID(AY$8,1,LEN(AY$8)-5),[2]ДиР!$B:$B,[2]Расходы!$A35,[2]ДиР!$E:$E,CONCATENATE("План ",LEFT([2]Расходы!AY$7,4)))</f>
        <v>0</v>
      </c>
      <c r="AZ35" s="1130">
        <f>SUMIFS([2]ДиР!$H:$H,[2]ДиР!$A:$A,MID(AY$8,1,LEN(AY$8)-5),[2]ДиР!$B:$B,[2]Расходы!$A35,[2]ДиР!$E:$E,CONCATENATE("План ",LEFT([2]Расходы!AY$7,4)))</f>
        <v>0</v>
      </c>
      <c r="BA35" s="1130">
        <f>IF(BA$5=[2]Период!$B$2,SUMIFS('[2]Расходы 1'!$G:$G,'[2]Расходы 1'!$A:$A,[2]Расходы!$A35),SUMIFS([2]ДиР!$D:$D,[2]ДиР!$A:$A,MID(BA$8,1,LEN(BA$8)-5),[2]ДиР!$B:$B,[2]Расходы!$A35,[2]ДиР!$E:$E,CONCATENATE("Факт ",LEFT([2]Расходы!AY$7,4))))</f>
        <v>0</v>
      </c>
      <c r="BB35" s="1130">
        <f>IF(BA$5=[2]Период!$B$2,SUMIFS('[2]Расходы 1'!$H:$H,'[2]Расходы 1'!$A:$A,[2]Расходы!$A35),SUMIFS([2]ДиР!$H:$H,[2]ДиР!$A:$A,MID(BA$8,1,LEN(BA$8)-5),[2]ДиР!$B:$B,[2]Расходы!$A35,[2]ДиР!$E:$E,CONCATENATE("Факт ",LEFT([2]Расходы!AY$7,4))))</f>
        <v>0</v>
      </c>
      <c r="BC35" s="1132">
        <f t="shared" si="27"/>
        <v>0</v>
      </c>
      <c r="BD35" s="1132">
        <f t="shared" si="27"/>
        <v>0</v>
      </c>
      <c r="BE35" s="1130">
        <f t="shared" si="28"/>
        <v>0</v>
      </c>
      <c r="BF35" s="1130">
        <f t="shared" si="28"/>
        <v>0</v>
      </c>
      <c r="BG35" s="1130">
        <f t="shared" si="29"/>
        <v>0</v>
      </c>
      <c r="BH35" s="1130">
        <f t="shared" si="29"/>
        <v>0</v>
      </c>
      <c r="BI35" s="1130">
        <f t="shared" si="29"/>
        <v>0</v>
      </c>
      <c r="BJ35" s="1130">
        <f t="shared" si="29"/>
        <v>0</v>
      </c>
      <c r="BK35" s="1131">
        <f t="shared" si="30"/>
        <v>0</v>
      </c>
      <c r="BL35" s="1131">
        <f t="shared" si="30"/>
        <v>0</v>
      </c>
      <c r="BM35" s="1130">
        <f t="shared" si="7"/>
        <v>0</v>
      </c>
      <c r="BN35" s="1130">
        <f t="shared" si="7"/>
        <v>0</v>
      </c>
      <c r="BO35" s="1130">
        <f>SUMIFS([2]ДиР!$D:$D,[2]ДиР!$A:$A,MID(BO$8,1,LEN(BO$8)-5),[2]ДиР!$B:$B,[2]Расходы!$A35,[2]ДиР!$E:$E,CONCATENATE("План ",LEFT([2]Расходы!BO$7,4)))</f>
        <v>0</v>
      </c>
      <c r="BP35" s="1130">
        <f>SUMIFS([2]ДиР!$H:$H,[2]ДиР!$A:$A,MID(BO$8,1,LEN(BO$8)-5),[2]ДиР!$B:$B,[2]Расходы!$A35,[2]ДиР!$E:$E,CONCATENATE("План ",LEFT([2]Расходы!BO$7,4)))</f>
        <v>0</v>
      </c>
      <c r="BQ35" s="1130">
        <f>IF(BQ$5=[2]Период!$B$2,SUMIFS('[2]Расходы 1'!$G:$G,'[2]Расходы 1'!$A:$A,[2]Расходы!$A35),SUMIFS([2]ДиР!$D:$D,[2]ДиР!$A:$A,MID(BQ$8,1,LEN(BQ$8)-5),[2]ДиР!$B:$B,[2]Расходы!$A35,[2]ДиР!$E:$E,CONCATENATE("Факт ",LEFT([2]Расходы!BO$7,4))))</f>
        <v>0</v>
      </c>
      <c r="BR35" s="1130">
        <f>IF(BQ$5=[2]Период!$B$2,SUMIFS('[2]Расходы 1'!$H:$H,'[2]Расходы 1'!$A:$A,[2]Расходы!$A35),SUMIFS([2]ДиР!$H:$H,[2]ДиР!$A:$A,MID(BQ$8,1,LEN(BQ$8)-5),[2]ДиР!$B:$B,[2]Расходы!$A35,[2]ДиР!$E:$E,CONCATENATE("Факт ",LEFT([2]Расходы!BO$7,4))))</f>
        <v>0</v>
      </c>
      <c r="BS35" s="1132">
        <f t="shared" si="31"/>
        <v>0</v>
      </c>
      <c r="BT35" s="1132">
        <f t="shared" si="31"/>
        <v>0</v>
      </c>
      <c r="BU35" s="1130">
        <f t="shared" si="8"/>
        <v>0</v>
      </c>
      <c r="BV35" s="1130">
        <f t="shared" si="8"/>
        <v>0</v>
      </c>
      <c r="BW35" s="1130">
        <f>SUMIFS([2]ДиР!$D:$D,[2]ДиР!$A:$A,MID(BW$8,1,LEN(BW$8)-5),[2]ДиР!$B:$B,[2]Расходы!$A35,[2]ДиР!$E:$E,CONCATENATE("План ",LEFT([2]Расходы!BW$7,4)))</f>
        <v>0</v>
      </c>
      <c r="BX35" s="1130">
        <f>SUMIFS([2]ДиР!$H:$H,[2]ДиР!$A:$A,MID(BW$8,1,LEN(BW$8)-5),[2]ДиР!$B:$B,[2]Расходы!$A35,[2]ДиР!$E:$E,CONCATENATE("План ",LEFT([2]Расходы!BW$7,4)))</f>
        <v>0</v>
      </c>
      <c r="BY35" s="1130">
        <f>IF(BY$5=[2]Период!$B$2,SUMIFS('[2]Расходы 1'!$G:$G,'[2]Расходы 1'!$A:$A,[2]Расходы!$A35),SUMIFS([2]ДиР!$D:$D,[2]ДиР!$A:$A,MID(BY$8,1,LEN(BY$8)-5),[2]ДиР!$B:$B,[2]Расходы!$A35,[2]ДиР!$E:$E,CONCATENATE("Факт ",LEFT([2]Расходы!BW$7,4))))</f>
        <v>0</v>
      </c>
      <c r="BZ35" s="1130">
        <f>IF(BY$5=[2]Период!$B$2,SUMIFS('[2]Расходы 1'!$H:$H,'[2]Расходы 1'!$A:$A,[2]Расходы!$A35),SUMIFS([2]ДиР!$H:$H,[2]ДиР!$A:$A,MID(BY$8,1,LEN(BY$8)-5),[2]ДиР!$B:$B,[2]Расходы!$A35,[2]ДиР!$E:$E,CONCATENATE("Факт ",LEFT([2]Расходы!BW$7,4))))</f>
        <v>0</v>
      </c>
      <c r="CA35" s="1132">
        <f t="shared" si="32"/>
        <v>0</v>
      </c>
      <c r="CB35" s="1132">
        <f t="shared" si="32"/>
        <v>0</v>
      </c>
      <c r="CC35" s="1130">
        <f t="shared" si="9"/>
        <v>0</v>
      </c>
      <c r="CD35" s="1130">
        <f t="shared" si="9"/>
        <v>0</v>
      </c>
      <c r="CE35" s="1130">
        <f>SUMIFS([2]ДиР!$D:$D,[2]ДиР!$A:$A,MID(CE$8,1,LEN(CE$8)-5),[2]ДиР!$B:$B,[2]Расходы!$A35,[2]ДиР!$E:$E,CONCATENATE("План ",LEFT([2]Расходы!CE$7,4)))</f>
        <v>0</v>
      </c>
      <c r="CF35" s="1130">
        <f>SUMIFS([2]ДиР!$H:$H,[2]ДиР!$A:$A,MID(CE$8,1,LEN(CE$8)-5),[2]ДиР!$B:$B,[2]Расходы!$A35,[2]ДиР!$E:$E,CONCATENATE("План ",LEFT([2]Расходы!CE$7,4)))</f>
        <v>0</v>
      </c>
      <c r="CG35" s="1130">
        <f>IF(CG$5=[2]Период!$B$2,SUMIFS('[2]Расходы 1'!$G:$G,'[2]Расходы 1'!$A:$A,[2]Расходы!$A35),SUMIFS([2]ДиР!$D:$D,[2]ДиР!$A:$A,MID(CG$8,1,LEN(CG$8)-5),[2]ДиР!$B:$B,[2]Расходы!$A35,[2]ДиР!$E:$E,CONCATENATE("Факт ",LEFT([2]Расходы!CE$7,4))))</f>
        <v>0</v>
      </c>
      <c r="CH35" s="1130">
        <f>IF(CG$5=[2]Период!$B$2,SUMIFS('[2]Расходы 1'!$H:$H,'[2]Расходы 1'!$A:$A,[2]Расходы!$A35),SUMIFS([2]ДиР!$H:$H,[2]ДиР!$A:$A,MID(CG$8,1,LEN(CG$8)-5),[2]ДиР!$B:$B,[2]Расходы!$A35,[2]ДиР!$E:$E,CONCATENATE("Факт ",LEFT([2]Расходы!CE$7,4))))</f>
        <v>0</v>
      </c>
      <c r="CI35" s="1132">
        <f t="shared" si="33"/>
        <v>0</v>
      </c>
      <c r="CJ35" s="1132">
        <f t="shared" si="33"/>
        <v>0</v>
      </c>
      <c r="CK35" s="1130">
        <f t="shared" si="10"/>
        <v>0</v>
      </c>
      <c r="CL35" s="1130">
        <f t="shared" si="10"/>
        <v>0</v>
      </c>
      <c r="CM35" s="1130">
        <f t="shared" si="34"/>
        <v>0</v>
      </c>
      <c r="CN35" s="1130">
        <f t="shared" si="34"/>
        <v>0</v>
      </c>
      <c r="CO35" s="1130">
        <f t="shared" si="34"/>
        <v>0</v>
      </c>
      <c r="CP35" s="1130">
        <f t="shared" si="34"/>
        <v>0</v>
      </c>
      <c r="CQ35" s="1131">
        <f t="shared" si="35"/>
        <v>0</v>
      </c>
      <c r="CR35" s="1131">
        <f t="shared" si="35"/>
        <v>0</v>
      </c>
      <c r="CS35" s="1130">
        <f t="shared" si="12"/>
        <v>0</v>
      </c>
      <c r="CT35" s="1130">
        <f t="shared" si="12"/>
        <v>0</v>
      </c>
      <c r="CU35" s="1130">
        <f>SUMIFS([2]ДиР!$D:$D,[2]ДиР!$A:$A,MID(CU$8,1,LEN(CU$8)-5),[2]ДиР!$B:$B,[2]Расходы!$A35,[2]ДиР!$E:$E,CONCATENATE("План ",LEFT([2]Расходы!CU$7,4)))</f>
        <v>0</v>
      </c>
      <c r="CV35" s="1130">
        <f>SUMIFS([2]ДиР!$H:$H,[2]ДиР!$A:$A,MID(CU$8,1,LEN(CU$8)-5),[2]ДиР!$B:$B,[2]Расходы!$A35,[2]ДиР!$E:$E,CONCATENATE("План ",LEFT([2]Расходы!CU$7,4)))</f>
        <v>0</v>
      </c>
      <c r="CW35" s="1130">
        <f>IF(CW$5=[2]Период!$B$2,SUMIFS('[2]Расходы 1'!$G:$G,'[2]Расходы 1'!$A:$A,[2]Расходы!$A35),SUMIFS([2]ДиР!$D:$D,[2]ДиР!$A:$A,MID(CW$8,1,LEN(CW$8)-5),[2]ДиР!$B:$B,[2]Расходы!$A35,[2]ДиР!$E:$E,CONCATENATE("Факт ",LEFT([2]Расходы!CU$7,4))))</f>
        <v>0</v>
      </c>
      <c r="CX35" s="1130">
        <f>IF(CW$5=[2]Период!$B$2,SUMIFS('[2]Расходы 1'!$H:$H,'[2]Расходы 1'!$A:$A,[2]Расходы!$A35),SUMIFS([2]ДиР!$H:$H,[2]ДиР!$A:$A,MID(CW$8,1,LEN(CW$8)-5),[2]ДиР!$B:$B,[2]Расходы!$A35,[2]ДиР!$E:$E,CONCATENATE("Факт ",LEFT([2]Расходы!CU$7,4))))</f>
        <v>0</v>
      </c>
      <c r="CY35" s="1132">
        <f t="shared" si="36"/>
        <v>0</v>
      </c>
      <c r="CZ35" s="1132">
        <f t="shared" si="36"/>
        <v>0</v>
      </c>
      <c r="DA35" s="1130">
        <f t="shared" si="13"/>
        <v>0</v>
      </c>
      <c r="DB35" s="1130">
        <f t="shared" si="13"/>
        <v>0</v>
      </c>
      <c r="DC35" s="1130">
        <f>SUMIFS([2]ДиР!$D:$D,[2]ДиР!$A:$A,MID(DC$8,1,LEN(DC$8)-5),[2]ДиР!$B:$B,[2]Расходы!$A35,[2]ДиР!$E:$E,CONCATENATE("План ",LEFT([2]Расходы!DC$7,4)))</f>
        <v>0</v>
      </c>
      <c r="DD35" s="1130">
        <f>SUMIFS([2]ДиР!$H:$H,[2]ДиР!$A:$A,MID(DC$8,1,LEN(DC$8)-5),[2]ДиР!$B:$B,[2]Расходы!$A35,[2]ДиР!$E:$E,CONCATENATE("План ",LEFT([2]Расходы!DC$7,4)))</f>
        <v>0</v>
      </c>
      <c r="DE35" s="1130">
        <f>IF(DE$5=[2]Период!$B$2,SUMIFS('[2]Расходы 1'!$G:$G,'[2]Расходы 1'!$A:$A,[2]Расходы!$A35),SUMIFS([2]ДиР!$D:$D,[2]ДиР!$A:$A,MID(DE$8,1,LEN(DE$8)-5),[2]ДиР!$B:$B,[2]Расходы!$A35,[2]ДиР!$E:$E,CONCATENATE("Факт ",LEFT([2]Расходы!DC$7,4))))</f>
        <v>0</v>
      </c>
      <c r="DF35" s="1130">
        <f>IF(DE$5=[2]Период!$B$2,SUMIFS('[2]Расходы 1'!$H:$H,'[2]Расходы 1'!$A:$A,[2]Расходы!$A35),SUMIFS([2]ДиР!$H:$H,[2]ДиР!$A:$A,MID(DE$8,1,LEN(DE$8)-5),[2]ДиР!$B:$B,[2]Расходы!$A35,[2]ДиР!$E:$E,CONCATENATE("Факт ",LEFT([2]Расходы!DC$7,4))))</f>
        <v>0</v>
      </c>
      <c r="DG35" s="1132">
        <f t="shared" si="37"/>
        <v>0</v>
      </c>
      <c r="DH35" s="1132">
        <f t="shared" si="37"/>
        <v>0</v>
      </c>
      <c r="DI35" s="1130">
        <f t="shared" si="14"/>
        <v>0</v>
      </c>
      <c r="DJ35" s="1130">
        <f t="shared" si="14"/>
        <v>0</v>
      </c>
      <c r="DK35" s="1130">
        <f>SUMIFS([2]ДиР!$D:$D,[2]ДиР!$A:$A,MID(DK$8,1,LEN(DK$8)-5),[2]ДиР!$B:$B,[2]Расходы!$A35,[2]ДиР!$E:$E,CONCATENATE("План ",LEFT([2]Расходы!DK$7,4)))</f>
        <v>0</v>
      </c>
      <c r="DL35" s="1130">
        <f>SUMIFS([2]ДиР!$H:$H,[2]ДиР!$A:$A,MID(DK$8,1,LEN(DK$8)-5),[2]ДиР!$B:$B,[2]Расходы!$A35,[2]ДиР!$E:$E,CONCATENATE("План ",LEFT([2]Расходы!DK$7,4)))</f>
        <v>0</v>
      </c>
      <c r="DM35" s="1130">
        <f>IF(DM$5=[2]Период!$B$2,SUMIFS('[2]Расходы 1'!$G:$G,'[2]Расходы 1'!$A:$A,[2]Расходы!$A35),SUMIFS([2]ДиР!$D:$D,[2]ДиР!$A:$A,MID(DM$8,1,LEN(DM$8)-5),[2]ДиР!$B:$B,[2]Расходы!$A35,[2]ДиР!$E:$E,CONCATENATE("Факт ",LEFT([2]Расходы!DK$7,4))))</f>
        <v>0</v>
      </c>
      <c r="DN35" s="1130">
        <f>IF(DM$5=[2]Период!$B$2,SUMIFS('[2]Расходы 1'!$H:$H,'[2]Расходы 1'!$A:$A,[2]Расходы!$A35),SUMIFS([2]ДиР!$H:$H,[2]ДиР!$A:$A,MID(DM$8,1,LEN(DM$8)-5),[2]ДиР!$B:$B,[2]Расходы!$A35,[2]ДиР!$E:$E,CONCATENATE("Факт ",LEFT([2]Расходы!DK$7,4))))</f>
        <v>0</v>
      </c>
      <c r="DO35" s="1132">
        <f t="shared" si="38"/>
        <v>0</v>
      </c>
      <c r="DP35" s="1132">
        <f t="shared" si="38"/>
        <v>0</v>
      </c>
      <c r="DQ35" s="1130">
        <f t="shared" si="39"/>
        <v>0</v>
      </c>
      <c r="DR35" s="1130">
        <f t="shared" si="39"/>
        <v>0</v>
      </c>
      <c r="DS35" s="1130">
        <f t="shared" si="42"/>
        <v>0</v>
      </c>
      <c r="DT35" s="1130">
        <f t="shared" si="42"/>
        <v>0</v>
      </c>
      <c r="DU35" s="1130">
        <f t="shared" si="42"/>
        <v>0</v>
      </c>
      <c r="DV35" s="1130">
        <f t="shared" si="42"/>
        <v>0</v>
      </c>
      <c r="DW35" s="1131">
        <f t="shared" si="40"/>
        <v>0</v>
      </c>
      <c r="DX35" s="1131">
        <f t="shared" si="40"/>
        <v>0</v>
      </c>
      <c r="DY35" s="1130">
        <f t="shared" si="16"/>
        <v>0</v>
      </c>
      <c r="DZ35" s="1130">
        <f t="shared" si="16"/>
        <v>0</v>
      </c>
      <c r="EA35" s="1130">
        <f t="shared" si="17"/>
        <v>0</v>
      </c>
      <c r="EB35" s="1130">
        <f t="shared" si="17"/>
        <v>0</v>
      </c>
      <c r="EC35" s="1130">
        <f t="shared" si="17"/>
        <v>0</v>
      </c>
      <c r="ED35" s="1130">
        <f t="shared" si="17"/>
        <v>0</v>
      </c>
      <c r="EE35" s="1131">
        <f t="shared" si="41"/>
        <v>0</v>
      </c>
      <c r="EF35" s="1131">
        <f t="shared" si="41"/>
        <v>0</v>
      </c>
      <c r="EG35" s="1130">
        <f t="shared" si="18"/>
        <v>0</v>
      </c>
      <c r="EH35" s="1130">
        <f t="shared" si="18"/>
        <v>0</v>
      </c>
    </row>
    <row r="36" spans="1:138" ht="12.75" x14ac:dyDescent="0.2">
      <c r="A36" s="1109">
        <v>1.3</v>
      </c>
      <c r="B36" s="1110" t="s">
        <v>332</v>
      </c>
      <c r="C36" s="1127">
        <f>SUM(C37:C61)</f>
        <v>0</v>
      </c>
      <c r="D36" s="1127">
        <f>SUM(D37:D61)</f>
        <v>0</v>
      </c>
      <c r="E36" s="1127">
        <f>SUM(E37:E61)</f>
        <v>0</v>
      </c>
      <c r="F36" s="1127">
        <f>SUM(F37:F61)</f>
        <v>0</v>
      </c>
      <c r="G36" s="1128">
        <f t="shared" si="19"/>
        <v>0</v>
      </c>
      <c r="H36" s="1128">
        <f t="shared" si="19"/>
        <v>0</v>
      </c>
      <c r="I36" s="1127">
        <f t="shared" si="20"/>
        <v>0</v>
      </c>
      <c r="J36" s="1127">
        <f t="shared" si="20"/>
        <v>0</v>
      </c>
      <c r="K36" s="1127">
        <f>SUM(K37:K61)</f>
        <v>0</v>
      </c>
      <c r="L36" s="1127">
        <f>SUM(L37:L61)</f>
        <v>0</v>
      </c>
      <c r="M36" s="1127">
        <f>SUM(M37:M61)</f>
        <v>0</v>
      </c>
      <c r="N36" s="1127">
        <f>SUM(N37:N61)</f>
        <v>0</v>
      </c>
      <c r="O36" s="1128">
        <f t="shared" si="21"/>
        <v>0</v>
      </c>
      <c r="P36" s="1128">
        <f t="shared" si="21"/>
        <v>0</v>
      </c>
      <c r="Q36" s="1127">
        <f t="shared" si="0"/>
        <v>0</v>
      </c>
      <c r="R36" s="1127">
        <f t="shared" si="0"/>
        <v>0</v>
      </c>
      <c r="S36" s="1127">
        <f>SUM(S37:S61)</f>
        <v>0</v>
      </c>
      <c r="T36" s="1127">
        <f>SUM(T37:T61)</f>
        <v>0</v>
      </c>
      <c r="U36" s="1127">
        <f>SUM(U37:U61)</f>
        <v>0</v>
      </c>
      <c r="V36" s="1127">
        <f>SUM(V37:V61)</f>
        <v>0</v>
      </c>
      <c r="W36" s="1129">
        <f t="shared" si="22"/>
        <v>0</v>
      </c>
      <c r="X36" s="1129">
        <f t="shared" si="22"/>
        <v>0</v>
      </c>
      <c r="Y36" s="1127">
        <f t="shared" si="1"/>
        <v>0</v>
      </c>
      <c r="Z36" s="1127">
        <f t="shared" si="1"/>
        <v>0</v>
      </c>
      <c r="AA36" s="1127">
        <f t="shared" si="43"/>
        <v>0</v>
      </c>
      <c r="AB36" s="1127">
        <f t="shared" si="43"/>
        <v>0</v>
      </c>
      <c r="AC36" s="1127">
        <f t="shared" si="43"/>
        <v>0</v>
      </c>
      <c r="AD36" s="1127">
        <f t="shared" si="2"/>
        <v>0</v>
      </c>
      <c r="AE36" s="1129">
        <f t="shared" si="24"/>
        <v>0</v>
      </c>
      <c r="AF36" s="1129">
        <f t="shared" si="24"/>
        <v>0</v>
      </c>
      <c r="AG36" s="1127">
        <f t="shared" si="3"/>
        <v>0</v>
      </c>
      <c r="AH36" s="1127">
        <f t="shared" si="3"/>
        <v>0</v>
      </c>
      <c r="AI36" s="1127">
        <f>SUM(AI37:AI61)</f>
        <v>1676112.0934998693</v>
      </c>
      <c r="AJ36" s="1127">
        <f>SUM(AJ37:AJ61)</f>
        <v>24339.099593405503</v>
      </c>
      <c r="AK36" s="1127">
        <f>SUM(AK37:AK61)</f>
        <v>0</v>
      </c>
      <c r="AL36" s="1127">
        <f>SUM(AL37:AL61)</f>
        <v>0</v>
      </c>
      <c r="AM36" s="1129">
        <f t="shared" si="25"/>
        <v>0</v>
      </c>
      <c r="AN36" s="1129">
        <f t="shared" si="25"/>
        <v>0</v>
      </c>
      <c r="AO36" s="1127">
        <f t="shared" si="4"/>
        <v>-1676112.0934998693</v>
      </c>
      <c r="AP36" s="1127">
        <f t="shared" si="4"/>
        <v>-24339.099593405503</v>
      </c>
      <c r="AQ36" s="1127">
        <f>SUM(AQ37:AQ61)</f>
        <v>2082188.9833624146</v>
      </c>
      <c r="AR36" s="1127">
        <f>SUM(AR37:AR61)</f>
        <v>30117.725947239669</v>
      </c>
      <c r="AS36" s="1127">
        <f>SUM(AS37:AS61)</f>
        <v>0</v>
      </c>
      <c r="AT36" s="1127">
        <f>SUM(AT37:AT61)</f>
        <v>0</v>
      </c>
      <c r="AU36" s="1129">
        <f t="shared" si="26"/>
        <v>0</v>
      </c>
      <c r="AV36" s="1129">
        <f t="shared" si="26"/>
        <v>0</v>
      </c>
      <c r="AW36" s="1127">
        <f t="shared" si="5"/>
        <v>-2082188.9833624146</v>
      </c>
      <c r="AX36" s="1127">
        <f t="shared" si="5"/>
        <v>-30117.725947239669</v>
      </c>
      <c r="AY36" s="1127">
        <f>SUM(AY37:AY61)</f>
        <v>2696147.8904245319</v>
      </c>
      <c r="AZ36" s="1127">
        <f>SUM(AZ37:AZ61)</f>
        <v>38846.59448778232</v>
      </c>
      <c r="BA36" s="1127">
        <f>SUM(BA37:BA61)</f>
        <v>0</v>
      </c>
      <c r="BB36" s="1127">
        <f>SUM(BB37:BB61)</f>
        <v>0</v>
      </c>
      <c r="BC36" s="1129">
        <f t="shared" si="27"/>
        <v>0</v>
      </c>
      <c r="BD36" s="1129">
        <f t="shared" si="27"/>
        <v>0</v>
      </c>
      <c r="BE36" s="1127">
        <f t="shared" si="28"/>
        <v>-2696147.8904245319</v>
      </c>
      <c r="BF36" s="1127">
        <f t="shared" si="28"/>
        <v>-38846.59448778232</v>
      </c>
      <c r="BG36" s="1127">
        <f t="shared" si="29"/>
        <v>6454448.9672868159</v>
      </c>
      <c r="BH36" s="1127">
        <f t="shared" si="29"/>
        <v>93303.420028427499</v>
      </c>
      <c r="BI36" s="1127">
        <f t="shared" si="29"/>
        <v>0</v>
      </c>
      <c r="BJ36" s="1127">
        <f t="shared" si="29"/>
        <v>0</v>
      </c>
      <c r="BK36" s="1128">
        <f t="shared" si="30"/>
        <v>0</v>
      </c>
      <c r="BL36" s="1128">
        <f t="shared" si="30"/>
        <v>0</v>
      </c>
      <c r="BM36" s="1127">
        <f t="shared" si="7"/>
        <v>-6454448.9672868159</v>
      </c>
      <c r="BN36" s="1127">
        <f t="shared" si="7"/>
        <v>-93303.420028427499</v>
      </c>
      <c r="BO36" s="1127">
        <f>SUM(BO37:BO61)</f>
        <v>2995638.3802439729</v>
      </c>
      <c r="BP36" s="1127">
        <f>SUM(BP37:BP61)</f>
        <v>42992.414858628501</v>
      </c>
      <c r="BQ36" s="1127">
        <f>SUM(BQ37:BQ61)</f>
        <v>0</v>
      </c>
      <c r="BR36" s="1127">
        <f>SUM(BR37:BR61)</f>
        <v>0</v>
      </c>
      <c r="BS36" s="1129">
        <f t="shared" si="31"/>
        <v>0</v>
      </c>
      <c r="BT36" s="1129">
        <f t="shared" si="31"/>
        <v>0</v>
      </c>
      <c r="BU36" s="1127">
        <f t="shared" si="8"/>
        <v>-2995638.3802439729</v>
      </c>
      <c r="BV36" s="1127">
        <f t="shared" si="8"/>
        <v>-42992.414858628501</v>
      </c>
      <c r="BW36" s="1127">
        <f>SUM(BW37:BW61)</f>
        <v>3017810.9946582057</v>
      </c>
      <c r="BX36" s="1127">
        <f>SUM(BX37:BX61)</f>
        <v>43139.318056725126</v>
      </c>
      <c r="BY36" s="1127">
        <f>SUM(BY37:BY61)</f>
        <v>0</v>
      </c>
      <c r="BZ36" s="1127">
        <f>SUM(BZ37:BZ61)</f>
        <v>0</v>
      </c>
      <c r="CA36" s="1129">
        <f t="shared" si="32"/>
        <v>0</v>
      </c>
      <c r="CB36" s="1129">
        <f t="shared" si="32"/>
        <v>0</v>
      </c>
      <c r="CC36" s="1127">
        <f t="shared" si="9"/>
        <v>-3017810.9946582057</v>
      </c>
      <c r="CD36" s="1127">
        <f t="shared" si="9"/>
        <v>-43139.318056725126</v>
      </c>
      <c r="CE36" s="1127">
        <f>SUM(CE37:CE61)</f>
        <v>2719344.4501922317</v>
      </c>
      <c r="CF36" s="1127">
        <f>SUM(CF37:CF61)</f>
        <v>38719.615931156899</v>
      </c>
      <c r="CG36" s="1127">
        <f>SUM(CG37:CG61)</f>
        <v>0</v>
      </c>
      <c r="CH36" s="1127">
        <f>SUM(CH37:CH61)</f>
        <v>0</v>
      </c>
      <c r="CI36" s="1129">
        <f t="shared" si="33"/>
        <v>0</v>
      </c>
      <c r="CJ36" s="1129">
        <f t="shared" si="33"/>
        <v>0</v>
      </c>
      <c r="CK36" s="1127">
        <f t="shared" si="10"/>
        <v>-2719344.4501922317</v>
      </c>
      <c r="CL36" s="1127">
        <f t="shared" si="10"/>
        <v>-38719.615931156899</v>
      </c>
      <c r="CM36" s="1127">
        <f t="shared" si="34"/>
        <v>8732793.8250944093</v>
      </c>
      <c r="CN36" s="1127">
        <f t="shared" si="34"/>
        <v>124851.34884651052</v>
      </c>
      <c r="CO36" s="1127">
        <f t="shared" si="34"/>
        <v>0</v>
      </c>
      <c r="CP36" s="1127">
        <f t="shared" si="34"/>
        <v>0</v>
      </c>
      <c r="CQ36" s="1128">
        <f t="shared" si="35"/>
        <v>0</v>
      </c>
      <c r="CR36" s="1128">
        <f t="shared" si="35"/>
        <v>0</v>
      </c>
      <c r="CS36" s="1127">
        <f t="shared" si="12"/>
        <v>-8732793.8250944093</v>
      </c>
      <c r="CT36" s="1127">
        <f t="shared" si="12"/>
        <v>-124851.34884651052</v>
      </c>
      <c r="CU36" s="1127">
        <f>SUM(CU37:CU61)</f>
        <v>2035537.0350471344</v>
      </c>
      <c r="CV36" s="1127">
        <f>SUM(CV37:CV61)</f>
        <v>28870.818169592716</v>
      </c>
      <c r="CW36" s="1127">
        <f>SUM(CW37:CW61)</f>
        <v>0</v>
      </c>
      <c r="CX36" s="1127">
        <f>SUM(CX37:CX61)</f>
        <v>0</v>
      </c>
      <c r="CY36" s="1129">
        <f t="shared" si="36"/>
        <v>0</v>
      </c>
      <c r="CZ36" s="1129">
        <f t="shared" si="36"/>
        <v>0</v>
      </c>
      <c r="DA36" s="1127">
        <f t="shared" si="13"/>
        <v>-2035537.0350471344</v>
      </c>
      <c r="DB36" s="1127">
        <f t="shared" si="13"/>
        <v>-28870.818169592716</v>
      </c>
      <c r="DC36" s="1127">
        <f>SUM(DC37:DC61)</f>
        <v>1884296.8629501928</v>
      </c>
      <c r="DD36" s="1127">
        <f>SUM(DD37:DD61)</f>
        <v>26623.763517487707</v>
      </c>
      <c r="DE36" s="1127">
        <f>SUM(DE37:DE61)</f>
        <v>0</v>
      </c>
      <c r="DF36" s="1127">
        <f>SUM(DF37:DF61)</f>
        <v>0</v>
      </c>
      <c r="DG36" s="1129">
        <f t="shared" si="37"/>
        <v>0</v>
      </c>
      <c r="DH36" s="1129">
        <f t="shared" si="37"/>
        <v>0</v>
      </c>
      <c r="DI36" s="1127">
        <f t="shared" si="14"/>
        <v>-1884296.8629501928</v>
      </c>
      <c r="DJ36" s="1127">
        <f t="shared" si="14"/>
        <v>-26623.763517487707</v>
      </c>
      <c r="DK36" s="1127">
        <f>SUM(DK37:DK61)</f>
        <v>1843153.7162267894</v>
      </c>
      <c r="DL36" s="1127">
        <f>SUM(DL37:DL61)</f>
        <v>25943.46845276641</v>
      </c>
      <c r="DM36" s="1127">
        <f>SUM(DM37:DM61)</f>
        <v>0</v>
      </c>
      <c r="DN36" s="1127">
        <f>SUM(DN37:DN61)</f>
        <v>0</v>
      </c>
      <c r="DO36" s="1129">
        <f t="shared" si="38"/>
        <v>0</v>
      </c>
      <c r="DP36" s="1129">
        <f t="shared" si="38"/>
        <v>0</v>
      </c>
      <c r="DQ36" s="1127">
        <f t="shared" si="39"/>
        <v>-1843153.7162267894</v>
      </c>
      <c r="DR36" s="1127">
        <f t="shared" si="39"/>
        <v>-25943.46845276641</v>
      </c>
      <c r="DS36" s="1127">
        <f t="shared" si="42"/>
        <v>5762987.6142241163</v>
      </c>
      <c r="DT36" s="1127">
        <f t="shared" si="42"/>
        <v>81438.050139846833</v>
      </c>
      <c r="DU36" s="1127">
        <f t="shared" si="42"/>
        <v>0</v>
      </c>
      <c r="DV36" s="1127">
        <f t="shared" si="42"/>
        <v>0</v>
      </c>
      <c r="DW36" s="1128">
        <f t="shared" si="40"/>
        <v>0</v>
      </c>
      <c r="DX36" s="1128">
        <f t="shared" si="40"/>
        <v>0</v>
      </c>
      <c r="DY36" s="1127">
        <f t="shared" si="16"/>
        <v>-5762987.6142241163</v>
      </c>
      <c r="DZ36" s="1127">
        <f t="shared" si="16"/>
        <v>-81438.050139846833</v>
      </c>
      <c r="EA36" s="1127">
        <f t="shared" si="17"/>
        <v>20950230.406605341</v>
      </c>
      <c r="EB36" s="1127">
        <f t="shared" si="17"/>
        <v>299592.81901478488</v>
      </c>
      <c r="EC36" s="1127">
        <f t="shared" si="17"/>
        <v>0</v>
      </c>
      <c r="ED36" s="1127">
        <f t="shared" si="17"/>
        <v>0</v>
      </c>
      <c r="EE36" s="1128">
        <f t="shared" si="41"/>
        <v>0</v>
      </c>
      <c r="EF36" s="1128">
        <f t="shared" si="41"/>
        <v>0</v>
      </c>
      <c r="EG36" s="1127">
        <f t="shared" si="18"/>
        <v>-20950230.406605341</v>
      </c>
      <c r="EH36" s="1127">
        <f t="shared" si="18"/>
        <v>-299592.81901478488</v>
      </c>
    </row>
    <row r="37" spans="1:138" ht="12.75" outlineLevel="1" x14ac:dyDescent="0.2">
      <c r="A37" s="1104">
        <v>3502090000</v>
      </c>
      <c r="B37" s="1108" t="s">
        <v>333</v>
      </c>
      <c r="C37" s="1130"/>
      <c r="D37" s="1130"/>
      <c r="E37" s="1130"/>
      <c r="F37" s="1130"/>
      <c r="G37" s="1131">
        <f t="shared" si="19"/>
        <v>0</v>
      </c>
      <c r="H37" s="1131">
        <f t="shared" si="19"/>
        <v>0</v>
      </c>
      <c r="I37" s="1130">
        <f t="shared" si="20"/>
        <v>0</v>
      </c>
      <c r="J37" s="1130">
        <f t="shared" si="20"/>
        <v>0</v>
      </c>
      <c r="K37" s="1130"/>
      <c r="L37" s="1130"/>
      <c r="M37" s="1130"/>
      <c r="N37" s="1130"/>
      <c r="O37" s="1131">
        <f t="shared" si="21"/>
        <v>0</v>
      </c>
      <c r="P37" s="1131">
        <f t="shared" si="21"/>
        <v>0</v>
      </c>
      <c r="Q37" s="1130">
        <f t="shared" si="0"/>
        <v>0</v>
      </c>
      <c r="R37" s="1130">
        <f t="shared" si="0"/>
        <v>0</v>
      </c>
      <c r="S37" s="1130"/>
      <c r="T37" s="1130"/>
      <c r="U37" s="1130"/>
      <c r="V37" s="1130"/>
      <c r="W37" s="1132">
        <f t="shared" si="22"/>
        <v>0</v>
      </c>
      <c r="X37" s="1132">
        <f t="shared" si="22"/>
        <v>0</v>
      </c>
      <c r="Y37" s="1130">
        <f t="shared" si="1"/>
        <v>0</v>
      </c>
      <c r="Z37" s="1130">
        <f t="shared" si="1"/>
        <v>0</v>
      </c>
      <c r="AA37" s="1130">
        <f t="shared" si="43"/>
        <v>0</v>
      </c>
      <c r="AB37" s="1130">
        <f t="shared" si="43"/>
        <v>0</v>
      </c>
      <c r="AC37" s="1130">
        <f t="shared" si="43"/>
        <v>0</v>
      </c>
      <c r="AD37" s="1130">
        <f t="shared" si="2"/>
        <v>0</v>
      </c>
      <c r="AE37" s="1132">
        <f t="shared" si="24"/>
        <v>0</v>
      </c>
      <c r="AF37" s="1132">
        <f t="shared" si="24"/>
        <v>0</v>
      </c>
      <c r="AG37" s="1130">
        <f t="shared" si="3"/>
        <v>0</v>
      </c>
      <c r="AH37" s="1130">
        <f t="shared" si="3"/>
        <v>0</v>
      </c>
      <c r="AI37" s="1130">
        <f>SUMIFS([2]ДиР!$D:$D,[2]ДиР!$A:$A,MID(AI$8,1,LEN(AI$8)-5),[2]ДиР!$B:$B,[2]Расходы!$A37,[2]ДиР!$E:$E,CONCATENATE("План ",LEFT([2]Расходы!AI$7,4)))</f>
        <v>29003.884432552659</v>
      </c>
      <c r="AJ37" s="1130">
        <f>SUMIFS([2]ДиР!$H:$H,[2]ДиР!$A:$A,MID(AI$8,1,LEN(AI$8)-5),[2]ДиР!$B:$B,[2]Расходы!$A37,[2]ДиР!$E:$E,CONCATENATE("План ",LEFT([2]Расходы!AI$7,4)))</f>
        <v>421.17017980908531</v>
      </c>
      <c r="AK37" s="1130">
        <f>IF(AK$5=[2]Период!$B$2,SUMIFS('[2]Расходы 1'!$G:$G,'[2]Расходы 1'!$A:$A,[2]Расходы!$A37),SUMIFS([2]ДиР!$D:$D,[2]ДиР!$A:$A,MID(AK$8,1,LEN(AK$8)-5),[2]ДиР!$B:$B,[2]Расходы!$A37,[2]ДиР!$E:$E,CONCATENATE("Факт ",LEFT([2]Расходы!AI$7,4))))</f>
        <v>0</v>
      </c>
      <c r="AL37" s="1130">
        <f>IF(AK$5=[2]Период!$B$2,SUMIFS('[2]Расходы 1'!$H:$H,'[2]Расходы 1'!$A:$A,[2]Расходы!$A37),SUMIFS([2]ДиР!$H:$H,[2]ДиР!$A:$A,MID(AK$8,1,LEN(AK$8)-5),[2]ДиР!$B:$B,[2]Расходы!$A37,[2]ДиР!$E:$E,CONCATENATE("Факт ",LEFT([2]Расходы!AI$7,4))))</f>
        <v>0</v>
      </c>
      <c r="AM37" s="1132">
        <f t="shared" si="25"/>
        <v>0</v>
      </c>
      <c r="AN37" s="1132">
        <f t="shared" si="25"/>
        <v>0</v>
      </c>
      <c r="AO37" s="1130">
        <f t="shared" si="4"/>
        <v>-29003.884432552659</v>
      </c>
      <c r="AP37" s="1130">
        <f t="shared" si="4"/>
        <v>-421.17017980908531</v>
      </c>
      <c r="AQ37" s="1130">
        <f>SUMIFS([2]ДиР!$D:$D,[2]ДиР!$A:$A,MID(AQ$8,1,LEN(AQ$8)-5),[2]ДиР!$B:$B,[2]Расходы!$A37,[2]ДиР!$E:$E,CONCATENATE("План ",LEFT([2]Расходы!AQ$7,4)))</f>
        <v>34177.547450152408</v>
      </c>
      <c r="AR37" s="1130">
        <f>SUMIFS([2]ДиР!$H:$H,[2]ДиР!$A:$A,MID(AQ$8,1,LEN(AQ$8)-5),[2]ДиР!$B:$B,[2]Расходы!$A37,[2]ДиР!$E:$E,CONCATENATE("План ",LEFT([2]Расходы!AQ$7,4)))</f>
        <v>494.35954943447467</v>
      </c>
      <c r="AS37" s="1130">
        <f>IF(AS$5=[2]Период!$B$2,SUMIFS('[2]Расходы 1'!$G:$G,'[2]Расходы 1'!$A:$A,[2]Расходы!$A37),SUMIFS([2]ДиР!$D:$D,[2]ДиР!$A:$A,MID(AS$8,1,LEN(AS$8)-5),[2]ДиР!$B:$B,[2]Расходы!$A37,[2]ДиР!$E:$E,CONCATENATE("Факт ",LEFT([2]Расходы!AQ$7,4))))</f>
        <v>0</v>
      </c>
      <c r="AT37" s="1130">
        <f>IF(AS$5=[2]Период!$B$2,SUMIFS('[2]Расходы 1'!$H:$H,'[2]Расходы 1'!$A:$A,[2]Расходы!$A37),SUMIFS([2]ДиР!$H:$H,[2]ДиР!$A:$A,MID(AS$8,1,LEN(AS$8)-5),[2]ДиР!$B:$B,[2]Расходы!$A37,[2]ДиР!$E:$E,CONCATENATE("Факт ",LEFT([2]Расходы!AQ$7,4))))</f>
        <v>0</v>
      </c>
      <c r="AU37" s="1132">
        <f t="shared" si="26"/>
        <v>0</v>
      </c>
      <c r="AV37" s="1132">
        <f t="shared" si="26"/>
        <v>0</v>
      </c>
      <c r="AW37" s="1130">
        <f t="shared" si="5"/>
        <v>-34177.547450152408</v>
      </c>
      <c r="AX37" s="1130">
        <f t="shared" si="5"/>
        <v>-494.35954943447467</v>
      </c>
      <c r="AY37" s="1130">
        <f>SUMIFS([2]ДиР!$D:$D,[2]ДиР!$A:$A,MID(AY$8,1,LEN(AY$8)-5),[2]ДиР!$B:$B,[2]Расходы!$A37,[2]ДиР!$E:$E,CONCATENATE("План ",LEFT([2]Расходы!AY$7,4)))</f>
        <v>44026.942415375204</v>
      </c>
      <c r="AZ37" s="1130">
        <f>SUMIFS([2]ДиР!$H:$H,[2]ДиР!$A:$A,MID(AY$8,1,LEN(AY$8)-5),[2]ДиР!$B:$B,[2]Расходы!$A37,[2]ДиР!$E:$E,CONCATENATE("План ",LEFT([2]Расходы!AY$7,4)))</f>
        <v>634.3482806047864</v>
      </c>
      <c r="BA37" s="1130">
        <f>IF(BA$5=[2]Период!$B$2,SUMIFS('[2]Расходы 1'!$G:$G,'[2]Расходы 1'!$A:$A,[2]Расходы!$A37),SUMIFS([2]ДиР!$D:$D,[2]ДиР!$A:$A,MID(BA$8,1,LEN(BA$8)-5),[2]ДиР!$B:$B,[2]Расходы!$A37,[2]ДиР!$E:$E,CONCATENATE("Факт ",LEFT([2]Расходы!AY$7,4))))</f>
        <v>0</v>
      </c>
      <c r="BB37" s="1130">
        <f>IF(BA$5=[2]Период!$B$2,SUMIFS('[2]Расходы 1'!$H:$H,'[2]Расходы 1'!$A:$A,[2]Расходы!$A37),SUMIFS([2]ДиР!$H:$H,[2]ДиР!$A:$A,MID(BA$8,1,LEN(BA$8)-5),[2]ДиР!$B:$B,[2]Расходы!$A37,[2]ДиР!$E:$E,CONCATENATE("Факт ",LEFT([2]Расходы!AY$7,4))))</f>
        <v>0</v>
      </c>
      <c r="BC37" s="1132">
        <f t="shared" si="27"/>
        <v>0</v>
      </c>
      <c r="BD37" s="1132">
        <f t="shared" si="27"/>
        <v>0</v>
      </c>
      <c r="BE37" s="1130">
        <f t="shared" si="28"/>
        <v>-44026.942415375204</v>
      </c>
      <c r="BF37" s="1130">
        <f t="shared" si="28"/>
        <v>-634.3482806047864</v>
      </c>
      <c r="BG37" s="1130">
        <f t="shared" si="29"/>
        <v>107208.37429808026</v>
      </c>
      <c r="BH37" s="1130">
        <f t="shared" si="29"/>
        <v>1549.8780098483464</v>
      </c>
      <c r="BI37" s="1130">
        <f t="shared" si="29"/>
        <v>0</v>
      </c>
      <c r="BJ37" s="1130">
        <f t="shared" si="29"/>
        <v>0</v>
      </c>
      <c r="BK37" s="1131">
        <f t="shared" si="30"/>
        <v>0</v>
      </c>
      <c r="BL37" s="1131">
        <f t="shared" si="30"/>
        <v>0</v>
      </c>
      <c r="BM37" s="1130">
        <f t="shared" si="7"/>
        <v>-107208.37429808026</v>
      </c>
      <c r="BN37" s="1130">
        <f t="shared" si="7"/>
        <v>-1549.8780098483464</v>
      </c>
      <c r="BO37" s="1130">
        <f>SUMIFS([2]ДиР!$D:$D,[2]ДиР!$A:$A,MID(BO$8,1,LEN(BO$8)-5),[2]ДиР!$B:$B,[2]Расходы!$A37,[2]ДиР!$E:$E,CONCATENATE("План ",LEFT([2]Расходы!BO$7,4)))</f>
        <v>48128.996106100814</v>
      </c>
      <c r="BP37" s="1130">
        <f>SUMIFS([2]ДиР!$H:$H,[2]ДиР!$A:$A,MID(BO$8,1,LEN(BO$8)-5),[2]ДиР!$B:$B,[2]Расходы!$A37,[2]ДиР!$E:$E,CONCATENATE("План ",LEFT([2]Расходы!BO$7,4)))</f>
        <v>690.73149181453653</v>
      </c>
      <c r="BQ37" s="1130">
        <f>IF(BQ$5=[2]Период!$B$2,SUMIFS('[2]Расходы 1'!$G:$G,'[2]Расходы 1'!$A:$A,[2]Расходы!$A37),SUMIFS([2]ДиР!$D:$D,[2]ДиР!$A:$A,MID(BQ$8,1,LEN(BQ$8)-5),[2]ДиР!$B:$B,[2]Расходы!$A37,[2]ДиР!$E:$E,CONCATENATE("Факт ",LEFT([2]Расходы!BO$7,4))))</f>
        <v>0</v>
      </c>
      <c r="BR37" s="1130">
        <f>IF(BQ$5=[2]Период!$B$2,SUMIFS('[2]Расходы 1'!$H:$H,'[2]Расходы 1'!$A:$A,[2]Расходы!$A37),SUMIFS([2]ДиР!$H:$H,[2]ДиР!$A:$A,MID(BQ$8,1,LEN(BQ$8)-5),[2]ДиР!$B:$B,[2]Расходы!$A37,[2]ДиР!$E:$E,CONCATENATE("Факт ",LEFT([2]Расходы!BO$7,4))))</f>
        <v>0</v>
      </c>
      <c r="BS37" s="1132">
        <f t="shared" si="31"/>
        <v>0</v>
      </c>
      <c r="BT37" s="1132">
        <f t="shared" si="31"/>
        <v>0</v>
      </c>
      <c r="BU37" s="1130">
        <f t="shared" si="8"/>
        <v>-48128.996106100814</v>
      </c>
      <c r="BV37" s="1130">
        <f t="shared" si="8"/>
        <v>-690.73149181453653</v>
      </c>
      <c r="BW37" s="1130">
        <f>SUMIFS([2]ДиР!$D:$D,[2]ДиР!$A:$A,MID(BW$8,1,LEN(BW$8)-5),[2]ДиР!$B:$B,[2]Расходы!$A37,[2]ДиР!$E:$E,CONCATENATE("План ",LEFT([2]Расходы!BW$7,4)))</f>
        <v>48004.533630338112</v>
      </c>
      <c r="BX37" s="1130">
        <f>SUMIFS([2]ДиР!$H:$H,[2]ДиР!$A:$A,MID(BW$8,1,LEN(BW$8)-5),[2]ДиР!$B:$B,[2]Расходы!$A37,[2]ДиР!$E:$E,CONCATENATE("План ",LEFT([2]Расходы!BW$7,4)))</f>
        <v>686.2201934148826</v>
      </c>
      <c r="BY37" s="1130">
        <f>IF(BY$5=[2]Период!$B$2,SUMIFS('[2]Расходы 1'!$G:$G,'[2]Расходы 1'!$A:$A,[2]Расходы!$A37),SUMIFS([2]ДиР!$D:$D,[2]ДиР!$A:$A,MID(BY$8,1,LEN(BY$8)-5),[2]ДиР!$B:$B,[2]Расходы!$A37,[2]ДиР!$E:$E,CONCATENATE("Факт ",LEFT([2]Расходы!BW$7,4))))</f>
        <v>0</v>
      </c>
      <c r="BZ37" s="1130">
        <f>IF(BY$5=[2]Период!$B$2,SUMIFS('[2]Расходы 1'!$H:$H,'[2]Расходы 1'!$A:$A,[2]Расходы!$A37),SUMIFS([2]ДиР!$H:$H,[2]ДиР!$A:$A,MID(BY$8,1,LEN(BY$8)-5),[2]ДиР!$B:$B,[2]Расходы!$A37,[2]ДиР!$E:$E,CONCATENATE("Факт ",LEFT([2]Расходы!BW$7,4))))</f>
        <v>0</v>
      </c>
      <c r="CA37" s="1132">
        <f t="shared" si="32"/>
        <v>0</v>
      </c>
      <c r="CB37" s="1132">
        <f t="shared" si="32"/>
        <v>0</v>
      </c>
      <c r="CC37" s="1130">
        <f t="shared" si="9"/>
        <v>-48004.533630338112</v>
      </c>
      <c r="CD37" s="1130">
        <f t="shared" si="9"/>
        <v>-686.2201934148826</v>
      </c>
      <c r="CE37" s="1130">
        <f>SUMIFS([2]ДиР!$D:$D,[2]ДиР!$A:$A,MID(CE$8,1,LEN(CE$8)-5),[2]ДиР!$B:$B,[2]Расходы!$A37,[2]ДиР!$E:$E,CONCATENATE("План ",LEFT([2]Расходы!CE$7,4)))</f>
        <v>44161.352069403569</v>
      </c>
      <c r="CF37" s="1130">
        <f>SUMIFS([2]ДиР!$H:$H,[2]ДиР!$A:$A,MID(CE$8,1,LEN(CE$8)-5),[2]ДиР!$B:$B,[2]Расходы!$A37,[2]ДиР!$E:$E,CONCATENATE("План ",LEFT([2]Расходы!CE$7,4)))</f>
        <v>628.79514620041334</v>
      </c>
      <c r="CG37" s="1130">
        <f>IF(CG$5=[2]Период!$B$2,SUMIFS('[2]Расходы 1'!$G:$G,'[2]Расходы 1'!$A:$A,[2]Расходы!$A37),SUMIFS([2]ДиР!$D:$D,[2]ДиР!$A:$A,MID(CG$8,1,LEN(CG$8)-5),[2]ДиР!$B:$B,[2]Расходы!$A37,[2]ДиР!$E:$E,CONCATENATE("Факт ",LEFT([2]Расходы!CE$7,4))))</f>
        <v>0</v>
      </c>
      <c r="CH37" s="1130">
        <f>IF(CG$5=[2]Период!$B$2,SUMIFS('[2]Расходы 1'!$H:$H,'[2]Расходы 1'!$A:$A,[2]Расходы!$A37),SUMIFS([2]ДиР!$H:$H,[2]ДиР!$A:$A,MID(CG$8,1,LEN(CG$8)-5),[2]ДиР!$B:$B,[2]Расходы!$A37,[2]ДиР!$E:$E,CONCATENATE("Факт ",LEFT([2]Расходы!CE$7,4))))</f>
        <v>0</v>
      </c>
      <c r="CI37" s="1132">
        <f t="shared" si="33"/>
        <v>0</v>
      </c>
      <c r="CJ37" s="1132">
        <f t="shared" si="33"/>
        <v>0</v>
      </c>
      <c r="CK37" s="1130">
        <f t="shared" si="10"/>
        <v>-44161.352069403569</v>
      </c>
      <c r="CL37" s="1130">
        <f t="shared" si="10"/>
        <v>-628.79514620041334</v>
      </c>
      <c r="CM37" s="1130">
        <f t="shared" si="34"/>
        <v>140294.88180584251</v>
      </c>
      <c r="CN37" s="1130">
        <f t="shared" si="34"/>
        <v>2005.7468314298326</v>
      </c>
      <c r="CO37" s="1130">
        <f t="shared" si="34"/>
        <v>0</v>
      </c>
      <c r="CP37" s="1130">
        <f t="shared" si="34"/>
        <v>0</v>
      </c>
      <c r="CQ37" s="1131">
        <f t="shared" si="35"/>
        <v>0</v>
      </c>
      <c r="CR37" s="1131">
        <f t="shared" si="35"/>
        <v>0</v>
      </c>
      <c r="CS37" s="1130">
        <f t="shared" si="12"/>
        <v>-140294.88180584251</v>
      </c>
      <c r="CT37" s="1130">
        <f t="shared" si="12"/>
        <v>-2005.7468314298326</v>
      </c>
      <c r="CU37" s="1130">
        <f>SUMIFS([2]ДиР!$D:$D,[2]ДиР!$A:$A,MID(CU$8,1,LEN(CU$8)-5),[2]ДиР!$B:$B,[2]Расходы!$A37,[2]ДиР!$E:$E,CONCATENATE("План ",LEFT([2]Расходы!CU$7,4)))</f>
        <v>30218.183319315845</v>
      </c>
      <c r="CV37" s="1130">
        <f>SUMIFS([2]ДиР!$H:$H,[2]ДиР!$A:$A,MID(CU$8,1,LEN(CU$8)-5),[2]ДиР!$B:$B,[2]Расходы!$A37,[2]ДиР!$E:$E,CONCATENATE("План ",LEFT([2]Расходы!CU$7,4)))</f>
        <v>428.5963168472569</v>
      </c>
      <c r="CW37" s="1130">
        <f>IF(CW$5=[2]Период!$B$2,SUMIFS('[2]Расходы 1'!$G:$G,'[2]Расходы 1'!$A:$A,[2]Расходы!$A37),SUMIFS([2]ДиР!$D:$D,[2]ДиР!$A:$A,MID(CW$8,1,LEN(CW$8)-5),[2]ДиР!$B:$B,[2]Расходы!$A37,[2]ДиР!$E:$E,CONCATENATE("Факт ",LEFT([2]Расходы!CU$7,4))))</f>
        <v>0</v>
      </c>
      <c r="CX37" s="1130">
        <f>IF(CW$5=[2]Период!$B$2,SUMIFS('[2]Расходы 1'!$H:$H,'[2]Расходы 1'!$A:$A,[2]Расходы!$A37),SUMIFS([2]ДиР!$H:$H,[2]ДиР!$A:$A,MID(CW$8,1,LEN(CW$8)-5),[2]ДиР!$B:$B,[2]Расходы!$A37,[2]ДиР!$E:$E,CONCATENATE("Факт ",LEFT([2]Расходы!CU$7,4))))</f>
        <v>0</v>
      </c>
      <c r="CY37" s="1132">
        <f t="shared" si="36"/>
        <v>0</v>
      </c>
      <c r="CZ37" s="1132">
        <f t="shared" si="36"/>
        <v>0</v>
      </c>
      <c r="DA37" s="1130">
        <f t="shared" si="13"/>
        <v>-30218.183319315845</v>
      </c>
      <c r="DB37" s="1130">
        <f t="shared" si="13"/>
        <v>-428.5963168472569</v>
      </c>
      <c r="DC37" s="1130">
        <f>SUMIFS([2]ДиР!$D:$D,[2]ДиР!$A:$A,MID(DC$8,1,LEN(DC$8)-5),[2]ДиР!$B:$B,[2]Расходы!$A37,[2]ДиР!$E:$E,CONCATENATE("План ",LEFT([2]Расходы!DC$7,4)))</f>
        <v>24550.317860389288</v>
      </c>
      <c r="DD37" s="1130">
        <f>SUMIFS([2]ДиР!$H:$H,[2]ДиР!$A:$A,MID(DC$8,1,LEN(DC$8)-5),[2]ДиР!$B:$B,[2]Расходы!$A37,[2]ДиР!$E:$E,CONCATENATE("План ",LEFT([2]Расходы!DC$7,4)))</f>
        <v>346.87838728914568</v>
      </c>
      <c r="DE37" s="1130">
        <f>IF(DE$5=[2]Период!$B$2,SUMIFS('[2]Расходы 1'!$G:$G,'[2]Расходы 1'!$A:$A,[2]Расходы!$A37),SUMIFS([2]ДиР!$D:$D,[2]ДиР!$A:$A,MID(DE$8,1,LEN(DE$8)-5),[2]ДиР!$B:$B,[2]Расходы!$A37,[2]ДиР!$E:$E,CONCATENATE("Факт ",LEFT([2]Расходы!DC$7,4))))</f>
        <v>0</v>
      </c>
      <c r="DF37" s="1130">
        <f>IF(DE$5=[2]Период!$B$2,SUMIFS('[2]Расходы 1'!$H:$H,'[2]Расходы 1'!$A:$A,[2]Расходы!$A37),SUMIFS([2]ДиР!$H:$H,[2]ДиР!$A:$A,MID(DE$8,1,LEN(DE$8)-5),[2]ДиР!$B:$B,[2]Расходы!$A37,[2]ДиР!$E:$E,CONCATENATE("Факт ",LEFT([2]Расходы!DC$7,4))))</f>
        <v>0</v>
      </c>
      <c r="DG37" s="1132">
        <f t="shared" si="37"/>
        <v>0</v>
      </c>
      <c r="DH37" s="1132">
        <f t="shared" si="37"/>
        <v>0</v>
      </c>
      <c r="DI37" s="1130">
        <f t="shared" si="14"/>
        <v>-24550.317860389288</v>
      </c>
      <c r="DJ37" s="1130">
        <f t="shared" si="14"/>
        <v>-346.87838728914568</v>
      </c>
      <c r="DK37" s="1130">
        <f>SUMIFS([2]ДиР!$D:$D,[2]ДиР!$A:$A,MID(DK$8,1,LEN(DK$8)-5),[2]ДиР!$B:$B,[2]Расходы!$A37,[2]ДиР!$E:$E,CONCATENATE("План ",LEFT([2]Расходы!DK$7,4)))</f>
        <v>25091.171940690085</v>
      </c>
      <c r="DL37" s="1130">
        <f>SUMIFS([2]ДиР!$H:$H,[2]ДиР!$A:$A,MID(DK$8,1,LEN(DK$8)-5),[2]ДиР!$B:$B,[2]Расходы!$A37,[2]ДиР!$E:$E,CONCATENATE("План ",LEFT([2]Расходы!DK$7,4)))</f>
        <v>353.17294588908555</v>
      </c>
      <c r="DM37" s="1130">
        <f>IF(DM$5=[2]Период!$B$2,SUMIFS('[2]Расходы 1'!$G:$G,'[2]Расходы 1'!$A:$A,[2]Расходы!$A37),SUMIFS([2]ДиР!$D:$D,[2]ДиР!$A:$A,MID(DM$8,1,LEN(DM$8)-5),[2]ДиР!$B:$B,[2]Расходы!$A37,[2]ДиР!$E:$E,CONCATENATE("Факт ",LEFT([2]Расходы!DK$7,4))))</f>
        <v>0</v>
      </c>
      <c r="DN37" s="1130">
        <f>IF(DM$5=[2]Период!$B$2,SUMIFS('[2]Расходы 1'!$H:$H,'[2]Расходы 1'!$A:$A,[2]Расходы!$A37),SUMIFS([2]ДиР!$H:$H,[2]ДиР!$A:$A,MID(DM$8,1,LEN(DM$8)-5),[2]ДиР!$B:$B,[2]Расходы!$A37,[2]ДиР!$E:$E,CONCATENATE("Факт ",LEFT([2]Расходы!DK$7,4))))</f>
        <v>0</v>
      </c>
      <c r="DO37" s="1132">
        <f t="shared" si="38"/>
        <v>0</v>
      </c>
      <c r="DP37" s="1132">
        <f t="shared" si="38"/>
        <v>0</v>
      </c>
      <c r="DQ37" s="1130">
        <f t="shared" si="39"/>
        <v>-25091.171940690085</v>
      </c>
      <c r="DR37" s="1130">
        <f t="shared" si="39"/>
        <v>-353.17294588908555</v>
      </c>
      <c r="DS37" s="1130">
        <f t="shared" si="42"/>
        <v>79859.673120395222</v>
      </c>
      <c r="DT37" s="1130">
        <f t="shared" si="42"/>
        <v>1128.6476500254882</v>
      </c>
      <c r="DU37" s="1130">
        <f t="shared" si="42"/>
        <v>0</v>
      </c>
      <c r="DV37" s="1130">
        <f t="shared" si="42"/>
        <v>0</v>
      </c>
      <c r="DW37" s="1131">
        <f t="shared" si="40"/>
        <v>0</v>
      </c>
      <c r="DX37" s="1131">
        <f t="shared" si="40"/>
        <v>0</v>
      </c>
      <c r="DY37" s="1130">
        <f t="shared" si="16"/>
        <v>-79859.673120395222</v>
      </c>
      <c r="DZ37" s="1130">
        <f t="shared" si="16"/>
        <v>-1128.6476500254882</v>
      </c>
      <c r="EA37" s="1130">
        <f t="shared" si="17"/>
        <v>327362.92922431801</v>
      </c>
      <c r="EB37" s="1130">
        <f t="shared" si="17"/>
        <v>4684.2724913036673</v>
      </c>
      <c r="EC37" s="1130">
        <f t="shared" si="17"/>
        <v>0</v>
      </c>
      <c r="ED37" s="1130">
        <f t="shared" si="17"/>
        <v>0</v>
      </c>
      <c r="EE37" s="1131">
        <f t="shared" si="41"/>
        <v>0</v>
      </c>
      <c r="EF37" s="1131">
        <f t="shared" si="41"/>
        <v>0</v>
      </c>
      <c r="EG37" s="1130">
        <f t="shared" si="18"/>
        <v>-327362.92922431801</v>
      </c>
      <c r="EH37" s="1130">
        <f t="shared" si="18"/>
        <v>-4684.2724913036673</v>
      </c>
    </row>
    <row r="38" spans="1:138" ht="12.75" outlineLevel="1" x14ac:dyDescent="0.2">
      <c r="A38" s="1104">
        <v>3503170000</v>
      </c>
      <c r="B38" s="1108" t="s">
        <v>334</v>
      </c>
      <c r="C38" s="1130"/>
      <c r="D38" s="1130"/>
      <c r="E38" s="1130"/>
      <c r="F38" s="1130"/>
      <c r="G38" s="1131">
        <f t="shared" si="19"/>
        <v>0</v>
      </c>
      <c r="H38" s="1131">
        <f t="shared" si="19"/>
        <v>0</v>
      </c>
      <c r="I38" s="1130">
        <f t="shared" si="20"/>
        <v>0</v>
      </c>
      <c r="J38" s="1130">
        <f t="shared" si="20"/>
        <v>0</v>
      </c>
      <c r="K38" s="1130"/>
      <c r="L38" s="1130"/>
      <c r="M38" s="1130"/>
      <c r="N38" s="1130"/>
      <c r="O38" s="1131">
        <f t="shared" si="21"/>
        <v>0</v>
      </c>
      <c r="P38" s="1131">
        <f t="shared" si="21"/>
        <v>0</v>
      </c>
      <c r="Q38" s="1130">
        <f t="shared" si="0"/>
        <v>0</v>
      </c>
      <c r="R38" s="1130">
        <f t="shared" si="0"/>
        <v>0</v>
      </c>
      <c r="S38" s="1130"/>
      <c r="T38" s="1130"/>
      <c r="U38" s="1130"/>
      <c r="V38" s="1130"/>
      <c r="W38" s="1132">
        <f t="shared" si="22"/>
        <v>0</v>
      </c>
      <c r="X38" s="1132">
        <f t="shared" si="22"/>
        <v>0</v>
      </c>
      <c r="Y38" s="1130">
        <f t="shared" si="1"/>
        <v>0</v>
      </c>
      <c r="Z38" s="1130">
        <f t="shared" si="1"/>
        <v>0</v>
      </c>
      <c r="AA38" s="1130">
        <f t="shared" si="43"/>
        <v>0</v>
      </c>
      <c r="AB38" s="1130">
        <f t="shared" si="43"/>
        <v>0</v>
      </c>
      <c r="AC38" s="1130">
        <f t="shared" si="43"/>
        <v>0</v>
      </c>
      <c r="AD38" s="1130">
        <f t="shared" si="2"/>
        <v>0</v>
      </c>
      <c r="AE38" s="1132">
        <f t="shared" si="24"/>
        <v>0</v>
      </c>
      <c r="AF38" s="1132">
        <f t="shared" si="24"/>
        <v>0</v>
      </c>
      <c r="AG38" s="1130">
        <f t="shared" si="3"/>
        <v>0</v>
      </c>
      <c r="AH38" s="1130">
        <f t="shared" si="3"/>
        <v>0</v>
      </c>
      <c r="AI38" s="1130">
        <f>SUMIFS([2]ДиР!$D:$D,[2]ДиР!$A:$A,MID(AI$8,1,LEN(AI$8)-5),[2]ДиР!$B:$B,[2]Расходы!$A38,[2]ДиР!$E:$E,CONCATENATE("План ",LEFT([2]Расходы!AI$7,4)))</f>
        <v>1759.2118144473934</v>
      </c>
      <c r="AJ38" s="1130">
        <f>SUMIFS([2]ДиР!$H:$H,[2]ДиР!$A:$A,MID(AI$8,1,LEN(AI$8)-5),[2]ДиР!$B:$B,[2]Расходы!$A38,[2]ДиР!$E:$E,CONCATENATE("План ",LEFT([2]Расходы!AI$7,4)))</f>
        <v>25.54580431928256</v>
      </c>
      <c r="AK38" s="1130">
        <f>IF(AK$5=[2]Период!$B$2,SUMIFS('[2]Расходы 1'!$G:$G,'[2]Расходы 1'!$A:$A,[2]Расходы!$A38),SUMIFS([2]ДиР!$D:$D,[2]ДиР!$A:$A,MID(AK$8,1,LEN(AK$8)-5),[2]ДиР!$B:$B,[2]Расходы!$A38,[2]ДиР!$E:$E,CONCATENATE("Факт ",LEFT([2]Расходы!AI$7,4))))</f>
        <v>0</v>
      </c>
      <c r="AL38" s="1130">
        <f>IF(AK$5=[2]Период!$B$2,SUMIFS('[2]Расходы 1'!$H:$H,'[2]Расходы 1'!$A:$A,[2]Расходы!$A38),SUMIFS([2]ДиР!$H:$H,[2]ДиР!$A:$A,MID(AK$8,1,LEN(AK$8)-5),[2]ДиР!$B:$B,[2]Расходы!$A38,[2]ДиР!$E:$E,CONCATENATE("Факт ",LEFT([2]Расходы!AI$7,4))))</f>
        <v>0</v>
      </c>
      <c r="AM38" s="1132">
        <f t="shared" si="25"/>
        <v>0</v>
      </c>
      <c r="AN38" s="1132">
        <f t="shared" si="25"/>
        <v>0</v>
      </c>
      <c r="AO38" s="1130">
        <f t="shared" si="4"/>
        <v>-1759.2118144473934</v>
      </c>
      <c r="AP38" s="1130">
        <f t="shared" si="4"/>
        <v>-25.54580431928256</v>
      </c>
      <c r="AQ38" s="1130">
        <f>SUMIFS([2]ДиР!$D:$D,[2]ДиР!$A:$A,MID(AQ$8,1,LEN(AQ$8)-5),[2]ДиР!$B:$B,[2]Расходы!$A38,[2]ДиР!$E:$E,CONCATENATE("План ",LEFT([2]Расходы!AQ$7,4)))</f>
        <v>1791.7314552306598</v>
      </c>
      <c r="AR38" s="1130">
        <f>SUMIFS([2]ДиР!$H:$H,[2]ДиР!$A:$A,MID(AQ$8,1,LEN(AQ$8)-5),[2]ДиР!$B:$B,[2]Расходы!$A38,[2]ДиР!$E:$E,CONCATENATE("План ",LEFT([2]Расходы!AQ$7,4)))</f>
        <v>25.91641650727793</v>
      </c>
      <c r="AS38" s="1130">
        <f>IF(AS$5=[2]Период!$B$2,SUMIFS('[2]Расходы 1'!$G:$G,'[2]Расходы 1'!$A:$A,[2]Расходы!$A38),SUMIFS([2]ДиР!$D:$D,[2]ДиР!$A:$A,MID(AS$8,1,LEN(AS$8)-5),[2]ДиР!$B:$B,[2]Расходы!$A38,[2]ДиР!$E:$E,CONCATENATE("Факт ",LEFT([2]Расходы!AQ$7,4))))</f>
        <v>0</v>
      </c>
      <c r="AT38" s="1130">
        <f>IF(AS$5=[2]Период!$B$2,SUMIFS('[2]Расходы 1'!$H:$H,'[2]Расходы 1'!$A:$A,[2]Расходы!$A38),SUMIFS([2]ДиР!$H:$H,[2]ДиР!$A:$A,MID(AS$8,1,LEN(AS$8)-5),[2]ДиР!$B:$B,[2]Расходы!$A38,[2]ДиР!$E:$E,CONCATENATE("Факт ",LEFT([2]Расходы!AQ$7,4))))</f>
        <v>0</v>
      </c>
      <c r="AU38" s="1132">
        <f t="shared" si="26"/>
        <v>0</v>
      </c>
      <c r="AV38" s="1132">
        <f t="shared" si="26"/>
        <v>0</v>
      </c>
      <c r="AW38" s="1130">
        <f t="shared" si="5"/>
        <v>-1791.7314552306598</v>
      </c>
      <c r="AX38" s="1130">
        <f t="shared" si="5"/>
        <v>-25.91641650727793</v>
      </c>
      <c r="AY38" s="1130">
        <f>SUMIFS([2]ДиР!$D:$D,[2]ДиР!$A:$A,MID(AY$8,1,LEN(AY$8)-5),[2]ДиР!$B:$B,[2]Расходы!$A38,[2]ДиР!$E:$E,CONCATENATE("План ",LEFT([2]Расходы!AY$7,4)))</f>
        <v>4316.1800901858423</v>
      </c>
      <c r="AZ38" s="1130">
        <f>SUMIFS([2]ДиР!$H:$H,[2]ДиР!$A:$A,MID(AY$8,1,LEN(AY$8)-5),[2]ДиР!$B:$B,[2]Расходы!$A38,[2]ДиР!$E:$E,CONCATENATE("План ",LEFT([2]Расходы!AY$7,4)))</f>
        <v>62.188316262313123</v>
      </c>
      <c r="BA38" s="1130">
        <f>IF(BA$5=[2]Период!$B$2,SUMIFS('[2]Расходы 1'!$G:$G,'[2]Расходы 1'!$A:$A,[2]Расходы!$A38),SUMIFS([2]ДиР!$D:$D,[2]ДиР!$A:$A,MID(BA$8,1,LEN(BA$8)-5),[2]ДиР!$B:$B,[2]Расходы!$A38,[2]ДиР!$E:$E,CONCATENATE("Факт ",LEFT([2]Расходы!AY$7,4))))</f>
        <v>0</v>
      </c>
      <c r="BB38" s="1130">
        <f>IF(BA$5=[2]Период!$B$2,SUMIFS('[2]Расходы 1'!$H:$H,'[2]Расходы 1'!$A:$A,[2]Расходы!$A38),SUMIFS([2]ДиР!$H:$H,[2]ДиР!$A:$A,MID(BA$8,1,LEN(BA$8)-5),[2]ДиР!$B:$B,[2]Расходы!$A38,[2]ДиР!$E:$E,CONCATENATE("Факт ",LEFT([2]Расходы!AY$7,4))))</f>
        <v>0</v>
      </c>
      <c r="BC38" s="1132">
        <f t="shared" si="27"/>
        <v>0</v>
      </c>
      <c r="BD38" s="1132">
        <f t="shared" si="27"/>
        <v>0</v>
      </c>
      <c r="BE38" s="1130">
        <f t="shared" si="28"/>
        <v>-4316.1800901858423</v>
      </c>
      <c r="BF38" s="1130">
        <f t="shared" si="28"/>
        <v>-62.188316262313123</v>
      </c>
      <c r="BG38" s="1130">
        <f t="shared" si="29"/>
        <v>7867.1233598638955</v>
      </c>
      <c r="BH38" s="1130">
        <f t="shared" si="29"/>
        <v>113.65053708887362</v>
      </c>
      <c r="BI38" s="1130">
        <f t="shared" si="29"/>
        <v>0</v>
      </c>
      <c r="BJ38" s="1130">
        <f t="shared" si="29"/>
        <v>0</v>
      </c>
      <c r="BK38" s="1131">
        <f t="shared" si="30"/>
        <v>0</v>
      </c>
      <c r="BL38" s="1131">
        <f t="shared" si="30"/>
        <v>0</v>
      </c>
      <c r="BM38" s="1130">
        <f t="shared" si="7"/>
        <v>-7867.1233598638955</v>
      </c>
      <c r="BN38" s="1130">
        <f t="shared" si="7"/>
        <v>-113.65053708887362</v>
      </c>
      <c r="BO38" s="1130">
        <f>SUMIFS([2]ДиР!$D:$D,[2]ДиР!$A:$A,MID(BO$8,1,LEN(BO$8)-5),[2]ДиР!$B:$B,[2]Расходы!$A38,[2]ДиР!$E:$E,CONCATENATE("План ",LEFT([2]Расходы!BO$7,4)))</f>
        <v>1705.140470976693</v>
      </c>
      <c r="BP38" s="1130">
        <f>SUMIFS([2]ДиР!$H:$H,[2]ДиР!$A:$A,MID(BO$8,1,LEN(BO$8)-5),[2]ДиР!$B:$B,[2]Расходы!$A38,[2]ДиР!$E:$E,CONCATENATE("План ",LEFT([2]Расходы!BO$7,4)))</f>
        <v>24.471614132042447</v>
      </c>
      <c r="BQ38" s="1130">
        <f>IF(BQ$5=[2]Период!$B$2,SUMIFS('[2]Расходы 1'!$G:$G,'[2]Расходы 1'!$A:$A,[2]Расходы!$A38),SUMIFS([2]ДиР!$D:$D,[2]ДиР!$A:$A,MID(BQ$8,1,LEN(BQ$8)-5),[2]ДиР!$B:$B,[2]Расходы!$A38,[2]ДиР!$E:$E,CONCATENATE("Факт ",LEFT([2]Расходы!BO$7,4))))</f>
        <v>0</v>
      </c>
      <c r="BR38" s="1130">
        <f>IF(BQ$5=[2]Период!$B$2,SUMIFS('[2]Расходы 1'!$H:$H,'[2]Расходы 1'!$A:$A,[2]Расходы!$A38),SUMIFS([2]ДиР!$H:$H,[2]ДиР!$A:$A,MID(BQ$8,1,LEN(BQ$8)-5),[2]ДиР!$B:$B,[2]Расходы!$A38,[2]ДиР!$E:$E,CONCATENATE("Факт ",LEFT([2]Расходы!BO$7,4))))</f>
        <v>0</v>
      </c>
      <c r="BS38" s="1132">
        <f t="shared" si="31"/>
        <v>0</v>
      </c>
      <c r="BT38" s="1132">
        <f t="shared" si="31"/>
        <v>0</v>
      </c>
      <c r="BU38" s="1130">
        <f t="shared" si="8"/>
        <v>-1705.140470976693</v>
      </c>
      <c r="BV38" s="1130">
        <f t="shared" si="8"/>
        <v>-24.471614132042447</v>
      </c>
      <c r="BW38" s="1130">
        <f>SUMIFS([2]ДиР!$D:$D,[2]ДиР!$A:$A,MID(BW$8,1,LEN(BW$8)-5),[2]ДиР!$B:$B,[2]Расходы!$A38,[2]ДиР!$E:$E,CONCATENATE("План ",LEFT([2]Расходы!BW$7,4)))</f>
        <v>1775.3374790786129</v>
      </c>
      <c r="BX38" s="1130">
        <f>SUMIFS([2]ДиР!$H:$H,[2]ДиР!$A:$A,MID(BW$8,1,LEN(BW$8)-5),[2]ДиР!$B:$B,[2]Расходы!$A38,[2]ДиР!$E:$E,CONCATENATE("План ",LEFT([2]Расходы!BW$7,4)))</f>
        <v>25.378278594505225</v>
      </c>
      <c r="BY38" s="1130">
        <f>IF(BY$5=[2]Период!$B$2,SUMIFS('[2]Расходы 1'!$G:$G,'[2]Расходы 1'!$A:$A,[2]Расходы!$A38),SUMIFS([2]ДиР!$D:$D,[2]ДиР!$A:$A,MID(BY$8,1,LEN(BY$8)-5),[2]ДиР!$B:$B,[2]Расходы!$A38,[2]ДиР!$E:$E,CONCATENATE("Факт ",LEFT([2]Расходы!BW$7,4))))</f>
        <v>0</v>
      </c>
      <c r="BZ38" s="1130">
        <f>IF(BY$5=[2]Период!$B$2,SUMIFS('[2]Расходы 1'!$H:$H,'[2]Расходы 1'!$A:$A,[2]Расходы!$A38),SUMIFS([2]ДиР!$H:$H,[2]ДиР!$A:$A,MID(BY$8,1,LEN(BY$8)-5),[2]ДиР!$B:$B,[2]Расходы!$A38,[2]ДиР!$E:$E,CONCATENATE("Факт ",LEFT([2]Расходы!BW$7,4))))</f>
        <v>0</v>
      </c>
      <c r="CA38" s="1132">
        <f t="shared" si="32"/>
        <v>0</v>
      </c>
      <c r="CB38" s="1132">
        <f t="shared" si="32"/>
        <v>0</v>
      </c>
      <c r="CC38" s="1130">
        <f t="shared" si="9"/>
        <v>-1775.3374790786129</v>
      </c>
      <c r="CD38" s="1130">
        <f t="shared" si="9"/>
        <v>-25.378278594505225</v>
      </c>
      <c r="CE38" s="1130">
        <f>SUMIFS([2]ДиР!$D:$D,[2]ДиР!$A:$A,MID(CE$8,1,LEN(CE$8)-5),[2]ДиР!$B:$B,[2]Расходы!$A38,[2]ДиР!$E:$E,CONCATENATE("План ",LEFT([2]Расходы!CE$7,4)))</f>
        <v>5930.121500314759</v>
      </c>
      <c r="CF38" s="1130">
        <f>SUMIFS([2]ДиР!$H:$H,[2]ДиР!$A:$A,MID(CE$8,1,LEN(CE$8)-5),[2]ДиР!$B:$B,[2]Расходы!$A38,[2]ДиР!$E:$E,CONCATENATE("План ",LEFT([2]Расходы!CE$7,4)))</f>
        <v>84.43653649726204</v>
      </c>
      <c r="CG38" s="1130">
        <f>IF(CG$5=[2]Период!$B$2,SUMIFS('[2]Расходы 1'!$G:$G,'[2]Расходы 1'!$A:$A,[2]Расходы!$A38),SUMIFS([2]ДиР!$D:$D,[2]ДиР!$A:$A,MID(CG$8,1,LEN(CG$8)-5),[2]ДиР!$B:$B,[2]Расходы!$A38,[2]ДиР!$E:$E,CONCATENATE("Факт ",LEFT([2]Расходы!CE$7,4))))</f>
        <v>0</v>
      </c>
      <c r="CH38" s="1130">
        <f>IF(CG$5=[2]Период!$B$2,SUMIFS('[2]Расходы 1'!$H:$H,'[2]Расходы 1'!$A:$A,[2]Расходы!$A38),SUMIFS([2]ДиР!$H:$H,[2]ДиР!$A:$A,MID(CG$8,1,LEN(CG$8)-5),[2]ДиР!$B:$B,[2]Расходы!$A38,[2]ДиР!$E:$E,CONCATENATE("Факт ",LEFT([2]Расходы!CE$7,4))))</f>
        <v>0</v>
      </c>
      <c r="CI38" s="1132">
        <f t="shared" si="33"/>
        <v>0</v>
      </c>
      <c r="CJ38" s="1132">
        <f t="shared" si="33"/>
        <v>0</v>
      </c>
      <c r="CK38" s="1130">
        <f t="shared" si="10"/>
        <v>-5930.121500314759</v>
      </c>
      <c r="CL38" s="1130">
        <f t="shared" si="10"/>
        <v>-84.43653649726204</v>
      </c>
      <c r="CM38" s="1130">
        <f t="shared" si="34"/>
        <v>9410.599450370064</v>
      </c>
      <c r="CN38" s="1130">
        <f t="shared" si="34"/>
        <v>134.28642922380971</v>
      </c>
      <c r="CO38" s="1130">
        <f t="shared" si="34"/>
        <v>0</v>
      </c>
      <c r="CP38" s="1130">
        <f t="shared" si="34"/>
        <v>0</v>
      </c>
      <c r="CQ38" s="1131">
        <f t="shared" si="35"/>
        <v>0</v>
      </c>
      <c r="CR38" s="1131">
        <f t="shared" si="35"/>
        <v>0</v>
      </c>
      <c r="CS38" s="1130">
        <f t="shared" si="12"/>
        <v>-9410.599450370064</v>
      </c>
      <c r="CT38" s="1130">
        <f t="shared" si="12"/>
        <v>-134.28642922380971</v>
      </c>
      <c r="CU38" s="1130">
        <f>SUMIFS([2]ДиР!$D:$D,[2]ДиР!$A:$A,MID(CU$8,1,LEN(CU$8)-5),[2]ДиР!$B:$B,[2]Расходы!$A38,[2]ДиР!$E:$E,CONCATENATE("План ",LEFT([2]Расходы!CU$7,4)))</f>
        <v>3585.2970161916824</v>
      </c>
      <c r="CV38" s="1130">
        <f>SUMIFS([2]ДиР!$H:$H,[2]ДиР!$A:$A,MID(CU$8,1,LEN(CU$8)-5),[2]ДиР!$B:$B,[2]Расходы!$A38,[2]ДиР!$E:$E,CONCATENATE("План ",LEFT([2]Расходы!CU$7,4)))</f>
        <v>50.85167032397252</v>
      </c>
      <c r="CW38" s="1130">
        <f>IF(CW$5=[2]Период!$B$2,SUMIFS('[2]Расходы 1'!$G:$G,'[2]Расходы 1'!$A:$A,[2]Расходы!$A38),SUMIFS([2]ДиР!$D:$D,[2]ДиР!$A:$A,MID(CW$8,1,LEN(CW$8)-5),[2]ДиР!$B:$B,[2]Расходы!$A38,[2]ДиР!$E:$E,CONCATENATE("Факт ",LEFT([2]Расходы!CU$7,4))))</f>
        <v>0</v>
      </c>
      <c r="CX38" s="1130">
        <f>IF(CW$5=[2]Период!$B$2,SUMIFS('[2]Расходы 1'!$H:$H,'[2]Расходы 1'!$A:$A,[2]Расходы!$A38),SUMIFS([2]ДиР!$H:$H,[2]ДиР!$A:$A,MID(CW$8,1,LEN(CW$8)-5),[2]ДиР!$B:$B,[2]Расходы!$A38,[2]ДиР!$E:$E,CONCATENATE("Факт ",LEFT([2]Расходы!CU$7,4))))</f>
        <v>0</v>
      </c>
      <c r="CY38" s="1132">
        <f t="shared" si="36"/>
        <v>0</v>
      </c>
      <c r="CZ38" s="1132">
        <f t="shared" si="36"/>
        <v>0</v>
      </c>
      <c r="DA38" s="1130">
        <f t="shared" si="13"/>
        <v>-3585.2970161916824</v>
      </c>
      <c r="DB38" s="1130">
        <f t="shared" si="13"/>
        <v>-50.85167032397252</v>
      </c>
      <c r="DC38" s="1130">
        <f>SUMIFS([2]ДиР!$D:$D,[2]ДиР!$A:$A,MID(DC$8,1,LEN(DC$8)-5),[2]ДиР!$B:$B,[2]Расходы!$A38,[2]ДиР!$E:$E,CONCATENATE("План ",LEFT([2]Расходы!DC$7,4)))</f>
        <v>73937.531484416817</v>
      </c>
      <c r="DD38" s="1130">
        <f>SUMIFS([2]ДиР!$H:$H,[2]ДиР!$A:$A,MID(DC$8,1,LEN(DC$8)-5),[2]ДиР!$B:$B,[2]Расходы!$A38,[2]ДиР!$E:$E,CONCATENATE("План ",LEFT([2]Расходы!DC$7,4)))</f>
        <v>1044.6843021464756</v>
      </c>
      <c r="DE38" s="1130">
        <f>IF(DE$5=[2]Период!$B$2,SUMIFS('[2]Расходы 1'!$G:$G,'[2]Расходы 1'!$A:$A,[2]Расходы!$A38),SUMIFS([2]ДиР!$D:$D,[2]ДиР!$A:$A,MID(DE$8,1,LEN(DE$8)-5),[2]ДиР!$B:$B,[2]Расходы!$A38,[2]ДиР!$E:$E,CONCATENATE("Факт ",LEFT([2]Расходы!DC$7,4))))</f>
        <v>0</v>
      </c>
      <c r="DF38" s="1130">
        <f>IF(DE$5=[2]Период!$B$2,SUMIFS('[2]Расходы 1'!$H:$H,'[2]Расходы 1'!$A:$A,[2]Расходы!$A38),SUMIFS([2]ДиР!$H:$H,[2]ДиР!$A:$A,MID(DE$8,1,LEN(DE$8)-5),[2]ДиР!$B:$B,[2]Расходы!$A38,[2]ДиР!$E:$E,CONCATENATE("Факт ",LEFT([2]Расходы!DC$7,4))))</f>
        <v>0</v>
      </c>
      <c r="DG38" s="1132">
        <f t="shared" si="37"/>
        <v>0</v>
      </c>
      <c r="DH38" s="1132">
        <f t="shared" si="37"/>
        <v>0</v>
      </c>
      <c r="DI38" s="1130">
        <f t="shared" si="14"/>
        <v>-73937.531484416817</v>
      </c>
      <c r="DJ38" s="1130">
        <f t="shared" si="14"/>
        <v>-1044.6843021464756</v>
      </c>
      <c r="DK38" s="1130">
        <f>SUMIFS([2]ДиР!$D:$D,[2]ДиР!$A:$A,MID(DK$8,1,LEN(DK$8)-5),[2]ДиР!$B:$B,[2]Расходы!$A38,[2]ДиР!$E:$E,CONCATENATE("План ",LEFT([2]Расходы!DK$7,4)))</f>
        <v>32654.423460387869</v>
      </c>
      <c r="DL38" s="1130">
        <f>SUMIFS([2]ДиР!$H:$H,[2]ДиР!$A:$A,MID(DK$8,1,LEN(DK$8)-5),[2]ДиР!$B:$B,[2]Расходы!$A38,[2]ДиР!$E:$E,CONCATENATE("План ",LEFT([2]Расходы!DK$7,4)))</f>
        <v>459.6301423096329</v>
      </c>
      <c r="DM38" s="1130">
        <f>IF(DM$5=[2]Период!$B$2,SUMIFS('[2]Расходы 1'!$G:$G,'[2]Расходы 1'!$A:$A,[2]Расходы!$A38),SUMIFS([2]ДиР!$D:$D,[2]ДиР!$A:$A,MID(DM$8,1,LEN(DM$8)-5),[2]ДиР!$B:$B,[2]Расходы!$A38,[2]ДиР!$E:$E,CONCATENATE("Факт ",LEFT([2]Расходы!DK$7,4))))</f>
        <v>0</v>
      </c>
      <c r="DN38" s="1130">
        <f>IF(DM$5=[2]Период!$B$2,SUMIFS('[2]Расходы 1'!$H:$H,'[2]Расходы 1'!$A:$A,[2]Расходы!$A38),SUMIFS([2]ДиР!$H:$H,[2]ДиР!$A:$A,MID(DM$8,1,LEN(DM$8)-5),[2]ДиР!$B:$B,[2]Расходы!$A38,[2]ДиР!$E:$E,CONCATENATE("Факт ",LEFT([2]Расходы!DK$7,4))))</f>
        <v>0</v>
      </c>
      <c r="DO38" s="1132">
        <f t="shared" si="38"/>
        <v>0</v>
      </c>
      <c r="DP38" s="1132">
        <f t="shared" si="38"/>
        <v>0</v>
      </c>
      <c r="DQ38" s="1130">
        <f t="shared" si="39"/>
        <v>-32654.423460387869</v>
      </c>
      <c r="DR38" s="1130">
        <f t="shared" si="39"/>
        <v>-459.6301423096329</v>
      </c>
      <c r="DS38" s="1130">
        <f t="shared" si="42"/>
        <v>110177.25196099638</v>
      </c>
      <c r="DT38" s="1130">
        <f t="shared" si="42"/>
        <v>1555.166114780081</v>
      </c>
      <c r="DU38" s="1130">
        <f t="shared" si="42"/>
        <v>0</v>
      </c>
      <c r="DV38" s="1130">
        <f t="shared" si="42"/>
        <v>0</v>
      </c>
      <c r="DW38" s="1131">
        <f t="shared" si="40"/>
        <v>0</v>
      </c>
      <c r="DX38" s="1131">
        <f t="shared" si="40"/>
        <v>0</v>
      </c>
      <c r="DY38" s="1130">
        <f t="shared" si="16"/>
        <v>-110177.25196099638</v>
      </c>
      <c r="DZ38" s="1130">
        <f t="shared" si="16"/>
        <v>-1555.166114780081</v>
      </c>
      <c r="EA38" s="1130">
        <f t="shared" si="17"/>
        <v>127454.97477123034</v>
      </c>
      <c r="EB38" s="1130">
        <f t="shared" si="17"/>
        <v>1803.1030810927641</v>
      </c>
      <c r="EC38" s="1130">
        <f t="shared" si="17"/>
        <v>0</v>
      </c>
      <c r="ED38" s="1130">
        <f t="shared" si="17"/>
        <v>0</v>
      </c>
      <c r="EE38" s="1131">
        <f t="shared" si="41"/>
        <v>0</v>
      </c>
      <c r="EF38" s="1131">
        <f t="shared" si="41"/>
        <v>0</v>
      </c>
      <c r="EG38" s="1130">
        <f t="shared" si="18"/>
        <v>-127454.97477123034</v>
      </c>
      <c r="EH38" s="1130">
        <f t="shared" si="18"/>
        <v>-1803.1030810927641</v>
      </c>
    </row>
    <row r="39" spans="1:138" ht="12.75" outlineLevel="1" x14ac:dyDescent="0.2">
      <c r="A39" s="1107">
        <v>3503110000</v>
      </c>
      <c r="B39" s="1108" t="s">
        <v>336</v>
      </c>
      <c r="C39" s="1130"/>
      <c r="D39" s="1130"/>
      <c r="E39" s="1130"/>
      <c r="F39" s="1130"/>
      <c r="G39" s="1131">
        <f t="shared" si="19"/>
        <v>0</v>
      </c>
      <c r="H39" s="1131">
        <f t="shared" si="19"/>
        <v>0</v>
      </c>
      <c r="I39" s="1130">
        <f t="shared" si="20"/>
        <v>0</v>
      </c>
      <c r="J39" s="1130">
        <f t="shared" si="20"/>
        <v>0</v>
      </c>
      <c r="K39" s="1130"/>
      <c r="L39" s="1130"/>
      <c r="M39" s="1130"/>
      <c r="N39" s="1130"/>
      <c r="O39" s="1131">
        <f t="shared" si="21"/>
        <v>0</v>
      </c>
      <c r="P39" s="1131">
        <f t="shared" si="21"/>
        <v>0</v>
      </c>
      <c r="Q39" s="1130">
        <f t="shared" si="0"/>
        <v>0</v>
      </c>
      <c r="R39" s="1130">
        <f t="shared" si="0"/>
        <v>0</v>
      </c>
      <c r="S39" s="1130"/>
      <c r="T39" s="1130"/>
      <c r="U39" s="1130"/>
      <c r="V39" s="1130"/>
      <c r="W39" s="1132">
        <f t="shared" si="22"/>
        <v>0</v>
      </c>
      <c r="X39" s="1132">
        <f t="shared" si="22"/>
        <v>0</v>
      </c>
      <c r="Y39" s="1130">
        <f t="shared" si="1"/>
        <v>0</v>
      </c>
      <c r="Z39" s="1130">
        <f t="shared" si="1"/>
        <v>0</v>
      </c>
      <c r="AA39" s="1130">
        <f t="shared" si="43"/>
        <v>0</v>
      </c>
      <c r="AB39" s="1130">
        <f t="shared" si="43"/>
        <v>0</v>
      </c>
      <c r="AC39" s="1130">
        <f t="shared" si="43"/>
        <v>0</v>
      </c>
      <c r="AD39" s="1130">
        <f t="shared" si="2"/>
        <v>0</v>
      </c>
      <c r="AE39" s="1132">
        <f t="shared" si="24"/>
        <v>0</v>
      </c>
      <c r="AF39" s="1132">
        <f t="shared" si="24"/>
        <v>0</v>
      </c>
      <c r="AG39" s="1130">
        <f t="shared" si="3"/>
        <v>0</v>
      </c>
      <c r="AH39" s="1130">
        <f t="shared" si="3"/>
        <v>0</v>
      </c>
      <c r="AI39" s="1130">
        <f>SUMIFS([2]ДиР!$D:$D,[2]ДиР!$A:$A,MID(AI$8,1,LEN(AI$8)-5),[2]ДиР!$B:$B,[2]Расходы!$A39,[2]ДиР!$E:$E,CONCATENATE("План ",LEFT([2]Расходы!AI$7,4)))</f>
        <v>370642.16313503403</v>
      </c>
      <c r="AJ39" s="1130">
        <f>SUMIFS([2]ДиР!$H:$H,[2]ДиР!$A:$A,MID(AI$8,1,LEN(AI$8)-5),[2]ДиР!$B:$B,[2]Расходы!$A39,[2]ДиР!$E:$E,CONCATENATE("План ",LEFT([2]Расходы!AI$7,4)))</f>
        <v>5382.1558576204761</v>
      </c>
      <c r="AK39" s="1130">
        <f>IF(AK$5=[2]Период!$B$2,SUMIFS('[2]Расходы 1'!$G:$G,'[2]Расходы 1'!$A:$A,[2]Расходы!$A39),SUMIFS([2]ДиР!$D:$D,[2]ДиР!$A:$A,MID(AK$8,1,LEN(AK$8)-5),[2]ДиР!$B:$B,[2]Расходы!$A39,[2]ДиР!$E:$E,CONCATENATE("Факт ",LEFT([2]Расходы!AI$7,4))))</f>
        <v>0</v>
      </c>
      <c r="AL39" s="1130">
        <f>IF(AK$5=[2]Период!$B$2,SUMIFS('[2]Расходы 1'!$H:$H,'[2]Расходы 1'!$A:$A,[2]Расходы!$A39),SUMIFS([2]ДиР!$H:$H,[2]ДиР!$A:$A,MID(AK$8,1,LEN(AK$8)-5),[2]ДиР!$B:$B,[2]Расходы!$A39,[2]ДиР!$E:$E,CONCATENATE("Факт ",LEFT([2]Расходы!AI$7,4))))</f>
        <v>0</v>
      </c>
      <c r="AM39" s="1132">
        <f t="shared" si="25"/>
        <v>0</v>
      </c>
      <c r="AN39" s="1132">
        <f t="shared" si="25"/>
        <v>0</v>
      </c>
      <c r="AO39" s="1130">
        <f t="shared" si="4"/>
        <v>-370642.16313503403</v>
      </c>
      <c r="AP39" s="1130">
        <f t="shared" si="4"/>
        <v>-5382.1558576204761</v>
      </c>
      <c r="AQ39" s="1130">
        <f>SUMIFS([2]ДиР!$D:$D,[2]ДиР!$A:$A,MID(AQ$8,1,LEN(AQ$8)-5),[2]ДиР!$B:$B,[2]Расходы!$A39,[2]ДиР!$E:$E,CONCATENATE("План ",LEFT([2]Расходы!AQ$7,4)))</f>
        <v>499840.79448402254</v>
      </c>
      <c r="AR39" s="1130">
        <f>SUMIFS([2]ДиР!$H:$H,[2]ДиР!$A:$A,MID(AQ$8,1,LEN(AQ$8)-5),[2]ДиР!$B:$B,[2]Расходы!$A39,[2]ДиР!$E:$E,CONCATENATE("План ",LEFT([2]Расходы!AQ$7,4)))</f>
        <v>7229.9239818329715</v>
      </c>
      <c r="AS39" s="1130">
        <f>IF(AS$5=[2]Период!$B$2,SUMIFS('[2]Расходы 1'!$G:$G,'[2]Расходы 1'!$A:$A,[2]Расходы!$A39),SUMIFS([2]ДиР!$D:$D,[2]ДиР!$A:$A,MID(AS$8,1,LEN(AS$8)-5),[2]ДиР!$B:$B,[2]Расходы!$A39,[2]ДиР!$E:$E,CONCATENATE("Факт ",LEFT([2]Расходы!AQ$7,4))))</f>
        <v>0</v>
      </c>
      <c r="AT39" s="1130">
        <f>IF(AS$5=[2]Период!$B$2,SUMIFS('[2]Расходы 1'!$H:$H,'[2]Расходы 1'!$A:$A,[2]Расходы!$A39),SUMIFS([2]ДиР!$H:$H,[2]ДиР!$A:$A,MID(AS$8,1,LEN(AS$8)-5),[2]ДиР!$B:$B,[2]Расходы!$A39,[2]ДиР!$E:$E,CONCATENATE("Факт ",LEFT([2]Расходы!AQ$7,4))))</f>
        <v>0</v>
      </c>
      <c r="AU39" s="1132">
        <f t="shared" si="26"/>
        <v>0</v>
      </c>
      <c r="AV39" s="1132">
        <f t="shared" si="26"/>
        <v>0</v>
      </c>
      <c r="AW39" s="1130">
        <f t="shared" si="5"/>
        <v>-499840.79448402254</v>
      </c>
      <c r="AX39" s="1130">
        <f t="shared" si="5"/>
        <v>-7229.9239818329715</v>
      </c>
      <c r="AY39" s="1130">
        <f>SUMIFS([2]ДиР!$D:$D,[2]ДиР!$A:$A,MID(AY$8,1,LEN(AY$8)-5),[2]ДиР!$B:$B,[2]Расходы!$A39,[2]ДиР!$E:$E,CONCATENATE("План ",LEFT([2]Расходы!AY$7,4)))</f>
        <v>673183.94117559621</v>
      </c>
      <c r="AZ39" s="1130">
        <f>SUMIFS([2]ДиР!$H:$H,[2]ДиР!$A:$A,MID(AY$8,1,LEN(AY$8)-5),[2]ДиР!$B:$B,[2]Расходы!$A39,[2]ДиР!$E:$E,CONCATENATE("План ",LEFT([2]Расходы!AY$7,4)))</f>
        <v>9699.3579882659196</v>
      </c>
      <c r="BA39" s="1130">
        <f>IF(BA$5=[2]Период!$B$2,SUMIFS('[2]Расходы 1'!$G:$G,'[2]Расходы 1'!$A:$A,[2]Расходы!$A39),SUMIFS([2]ДиР!$D:$D,[2]ДиР!$A:$A,MID(BA$8,1,LEN(BA$8)-5),[2]ДиР!$B:$B,[2]Расходы!$A39,[2]ДиР!$E:$E,CONCATENATE("Факт ",LEFT([2]Расходы!AY$7,4))))</f>
        <v>0</v>
      </c>
      <c r="BB39" s="1130">
        <f>IF(BA$5=[2]Период!$B$2,SUMIFS('[2]Расходы 1'!$H:$H,'[2]Расходы 1'!$A:$A,[2]Расходы!$A39),SUMIFS([2]ДиР!$H:$H,[2]ДиР!$A:$A,MID(BA$8,1,LEN(BA$8)-5),[2]ДиР!$B:$B,[2]Расходы!$A39,[2]ДиР!$E:$E,CONCATENATE("Факт ",LEFT([2]Расходы!AY$7,4))))</f>
        <v>0</v>
      </c>
      <c r="BC39" s="1132">
        <f t="shared" si="27"/>
        <v>0</v>
      </c>
      <c r="BD39" s="1132">
        <f t="shared" si="27"/>
        <v>0</v>
      </c>
      <c r="BE39" s="1130">
        <f t="shared" si="28"/>
        <v>-673183.94117559621</v>
      </c>
      <c r="BF39" s="1130">
        <f t="shared" si="28"/>
        <v>-9699.3579882659196</v>
      </c>
      <c r="BG39" s="1130">
        <f t="shared" si="29"/>
        <v>1543666.8987946529</v>
      </c>
      <c r="BH39" s="1130">
        <f t="shared" si="29"/>
        <v>22311.437827719368</v>
      </c>
      <c r="BI39" s="1130">
        <f t="shared" si="29"/>
        <v>0</v>
      </c>
      <c r="BJ39" s="1130">
        <f t="shared" si="29"/>
        <v>0</v>
      </c>
      <c r="BK39" s="1131">
        <f t="shared" si="30"/>
        <v>0</v>
      </c>
      <c r="BL39" s="1131">
        <f t="shared" si="30"/>
        <v>0</v>
      </c>
      <c r="BM39" s="1130">
        <f t="shared" si="7"/>
        <v>-1543666.8987946529</v>
      </c>
      <c r="BN39" s="1130">
        <f t="shared" si="7"/>
        <v>-22311.437827719368</v>
      </c>
      <c r="BO39" s="1130">
        <f>SUMIFS([2]ДиР!$D:$D,[2]ДиР!$A:$A,MID(BO$8,1,LEN(BO$8)-5),[2]ДиР!$B:$B,[2]Расходы!$A39,[2]ДиР!$E:$E,CONCATENATE("План ",LEFT([2]Расходы!BO$7,4)))</f>
        <v>770823.85350070521</v>
      </c>
      <c r="BP39" s="1130">
        <f>SUMIFS([2]ДиР!$H:$H,[2]ДиР!$A:$A,MID(BO$8,1,LEN(BO$8)-5),[2]ДиР!$B:$B,[2]Расходы!$A39,[2]ДиР!$E:$E,CONCATENATE("План ",LEFT([2]Расходы!BO$7,4)))</f>
        <v>11062.609930217948</v>
      </c>
      <c r="BQ39" s="1130">
        <f>IF(BQ$5=[2]Период!$B$2,SUMIFS('[2]Расходы 1'!$G:$G,'[2]Расходы 1'!$A:$A,[2]Расходы!$A39),SUMIFS([2]ДиР!$D:$D,[2]ДиР!$A:$A,MID(BQ$8,1,LEN(BQ$8)-5),[2]ДиР!$B:$B,[2]Расходы!$A39,[2]ДиР!$E:$E,CONCATENATE("Факт ",LEFT([2]Расходы!BO$7,4))))</f>
        <v>0</v>
      </c>
      <c r="BR39" s="1130">
        <f>IF(BQ$5=[2]Период!$B$2,SUMIFS('[2]Расходы 1'!$H:$H,'[2]Расходы 1'!$A:$A,[2]Расходы!$A39),SUMIFS([2]ДиР!$H:$H,[2]ДиР!$A:$A,MID(BQ$8,1,LEN(BQ$8)-5),[2]ДиР!$B:$B,[2]Расходы!$A39,[2]ДиР!$E:$E,CONCATENATE("Факт ",LEFT([2]Расходы!BO$7,4))))</f>
        <v>0</v>
      </c>
      <c r="BS39" s="1132">
        <f t="shared" si="31"/>
        <v>0</v>
      </c>
      <c r="BT39" s="1132">
        <f t="shared" si="31"/>
        <v>0</v>
      </c>
      <c r="BU39" s="1130">
        <f t="shared" si="8"/>
        <v>-770823.85350070521</v>
      </c>
      <c r="BV39" s="1130">
        <f t="shared" si="8"/>
        <v>-11062.609930217948</v>
      </c>
      <c r="BW39" s="1130">
        <f>SUMIFS([2]ДиР!$D:$D,[2]ДиР!$A:$A,MID(BW$8,1,LEN(BW$8)-5),[2]ДиР!$B:$B,[2]Расходы!$A39,[2]ДиР!$E:$E,CONCATENATE("План ",LEFT([2]Расходы!BW$7,4)))</f>
        <v>775422.78669822123</v>
      </c>
      <c r="BX39" s="1130">
        <f>SUMIFS([2]ДиР!$H:$H,[2]ДиР!$A:$A,MID(BW$8,1,LEN(BW$8)-5),[2]ДиР!$B:$B,[2]Расходы!$A39,[2]ДиР!$E:$E,CONCATENATE("План ",LEFT([2]Расходы!BW$7,4)))</f>
        <v>11084.594191955131</v>
      </c>
      <c r="BY39" s="1130">
        <f>IF(BY$5=[2]Период!$B$2,SUMIFS('[2]Расходы 1'!$G:$G,'[2]Расходы 1'!$A:$A,[2]Расходы!$A39),SUMIFS([2]ДиР!$D:$D,[2]ДиР!$A:$A,MID(BY$8,1,LEN(BY$8)-5),[2]ДиР!$B:$B,[2]Расходы!$A39,[2]ДиР!$E:$E,CONCATENATE("Факт ",LEFT([2]Расходы!BW$7,4))))</f>
        <v>0</v>
      </c>
      <c r="BZ39" s="1130">
        <f>IF(BY$5=[2]Период!$B$2,SUMIFS('[2]Расходы 1'!$H:$H,'[2]Расходы 1'!$A:$A,[2]Расходы!$A39),SUMIFS([2]ДиР!$H:$H,[2]ДиР!$A:$A,MID(BY$8,1,LEN(BY$8)-5),[2]ДиР!$B:$B,[2]Расходы!$A39,[2]ДиР!$E:$E,CONCATENATE("Факт ",LEFT([2]Расходы!BW$7,4))))</f>
        <v>0</v>
      </c>
      <c r="CA39" s="1132">
        <f t="shared" si="32"/>
        <v>0</v>
      </c>
      <c r="CB39" s="1132">
        <f t="shared" si="32"/>
        <v>0</v>
      </c>
      <c r="CC39" s="1130">
        <f t="shared" si="9"/>
        <v>-775422.78669822123</v>
      </c>
      <c r="CD39" s="1130">
        <f t="shared" si="9"/>
        <v>-11084.594191955131</v>
      </c>
      <c r="CE39" s="1130">
        <f>SUMIFS([2]ДиР!$D:$D,[2]ДиР!$A:$A,MID(CE$8,1,LEN(CE$8)-5),[2]ДиР!$B:$B,[2]Расходы!$A39,[2]ДиР!$E:$E,CONCATENATE("План ",LEFT([2]Расходы!CE$7,4)))</f>
        <v>675992.09261249227</v>
      </c>
      <c r="CF39" s="1130">
        <f>SUMIFS([2]ДиР!$H:$H,[2]ДиР!$A:$A,MID(CE$8,1,LEN(CE$8)-5),[2]ДиР!$B:$B,[2]Расходы!$A39,[2]ДиР!$E:$E,CONCATENATE("План ",LEFT([2]Расходы!CE$7,4)))</f>
        <v>9625.1705798448875</v>
      </c>
      <c r="CG39" s="1130">
        <f>IF(CG$5=[2]Период!$B$2,SUMIFS('[2]Расходы 1'!$G:$G,'[2]Расходы 1'!$A:$A,[2]Расходы!$A39),SUMIFS([2]ДиР!$D:$D,[2]ДиР!$A:$A,MID(CG$8,1,LEN(CG$8)-5),[2]ДиР!$B:$B,[2]Расходы!$A39,[2]ДиР!$E:$E,CONCATENATE("Факт ",LEFT([2]Расходы!CE$7,4))))</f>
        <v>0</v>
      </c>
      <c r="CH39" s="1130">
        <f>IF(CG$5=[2]Период!$B$2,SUMIFS('[2]Расходы 1'!$H:$H,'[2]Расходы 1'!$A:$A,[2]Расходы!$A39),SUMIFS([2]ДиР!$H:$H,[2]ДиР!$A:$A,MID(CG$8,1,LEN(CG$8)-5),[2]ДиР!$B:$B,[2]Расходы!$A39,[2]ДиР!$E:$E,CONCATENATE("Факт ",LEFT([2]Расходы!CE$7,4))))</f>
        <v>0</v>
      </c>
      <c r="CI39" s="1132">
        <f t="shared" si="33"/>
        <v>0</v>
      </c>
      <c r="CJ39" s="1132">
        <f t="shared" si="33"/>
        <v>0</v>
      </c>
      <c r="CK39" s="1130">
        <f t="shared" si="10"/>
        <v>-675992.09261249227</v>
      </c>
      <c r="CL39" s="1130">
        <f t="shared" si="10"/>
        <v>-9625.1705798448875</v>
      </c>
      <c r="CM39" s="1130">
        <f t="shared" si="34"/>
        <v>2222238.7328114188</v>
      </c>
      <c r="CN39" s="1130">
        <f t="shared" si="34"/>
        <v>31772.374702017965</v>
      </c>
      <c r="CO39" s="1130">
        <f t="shared" si="34"/>
        <v>0</v>
      </c>
      <c r="CP39" s="1130">
        <f t="shared" si="34"/>
        <v>0</v>
      </c>
      <c r="CQ39" s="1131">
        <f t="shared" si="35"/>
        <v>0</v>
      </c>
      <c r="CR39" s="1131">
        <f t="shared" si="35"/>
        <v>0</v>
      </c>
      <c r="CS39" s="1130">
        <f t="shared" si="12"/>
        <v>-2222238.7328114188</v>
      </c>
      <c r="CT39" s="1130">
        <f t="shared" si="12"/>
        <v>-31772.374702017965</v>
      </c>
      <c r="CU39" s="1130">
        <f>SUMIFS([2]ДиР!$D:$D,[2]ДиР!$A:$A,MID(CU$8,1,LEN(CU$8)-5),[2]ДиР!$B:$B,[2]Расходы!$A39,[2]ДиР!$E:$E,CONCATENATE("План ",LEFT([2]Расходы!CU$7,4)))</f>
        <v>515588.78830411978</v>
      </c>
      <c r="CV39" s="1130">
        <f>SUMIFS([2]ДиР!$H:$H,[2]ДиР!$A:$A,MID(CU$8,1,LEN(CU$8)-5),[2]ДиР!$B:$B,[2]Расходы!$A39,[2]ДиР!$E:$E,CONCATENATE("План ",LEFT([2]Расходы!CU$7,4)))</f>
        <v>7312.7975080365904</v>
      </c>
      <c r="CW39" s="1130">
        <f>IF(CW$5=[2]Период!$B$2,SUMIFS('[2]Расходы 1'!$G:$G,'[2]Расходы 1'!$A:$A,[2]Расходы!$A39),SUMIFS([2]ДиР!$D:$D,[2]ДиР!$A:$A,MID(CW$8,1,LEN(CW$8)-5),[2]ДиР!$B:$B,[2]Расходы!$A39,[2]ДиР!$E:$E,CONCATENATE("Факт ",LEFT([2]Расходы!CU$7,4))))</f>
        <v>0</v>
      </c>
      <c r="CX39" s="1130">
        <f>IF(CW$5=[2]Период!$B$2,SUMIFS('[2]Расходы 1'!$H:$H,'[2]Расходы 1'!$A:$A,[2]Расходы!$A39),SUMIFS([2]ДиР!$H:$H,[2]ДиР!$A:$A,MID(CW$8,1,LEN(CW$8)-5),[2]ДиР!$B:$B,[2]Расходы!$A39,[2]ДиР!$E:$E,CONCATENATE("Факт ",LEFT([2]Расходы!CU$7,4))))</f>
        <v>0</v>
      </c>
      <c r="CY39" s="1132">
        <f t="shared" si="36"/>
        <v>0</v>
      </c>
      <c r="CZ39" s="1132">
        <f t="shared" si="36"/>
        <v>0</v>
      </c>
      <c r="DA39" s="1130">
        <f t="shared" si="13"/>
        <v>-515588.78830411978</v>
      </c>
      <c r="DB39" s="1130">
        <f t="shared" si="13"/>
        <v>-7312.7975080365904</v>
      </c>
      <c r="DC39" s="1130">
        <f>SUMIFS([2]ДиР!$D:$D,[2]ДиР!$A:$A,MID(DC$8,1,LEN(DC$8)-5),[2]ДиР!$B:$B,[2]Расходы!$A39,[2]ДиР!$E:$E,CONCATENATE("План ",LEFT([2]Расходы!DC$7,4)))</f>
        <v>459245.67903145496</v>
      </c>
      <c r="DD39" s="1130">
        <f>SUMIFS([2]ДиР!$H:$H,[2]ДиР!$A:$A,MID(DC$8,1,LEN(DC$8)-5),[2]ДиР!$B:$B,[2]Расходы!$A39,[2]ДиР!$E:$E,CONCATENATE("План ",LEFT([2]Расходы!DC$7,4)))</f>
        <v>6488.8121374984803</v>
      </c>
      <c r="DE39" s="1130">
        <f>IF(DE$5=[2]Период!$B$2,SUMIFS('[2]Расходы 1'!$G:$G,'[2]Расходы 1'!$A:$A,[2]Расходы!$A39),SUMIFS([2]ДиР!$D:$D,[2]ДиР!$A:$A,MID(DE$8,1,LEN(DE$8)-5),[2]ДиР!$B:$B,[2]Расходы!$A39,[2]ДиР!$E:$E,CONCATENATE("Факт ",LEFT([2]Расходы!DC$7,4))))</f>
        <v>0</v>
      </c>
      <c r="DF39" s="1130">
        <f>IF(DE$5=[2]Период!$B$2,SUMIFS('[2]Расходы 1'!$H:$H,'[2]Расходы 1'!$A:$A,[2]Расходы!$A39),SUMIFS([2]ДиР!$H:$H,[2]ДиР!$A:$A,MID(DE$8,1,LEN(DE$8)-5),[2]ДиР!$B:$B,[2]Расходы!$A39,[2]ДиР!$E:$E,CONCATENATE("Факт ",LEFT([2]Расходы!DC$7,4))))</f>
        <v>0</v>
      </c>
      <c r="DG39" s="1132">
        <f t="shared" si="37"/>
        <v>0</v>
      </c>
      <c r="DH39" s="1132">
        <f t="shared" si="37"/>
        <v>0</v>
      </c>
      <c r="DI39" s="1130">
        <f t="shared" si="14"/>
        <v>-459245.67903145496</v>
      </c>
      <c r="DJ39" s="1130">
        <f t="shared" si="14"/>
        <v>-6488.8121374984803</v>
      </c>
      <c r="DK39" s="1130">
        <f>SUMIFS([2]ДиР!$D:$D,[2]ДиР!$A:$A,MID(DK$8,1,LEN(DK$8)-5),[2]ДиР!$B:$B,[2]Расходы!$A39,[2]ДиР!$E:$E,CONCATENATE("План ",LEFT([2]Расходы!DK$7,4)))</f>
        <v>426813.4032474499</v>
      </c>
      <c r="DL39" s="1130">
        <f>SUMIFS([2]ДиР!$H:$H,[2]ДиР!$A:$A,MID(DK$8,1,LEN(DK$8)-5),[2]ДиР!$B:$B,[2]Расходы!$A39,[2]ДиР!$E:$E,CONCATENATE("План ",LEFT([2]Расходы!DK$7,4)))</f>
        <v>6007.6487190857888</v>
      </c>
      <c r="DM39" s="1130">
        <f>IF(DM$5=[2]Период!$B$2,SUMIFS('[2]Расходы 1'!$G:$G,'[2]Расходы 1'!$A:$A,[2]Расходы!$A39),SUMIFS([2]ДиР!$D:$D,[2]ДиР!$A:$A,MID(DM$8,1,LEN(DM$8)-5),[2]ДиР!$B:$B,[2]Расходы!$A39,[2]ДиР!$E:$E,CONCATENATE("Факт ",LEFT([2]Расходы!DK$7,4))))</f>
        <v>0</v>
      </c>
      <c r="DN39" s="1130">
        <f>IF(DM$5=[2]Период!$B$2,SUMIFS('[2]Расходы 1'!$H:$H,'[2]Расходы 1'!$A:$A,[2]Расходы!$A39),SUMIFS([2]ДиР!$H:$H,[2]ДиР!$A:$A,MID(DM$8,1,LEN(DM$8)-5),[2]ДиР!$B:$B,[2]Расходы!$A39,[2]ДиР!$E:$E,CONCATENATE("Факт ",LEFT([2]Расходы!DK$7,4))))</f>
        <v>0</v>
      </c>
      <c r="DO39" s="1132">
        <f t="shared" si="38"/>
        <v>0</v>
      </c>
      <c r="DP39" s="1132">
        <f t="shared" si="38"/>
        <v>0</v>
      </c>
      <c r="DQ39" s="1130">
        <f t="shared" si="39"/>
        <v>-426813.4032474499</v>
      </c>
      <c r="DR39" s="1130">
        <f t="shared" si="39"/>
        <v>-6007.6487190857888</v>
      </c>
      <c r="DS39" s="1130">
        <f t="shared" si="42"/>
        <v>1401647.8705830246</v>
      </c>
      <c r="DT39" s="1130">
        <f t="shared" si="42"/>
        <v>19809.258364620859</v>
      </c>
      <c r="DU39" s="1130">
        <f t="shared" si="42"/>
        <v>0</v>
      </c>
      <c r="DV39" s="1130">
        <f t="shared" si="42"/>
        <v>0</v>
      </c>
      <c r="DW39" s="1131">
        <f t="shared" si="40"/>
        <v>0</v>
      </c>
      <c r="DX39" s="1131">
        <f t="shared" si="40"/>
        <v>0</v>
      </c>
      <c r="DY39" s="1130">
        <f t="shared" si="16"/>
        <v>-1401647.8705830246</v>
      </c>
      <c r="DZ39" s="1130">
        <f t="shared" si="16"/>
        <v>-19809.258364620859</v>
      </c>
      <c r="EA39" s="1130">
        <f t="shared" si="17"/>
        <v>5167553.5021890961</v>
      </c>
      <c r="EB39" s="1130">
        <f t="shared" si="17"/>
        <v>73893.070894358185</v>
      </c>
      <c r="EC39" s="1130">
        <f t="shared" si="17"/>
        <v>0</v>
      </c>
      <c r="ED39" s="1130">
        <f t="shared" si="17"/>
        <v>0</v>
      </c>
      <c r="EE39" s="1131">
        <f t="shared" si="41"/>
        <v>0</v>
      </c>
      <c r="EF39" s="1131">
        <f t="shared" si="41"/>
        <v>0</v>
      </c>
      <c r="EG39" s="1130">
        <f t="shared" si="18"/>
        <v>-5167553.5021890961</v>
      </c>
      <c r="EH39" s="1130">
        <f t="shared" si="18"/>
        <v>-73893.070894358185</v>
      </c>
    </row>
    <row r="40" spans="1:138" ht="12.75" outlineLevel="1" x14ac:dyDescent="0.2">
      <c r="A40" s="1104">
        <v>3503050000</v>
      </c>
      <c r="B40" s="1108" t="s">
        <v>337</v>
      </c>
      <c r="C40" s="1130"/>
      <c r="D40" s="1130"/>
      <c r="E40" s="1130"/>
      <c r="F40" s="1130"/>
      <c r="G40" s="1131">
        <f t="shared" si="19"/>
        <v>0</v>
      </c>
      <c r="H40" s="1131">
        <f t="shared" si="19"/>
        <v>0</v>
      </c>
      <c r="I40" s="1130">
        <f t="shared" si="20"/>
        <v>0</v>
      </c>
      <c r="J40" s="1130">
        <f t="shared" si="20"/>
        <v>0</v>
      </c>
      <c r="K40" s="1130"/>
      <c r="L40" s="1130"/>
      <c r="M40" s="1130"/>
      <c r="N40" s="1130"/>
      <c r="O40" s="1131">
        <f t="shared" si="21"/>
        <v>0</v>
      </c>
      <c r="P40" s="1131">
        <f t="shared" si="21"/>
        <v>0</v>
      </c>
      <c r="Q40" s="1130">
        <f t="shared" si="0"/>
        <v>0</v>
      </c>
      <c r="R40" s="1130">
        <f t="shared" si="0"/>
        <v>0</v>
      </c>
      <c r="S40" s="1130"/>
      <c r="T40" s="1130"/>
      <c r="U40" s="1130"/>
      <c r="V40" s="1130"/>
      <c r="W40" s="1132">
        <f t="shared" si="22"/>
        <v>0</v>
      </c>
      <c r="X40" s="1132">
        <f t="shared" si="22"/>
        <v>0</v>
      </c>
      <c r="Y40" s="1130">
        <f t="shared" si="1"/>
        <v>0</v>
      </c>
      <c r="Z40" s="1130">
        <f t="shared" si="1"/>
        <v>0</v>
      </c>
      <c r="AA40" s="1130">
        <f t="shared" si="43"/>
        <v>0</v>
      </c>
      <c r="AB40" s="1130">
        <f t="shared" si="43"/>
        <v>0</v>
      </c>
      <c r="AC40" s="1130">
        <f t="shared" si="43"/>
        <v>0</v>
      </c>
      <c r="AD40" s="1130">
        <f t="shared" si="2"/>
        <v>0</v>
      </c>
      <c r="AE40" s="1132">
        <f t="shared" si="24"/>
        <v>0</v>
      </c>
      <c r="AF40" s="1132">
        <f t="shared" si="24"/>
        <v>0</v>
      </c>
      <c r="AG40" s="1130">
        <f t="shared" si="3"/>
        <v>0</v>
      </c>
      <c r="AH40" s="1130">
        <f t="shared" si="3"/>
        <v>0</v>
      </c>
      <c r="AI40" s="1130">
        <f>SUMIFS([2]ДиР!$D:$D,[2]ДиР!$A:$A,MID(AI$8,1,LEN(AI$8)-5),[2]ДиР!$B:$B,[2]Расходы!$A40,[2]ДиР!$E:$E,CONCATENATE("План ",LEFT([2]Расходы!AI$7,4)))</f>
        <v>209007.29026555337</v>
      </c>
      <c r="AJ40" s="1130">
        <f>SUMIFS([2]ДиР!$H:$H,[2]ДиР!$A:$A,MID(AI$8,1,LEN(AI$8)-5),[2]ДиР!$B:$B,[2]Расходы!$A40,[2]ДиР!$E:$E,CONCATENATE("План ",LEFT([2]Расходы!AI$7,4)))</f>
        <v>3035.0292640028083</v>
      </c>
      <c r="AK40" s="1130">
        <f>IF(AK$5=[2]Период!$B$2,SUMIFS('[2]Расходы 1'!$G:$G,'[2]Расходы 1'!$A:$A,[2]Расходы!$A40),SUMIFS([2]ДиР!$D:$D,[2]ДиР!$A:$A,MID(AK$8,1,LEN(AK$8)-5),[2]ДиР!$B:$B,[2]Расходы!$A40,[2]ДиР!$E:$E,CONCATENATE("Факт ",LEFT([2]Расходы!AI$7,4))))</f>
        <v>0</v>
      </c>
      <c r="AL40" s="1130">
        <f>IF(AK$5=[2]Период!$B$2,SUMIFS('[2]Расходы 1'!$H:$H,'[2]Расходы 1'!$A:$A,[2]Расходы!$A40),SUMIFS([2]ДиР!$H:$H,[2]ДиР!$A:$A,MID(AK$8,1,LEN(AK$8)-5),[2]ДиР!$B:$B,[2]Расходы!$A40,[2]ДиР!$E:$E,CONCATENATE("Факт ",LEFT([2]Расходы!AI$7,4))))</f>
        <v>0</v>
      </c>
      <c r="AM40" s="1132">
        <f t="shared" si="25"/>
        <v>0</v>
      </c>
      <c r="AN40" s="1132">
        <f t="shared" si="25"/>
        <v>0</v>
      </c>
      <c r="AO40" s="1130">
        <f t="shared" si="4"/>
        <v>-209007.29026555337</v>
      </c>
      <c r="AP40" s="1130">
        <f t="shared" si="4"/>
        <v>-3035.0292640028083</v>
      </c>
      <c r="AQ40" s="1130">
        <f>SUMIFS([2]ДиР!$D:$D,[2]ДиР!$A:$A,MID(AQ$8,1,LEN(AQ$8)-5),[2]ДиР!$B:$B,[2]Расходы!$A40,[2]ДиР!$E:$E,CONCATENATE("План ",LEFT([2]Расходы!AQ$7,4)))</f>
        <v>263693.26630452438</v>
      </c>
      <c r="AR40" s="1130">
        <f>SUMIFS([2]ДиР!$H:$H,[2]ДиР!$A:$A,MID(AQ$8,1,LEN(AQ$8)-5),[2]ДиР!$B:$B,[2]Расходы!$A40,[2]ДиР!$E:$E,CONCATENATE("План ",LEFT([2]Расходы!AQ$7,4)))</f>
        <v>3814.1790164825975</v>
      </c>
      <c r="AS40" s="1130">
        <f>IF(AS$5=[2]Период!$B$2,SUMIFS('[2]Расходы 1'!$G:$G,'[2]Расходы 1'!$A:$A,[2]Расходы!$A40),SUMIFS([2]ДиР!$D:$D,[2]ДиР!$A:$A,MID(AS$8,1,LEN(AS$8)-5),[2]ДиР!$B:$B,[2]Расходы!$A40,[2]ДиР!$E:$E,CONCATENATE("Факт ",LEFT([2]Расходы!AQ$7,4))))</f>
        <v>0</v>
      </c>
      <c r="AT40" s="1130">
        <f>IF(AS$5=[2]Период!$B$2,SUMIFS('[2]Расходы 1'!$H:$H,'[2]Расходы 1'!$A:$A,[2]Расходы!$A40),SUMIFS([2]ДиР!$H:$H,[2]ДиР!$A:$A,MID(AS$8,1,LEN(AS$8)-5),[2]ДиР!$B:$B,[2]Расходы!$A40,[2]ДиР!$E:$E,CONCATENATE("Факт ",LEFT([2]Расходы!AQ$7,4))))</f>
        <v>0</v>
      </c>
      <c r="AU40" s="1132">
        <f t="shared" si="26"/>
        <v>0</v>
      </c>
      <c r="AV40" s="1132">
        <f t="shared" si="26"/>
        <v>0</v>
      </c>
      <c r="AW40" s="1130">
        <f t="shared" si="5"/>
        <v>-263693.26630452438</v>
      </c>
      <c r="AX40" s="1130">
        <f t="shared" si="5"/>
        <v>-3814.1790164825975</v>
      </c>
      <c r="AY40" s="1130">
        <f>SUMIFS([2]ДиР!$D:$D,[2]ДиР!$A:$A,MID(AY$8,1,LEN(AY$8)-5),[2]ДиР!$B:$B,[2]Расходы!$A40,[2]ДиР!$E:$E,CONCATENATE("План ",LEFT([2]Расходы!AY$7,4)))</f>
        <v>371229.04568592075</v>
      </c>
      <c r="AZ40" s="1130">
        <f>SUMIFS([2]ДиР!$H:$H,[2]ДиР!$A:$A,MID(AY$8,1,LEN(AY$8)-5),[2]ДиР!$B:$B,[2]Расходы!$A40,[2]ДиР!$E:$E,CONCATENATE("План ",LEFT([2]Расходы!AY$7,4)))</f>
        <v>5348.7363401184457</v>
      </c>
      <c r="BA40" s="1130">
        <f>IF(BA$5=[2]Период!$B$2,SUMIFS('[2]Расходы 1'!$G:$G,'[2]Расходы 1'!$A:$A,[2]Расходы!$A40),SUMIFS([2]ДиР!$D:$D,[2]ДиР!$A:$A,MID(BA$8,1,LEN(BA$8)-5),[2]ДиР!$B:$B,[2]Расходы!$A40,[2]ДиР!$E:$E,CONCATENATE("Факт ",LEFT([2]Расходы!AY$7,4))))</f>
        <v>0</v>
      </c>
      <c r="BB40" s="1130">
        <f>IF(BA$5=[2]Период!$B$2,SUMIFS('[2]Расходы 1'!$H:$H,'[2]Расходы 1'!$A:$A,[2]Расходы!$A40),SUMIFS([2]ДиР!$H:$H,[2]ДиР!$A:$A,MID(BA$8,1,LEN(BA$8)-5),[2]ДиР!$B:$B,[2]Расходы!$A40,[2]ДиР!$E:$E,CONCATENATE("Факт ",LEFT([2]Расходы!AY$7,4))))</f>
        <v>0</v>
      </c>
      <c r="BC40" s="1132">
        <f t="shared" si="27"/>
        <v>0</v>
      </c>
      <c r="BD40" s="1132">
        <f t="shared" si="27"/>
        <v>0</v>
      </c>
      <c r="BE40" s="1130">
        <f t="shared" si="28"/>
        <v>-371229.04568592075</v>
      </c>
      <c r="BF40" s="1130">
        <f t="shared" si="28"/>
        <v>-5348.7363401184457</v>
      </c>
      <c r="BG40" s="1130">
        <f t="shared" si="29"/>
        <v>843929.60225599853</v>
      </c>
      <c r="BH40" s="1130">
        <f t="shared" si="29"/>
        <v>12197.944620603852</v>
      </c>
      <c r="BI40" s="1130">
        <f t="shared" si="29"/>
        <v>0</v>
      </c>
      <c r="BJ40" s="1130">
        <f t="shared" si="29"/>
        <v>0</v>
      </c>
      <c r="BK40" s="1131">
        <f t="shared" si="30"/>
        <v>0</v>
      </c>
      <c r="BL40" s="1131">
        <f t="shared" si="30"/>
        <v>0</v>
      </c>
      <c r="BM40" s="1130">
        <f t="shared" si="7"/>
        <v>-843929.60225599853</v>
      </c>
      <c r="BN40" s="1130">
        <f t="shared" si="7"/>
        <v>-12197.944620603852</v>
      </c>
      <c r="BO40" s="1130">
        <f>SUMIFS([2]ДиР!$D:$D,[2]ДиР!$A:$A,MID(BO$8,1,LEN(BO$8)-5),[2]ДиР!$B:$B,[2]Расходы!$A40,[2]ДиР!$E:$E,CONCATENATE("План ",LEFT([2]Расходы!BO$7,4)))</f>
        <v>399735.78771913995</v>
      </c>
      <c r="BP40" s="1130">
        <f>SUMIFS([2]ДиР!$H:$H,[2]ДиР!$A:$A,MID(BO$8,1,LEN(BO$8)-5),[2]ДиР!$B:$B,[2]Расходы!$A40,[2]ДиР!$E:$E,CONCATENATE("План ",LEFT([2]Расходы!BO$7,4)))</f>
        <v>5736.8762974863048</v>
      </c>
      <c r="BQ40" s="1130">
        <f>IF(BQ$5=[2]Период!$B$2,SUMIFS('[2]Расходы 1'!$G:$G,'[2]Расходы 1'!$A:$A,[2]Расходы!$A40),SUMIFS([2]ДиР!$D:$D,[2]ДиР!$A:$A,MID(BQ$8,1,LEN(BQ$8)-5),[2]ДиР!$B:$B,[2]Расходы!$A40,[2]ДиР!$E:$E,CONCATENATE("Факт ",LEFT([2]Расходы!BO$7,4))))</f>
        <v>0</v>
      </c>
      <c r="BR40" s="1130">
        <f>IF(BQ$5=[2]Период!$B$2,SUMIFS('[2]Расходы 1'!$H:$H,'[2]Расходы 1'!$A:$A,[2]Расходы!$A40),SUMIFS([2]ДиР!$H:$H,[2]ДиР!$A:$A,MID(BQ$8,1,LEN(BQ$8)-5),[2]ДиР!$B:$B,[2]Расходы!$A40,[2]ДиР!$E:$E,CONCATENATE("Факт ",LEFT([2]Расходы!BO$7,4))))</f>
        <v>0</v>
      </c>
      <c r="BS40" s="1132">
        <f t="shared" si="31"/>
        <v>0</v>
      </c>
      <c r="BT40" s="1132">
        <f t="shared" si="31"/>
        <v>0</v>
      </c>
      <c r="BU40" s="1130">
        <f t="shared" si="8"/>
        <v>-399735.78771913995</v>
      </c>
      <c r="BV40" s="1130">
        <f t="shared" si="8"/>
        <v>-5736.8762974863048</v>
      </c>
      <c r="BW40" s="1130">
        <f>SUMIFS([2]ДиР!$D:$D,[2]ДиР!$A:$A,MID(BW$8,1,LEN(BW$8)-5),[2]ДиР!$B:$B,[2]Расходы!$A40,[2]ДиР!$E:$E,CONCATENATE("План ",LEFT([2]Расходы!BW$7,4)))</f>
        <v>399458.89210875134</v>
      </c>
      <c r="BX40" s="1130">
        <f>SUMIFS([2]ДиР!$H:$H,[2]ДиР!$A:$A,MID(BW$8,1,LEN(BW$8)-5),[2]ДиР!$B:$B,[2]Расходы!$A40,[2]ДиР!$E:$E,CONCATENATE("План ",LEFT([2]Расходы!BW$7,4)))</f>
        <v>5710.2264614216474</v>
      </c>
      <c r="BY40" s="1130">
        <f>IF(BY$5=[2]Период!$B$2,SUMIFS('[2]Расходы 1'!$G:$G,'[2]Расходы 1'!$A:$A,[2]Расходы!$A40),SUMIFS([2]ДиР!$D:$D,[2]ДиР!$A:$A,MID(BY$8,1,LEN(BY$8)-5),[2]ДиР!$B:$B,[2]Расходы!$A40,[2]ДиР!$E:$E,CONCATENATE("Факт ",LEFT([2]Расходы!BW$7,4))))</f>
        <v>0</v>
      </c>
      <c r="BZ40" s="1130">
        <f>IF(BY$5=[2]Период!$B$2,SUMIFS('[2]Расходы 1'!$H:$H,'[2]Расходы 1'!$A:$A,[2]Расходы!$A40),SUMIFS([2]ДиР!$H:$H,[2]ДиР!$A:$A,MID(BY$8,1,LEN(BY$8)-5),[2]ДиР!$B:$B,[2]Расходы!$A40,[2]ДиР!$E:$E,CONCATENATE("Факт ",LEFT([2]Расходы!BW$7,4))))</f>
        <v>0</v>
      </c>
      <c r="CA40" s="1132">
        <f t="shared" si="32"/>
        <v>0</v>
      </c>
      <c r="CB40" s="1132">
        <f t="shared" si="32"/>
        <v>0</v>
      </c>
      <c r="CC40" s="1130">
        <f t="shared" si="9"/>
        <v>-399458.89210875134</v>
      </c>
      <c r="CD40" s="1130">
        <f t="shared" si="9"/>
        <v>-5710.2264614216474</v>
      </c>
      <c r="CE40" s="1130">
        <f>SUMIFS([2]ДиР!$D:$D,[2]ДиР!$A:$A,MID(CE$8,1,LEN(CE$8)-5),[2]ДиР!$B:$B,[2]Расходы!$A40,[2]ДиР!$E:$E,CONCATENATE("План ",LEFT([2]Расходы!CE$7,4)))</f>
        <v>371152.14340778417</v>
      </c>
      <c r="CF40" s="1130">
        <f>SUMIFS([2]ДиР!$H:$H,[2]ДиР!$A:$A,MID(CE$8,1,LEN(CE$8)-5),[2]ДиР!$B:$B,[2]Расходы!$A40,[2]ДиР!$E:$E,CONCATENATE("План ",LEFT([2]Расходы!CE$7,4)))</f>
        <v>5284.6811825398527</v>
      </c>
      <c r="CG40" s="1130">
        <f>IF(CG$5=[2]Период!$B$2,SUMIFS('[2]Расходы 1'!$G:$G,'[2]Расходы 1'!$A:$A,[2]Расходы!$A40),SUMIFS([2]ДиР!$D:$D,[2]ДиР!$A:$A,MID(CG$8,1,LEN(CG$8)-5),[2]ДиР!$B:$B,[2]Расходы!$A40,[2]ДиР!$E:$E,CONCATENATE("Факт ",LEFT([2]Расходы!CE$7,4))))</f>
        <v>0</v>
      </c>
      <c r="CH40" s="1130">
        <f>IF(CG$5=[2]Период!$B$2,SUMIFS('[2]Расходы 1'!$H:$H,'[2]Расходы 1'!$A:$A,[2]Расходы!$A40),SUMIFS([2]ДиР!$H:$H,[2]ДиР!$A:$A,MID(CG$8,1,LEN(CG$8)-5),[2]ДиР!$B:$B,[2]Расходы!$A40,[2]ДиР!$E:$E,CONCATENATE("Факт ",LEFT([2]Расходы!CE$7,4))))</f>
        <v>0</v>
      </c>
      <c r="CI40" s="1132">
        <f t="shared" si="33"/>
        <v>0</v>
      </c>
      <c r="CJ40" s="1132">
        <f t="shared" si="33"/>
        <v>0</v>
      </c>
      <c r="CK40" s="1130">
        <f t="shared" si="10"/>
        <v>-371152.14340778417</v>
      </c>
      <c r="CL40" s="1130">
        <f t="shared" si="10"/>
        <v>-5284.6811825398527</v>
      </c>
      <c r="CM40" s="1130">
        <f t="shared" si="34"/>
        <v>1170346.8232356755</v>
      </c>
      <c r="CN40" s="1130">
        <f t="shared" si="34"/>
        <v>16731.783941447804</v>
      </c>
      <c r="CO40" s="1130">
        <f t="shared" si="34"/>
        <v>0</v>
      </c>
      <c r="CP40" s="1130">
        <f t="shared" si="34"/>
        <v>0</v>
      </c>
      <c r="CQ40" s="1131">
        <f t="shared" si="35"/>
        <v>0</v>
      </c>
      <c r="CR40" s="1131">
        <f t="shared" si="35"/>
        <v>0</v>
      </c>
      <c r="CS40" s="1130">
        <f t="shared" si="12"/>
        <v>-1170346.8232356755</v>
      </c>
      <c r="CT40" s="1130">
        <f t="shared" si="12"/>
        <v>-16731.783941447804</v>
      </c>
      <c r="CU40" s="1130">
        <f>SUMIFS([2]ДиР!$D:$D,[2]ДиР!$A:$A,MID(CU$8,1,LEN(CU$8)-5),[2]ДиР!$B:$B,[2]Расходы!$A40,[2]ДиР!$E:$E,CONCATENATE("План ",LEFT([2]Расходы!CU$7,4)))</f>
        <v>237467.39893856479</v>
      </c>
      <c r="CV40" s="1130">
        <f>SUMIFS([2]ДиР!$H:$H,[2]ДиР!$A:$A,MID(CU$8,1,LEN(CU$8)-5),[2]ДиР!$B:$B,[2]Расходы!$A40,[2]ДиР!$E:$E,CONCATENATE("План ",LEFT([2]Расходы!CU$7,4)))</f>
        <v>3368.0930279918416</v>
      </c>
      <c r="CW40" s="1130">
        <f>IF(CW$5=[2]Период!$B$2,SUMIFS('[2]Расходы 1'!$G:$G,'[2]Расходы 1'!$A:$A,[2]Расходы!$A40),SUMIFS([2]ДиР!$D:$D,[2]ДиР!$A:$A,MID(CW$8,1,LEN(CW$8)-5),[2]ДиР!$B:$B,[2]Расходы!$A40,[2]ДиР!$E:$E,CONCATENATE("Факт ",LEFT([2]Расходы!CU$7,4))))</f>
        <v>0</v>
      </c>
      <c r="CX40" s="1130">
        <f>IF(CW$5=[2]Период!$B$2,SUMIFS('[2]Расходы 1'!$H:$H,'[2]Расходы 1'!$A:$A,[2]Расходы!$A40),SUMIFS([2]ДиР!$H:$H,[2]ДиР!$A:$A,MID(CW$8,1,LEN(CW$8)-5),[2]ДиР!$B:$B,[2]Расходы!$A40,[2]ДиР!$E:$E,CONCATENATE("Факт ",LEFT([2]Расходы!CU$7,4))))</f>
        <v>0</v>
      </c>
      <c r="CY40" s="1132">
        <f t="shared" si="36"/>
        <v>0</v>
      </c>
      <c r="CZ40" s="1132">
        <f t="shared" si="36"/>
        <v>0</v>
      </c>
      <c r="DA40" s="1130">
        <f t="shared" si="13"/>
        <v>-237467.39893856479</v>
      </c>
      <c r="DB40" s="1130">
        <f t="shared" si="13"/>
        <v>-3368.0930279918416</v>
      </c>
      <c r="DC40" s="1130">
        <f>SUMIFS([2]ДиР!$D:$D,[2]ДиР!$A:$A,MID(DC$8,1,LEN(DC$8)-5),[2]ДиР!$B:$B,[2]Расходы!$A40,[2]ДиР!$E:$E,CONCATENATE("План ",LEFT([2]Расходы!DC$7,4)))</f>
        <v>193750.67945921622</v>
      </c>
      <c r="DD40" s="1130">
        <f>SUMIFS([2]ДиР!$H:$H,[2]ДиР!$A:$A,MID(DC$8,1,LEN(DC$8)-5),[2]ДиР!$B:$B,[2]Расходы!$A40,[2]ДиР!$E:$E,CONCATENATE("План ",LEFT([2]Расходы!DC$7,4)))</f>
        <v>2737.5581696816134</v>
      </c>
      <c r="DE40" s="1130">
        <f>IF(DE$5=[2]Период!$B$2,SUMIFS('[2]Расходы 1'!$G:$G,'[2]Расходы 1'!$A:$A,[2]Расходы!$A40),SUMIFS([2]ДиР!$D:$D,[2]ДиР!$A:$A,MID(DE$8,1,LEN(DE$8)-5),[2]ДиР!$B:$B,[2]Расходы!$A40,[2]ДиР!$E:$E,CONCATENATE("Факт ",LEFT([2]Расходы!DC$7,4))))</f>
        <v>0</v>
      </c>
      <c r="DF40" s="1130">
        <f>IF(DE$5=[2]Период!$B$2,SUMIFS('[2]Расходы 1'!$H:$H,'[2]Расходы 1'!$A:$A,[2]Расходы!$A40),SUMIFS([2]ДиР!$H:$H,[2]ДиР!$A:$A,MID(DE$8,1,LEN(DE$8)-5),[2]ДиР!$B:$B,[2]Расходы!$A40,[2]ДиР!$E:$E,CONCATENATE("Факт ",LEFT([2]Расходы!DC$7,4))))</f>
        <v>0</v>
      </c>
      <c r="DG40" s="1132">
        <f t="shared" si="37"/>
        <v>0</v>
      </c>
      <c r="DH40" s="1132">
        <f t="shared" si="37"/>
        <v>0</v>
      </c>
      <c r="DI40" s="1130">
        <f t="shared" si="14"/>
        <v>-193750.67945921622</v>
      </c>
      <c r="DJ40" s="1130">
        <f t="shared" si="14"/>
        <v>-2737.5581696816134</v>
      </c>
      <c r="DK40" s="1130">
        <f>SUMIFS([2]ДиР!$D:$D,[2]ДиР!$A:$A,MID(DK$8,1,LEN(DK$8)-5),[2]ДиР!$B:$B,[2]Расходы!$A40,[2]ДиР!$E:$E,CONCATENATE("План ",LEFT([2]Расходы!DK$7,4)))</f>
        <v>195673.2186650451</v>
      </c>
      <c r="DL40" s="1130">
        <f>SUMIFS([2]ДиР!$H:$H,[2]ДиР!$A:$A,MID(DK$8,1,LEN(DK$8)-5),[2]ДиР!$B:$B,[2]Расходы!$A40,[2]ДиР!$E:$E,CONCATENATE("План ",LEFT([2]Расходы!DK$7,4)))</f>
        <v>2754.2151969180813</v>
      </c>
      <c r="DM40" s="1130">
        <f>IF(DM$5=[2]Период!$B$2,SUMIFS('[2]Расходы 1'!$G:$G,'[2]Расходы 1'!$A:$A,[2]Расходы!$A40),SUMIFS([2]ДиР!$D:$D,[2]ДиР!$A:$A,MID(DM$8,1,LEN(DM$8)-5),[2]ДиР!$B:$B,[2]Расходы!$A40,[2]ДиР!$E:$E,CONCATENATE("Факт ",LEFT([2]Расходы!DK$7,4))))</f>
        <v>0</v>
      </c>
      <c r="DN40" s="1130">
        <f>IF(DM$5=[2]Период!$B$2,SUMIFS('[2]Расходы 1'!$H:$H,'[2]Расходы 1'!$A:$A,[2]Расходы!$A40),SUMIFS([2]ДиР!$H:$H,[2]ДиР!$A:$A,MID(DM$8,1,LEN(DM$8)-5),[2]ДиР!$B:$B,[2]Расходы!$A40,[2]ДиР!$E:$E,CONCATENATE("Факт ",LEFT([2]Расходы!DK$7,4))))</f>
        <v>0</v>
      </c>
      <c r="DO40" s="1132">
        <f t="shared" si="38"/>
        <v>0</v>
      </c>
      <c r="DP40" s="1132">
        <f t="shared" si="38"/>
        <v>0</v>
      </c>
      <c r="DQ40" s="1130">
        <f t="shared" si="39"/>
        <v>-195673.2186650451</v>
      </c>
      <c r="DR40" s="1130">
        <f t="shared" si="39"/>
        <v>-2754.2151969180813</v>
      </c>
      <c r="DS40" s="1130">
        <f t="shared" si="42"/>
        <v>626891.29706282611</v>
      </c>
      <c r="DT40" s="1130">
        <f t="shared" si="42"/>
        <v>8859.8663945915359</v>
      </c>
      <c r="DU40" s="1130">
        <f t="shared" si="42"/>
        <v>0</v>
      </c>
      <c r="DV40" s="1130">
        <f t="shared" si="42"/>
        <v>0</v>
      </c>
      <c r="DW40" s="1131">
        <f t="shared" si="40"/>
        <v>0</v>
      </c>
      <c r="DX40" s="1131">
        <f t="shared" si="40"/>
        <v>0</v>
      </c>
      <c r="DY40" s="1130">
        <f t="shared" si="16"/>
        <v>-626891.29706282611</v>
      </c>
      <c r="DZ40" s="1130">
        <f t="shared" si="16"/>
        <v>-8859.8663945915359</v>
      </c>
      <c r="EA40" s="1130">
        <f t="shared" si="17"/>
        <v>2641167.7225545002</v>
      </c>
      <c r="EB40" s="1130">
        <f t="shared" si="17"/>
        <v>37789.594956643195</v>
      </c>
      <c r="EC40" s="1130">
        <f t="shared" si="17"/>
        <v>0</v>
      </c>
      <c r="ED40" s="1130">
        <f t="shared" si="17"/>
        <v>0</v>
      </c>
      <c r="EE40" s="1131">
        <f t="shared" si="41"/>
        <v>0</v>
      </c>
      <c r="EF40" s="1131">
        <f t="shared" si="41"/>
        <v>0</v>
      </c>
      <c r="EG40" s="1130">
        <f t="shared" si="18"/>
        <v>-2641167.7225545002</v>
      </c>
      <c r="EH40" s="1130">
        <f t="shared" si="18"/>
        <v>-37789.594956643195</v>
      </c>
    </row>
    <row r="41" spans="1:138" ht="12.75" outlineLevel="1" x14ac:dyDescent="0.2">
      <c r="A41" s="1104">
        <v>3503060000</v>
      </c>
      <c r="B41" s="1108" t="s">
        <v>338</v>
      </c>
      <c r="C41" s="1130"/>
      <c r="D41" s="1130"/>
      <c r="E41" s="1130"/>
      <c r="F41" s="1130"/>
      <c r="G41" s="1131">
        <f t="shared" si="19"/>
        <v>0</v>
      </c>
      <c r="H41" s="1131">
        <f t="shared" si="19"/>
        <v>0</v>
      </c>
      <c r="I41" s="1130">
        <f t="shared" si="20"/>
        <v>0</v>
      </c>
      <c r="J41" s="1130">
        <f t="shared" si="20"/>
        <v>0</v>
      </c>
      <c r="K41" s="1130"/>
      <c r="L41" s="1130"/>
      <c r="M41" s="1130"/>
      <c r="N41" s="1130"/>
      <c r="O41" s="1131">
        <f t="shared" si="21"/>
        <v>0</v>
      </c>
      <c r="P41" s="1131">
        <f t="shared" si="21"/>
        <v>0</v>
      </c>
      <c r="Q41" s="1130">
        <f t="shared" si="0"/>
        <v>0</v>
      </c>
      <c r="R41" s="1130">
        <f t="shared" si="0"/>
        <v>0</v>
      </c>
      <c r="S41" s="1130"/>
      <c r="T41" s="1130"/>
      <c r="U41" s="1130"/>
      <c r="V41" s="1130"/>
      <c r="W41" s="1132">
        <f t="shared" si="22"/>
        <v>0</v>
      </c>
      <c r="X41" s="1132">
        <f t="shared" si="22"/>
        <v>0</v>
      </c>
      <c r="Y41" s="1130">
        <f t="shared" si="1"/>
        <v>0</v>
      </c>
      <c r="Z41" s="1130">
        <f t="shared" si="1"/>
        <v>0</v>
      </c>
      <c r="AA41" s="1130">
        <f t="shared" si="43"/>
        <v>0</v>
      </c>
      <c r="AB41" s="1130">
        <f t="shared" si="43"/>
        <v>0</v>
      </c>
      <c r="AC41" s="1130">
        <f t="shared" si="43"/>
        <v>0</v>
      </c>
      <c r="AD41" s="1130">
        <f t="shared" si="2"/>
        <v>0</v>
      </c>
      <c r="AE41" s="1132">
        <f t="shared" si="24"/>
        <v>0</v>
      </c>
      <c r="AF41" s="1132">
        <f t="shared" si="24"/>
        <v>0</v>
      </c>
      <c r="AG41" s="1130">
        <f t="shared" si="3"/>
        <v>0</v>
      </c>
      <c r="AH41" s="1130">
        <f t="shared" si="3"/>
        <v>0</v>
      </c>
      <c r="AI41" s="1130">
        <f>SUMIFS([2]ДиР!$D:$D,[2]ДиР!$A:$A,MID(AI$8,1,LEN(AI$8)-5),[2]ДиР!$B:$B,[2]Расходы!$A41,[2]ДиР!$E:$E,CONCATENATE("План ",LEFT([2]Расходы!AI$7,4)))</f>
        <v>56908.893431240132</v>
      </c>
      <c r="AJ41" s="1130">
        <f>SUMIFS([2]ДиР!$H:$H,[2]ДиР!$A:$A,MID(AI$8,1,LEN(AI$8)-5),[2]ДиР!$B:$B,[2]Расходы!$A41,[2]ДиР!$E:$E,CONCATENATE("План ",LEFT([2]Расходы!AI$7,4)))</f>
        <v>826.38340857097421</v>
      </c>
      <c r="AK41" s="1130">
        <f>IF(AK$5=[2]Период!$B$2,SUMIFS('[2]Расходы 1'!$G:$G,'[2]Расходы 1'!$A:$A,[2]Расходы!$A41),SUMIFS([2]ДиР!$D:$D,[2]ДиР!$A:$A,MID(AK$8,1,LEN(AK$8)-5),[2]ДиР!$B:$B,[2]Расходы!$A41,[2]ДиР!$E:$E,CONCATENATE("Факт ",LEFT([2]Расходы!AI$7,4))))</f>
        <v>0</v>
      </c>
      <c r="AL41" s="1130">
        <f>IF(AK$5=[2]Период!$B$2,SUMIFS('[2]Расходы 1'!$H:$H,'[2]Расходы 1'!$A:$A,[2]Расходы!$A41),SUMIFS([2]ДиР!$H:$H,[2]ДиР!$A:$A,MID(AK$8,1,LEN(AK$8)-5),[2]ДиР!$B:$B,[2]Расходы!$A41,[2]ДиР!$E:$E,CONCATENATE("Факт ",LEFT([2]Расходы!AI$7,4))))</f>
        <v>0</v>
      </c>
      <c r="AM41" s="1132">
        <f t="shared" si="25"/>
        <v>0</v>
      </c>
      <c r="AN41" s="1132">
        <f t="shared" si="25"/>
        <v>0</v>
      </c>
      <c r="AO41" s="1130">
        <f t="shared" si="4"/>
        <v>-56908.893431240132</v>
      </c>
      <c r="AP41" s="1130">
        <f t="shared" si="4"/>
        <v>-826.38340857097421</v>
      </c>
      <c r="AQ41" s="1130">
        <f>SUMIFS([2]ДиР!$D:$D,[2]ДиР!$A:$A,MID(AQ$8,1,LEN(AQ$8)-5),[2]ДиР!$B:$B,[2]Расходы!$A41,[2]ДиР!$E:$E,CONCATENATE("План ",LEFT([2]Расходы!AQ$7,4)))</f>
        <v>61423.307650620089</v>
      </c>
      <c r="AR41" s="1130">
        <f>SUMIFS([2]ДиР!$H:$H,[2]ДиР!$A:$A,MID(AQ$8,1,LEN(AQ$8)-5),[2]ДиР!$B:$B,[2]Расходы!$A41,[2]ДиР!$E:$E,CONCATENATE("План ",LEFT([2]Расходы!AQ$7,4)))</f>
        <v>888.4545837943167</v>
      </c>
      <c r="AS41" s="1130">
        <f>IF(AS$5=[2]Период!$B$2,SUMIFS('[2]Расходы 1'!$G:$G,'[2]Расходы 1'!$A:$A,[2]Расходы!$A41),SUMIFS([2]ДиР!$D:$D,[2]ДиР!$A:$A,MID(AS$8,1,LEN(AS$8)-5),[2]ДиР!$B:$B,[2]Расходы!$A41,[2]ДиР!$E:$E,CONCATENATE("Факт ",LEFT([2]Расходы!AQ$7,4))))</f>
        <v>0</v>
      </c>
      <c r="AT41" s="1130">
        <f>IF(AS$5=[2]Период!$B$2,SUMIFS('[2]Расходы 1'!$H:$H,'[2]Расходы 1'!$A:$A,[2]Расходы!$A41),SUMIFS([2]ДиР!$H:$H,[2]ДиР!$A:$A,MID(AS$8,1,LEN(AS$8)-5),[2]ДиР!$B:$B,[2]Расходы!$A41,[2]ДиР!$E:$E,CONCATENATE("Факт ",LEFT([2]Расходы!AQ$7,4))))</f>
        <v>0</v>
      </c>
      <c r="AU41" s="1132">
        <f t="shared" si="26"/>
        <v>0</v>
      </c>
      <c r="AV41" s="1132">
        <f t="shared" si="26"/>
        <v>0</v>
      </c>
      <c r="AW41" s="1130">
        <f t="shared" si="5"/>
        <v>-61423.307650620089</v>
      </c>
      <c r="AX41" s="1130">
        <f t="shared" si="5"/>
        <v>-888.4545837943167</v>
      </c>
      <c r="AY41" s="1130">
        <f>SUMIFS([2]ДиР!$D:$D,[2]ДиР!$A:$A,MID(AY$8,1,LEN(AY$8)-5),[2]ДиР!$B:$B,[2]Расходы!$A41,[2]ДиР!$E:$E,CONCATENATE("План ",LEFT([2]Расходы!AY$7,4)))</f>
        <v>62762.568114718139</v>
      </c>
      <c r="AZ41" s="1130">
        <f>SUMIFS([2]ДиР!$H:$H,[2]ДиР!$A:$A,MID(AY$8,1,LEN(AY$8)-5),[2]ДиР!$B:$B,[2]Расходы!$A41,[2]ДиР!$E:$E,CONCATENATE("План ",LEFT([2]Расходы!AY$7,4)))</f>
        <v>904.29462019621258</v>
      </c>
      <c r="BA41" s="1130">
        <f>IF(BA$5=[2]Период!$B$2,SUMIFS('[2]Расходы 1'!$G:$G,'[2]Расходы 1'!$A:$A,[2]Расходы!$A41),SUMIFS([2]ДиР!$D:$D,[2]ДиР!$A:$A,MID(BA$8,1,LEN(BA$8)-5),[2]ДиР!$B:$B,[2]Расходы!$A41,[2]ДиР!$E:$E,CONCATENATE("Факт ",LEFT([2]Расходы!AY$7,4))))</f>
        <v>0</v>
      </c>
      <c r="BB41" s="1130">
        <f>IF(BA$5=[2]Период!$B$2,SUMIFS('[2]Расходы 1'!$H:$H,'[2]Расходы 1'!$A:$A,[2]Расходы!$A41),SUMIFS([2]ДиР!$H:$H,[2]ДиР!$A:$A,MID(BA$8,1,LEN(BA$8)-5),[2]ДиР!$B:$B,[2]Расходы!$A41,[2]ДиР!$E:$E,CONCATENATE("Факт ",LEFT([2]Расходы!AY$7,4))))</f>
        <v>0</v>
      </c>
      <c r="BC41" s="1132">
        <f t="shared" si="27"/>
        <v>0</v>
      </c>
      <c r="BD41" s="1132">
        <f t="shared" si="27"/>
        <v>0</v>
      </c>
      <c r="BE41" s="1130">
        <f t="shared" si="28"/>
        <v>-62762.568114718139</v>
      </c>
      <c r="BF41" s="1130">
        <f t="shared" si="28"/>
        <v>-904.29462019621258</v>
      </c>
      <c r="BG41" s="1130">
        <f t="shared" si="29"/>
        <v>181094.76919657836</v>
      </c>
      <c r="BH41" s="1130">
        <f t="shared" si="29"/>
        <v>2619.1326125615033</v>
      </c>
      <c r="BI41" s="1130">
        <f t="shared" si="29"/>
        <v>0</v>
      </c>
      <c r="BJ41" s="1130">
        <f t="shared" si="29"/>
        <v>0</v>
      </c>
      <c r="BK41" s="1131">
        <f t="shared" si="30"/>
        <v>0</v>
      </c>
      <c r="BL41" s="1131">
        <f t="shared" si="30"/>
        <v>0</v>
      </c>
      <c r="BM41" s="1130">
        <f t="shared" si="7"/>
        <v>-181094.76919657836</v>
      </c>
      <c r="BN41" s="1130">
        <f t="shared" si="7"/>
        <v>-2619.1326125615033</v>
      </c>
      <c r="BO41" s="1130">
        <f>SUMIFS([2]ДиР!$D:$D,[2]ДиР!$A:$A,MID(BO$8,1,LEN(BO$8)-5),[2]ДиР!$B:$B,[2]Расходы!$A41,[2]ДиР!$E:$E,CONCATENATE("План ",LEFT([2]Расходы!BO$7,4)))</f>
        <v>65108.984062577161</v>
      </c>
      <c r="BP41" s="1130">
        <f>SUMIFS([2]ДиР!$H:$H,[2]ДиР!$A:$A,MID(BO$8,1,LEN(BO$8)-5),[2]ДиР!$B:$B,[2]Расходы!$A41,[2]ДиР!$E:$E,CONCATENATE("План ",LEFT([2]Расходы!BO$7,4)))</f>
        <v>934.42268342621981</v>
      </c>
      <c r="BQ41" s="1130">
        <f>IF(BQ$5=[2]Период!$B$2,SUMIFS('[2]Расходы 1'!$G:$G,'[2]Расходы 1'!$A:$A,[2]Расходы!$A41),SUMIFS([2]ДиР!$D:$D,[2]ДиР!$A:$A,MID(BQ$8,1,LEN(BQ$8)-5),[2]ДиР!$B:$B,[2]Расходы!$A41,[2]ДиР!$E:$E,CONCATENATE("Факт ",LEFT([2]Расходы!BO$7,4))))</f>
        <v>0</v>
      </c>
      <c r="BR41" s="1130">
        <f>IF(BQ$5=[2]Период!$B$2,SUMIFS('[2]Расходы 1'!$H:$H,'[2]Расходы 1'!$A:$A,[2]Расходы!$A41),SUMIFS([2]ДиР!$H:$H,[2]ДиР!$A:$A,MID(BQ$8,1,LEN(BQ$8)-5),[2]ДиР!$B:$B,[2]Расходы!$A41,[2]ДиР!$E:$E,CONCATENATE("Факт ",LEFT([2]Расходы!BO$7,4))))</f>
        <v>0</v>
      </c>
      <c r="BS41" s="1132">
        <f t="shared" si="31"/>
        <v>0</v>
      </c>
      <c r="BT41" s="1132">
        <f t="shared" si="31"/>
        <v>0</v>
      </c>
      <c r="BU41" s="1130">
        <f t="shared" si="8"/>
        <v>-65108.984062577161</v>
      </c>
      <c r="BV41" s="1130">
        <f t="shared" si="8"/>
        <v>-934.42268342621981</v>
      </c>
      <c r="BW41" s="1130">
        <f>SUMIFS([2]ДиР!$D:$D,[2]ДиР!$A:$A,MID(BW$8,1,LEN(BW$8)-5),[2]ДиР!$B:$B,[2]Расходы!$A41,[2]ДиР!$E:$E,CONCATENATE("План ",LEFT([2]Расходы!BW$7,4)))</f>
        <v>72217.971512908218</v>
      </c>
      <c r="BX41" s="1130">
        <f>SUMIFS([2]ДиР!$H:$H,[2]ДиР!$A:$A,MID(BW$8,1,LEN(BW$8)-5),[2]ДиР!$B:$B,[2]Расходы!$A41,[2]ДиР!$E:$E,CONCATENATE("План ",LEFT([2]Расходы!BW$7,4)))</f>
        <v>1032.3489602302654</v>
      </c>
      <c r="BY41" s="1130">
        <f>IF(BY$5=[2]Период!$B$2,SUMIFS('[2]Расходы 1'!$G:$G,'[2]Расходы 1'!$A:$A,[2]Расходы!$A41),SUMIFS([2]ДиР!$D:$D,[2]ДиР!$A:$A,MID(BY$8,1,LEN(BY$8)-5),[2]ДиР!$B:$B,[2]Расходы!$A41,[2]ДиР!$E:$E,CONCATENATE("Факт ",LEFT([2]Расходы!BW$7,4))))</f>
        <v>0</v>
      </c>
      <c r="BZ41" s="1130">
        <f>IF(BY$5=[2]Период!$B$2,SUMIFS('[2]Расходы 1'!$H:$H,'[2]Расходы 1'!$A:$A,[2]Расходы!$A41),SUMIFS([2]ДиР!$H:$H,[2]ДиР!$A:$A,MID(BY$8,1,LEN(BY$8)-5),[2]ДиР!$B:$B,[2]Расходы!$A41,[2]ДиР!$E:$E,CONCATENATE("Факт ",LEFT([2]Расходы!BW$7,4))))</f>
        <v>0</v>
      </c>
      <c r="CA41" s="1132">
        <f t="shared" si="32"/>
        <v>0</v>
      </c>
      <c r="CB41" s="1132">
        <f t="shared" si="32"/>
        <v>0</v>
      </c>
      <c r="CC41" s="1130">
        <f t="shared" si="9"/>
        <v>-72217.971512908218</v>
      </c>
      <c r="CD41" s="1130">
        <f t="shared" si="9"/>
        <v>-1032.3489602302654</v>
      </c>
      <c r="CE41" s="1130">
        <f>SUMIFS([2]ДиР!$D:$D,[2]ДиР!$A:$A,MID(CE$8,1,LEN(CE$8)-5),[2]ДиР!$B:$B,[2]Расходы!$A41,[2]ДиР!$E:$E,CONCATENATE("План ",LEFT([2]Расходы!CE$7,4)))</f>
        <v>68828.524658846494</v>
      </c>
      <c r="CF41" s="1130">
        <f>SUMIFS([2]ДиР!$H:$H,[2]ДиР!$A:$A,MID(CE$8,1,LEN(CE$8)-5),[2]ДиР!$B:$B,[2]Расходы!$A41,[2]ДиР!$E:$E,CONCATENATE("План ",LEFT([2]Расходы!CE$7,4)))</f>
        <v>980.02076923734569</v>
      </c>
      <c r="CG41" s="1130">
        <f>IF(CG$5=[2]Период!$B$2,SUMIFS('[2]Расходы 1'!$G:$G,'[2]Расходы 1'!$A:$A,[2]Расходы!$A41),SUMIFS([2]ДиР!$D:$D,[2]ДиР!$A:$A,MID(CG$8,1,LEN(CG$8)-5),[2]ДиР!$B:$B,[2]Расходы!$A41,[2]ДиР!$E:$E,CONCATENATE("Факт ",LEFT([2]Расходы!CE$7,4))))</f>
        <v>0</v>
      </c>
      <c r="CH41" s="1130">
        <f>IF(CG$5=[2]Период!$B$2,SUMIFS('[2]Расходы 1'!$H:$H,'[2]Расходы 1'!$A:$A,[2]Расходы!$A41),SUMIFS([2]ДиР!$H:$H,[2]ДиР!$A:$A,MID(CG$8,1,LEN(CG$8)-5),[2]ДиР!$B:$B,[2]Расходы!$A41,[2]ДиР!$E:$E,CONCATENATE("Факт ",LEFT([2]Расходы!CE$7,4))))</f>
        <v>0</v>
      </c>
      <c r="CI41" s="1132">
        <f t="shared" si="33"/>
        <v>0</v>
      </c>
      <c r="CJ41" s="1132">
        <f t="shared" si="33"/>
        <v>0</v>
      </c>
      <c r="CK41" s="1130">
        <f t="shared" si="10"/>
        <v>-68828.524658846494</v>
      </c>
      <c r="CL41" s="1130">
        <f t="shared" si="10"/>
        <v>-980.02076923734569</v>
      </c>
      <c r="CM41" s="1130">
        <f t="shared" si="34"/>
        <v>206155.48023433189</v>
      </c>
      <c r="CN41" s="1130">
        <f t="shared" si="34"/>
        <v>2946.7924128938312</v>
      </c>
      <c r="CO41" s="1130">
        <f t="shared" si="34"/>
        <v>0</v>
      </c>
      <c r="CP41" s="1130">
        <f t="shared" si="34"/>
        <v>0</v>
      </c>
      <c r="CQ41" s="1131">
        <f t="shared" si="35"/>
        <v>0</v>
      </c>
      <c r="CR41" s="1131">
        <f t="shared" si="35"/>
        <v>0</v>
      </c>
      <c r="CS41" s="1130">
        <f t="shared" si="12"/>
        <v>-206155.48023433189</v>
      </c>
      <c r="CT41" s="1130">
        <f t="shared" si="12"/>
        <v>-2946.7924128938312</v>
      </c>
      <c r="CU41" s="1130">
        <f>SUMIFS([2]ДиР!$D:$D,[2]ДиР!$A:$A,MID(CU$8,1,LEN(CU$8)-5),[2]ДиР!$B:$B,[2]Расходы!$A41,[2]ДиР!$E:$E,CONCATENATE("План ",LEFT([2]Расходы!CU$7,4)))</f>
        <v>62882.718014716993</v>
      </c>
      <c r="CV41" s="1130">
        <f>SUMIFS([2]ДиР!$H:$H,[2]ДиР!$A:$A,MID(CU$8,1,LEN(CU$8)-5),[2]ДиР!$B:$B,[2]Расходы!$A41,[2]ДиР!$E:$E,CONCATENATE("План ",LEFT([2]Расходы!CU$7,4)))</f>
        <v>891.89019239368838</v>
      </c>
      <c r="CW41" s="1130">
        <f>IF(CW$5=[2]Период!$B$2,SUMIFS('[2]Расходы 1'!$G:$G,'[2]Расходы 1'!$A:$A,[2]Расходы!$A41),SUMIFS([2]ДиР!$D:$D,[2]ДиР!$A:$A,MID(CW$8,1,LEN(CW$8)-5),[2]ДиР!$B:$B,[2]Расходы!$A41,[2]ДиР!$E:$E,CONCATENATE("Факт ",LEFT([2]Расходы!CU$7,4))))</f>
        <v>0</v>
      </c>
      <c r="CX41" s="1130">
        <f>IF(CW$5=[2]Период!$B$2,SUMIFS('[2]Расходы 1'!$H:$H,'[2]Расходы 1'!$A:$A,[2]Расходы!$A41),SUMIFS([2]ДиР!$H:$H,[2]ДиР!$A:$A,MID(CW$8,1,LEN(CW$8)-5),[2]ДиР!$B:$B,[2]Расходы!$A41,[2]ДиР!$E:$E,CONCATENATE("Факт ",LEFT([2]Расходы!CU$7,4))))</f>
        <v>0</v>
      </c>
      <c r="CY41" s="1132">
        <f t="shared" si="36"/>
        <v>0</v>
      </c>
      <c r="CZ41" s="1132">
        <f t="shared" si="36"/>
        <v>0</v>
      </c>
      <c r="DA41" s="1130">
        <f t="shared" si="13"/>
        <v>-62882.718014716993</v>
      </c>
      <c r="DB41" s="1130">
        <f t="shared" si="13"/>
        <v>-891.89019239368838</v>
      </c>
      <c r="DC41" s="1130">
        <f>SUMIFS([2]ДиР!$D:$D,[2]ДиР!$A:$A,MID(DC$8,1,LEN(DC$8)-5),[2]ДиР!$B:$B,[2]Расходы!$A41,[2]ДиР!$E:$E,CONCATENATE("План ",LEFT([2]Расходы!DC$7,4)))</f>
        <v>55420.827580432691</v>
      </c>
      <c r="DD41" s="1130">
        <f>SUMIFS([2]ДиР!$H:$H,[2]ДиР!$A:$A,MID(DC$8,1,LEN(DC$8)-5),[2]ДиР!$B:$B,[2]Расходы!$A41,[2]ДиР!$E:$E,CONCATENATE("План ",LEFT([2]Расходы!DC$7,4)))</f>
        <v>783.05655359141906</v>
      </c>
      <c r="DE41" s="1130">
        <f>IF(DE$5=[2]Период!$B$2,SUMIFS('[2]Расходы 1'!$G:$G,'[2]Расходы 1'!$A:$A,[2]Расходы!$A41),SUMIFS([2]ДиР!$D:$D,[2]ДиР!$A:$A,MID(DE$8,1,LEN(DE$8)-5),[2]ДиР!$B:$B,[2]Расходы!$A41,[2]ДиР!$E:$E,CONCATENATE("Факт ",LEFT([2]Расходы!DC$7,4))))</f>
        <v>0</v>
      </c>
      <c r="DF41" s="1130">
        <f>IF(DE$5=[2]Период!$B$2,SUMIFS('[2]Расходы 1'!$H:$H,'[2]Расходы 1'!$A:$A,[2]Расходы!$A41),SUMIFS([2]ДиР!$H:$H,[2]ДиР!$A:$A,MID(DE$8,1,LEN(DE$8)-5),[2]ДиР!$B:$B,[2]Расходы!$A41,[2]ДиР!$E:$E,CONCATENATE("Факт ",LEFT([2]Расходы!DC$7,4))))</f>
        <v>0</v>
      </c>
      <c r="DG41" s="1132">
        <f t="shared" si="37"/>
        <v>0</v>
      </c>
      <c r="DH41" s="1132">
        <f t="shared" si="37"/>
        <v>0</v>
      </c>
      <c r="DI41" s="1130">
        <f t="shared" si="14"/>
        <v>-55420.827580432691</v>
      </c>
      <c r="DJ41" s="1130">
        <f t="shared" si="14"/>
        <v>-783.05655359141906</v>
      </c>
      <c r="DK41" s="1130">
        <f>SUMIFS([2]ДиР!$D:$D,[2]ДиР!$A:$A,MID(DK$8,1,LEN(DK$8)-5),[2]ДиР!$B:$B,[2]Расходы!$A41,[2]ДиР!$E:$E,CONCATENATE("План ",LEFT([2]Расходы!DK$7,4)))</f>
        <v>58871.444397038809</v>
      </c>
      <c r="DL41" s="1130">
        <f>SUMIFS([2]ДиР!$H:$H,[2]ДиР!$A:$A,MID(DK$8,1,LEN(DK$8)-5),[2]ДиР!$B:$B,[2]Расходы!$A41,[2]ДиР!$E:$E,CONCATENATE("План ",LEFT([2]Расходы!DK$7,4)))</f>
        <v>828.65007244758681</v>
      </c>
      <c r="DM41" s="1130">
        <f>IF(DM$5=[2]Период!$B$2,SUMIFS('[2]Расходы 1'!$G:$G,'[2]Расходы 1'!$A:$A,[2]Расходы!$A41),SUMIFS([2]ДиР!$D:$D,[2]ДиР!$A:$A,MID(DM$8,1,LEN(DM$8)-5),[2]ДиР!$B:$B,[2]Расходы!$A41,[2]ДиР!$E:$E,CONCATENATE("Факт ",LEFT([2]Расходы!DK$7,4))))</f>
        <v>0</v>
      </c>
      <c r="DN41" s="1130">
        <f>IF(DM$5=[2]Период!$B$2,SUMIFS('[2]Расходы 1'!$H:$H,'[2]Расходы 1'!$A:$A,[2]Расходы!$A41),SUMIFS([2]ДиР!$H:$H,[2]ДиР!$A:$A,MID(DM$8,1,LEN(DM$8)-5),[2]ДиР!$B:$B,[2]Расходы!$A41,[2]ДиР!$E:$E,CONCATENATE("Факт ",LEFT([2]Расходы!DK$7,4))))</f>
        <v>0</v>
      </c>
      <c r="DO41" s="1132">
        <f t="shared" si="38"/>
        <v>0</v>
      </c>
      <c r="DP41" s="1132">
        <f t="shared" si="38"/>
        <v>0</v>
      </c>
      <c r="DQ41" s="1130">
        <f t="shared" si="39"/>
        <v>-58871.444397038809</v>
      </c>
      <c r="DR41" s="1130">
        <f t="shared" si="39"/>
        <v>-828.65007244758681</v>
      </c>
      <c r="DS41" s="1130">
        <f t="shared" si="42"/>
        <v>177174.98999218849</v>
      </c>
      <c r="DT41" s="1130">
        <f t="shared" si="42"/>
        <v>2503.5968184326944</v>
      </c>
      <c r="DU41" s="1130">
        <f t="shared" si="42"/>
        <v>0</v>
      </c>
      <c r="DV41" s="1130">
        <f t="shared" si="42"/>
        <v>0</v>
      </c>
      <c r="DW41" s="1131">
        <f t="shared" si="40"/>
        <v>0</v>
      </c>
      <c r="DX41" s="1131">
        <f t="shared" si="40"/>
        <v>0</v>
      </c>
      <c r="DY41" s="1130">
        <f t="shared" si="16"/>
        <v>-177174.98999218849</v>
      </c>
      <c r="DZ41" s="1130">
        <f t="shared" si="16"/>
        <v>-2503.5968184326944</v>
      </c>
      <c r="EA41" s="1130">
        <f t="shared" si="17"/>
        <v>564425.23942309874</v>
      </c>
      <c r="EB41" s="1130">
        <f t="shared" si="17"/>
        <v>8069.5218438880293</v>
      </c>
      <c r="EC41" s="1130">
        <f t="shared" si="17"/>
        <v>0</v>
      </c>
      <c r="ED41" s="1130">
        <f t="shared" si="17"/>
        <v>0</v>
      </c>
      <c r="EE41" s="1131">
        <f t="shared" si="41"/>
        <v>0</v>
      </c>
      <c r="EF41" s="1131">
        <f t="shared" si="41"/>
        <v>0</v>
      </c>
      <c r="EG41" s="1130">
        <f t="shared" si="18"/>
        <v>-564425.23942309874</v>
      </c>
      <c r="EH41" s="1130">
        <f t="shared" si="18"/>
        <v>-8069.5218438880293</v>
      </c>
    </row>
    <row r="42" spans="1:138" ht="12.75" outlineLevel="1" x14ac:dyDescent="0.2">
      <c r="A42" s="1104">
        <v>3529070000</v>
      </c>
      <c r="B42" s="1108" t="s">
        <v>339</v>
      </c>
      <c r="C42" s="1130"/>
      <c r="D42" s="1130"/>
      <c r="E42" s="1130"/>
      <c r="F42" s="1130"/>
      <c r="G42" s="1131">
        <f t="shared" si="19"/>
        <v>0</v>
      </c>
      <c r="H42" s="1131">
        <f t="shared" si="19"/>
        <v>0</v>
      </c>
      <c r="I42" s="1130">
        <f t="shared" si="20"/>
        <v>0</v>
      </c>
      <c r="J42" s="1130">
        <f t="shared" si="20"/>
        <v>0</v>
      </c>
      <c r="K42" s="1130"/>
      <c r="L42" s="1130"/>
      <c r="M42" s="1130"/>
      <c r="N42" s="1130"/>
      <c r="O42" s="1131">
        <f t="shared" si="21"/>
        <v>0</v>
      </c>
      <c r="P42" s="1131">
        <f t="shared" si="21"/>
        <v>0</v>
      </c>
      <c r="Q42" s="1130">
        <f t="shared" si="0"/>
        <v>0</v>
      </c>
      <c r="R42" s="1130">
        <f t="shared" si="0"/>
        <v>0</v>
      </c>
      <c r="S42" s="1130"/>
      <c r="T42" s="1130"/>
      <c r="U42" s="1130"/>
      <c r="V42" s="1130"/>
      <c r="W42" s="1132">
        <f t="shared" si="22"/>
        <v>0</v>
      </c>
      <c r="X42" s="1132">
        <f t="shared" si="22"/>
        <v>0</v>
      </c>
      <c r="Y42" s="1130">
        <f t="shared" si="1"/>
        <v>0</v>
      </c>
      <c r="Z42" s="1130">
        <f t="shared" si="1"/>
        <v>0</v>
      </c>
      <c r="AA42" s="1130">
        <f t="shared" si="43"/>
        <v>0</v>
      </c>
      <c r="AB42" s="1130">
        <f t="shared" si="43"/>
        <v>0</v>
      </c>
      <c r="AC42" s="1130">
        <f t="shared" si="43"/>
        <v>0</v>
      </c>
      <c r="AD42" s="1130">
        <f t="shared" si="2"/>
        <v>0</v>
      </c>
      <c r="AE42" s="1132">
        <f t="shared" si="24"/>
        <v>0</v>
      </c>
      <c r="AF42" s="1132">
        <f t="shared" si="24"/>
        <v>0</v>
      </c>
      <c r="AG42" s="1130">
        <f t="shared" si="3"/>
        <v>0</v>
      </c>
      <c r="AH42" s="1130">
        <f t="shared" si="3"/>
        <v>0</v>
      </c>
      <c r="AI42" s="1130">
        <f>SUMIFS([2]ДиР!$D:$D,[2]ДиР!$A:$A,MID(AI$8,1,LEN(AI$8)-5),[2]ДиР!$B:$B,[2]Расходы!$A42,[2]ДиР!$E:$E,CONCATENATE("План ",LEFT([2]Расходы!AI$7,4)))</f>
        <v>0</v>
      </c>
      <c r="AJ42" s="1130">
        <f>SUMIFS([2]ДиР!$H:$H,[2]ДиР!$A:$A,MID(AI$8,1,LEN(AI$8)-5),[2]ДиР!$B:$B,[2]Расходы!$A42,[2]ДиР!$E:$E,CONCATENATE("План ",LEFT([2]Расходы!AI$7,4)))</f>
        <v>0</v>
      </c>
      <c r="AK42" s="1130">
        <f>IF(AK$5=[2]Период!$B$2,SUMIFS('[2]Расходы 1'!$G:$G,'[2]Расходы 1'!$A:$A,[2]Расходы!$A42),SUMIFS([2]ДиР!$D:$D,[2]ДиР!$A:$A,MID(AK$8,1,LEN(AK$8)-5),[2]ДиР!$B:$B,[2]Расходы!$A42,[2]ДиР!$E:$E,CONCATENATE("Факт ",LEFT([2]Расходы!AI$7,4))))</f>
        <v>0</v>
      </c>
      <c r="AL42" s="1130">
        <f>IF(AK$5=[2]Период!$B$2,SUMIFS('[2]Расходы 1'!$H:$H,'[2]Расходы 1'!$A:$A,[2]Расходы!$A42),SUMIFS([2]ДиР!$H:$H,[2]ДиР!$A:$A,MID(AK$8,1,LEN(AK$8)-5),[2]ДиР!$B:$B,[2]Расходы!$A42,[2]ДиР!$E:$E,CONCATENATE("Факт ",LEFT([2]Расходы!AI$7,4))))</f>
        <v>0</v>
      </c>
      <c r="AM42" s="1132">
        <f t="shared" si="25"/>
        <v>0</v>
      </c>
      <c r="AN42" s="1132">
        <f t="shared" si="25"/>
        <v>0</v>
      </c>
      <c r="AO42" s="1130">
        <f t="shared" si="4"/>
        <v>0</v>
      </c>
      <c r="AP42" s="1130">
        <f t="shared" si="4"/>
        <v>0</v>
      </c>
      <c r="AQ42" s="1130">
        <f>SUMIFS([2]ДиР!$D:$D,[2]ДиР!$A:$A,MID(AQ$8,1,LEN(AQ$8)-5),[2]ДиР!$B:$B,[2]Расходы!$A42,[2]ДиР!$E:$E,CONCATENATE("План ",LEFT([2]Расходы!AQ$7,4)))</f>
        <v>0</v>
      </c>
      <c r="AR42" s="1130">
        <f>SUMIFS([2]ДиР!$H:$H,[2]ДиР!$A:$A,MID(AQ$8,1,LEN(AQ$8)-5),[2]ДиР!$B:$B,[2]Расходы!$A42,[2]ДиР!$E:$E,CONCATENATE("План ",LEFT([2]Расходы!AQ$7,4)))</f>
        <v>0</v>
      </c>
      <c r="AS42" s="1130">
        <f>IF(AS$5=[2]Период!$B$2,SUMIFS('[2]Расходы 1'!$G:$G,'[2]Расходы 1'!$A:$A,[2]Расходы!$A42),SUMIFS([2]ДиР!$D:$D,[2]ДиР!$A:$A,MID(AS$8,1,LEN(AS$8)-5),[2]ДиР!$B:$B,[2]Расходы!$A42,[2]ДиР!$E:$E,CONCATENATE("Факт ",LEFT([2]Расходы!AQ$7,4))))</f>
        <v>0</v>
      </c>
      <c r="AT42" s="1130">
        <f>IF(AS$5=[2]Период!$B$2,SUMIFS('[2]Расходы 1'!$H:$H,'[2]Расходы 1'!$A:$A,[2]Расходы!$A42),SUMIFS([2]ДиР!$H:$H,[2]ДиР!$A:$A,MID(AS$8,1,LEN(AS$8)-5),[2]ДиР!$B:$B,[2]Расходы!$A42,[2]ДиР!$E:$E,CONCATENATE("Факт ",LEFT([2]Расходы!AQ$7,4))))</f>
        <v>0</v>
      </c>
      <c r="AU42" s="1132">
        <f t="shared" si="26"/>
        <v>0</v>
      </c>
      <c r="AV42" s="1132">
        <f t="shared" si="26"/>
        <v>0</v>
      </c>
      <c r="AW42" s="1130">
        <f t="shared" si="5"/>
        <v>0</v>
      </c>
      <c r="AX42" s="1130">
        <f t="shared" si="5"/>
        <v>0</v>
      </c>
      <c r="AY42" s="1130">
        <f>SUMIFS([2]ДиР!$D:$D,[2]ДиР!$A:$A,MID(AY$8,1,LEN(AY$8)-5),[2]ДиР!$B:$B,[2]Расходы!$A42,[2]ДиР!$E:$E,CONCATENATE("План ",LEFT([2]Расходы!AY$7,4)))</f>
        <v>0</v>
      </c>
      <c r="AZ42" s="1130">
        <f>SUMIFS([2]ДиР!$H:$H,[2]ДиР!$A:$A,MID(AY$8,1,LEN(AY$8)-5),[2]ДиР!$B:$B,[2]Расходы!$A42,[2]ДиР!$E:$E,CONCATENATE("План ",LEFT([2]Расходы!AY$7,4)))</f>
        <v>0</v>
      </c>
      <c r="BA42" s="1130">
        <f>IF(BA$5=[2]Период!$B$2,SUMIFS('[2]Расходы 1'!$G:$G,'[2]Расходы 1'!$A:$A,[2]Расходы!$A42),SUMIFS([2]ДиР!$D:$D,[2]ДиР!$A:$A,MID(BA$8,1,LEN(BA$8)-5),[2]ДиР!$B:$B,[2]Расходы!$A42,[2]ДиР!$E:$E,CONCATENATE("Факт ",LEFT([2]Расходы!AY$7,4))))</f>
        <v>0</v>
      </c>
      <c r="BB42" s="1130">
        <f>IF(BA$5=[2]Период!$B$2,SUMIFS('[2]Расходы 1'!$H:$H,'[2]Расходы 1'!$A:$A,[2]Расходы!$A42),SUMIFS([2]ДиР!$H:$H,[2]ДиР!$A:$A,MID(BA$8,1,LEN(BA$8)-5),[2]ДиР!$B:$B,[2]Расходы!$A42,[2]ДиР!$E:$E,CONCATENATE("Факт ",LEFT([2]Расходы!AY$7,4))))</f>
        <v>0</v>
      </c>
      <c r="BC42" s="1132">
        <f t="shared" si="27"/>
        <v>0</v>
      </c>
      <c r="BD42" s="1132">
        <f t="shared" si="27"/>
        <v>0</v>
      </c>
      <c r="BE42" s="1130">
        <f t="shared" si="28"/>
        <v>0</v>
      </c>
      <c r="BF42" s="1130">
        <f t="shared" si="28"/>
        <v>0</v>
      </c>
      <c r="BG42" s="1130">
        <f t="shared" si="29"/>
        <v>0</v>
      </c>
      <c r="BH42" s="1130">
        <f t="shared" si="29"/>
        <v>0</v>
      </c>
      <c r="BI42" s="1130">
        <f t="shared" si="29"/>
        <v>0</v>
      </c>
      <c r="BJ42" s="1130">
        <f t="shared" si="29"/>
        <v>0</v>
      </c>
      <c r="BK42" s="1131">
        <f t="shared" si="30"/>
        <v>0</v>
      </c>
      <c r="BL42" s="1131">
        <f t="shared" si="30"/>
        <v>0</v>
      </c>
      <c r="BM42" s="1130">
        <f t="shared" si="7"/>
        <v>0</v>
      </c>
      <c r="BN42" s="1130">
        <f t="shared" si="7"/>
        <v>0</v>
      </c>
      <c r="BO42" s="1130">
        <f>SUMIFS([2]ДиР!$D:$D,[2]ДиР!$A:$A,MID(BO$8,1,LEN(BO$8)-5),[2]ДиР!$B:$B,[2]Расходы!$A42,[2]ДиР!$E:$E,CONCATENATE("План ",LEFT([2]Расходы!BO$7,4)))</f>
        <v>0</v>
      </c>
      <c r="BP42" s="1130">
        <f>SUMIFS([2]ДиР!$H:$H,[2]ДиР!$A:$A,MID(BO$8,1,LEN(BO$8)-5),[2]ДиР!$B:$B,[2]Расходы!$A42,[2]ДиР!$E:$E,CONCATENATE("План ",LEFT([2]Расходы!BO$7,4)))</f>
        <v>0</v>
      </c>
      <c r="BQ42" s="1130">
        <f>IF(BQ$5=[2]Период!$B$2,SUMIFS('[2]Расходы 1'!$G:$G,'[2]Расходы 1'!$A:$A,[2]Расходы!$A42),SUMIFS([2]ДиР!$D:$D,[2]ДиР!$A:$A,MID(BQ$8,1,LEN(BQ$8)-5),[2]ДиР!$B:$B,[2]Расходы!$A42,[2]ДиР!$E:$E,CONCATENATE("Факт ",LEFT([2]Расходы!BO$7,4))))</f>
        <v>0</v>
      </c>
      <c r="BR42" s="1130">
        <f>IF(BQ$5=[2]Период!$B$2,SUMIFS('[2]Расходы 1'!$H:$H,'[2]Расходы 1'!$A:$A,[2]Расходы!$A42),SUMIFS([2]ДиР!$H:$H,[2]ДиР!$A:$A,MID(BQ$8,1,LEN(BQ$8)-5),[2]ДиР!$B:$B,[2]Расходы!$A42,[2]ДиР!$E:$E,CONCATENATE("Факт ",LEFT([2]Расходы!BO$7,4))))</f>
        <v>0</v>
      </c>
      <c r="BS42" s="1132">
        <f t="shared" si="31"/>
        <v>0</v>
      </c>
      <c r="BT42" s="1132">
        <f t="shared" si="31"/>
        <v>0</v>
      </c>
      <c r="BU42" s="1130">
        <f t="shared" si="8"/>
        <v>0</v>
      </c>
      <c r="BV42" s="1130">
        <f t="shared" si="8"/>
        <v>0</v>
      </c>
      <c r="BW42" s="1130">
        <f>SUMIFS([2]ДиР!$D:$D,[2]ДиР!$A:$A,MID(BW$8,1,LEN(BW$8)-5),[2]ДиР!$B:$B,[2]Расходы!$A42,[2]ДиР!$E:$E,CONCATENATE("План ",LEFT([2]Расходы!BW$7,4)))</f>
        <v>0</v>
      </c>
      <c r="BX42" s="1130">
        <f>SUMIFS([2]ДиР!$H:$H,[2]ДиР!$A:$A,MID(BW$8,1,LEN(BW$8)-5),[2]ДиР!$B:$B,[2]Расходы!$A42,[2]ДиР!$E:$E,CONCATENATE("План ",LEFT([2]Расходы!BW$7,4)))</f>
        <v>0</v>
      </c>
      <c r="BY42" s="1130">
        <f>IF(BY$5=[2]Период!$B$2,SUMIFS('[2]Расходы 1'!$G:$G,'[2]Расходы 1'!$A:$A,[2]Расходы!$A42),SUMIFS([2]ДиР!$D:$D,[2]ДиР!$A:$A,MID(BY$8,1,LEN(BY$8)-5),[2]ДиР!$B:$B,[2]Расходы!$A42,[2]ДиР!$E:$E,CONCATENATE("Факт ",LEFT([2]Расходы!BW$7,4))))</f>
        <v>0</v>
      </c>
      <c r="BZ42" s="1130">
        <f>IF(BY$5=[2]Период!$B$2,SUMIFS('[2]Расходы 1'!$H:$H,'[2]Расходы 1'!$A:$A,[2]Расходы!$A42),SUMIFS([2]ДиР!$H:$H,[2]ДиР!$A:$A,MID(BY$8,1,LEN(BY$8)-5),[2]ДиР!$B:$B,[2]Расходы!$A42,[2]ДиР!$E:$E,CONCATENATE("Факт ",LEFT([2]Расходы!BW$7,4))))</f>
        <v>0</v>
      </c>
      <c r="CA42" s="1132">
        <f t="shared" si="32"/>
        <v>0</v>
      </c>
      <c r="CB42" s="1132">
        <f t="shared" si="32"/>
        <v>0</v>
      </c>
      <c r="CC42" s="1130">
        <f t="shared" si="9"/>
        <v>0</v>
      </c>
      <c r="CD42" s="1130">
        <f t="shared" si="9"/>
        <v>0</v>
      </c>
      <c r="CE42" s="1130">
        <f>SUMIFS([2]ДиР!$D:$D,[2]ДиР!$A:$A,MID(CE$8,1,LEN(CE$8)-5),[2]ДиР!$B:$B,[2]Расходы!$A42,[2]ДиР!$E:$E,CONCATENATE("План ",LEFT([2]Расходы!CE$7,4)))</f>
        <v>0</v>
      </c>
      <c r="CF42" s="1130">
        <f>SUMIFS([2]ДиР!$H:$H,[2]ДиР!$A:$A,MID(CE$8,1,LEN(CE$8)-5),[2]ДиР!$B:$B,[2]Расходы!$A42,[2]ДиР!$E:$E,CONCATENATE("План ",LEFT([2]Расходы!CE$7,4)))</f>
        <v>0</v>
      </c>
      <c r="CG42" s="1130">
        <f>IF(CG$5=[2]Период!$B$2,SUMIFS('[2]Расходы 1'!$G:$G,'[2]Расходы 1'!$A:$A,[2]Расходы!$A42),SUMIFS([2]ДиР!$D:$D,[2]ДиР!$A:$A,MID(CG$8,1,LEN(CG$8)-5),[2]ДиР!$B:$B,[2]Расходы!$A42,[2]ДиР!$E:$E,CONCATENATE("Факт ",LEFT([2]Расходы!CE$7,4))))</f>
        <v>0</v>
      </c>
      <c r="CH42" s="1130">
        <f>IF(CG$5=[2]Период!$B$2,SUMIFS('[2]Расходы 1'!$H:$H,'[2]Расходы 1'!$A:$A,[2]Расходы!$A42),SUMIFS([2]ДиР!$H:$H,[2]ДиР!$A:$A,MID(CG$8,1,LEN(CG$8)-5),[2]ДиР!$B:$B,[2]Расходы!$A42,[2]ДиР!$E:$E,CONCATENATE("Факт ",LEFT([2]Расходы!CE$7,4))))</f>
        <v>0</v>
      </c>
      <c r="CI42" s="1132">
        <f t="shared" si="33"/>
        <v>0</v>
      </c>
      <c r="CJ42" s="1132">
        <f t="shared" si="33"/>
        <v>0</v>
      </c>
      <c r="CK42" s="1130">
        <f t="shared" si="10"/>
        <v>0</v>
      </c>
      <c r="CL42" s="1130">
        <f t="shared" si="10"/>
        <v>0</v>
      </c>
      <c r="CM42" s="1130">
        <f t="shared" si="34"/>
        <v>0</v>
      </c>
      <c r="CN42" s="1130">
        <f t="shared" si="34"/>
        <v>0</v>
      </c>
      <c r="CO42" s="1130">
        <f t="shared" si="34"/>
        <v>0</v>
      </c>
      <c r="CP42" s="1130">
        <f t="shared" si="34"/>
        <v>0</v>
      </c>
      <c r="CQ42" s="1131">
        <f t="shared" si="35"/>
        <v>0</v>
      </c>
      <c r="CR42" s="1131">
        <f t="shared" si="35"/>
        <v>0</v>
      </c>
      <c r="CS42" s="1130">
        <f t="shared" si="12"/>
        <v>0</v>
      </c>
      <c r="CT42" s="1130">
        <f t="shared" si="12"/>
        <v>0</v>
      </c>
      <c r="CU42" s="1130">
        <f>SUMIFS([2]ДиР!$D:$D,[2]ДиР!$A:$A,MID(CU$8,1,LEN(CU$8)-5),[2]ДиР!$B:$B,[2]Расходы!$A42,[2]ДиР!$E:$E,CONCATENATE("План ",LEFT([2]Расходы!CU$7,4)))</f>
        <v>0</v>
      </c>
      <c r="CV42" s="1130">
        <f>SUMIFS([2]ДиР!$H:$H,[2]ДиР!$A:$A,MID(CU$8,1,LEN(CU$8)-5),[2]ДиР!$B:$B,[2]Расходы!$A42,[2]ДиР!$E:$E,CONCATENATE("План ",LEFT([2]Расходы!CU$7,4)))</f>
        <v>0</v>
      </c>
      <c r="CW42" s="1130">
        <f>IF(CW$5=[2]Период!$B$2,SUMIFS('[2]Расходы 1'!$G:$G,'[2]Расходы 1'!$A:$A,[2]Расходы!$A42),SUMIFS([2]ДиР!$D:$D,[2]ДиР!$A:$A,MID(CW$8,1,LEN(CW$8)-5),[2]ДиР!$B:$B,[2]Расходы!$A42,[2]ДиР!$E:$E,CONCATENATE("Факт ",LEFT([2]Расходы!CU$7,4))))</f>
        <v>0</v>
      </c>
      <c r="CX42" s="1130">
        <f>IF(CW$5=[2]Период!$B$2,SUMIFS('[2]Расходы 1'!$H:$H,'[2]Расходы 1'!$A:$A,[2]Расходы!$A42),SUMIFS([2]ДиР!$H:$H,[2]ДиР!$A:$A,MID(CW$8,1,LEN(CW$8)-5),[2]ДиР!$B:$B,[2]Расходы!$A42,[2]ДиР!$E:$E,CONCATENATE("Факт ",LEFT([2]Расходы!CU$7,4))))</f>
        <v>0</v>
      </c>
      <c r="CY42" s="1132">
        <f t="shared" si="36"/>
        <v>0</v>
      </c>
      <c r="CZ42" s="1132">
        <f t="shared" si="36"/>
        <v>0</v>
      </c>
      <c r="DA42" s="1130">
        <f t="shared" si="13"/>
        <v>0</v>
      </c>
      <c r="DB42" s="1130">
        <f t="shared" si="13"/>
        <v>0</v>
      </c>
      <c r="DC42" s="1130">
        <f>SUMIFS([2]ДиР!$D:$D,[2]ДиР!$A:$A,MID(DC$8,1,LEN(DC$8)-5),[2]ДиР!$B:$B,[2]Расходы!$A42,[2]ДиР!$E:$E,CONCATENATE("План ",LEFT([2]Расходы!DC$7,4)))</f>
        <v>0</v>
      </c>
      <c r="DD42" s="1130">
        <f>SUMIFS([2]ДиР!$H:$H,[2]ДиР!$A:$A,MID(DC$8,1,LEN(DC$8)-5),[2]ДиР!$B:$B,[2]Расходы!$A42,[2]ДиР!$E:$E,CONCATENATE("План ",LEFT([2]Расходы!DC$7,4)))</f>
        <v>0</v>
      </c>
      <c r="DE42" s="1130">
        <f>IF(DE$5=[2]Период!$B$2,SUMIFS('[2]Расходы 1'!$G:$G,'[2]Расходы 1'!$A:$A,[2]Расходы!$A42),SUMIFS([2]ДиР!$D:$D,[2]ДиР!$A:$A,MID(DE$8,1,LEN(DE$8)-5),[2]ДиР!$B:$B,[2]Расходы!$A42,[2]ДиР!$E:$E,CONCATENATE("Факт ",LEFT([2]Расходы!DC$7,4))))</f>
        <v>0</v>
      </c>
      <c r="DF42" s="1130">
        <f>IF(DE$5=[2]Период!$B$2,SUMIFS('[2]Расходы 1'!$H:$H,'[2]Расходы 1'!$A:$A,[2]Расходы!$A42),SUMIFS([2]ДиР!$H:$H,[2]ДиР!$A:$A,MID(DE$8,1,LEN(DE$8)-5),[2]ДиР!$B:$B,[2]Расходы!$A42,[2]ДиР!$E:$E,CONCATENATE("Факт ",LEFT([2]Расходы!DC$7,4))))</f>
        <v>0</v>
      </c>
      <c r="DG42" s="1132">
        <f t="shared" si="37"/>
        <v>0</v>
      </c>
      <c r="DH42" s="1132">
        <f t="shared" si="37"/>
        <v>0</v>
      </c>
      <c r="DI42" s="1130">
        <f t="shared" si="14"/>
        <v>0</v>
      </c>
      <c r="DJ42" s="1130">
        <f t="shared" si="14"/>
        <v>0</v>
      </c>
      <c r="DK42" s="1130">
        <f>SUMIFS([2]ДиР!$D:$D,[2]ДиР!$A:$A,MID(DK$8,1,LEN(DK$8)-5),[2]ДиР!$B:$B,[2]Расходы!$A42,[2]ДиР!$E:$E,CONCATENATE("План ",LEFT([2]Расходы!DK$7,4)))</f>
        <v>0</v>
      </c>
      <c r="DL42" s="1130">
        <f>SUMIFS([2]ДиР!$H:$H,[2]ДиР!$A:$A,MID(DK$8,1,LEN(DK$8)-5),[2]ДиР!$B:$B,[2]Расходы!$A42,[2]ДиР!$E:$E,CONCATENATE("План ",LEFT([2]Расходы!DK$7,4)))</f>
        <v>0</v>
      </c>
      <c r="DM42" s="1130">
        <f>IF(DM$5=[2]Период!$B$2,SUMIFS('[2]Расходы 1'!$G:$G,'[2]Расходы 1'!$A:$A,[2]Расходы!$A42),SUMIFS([2]ДиР!$D:$D,[2]ДиР!$A:$A,MID(DM$8,1,LEN(DM$8)-5),[2]ДиР!$B:$B,[2]Расходы!$A42,[2]ДиР!$E:$E,CONCATENATE("Факт ",LEFT([2]Расходы!DK$7,4))))</f>
        <v>0</v>
      </c>
      <c r="DN42" s="1130">
        <f>IF(DM$5=[2]Период!$B$2,SUMIFS('[2]Расходы 1'!$H:$H,'[2]Расходы 1'!$A:$A,[2]Расходы!$A42),SUMIFS([2]ДиР!$H:$H,[2]ДиР!$A:$A,MID(DM$8,1,LEN(DM$8)-5),[2]ДиР!$B:$B,[2]Расходы!$A42,[2]ДиР!$E:$E,CONCATENATE("Факт ",LEFT([2]Расходы!DK$7,4))))</f>
        <v>0</v>
      </c>
      <c r="DO42" s="1132">
        <f t="shared" si="38"/>
        <v>0</v>
      </c>
      <c r="DP42" s="1132">
        <f t="shared" si="38"/>
        <v>0</v>
      </c>
      <c r="DQ42" s="1130">
        <f t="shared" si="39"/>
        <v>0</v>
      </c>
      <c r="DR42" s="1130">
        <f t="shared" si="39"/>
        <v>0</v>
      </c>
      <c r="DS42" s="1130">
        <f t="shared" si="42"/>
        <v>0</v>
      </c>
      <c r="DT42" s="1130">
        <f t="shared" si="42"/>
        <v>0</v>
      </c>
      <c r="DU42" s="1130">
        <f t="shared" si="42"/>
        <v>0</v>
      </c>
      <c r="DV42" s="1130">
        <f t="shared" si="42"/>
        <v>0</v>
      </c>
      <c r="DW42" s="1131">
        <f t="shared" si="40"/>
        <v>0</v>
      </c>
      <c r="DX42" s="1131">
        <f t="shared" si="40"/>
        <v>0</v>
      </c>
      <c r="DY42" s="1130">
        <f t="shared" si="16"/>
        <v>0</v>
      </c>
      <c r="DZ42" s="1130">
        <f t="shared" si="16"/>
        <v>0</v>
      </c>
      <c r="EA42" s="1130">
        <f t="shared" si="17"/>
        <v>0</v>
      </c>
      <c r="EB42" s="1130">
        <f t="shared" si="17"/>
        <v>0</v>
      </c>
      <c r="EC42" s="1130">
        <f t="shared" si="17"/>
        <v>0</v>
      </c>
      <c r="ED42" s="1130">
        <f t="shared" si="17"/>
        <v>0</v>
      </c>
      <c r="EE42" s="1131">
        <f t="shared" si="41"/>
        <v>0</v>
      </c>
      <c r="EF42" s="1131">
        <f t="shared" si="41"/>
        <v>0</v>
      </c>
      <c r="EG42" s="1130">
        <f t="shared" si="18"/>
        <v>0</v>
      </c>
      <c r="EH42" s="1130">
        <f t="shared" si="18"/>
        <v>0</v>
      </c>
    </row>
    <row r="43" spans="1:138" ht="12.75" outlineLevel="1" x14ac:dyDescent="0.2">
      <c r="A43" s="1104">
        <v>3529080000</v>
      </c>
      <c r="B43" s="1108" t="s">
        <v>340</v>
      </c>
      <c r="C43" s="1130"/>
      <c r="D43" s="1130"/>
      <c r="E43" s="1130"/>
      <c r="F43" s="1130"/>
      <c r="G43" s="1131">
        <f t="shared" si="19"/>
        <v>0</v>
      </c>
      <c r="H43" s="1131">
        <f t="shared" si="19"/>
        <v>0</v>
      </c>
      <c r="I43" s="1130">
        <f t="shared" si="20"/>
        <v>0</v>
      </c>
      <c r="J43" s="1130">
        <f t="shared" si="20"/>
        <v>0</v>
      </c>
      <c r="K43" s="1130"/>
      <c r="L43" s="1130"/>
      <c r="M43" s="1130"/>
      <c r="N43" s="1130"/>
      <c r="O43" s="1131">
        <f t="shared" si="21"/>
        <v>0</v>
      </c>
      <c r="P43" s="1131">
        <f t="shared" si="21"/>
        <v>0</v>
      </c>
      <c r="Q43" s="1130">
        <f t="shared" si="0"/>
        <v>0</v>
      </c>
      <c r="R43" s="1130">
        <f t="shared" si="0"/>
        <v>0</v>
      </c>
      <c r="S43" s="1130"/>
      <c r="T43" s="1130"/>
      <c r="U43" s="1130"/>
      <c r="V43" s="1130"/>
      <c r="W43" s="1132">
        <f t="shared" si="22"/>
        <v>0</v>
      </c>
      <c r="X43" s="1132">
        <f t="shared" si="22"/>
        <v>0</v>
      </c>
      <c r="Y43" s="1130">
        <f t="shared" si="1"/>
        <v>0</v>
      </c>
      <c r="Z43" s="1130">
        <f t="shared" si="1"/>
        <v>0</v>
      </c>
      <c r="AA43" s="1130">
        <f t="shared" si="43"/>
        <v>0</v>
      </c>
      <c r="AB43" s="1130">
        <f t="shared" si="43"/>
        <v>0</v>
      </c>
      <c r="AC43" s="1130">
        <f t="shared" si="43"/>
        <v>0</v>
      </c>
      <c r="AD43" s="1130">
        <f t="shared" si="2"/>
        <v>0</v>
      </c>
      <c r="AE43" s="1132">
        <f t="shared" si="24"/>
        <v>0</v>
      </c>
      <c r="AF43" s="1132">
        <f t="shared" si="24"/>
        <v>0</v>
      </c>
      <c r="AG43" s="1130">
        <f t="shared" si="3"/>
        <v>0</v>
      </c>
      <c r="AH43" s="1130">
        <f t="shared" si="3"/>
        <v>0</v>
      </c>
      <c r="AI43" s="1130">
        <f>SUMIFS([2]ДиР!$D:$D,[2]ДиР!$A:$A,MID(AI$8,1,LEN(AI$8)-5),[2]ДиР!$B:$B,[2]Расходы!$A43,[2]ДиР!$E:$E,CONCATENATE("План ",LEFT([2]Расходы!AI$7,4)))</f>
        <v>0</v>
      </c>
      <c r="AJ43" s="1130">
        <f>SUMIFS([2]ДиР!$H:$H,[2]ДиР!$A:$A,MID(AI$8,1,LEN(AI$8)-5),[2]ДиР!$B:$B,[2]Расходы!$A43,[2]ДиР!$E:$E,CONCATENATE("План ",LEFT([2]Расходы!AI$7,4)))</f>
        <v>0</v>
      </c>
      <c r="AK43" s="1130">
        <f>IF(AK$5=[2]Период!$B$2,SUMIFS('[2]Расходы 1'!$G:$G,'[2]Расходы 1'!$A:$A,[2]Расходы!$A43),SUMIFS([2]ДиР!$D:$D,[2]ДиР!$A:$A,MID(AK$8,1,LEN(AK$8)-5),[2]ДиР!$B:$B,[2]Расходы!$A43,[2]ДиР!$E:$E,CONCATENATE("Факт ",LEFT([2]Расходы!AI$7,4))))</f>
        <v>0</v>
      </c>
      <c r="AL43" s="1130">
        <f>IF(AK$5=[2]Период!$B$2,SUMIFS('[2]Расходы 1'!$H:$H,'[2]Расходы 1'!$A:$A,[2]Расходы!$A43),SUMIFS([2]ДиР!$H:$H,[2]ДиР!$A:$A,MID(AK$8,1,LEN(AK$8)-5),[2]ДиР!$B:$B,[2]Расходы!$A43,[2]ДиР!$E:$E,CONCATENATE("Факт ",LEFT([2]Расходы!AI$7,4))))</f>
        <v>0</v>
      </c>
      <c r="AM43" s="1132">
        <f t="shared" si="25"/>
        <v>0</v>
      </c>
      <c r="AN43" s="1132">
        <f t="shared" si="25"/>
        <v>0</v>
      </c>
      <c r="AO43" s="1130">
        <f t="shared" si="4"/>
        <v>0</v>
      </c>
      <c r="AP43" s="1130">
        <f t="shared" si="4"/>
        <v>0</v>
      </c>
      <c r="AQ43" s="1130">
        <f>SUMIFS([2]ДиР!$D:$D,[2]ДиР!$A:$A,MID(AQ$8,1,LEN(AQ$8)-5),[2]ДиР!$B:$B,[2]Расходы!$A43,[2]ДиР!$E:$E,CONCATENATE("План ",LEFT([2]Расходы!AQ$7,4)))</f>
        <v>0</v>
      </c>
      <c r="AR43" s="1130">
        <f>SUMIFS([2]ДиР!$H:$H,[2]ДиР!$A:$A,MID(AQ$8,1,LEN(AQ$8)-5),[2]ДиР!$B:$B,[2]Расходы!$A43,[2]ДиР!$E:$E,CONCATENATE("План ",LEFT([2]Расходы!AQ$7,4)))</f>
        <v>0</v>
      </c>
      <c r="AS43" s="1130">
        <f>IF(AS$5=[2]Период!$B$2,SUMIFS('[2]Расходы 1'!$G:$G,'[2]Расходы 1'!$A:$A,[2]Расходы!$A43),SUMIFS([2]ДиР!$D:$D,[2]ДиР!$A:$A,MID(AS$8,1,LEN(AS$8)-5),[2]ДиР!$B:$B,[2]Расходы!$A43,[2]ДиР!$E:$E,CONCATENATE("Факт ",LEFT([2]Расходы!AQ$7,4))))</f>
        <v>0</v>
      </c>
      <c r="AT43" s="1130">
        <f>IF(AS$5=[2]Период!$B$2,SUMIFS('[2]Расходы 1'!$H:$H,'[2]Расходы 1'!$A:$A,[2]Расходы!$A43),SUMIFS([2]ДиР!$H:$H,[2]ДиР!$A:$A,MID(AS$8,1,LEN(AS$8)-5),[2]ДиР!$B:$B,[2]Расходы!$A43,[2]ДиР!$E:$E,CONCATENATE("Факт ",LEFT([2]Расходы!AQ$7,4))))</f>
        <v>0</v>
      </c>
      <c r="AU43" s="1132">
        <f t="shared" si="26"/>
        <v>0</v>
      </c>
      <c r="AV43" s="1132">
        <f t="shared" si="26"/>
        <v>0</v>
      </c>
      <c r="AW43" s="1130">
        <f t="shared" si="5"/>
        <v>0</v>
      </c>
      <c r="AX43" s="1130">
        <f t="shared" si="5"/>
        <v>0</v>
      </c>
      <c r="AY43" s="1130">
        <f>SUMIFS([2]ДиР!$D:$D,[2]ДиР!$A:$A,MID(AY$8,1,LEN(AY$8)-5),[2]ДиР!$B:$B,[2]Расходы!$A43,[2]ДиР!$E:$E,CONCATENATE("План ",LEFT([2]Расходы!AY$7,4)))</f>
        <v>0</v>
      </c>
      <c r="AZ43" s="1130">
        <f>SUMIFS([2]ДиР!$H:$H,[2]ДиР!$A:$A,MID(AY$8,1,LEN(AY$8)-5),[2]ДиР!$B:$B,[2]Расходы!$A43,[2]ДиР!$E:$E,CONCATENATE("План ",LEFT([2]Расходы!AY$7,4)))</f>
        <v>0</v>
      </c>
      <c r="BA43" s="1130">
        <f>IF(BA$5=[2]Период!$B$2,SUMIFS('[2]Расходы 1'!$G:$G,'[2]Расходы 1'!$A:$A,[2]Расходы!$A43),SUMIFS([2]ДиР!$D:$D,[2]ДиР!$A:$A,MID(BA$8,1,LEN(BA$8)-5),[2]ДиР!$B:$B,[2]Расходы!$A43,[2]ДиР!$E:$E,CONCATENATE("Факт ",LEFT([2]Расходы!AY$7,4))))</f>
        <v>0</v>
      </c>
      <c r="BB43" s="1130">
        <f>IF(BA$5=[2]Период!$B$2,SUMIFS('[2]Расходы 1'!$H:$H,'[2]Расходы 1'!$A:$A,[2]Расходы!$A43),SUMIFS([2]ДиР!$H:$H,[2]ДиР!$A:$A,MID(BA$8,1,LEN(BA$8)-5),[2]ДиР!$B:$B,[2]Расходы!$A43,[2]ДиР!$E:$E,CONCATENATE("Факт ",LEFT([2]Расходы!AY$7,4))))</f>
        <v>0</v>
      </c>
      <c r="BC43" s="1132">
        <f t="shared" si="27"/>
        <v>0</v>
      </c>
      <c r="BD43" s="1132">
        <f t="shared" si="27"/>
        <v>0</v>
      </c>
      <c r="BE43" s="1130">
        <f t="shared" si="28"/>
        <v>0</v>
      </c>
      <c r="BF43" s="1130">
        <f t="shared" si="28"/>
        <v>0</v>
      </c>
      <c r="BG43" s="1130">
        <f t="shared" si="29"/>
        <v>0</v>
      </c>
      <c r="BH43" s="1130">
        <f t="shared" si="29"/>
        <v>0</v>
      </c>
      <c r="BI43" s="1130">
        <f t="shared" si="29"/>
        <v>0</v>
      </c>
      <c r="BJ43" s="1130">
        <f t="shared" si="29"/>
        <v>0</v>
      </c>
      <c r="BK43" s="1131">
        <f t="shared" si="30"/>
        <v>0</v>
      </c>
      <c r="BL43" s="1131">
        <f t="shared" si="30"/>
        <v>0</v>
      </c>
      <c r="BM43" s="1130">
        <f t="shared" si="7"/>
        <v>0</v>
      </c>
      <c r="BN43" s="1130">
        <f t="shared" si="7"/>
        <v>0</v>
      </c>
      <c r="BO43" s="1130">
        <f>SUMIFS([2]ДиР!$D:$D,[2]ДиР!$A:$A,MID(BO$8,1,LEN(BO$8)-5),[2]ДиР!$B:$B,[2]Расходы!$A43,[2]ДиР!$E:$E,CONCATENATE("План ",LEFT([2]Расходы!BO$7,4)))</f>
        <v>0</v>
      </c>
      <c r="BP43" s="1130">
        <f>SUMIFS([2]ДиР!$H:$H,[2]ДиР!$A:$A,MID(BO$8,1,LEN(BO$8)-5),[2]ДиР!$B:$B,[2]Расходы!$A43,[2]ДиР!$E:$E,CONCATENATE("План ",LEFT([2]Расходы!BO$7,4)))</f>
        <v>0</v>
      </c>
      <c r="BQ43" s="1130">
        <f>IF(BQ$5=[2]Период!$B$2,SUMIFS('[2]Расходы 1'!$G:$G,'[2]Расходы 1'!$A:$A,[2]Расходы!$A43),SUMIFS([2]ДиР!$D:$D,[2]ДиР!$A:$A,MID(BQ$8,1,LEN(BQ$8)-5),[2]ДиР!$B:$B,[2]Расходы!$A43,[2]ДиР!$E:$E,CONCATENATE("Факт ",LEFT([2]Расходы!BO$7,4))))</f>
        <v>0</v>
      </c>
      <c r="BR43" s="1130">
        <f>IF(BQ$5=[2]Период!$B$2,SUMIFS('[2]Расходы 1'!$H:$H,'[2]Расходы 1'!$A:$A,[2]Расходы!$A43),SUMIFS([2]ДиР!$H:$H,[2]ДиР!$A:$A,MID(BQ$8,1,LEN(BQ$8)-5),[2]ДиР!$B:$B,[2]Расходы!$A43,[2]ДиР!$E:$E,CONCATENATE("Факт ",LEFT([2]Расходы!BO$7,4))))</f>
        <v>0</v>
      </c>
      <c r="BS43" s="1132">
        <f t="shared" si="31"/>
        <v>0</v>
      </c>
      <c r="BT43" s="1132">
        <f t="shared" si="31"/>
        <v>0</v>
      </c>
      <c r="BU43" s="1130">
        <f t="shared" si="8"/>
        <v>0</v>
      </c>
      <c r="BV43" s="1130">
        <f t="shared" si="8"/>
        <v>0</v>
      </c>
      <c r="BW43" s="1130">
        <f>SUMIFS([2]ДиР!$D:$D,[2]ДиР!$A:$A,MID(BW$8,1,LEN(BW$8)-5),[2]ДиР!$B:$B,[2]Расходы!$A43,[2]ДиР!$E:$E,CONCATENATE("План ",LEFT([2]Расходы!BW$7,4)))</f>
        <v>0</v>
      </c>
      <c r="BX43" s="1130">
        <f>SUMIFS([2]ДиР!$H:$H,[2]ДиР!$A:$A,MID(BW$8,1,LEN(BW$8)-5),[2]ДиР!$B:$B,[2]Расходы!$A43,[2]ДиР!$E:$E,CONCATENATE("План ",LEFT([2]Расходы!BW$7,4)))</f>
        <v>0</v>
      </c>
      <c r="BY43" s="1130">
        <f>IF(BY$5=[2]Период!$B$2,SUMIFS('[2]Расходы 1'!$G:$G,'[2]Расходы 1'!$A:$A,[2]Расходы!$A43),SUMIFS([2]ДиР!$D:$D,[2]ДиР!$A:$A,MID(BY$8,1,LEN(BY$8)-5),[2]ДиР!$B:$B,[2]Расходы!$A43,[2]ДиР!$E:$E,CONCATENATE("Факт ",LEFT([2]Расходы!BW$7,4))))</f>
        <v>0</v>
      </c>
      <c r="BZ43" s="1130">
        <f>IF(BY$5=[2]Период!$B$2,SUMIFS('[2]Расходы 1'!$H:$H,'[2]Расходы 1'!$A:$A,[2]Расходы!$A43),SUMIFS([2]ДиР!$H:$H,[2]ДиР!$A:$A,MID(BY$8,1,LEN(BY$8)-5),[2]ДиР!$B:$B,[2]Расходы!$A43,[2]ДиР!$E:$E,CONCATENATE("Факт ",LEFT([2]Расходы!BW$7,4))))</f>
        <v>0</v>
      </c>
      <c r="CA43" s="1132">
        <f t="shared" si="32"/>
        <v>0</v>
      </c>
      <c r="CB43" s="1132">
        <f t="shared" si="32"/>
        <v>0</v>
      </c>
      <c r="CC43" s="1130">
        <f t="shared" si="9"/>
        <v>0</v>
      </c>
      <c r="CD43" s="1130">
        <f t="shared" si="9"/>
        <v>0</v>
      </c>
      <c r="CE43" s="1130">
        <f>SUMIFS([2]ДиР!$D:$D,[2]ДиР!$A:$A,MID(CE$8,1,LEN(CE$8)-5),[2]ДиР!$B:$B,[2]Расходы!$A43,[2]ДиР!$E:$E,CONCATENATE("План ",LEFT([2]Расходы!CE$7,4)))</f>
        <v>0</v>
      </c>
      <c r="CF43" s="1130">
        <f>SUMIFS([2]ДиР!$H:$H,[2]ДиР!$A:$A,MID(CE$8,1,LEN(CE$8)-5),[2]ДиР!$B:$B,[2]Расходы!$A43,[2]ДиР!$E:$E,CONCATENATE("План ",LEFT([2]Расходы!CE$7,4)))</f>
        <v>0</v>
      </c>
      <c r="CG43" s="1130">
        <f>IF(CG$5=[2]Период!$B$2,SUMIFS('[2]Расходы 1'!$G:$G,'[2]Расходы 1'!$A:$A,[2]Расходы!$A43),SUMIFS([2]ДиР!$D:$D,[2]ДиР!$A:$A,MID(CG$8,1,LEN(CG$8)-5),[2]ДиР!$B:$B,[2]Расходы!$A43,[2]ДиР!$E:$E,CONCATENATE("Факт ",LEFT([2]Расходы!CE$7,4))))</f>
        <v>0</v>
      </c>
      <c r="CH43" s="1130">
        <f>IF(CG$5=[2]Период!$B$2,SUMIFS('[2]Расходы 1'!$H:$H,'[2]Расходы 1'!$A:$A,[2]Расходы!$A43),SUMIFS([2]ДиР!$H:$H,[2]ДиР!$A:$A,MID(CG$8,1,LEN(CG$8)-5),[2]ДиР!$B:$B,[2]Расходы!$A43,[2]ДиР!$E:$E,CONCATENATE("Факт ",LEFT([2]Расходы!CE$7,4))))</f>
        <v>0</v>
      </c>
      <c r="CI43" s="1132">
        <f t="shared" si="33"/>
        <v>0</v>
      </c>
      <c r="CJ43" s="1132">
        <f t="shared" si="33"/>
        <v>0</v>
      </c>
      <c r="CK43" s="1130">
        <f t="shared" si="10"/>
        <v>0</v>
      </c>
      <c r="CL43" s="1130">
        <f t="shared" si="10"/>
        <v>0</v>
      </c>
      <c r="CM43" s="1130">
        <f t="shared" si="34"/>
        <v>0</v>
      </c>
      <c r="CN43" s="1130">
        <f t="shared" si="34"/>
        <v>0</v>
      </c>
      <c r="CO43" s="1130">
        <f t="shared" si="34"/>
        <v>0</v>
      </c>
      <c r="CP43" s="1130">
        <f t="shared" si="34"/>
        <v>0</v>
      </c>
      <c r="CQ43" s="1131">
        <f t="shared" si="35"/>
        <v>0</v>
      </c>
      <c r="CR43" s="1131">
        <f t="shared" si="35"/>
        <v>0</v>
      </c>
      <c r="CS43" s="1130">
        <f t="shared" si="12"/>
        <v>0</v>
      </c>
      <c r="CT43" s="1130">
        <f t="shared" si="12"/>
        <v>0</v>
      </c>
      <c r="CU43" s="1130">
        <f>SUMIFS([2]ДиР!$D:$D,[2]ДиР!$A:$A,MID(CU$8,1,LEN(CU$8)-5),[2]ДиР!$B:$B,[2]Расходы!$A43,[2]ДиР!$E:$E,CONCATENATE("План ",LEFT([2]Расходы!CU$7,4)))</f>
        <v>0</v>
      </c>
      <c r="CV43" s="1130">
        <f>SUMIFS([2]ДиР!$H:$H,[2]ДиР!$A:$A,MID(CU$8,1,LEN(CU$8)-5),[2]ДиР!$B:$B,[2]Расходы!$A43,[2]ДиР!$E:$E,CONCATENATE("План ",LEFT([2]Расходы!CU$7,4)))</f>
        <v>0</v>
      </c>
      <c r="CW43" s="1130">
        <f>IF(CW$5=[2]Период!$B$2,SUMIFS('[2]Расходы 1'!$G:$G,'[2]Расходы 1'!$A:$A,[2]Расходы!$A43),SUMIFS([2]ДиР!$D:$D,[2]ДиР!$A:$A,MID(CW$8,1,LEN(CW$8)-5),[2]ДиР!$B:$B,[2]Расходы!$A43,[2]ДиР!$E:$E,CONCATENATE("Факт ",LEFT([2]Расходы!CU$7,4))))</f>
        <v>0</v>
      </c>
      <c r="CX43" s="1130">
        <f>IF(CW$5=[2]Период!$B$2,SUMIFS('[2]Расходы 1'!$H:$H,'[2]Расходы 1'!$A:$A,[2]Расходы!$A43),SUMIFS([2]ДиР!$H:$H,[2]ДиР!$A:$A,MID(CW$8,1,LEN(CW$8)-5),[2]ДиР!$B:$B,[2]Расходы!$A43,[2]ДиР!$E:$E,CONCATENATE("Факт ",LEFT([2]Расходы!CU$7,4))))</f>
        <v>0</v>
      </c>
      <c r="CY43" s="1132">
        <f t="shared" si="36"/>
        <v>0</v>
      </c>
      <c r="CZ43" s="1132">
        <f t="shared" si="36"/>
        <v>0</v>
      </c>
      <c r="DA43" s="1130">
        <f t="shared" si="13"/>
        <v>0</v>
      </c>
      <c r="DB43" s="1130">
        <f t="shared" si="13"/>
        <v>0</v>
      </c>
      <c r="DC43" s="1130">
        <f>SUMIFS([2]ДиР!$D:$D,[2]ДиР!$A:$A,MID(DC$8,1,LEN(DC$8)-5),[2]ДиР!$B:$B,[2]Расходы!$A43,[2]ДиР!$E:$E,CONCATENATE("План ",LEFT([2]Расходы!DC$7,4)))</f>
        <v>0</v>
      </c>
      <c r="DD43" s="1130">
        <f>SUMIFS([2]ДиР!$H:$H,[2]ДиР!$A:$A,MID(DC$8,1,LEN(DC$8)-5),[2]ДиР!$B:$B,[2]Расходы!$A43,[2]ДиР!$E:$E,CONCATENATE("План ",LEFT([2]Расходы!DC$7,4)))</f>
        <v>0</v>
      </c>
      <c r="DE43" s="1130">
        <f>IF(DE$5=[2]Период!$B$2,SUMIFS('[2]Расходы 1'!$G:$G,'[2]Расходы 1'!$A:$A,[2]Расходы!$A43),SUMIFS([2]ДиР!$D:$D,[2]ДиР!$A:$A,MID(DE$8,1,LEN(DE$8)-5),[2]ДиР!$B:$B,[2]Расходы!$A43,[2]ДиР!$E:$E,CONCATENATE("Факт ",LEFT([2]Расходы!DC$7,4))))</f>
        <v>0</v>
      </c>
      <c r="DF43" s="1130">
        <f>IF(DE$5=[2]Период!$B$2,SUMIFS('[2]Расходы 1'!$H:$H,'[2]Расходы 1'!$A:$A,[2]Расходы!$A43),SUMIFS([2]ДиР!$H:$H,[2]ДиР!$A:$A,MID(DE$8,1,LEN(DE$8)-5),[2]ДиР!$B:$B,[2]Расходы!$A43,[2]ДиР!$E:$E,CONCATENATE("Факт ",LEFT([2]Расходы!DC$7,4))))</f>
        <v>0</v>
      </c>
      <c r="DG43" s="1132">
        <f t="shared" si="37"/>
        <v>0</v>
      </c>
      <c r="DH43" s="1132">
        <f t="shared" si="37"/>
        <v>0</v>
      </c>
      <c r="DI43" s="1130">
        <f t="shared" si="14"/>
        <v>0</v>
      </c>
      <c r="DJ43" s="1130">
        <f t="shared" si="14"/>
        <v>0</v>
      </c>
      <c r="DK43" s="1130">
        <f>SUMIFS([2]ДиР!$D:$D,[2]ДиР!$A:$A,MID(DK$8,1,LEN(DK$8)-5),[2]ДиР!$B:$B,[2]Расходы!$A43,[2]ДиР!$E:$E,CONCATENATE("План ",LEFT([2]Расходы!DK$7,4)))</f>
        <v>0</v>
      </c>
      <c r="DL43" s="1130">
        <f>SUMIFS([2]ДиР!$H:$H,[2]ДиР!$A:$A,MID(DK$8,1,LEN(DK$8)-5),[2]ДиР!$B:$B,[2]Расходы!$A43,[2]ДиР!$E:$E,CONCATENATE("План ",LEFT([2]Расходы!DK$7,4)))</f>
        <v>0</v>
      </c>
      <c r="DM43" s="1130">
        <f>IF(DM$5=[2]Период!$B$2,SUMIFS('[2]Расходы 1'!$G:$G,'[2]Расходы 1'!$A:$A,[2]Расходы!$A43),SUMIFS([2]ДиР!$D:$D,[2]ДиР!$A:$A,MID(DM$8,1,LEN(DM$8)-5),[2]ДиР!$B:$B,[2]Расходы!$A43,[2]ДиР!$E:$E,CONCATENATE("Факт ",LEFT([2]Расходы!DK$7,4))))</f>
        <v>0</v>
      </c>
      <c r="DN43" s="1130">
        <f>IF(DM$5=[2]Период!$B$2,SUMIFS('[2]Расходы 1'!$H:$H,'[2]Расходы 1'!$A:$A,[2]Расходы!$A43),SUMIFS([2]ДиР!$H:$H,[2]ДиР!$A:$A,MID(DM$8,1,LEN(DM$8)-5),[2]ДиР!$B:$B,[2]Расходы!$A43,[2]ДиР!$E:$E,CONCATENATE("Факт ",LEFT([2]Расходы!DK$7,4))))</f>
        <v>0</v>
      </c>
      <c r="DO43" s="1132">
        <f t="shared" si="38"/>
        <v>0</v>
      </c>
      <c r="DP43" s="1132">
        <f t="shared" si="38"/>
        <v>0</v>
      </c>
      <c r="DQ43" s="1130">
        <f t="shared" si="39"/>
        <v>0</v>
      </c>
      <c r="DR43" s="1130">
        <f t="shared" si="39"/>
        <v>0</v>
      </c>
      <c r="DS43" s="1130">
        <f t="shared" si="42"/>
        <v>0</v>
      </c>
      <c r="DT43" s="1130">
        <f t="shared" si="42"/>
        <v>0</v>
      </c>
      <c r="DU43" s="1130">
        <f t="shared" si="42"/>
        <v>0</v>
      </c>
      <c r="DV43" s="1130">
        <f t="shared" si="42"/>
        <v>0</v>
      </c>
      <c r="DW43" s="1131">
        <f t="shared" si="40"/>
        <v>0</v>
      </c>
      <c r="DX43" s="1131">
        <f t="shared" si="40"/>
        <v>0</v>
      </c>
      <c r="DY43" s="1130">
        <f t="shared" si="16"/>
        <v>0</v>
      </c>
      <c r="DZ43" s="1130">
        <f t="shared" si="16"/>
        <v>0</v>
      </c>
      <c r="EA43" s="1130">
        <f t="shared" si="17"/>
        <v>0</v>
      </c>
      <c r="EB43" s="1130">
        <f t="shared" si="17"/>
        <v>0</v>
      </c>
      <c r="EC43" s="1130">
        <f t="shared" si="17"/>
        <v>0</v>
      </c>
      <c r="ED43" s="1130">
        <f t="shared" si="17"/>
        <v>0</v>
      </c>
      <c r="EE43" s="1131">
        <f t="shared" si="41"/>
        <v>0</v>
      </c>
      <c r="EF43" s="1131">
        <f t="shared" si="41"/>
        <v>0</v>
      </c>
      <c r="EG43" s="1130">
        <f t="shared" si="18"/>
        <v>0</v>
      </c>
      <c r="EH43" s="1130">
        <f t="shared" si="18"/>
        <v>0</v>
      </c>
    </row>
    <row r="44" spans="1:138" ht="12.75" outlineLevel="1" x14ac:dyDescent="0.2">
      <c r="A44" s="1104">
        <v>3529090000</v>
      </c>
      <c r="B44" s="1108" t="s">
        <v>341</v>
      </c>
      <c r="C44" s="1130"/>
      <c r="D44" s="1130"/>
      <c r="E44" s="1130"/>
      <c r="F44" s="1130"/>
      <c r="G44" s="1131">
        <f t="shared" ref="G44:H66" si="44">IFERROR(E44/C44,0)</f>
        <v>0</v>
      </c>
      <c r="H44" s="1131">
        <f t="shared" si="44"/>
        <v>0</v>
      </c>
      <c r="I44" s="1130">
        <f t="shared" ref="I44:J66" si="45">E44-C44</f>
        <v>0</v>
      </c>
      <c r="J44" s="1130">
        <f t="shared" si="45"/>
        <v>0</v>
      </c>
      <c r="K44" s="1130"/>
      <c r="L44" s="1130"/>
      <c r="M44" s="1130"/>
      <c r="N44" s="1130"/>
      <c r="O44" s="1131">
        <f t="shared" si="21"/>
        <v>0</v>
      </c>
      <c r="P44" s="1131">
        <f t="shared" si="21"/>
        <v>0</v>
      </c>
      <c r="Q44" s="1130">
        <f t="shared" si="0"/>
        <v>0</v>
      </c>
      <c r="R44" s="1130">
        <f t="shared" si="0"/>
        <v>0</v>
      </c>
      <c r="S44" s="1130"/>
      <c r="T44" s="1130"/>
      <c r="U44" s="1130"/>
      <c r="V44" s="1130"/>
      <c r="W44" s="1132">
        <f t="shared" si="22"/>
        <v>0</v>
      </c>
      <c r="X44" s="1132">
        <f t="shared" si="22"/>
        <v>0</v>
      </c>
      <c r="Y44" s="1130">
        <f t="shared" si="1"/>
        <v>0</v>
      </c>
      <c r="Z44" s="1130">
        <f t="shared" si="1"/>
        <v>0</v>
      </c>
      <c r="AA44" s="1130">
        <f t="shared" si="43"/>
        <v>0</v>
      </c>
      <c r="AB44" s="1130">
        <f t="shared" si="43"/>
        <v>0</v>
      </c>
      <c r="AC44" s="1130">
        <f t="shared" si="43"/>
        <v>0</v>
      </c>
      <c r="AD44" s="1130">
        <f t="shared" si="2"/>
        <v>0</v>
      </c>
      <c r="AE44" s="1132">
        <f t="shared" si="24"/>
        <v>0</v>
      </c>
      <c r="AF44" s="1132">
        <f t="shared" si="24"/>
        <v>0</v>
      </c>
      <c r="AG44" s="1130">
        <f t="shared" si="3"/>
        <v>0</v>
      </c>
      <c r="AH44" s="1130">
        <f t="shared" si="3"/>
        <v>0</v>
      </c>
      <c r="AI44" s="1130">
        <f>SUMIFS([2]ДиР!$D:$D,[2]ДиР!$A:$A,MID(AI$8,1,LEN(AI$8)-5),[2]ДиР!$B:$B,[2]Расходы!$A44,[2]ДиР!$E:$E,CONCATENATE("План ",LEFT([2]Расходы!AI$7,4)))</f>
        <v>0</v>
      </c>
      <c r="AJ44" s="1130">
        <f>SUMIFS([2]ДиР!$H:$H,[2]ДиР!$A:$A,MID(AI$8,1,LEN(AI$8)-5),[2]ДиР!$B:$B,[2]Расходы!$A44,[2]ДиР!$E:$E,CONCATENATE("План ",LEFT([2]Расходы!AI$7,4)))</f>
        <v>0</v>
      </c>
      <c r="AK44" s="1130">
        <f>IF(AK$5=[2]Период!$B$2,SUMIFS('[2]Расходы 1'!$G:$G,'[2]Расходы 1'!$A:$A,[2]Расходы!$A44),SUMIFS([2]ДиР!$D:$D,[2]ДиР!$A:$A,MID(AK$8,1,LEN(AK$8)-5),[2]ДиР!$B:$B,[2]Расходы!$A44,[2]ДиР!$E:$E,CONCATENATE("Факт ",LEFT([2]Расходы!AI$7,4))))</f>
        <v>0</v>
      </c>
      <c r="AL44" s="1130">
        <f>IF(AK$5=[2]Период!$B$2,SUMIFS('[2]Расходы 1'!$H:$H,'[2]Расходы 1'!$A:$A,[2]Расходы!$A44),SUMIFS([2]ДиР!$H:$H,[2]ДиР!$A:$A,MID(AK$8,1,LEN(AK$8)-5),[2]ДиР!$B:$B,[2]Расходы!$A44,[2]ДиР!$E:$E,CONCATENATE("Факт ",LEFT([2]Расходы!AI$7,4))))</f>
        <v>0</v>
      </c>
      <c r="AM44" s="1132">
        <f t="shared" si="25"/>
        <v>0</v>
      </c>
      <c r="AN44" s="1132">
        <f t="shared" si="25"/>
        <v>0</v>
      </c>
      <c r="AO44" s="1130">
        <f t="shared" si="4"/>
        <v>0</v>
      </c>
      <c r="AP44" s="1130">
        <f t="shared" si="4"/>
        <v>0</v>
      </c>
      <c r="AQ44" s="1130">
        <f>SUMIFS([2]ДиР!$D:$D,[2]ДиР!$A:$A,MID(AQ$8,1,LEN(AQ$8)-5),[2]ДиР!$B:$B,[2]Расходы!$A44,[2]ДиР!$E:$E,CONCATENATE("План ",LEFT([2]Расходы!AQ$7,4)))</f>
        <v>0</v>
      </c>
      <c r="AR44" s="1130">
        <f>SUMIFS([2]ДиР!$H:$H,[2]ДиР!$A:$A,MID(AQ$8,1,LEN(AQ$8)-5),[2]ДиР!$B:$B,[2]Расходы!$A44,[2]ДиР!$E:$E,CONCATENATE("План ",LEFT([2]Расходы!AQ$7,4)))</f>
        <v>0</v>
      </c>
      <c r="AS44" s="1130">
        <f>IF(AS$5=[2]Период!$B$2,SUMIFS('[2]Расходы 1'!$G:$G,'[2]Расходы 1'!$A:$A,[2]Расходы!$A44),SUMIFS([2]ДиР!$D:$D,[2]ДиР!$A:$A,MID(AS$8,1,LEN(AS$8)-5),[2]ДиР!$B:$B,[2]Расходы!$A44,[2]ДиР!$E:$E,CONCATENATE("Факт ",LEFT([2]Расходы!AQ$7,4))))</f>
        <v>0</v>
      </c>
      <c r="AT44" s="1130">
        <f>IF(AS$5=[2]Период!$B$2,SUMIFS('[2]Расходы 1'!$H:$H,'[2]Расходы 1'!$A:$A,[2]Расходы!$A44),SUMIFS([2]ДиР!$H:$H,[2]ДиР!$A:$A,MID(AS$8,1,LEN(AS$8)-5),[2]ДиР!$B:$B,[2]Расходы!$A44,[2]ДиР!$E:$E,CONCATENATE("Факт ",LEFT([2]Расходы!AQ$7,4))))</f>
        <v>0</v>
      </c>
      <c r="AU44" s="1132">
        <f t="shared" si="26"/>
        <v>0</v>
      </c>
      <c r="AV44" s="1132">
        <f t="shared" si="26"/>
        <v>0</v>
      </c>
      <c r="AW44" s="1130">
        <f t="shared" si="5"/>
        <v>0</v>
      </c>
      <c r="AX44" s="1130">
        <f t="shared" si="5"/>
        <v>0</v>
      </c>
      <c r="AY44" s="1130">
        <f>SUMIFS([2]ДиР!$D:$D,[2]ДиР!$A:$A,MID(AY$8,1,LEN(AY$8)-5),[2]ДиР!$B:$B,[2]Расходы!$A44,[2]ДиР!$E:$E,CONCATENATE("План ",LEFT([2]Расходы!AY$7,4)))</f>
        <v>0</v>
      </c>
      <c r="AZ44" s="1130">
        <f>SUMIFS([2]ДиР!$H:$H,[2]ДиР!$A:$A,MID(AY$8,1,LEN(AY$8)-5),[2]ДиР!$B:$B,[2]Расходы!$A44,[2]ДиР!$E:$E,CONCATENATE("План ",LEFT([2]Расходы!AY$7,4)))</f>
        <v>0</v>
      </c>
      <c r="BA44" s="1130">
        <f>IF(BA$5=[2]Период!$B$2,SUMIFS('[2]Расходы 1'!$G:$G,'[2]Расходы 1'!$A:$A,[2]Расходы!$A44),SUMIFS([2]ДиР!$D:$D,[2]ДиР!$A:$A,MID(BA$8,1,LEN(BA$8)-5),[2]ДиР!$B:$B,[2]Расходы!$A44,[2]ДиР!$E:$E,CONCATENATE("Факт ",LEFT([2]Расходы!AY$7,4))))</f>
        <v>0</v>
      </c>
      <c r="BB44" s="1130">
        <f>IF(BA$5=[2]Период!$B$2,SUMIFS('[2]Расходы 1'!$H:$H,'[2]Расходы 1'!$A:$A,[2]Расходы!$A44),SUMIFS([2]ДиР!$H:$H,[2]ДиР!$A:$A,MID(BA$8,1,LEN(BA$8)-5),[2]ДиР!$B:$B,[2]Расходы!$A44,[2]ДиР!$E:$E,CONCATENATE("Факт ",LEFT([2]Расходы!AY$7,4))))</f>
        <v>0</v>
      </c>
      <c r="BC44" s="1132">
        <f t="shared" si="27"/>
        <v>0</v>
      </c>
      <c r="BD44" s="1132">
        <f t="shared" si="27"/>
        <v>0</v>
      </c>
      <c r="BE44" s="1130">
        <f t="shared" si="28"/>
        <v>0</v>
      </c>
      <c r="BF44" s="1130">
        <f t="shared" si="28"/>
        <v>0</v>
      </c>
      <c r="BG44" s="1130">
        <f t="shared" si="29"/>
        <v>0</v>
      </c>
      <c r="BH44" s="1130">
        <f t="shared" si="29"/>
        <v>0</v>
      </c>
      <c r="BI44" s="1130">
        <f t="shared" si="29"/>
        <v>0</v>
      </c>
      <c r="BJ44" s="1130">
        <f t="shared" si="29"/>
        <v>0</v>
      </c>
      <c r="BK44" s="1131">
        <f t="shared" si="30"/>
        <v>0</v>
      </c>
      <c r="BL44" s="1131">
        <f t="shared" si="30"/>
        <v>0</v>
      </c>
      <c r="BM44" s="1130">
        <f t="shared" si="7"/>
        <v>0</v>
      </c>
      <c r="BN44" s="1130">
        <f t="shared" si="7"/>
        <v>0</v>
      </c>
      <c r="BO44" s="1130">
        <f>SUMIFS([2]ДиР!$D:$D,[2]ДиР!$A:$A,MID(BO$8,1,LEN(BO$8)-5),[2]ДиР!$B:$B,[2]Расходы!$A44,[2]ДиР!$E:$E,CONCATENATE("План ",LEFT([2]Расходы!BO$7,4)))</f>
        <v>0</v>
      </c>
      <c r="BP44" s="1130">
        <f>SUMIFS([2]ДиР!$H:$H,[2]ДиР!$A:$A,MID(BO$8,1,LEN(BO$8)-5),[2]ДиР!$B:$B,[2]Расходы!$A44,[2]ДиР!$E:$E,CONCATENATE("План ",LEFT([2]Расходы!BO$7,4)))</f>
        <v>0</v>
      </c>
      <c r="BQ44" s="1130">
        <f>IF(BQ$5=[2]Период!$B$2,SUMIFS('[2]Расходы 1'!$G:$G,'[2]Расходы 1'!$A:$A,[2]Расходы!$A44),SUMIFS([2]ДиР!$D:$D,[2]ДиР!$A:$A,MID(BQ$8,1,LEN(BQ$8)-5),[2]ДиР!$B:$B,[2]Расходы!$A44,[2]ДиР!$E:$E,CONCATENATE("Факт ",LEFT([2]Расходы!BO$7,4))))</f>
        <v>0</v>
      </c>
      <c r="BR44" s="1130">
        <f>IF(BQ$5=[2]Период!$B$2,SUMIFS('[2]Расходы 1'!$H:$H,'[2]Расходы 1'!$A:$A,[2]Расходы!$A44),SUMIFS([2]ДиР!$H:$H,[2]ДиР!$A:$A,MID(BQ$8,1,LEN(BQ$8)-5),[2]ДиР!$B:$B,[2]Расходы!$A44,[2]ДиР!$E:$E,CONCATENATE("Факт ",LEFT([2]Расходы!BO$7,4))))</f>
        <v>0</v>
      </c>
      <c r="BS44" s="1132">
        <f t="shared" si="31"/>
        <v>0</v>
      </c>
      <c r="BT44" s="1132">
        <f t="shared" si="31"/>
        <v>0</v>
      </c>
      <c r="BU44" s="1130">
        <f t="shared" si="8"/>
        <v>0</v>
      </c>
      <c r="BV44" s="1130">
        <f t="shared" si="8"/>
        <v>0</v>
      </c>
      <c r="BW44" s="1130">
        <f>SUMIFS([2]ДиР!$D:$D,[2]ДиР!$A:$A,MID(BW$8,1,LEN(BW$8)-5),[2]ДиР!$B:$B,[2]Расходы!$A44,[2]ДиР!$E:$E,CONCATENATE("План ",LEFT([2]Расходы!BW$7,4)))</f>
        <v>0</v>
      </c>
      <c r="BX44" s="1130">
        <f>SUMIFS([2]ДиР!$H:$H,[2]ДиР!$A:$A,MID(BW$8,1,LEN(BW$8)-5),[2]ДиР!$B:$B,[2]Расходы!$A44,[2]ДиР!$E:$E,CONCATENATE("План ",LEFT([2]Расходы!BW$7,4)))</f>
        <v>0</v>
      </c>
      <c r="BY44" s="1130">
        <f>IF(BY$5=[2]Период!$B$2,SUMIFS('[2]Расходы 1'!$G:$G,'[2]Расходы 1'!$A:$A,[2]Расходы!$A44),SUMIFS([2]ДиР!$D:$D,[2]ДиР!$A:$A,MID(BY$8,1,LEN(BY$8)-5),[2]ДиР!$B:$B,[2]Расходы!$A44,[2]ДиР!$E:$E,CONCATENATE("Факт ",LEFT([2]Расходы!BW$7,4))))</f>
        <v>0</v>
      </c>
      <c r="BZ44" s="1130">
        <f>IF(BY$5=[2]Период!$B$2,SUMIFS('[2]Расходы 1'!$H:$H,'[2]Расходы 1'!$A:$A,[2]Расходы!$A44),SUMIFS([2]ДиР!$H:$H,[2]ДиР!$A:$A,MID(BY$8,1,LEN(BY$8)-5),[2]ДиР!$B:$B,[2]Расходы!$A44,[2]ДиР!$E:$E,CONCATENATE("Факт ",LEFT([2]Расходы!BW$7,4))))</f>
        <v>0</v>
      </c>
      <c r="CA44" s="1132">
        <f t="shared" si="32"/>
        <v>0</v>
      </c>
      <c r="CB44" s="1132">
        <f t="shared" si="32"/>
        <v>0</v>
      </c>
      <c r="CC44" s="1130">
        <f t="shared" si="9"/>
        <v>0</v>
      </c>
      <c r="CD44" s="1130">
        <f t="shared" si="9"/>
        <v>0</v>
      </c>
      <c r="CE44" s="1130">
        <f>SUMIFS([2]ДиР!$D:$D,[2]ДиР!$A:$A,MID(CE$8,1,LEN(CE$8)-5),[2]ДиР!$B:$B,[2]Расходы!$A44,[2]ДиР!$E:$E,CONCATENATE("План ",LEFT([2]Расходы!CE$7,4)))</f>
        <v>0</v>
      </c>
      <c r="CF44" s="1130">
        <f>SUMIFS([2]ДиР!$H:$H,[2]ДиР!$A:$A,MID(CE$8,1,LEN(CE$8)-5),[2]ДиР!$B:$B,[2]Расходы!$A44,[2]ДиР!$E:$E,CONCATENATE("План ",LEFT([2]Расходы!CE$7,4)))</f>
        <v>0</v>
      </c>
      <c r="CG44" s="1130">
        <f>IF(CG$5=[2]Период!$B$2,SUMIFS('[2]Расходы 1'!$G:$G,'[2]Расходы 1'!$A:$A,[2]Расходы!$A44),SUMIFS([2]ДиР!$D:$D,[2]ДиР!$A:$A,MID(CG$8,1,LEN(CG$8)-5),[2]ДиР!$B:$B,[2]Расходы!$A44,[2]ДиР!$E:$E,CONCATENATE("Факт ",LEFT([2]Расходы!CE$7,4))))</f>
        <v>0</v>
      </c>
      <c r="CH44" s="1130">
        <f>IF(CG$5=[2]Период!$B$2,SUMIFS('[2]Расходы 1'!$H:$H,'[2]Расходы 1'!$A:$A,[2]Расходы!$A44),SUMIFS([2]ДиР!$H:$H,[2]ДиР!$A:$A,MID(CG$8,1,LEN(CG$8)-5),[2]ДиР!$B:$B,[2]Расходы!$A44,[2]ДиР!$E:$E,CONCATENATE("Факт ",LEFT([2]Расходы!CE$7,4))))</f>
        <v>0</v>
      </c>
      <c r="CI44" s="1132">
        <f t="shared" si="33"/>
        <v>0</v>
      </c>
      <c r="CJ44" s="1132">
        <f t="shared" si="33"/>
        <v>0</v>
      </c>
      <c r="CK44" s="1130">
        <f t="shared" si="10"/>
        <v>0</v>
      </c>
      <c r="CL44" s="1130">
        <f t="shared" si="10"/>
        <v>0</v>
      </c>
      <c r="CM44" s="1130">
        <f t="shared" si="34"/>
        <v>0</v>
      </c>
      <c r="CN44" s="1130">
        <f t="shared" si="34"/>
        <v>0</v>
      </c>
      <c r="CO44" s="1130">
        <f t="shared" si="34"/>
        <v>0</v>
      </c>
      <c r="CP44" s="1130">
        <f t="shared" si="34"/>
        <v>0</v>
      </c>
      <c r="CQ44" s="1131">
        <f t="shared" si="35"/>
        <v>0</v>
      </c>
      <c r="CR44" s="1131">
        <f t="shared" si="35"/>
        <v>0</v>
      </c>
      <c r="CS44" s="1130">
        <f t="shared" si="12"/>
        <v>0</v>
      </c>
      <c r="CT44" s="1130">
        <f t="shared" si="12"/>
        <v>0</v>
      </c>
      <c r="CU44" s="1130">
        <f>SUMIFS([2]ДиР!$D:$D,[2]ДиР!$A:$A,MID(CU$8,1,LEN(CU$8)-5),[2]ДиР!$B:$B,[2]Расходы!$A44,[2]ДиР!$E:$E,CONCATENATE("План ",LEFT([2]Расходы!CU$7,4)))</f>
        <v>0</v>
      </c>
      <c r="CV44" s="1130">
        <f>SUMIFS([2]ДиР!$H:$H,[2]ДиР!$A:$A,MID(CU$8,1,LEN(CU$8)-5),[2]ДиР!$B:$B,[2]Расходы!$A44,[2]ДиР!$E:$E,CONCATENATE("План ",LEFT([2]Расходы!CU$7,4)))</f>
        <v>0</v>
      </c>
      <c r="CW44" s="1130">
        <f>IF(CW$5=[2]Период!$B$2,SUMIFS('[2]Расходы 1'!$G:$G,'[2]Расходы 1'!$A:$A,[2]Расходы!$A44),SUMIFS([2]ДиР!$D:$D,[2]ДиР!$A:$A,MID(CW$8,1,LEN(CW$8)-5),[2]ДиР!$B:$B,[2]Расходы!$A44,[2]ДиР!$E:$E,CONCATENATE("Факт ",LEFT([2]Расходы!CU$7,4))))</f>
        <v>0</v>
      </c>
      <c r="CX44" s="1130">
        <f>IF(CW$5=[2]Период!$B$2,SUMIFS('[2]Расходы 1'!$H:$H,'[2]Расходы 1'!$A:$A,[2]Расходы!$A44),SUMIFS([2]ДиР!$H:$H,[2]ДиР!$A:$A,MID(CW$8,1,LEN(CW$8)-5),[2]ДиР!$B:$B,[2]Расходы!$A44,[2]ДиР!$E:$E,CONCATENATE("Факт ",LEFT([2]Расходы!CU$7,4))))</f>
        <v>0</v>
      </c>
      <c r="CY44" s="1132">
        <f t="shared" si="36"/>
        <v>0</v>
      </c>
      <c r="CZ44" s="1132">
        <f t="shared" si="36"/>
        <v>0</v>
      </c>
      <c r="DA44" s="1130">
        <f t="shared" si="13"/>
        <v>0</v>
      </c>
      <c r="DB44" s="1130">
        <f t="shared" si="13"/>
        <v>0</v>
      </c>
      <c r="DC44" s="1130">
        <f>SUMIFS([2]ДиР!$D:$D,[2]ДиР!$A:$A,MID(DC$8,1,LEN(DC$8)-5),[2]ДиР!$B:$B,[2]Расходы!$A44,[2]ДиР!$E:$E,CONCATENATE("План ",LEFT([2]Расходы!DC$7,4)))</f>
        <v>0</v>
      </c>
      <c r="DD44" s="1130">
        <f>SUMIFS([2]ДиР!$H:$H,[2]ДиР!$A:$A,MID(DC$8,1,LEN(DC$8)-5),[2]ДиР!$B:$B,[2]Расходы!$A44,[2]ДиР!$E:$E,CONCATENATE("План ",LEFT([2]Расходы!DC$7,4)))</f>
        <v>0</v>
      </c>
      <c r="DE44" s="1130">
        <f>IF(DE$5=[2]Период!$B$2,SUMIFS('[2]Расходы 1'!$G:$G,'[2]Расходы 1'!$A:$A,[2]Расходы!$A44),SUMIFS([2]ДиР!$D:$D,[2]ДиР!$A:$A,MID(DE$8,1,LEN(DE$8)-5),[2]ДиР!$B:$B,[2]Расходы!$A44,[2]ДиР!$E:$E,CONCATENATE("Факт ",LEFT([2]Расходы!DC$7,4))))</f>
        <v>0</v>
      </c>
      <c r="DF44" s="1130">
        <f>IF(DE$5=[2]Период!$B$2,SUMIFS('[2]Расходы 1'!$H:$H,'[2]Расходы 1'!$A:$A,[2]Расходы!$A44),SUMIFS([2]ДиР!$H:$H,[2]ДиР!$A:$A,MID(DE$8,1,LEN(DE$8)-5),[2]ДиР!$B:$B,[2]Расходы!$A44,[2]ДиР!$E:$E,CONCATENATE("Факт ",LEFT([2]Расходы!DC$7,4))))</f>
        <v>0</v>
      </c>
      <c r="DG44" s="1132">
        <f t="shared" si="37"/>
        <v>0</v>
      </c>
      <c r="DH44" s="1132">
        <f t="shared" si="37"/>
        <v>0</v>
      </c>
      <c r="DI44" s="1130">
        <f t="shared" si="14"/>
        <v>0</v>
      </c>
      <c r="DJ44" s="1130">
        <f t="shared" si="14"/>
        <v>0</v>
      </c>
      <c r="DK44" s="1130">
        <f>SUMIFS([2]ДиР!$D:$D,[2]ДиР!$A:$A,MID(DK$8,1,LEN(DK$8)-5),[2]ДиР!$B:$B,[2]Расходы!$A44,[2]ДиР!$E:$E,CONCATENATE("План ",LEFT([2]Расходы!DK$7,4)))</f>
        <v>0</v>
      </c>
      <c r="DL44" s="1130">
        <f>SUMIFS([2]ДиР!$H:$H,[2]ДиР!$A:$A,MID(DK$8,1,LEN(DK$8)-5),[2]ДиР!$B:$B,[2]Расходы!$A44,[2]ДиР!$E:$E,CONCATENATE("План ",LEFT([2]Расходы!DK$7,4)))</f>
        <v>0</v>
      </c>
      <c r="DM44" s="1130">
        <f>IF(DM$5=[2]Период!$B$2,SUMIFS('[2]Расходы 1'!$G:$G,'[2]Расходы 1'!$A:$A,[2]Расходы!$A44),SUMIFS([2]ДиР!$D:$D,[2]ДиР!$A:$A,MID(DM$8,1,LEN(DM$8)-5),[2]ДиР!$B:$B,[2]Расходы!$A44,[2]ДиР!$E:$E,CONCATENATE("Факт ",LEFT([2]Расходы!DK$7,4))))</f>
        <v>0</v>
      </c>
      <c r="DN44" s="1130">
        <f>IF(DM$5=[2]Период!$B$2,SUMIFS('[2]Расходы 1'!$H:$H,'[2]Расходы 1'!$A:$A,[2]Расходы!$A44),SUMIFS([2]ДиР!$H:$H,[2]ДиР!$A:$A,MID(DM$8,1,LEN(DM$8)-5),[2]ДиР!$B:$B,[2]Расходы!$A44,[2]ДиР!$E:$E,CONCATENATE("Факт ",LEFT([2]Расходы!DK$7,4))))</f>
        <v>0</v>
      </c>
      <c r="DO44" s="1132">
        <f t="shared" si="38"/>
        <v>0</v>
      </c>
      <c r="DP44" s="1132">
        <f t="shared" si="38"/>
        <v>0</v>
      </c>
      <c r="DQ44" s="1130">
        <f t="shared" si="39"/>
        <v>0</v>
      </c>
      <c r="DR44" s="1130">
        <f t="shared" si="39"/>
        <v>0</v>
      </c>
      <c r="DS44" s="1130">
        <f t="shared" si="42"/>
        <v>0</v>
      </c>
      <c r="DT44" s="1130">
        <f t="shared" si="42"/>
        <v>0</v>
      </c>
      <c r="DU44" s="1130">
        <f t="shared" si="42"/>
        <v>0</v>
      </c>
      <c r="DV44" s="1130">
        <f t="shared" si="42"/>
        <v>0</v>
      </c>
      <c r="DW44" s="1131">
        <f t="shared" si="40"/>
        <v>0</v>
      </c>
      <c r="DX44" s="1131">
        <f t="shared" si="40"/>
        <v>0</v>
      </c>
      <c r="DY44" s="1130">
        <f t="shared" si="16"/>
        <v>0</v>
      </c>
      <c r="DZ44" s="1130">
        <f t="shared" si="16"/>
        <v>0</v>
      </c>
      <c r="EA44" s="1130">
        <f t="shared" si="17"/>
        <v>0</v>
      </c>
      <c r="EB44" s="1130">
        <f t="shared" si="17"/>
        <v>0</v>
      </c>
      <c r="EC44" s="1130">
        <f t="shared" si="17"/>
        <v>0</v>
      </c>
      <c r="ED44" s="1130">
        <f t="shared" si="17"/>
        <v>0</v>
      </c>
      <c r="EE44" s="1131">
        <f t="shared" si="41"/>
        <v>0</v>
      </c>
      <c r="EF44" s="1131">
        <f t="shared" si="41"/>
        <v>0</v>
      </c>
      <c r="EG44" s="1130">
        <f t="shared" si="18"/>
        <v>0</v>
      </c>
      <c r="EH44" s="1130">
        <f t="shared" si="18"/>
        <v>0</v>
      </c>
    </row>
    <row r="45" spans="1:138" ht="12.75" outlineLevel="1" x14ac:dyDescent="0.2">
      <c r="A45" s="1104">
        <v>3504060000</v>
      </c>
      <c r="B45" s="1108" t="s">
        <v>342</v>
      </c>
      <c r="C45" s="1130"/>
      <c r="D45" s="1130"/>
      <c r="E45" s="1130"/>
      <c r="F45" s="1130"/>
      <c r="G45" s="1131">
        <f t="shared" si="44"/>
        <v>0</v>
      </c>
      <c r="H45" s="1131">
        <f t="shared" si="44"/>
        <v>0</v>
      </c>
      <c r="I45" s="1130">
        <f t="shared" si="45"/>
        <v>0</v>
      </c>
      <c r="J45" s="1130">
        <f t="shared" si="45"/>
        <v>0</v>
      </c>
      <c r="K45" s="1130"/>
      <c r="L45" s="1130"/>
      <c r="M45" s="1130"/>
      <c r="N45" s="1130"/>
      <c r="O45" s="1131">
        <f t="shared" si="21"/>
        <v>0</v>
      </c>
      <c r="P45" s="1131">
        <f t="shared" si="21"/>
        <v>0</v>
      </c>
      <c r="Q45" s="1130">
        <f t="shared" si="0"/>
        <v>0</v>
      </c>
      <c r="R45" s="1130">
        <f t="shared" si="0"/>
        <v>0</v>
      </c>
      <c r="S45" s="1130"/>
      <c r="T45" s="1130"/>
      <c r="U45" s="1130"/>
      <c r="V45" s="1130"/>
      <c r="W45" s="1132">
        <f t="shared" si="22"/>
        <v>0</v>
      </c>
      <c r="X45" s="1132">
        <f t="shared" si="22"/>
        <v>0</v>
      </c>
      <c r="Y45" s="1130">
        <f t="shared" si="1"/>
        <v>0</v>
      </c>
      <c r="Z45" s="1130">
        <f t="shared" si="1"/>
        <v>0</v>
      </c>
      <c r="AA45" s="1130">
        <f t="shared" si="43"/>
        <v>0</v>
      </c>
      <c r="AB45" s="1130">
        <f t="shared" si="43"/>
        <v>0</v>
      </c>
      <c r="AC45" s="1130">
        <f t="shared" si="43"/>
        <v>0</v>
      </c>
      <c r="AD45" s="1130">
        <f t="shared" si="2"/>
        <v>0</v>
      </c>
      <c r="AE45" s="1132">
        <f t="shared" si="24"/>
        <v>0</v>
      </c>
      <c r="AF45" s="1132">
        <f t="shared" si="24"/>
        <v>0</v>
      </c>
      <c r="AG45" s="1130">
        <f t="shared" si="3"/>
        <v>0</v>
      </c>
      <c r="AH45" s="1130">
        <f t="shared" si="3"/>
        <v>0</v>
      </c>
      <c r="AI45" s="1130">
        <f>SUMIFS([2]ДиР!$D:$D,[2]ДиР!$A:$A,MID(AI$8,1,LEN(AI$8)-5),[2]ДиР!$B:$B,[2]Расходы!$A45,[2]ДиР!$E:$E,CONCATENATE("План ",LEFT([2]Расходы!AI$7,4)))</f>
        <v>241399.88074753233</v>
      </c>
      <c r="AJ45" s="1130">
        <f>SUMIFS([2]ДиР!$H:$H,[2]ДиР!$A:$A,MID(AI$8,1,LEN(AI$8)-5),[2]ДиР!$B:$B,[2]Расходы!$A45,[2]ДиР!$E:$E,CONCATENATE("План ",LEFT([2]Расходы!AI$7,4)))</f>
        <v>3505.4074021278202</v>
      </c>
      <c r="AK45" s="1130">
        <f>IF(AK$5=[2]Период!$B$2,SUMIFS('[2]Расходы 1'!$G:$G,'[2]Расходы 1'!$A:$A,[2]Расходы!$A45),SUMIFS([2]ДиР!$D:$D,[2]ДиР!$A:$A,MID(AK$8,1,LEN(AK$8)-5),[2]ДиР!$B:$B,[2]Расходы!$A45,[2]ДиР!$E:$E,CONCATENATE("Факт ",LEFT([2]Расходы!AI$7,4))))</f>
        <v>0</v>
      </c>
      <c r="AL45" s="1130">
        <f>IF(AK$5=[2]Период!$B$2,SUMIFS('[2]Расходы 1'!$H:$H,'[2]Расходы 1'!$A:$A,[2]Расходы!$A45),SUMIFS([2]ДиР!$H:$H,[2]ДиР!$A:$A,MID(AK$8,1,LEN(AK$8)-5),[2]ДиР!$B:$B,[2]Расходы!$A45,[2]ДиР!$E:$E,CONCATENATE("Факт ",LEFT([2]Расходы!AI$7,4))))</f>
        <v>0</v>
      </c>
      <c r="AM45" s="1132">
        <f t="shared" si="25"/>
        <v>0</v>
      </c>
      <c r="AN45" s="1132">
        <f t="shared" si="25"/>
        <v>0</v>
      </c>
      <c r="AO45" s="1130">
        <f t="shared" si="4"/>
        <v>-241399.88074753233</v>
      </c>
      <c r="AP45" s="1130">
        <f t="shared" si="4"/>
        <v>-3505.4074021278202</v>
      </c>
      <c r="AQ45" s="1130">
        <f>SUMIFS([2]ДиР!$D:$D,[2]ДиР!$A:$A,MID(AQ$8,1,LEN(AQ$8)-5),[2]ДиР!$B:$B,[2]Расходы!$A45,[2]ДиР!$E:$E,CONCATENATE("План ",LEFT([2]Расходы!AQ$7,4)))</f>
        <v>295127.24278827611</v>
      </c>
      <c r="AR45" s="1130">
        <f>SUMIFS([2]ДиР!$H:$H,[2]ДиР!$A:$A,MID(AQ$8,1,LEN(AQ$8)-5),[2]ДиР!$B:$B,[2]Расходы!$A45,[2]ДиР!$E:$E,CONCATENATE("План ",LEFT([2]Расходы!AQ$7,4)))</f>
        <v>4268.8543109608172</v>
      </c>
      <c r="AS45" s="1130">
        <f>IF(AS$5=[2]Период!$B$2,SUMIFS('[2]Расходы 1'!$G:$G,'[2]Расходы 1'!$A:$A,[2]Расходы!$A45),SUMIFS([2]ДиР!$D:$D,[2]ДиР!$A:$A,MID(AS$8,1,LEN(AS$8)-5),[2]ДиР!$B:$B,[2]Расходы!$A45,[2]ДиР!$E:$E,CONCATENATE("Факт ",LEFT([2]Расходы!AQ$7,4))))</f>
        <v>0</v>
      </c>
      <c r="AT45" s="1130">
        <f>IF(AS$5=[2]Период!$B$2,SUMIFS('[2]Расходы 1'!$H:$H,'[2]Расходы 1'!$A:$A,[2]Расходы!$A45),SUMIFS([2]ДиР!$H:$H,[2]ДиР!$A:$A,MID(AS$8,1,LEN(AS$8)-5),[2]ДиР!$B:$B,[2]Расходы!$A45,[2]ДиР!$E:$E,CONCATENATE("Факт ",LEFT([2]Расходы!AQ$7,4))))</f>
        <v>0</v>
      </c>
      <c r="AU45" s="1132">
        <f t="shared" si="26"/>
        <v>0</v>
      </c>
      <c r="AV45" s="1132">
        <f t="shared" si="26"/>
        <v>0</v>
      </c>
      <c r="AW45" s="1130">
        <f t="shared" si="5"/>
        <v>-295127.24278827611</v>
      </c>
      <c r="AX45" s="1130">
        <f t="shared" si="5"/>
        <v>-4268.8543109608172</v>
      </c>
      <c r="AY45" s="1130">
        <f>SUMIFS([2]ДиР!$D:$D,[2]ДиР!$A:$A,MID(AY$8,1,LEN(AY$8)-5),[2]ДиР!$B:$B,[2]Расходы!$A45,[2]ДиР!$E:$E,CONCATENATE("План ",LEFT([2]Расходы!AY$7,4)))</f>
        <v>363230.37682073237</v>
      </c>
      <c r="AZ45" s="1130">
        <f>SUMIFS([2]ДиР!$H:$H,[2]ДиР!$A:$A,MID(AY$8,1,LEN(AY$8)-5),[2]ДиР!$B:$B,[2]Расходы!$A45,[2]ДиР!$E:$E,CONCATENATE("План ",LEFT([2]Расходы!AY$7,4)))</f>
        <v>5233.4900485661319</v>
      </c>
      <c r="BA45" s="1130">
        <f>IF(BA$5=[2]Период!$B$2,SUMIFS('[2]Расходы 1'!$G:$G,'[2]Расходы 1'!$A:$A,[2]Расходы!$A45),SUMIFS([2]ДиР!$D:$D,[2]ДиР!$A:$A,MID(BA$8,1,LEN(BA$8)-5),[2]ДиР!$B:$B,[2]Расходы!$A45,[2]ДиР!$E:$E,CONCATENATE("Факт ",LEFT([2]Расходы!AY$7,4))))</f>
        <v>0</v>
      </c>
      <c r="BB45" s="1130">
        <f>IF(BA$5=[2]Период!$B$2,SUMIFS('[2]Расходы 1'!$H:$H,'[2]Расходы 1'!$A:$A,[2]Расходы!$A45),SUMIFS([2]ДиР!$H:$H,[2]ДиР!$A:$A,MID(BA$8,1,LEN(BA$8)-5),[2]ДиР!$B:$B,[2]Расходы!$A45,[2]ДиР!$E:$E,CONCATENATE("Факт ",LEFT([2]Расходы!AY$7,4))))</f>
        <v>0</v>
      </c>
      <c r="BC45" s="1132">
        <f t="shared" si="27"/>
        <v>0</v>
      </c>
      <c r="BD45" s="1132">
        <f t="shared" si="27"/>
        <v>0</v>
      </c>
      <c r="BE45" s="1130">
        <f t="shared" si="28"/>
        <v>-363230.37682073237</v>
      </c>
      <c r="BF45" s="1130">
        <f t="shared" si="28"/>
        <v>-5233.4900485661319</v>
      </c>
      <c r="BG45" s="1130">
        <f t="shared" si="29"/>
        <v>899757.5003565409</v>
      </c>
      <c r="BH45" s="1130">
        <f t="shared" si="29"/>
        <v>13007.75176165477</v>
      </c>
      <c r="BI45" s="1130">
        <f t="shared" si="29"/>
        <v>0</v>
      </c>
      <c r="BJ45" s="1130">
        <f t="shared" si="29"/>
        <v>0</v>
      </c>
      <c r="BK45" s="1131">
        <f t="shared" si="30"/>
        <v>0</v>
      </c>
      <c r="BL45" s="1131">
        <f t="shared" si="30"/>
        <v>0</v>
      </c>
      <c r="BM45" s="1130">
        <f t="shared" si="7"/>
        <v>-899757.5003565409</v>
      </c>
      <c r="BN45" s="1130">
        <f t="shared" si="7"/>
        <v>-13007.75176165477</v>
      </c>
      <c r="BO45" s="1130">
        <f>SUMIFS([2]ДиР!$D:$D,[2]ДиР!$A:$A,MID(BO$8,1,LEN(BO$8)-5),[2]ДиР!$B:$B,[2]Расходы!$A45,[2]ДиР!$E:$E,CONCATENATE("План ",LEFT([2]Расходы!BO$7,4)))</f>
        <v>378816.40520028211</v>
      </c>
      <c r="BP45" s="1130">
        <f>SUMIFS([2]ДиР!$H:$H,[2]ДиР!$A:$A,MID(BO$8,1,LEN(BO$8)-5),[2]ДиР!$B:$B,[2]Расходы!$A45,[2]ДиР!$E:$E,CONCATENATE("План ",LEFT([2]Расходы!BO$7,4)))</f>
        <v>5436.648213292835</v>
      </c>
      <c r="BQ45" s="1130">
        <f>IF(BQ$5=[2]Период!$B$2,SUMIFS('[2]Расходы 1'!$G:$G,'[2]Расходы 1'!$A:$A,[2]Расходы!$A45),SUMIFS([2]ДиР!$D:$D,[2]ДиР!$A:$A,MID(BQ$8,1,LEN(BQ$8)-5),[2]ДиР!$B:$B,[2]Расходы!$A45,[2]ДиР!$E:$E,CONCATENATE("Факт ",LEFT([2]Расходы!BO$7,4))))</f>
        <v>0</v>
      </c>
      <c r="BR45" s="1130">
        <f>IF(BQ$5=[2]Период!$B$2,SUMIFS('[2]Расходы 1'!$H:$H,'[2]Расходы 1'!$A:$A,[2]Расходы!$A45),SUMIFS([2]ДиР!$H:$H,[2]ДиР!$A:$A,MID(BQ$8,1,LEN(BQ$8)-5),[2]ДиР!$B:$B,[2]Расходы!$A45,[2]ДиР!$E:$E,CONCATENATE("Факт ",LEFT([2]Расходы!BO$7,4))))</f>
        <v>0</v>
      </c>
      <c r="BS45" s="1132">
        <f t="shared" si="31"/>
        <v>0</v>
      </c>
      <c r="BT45" s="1132">
        <f t="shared" si="31"/>
        <v>0</v>
      </c>
      <c r="BU45" s="1130">
        <f t="shared" si="8"/>
        <v>-378816.40520028211</v>
      </c>
      <c r="BV45" s="1130">
        <f t="shared" si="8"/>
        <v>-5436.648213292835</v>
      </c>
      <c r="BW45" s="1130">
        <f>SUMIFS([2]ДиР!$D:$D,[2]ДиР!$A:$A,MID(BW$8,1,LEN(BW$8)-5),[2]ДиР!$B:$B,[2]Расходы!$A45,[2]ДиР!$E:$E,CONCATENATE("План ",LEFT([2]Расходы!BW$7,4)))</f>
        <v>382825.26073598227</v>
      </c>
      <c r="BX45" s="1130">
        <f>SUMIFS([2]ДиР!$H:$H,[2]ДиР!$A:$A,MID(BW$8,1,LEN(BW$8)-5),[2]ДиР!$B:$B,[2]Расходы!$A45,[2]ДиР!$E:$E,CONCATENATE("План ",LEFT([2]Расходы!BW$7,4)))</f>
        <v>5472.450299992599</v>
      </c>
      <c r="BY45" s="1130">
        <f>IF(BY$5=[2]Период!$B$2,SUMIFS('[2]Расходы 1'!$G:$G,'[2]Расходы 1'!$A:$A,[2]Расходы!$A45),SUMIFS([2]ДиР!$D:$D,[2]ДиР!$A:$A,MID(BY$8,1,LEN(BY$8)-5),[2]ДиР!$B:$B,[2]Расходы!$A45,[2]ДиР!$E:$E,CONCATENATE("Факт ",LEFT([2]Расходы!BW$7,4))))</f>
        <v>0</v>
      </c>
      <c r="BZ45" s="1130">
        <f>IF(BY$5=[2]Период!$B$2,SUMIFS('[2]Расходы 1'!$H:$H,'[2]Расходы 1'!$A:$A,[2]Расходы!$A45),SUMIFS([2]ДиР!$H:$H,[2]ДиР!$A:$A,MID(BY$8,1,LEN(BY$8)-5),[2]ДиР!$B:$B,[2]Расходы!$A45,[2]ДиР!$E:$E,CONCATENATE("Факт ",LEFT([2]Расходы!BW$7,4))))</f>
        <v>0</v>
      </c>
      <c r="CA45" s="1132">
        <f t="shared" si="32"/>
        <v>0</v>
      </c>
      <c r="CB45" s="1132">
        <f t="shared" si="32"/>
        <v>0</v>
      </c>
      <c r="CC45" s="1130">
        <f t="shared" si="9"/>
        <v>-382825.26073598227</v>
      </c>
      <c r="CD45" s="1130">
        <f t="shared" si="9"/>
        <v>-5472.450299992599</v>
      </c>
      <c r="CE45" s="1130">
        <f>SUMIFS([2]ДиР!$D:$D,[2]ДиР!$A:$A,MID(CE$8,1,LEN(CE$8)-5),[2]ДиР!$B:$B,[2]Расходы!$A45,[2]ДиР!$E:$E,CONCATENATE("План ",LEFT([2]Расходы!CE$7,4)))</f>
        <v>358563.66625062918</v>
      </c>
      <c r="CF45" s="1130">
        <f>SUMIFS([2]ДиР!$H:$H,[2]ДиР!$A:$A,MID(CE$8,1,LEN(CE$8)-5),[2]ДиР!$B:$B,[2]Расходы!$A45,[2]ДиР!$E:$E,CONCATENATE("План ",LEFT([2]Расходы!CE$7,4)))</f>
        <v>5105.4390859203058</v>
      </c>
      <c r="CG45" s="1130">
        <f>IF(CG$5=[2]Период!$B$2,SUMIFS('[2]Расходы 1'!$G:$G,'[2]Расходы 1'!$A:$A,[2]Расходы!$A45),SUMIFS([2]ДиР!$D:$D,[2]ДиР!$A:$A,MID(CG$8,1,LEN(CG$8)-5),[2]ДиР!$B:$B,[2]Расходы!$A45,[2]ДиР!$E:$E,CONCATENATE("Факт ",LEFT([2]Расходы!CE$7,4))))</f>
        <v>0</v>
      </c>
      <c r="CH45" s="1130">
        <f>IF(CG$5=[2]Период!$B$2,SUMIFS('[2]Расходы 1'!$H:$H,'[2]Расходы 1'!$A:$A,[2]Расходы!$A45),SUMIFS([2]ДиР!$H:$H,[2]ДиР!$A:$A,MID(CG$8,1,LEN(CG$8)-5),[2]ДиР!$B:$B,[2]Расходы!$A45,[2]ДиР!$E:$E,CONCATENATE("Факт ",LEFT([2]Расходы!CE$7,4))))</f>
        <v>0</v>
      </c>
      <c r="CI45" s="1132">
        <f t="shared" si="33"/>
        <v>0</v>
      </c>
      <c r="CJ45" s="1132">
        <f t="shared" si="33"/>
        <v>0</v>
      </c>
      <c r="CK45" s="1130">
        <f t="shared" si="10"/>
        <v>-358563.66625062918</v>
      </c>
      <c r="CL45" s="1130">
        <f t="shared" si="10"/>
        <v>-5105.4390859203058</v>
      </c>
      <c r="CM45" s="1130">
        <f t="shared" si="34"/>
        <v>1120205.3321868936</v>
      </c>
      <c r="CN45" s="1130">
        <f t="shared" si="34"/>
        <v>16014.537599205742</v>
      </c>
      <c r="CO45" s="1130">
        <f t="shared" si="34"/>
        <v>0</v>
      </c>
      <c r="CP45" s="1130">
        <f t="shared" si="34"/>
        <v>0</v>
      </c>
      <c r="CQ45" s="1131">
        <f t="shared" si="35"/>
        <v>0</v>
      </c>
      <c r="CR45" s="1131">
        <f t="shared" si="35"/>
        <v>0</v>
      </c>
      <c r="CS45" s="1130">
        <f t="shared" si="12"/>
        <v>-1120205.3321868936</v>
      </c>
      <c r="CT45" s="1130">
        <f t="shared" si="12"/>
        <v>-16014.537599205742</v>
      </c>
      <c r="CU45" s="1130">
        <f>SUMIFS([2]ДиР!$D:$D,[2]ДиР!$A:$A,MID(CU$8,1,LEN(CU$8)-5),[2]ДиР!$B:$B,[2]Расходы!$A45,[2]ДиР!$E:$E,CONCATENATE("План ",LEFT([2]Расходы!CU$7,4)))</f>
        <v>299724.48800038901</v>
      </c>
      <c r="CV45" s="1130">
        <f>SUMIFS([2]ДиР!$H:$H,[2]ДиР!$A:$A,MID(CU$8,1,LEN(CU$8)-5),[2]ДиР!$B:$B,[2]Расходы!$A45,[2]ДиР!$E:$E,CONCATENATE("План ",LEFT([2]Расходы!CU$7,4)))</f>
        <v>4251.1096801700451</v>
      </c>
      <c r="CW45" s="1130">
        <f>IF(CW$5=[2]Период!$B$2,SUMIFS('[2]Расходы 1'!$G:$G,'[2]Расходы 1'!$A:$A,[2]Расходы!$A45),SUMIFS([2]ДиР!$D:$D,[2]ДиР!$A:$A,MID(CW$8,1,LEN(CW$8)-5),[2]ДиР!$B:$B,[2]Расходы!$A45,[2]ДиР!$E:$E,CONCATENATE("Факт ",LEFT([2]Расходы!CU$7,4))))</f>
        <v>0</v>
      </c>
      <c r="CX45" s="1130">
        <f>IF(CW$5=[2]Период!$B$2,SUMIFS('[2]Расходы 1'!$H:$H,'[2]Расходы 1'!$A:$A,[2]Расходы!$A45),SUMIFS([2]ДиР!$H:$H,[2]ДиР!$A:$A,MID(CW$8,1,LEN(CW$8)-5),[2]ДиР!$B:$B,[2]Расходы!$A45,[2]ДиР!$E:$E,CONCATENATE("Факт ",LEFT([2]Расходы!CU$7,4))))</f>
        <v>0</v>
      </c>
      <c r="CY45" s="1132">
        <f t="shared" si="36"/>
        <v>0</v>
      </c>
      <c r="CZ45" s="1132">
        <f t="shared" si="36"/>
        <v>0</v>
      </c>
      <c r="DA45" s="1130">
        <f t="shared" si="13"/>
        <v>-299724.48800038901</v>
      </c>
      <c r="DB45" s="1130">
        <f t="shared" si="13"/>
        <v>-4251.1096801700451</v>
      </c>
      <c r="DC45" s="1130">
        <f>SUMIFS([2]ДиР!$D:$D,[2]ДиР!$A:$A,MID(DC$8,1,LEN(DC$8)-5),[2]ДиР!$B:$B,[2]Расходы!$A45,[2]ДиР!$E:$E,CONCATENATE("План ",LEFT([2]Расходы!DC$7,4)))</f>
        <v>278443.21941937285</v>
      </c>
      <c r="DD45" s="1130">
        <f>SUMIFS([2]ДиР!$H:$H,[2]ДиР!$A:$A,MID(DC$8,1,LEN(DC$8)-5),[2]ДиР!$B:$B,[2]Расходы!$A45,[2]ДиР!$E:$E,CONCATENATE("План ",LEFT([2]Расходы!DC$7,4)))</f>
        <v>3934.2030295919863</v>
      </c>
      <c r="DE45" s="1130">
        <f>IF(DE$5=[2]Период!$B$2,SUMIFS('[2]Расходы 1'!$G:$G,'[2]Расходы 1'!$A:$A,[2]Расходы!$A45),SUMIFS([2]ДиР!$D:$D,[2]ДиР!$A:$A,MID(DE$8,1,LEN(DE$8)-5),[2]ДиР!$B:$B,[2]Расходы!$A45,[2]ДиР!$E:$E,CONCATENATE("Факт ",LEFT([2]Расходы!DC$7,4))))</f>
        <v>0</v>
      </c>
      <c r="DF45" s="1130">
        <f>IF(DE$5=[2]Период!$B$2,SUMIFS('[2]Расходы 1'!$H:$H,'[2]Расходы 1'!$A:$A,[2]Расходы!$A45),SUMIFS([2]ДиР!$H:$H,[2]ДиР!$A:$A,MID(DE$8,1,LEN(DE$8)-5),[2]ДиР!$B:$B,[2]Расходы!$A45,[2]ДиР!$E:$E,CONCATENATE("Факт ",LEFT([2]Расходы!DC$7,4))))</f>
        <v>0</v>
      </c>
      <c r="DG45" s="1132">
        <f t="shared" si="37"/>
        <v>0</v>
      </c>
      <c r="DH45" s="1132">
        <f t="shared" si="37"/>
        <v>0</v>
      </c>
      <c r="DI45" s="1130">
        <f t="shared" si="14"/>
        <v>-278443.21941937285</v>
      </c>
      <c r="DJ45" s="1130">
        <f t="shared" si="14"/>
        <v>-3934.2030295919863</v>
      </c>
      <c r="DK45" s="1130">
        <f>SUMIFS([2]ДиР!$D:$D,[2]ДиР!$A:$A,MID(DK$8,1,LEN(DK$8)-5),[2]ДиР!$B:$B,[2]Расходы!$A45,[2]ДиР!$E:$E,CONCATENATE("План ",LEFT([2]Расходы!DK$7,4)))</f>
        <v>270869.11291602108</v>
      </c>
      <c r="DL45" s="1130">
        <f>SUMIFS([2]ДиР!$H:$H,[2]ДиР!$A:$A,MID(DK$8,1,LEN(DK$8)-5),[2]ДиР!$B:$B,[2]Расходы!$A45,[2]ДиР!$E:$E,CONCATENATE("План ",LEFT([2]Расходы!DK$7,4)))</f>
        <v>3812.6414654939977</v>
      </c>
      <c r="DM45" s="1130">
        <f>IF(DM$5=[2]Период!$B$2,SUMIFS('[2]Расходы 1'!$G:$G,'[2]Расходы 1'!$A:$A,[2]Расходы!$A45),SUMIFS([2]ДиР!$D:$D,[2]ДиР!$A:$A,MID(DM$8,1,LEN(DM$8)-5),[2]ДиР!$B:$B,[2]Расходы!$A45,[2]ДиР!$E:$E,CONCATENATE("Факт ",LEFT([2]Расходы!DK$7,4))))</f>
        <v>0</v>
      </c>
      <c r="DN45" s="1130">
        <f>IF(DM$5=[2]Период!$B$2,SUMIFS('[2]Расходы 1'!$H:$H,'[2]Расходы 1'!$A:$A,[2]Расходы!$A45),SUMIFS([2]ДиР!$H:$H,[2]ДиР!$A:$A,MID(DM$8,1,LEN(DM$8)-5),[2]ДиР!$B:$B,[2]Расходы!$A45,[2]ДиР!$E:$E,CONCATENATE("Факт ",LEFT([2]Расходы!DK$7,4))))</f>
        <v>0</v>
      </c>
      <c r="DO45" s="1132">
        <f t="shared" si="38"/>
        <v>0</v>
      </c>
      <c r="DP45" s="1132">
        <f t="shared" si="38"/>
        <v>0</v>
      </c>
      <c r="DQ45" s="1130">
        <f t="shared" si="39"/>
        <v>-270869.11291602108</v>
      </c>
      <c r="DR45" s="1130">
        <f t="shared" si="39"/>
        <v>-3812.6414654939977</v>
      </c>
      <c r="DS45" s="1130">
        <f t="shared" si="42"/>
        <v>849036.82033578283</v>
      </c>
      <c r="DT45" s="1130">
        <f t="shared" si="42"/>
        <v>11997.954175256029</v>
      </c>
      <c r="DU45" s="1130">
        <f t="shared" si="42"/>
        <v>0</v>
      </c>
      <c r="DV45" s="1130">
        <f t="shared" si="42"/>
        <v>0</v>
      </c>
      <c r="DW45" s="1131">
        <f t="shared" si="40"/>
        <v>0</v>
      </c>
      <c r="DX45" s="1131">
        <f t="shared" si="40"/>
        <v>0</v>
      </c>
      <c r="DY45" s="1130">
        <f t="shared" si="16"/>
        <v>-849036.82033578283</v>
      </c>
      <c r="DZ45" s="1130">
        <f t="shared" si="16"/>
        <v>-11997.954175256029</v>
      </c>
      <c r="EA45" s="1130">
        <f t="shared" si="17"/>
        <v>2868999.6528792172</v>
      </c>
      <c r="EB45" s="1130">
        <f t="shared" si="17"/>
        <v>41020.243536116541</v>
      </c>
      <c r="EC45" s="1130">
        <f t="shared" si="17"/>
        <v>0</v>
      </c>
      <c r="ED45" s="1130">
        <f t="shared" si="17"/>
        <v>0</v>
      </c>
      <c r="EE45" s="1131">
        <f t="shared" si="41"/>
        <v>0</v>
      </c>
      <c r="EF45" s="1131">
        <f t="shared" si="41"/>
        <v>0</v>
      </c>
      <c r="EG45" s="1130">
        <f t="shared" si="18"/>
        <v>-2868999.6528792172</v>
      </c>
      <c r="EH45" s="1130">
        <f t="shared" si="18"/>
        <v>-41020.243536116541</v>
      </c>
    </row>
    <row r="46" spans="1:138" ht="12.75" outlineLevel="1" x14ac:dyDescent="0.2">
      <c r="A46" s="1104">
        <v>3503080000</v>
      </c>
      <c r="B46" s="1108" t="s">
        <v>343</v>
      </c>
      <c r="C46" s="1130"/>
      <c r="D46" s="1130"/>
      <c r="E46" s="1130"/>
      <c r="F46" s="1130"/>
      <c r="G46" s="1131">
        <f t="shared" si="44"/>
        <v>0</v>
      </c>
      <c r="H46" s="1131">
        <f t="shared" si="44"/>
        <v>0</v>
      </c>
      <c r="I46" s="1130">
        <f t="shared" si="45"/>
        <v>0</v>
      </c>
      <c r="J46" s="1130">
        <f t="shared" si="45"/>
        <v>0</v>
      </c>
      <c r="K46" s="1130"/>
      <c r="L46" s="1130"/>
      <c r="M46" s="1130"/>
      <c r="N46" s="1130"/>
      <c r="O46" s="1131">
        <f t="shared" si="21"/>
        <v>0</v>
      </c>
      <c r="P46" s="1131">
        <f t="shared" si="21"/>
        <v>0</v>
      </c>
      <c r="Q46" s="1130">
        <f t="shared" si="0"/>
        <v>0</v>
      </c>
      <c r="R46" s="1130">
        <f t="shared" si="0"/>
        <v>0</v>
      </c>
      <c r="S46" s="1130"/>
      <c r="T46" s="1130"/>
      <c r="U46" s="1130"/>
      <c r="V46" s="1130"/>
      <c r="W46" s="1132">
        <f t="shared" si="22"/>
        <v>0</v>
      </c>
      <c r="X46" s="1132">
        <f t="shared" si="22"/>
        <v>0</v>
      </c>
      <c r="Y46" s="1130">
        <f t="shared" si="1"/>
        <v>0</v>
      </c>
      <c r="Z46" s="1130">
        <f t="shared" si="1"/>
        <v>0</v>
      </c>
      <c r="AA46" s="1130">
        <f t="shared" si="43"/>
        <v>0</v>
      </c>
      <c r="AB46" s="1130">
        <f t="shared" si="43"/>
        <v>0</v>
      </c>
      <c r="AC46" s="1130">
        <f t="shared" si="43"/>
        <v>0</v>
      </c>
      <c r="AD46" s="1130">
        <f t="shared" si="2"/>
        <v>0</v>
      </c>
      <c r="AE46" s="1132">
        <f t="shared" si="24"/>
        <v>0</v>
      </c>
      <c r="AF46" s="1132">
        <f t="shared" si="24"/>
        <v>0</v>
      </c>
      <c r="AG46" s="1130">
        <f t="shared" si="3"/>
        <v>0</v>
      </c>
      <c r="AH46" s="1130">
        <f t="shared" si="3"/>
        <v>0</v>
      </c>
      <c r="AI46" s="1130">
        <f>SUMIFS([2]ДиР!$D:$D,[2]ДиР!$A:$A,MID(AI$8,1,LEN(AI$8)-5),[2]ДиР!$B:$B,[2]Расходы!$A46,[2]ДиР!$E:$E,CONCATENATE("План ",LEFT([2]Расходы!AI$7,4)))</f>
        <v>60723.233396071977</v>
      </c>
      <c r="AJ46" s="1130">
        <f>SUMIFS([2]ДиР!$H:$H,[2]ДиР!$A:$A,MID(AI$8,1,LEN(AI$8)-5),[2]ДиР!$B:$B,[2]Расходы!$A46,[2]ДиР!$E:$E,CONCATENATE("План ",LEFT([2]Расходы!AI$7,4)))</f>
        <v>881.77206703074103</v>
      </c>
      <c r="AK46" s="1130">
        <f>IF(AK$5=[2]Период!$B$2,SUMIFS('[2]Расходы 1'!$G:$G,'[2]Расходы 1'!$A:$A,[2]Расходы!$A46),SUMIFS([2]ДиР!$D:$D,[2]ДиР!$A:$A,MID(AK$8,1,LEN(AK$8)-5),[2]ДиР!$B:$B,[2]Расходы!$A46,[2]ДиР!$E:$E,CONCATENATE("Факт ",LEFT([2]Расходы!AI$7,4))))</f>
        <v>0</v>
      </c>
      <c r="AL46" s="1130">
        <f>IF(AK$5=[2]Период!$B$2,SUMIFS('[2]Расходы 1'!$H:$H,'[2]Расходы 1'!$A:$A,[2]Расходы!$A46),SUMIFS([2]ДиР!$H:$H,[2]ДиР!$A:$A,MID(AK$8,1,LEN(AK$8)-5),[2]ДиР!$B:$B,[2]Расходы!$A46,[2]ДиР!$E:$E,CONCATENATE("Факт ",LEFT([2]Расходы!AI$7,4))))</f>
        <v>0</v>
      </c>
      <c r="AM46" s="1132">
        <f t="shared" si="25"/>
        <v>0</v>
      </c>
      <c r="AN46" s="1132">
        <f t="shared" si="25"/>
        <v>0</v>
      </c>
      <c r="AO46" s="1130">
        <f t="shared" si="4"/>
        <v>-60723.233396071977</v>
      </c>
      <c r="AP46" s="1130">
        <f t="shared" si="4"/>
        <v>-881.77206703074103</v>
      </c>
      <c r="AQ46" s="1130">
        <f>SUMIFS([2]ДиР!$D:$D,[2]ДиР!$A:$A,MID(AQ$8,1,LEN(AQ$8)-5),[2]ДиР!$B:$B,[2]Расходы!$A46,[2]ДиР!$E:$E,CONCATENATE("План ",LEFT([2]Расходы!AQ$7,4)))</f>
        <v>74676.403627597087</v>
      </c>
      <c r="AR46" s="1130">
        <f>SUMIFS([2]ДиР!$H:$H,[2]ДиР!$A:$A,MID(AQ$8,1,LEN(AQ$8)-5),[2]ДиР!$B:$B,[2]Расходы!$A46,[2]ДиР!$E:$E,CONCATENATE("План ",LEFT([2]Расходы!AQ$7,4)))</f>
        <v>1080.1533756794254</v>
      </c>
      <c r="AS46" s="1130">
        <f>IF(AS$5=[2]Период!$B$2,SUMIFS('[2]Расходы 1'!$G:$G,'[2]Расходы 1'!$A:$A,[2]Расходы!$A46),SUMIFS([2]ДиР!$D:$D,[2]ДиР!$A:$A,MID(AS$8,1,LEN(AS$8)-5),[2]ДиР!$B:$B,[2]Расходы!$A46,[2]ДиР!$E:$E,CONCATENATE("Факт ",LEFT([2]Расходы!AQ$7,4))))</f>
        <v>0</v>
      </c>
      <c r="AT46" s="1130">
        <f>IF(AS$5=[2]Период!$B$2,SUMIFS('[2]Расходы 1'!$H:$H,'[2]Расходы 1'!$A:$A,[2]Расходы!$A46),SUMIFS([2]ДиР!$H:$H,[2]ДиР!$A:$A,MID(AS$8,1,LEN(AS$8)-5),[2]ДиР!$B:$B,[2]Расходы!$A46,[2]ДиР!$E:$E,CONCATENATE("Факт ",LEFT([2]Расходы!AQ$7,4))))</f>
        <v>0</v>
      </c>
      <c r="AU46" s="1132">
        <f t="shared" si="26"/>
        <v>0</v>
      </c>
      <c r="AV46" s="1132">
        <f t="shared" si="26"/>
        <v>0</v>
      </c>
      <c r="AW46" s="1130">
        <f t="shared" si="5"/>
        <v>-74676.403627597087</v>
      </c>
      <c r="AX46" s="1130">
        <f t="shared" si="5"/>
        <v>-1080.1533756794254</v>
      </c>
      <c r="AY46" s="1130">
        <f>SUMIFS([2]ДиР!$D:$D,[2]ДиР!$A:$A,MID(AY$8,1,LEN(AY$8)-5),[2]ДиР!$B:$B,[2]Расходы!$A46,[2]ДиР!$E:$E,CONCATENATE("План ",LEFT([2]Расходы!AY$7,4)))</f>
        <v>103736.38673992931</v>
      </c>
      <c r="AZ46" s="1130">
        <f>SUMIFS([2]ДиР!$H:$H,[2]ДиР!$A:$A,MID(AY$8,1,LEN(AY$8)-5),[2]ДиР!$B:$B,[2]Расходы!$A46,[2]ДиР!$E:$E,CONCATENATE("План ",LEFT([2]Расходы!AY$7,4)))</f>
        <v>1494.6529319203128</v>
      </c>
      <c r="BA46" s="1130">
        <f>IF(BA$5=[2]Период!$B$2,SUMIFS('[2]Расходы 1'!$G:$G,'[2]Расходы 1'!$A:$A,[2]Расходы!$A46),SUMIFS([2]ДиР!$D:$D,[2]ДиР!$A:$A,MID(BA$8,1,LEN(BA$8)-5),[2]ДиР!$B:$B,[2]Расходы!$A46,[2]ДиР!$E:$E,CONCATENATE("Факт ",LEFT([2]Расходы!AY$7,4))))</f>
        <v>0</v>
      </c>
      <c r="BB46" s="1130">
        <f>IF(BA$5=[2]Период!$B$2,SUMIFS('[2]Расходы 1'!$H:$H,'[2]Расходы 1'!$A:$A,[2]Расходы!$A46),SUMIFS([2]ДиР!$H:$H,[2]ДиР!$A:$A,MID(BA$8,1,LEN(BA$8)-5),[2]ДиР!$B:$B,[2]Расходы!$A46,[2]ДиР!$E:$E,CONCATENATE("Факт ",LEFT([2]Расходы!AY$7,4))))</f>
        <v>0</v>
      </c>
      <c r="BC46" s="1132">
        <f t="shared" si="27"/>
        <v>0</v>
      </c>
      <c r="BD46" s="1132">
        <f t="shared" si="27"/>
        <v>0</v>
      </c>
      <c r="BE46" s="1130">
        <f t="shared" si="28"/>
        <v>-103736.38673992931</v>
      </c>
      <c r="BF46" s="1130">
        <f t="shared" si="28"/>
        <v>-1494.6529319203128</v>
      </c>
      <c r="BG46" s="1130">
        <f t="shared" si="29"/>
        <v>239136.02376359838</v>
      </c>
      <c r="BH46" s="1130">
        <f t="shared" si="29"/>
        <v>3456.5783746304787</v>
      </c>
      <c r="BI46" s="1130">
        <f t="shared" si="29"/>
        <v>0</v>
      </c>
      <c r="BJ46" s="1130">
        <f t="shared" si="29"/>
        <v>0</v>
      </c>
      <c r="BK46" s="1131">
        <f t="shared" si="30"/>
        <v>0</v>
      </c>
      <c r="BL46" s="1131">
        <f t="shared" si="30"/>
        <v>0</v>
      </c>
      <c r="BM46" s="1130">
        <f t="shared" si="7"/>
        <v>-239136.02376359838</v>
      </c>
      <c r="BN46" s="1130">
        <f t="shared" si="7"/>
        <v>-3456.5783746304787</v>
      </c>
      <c r="BO46" s="1130">
        <f>SUMIFS([2]ДиР!$D:$D,[2]ДиР!$A:$A,MID(BO$8,1,LEN(BO$8)-5),[2]ДиР!$B:$B,[2]Расходы!$A46,[2]ДиР!$E:$E,CONCATENATE("План ",LEFT([2]Расходы!BO$7,4)))</f>
        <v>114210.60465019646</v>
      </c>
      <c r="BP46" s="1130">
        <f>SUMIFS([2]ДиР!$H:$H,[2]ДиР!$A:$A,MID(BO$8,1,LEN(BO$8)-5),[2]ДиР!$B:$B,[2]Расходы!$A46,[2]ДиР!$E:$E,CONCATENATE("План ",LEFT([2]Расходы!BO$7,4)))</f>
        <v>1639.1129612834479</v>
      </c>
      <c r="BQ46" s="1130">
        <f>IF(BQ$5=[2]Период!$B$2,SUMIFS('[2]Расходы 1'!$G:$G,'[2]Расходы 1'!$A:$A,[2]Расходы!$A46),SUMIFS([2]ДиР!$D:$D,[2]ДиР!$A:$A,MID(BQ$8,1,LEN(BQ$8)-5),[2]ДиР!$B:$B,[2]Расходы!$A46,[2]ДиР!$E:$E,CONCATENATE("Факт ",LEFT([2]Расходы!BO$7,4))))</f>
        <v>0</v>
      </c>
      <c r="BR46" s="1130">
        <f>IF(BQ$5=[2]Период!$B$2,SUMIFS('[2]Расходы 1'!$H:$H,'[2]Расходы 1'!$A:$A,[2]Расходы!$A46),SUMIFS([2]ДиР!$H:$H,[2]ДиР!$A:$A,MID(BQ$8,1,LEN(BQ$8)-5),[2]ДиР!$B:$B,[2]Расходы!$A46,[2]ДиР!$E:$E,CONCATENATE("Факт ",LEFT([2]Расходы!BO$7,4))))</f>
        <v>0</v>
      </c>
      <c r="BS46" s="1132">
        <f t="shared" si="31"/>
        <v>0</v>
      </c>
      <c r="BT46" s="1132">
        <f t="shared" si="31"/>
        <v>0</v>
      </c>
      <c r="BU46" s="1130">
        <f t="shared" si="8"/>
        <v>-114210.60465019646</v>
      </c>
      <c r="BV46" s="1130">
        <f t="shared" si="8"/>
        <v>-1639.1129612834479</v>
      </c>
      <c r="BW46" s="1130">
        <f>SUMIFS([2]ДиР!$D:$D,[2]ДиР!$A:$A,MID(BW$8,1,LEN(BW$8)-5),[2]ДиР!$B:$B,[2]Расходы!$A46,[2]ДиР!$E:$E,CONCATENATE("План ",LEFT([2]Расходы!BW$7,4)))</f>
        <v>113619.00879646283</v>
      </c>
      <c r="BX46" s="1130">
        <f>SUMIFS([2]ДиР!$H:$H,[2]ДиР!$A:$A,MID(BW$8,1,LEN(BW$8)-5),[2]ДиР!$B:$B,[2]Расходы!$A46,[2]ДиР!$E:$E,CONCATENATE("План ",LEFT([2]Расходы!BW$7,4)))</f>
        <v>1624.1728081833012</v>
      </c>
      <c r="BY46" s="1130">
        <f>IF(BY$5=[2]Период!$B$2,SUMIFS('[2]Расходы 1'!$G:$G,'[2]Расходы 1'!$A:$A,[2]Расходы!$A46),SUMIFS([2]ДиР!$D:$D,[2]ДиР!$A:$A,MID(BY$8,1,LEN(BY$8)-5),[2]ДиР!$B:$B,[2]Расходы!$A46,[2]ДиР!$E:$E,CONCATENATE("Факт ",LEFT([2]Расходы!BW$7,4))))</f>
        <v>0</v>
      </c>
      <c r="BZ46" s="1130">
        <f>IF(BY$5=[2]Период!$B$2,SUMIFS('[2]Расходы 1'!$H:$H,'[2]Расходы 1'!$A:$A,[2]Расходы!$A46),SUMIFS([2]ДиР!$H:$H,[2]ДиР!$A:$A,MID(BY$8,1,LEN(BY$8)-5),[2]ДиР!$B:$B,[2]Расходы!$A46,[2]ДиР!$E:$E,CONCATENATE("Факт ",LEFT([2]Расходы!BW$7,4))))</f>
        <v>0</v>
      </c>
      <c r="CA46" s="1132">
        <f t="shared" si="32"/>
        <v>0</v>
      </c>
      <c r="CB46" s="1132">
        <f t="shared" si="32"/>
        <v>0</v>
      </c>
      <c r="CC46" s="1130">
        <f t="shared" si="9"/>
        <v>-113619.00879646283</v>
      </c>
      <c r="CD46" s="1130">
        <f t="shared" si="9"/>
        <v>-1624.1728081833012</v>
      </c>
      <c r="CE46" s="1130">
        <f>SUMIFS([2]ДиР!$D:$D,[2]ДиР!$A:$A,MID(CE$8,1,LEN(CE$8)-5),[2]ДиР!$B:$B,[2]Расходы!$A46,[2]ДиР!$E:$E,CONCATENATE("План ",LEFT([2]Расходы!CE$7,4)))</f>
        <v>103865.40474643583</v>
      </c>
      <c r="CF46" s="1130">
        <f>SUMIFS([2]ДиР!$H:$H,[2]ДиР!$A:$A,MID(CE$8,1,LEN(CE$8)-5),[2]ДиР!$B:$B,[2]Расходы!$A46,[2]ДиР!$E:$E,CONCATENATE("План ",LEFT([2]Расходы!CE$7,4)))</f>
        <v>1478.8963494609388</v>
      </c>
      <c r="CG46" s="1130">
        <f>IF(CG$5=[2]Период!$B$2,SUMIFS('[2]Расходы 1'!$G:$G,'[2]Расходы 1'!$A:$A,[2]Расходы!$A46),SUMIFS([2]ДиР!$D:$D,[2]ДиР!$A:$A,MID(CG$8,1,LEN(CG$8)-5),[2]ДиР!$B:$B,[2]Расходы!$A46,[2]ДиР!$E:$E,CONCATENATE("Факт ",LEFT([2]Расходы!CE$7,4))))</f>
        <v>0</v>
      </c>
      <c r="CH46" s="1130">
        <f>IF(CG$5=[2]Период!$B$2,SUMIFS('[2]Расходы 1'!$H:$H,'[2]Расходы 1'!$A:$A,[2]Расходы!$A46),SUMIFS([2]ДиР!$H:$H,[2]ДиР!$A:$A,MID(CG$8,1,LEN(CG$8)-5),[2]ДиР!$B:$B,[2]Расходы!$A46,[2]ДиР!$E:$E,CONCATENATE("Факт ",LEFT([2]Расходы!CE$7,4))))</f>
        <v>0</v>
      </c>
      <c r="CI46" s="1132">
        <f t="shared" si="33"/>
        <v>0</v>
      </c>
      <c r="CJ46" s="1132">
        <f t="shared" si="33"/>
        <v>0</v>
      </c>
      <c r="CK46" s="1130">
        <f t="shared" si="10"/>
        <v>-103865.40474643583</v>
      </c>
      <c r="CL46" s="1130">
        <f t="shared" si="10"/>
        <v>-1478.8963494609388</v>
      </c>
      <c r="CM46" s="1130">
        <f t="shared" si="34"/>
        <v>331695.01819309511</v>
      </c>
      <c r="CN46" s="1130">
        <f t="shared" si="34"/>
        <v>4742.182118927688</v>
      </c>
      <c r="CO46" s="1130">
        <f t="shared" si="34"/>
        <v>0</v>
      </c>
      <c r="CP46" s="1130">
        <f t="shared" si="34"/>
        <v>0</v>
      </c>
      <c r="CQ46" s="1131">
        <f t="shared" si="35"/>
        <v>0</v>
      </c>
      <c r="CR46" s="1131">
        <f t="shared" si="35"/>
        <v>0</v>
      </c>
      <c r="CS46" s="1130">
        <f t="shared" si="12"/>
        <v>-331695.01819309511</v>
      </c>
      <c r="CT46" s="1130">
        <f t="shared" si="12"/>
        <v>-4742.182118927688</v>
      </c>
      <c r="CU46" s="1130">
        <f>SUMIFS([2]ДиР!$D:$D,[2]ДиР!$A:$A,MID(CU$8,1,LEN(CU$8)-5),[2]ДиР!$B:$B,[2]Расходы!$A46,[2]ДиР!$E:$E,CONCATENATE("План ",LEFT([2]Расходы!CU$7,4)))</f>
        <v>66741.218902103748</v>
      </c>
      <c r="CV46" s="1130">
        <f>SUMIFS([2]ДиР!$H:$H,[2]ДиР!$A:$A,MID(CU$8,1,LEN(CU$8)-5),[2]ДиР!$B:$B,[2]Расходы!$A46,[2]ДиР!$E:$E,CONCATENATE("План ",LEFT([2]Расходы!CU$7,4)))</f>
        <v>946.61682011352036</v>
      </c>
      <c r="CW46" s="1130">
        <f>IF(CW$5=[2]Период!$B$2,SUMIFS('[2]Расходы 1'!$G:$G,'[2]Расходы 1'!$A:$A,[2]Расходы!$A46),SUMIFS([2]ДиР!$D:$D,[2]ДиР!$A:$A,MID(CW$8,1,LEN(CW$8)-5),[2]ДиР!$B:$B,[2]Расходы!$A46,[2]ДиР!$E:$E,CONCATENATE("Факт ",LEFT([2]Расходы!CU$7,4))))</f>
        <v>0</v>
      </c>
      <c r="CX46" s="1130">
        <f>IF(CW$5=[2]Период!$B$2,SUMIFS('[2]Расходы 1'!$H:$H,'[2]Расходы 1'!$A:$A,[2]Расходы!$A46),SUMIFS([2]ДиР!$H:$H,[2]ДиР!$A:$A,MID(CW$8,1,LEN(CW$8)-5),[2]ДиР!$B:$B,[2]Расходы!$A46,[2]ДиР!$E:$E,CONCATENATE("Факт ",LEFT([2]Расходы!CU$7,4))))</f>
        <v>0</v>
      </c>
      <c r="CY46" s="1132">
        <f t="shared" si="36"/>
        <v>0</v>
      </c>
      <c r="CZ46" s="1132">
        <f t="shared" si="36"/>
        <v>0</v>
      </c>
      <c r="DA46" s="1130">
        <f t="shared" si="13"/>
        <v>-66741.218902103748</v>
      </c>
      <c r="DB46" s="1130">
        <f t="shared" si="13"/>
        <v>-946.61682011352036</v>
      </c>
      <c r="DC46" s="1130">
        <f>SUMIFS([2]ДиР!$D:$D,[2]ДиР!$A:$A,MID(DC$8,1,LEN(DC$8)-5),[2]ДиР!$B:$B,[2]Расходы!$A46,[2]ДиР!$E:$E,CONCATENATE("План ",LEFT([2]Расходы!DC$7,4)))</f>
        <v>59973.802635328277</v>
      </c>
      <c r="DD46" s="1130">
        <f>SUMIFS([2]ДиР!$H:$H,[2]ДиР!$A:$A,MID(DC$8,1,LEN(DC$8)-5),[2]ДиР!$B:$B,[2]Расходы!$A46,[2]ДиР!$E:$E,CONCATENATE("План ",LEFT([2]Расходы!DC$7,4)))</f>
        <v>847.38682635575094</v>
      </c>
      <c r="DE46" s="1130">
        <f>IF(DE$5=[2]Период!$B$2,SUMIFS('[2]Расходы 1'!$G:$G,'[2]Расходы 1'!$A:$A,[2]Расходы!$A46),SUMIFS([2]ДиР!$D:$D,[2]ДиР!$A:$A,MID(DE$8,1,LEN(DE$8)-5),[2]ДиР!$B:$B,[2]Расходы!$A46,[2]ДиР!$E:$E,CONCATENATE("Факт ",LEFT([2]Расходы!DC$7,4))))</f>
        <v>0</v>
      </c>
      <c r="DF46" s="1130">
        <f>IF(DE$5=[2]Период!$B$2,SUMIFS('[2]Расходы 1'!$H:$H,'[2]Расходы 1'!$A:$A,[2]Расходы!$A46),SUMIFS([2]ДиР!$H:$H,[2]ДиР!$A:$A,MID(DE$8,1,LEN(DE$8)-5),[2]ДиР!$B:$B,[2]Расходы!$A46,[2]ДиР!$E:$E,CONCATENATE("Факт ",LEFT([2]Расходы!DC$7,4))))</f>
        <v>0</v>
      </c>
      <c r="DG46" s="1132">
        <f t="shared" si="37"/>
        <v>0</v>
      </c>
      <c r="DH46" s="1132">
        <f t="shared" si="37"/>
        <v>0</v>
      </c>
      <c r="DI46" s="1130">
        <f t="shared" si="14"/>
        <v>-59973.802635328277</v>
      </c>
      <c r="DJ46" s="1130">
        <f t="shared" si="14"/>
        <v>-847.38682635575094</v>
      </c>
      <c r="DK46" s="1130">
        <f>SUMIFS([2]ДиР!$D:$D,[2]ДиР!$A:$A,MID(DK$8,1,LEN(DK$8)-5),[2]ДиР!$B:$B,[2]Расходы!$A46,[2]ДиР!$E:$E,CONCATENATE("План ",LEFT([2]Расходы!DK$7,4)))</f>
        <v>62149.244537984872</v>
      </c>
      <c r="DL46" s="1130">
        <f>SUMIFS([2]ДиР!$H:$H,[2]ДиР!$A:$A,MID(DK$8,1,LEN(DK$8)-5),[2]ДиР!$B:$B,[2]Расходы!$A46,[2]ДиР!$E:$E,CONCATENATE("План ",LEFT([2]Расходы!DK$7,4)))</f>
        <v>874.78702988225587</v>
      </c>
      <c r="DM46" s="1130">
        <f>IF(DM$5=[2]Период!$B$2,SUMIFS('[2]Расходы 1'!$G:$G,'[2]Расходы 1'!$A:$A,[2]Расходы!$A46),SUMIFS([2]ДиР!$D:$D,[2]ДиР!$A:$A,MID(DM$8,1,LEN(DM$8)-5),[2]ДиР!$B:$B,[2]Расходы!$A46,[2]ДиР!$E:$E,CONCATENATE("Факт ",LEFT([2]Расходы!DK$7,4))))</f>
        <v>0</v>
      </c>
      <c r="DN46" s="1130">
        <f>IF(DM$5=[2]Период!$B$2,SUMIFS('[2]Расходы 1'!$H:$H,'[2]Расходы 1'!$A:$A,[2]Расходы!$A46),SUMIFS([2]ДиР!$H:$H,[2]ДиР!$A:$A,MID(DM$8,1,LEN(DM$8)-5),[2]ДиР!$B:$B,[2]Расходы!$A46,[2]ДиР!$E:$E,CONCATENATE("Факт ",LEFT([2]Расходы!DK$7,4))))</f>
        <v>0</v>
      </c>
      <c r="DO46" s="1132">
        <f t="shared" si="38"/>
        <v>0</v>
      </c>
      <c r="DP46" s="1132">
        <f t="shared" si="38"/>
        <v>0</v>
      </c>
      <c r="DQ46" s="1130">
        <f t="shared" si="39"/>
        <v>-62149.244537984872</v>
      </c>
      <c r="DR46" s="1130">
        <f t="shared" si="39"/>
        <v>-874.78702988225587</v>
      </c>
      <c r="DS46" s="1130">
        <f t="shared" si="42"/>
        <v>188864.2660754169</v>
      </c>
      <c r="DT46" s="1130">
        <f t="shared" si="42"/>
        <v>2668.7906763515275</v>
      </c>
      <c r="DU46" s="1130">
        <f t="shared" si="42"/>
        <v>0</v>
      </c>
      <c r="DV46" s="1130">
        <f t="shared" si="42"/>
        <v>0</v>
      </c>
      <c r="DW46" s="1131">
        <f t="shared" si="40"/>
        <v>0</v>
      </c>
      <c r="DX46" s="1131">
        <f t="shared" si="40"/>
        <v>0</v>
      </c>
      <c r="DY46" s="1130">
        <f t="shared" si="16"/>
        <v>-188864.2660754169</v>
      </c>
      <c r="DZ46" s="1130">
        <f t="shared" si="16"/>
        <v>-2668.7906763515275</v>
      </c>
      <c r="EA46" s="1130">
        <f t="shared" si="17"/>
        <v>759695.30803211045</v>
      </c>
      <c r="EB46" s="1130">
        <f t="shared" si="17"/>
        <v>10867.551169909693</v>
      </c>
      <c r="EC46" s="1130">
        <f t="shared" si="17"/>
        <v>0</v>
      </c>
      <c r="ED46" s="1130">
        <f t="shared" si="17"/>
        <v>0</v>
      </c>
      <c r="EE46" s="1131">
        <f t="shared" si="41"/>
        <v>0</v>
      </c>
      <c r="EF46" s="1131">
        <f t="shared" si="41"/>
        <v>0</v>
      </c>
      <c r="EG46" s="1130">
        <f t="shared" si="18"/>
        <v>-759695.30803211045</v>
      </c>
      <c r="EH46" s="1130">
        <f t="shared" si="18"/>
        <v>-10867.551169909693</v>
      </c>
    </row>
    <row r="47" spans="1:138" ht="12.75" outlineLevel="1" x14ac:dyDescent="0.2">
      <c r="A47" s="1104">
        <v>3504050000</v>
      </c>
      <c r="B47" s="1108" t="s">
        <v>344</v>
      </c>
      <c r="C47" s="1130"/>
      <c r="D47" s="1130"/>
      <c r="E47" s="1130"/>
      <c r="F47" s="1130"/>
      <c r="G47" s="1131">
        <f t="shared" si="44"/>
        <v>0</v>
      </c>
      <c r="H47" s="1131">
        <f t="shared" si="44"/>
        <v>0</v>
      </c>
      <c r="I47" s="1130">
        <f t="shared" si="45"/>
        <v>0</v>
      </c>
      <c r="J47" s="1130">
        <f t="shared" si="45"/>
        <v>0</v>
      </c>
      <c r="K47" s="1130"/>
      <c r="L47" s="1130"/>
      <c r="M47" s="1130"/>
      <c r="N47" s="1130"/>
      <c r="O47" s="1131">
        <f t="shared" si="21"/>
        <v>0</v>
      </c>
      <c r="P47" s="1131">
        <f t="shared" si="21"/>
        <v>0</v>
      </c>
      <c r="Q47" s="1130">
        <f t="shared" si="0"/>
        <v>0</v>
      </c>
      <c r="R47" s="1130">
        <f t="shared" si="0"/>
        <v>0</v>
      </c>
      <c r="S47" s="1130"/>
      <c r="T47" s="1130"/>
      <c r="U47" s="1130"/>
      <c r="V47" s="1130"/>
      <c r="W47" s="1132">
        <f t="shared" si="22"/>
        <v>0</v>
      </c>
      <c r="X47" s="1132">
        <f t="shared" si="22"/>
        <v>0</v>
      </c>
      <c r="Y47" s="1130">
        <f t="shared" si="1"/>
        <v>0</v>
      </c>
      <c r="Z47" s="1130">
        <f t="shared" si="1"/>
        <v>0</v>
      </c>
      <c r="AA47" s="1130">
        <f t="shared" si="43"/>
        <v>0</v>
      </c>
      <c r="AB47" s="1130">
        <f t="shared" si="43"/>
        <v>0</v>
      </c>
      <c r="AC47" s="1130">
        <f t="shared" si="43"/>
        <v>0</v>
      </c>
      <c r="AD47" s="1130">
        <f t="shared" si="2"/>
        <v>0</v>
      </c>
      <c r="AE47" s="1132">
        <f t="shared" si="24"/>
        <v>0</v>
      </c>
      <c r="AF47" s="1132">
        <f t="shared" si="24"/>
        <v>0</v>
      </c>
      <c r="AG47" s="1130">
        <f t="shared" si="3"/>
        <v>0</v>
      </c>
      <c r="AH47" s="1130">
        <f t="shared" si="3"/>
        <v>0</v>
      </c>
      <c r="AI47" s="1130">
        <f>SUMIFS([2]ДиР!$D:$D,[2]ДиР!$A:$A,MID(AI$8,1,LEN(AI$8)-5),[2]ДиР!$B:$B,[2]Расходы!$A47,[2]ДиР!$E:$E,CONCATENATE("План ",LEFT([2]Расходы!AI$7,4)))</f>
        <v>441.84475311133184</v>
      </c>
      <c r="AJ47" s="1130">
        <f>SUMIFS([2]ДиР!$H:$H,[2]ДиР!$A:$A,MID(AI$8,1,LEN(AI$8)-5),[2]ДиР!$B:$B,[2]Расходы!$A47,[2]ДиР!$E:$E,CONCATENATE("План ",LEFT([2]Расходы!AI$7,4)))</f>
        <v>6.4161003864275301</v>
      </c>
      <c r="AK47" s="1130">
        <f>IF(AK$5=[2]Период!$B$2,SUMIFS('[2]Расходы 1'!$G:$G,'[2]Расходы 1'!$A:$A,[2]Расходы!$A47),SUMIFS([2]ДиР!$D:$D,[2]ДиР!$A:$A,MID(AK$8,1,LEN(AK$8)-5),[2]ДиР!$B:$B,[2]Расходы!$A47,[2]ДиР!$E:$E,CONCATENATE("Факт ",LEFT([2]Расходы!AI$7,4))))</f>
        <v>0</v>
      </c>
      <c r="AL47" s="1130">
        <f>IF(AK$5=[2]Период!$B$2,SUMIFS('[2]Расходы 1'!$H:$H,'[2]Расходы 1'!$A:$A,[2]Расходы!$A47),SUMIFS([2]ДиР!$H:$H,[2]ДиР!$A:$A,MID(AK$8,1,LEN(AK$8)-5),[2]ДиР!$B:$B,[2]Расходы!$A47,[2]ДиР!$E:$E,CONCATENATE("Факт ",LEFT([2]Расходы!AI$7,4))))</f>
        <v>0</v>
      </c>
      <c r="AM47" s="1132">
        <f t="shared" si="25"/>
        <v>0</v>
      </c>
      <c r="AN47" s="1132">
        <f t="shared" si="25"/>
        <v>0</v>
      </c>
      <c r="AO47" s="1130">
        <f t="shared" si="4"/>
        <v>-441.84475311133184</v>
      </c>
      <c r="AP47" s="1130">
        <f t="shared" si="4"/>
        <v>-6.4161003864275301</v>
      </c>
      <c r="AQ47" s="1130">
        <f>SUMIFS([2]ДиР!$D:$D,[2]ДиР!$A:$A,MID(AQ$8,1,LEN(AQ$8)-5),[2]ДиР!$B:$B,[2]Расходы!$A47,[2]ДиР!$E:$E,CONCATENATE("План ",LEFT([2]Расходы!AQ$7,4)))</f>
        <v>535.62892385968803</v>
      </c>
      <c r="AR47" s="1130">
        <f>SUMIFS([2]ДиР!$H:$H,[2]ДиР!$A:$A,MID(AQ$8,1,LEN(AQ$8)-5),[2]ДиР!$B:$B,[2]Расходы!$A47,[2]ДиР!$E:$E,CONCATENATE("План ",LEFT([2]Расходы!AQ$7,4)))</f>
        <v>7.7475797188065085</v>
      </c>
      <c r="AS47" s="1130">
        <f>IF(AS$5=[2]Период!$B$2,SUMIFS('[2]Расходы 1'!$G:$G,'[2]Расходы 1'!$A:$A,[2]Расходы!$A47),SUMIFS([2]ДиР!$D:$D,[2]ДиР!$A:$A,MID(AS$8,1,LEN(AS$8)-5),[2]ДиР!$B:$B,[2]Расходы!$A47,[2]ДиР!$E:$E,CONCATENATE("Факт ",LEFT([2]Расходы!AQ$7,4))))</f>
        <v>0</v>
      </c>
      <c r="AT47" s="1130">
        <f>IF(AS$5=[2]Период!$B$2,SUMIFS('[2]Расходы 1'!$H:$H,'[2]Расходы 1'!$A:$A,[2]Расходы!$A47),SUMIFS([2]ДиР!$H:$H,[2]ДиР!$A:$A,MID(AS$8,1,LEN(AS$8)-5),[2]ДиР!$B:$B,[2]Расходы!$A47,[2]ДиР!$E:$E,CONCATENATE("Факт ",LEFT([2]Расходы!AQ$7,4))))</f>
        <v>0</v>
      </c>
      <c r="AU47" s="1132">
        <f t="shared" si="26"/>
        <v>0</v>
      </c>
      <c r="AV47" s="1132">
        <f t="shared" si="26"/>
        <v>0</v>
      </c>
      <c r="AW47" s="1130">
        <f t="shared" si="5"/>
        <v>-535.62892385968803</v>
      </c>
      <c r="AX47" s="1130">
        <f t="shared" si="5"/>
        <v>-7.7475797188065085</v>
      </c>
      <c r="AY47" s="1130">
        <f>SUMIFS([2]ДиР!$D:$D,[2]ДиР!$A:$A,MID(AY$8,1,LEN(AY$8)-5),[2]ДиР!$B:$B,[2]Расходы!$A47,[2]ДиР!$E:$E,CONCATENATE("План ",LEFT([2]Расходы!AY$7,4)))</f>
        <v>658.93056224251779</v>
      </c>
      <c r="AZ47" s="1130">
        <f>SUMIFS([2]ДиР!$H:$H,[2]ДиР!$A:$A,MID(AY$8,1,LEN(AY$8)-5),[2]ДиР!$B:$B,[2]Расходы!$A47,[2]ДиР!$E:$E,CONCATENATE("План ",LEFT([2]Расходы!AY$7,4)))</f>
        <v>9.4939926841368454</v>
      </c>
      <c r="BA47" s="1130">
        <f>IF(BA$5=[2]Период!$B$2,SUMIFS('[2]Расходы 1'!$G:$G,'[2]Расходы 1'!$A:$A,[2]Расходы!$A47),SUMIFS([2]ДиР!$D:$D,[2]ДиР!$A:$A,MID(BA$8,1,LEN(BA$8)-5),[2]ДиР!$B:$B,[2]Расходы!$A47,[2]ДиР!$E:$E,CONCATENATE("Факт ",LEFT([2]Расходы!AY$7,4))))</f>
        <v>0</v>
      </c>
      <c r="BB47" s="1130">
        <f>IF(BA$5=[2]Период!$B$2,SUMIFS('[2]Расходы 1'!$H:$H,'[2]Расходы 1'!$A:$A,[2]Расходы!$A47),SUMIFS([2]ДиР!$H:$H,[2]ДиР!$A:$A,MID(BA$8,1,LEN(BA$8)-5),[2]ДиР!$B:$B,[2]Расходы!$A47,[2]ДиР!$E:$E,CONCATENATE("Факт ",LEFT([2]Расходы!AY$7,4))))</f>
        <v>0</v>
      </c>
      <c r="BC47" s="1132">
        <f t="shared" si="27"/>
        <v>0</v>
      </c>
      <c r="BD47" s="1132">
        <f t="shared" si="27"/>
        <v>0</v>
      </c>
      <c r="BE47" s="1130">
        <f t="shared" si="28"/>
        <v>-658.93056224251779</v>
      </c>
      <c r="BF47" s="1130">
        <f t="shared" si="28"/>
        <v>-9.4939926841368454</v>
      </c>
      <c r="BG47" s="1130">
        <f t="shared" si="29"/>
        <v>1636.4042392135377</v>
      </c>
      <c r="BH47" s="1130">
        <f t="shared" si="29"/>
        <v>23.657672789370885</v>
      </c>
      <c r="BI47" s="1130">
        <f t="shared" si="29"/>
        <v>0</v>
      </c>
      <c r="BJ47" s="1130">
        <f t="shared" si="29"/>
        <v>0</v>
      </c>
      <c r="BK47" s="1131">
        <f t="shared" si="30"/>
        <v>0</v>
      </c>
      <c r="BL47" s="1131">
        <f t="shared" si="30"/>
        <v>0</v>
      </c>
      <c r="BM47" s="1130">
        <f t="shared" si="7"/>
        <v>-1636.4042392135377</v>
      </c>
      <c r="BN47" s="1130">
        <f t="shared" si="7"/>
        <v>-23.657672789370885</v>
      </c>
      <c r="BO47" s="1130">
        <f>SUMIFS([2]ДиР!$D:$D,[2]ДиР!$A:$A,MID(BO$8,1,LEN(BO$8)-5),[2]ДиР!$B:$B,[2]Расходы!$A47,[2]ДиР!$E:$E,CONCATENATE("План ",LEFT([2]Расходы!BO$7,4)))</f>
        <v>756.75928058436875</v>
      </c>
      <c r="BP47" s="1130">
        <f>SUMIFS([2]ДиР!$H:$H,[2]ДиР!$A:$A,MID(BO$8,1,LEN(BO$8)-5),[2]ДиР!$B:$B,[2]Расходы!$A47,[2]ДиР!$E:$E,CONCATENATE("План ",LEFT([2]Расходы!BO$7,4)))</f>
        <v>10.860759814524304</v>
      </c>
      <c r="BQ47" s="1130">
        <f>IF(BQ$5=[2]Период!$B$2,SUMIFS('[2]Расходы 1'!$G:$G,'[2]Расходы 1'!$A:$A,[2]Расходы!$A47),SUMIFS([2]ДиР!$D:$D,[2]ДиР!$A:$A,MID(BQ$8,1,LEN(BQ$8)-5),[2]ДиР!$B:$B,[2]Расходы!$A47,[2]ДиР!$E:$E,CONCATENATE("Факт ",LEFT([2]Расходы!BO$7,4))))</f>
        <v>0</v>
      </c>
      <c r="BR47" s="1130">
        <f>IF(BQ$5=[2]Период!$B$2,SUMIFS('[2]Расходы 1'!$H:$H,'[2]Расходы 1'!$A:$A,[2]Расходы!$A47),SUMIFS([2]ДиР!$H:$H,[2]ДиР!$A:$A,MID(BQ$8,1,LEN(BQ$8)-5),[2]ДиР!$B:$B,[2]Расходы!$A47,[2]ДиР!$E:$E,CONCATENATE("Факт ",LEFT([2]Расходы!BO$7,4))))</f>
        <v>0</v>
      </c>
      <c r="BS47" s="1132">
        <f t="shared" si="31"/>
        <v>0</v>
      </c>
      <c r="BT47" s="1132">
        <f t="shared" si="31"/>
        <v>0</v>
      </c>
      <c r="BU47" s="1130">
        <f t="shared" si="8"/>
        <v>-756.75928058436875</v>
      </c>
      <c r="BV47" s="1130">
        <f t="shared" si="8"/>
        <v>-10.860759814524304</v>
      </c>
      <c r="BW47" s="1130">
        <f>SUMIFS([2]ДиР!$D:$D,[2]ДиР!$A:$A,MID(BW$8,1,LEN(BW$8)-5),[2]ДиР!$B:$B,[2]Расходы!$A47,[2]ДиР!$E:$E,CONCATENATE("План ",LEFT([2]Расходы!BW$7,4)))</f>
        <v>748.78292065185872</v>
      </c>
      <c r="BX47" s="1130">
        <f>SUMIFS([2]ДиР!$H:$H,[2]ДиР!$A:$A,MID(BW$8,1,LEN(BW$8)-5),[2]ДиР!$B:$B,[2]Расходы!$A47,[2]ДиР!$E:$E,CONCATENATE("План ",LEFT([2]Расходы!BW$7,4)))</f>
        <v>10.70377986779871</v>
      </c>
      <c r="BY47" s="1130">
        <f>IF(BY$5=[2]Период!$B$2,SUMIFS('[2]Расходы 1'!$G:$G,'[2]Расходы 1'!$A:$A,[2]Расходы!$A47),SUMIFS([2]ДиР!$D:$D,[2]ДиР!$A:$A,MID(BY$8,1,LEN(BY$8)-5),[2]ДиР!$B:$B,[2]Расходы!$A47,[2]ДиР!$E:$E,CONCATENATE("Факт ",LEFT([2]Расходы!BW$7,4))))</f>
        <v>0</v>
      </c>
      <c r="BZ47" s="1130">
        <f>IF(BY$5=[2]Период!$B$2,SUMIFS('[2]Расходы 1'!$H:$H,'[2]Расходы 1'!$A:$A,[2]Расходы!$A47),SUMIFS([2]ДиР!$H:$H,[2]ДиР!$A:$A,MID(BY$8,1,LEN(BY$8)-5),[2]ДиР!$B:$B,[2]Расходы!$A47,[2]ДиР!$E:$E,CONCATENATE("Факт ",LEFT([2]Расходы!BW$7,4))))</f>
        <v>0</v>
      </c>
      <c r="CA47" s="1132">
        <f t="shared" si="32"/>
        <v>0</v>
      </c>
      <c r="CB47" s="1132">
        <f t="shared" si="32"/>
        <v>0</v>
      </c>
      <c r="CC47" s="1130">
        <f t="shared" si="9"/>
        <v>-748.78292065185872</v>
      </c>
      <c r="CD47" s="1130">
        <f t="shared" si="9"/>
        <v>-10.70377986779871</v>
      </c>
      <c r="CE47" s="1130">
        <f>SUMIFS([2]ДиР!$D:$D,[2]ДиР!$A:$A,MID(CE$8,1,LEN(CE$8)-5),[2]ДиР!$B:$B,[2]Расходы!$A47,[2]ДиР!$E:$E,CONCATENATE("План ",LEFT([2]Расходы!CE$7,4)))</f>
        <v>735.12358809614011</v>
      </c>
      <c r="CF47" s="1130">
        <f>SUMIFS([2]ДиР!$H:$H,[2]ДиР!$A:$A,MID(CE$8,1,LEN(CE$8)-5),[2]ДиР!$B:$B,[2]Расходы!$A47,[2]ДиР!$E:$E,CONCATENATE("План ",LEFT([2]Расходы!CE$7,4)))</f>
        <v>10.467119379085798</v>
      </c>
      <c r="CG47" s="1130">
        <f>IF(CG$5=[2]Период!$B$2,SUMIFS('[2]Расходы 1'!$G:$G,'[2]Расходы 1'!$A:$A,[2]Расходы!$A47),SUMIFS([2]ДиР!$D:$D,[2]ДиР!$A:$A,MID(CG$8,1,LEN(CG$8)-5),[2]ДиР!$B:$B,[2]Расходы!$A47,[2]ДиР!$E:$E,CONCATENATE("Факт ",LEFT([2]Расходы!CE$7,4))))</f>
        <v>0</v>
      </c>
      <c r="CH47" s="1130">
        <f>IF(CG$5=[2]Период!$B$2,SUMIFS('[2]Расходы 1'!$H:$H,'[2]Расходы 1'!$A:$A,[2]Расходы!$A47),SUMIFS([2]ДиР!$H:$H,[2]ДиР!$A:$A,MID(CG$8,1,LEN(CG$8)-5),[2]ДиР!$B:$B,[2]Расходы!$A47,[2]ДиР!$E:$E,CONCATENATE("Факт ",LEFT([2]Расходы!CE$7,4))))</f>
        <v>0</v>
      </c>
      <c r="CI47" s="1132">
        <f t="shared" si="33"/>
        <v>0</v>
      </c>
      <c r="CJ47" s="1132">
        <f t="shared" si="33"/>
        <v>0</v>
      </c>
      <c r="CK47" s="1130">
        <f t="shared" si="10"/>
        <v>-735.12358809614011</v>
      </c>
      <c r="CL47" s="1130">
        <f t="shared" si="10"/>
        <v>-10.467119379085798</v>
      </c>
      <c r="CM47" s="1130">
        <f t="shared" si="34"/>
        <v>2240.6657893323677</v>
      </c>
      <c r="CN47" s="1130">
        <f t="shared" si="34"/>
        <v>32.031659061408817</v>
      </c>
      <c r="CO47" s="1130">
        <f t="shared" si="34"/>
        <v>0</v>
      </c>
      <c r="CP47" s="1130">
        <f t="shared" si="34"/>
        <v>0</v>
      </c>
      <c r="CQ47" s="1131">
        <f t="shared" si="35"/>
        <v>0</v>
      </c>
      <c r="CR47" s="1131">
        <f t="shared" si="35"/>
        <v>0</v>
      </c>
      <c r="CS47" s="1130">
        <f t="shared" si="12"/>
        <v>-2240.6657893323677</v>
      </c>
      <c r="CT47" s="1130">
        <f t="shared" si="12"/>
        <v>-32.031659061408817</v>
      </c>
      <c r="CU47" s="1130">
        <f>SUMIFS([2]ДиР!$D:$D,[2]ДиР!$A:$A,MID(CU$8,1,LEN(CU$8)-5),[2]ДиР!$B:$B,[2]Расходы!$A47,[2]ДиР!$E:$E,CONCATENATE("План ",LEFT([2]Расходы!CU$7,4)))</f>
        <v>557.540554193351</v>
      </c>
      <c r="CV47" s="1130">
        <f>SUMIFS([2]ДиР!$H:$H,[2]ДиР!$A:$A,MID(CU$8,1,LEN(CU$8)-5),[2]ДиР!$B:$B,[2]Расходы!$A47,[2]ДиР!$E:$E,CONCATENATE("План ",LEFT([2]Расходы!CU$7,4)))</f>
        <v>7.9078158172236162</v>
      </c>
      <c r="CW47" s="1130">
        <f>IF(CW$5=[2]Период!$B$2,SUMIFS('[2]Расходы 1'!$G:$G,'[2]Расходы 1'!$A:$A,[2]Расходы!$A47),SUMIFS([2]ДиР!$D:$D,[2]ДиР!$A:$A,MID(CW$8,1,LEN(CW$8)-5),[2]ДиР!$B:$B,[2]Расходы!$A47,[2]ДиР!$E:$E,CONCATENATE("Факт ",LEFT([2]Расходы!CU$7,4))))</f>
        <v>0</v>
      </c>
      <c r="CX47" s="1130">
        <f>IF(CW$5=[2]Период!$B$2,SUMIFS('[2]Расходы 1'!$H:$H,'[2]Расходы 1'!$A:$A,[2]Расходы!$A47),SUMIFS([2]ДиР!$H:$H,[2]ДиР!$A:$A,MID(CW$8,1,LEN(CW$8)-5),[2]ДиР!$B:$B,[2]Расходы!$A47,[2]ДиР!$E:$E,CONCATENATE("Факт ",LEFT([2]Расходы!CU$7,4))))</f>
        <v>0</v>
      </c>
      <c r="CY47" s="1132">
        <f t="shared" si="36"/>
        <v>0</v>
      </c>
      <c r="CZ47" s="1132">
        <f t="shared" si="36"/>
        <v>0</v>
      </c>
      <c r="DA47" s="1130">
        <f t="shared" si="13"/>
        <v>-557.540554193351</v>
      </c>
      <c r="DB47" s="1130">
        <f t="shared" si="13"/>
        <v>-7.9078158172236162</v>
      </c>
      <c r="DC47" s="1130">
        <f>SUMIFS([2]ДиР!$D:$D,[2]ДиР!$A:$A,MID(DC$8,1,LEN(DC$8)-5),[2]ДиР!$B:$B,[2]Расходы!$A47,[2]ДиР!$E:$E,CONCATENATE("План ",LEFT([2]Расходы!DC$7,4)))</f>
        <v>410.9567448695567</v>
      </c>
      <c r="DD47" s="1130">
        <f>SUMIFS([2]ДиР!$H:$H,[2]ДиР!$A:$A,MID(DC$8,1,LEN(DC$8)-5),[2]ДиР!$B:$B,[2]Расходы!$A47,[2]ДиР!$E:$E,CONCATENATE("План ",LEFT([2]Расходы!DC$7,4)))</f>
        <v>5.8065241239075478</v>
      </c>
      <c r="DE47" s="1130">
        <f>IF(DE$5=[2]Период!$B$2,SUMIFS('[2]Расходы 1'!$G:$G,'[2]Расходы 1'!$A:$A,[2]Расходы!$A47),SUMIFS([2]ДиР!$D:$D,[2]ДиР!$A:$A,MID(DE$8,1,LEN(DE$8)-5),[2]ДиР!$B:$B,[2]Расходы!$A47,[2]ДиР!$E:$E,CONCATENATE("Факт ",LEFT([2]Расходы!DC$7,4))))</f>
        <v>0</v>
      </c>
      <c r="DF47" s="1130">
        <f>IF(DE$5=[2]Период!$B$2,SUMIFS('[2]Расходы 1'!$H:$H,'[2]Расходы 1'!$A:$A,[2]Расходы!$A47),SUMIFS([2]ДиР!$H:$H,[2]ДиР!$A:$A,MID(DE$8,1,LEN(DE$8)-5),[2]ДиР!$B:$B,[2]Расходы!$A47,[2]ДиР!$E:$E,CONCATENATE("Факт ",LEFT([2]Расходы!DC$7,4))))</f>
        <v>0</v>
      </c>
      <c r="DG47" s="1132">
        <f t="shared" si="37"/>
        <v>0</v>
      </c>
      <c r="DH47" s="1132">
        <f t="shared" si="37"/>
        <v>0</v>
      </c>
      <c r="DI47" s="1130">
        <f t="shared" si="14"/>
        <v>-410.9567448695567</v>
      </c>
      <c r="DJ47" s="1130">
        <f t="shared" si="14"/>
        <v>-5.8065241239075478</v>
      </c>
      <c r="DK47" s="1130">
        <f>SUMIFS([2]ДиР!$D:$D,[2]ДиР!$A:$A,MID(DK$8,1,LEN(DK$8)-5),[2]ДиР!$B:$B,[2]Расходы!$A47,[2]ДиР!$E:$E,CONCATENATE("План ",LEFT([2]Расходы!DK$7,4)))</f>
        <v>447.61895541972018</v>
      </c>
      <c r="DL47" s="1130">
        <f>SUMIFS([2]ДиР!$H:$H,[2]ДиР!$A:$A,MID(DK$8,1,LEN(DK$8)-5),[2]ДиР!$B:$B,[2]Расходы!$A47,[2]ДиР!$E:$E,CONCATENATE("План ",LEFT([2]Расходы!DK$7,4)))</f>
        <v>6.3004990558057594</v>
      </c>
      <c r="DM47" s="1130">
        <f>IF(DM$5=[2]Период!$B$2,SUMIFS('[2]Расходы 1'!$G:$G,'[2]Расходы 1'!$A:$A,[2]Расходы!$A47),SUMIFS([2]ДиР!$D:$D,[2]ДиР!$A:$A,MID(DM$8,1,LEN(DM$8)-5),[2]ДиР!$B:$B,[2]Расходы!$A47,[2]ДиР!$E:$E,CONCATENATE("Факт ",LEFT([2]Расходы!DK$7,4))))</f>
        <v>0</v>
      </c>
      <c r="DN47" s="1130">
        <f>IF(DM$5=[2]Период!$B$2,SUMIFS('[2]Расходы 1'!$H:$H,'[2]Расходы 1'!$A:$A,[2]Расходы!$A47),SUMIFS([2]ДиР!$H:$H,[2]ДиР!$A:$A,MID(DM$8,1,LEN(DM$8)-5),[2]ДиР!$B:$B,[2]Расходы!$A47,[2]ДиР!$E:$E,CONCATENATE("Факт ",LEFT([2]Расходы!DK$7,4))))</f>
        <v>0</v>
      </c>
      <c r="DO47" s="1132">
        <f t="shared" si="38"/>
        <v>0</v>
      </c>
      <c r="DP47" s="1132">
        <f t="shared" si="38"/>
        <v>0</v>
      </c>
      <c r="DQ47" s="1130">
        <f t="shared" si="39"/>
        <v>-447.61895541972018</v>
      </c>
      <c r="DR47" s="1130">
        <f t="shared" si="39"/>
        <v>-6.3004990558057594</v>
      </c>
      <c r="DS47" s="1130">
        <f t="shared" si="42"/>
        <v>1416.1162544826279</v>
      </c>
      <c r="DT47" s="1130">
        <f t="shared" si="42"/>
        <v>20.014838996936923</v>
      </c>
      <c r="DU47" s="1130">
        <f t="shared" si="42"/>
        <v>0</v>
      </c>
      <c r="DV47" s="1130">
        <f t="shared" si="42"/>
        <v>0</v>
      </c>
      <c r="DW47" s="1131">
        <f t="shared" si="40"/>
        <v>0</v>
      </c>
      <c r="DX47" s="1131">
        <f t="shared" si="40"/>
        <v>0</v>
      </c>
      <c r="DY47" s="1130">
        <f t="shared" si="16"/>
        <v>-1416.1162544826279</v>
      </c>
      <c r="DZ47" s="1130">
        <f t="shared" si="16"/>
        <v>-20.014838996936923</v>
      </c>
      <c r="EA47" s="1130">
        <f t="shared" si="17"/>
        <v>5293.1862830285336</v>
      </c>
      <c r="EB47" s="1130">
        <f t="shared" si="17"/>
        <v>75.704170847716625</v>
      </c>
      <c r="EC47" s="1130">
        <f t="shared" si="17"/>
        <v>0</v>
      </c>
      <c r="ED47" s="1130">
        <f t="shared" si="17"/>
        <v>0</v>
      </c>
      <c r="EE47" s="1131">
        <f t="shared" si="41"/>
        <v>0</v>
      </c>
      <c r="EF47" s="1131">
        <f t="shared" si="41"/>
        <v>0</v>
      </c>
      <c r="EG47" s="1130">
        <f t="shared" si="18"/>
        <v>-5293.1862830285336</v>
      </c>
      <c r="EH47" s="1130">
        <f t="shared" si="18"/>
        <v>-75.704170847716625</v>
      </c>
    </row>
    <row r="48" spans="1:138" ht="12.75" outlineLevel="1" x14ac:dyDescent="0.2">
      <c r="A48" s="1104">
        <v>3503090000</v>
      </c>
      <c r="B48" s="1108" t="s">
        <v>345</v>
      </c>
      <c r="C48" s="1130"/>
      <c r="D48" s="1130"/>
      <c r="E48" s="1130"/>
      <c r="F48" s="1130"/>
      <c r="G48" s="1131">
        <f t="shared" si="44"/>
        <v>0</v>
      </c>
      <c r="H48" s="1131">
        <f t="shared" si="44"/>
        <v>0</v>
      </c>
      <c r="I48" s="1130">
        <f t="shared" si="45"/>
        <v>0</v>
      </c>
      <c r="J48" s="1130">
        <f t="shared" si="45"/>
        <v>0</v>
      </c>
      <c r="K48" s="1130"/>
      <c r="L48" s="1130"/>
      <c r="M48" s="1130"/>
      <c r="N48" s="1130"/>
      <c r="O48" s="1131">
        <f t="shared" si="21"/>
        <v>0</v>
      </c>
      <c r="P48" s="1131">
        <f t="shared" si="21"/>
        <v>0</v>
      </c>
      <c r="Q48" s="1130">
        <f t="shared" si="0"/>
        <v>0</v>
      </c>
      <c r="R48" s="1130">
        <f t="shared" si="0"/>
        <v>0</v>
      </c>
      <c r="S48" s="1130"/>
      <c r="T48" s="1130"/>
      <c r="U48" s="1130"/>
      <c r="V48" s="1130"/>
      <c r="W48" s="1132">
        <f t="shared" si="22"/>
        <v>0</v>
      </c>
      <c r="X48" s="1132">
        <f t="shared" si="22"/>
        <v>0</v>
      </c>
      <c r="Y48" s="1130">
        <f t="shared" si="1"/>
        <v>0</v>
      </c>
      <c r="Z48" s="1130">
        <f t="shared" si="1"/>
        <v>0</v>
      </c>
      <c r="AA48" s="1130">
        <f t="shared" si="43"/>
        <v>0</v>
      </c>
      <c r="AB48" s="1130">
        <f t="shared" si="43"/>
        <v>0</v>
      </c>
      <c r="AC48" s="1130">
        <f t="shared" si="43"/>
        <v>0</v>
      </c>
      <c r="AD48" s="1130">
        <f t="shared" si="2"/>
        <v>0</v>
      </c>
      <c r="AE48" s="1132">
        <f t="shared" si="24"/>
        <v>0</v>
      </c>
      <c r="AF48" s="1132">
        <f t="shared" si="24"/>
        <v>0</v>
      </c>
      <c r="AG48" s="1130">
        <f t="shared" si="3"/>
        <v>0</v>
      </c>
      <c r="AH48" s="1130">
        <f t="shared" si="3"/>
        <v>0</v>
      </c>
      <c r="AI48" s="1130">
        <f>SUMIFS([2]ДиР!$D:$D,[2]ДиР!$A:$A,MID(AI$8,1,LEN(AI$8)-5),[2]ДиР!$B:$B,[2]Расходы!$A48,[2]ДиР!$E:$E,CONCATENATE("План ",LEFT([2]Расходы!AI$7,4)))</f>
        <v>6938.0508000000009</v>
      </c>
      <c r="AJ48" s="1130">
        <f>SUMIFS([2]ДиР!$H:$H,[2]ДиР!$A:$A,MID(AI$8,1,LEN(AI$8)-5),[2]ДиР!$B:$B,[2]Расходы!$A48,[2]ДиР!$E:$E,CONCATENATE("План ",LEFT([2]Расходы!AI$7,4)))</f>
        <v>100.7485776519277</v>
      </c>
      <c r="AK48" s="1130">
        <f>IF(AK$5=[2]Период!$B$2,SUMIFS('[2]Расходы 1'!$G:$G,'[2]Расходы 1'!$A:$A,[2]Расходы!$A48),SUMIFS([2]ДиР!$D:$D,[2]ДиР!$A:$A,MID(AK$8,1,LEN(AK$8)-5),[2]ДиР!$B:$B,[2]Расходы!$A48,[2]ДиР!$E:$E,CONCATENATE("Факт ",LEFT([2]Расходы!AI$7,4))))</f>
        <v>0</v>
      </c>
      <c r="AL48" s="1130">
        <f>IF(AK$5=[2]Период!$B$2,SUMIFS('[2]Расходы 1'!$H:$H,'[2]Расходы 1'!$A:$A,[2]Расходы!$A48),SUMIFS([2]ДиР!$H:$H,[2]ДиР!$A:$A,MID(AK$8,1,LEN(AK$8)-5),[2]ДиР!$B:$B,[2]Расходы!$A48,[2]ДиР!$E:$E,CONCATENATE("Факт ",LEFT([2]Расходы!AI$7,4))))</f>
        <v>0</v>
      </c>
      <c r="AM48" s="1132">
        <f t="shared" si="25"/>
        <v>0</v>
      </c>
      <c r="AN48" s="1132">
        <f t="shared" si="25"/>
        <v>0</v>
      </c>
      <c r="AO48" s="1130">
        <f t="shared" si="4"/>
        <v>-6938.0508000000009</v>
      </c>
      <c r="AP48" s="1130">
        <f t="shared" si="4"/>
        <v>-100.7485776519277</v>
      </c>
      <c r="AQ48" s="1130">
        <f>SUMIFS([2]ДиР!$D:$D,[2]ДиР!$A:$A,MID(AQ$8,1,LEN(AQ$8)-5),[2]ДиР!$B:$B,[2]Расходы!$A48,[2]ДиР!$E:$E,CONCATENATE("План ",LEFT([2]Расходы!AQ$7,4)))</f>
        <v>6800.640800000001</v>
      </c>
      <c r="AR48" s="1130">
        <f>SUMIFS([2]ДиР!$H:$H,[2]ДиР!$A:$A,MID(AQ$8,1,LEN(AQ$8)-5),[2]ДиР!$B:$B,[2]Расходы!$A48,[2]ДиР!$E:$E,CONCATENATE("План ",LEFT([2]Расходы!AQ$7,4)))</f>
        <v>98.367553337672675</v>
      </c>
      <c r="AS48" s="1130">
        <f>IF(AS$5=[2]Период!$B$2,SUMIFS('[2]Расходы 1'!$G:$G,'[2]Расходы 1'!$A:$A,[2]Расходы!$A48),SUMIFS([2]ДиР!$D:$D,[2]ДиР!$A:$A,MID(AS$8,1,LEN(AS$8)-5),[2]ДиР!$B:$B,[2]Расходы!$A48,[2]ДиР!$E:$E,CONCATENATE("Факт ",LEFT([2]Расходы!AQ$7,4))))</f>
        <v>0</v>
      </c>
      <c r="AT48" s="1130">
        <f>IF(AS$5=[2]Период!$B$2,SUMIFS('[2]Расходы 1'!$H:$H,'[2]Расходы 1'!$A:$A,[2]Расходы!$A48),SUMIFS([2]ДиР!$H:$H,[2]ДиР!$A:$A,MID(AS$8,1,LEN(AS$8)-5),[2]ДиР!$B:$B,[2]Расходы!$A48,[2]ДиР!$E:$E,CONCATENATE("Факт ",LEFT([2]Расходы!AQ$7,4))))</f>
        <v>0</v>
      </c>
      <c r="AU48" s="1132">
        <f t="shared" si="26"/>
        <v>0</v>
      </c>
      <c r="AV48" s="1132">
        <f t="shared" si="26"/>
        <v>0</v>
      </c>
      <c r="AW48" s="1130">
        <f t="shared" si="5"/>
        <v>-6800.640800000001</v>
      </c>
      <c r="AX48" s="1130">
        <f t="shared" si="5"/>
        <v>-98.367553337672675</v>
      </c>
      <c r="AY48" s="1130">
        <f>SUMIFS([2]ДиР!$D:$D,[2]ДиР!$A:$A,MID(AY$8,1,LEN(AY$8)-5),[2]ДиР!$B:$B,[2]Расходы!$A48,[2]ДиР!$E:$E,CONCATENATE("План ",LEFT([2]Расходы!AY$7,4)))</f>
        <v>5105.8587000000052</v>
      </c>
      <c r="AZ48" s="1130">
        <f>SUMIFS([2]ДиР!$H:$H,[2]ДиР!$A:$A,MID(AY$8,1,LEN(AY$8)-5),[2]ДиР!$B:$B,[2]Расходы!$A48,[2]ДиР!$E:$E,CONCATENATE("План ",LEFT([2]Расходы!AY$7,4)))</f>
        <v>73.566150853684974</v>
      </c>
      <c r="BA48" s="1130">
        <f>IF(BA$5=[2]Период!$B$2,SUMIFS('[2]Расходы 1'!$G:$G,'[2]Расходы 1'!$A:$A,[2]Расходы!$A48),SUMIFS([2]ДиР!$D:$D,[2]ДиР!$A:$A,MID(BA$8,1,LEN(BA$8)-5),[2]ДиР!$B:$B,[2]Расходы!$A48,[2]ДиР!$E:$E,CONCATENATE("Факт ",LEFT([2]Расходы!AY$7,4))))</f>
        <v>0</v>
      </c>
      <c r="BB48" s="1130">
        <f>IF(BA$5=[2]Период!$B$2,SUMIFS('[2]Расходы 1'!$H:$H,'[2]Расходы 1'!$A:$A,[2]Расходы!$A48),SUMIFS([2]ДиР!$H:$H,[2]ДиР!$A:$A,MID(BA$8,1,LEN(BA$8)-5),[2]ДиР!$B:$B,[2]Расходы!$A48,[2]ДиР!$E:$E,CONCATENATE("Факт ",LEFT([2]Расходы!AY$7,4))))</f>
        <v>0</v>
      </c>
      <c r="BC48" s="1132">
        <f t="shared" si="27"/>
        <v>0</v>
      </c>
      <c r="BD48" s="1132">
        <f t="shared" si="27"/>
        <v>0</v>
      </c>
      <c r="BE48" s="1130">
        <f t="shared" si="28"/>
        <v>-5105.8587000000052</v>
      </c>
      <c r="BF48" s="1130">
        <f t="shared" si="28"/>
        <v>-73.566150853684974</v>
      </c>
      <c r="BG48" s="1130">
        <f t="shared" si="29"/>
        <v>18844.550300000006</v>
      </c>
      <c r="BH48" s="1130">
        <f t="shared" si="29"/>
        <v>272.68228184328535</v>
      </c>
      <c r="BI48" s="1130">
        <f t="shared" si="29"/>
        <v>0</v>
      </c>
      <c r="BJ48" s="1130">
        <f t="shared" si="29"/>
        <v>0</v>
      </c>
      <c r="BK48" s="1131">
        <f t="shared" si="30"/>
        <v>0</v>
      </c>
      <c r="BL48" s="1131">
        <f t="shared" si="30"/>
        <v>0</v>
      </c>
      <c r="BM48" s="1130">
        <f t="shared" si="7"/>
        <v>-18844.550300000006</v>
      </c>
      <c r="BN48" s="1130">
        <f t="shared" si="7"/>
        <v>-272.68228184328535</v>
      </c>
      <c r="BO48" s="1130">
        <f>SUMIFS([2]ДиР!$D:$D,[2]ДиР!$A:$A,MID(BO$8,1,LEN(BO$8)-5),[2]ДиР!$B:$B,[2]Расходы!$A48,[2]ДиР!$E:$E,CONCATENATE("План ",LEFT([2]Расходы!BO$7,4)))</f>
        <v>4875.1687000000011</v>
      </c>
      <c r="BP48" s="1130">
        <f>SUMIFS([2]ДиР!$H:$H,[2]ДиР!$A:$A,MID(BO$8,1,LEN(BO$8)-5),[2]ДиР!$B:$B,[2]Расходы!$A48,[2]ДиР!$E:$E,CONCATENATE("План ",LEFT([2]Расходы!BO$7,4)))</f>
        <v>69.966814632389159</v>
      </c>
      <c r="BQ48" s="1130">
        <f>IF(BQ$5=[2]Период!$B$2,SUMIFS('[2]Расходы 1'!$G:$G,'[2]Расходы 1'!$A:$A,[2]Расходы!$A48),SUMIFS([2]ДиР!$D:$D,[2]ДиР!$A:$A,MID(BQ$8,1,LEN(BQ$8)-5),[2]ДиР!$B:$B,[2]Расходы!$A48,[2]ДиР!$E:$E,CONCATENATE("Факт ",LEFT([2]Расходы!BO$7,4))))</f>
        <v>0</v>
      </c>
      <c r="BR48" s="1130">
        <f>IF(BQ$5=[2]Период!$B$2,SUMIFS('[2]Расходы 1'!$H:$H,'[2]Расходы 1'!$A:$A,[2]Расходы!$A48),SUMIFS([2]ДиР!$H:$H,[2]ДиР!$A:$A,MID(BQ$8,1,LEN(BQ$8)-5),[2]ДиР!$B:$B,[2]Расходы!$A48,[2]ДиР!$E:$E,CONCATENATE("Факт ",LEFT([2]Расходы!BO$7,4))))</f>
        <v>0</v>
      </c>
      <c r="BS48" s="1132">
        <f t="shared" si="31"/>
        <v>0</v>
      </c>
      <c r="BT48" s="1132">
        <f t="shared" si="31"/>
        <v>0</v>
      </c>
      <c r="BU48" s="1130">
        <f t="shared" si="8"/>
        <v>-4875.1687000000011</v>
      </c>
      <c r="BV48" s="1130">
        <f t="shared" si="8"/>
        <v>-69.966814632389159</v>
      </c>
      <c r="BW48" s="1130">
        <f>SUMIFS([2]ДиР!$D:$D,[2]ДиР!$A:$A,MID(BW$8,1,LEN(BW$8)-5),[2]ДиР!$B:$B,[2]Расходы!$A48,[2]ДиР!$E:$E,CONCATENATE("План ",LEFT([2]Расходы!BW$7,4)))</f>
        <v>4905.5287000000053</v>
      </c>
      <c r="BX48" s="1130">
        <f>SUMIFS([2]ДиР!$H:$H,[2]ДиР!$A:$A,MID(BW$8,1,LEN(BW$8)-5),[2]ДиР!$B:$B,[2]Расходы!$A48,[2]ДиР!$E:$E,CONCATENATE("План ",LEFT([2]Расходы!BW$7,4)))</f>
        <v>70.124061182188626</v>
      </c>
      <c r="BY48" s="1130">
        <f>IF(BY$5=[2]Период!$B$2,SUMIFS('[2]Расходы 1'!$G:$G,'[2]Расходы 1'!$A:$A,[2]Расходы!$A48),SUMIFS([2]ДиР!$D:$D,[2]ДиР!$A:$A,MID(BY$8,1,LEN(BY$8)-5),[2]ДиР!$B:$B,[2]Расходы!$A48,[2]ДиР!$E:$E,CONCATENATE("Факт ",LEFT([2]Расходы!BW$7,4))))</f>
        <v>0</v>
      </c>
      <c r="BZ48" s="1130">
        <f>IF(BY$5=[2]Период!$B$2,SUMIFS('[2]Расходы 1'!$H:$H,'[2]Расходы 1'!$A:$A,[2]Расходы!$A48),SUMIFS([2]ДиР!$H:$H,[2]ДиР!$A:$A,MID(BY$8,1,LEN(BY$8)-5),[2]ДиР!$B:$B,[2]Расходы!$A48,[2]ДиР!$E:$E,CONCATENATE("Факт ",LEFT([2]Расходы!BW$7,4))))</f>
        <v>0</v>
      </c>
      <c r="CA48" s="1132">
        <f t="shared" si="32"/>
        <v>0</v>
      </c>
      <c r="CB48" s="1132">
        <f t="shared" si="32"/>
        <v>0</v>
      </c>
      <c r="CC48" s="1130">
        <f t="shared" si="9"/>
        <v>-4905.5287000000053</v>
      </c>
      <c r="CD48" s="1130">
        <f t="shared" si="9"/>
        <v>-70.124061182188626</v>
      </c>
      <c r="CE48" s="1130">
        <f>SUMIFS([2]ДиР!$D:$D,[2]ДиР!$A:$A,MID(CE$8,1,LEN(CE$8)-5),[2]ДиР!$B:$B,[2]Расходы!$A48,[2]ДиР!$E:$E,CONCATENATE("План ",LEFT([2]Расходы!CE$7,4)))</f>
        <v>5203.058700000005</v>
      </c>
      <c r="CF48" s="1130">
        <f>SUMIFS([2]ДиР!$H:$H,[2]ДиР!$A:$A,MID(CE$8,1,LEN(CE$8)-5),[2]ДиР!$B:$B,[2]Расходы!$A48,[2]ДиР!$E:$E,CONCATENATE("План ",LEFT([2]Расходы!CE$7,4)))</f>
        <v>74.084191326708662</v>
      </c>
      <c r="CG48" s="1130">
        <f>IF(CG$5=[2]Период!$B$2,SUMIFS('[2]Расходы 1'!$G:$G,'[2]Расходы 1'!$A:$A,[2]Расходы!$A48),SUMIFS([2]ДиР!$D:$D,[2]ДиР!$A:$A,MID(CG$8,1,LEN(CG$8)-5),[2]ДиР!$B:$B,[2]Расходы!$A48,[2]ДиР!$E:$E,CONCATENATE("Факт ",LEFT([2]Расходы!CE$7,4))))</f>
        <v>0</v>
      </c>
      <c r="CH48" s="1130">
        <f>IF(CG$5=[2]Период!$B$2,SUMIFS('[2]Расходы 1'!$H:$H,'[2]Расходы 1'!$A:$A,[2]Расходы!$A48),SUMIFS([2]ДиР!$H:$H,[2]ДиР!$A:$A,MID(CG$8,1,LEN(CG$8)-5),[2]ДиР!$B:$B,[2]Расходы!$A48,[2]ДиР!$E:$E,CONCATENATE("Факт ",LEFT([2]Расходы!CE$7,4))))</f>
        <v>0</v>
      </c>
      <c r="CI48" s="1132">
        <f t="shared" si="33"/>
        <v>0</v>
      </c>
      <c r="CJ48" s="1132">
        <f t="shared" si="33"/>
        <v>0</v>
      </c>
      <c r="CK48" s="1130">
        <f t="shared" si="10"/>
        <v>-5203.058700000005</v>
      </c>
      <c r="CL48" s="1130">
        <f t="shared" si="10"/>
        <v>-74.084191326708662</v>
      </c>
      <c r="CM48" s="1130">
        <f t="shared" si="34"/>
        <v>14983.756100000013</v>
      </c>
      <c r="CN48" s="1130">
        <f t="shared" si="34"/>
        <v>214.17506714128643</v>
      </c>
      <c r="CO48" s="1130">
        <f t="shared" si="34"/>
        <v>0</v>
      </c>
      <c r="CP48" s="1130">
        <f t="shared" si="34"/>
        <v>0</v>
      </c>
      <c r="CQ48" s="1131">
        <f t="shared" si="35"/>
        <v>0</v>
      </c>
      <c r="CR48" s="1131">
        <f t="shared" si="35"/>
        <v>0</v>
      </c>
      <c r="CS48" s="1130">
        <f t="shared" si="12"/>
        <v>-14983.756100000013</v>
      </c>
      <c r="CT48" s="1130">
        <f t="shared" si="12"/>
        <v>-214.17506714128643</v>
      </c>
      <c r="CU48" s="1130">
        <f>SUMIFS([2]ДиР!$D:$D,[2]ДиР!$A:$A,MID(CU$8,1,LEN(CU$8)-5),[2]ДиР!$B:$B,[2]Расходы!$A48,[2]ДиР!$E:$E,CONCATENATE("План ",LEFT([2]Расходы!CU$7,4)))</f>
        <v>7721.3387000000048</v>
      </c>
      <c r="CV48" s="1130">
        <f>SUMIFS([2]ДиР!$H:$H,[2]ДиР!$A:$A,MID(CU$8,1,LEN(CU$8)-5),[2]ДиР!$B:$B,[2]Расходы!$A48,[2]ДиР!$E:$E,CONCATENATE("План ",LEFT([2]Расходы!CU$7,4)))</f>
        <v>109.51476774696837</v>
      </c>
      <c r="CW48" s="1130">
        <f>IF(CW$5=[2]Период!$B$2,SUMIFS('[2]Расходы 1'!$G:$G,'[2]Расходы 1'!$A:$A,[2]Расходы!$A48),SUMIFS([2]ДиР!$D:$D,[2]ДиР!$A:$A,MID(CW$8,1,LEN(CW$8)-5),[2]ДиР!$B:$B,[2]Расходы!$A48,[2]ДиР!$E:$E,CONCATENATE("Факт ",LEFT([2]Расходы!CU$7,4))))</f>
        <v>0</v>
      </c>
      <c r="CX48" s="1130">
        <f>IF(CW$5=[2]Период!$B$2,SUMIFS('[2]Расходы 1'!$H:$H,'[2]Расходы 1'!$A:$A,[2]Расходы!$A48),SUMIFS([2]ДиР!$H:$H,[2]ДиР!$A:$A,MID(CW$8,1,LEN(CW$8)-5),[2]ДиР!$B:$B,[2]Расходы!$A48,[2]ДиР!$E:$E,CONCATENATE("Факт ",LEFT([2]Расходы!CU$7,4))))</f>
        <v>0</v>
      </c>
      <c r="CY48" s="1132">
        <f t="shared" si="36"/>
        <v>0</v>
      </c>
      <c r="CZ48" s="1132">
        <f t="shared" si="36"/>
        <v>0</v>
      </c>
      <c r="DA48" s="1130">
        <f t="shared" si="13"/>
        <v>-7721.3387000000048</v>
      </c>
      <c r="DB48" s="1130">
        <f t="shared" si="13"/>
        <v>-109.51476774696837</v>
      </c>
      <c r="DC48" s="1130">
        <f>SUMIFS([2]ДиР!$D:$D,[2]ДиР!$A:$A,MID(DC$8,1,LEN(DC$8)-5),[2]ДиР!$B:$B,[2]Расходы!$A48,[2]ДиР!$E:$E,CONCATENATE("План ",LEFT([2]Расходы!DC$7,4)))</f>
        <v>7471.4787000000051</v>
      </c>
      <c r="DD48" s="1130">
        <f>SUMIFS([2]ДиР!$H:$H,[2]ДиР!$A:$A,MID(DC$8,1,LEN(DC$8)-5),[2]ДиР!$B:$B,[2]Расходы!$A48,[2]ДиР!$E:$E,CONCATENATE("План ",LEFT([2]Расходы!DC$7,4)))</f>
        <v>105.56663652419645</v>
      </c>
      <c r="DE48" s="1130">
        <f>IF(DE$5=[2]Период!$B$2,SUMIFS('[2]Расходы 1'!$G:$G,'[2]Расходы 1'!$A:$A,[2]Расходы!$A48),SUMIFS([2]ДиР!$D:$D,[2]ДиР!$A:$A,MID(DE$8,1,LEN(DE$8)-5),[2]ДиР!$B:$B,[2]Расходы!$A48,[2]ДиР!$E:$E,CONCATENATE("Факт ",LEFT([2]Расходы!DC$7,4))))</f>
        <v>0</v>
      </c>
      <c r="DF48" s="1130">
        <f>IF(DE$5=[2]Период!$B$2,SUMIFS('[2]Расходы 1'!$H:$H,'[2]Расходы 1'!$A:$A,[2]Расходы!$A48),SUMIFS([2]ДиР!$H:$H,[2]ДиР!$A:$A,MID(DE$8,1,LEN(DE$8)-5),[2]ДиР!$B:$B,[2]Расходы!$A48,[2]ДиР!$E:$E,CONCATENATE("Факт ",LEFT([2]Расходы!DC$7,4))))</f>
        <v>0</v>
      </c>
      <c r="DG48" s="1132">
        <f t="shared" si="37"/>
        <v>0</v>
      </c>
      <c r="DH48" s="1132">
        <f t="shared" si="37"/>
        <v>0</v>
      </c>
      <c r="DI48" s="1130">
        <f t="shared" si="14"/>
        <v>-7471.4787000000051</v>
      </c>
      <c r="DJ48" s="1130">
        <f t="shared" si="14"/>
        <v>-105.56663652419645</v>
      </c>
      <c r="DK48" s="1130">
        <f>SUMIFS([2]ДиР!$D:$D,[2]ДиР!$A:$A,MID(DK$8,1,LEN(DK$8)-5),[2]ДиР!$B:$B,[2]Расходы!$A48,[2]ДиР!$E:$E,CONCATENATE("План ",LEFT([2]Расходы!DK$7,4)))</f>
        <v>7908.3787000000038</v>
      </c>
      <c r="DL48" s="1130">
        <f>SUMIFS([2]ДиР!$H:$H,[2]ДиР!$A:$A,MID(DK$8,1,LEN(DK$8)-5),[2]ДиР!$B:$B,[2]Расходы!$A48,[2]ДиР!$E:$E,CONCATENATE("План ",LEFT([2]Расходы!DK$7,4)))</f>
        <v>111.31506369202623</v>
      </c>
      <c r="DM48" s="1130">
        <f>IF(DM$5=[2]Период!$B$2,SUMIFS('[2]Расходы 1'!$G:$G,'[2]Расходы 1'!$A:$A,[2]Расходы!$A48),SUMIFS([2]ДиР!$D:$D,[2]ДиР!$A:$A,MID(DM$8,1,LEN(DM$8)-5),[2]ДиР!$B:$B,[2]Расходы!$A48,[2]ДиР!$E:$E,CONCATENATE("Факт ",LEFT([2]Расходы!DK$7,4))))</f>
        <v>0</v>
      </c>
      <c r="DN48" s="1130">
        <f>IF(DM$5=[2]Период!$B$2,SUMIFS('[2]Расходы 1'!$H:$H,'[2]Расходы 1'!$A:$A,[2]Расходы!$A48),SUMIFS([2]ДиР!$H:$H,[2]ДиР!$A:$A,MID(DM$8,1,LEN(DM$8)-5),[2]ДиР!$B:$B,[2]Расходы!$A48,[2]ДиР!$E:$E,CONCATENATE("Факт ",LEFT([2]Расходы!DK$7,4))))</f>
        <v>0</v>
      </c>
      <c r="DO48" s="1132">
        <f t="shared" si="38"/>
        <v>0</v>
      </c>
      <c r="DP48" s="1132">
        <f t="shared" si="38"/>
        <v>0</v>
      </c>
      <c r="DQ48" s="1130">
        <f t="shared" si="39"/>
        <v>-7908.3787000000038</v>
      </c>
      <c r="DR48" s="1130">
        <f t="shared" si="39"/>
        <v>-111.31506369202623</v>
      </c>
      <c r="DS48" s="1130">
        <f t="shared" si="42"/>
        <v>23101.196100000012</v>
      </c>
      <c r="DT48" s="1130">
        <f t="shared" si="42"/>
        <v>326.39646796319107</v>
      </c>
      <c r="DU48" s="1130">
        <f t="shared" si="42"/>
        <v>0</v>
      </c>
      <c r="DV48" s="1130">
        <f t="shared" si="42"/>
        <v>0</v>
      </c>
      <c r="DW48" s="1131">
        <f t="shared" si="40"/>
        <v>0</v>
      </c>
      <c r="DX48" s="1131">
        <f t="shared" si="40"/>
        <v>0</v>
      </c>
      <c r="DY48" s="1130">
        <f t="shared" si="16"/>
        <v>-23101.196100000012</v>
      </c>
      <c r="DZ48" s="1130">
        <f t="shared" si="16"/>
        <v>-326.39646796319107</v>
      </c>
      <c r="EA48" s="1130">
        <f t="shared" si="17"/>
        <v>56929.502500000031</v>
      </c>
      <c r="EB48" s="1130">
        <f t="shared" si="17"/>
        <v>813.25381694776297</v>
      </c>
      <c r="EC48" s="1130">
        <f t="shared" si="17"/>
        <v>0</v>
      </c>
      <c r="ED48" s="1130">
        <f t="shared" si="17"/>
        <v>0</v>
      </c>
      <c r="EE48" s="1131">
        <f t="shared" si="41"/>
        <v>0</v>
      </c>
      <c r="EF48" s="1131">
        <f t="shared" si="41"/>
        <v>0</v>
      </c>
      <c r="EG48" s="1130">
        <f t="shared" si="18"/>
        <v>-56929.502500000031</v>
      </c>
      <c r="EH48" s="1130">
        <f t="shared" si="18"/>
        <v>-813.25381694776297</v>
      </c>
    </row>
    <row r="49" spans="1:138" ht="22.5" outlineLevel="1" x14ac:dyDescent="0.2">
      <c r="A49" s="1104">
        <v>3503010000</v>
      </c>
      <c r="B49" s="1108" t="s">
        <v>346</v>
      </c>
      <c r="C49" s="1130"/>
      <c r="D49" s="1130"/>
      <c r="E49" s="1130"/>
      <c r="F49" s="1130"/>
      <c r="G49" s="1131">
        <f t="shared" si="44"/>
        <v>0</v>
      </c>
      <c r="H49" s="1131">
        <f t="shared" si="44"/>
        <v>0</v>
      </c>
      <c r="I49" s="1130">
        <f t="shared" si="45"/>
        <v>0</v>
      </c>
      <c r="J49" s="1130">
        <f t="shared" si="45"/>
        <v>0</v>
      </c>
      <c r="K49" s="1130"/>
      <c r="L49" s="1130"/>
      <c r="M49" s="1130"/>
      <c r="N49" s="1130"/>
      <c r="O49" s="1131">
        <f t="shared" si="21"/>
        <v>0</v>
      </c>
      <c r="P49" s="1131">
        <f t="shared" si="21"/>
        <v>0</v>
      </c>
      <c r="Q49" s="1130">
        <f t="shared" si="0"/>
        <v>0</v>
      </c>
      <c r="R49" s="1130">
        <f t="shared" si="0"/>
        <v>0</v>
      </c>
      <c r="S49" s="1130"/>
      <c r="T49" s="1130"/>
      <c r="U49" s="1130"/>
      <c r="V49" s="1130"/>
      <c r="W49" s="1132">
        <f t="shared" si="22"/>
        <v>0</v>
      </c>
      <c r="X49" s="1132">
        <f t="shared" si="22"/>
        <v>0</v>
      </c>
      <c r="Y49" s="1130">
        <f t="shared" si="1"/>
        <v>0</v>
      </c>
      <c r="Z49" s="1130">
        <f t="shared" si="1"/>
        <v>0</v>
      </c>
      <c r="AA49" s="1130">
        <f t="shared" si="43"/>
        <v>0</v>
      </c>
      <c r="AB49" s="1130">
        <f t="shared" si="43"/>
        <v>0</v>
      </c>
      <c r="AC49" s="1130">
        <f t="shared" si="43"/>
        <v>0</v>
      </c>
      <c r="AD49" s="1130">
        <f t="shared" si="2"/>
        <v>0</v>
      </c>
      <c r="AE49" s="1132">
        <f t="shared" si="24"/>
        <v>0</v>
      </c>
      <c r="AF49" s="1132">
        <f t="shared" si="24"/>
        <v>0</v>
      </c>
      <c r="AG49" s="1130">
        <f t="shared" si="3"/>
        <v>0</v>
      </c>
      <c r="AH49" s="1130">
        <f t="shared" si="3"/>
        <v>0</v>
      </c>
      <c r="AI49" s="1130">
        <f>SUMIFS([2]ДиР!$D:$D,[2]ДиР!$A:$A,MID(AI$8,1,LEN(AI$8)-5),[2]ДиР!$B:$B,[2]Расходы!$A49,[2]ДиР!$E:$E,CONCATENATE("План ",LEFT([2]Расходы!AI$7,4)))</f>
        <v>191383.10504947414</v>
      </c>
      <c r="AJ49" s="1130">
        <f>SUMIFS([2]ДиР!$H:$H,[2]ДиР!$A:$A,MID(AI$8,1,LEN(AI$8)-5),[2]ДиР!$B:$B,[2]Расходы!$A49,[2]ДиР!$E:$E,CONCATENATE("План ",LEFT([2]Расходы!AI$7,4)))</f>
        <v>2779.1055695850455</v>
      </c>
      <c r="AK49" s="1130">
        <f>IF(AK$5=[2]Период!$B$2,SUMIFS('[2]Расходы 1'!$G:$G,'[2]Расходы 1'!$A:$A,[2]Расходы!$A49),SUMIFS([2]ДиР!$D:$D,[2]ДиР!$A:$A,MID(AK$8,1,LEN(AK$8)-5),[2]ДиР!$B:$B,[2]Расходы!$A49,[2]ДиР!$E:$E,CONCATENATE("Факт ",LEFT([2]Расходы!AI$7,4))))</f>
        <v>0</v>
      </c>
      <c r="AL49" s="1130">
        <f>IF(AK$5=[2]Период!$B$2,SUMIFS('[2]Расходы 1'!$H:$H,'[2]Расходы 1'!$A:$A,[2]Расходы!$A49),SUMIFS([2]ДиР!$H:$H,[2]ДиР!$A:$A,MID(AK$8,1,LEN(AK$8)-5),[2]ДиР!$B:$B,[2]Расходы!$A49,[2]ДиР!$E:$E,CONCATENATE("Факт ",LEFT([2]Расходы!AI$7,4))))</f>
        <v>0</v>
      </c>
      <c r="AM49" s="1132">
        <f t="shared" si="25"/>
        <v>0</v>
      </c>
      <c r="AN49" s="1132">
        <f t="shared" si="25"/>
        <v>0</v>
      </c>
      <c r="AO49" s="1130">
        <f t="shared" si="4"/>
        <v>-191383.10504947414</v>
      </c>
      <c r="AP49" s="1130">
        <f t="shared" si="4"/>
        <v>-2779.1055695850455</v>
      </c>
      <c r="AQ49" s="1130">
        <f>SUMIFS([2]ДиР!$D:$D,[2]ДиР!$A:$A,MID(AQ$8,1,LEN(AQ$8)-5),[2]ДиР!$B:$B,[2]Расходы!$A49,[2]ДиР!$E:$E,CONCATENATE("План ",LEFT([2]Расходы!AQ$7,4)))</f>
        <v>236459.70604699408</v>
      </c>
      <c r="AR49" s="1130">
        <f>SUMIFS([2]ДиР!$H:$H,[2]ДиР!$A:$A,MID(AQ$8,1,LEN(AQ$8)-5),[2]ДиР!$B:$B,[2]Расходы!$A49,[2]ДиР!$E:$E,CONCATENATE("План ",LEFT([2]Расходы!AQ$7,4)))</f>
        <v>3420.26044763136</v>
      </c>
      <c r="AS49" s="1130">
        <f>IF(AS$5=[2]Период!$B$2,SUMIFS('[2]Расходы 1'!$G:$G,'[2]Расходы 1'!$A:$A,[2]Расходы!$A49),SUMIFS([2]ДиР!$D:$D,[2]ДиР!$A:$A,MID(AS$8,1,LEN(AS$8)-5),[2]ДиР!$B:$B,[2]Расходы!$A49,[2]ДиР!$E:$E,CONCATENATE("Факт ",LEFT([2]Расходы!AQ$7,4))))</f>
        <v>0</v>
      </c>
      <c r="AT49" s="1130">
        <f>IF(AS$5=[2]Период!$B$2,SUMIFS('[2]Расходы 1'!$H:$H,'[2]Расходы 1'!$A:$A,[2]Расходы!$A49),SUMIFS([2]ДиР!$H:$H,[2]ДиР!$A:$A,MID(AS$8,1,LEN(AS$8)-5),[2]ДиР!$B:$B,[2]Расходы!$A49,[2]ДиР!$E:$E,CONCATENATE("Факт ",LEFT([2]Расходы!AQ$7,4))))</f>
        <v>0</v>
      </c>
      <c r="AU49" s="1132">
        <f t="shared" si="26"/>
        <v>0</v>
      </c>
      <c r="AV49" s="1132">
        <f t="shared" si="26"/>
        <v>0</v>
      </c>
      <c r="AW49" s="1130">
        <f t="shared" si="5"/>
        <v>-236459.70604699408</v>
      </c>
      <c r="AX49" s="1130">
        <f t="shared" si="5"/>
        <v>-3420.26044763136</v>
      </c>
      <c r="AY49" s="1130">
        <f>SUMIFS([2]ДиР!$D:$D,[2]ДиР!$A:$A,MID(AY$8,1,LEN(AY$8)-5),[2]ДиР!$B:$B,[2]Расходы!$A49,[2]ДиР!$E:$E,CONCATENATE("План ",LEFT([2]Расходы!AY$7,4)))</f>
        <v>293568.20273504459</v>
      </c>
      <c r="AZ49" s="1130">
        <f>SUMIFS([2]ДиР!$H:$H,[2]ДиР!$A:$A,MID(AY$8,1,LEN(AY$8)-5),[2]ДиР!$B:$B,[2]Расходы!$A49,[2]ДиР!$E:$E,CONCATENATE("План ",LEFT([2]Расходы!AY$7,4)))</f>
        <v>4229.7846370584912</v>
      </c>
      <c r="BA49" s="1130">
        <f>IF(BA$5=[2]Период!$B$2,SUMIFS('[2]Расходы 1'!$G:$G,'[2]Расходы 1'!$A:$A,[2]Расходы!$A49),SUMIFS([2]ДиР!$D:$D,[2]ДиР!$A:$A,MID(BA$8,1,LEN(BA$8)-5),[2]ДиР!$B:$B,[2]Расходы!$A49,[2]ДиР!$E:$E,CONCATENATE("Факт ",LEFT([2]Расходы!AY$7,4))))</f>
        <v>0</v>
      </c>
      <c r="BB49" s="1130">
        <f>IF(BA$5=[2]Период!$B$2,SUMIFS('[2]Расходы 1'!$H:$H,'[2]Расходы 1'!$A:$A,[2]Расходы!$A49),SUMIFS([2]ДиР!$H:$H,[2]ДиР!$A:$A,MID(BA$8,1,LEN(BA$8)-5),[2]ДиР!$B:$B,[2]Расходы!$A49,[2]ДиР!$E:$E,CONCATENATE("Факт ",LEFT([2]Расходы!AY$7,4))))</f>
        <v>0</v>
      </c>
      <c r="BC49" s="1132">
        <f t="shared" si="27"/>
        <v>0</v>
      </c>
      <c r="BD49" s="1132">
        <f t="shared" si="27"/>
        <v>0</v>
      </c>
      <c r="BE49" s="1130">
        <f t="shared" si="28"/>
        <v>-293568.20273504459</v>
      </c>
      <c r="BF49" s="1130">
        <f t="shared" si="28"/>
        <v>-4229.7846370584912</v>
      </c>
      <c r="BG49" s="1130">
        <f t="shared" si="29"/>
        <v>721411.01383151277</v>
      </c>
      <c r="BH49" s="1130">
        <f t="shared" si="29"/>
        <v>10429.150654274898</v>
      </c>
      <c r="BI49" s="1130">
        <f t="shared" si="29"/>
        <v>0</v>
      </c>
      <c r="BJ49" s="1130">
        <f t="shared" si="29"/>
        <v>0</v>
      </c>
      <c r="BK49" s="1131">
        <f t="shared" si="30"/>
        <v>0</v>
      </c>
      <c r="BL49" s="1131">
        <f t="shared" si="30"/>
        <v>0</v>
      </c>
      <c r="BM49" s="1130">
        <f t="shared" si="7"/>
        <v>-721411.01383151277</v>
      </c>
      <c r="BN49" s="1130">
        <f t="shared" si="7"/>
        <v>-10429.150654274898</v>
      </c>
      <c r="BO49" s="1130">
        <f>SUMIFS([2]ДиР!$D:$D,[2]ДиР!$A:$A,MID(BO$8,1,LEN(BO$8)-5),[2]ДиР!$B:$B,[2]Расходы!$A49,[2]ДиР!$E:$E,CONCATENATE("План ",LEFT([2]Расходы!BO$7,4)))</f>
        <v>310668.24276325252</v>
      </c>
      <c r="BP49" s="1130">
        <f>SUMIFS([2]ДиР!$H:$H,[2]ДиР!$A:$A,MID(BO$8,1,LEN(BO$8)-5),[2]ДиР!$B:$B,[2]Расходы!$A49,[2]ДиР!$E:$E,CONCATENATE("План ",LEFT([2]Расходы!BO$7,4)))</f>
        <v>4458.60824335916</v>
      </c>
      <c r="BQ49" s="1130">
        <f>IF(BQ$5=[2]Период!$B$2,SUMIFS('[2]Расходы 1'!$G:$G,'[2]Расходы 1'!$A:$A,[2]Расходы!$A49),SUMIFS([2]ДиР!$D:$D,[2]ДиР!$A:$A,MID(BQ$8,1,LEN(BQ$8)-5),[2]ДиР!$B:$B,[2]Расходы!$A49,[2]ДиР!$E:$E,CONCATENATE("Факт ",LEFT([2]Расходы!BO$7,4))))</f>
        <v>0</v>
      </c>
      <c r="BR49" s="1130">
        <f>IF(BQ$5=[2]Период!$B$2,SUMIFS('[2]Расходы 1'!$H:$H,'[2]Расходы 1'!$A:$A,[2]Расходы!$A49),SUMIFS([2]ДиР!$H:$H,[2]ДиР!$A:$A,MID(BQ$8,1,LEN(BQ$8)-5),[2]ДиР!$B:$B,[2]Расходы!$A49,[2]ДиР!$E:$E,CONCATENATE("Факт ",LEFT([2]Расходы!BO$7,4))))</f>
        <v>0</v>
      </c>
      <c r="BS49" s="1132">
        <f t="shared" si="31"/>
        <v>0</v>
      </c>
      <c r="BT49" s="1132">
        <f t="shared" si="31"/>
        <v>0</v>
      </c>
      <c r="BU49" s="1130">
        <f t="shared" si="8"/>
        <v>-310668.24276325252</v>
      </c>
      <c r="BV49" s="1130">
        <f t="shared" si="8"/>
        <v>-4458.60824335916</v>
      </c>
      <c r="BW49" s="1130">
        <f>SUMIFS([2]ДиР!$D:$D,[2]ДиР!$A:$A,MID(BW$8,1,LEN(BW$8)-5),[2]ДиР!$B:$B,[2]Расходы!$A49,[2]ДиР!$E:$E,CONCATENATE("План ",LEFT([2]Расходы!BW$7,4)))</f>
        <v>313432.90074154217</v>
      </c>
      <c r="BX49" s="1130">
        <f>SUMIFS([2]ДиР!$H:$H,[2]ДиР!$A:$A,MID(BW$8,1,LEN(BW$8)-5),[2]ДиР!$B:$B,[2]Расходы!$A49,[2]ДиР!$E:$E,CONCATENATE("План ",LEFT([2]Расходы!BW$7,4)))</f>
        <v>4480.4931847836779</v>
      </c>
      <c r="BY49" s="1130">
        <f>IF(BY$5=[2]Период!$B$2,SUMIFS('[2]Расходы 1'!$G:$G,'[2]Расходы 1'!$A:$A,[2]Расходы!$A49),SUMIFS([2]ДиР!$D:$D,[2]ДиР!$A:$A,MID(BY$8,1,LEN(BY$8)-5),[2]ДиР!$B:$B,[2]Расходы!$A49,[2]ДиР!$E:$E,CONCATENATE("Факт ",LEFT([2]Расходы!BW$7,4))))</f>
        <v>0</v>
      </c>
      <c r="BZ49" s="1130">
        <f>IF(BY$5=[2]Период!$B$2,SUMIFS('[2]Расходы 1'!$H:$H,'[2]Расходы 1'!$A:$A,[2]Расходы!$A49),SUMIFS([2]ДиР!$H:$H,[2]ДиР!$A:$A,MID(BY$8,1,LEN(BY$8)-5),[2]ДиР!$B:$B,[2]Расходы!$A49,[2]ДиР!$E:$E,CONCATENATE("Факт ",LEFT([2]Расходы!BW$7,4))))</f>
        <v>0</v>
      </c>
      <c r="CA49" s="1132">
        <f t="shared" si="32"/>
        <v>0</v>
      </c>
      <c r="CB49" s="1132">
        <f t="shared" si="32"/>
        <v>0</v>
      </c>
      <c r="CC49" s="1130">
        <f t="shared" si="9"/>
        <v>-313432.90074154217</v>
      </c>
      <c r="CD49" s="1130">
        <f t="shared" si="9"/>
        <v>-4480.4931847836779</v>
      </c>
      <c r="CE49" s="1130">
        <f>SUMIFS([2]ДиР!$D:$D,[2]ДиР!$A:$A,MID(CE$8,1,LEN(CE$8)-5),[2]ДиР!$B:$B,[2]Расходы!$A49,[2]ДиР!$E:$E,CONCATENATE("План ",LEFT([2]Расходы!CE$7,4)))</f>
        <v>292176.12977287656</v>
      </c>
      <c r="CF49" s="1130">
        <f>SUMIFS([2]ДиР!$H:$H,[2]ДиР!$A:$A,MID(CE$8,1,LEN(CE$8)-5),[2]ДиР!$B:$B,[2]Расходы!$A49,[2]ДиР!$E:$E,CONCATENATE("План ",LEFT([2]Расходы!CE$7,4)))</f>
        <v>4160.1745333357521</v>
      </c>
      <c r="CG49" s="1130">
        <f>IF(CG$5=[2]Период!$B$2,SUMIFS('[2]Расходы 1'!$G:$G,'[2]Расходы 1'!$A:$A,[2]Расходы!$A49),SUMIFS([2]ДиР!$D:$D,[2]ДиР!$A:$A,MID(CG$8,1,LEN(CG$8)-5),[2]ДиР!$B:$B,[2]Расходы!$A49,[2]ДиР!$E:$E,CONCATENATE("Факт ",LEFT([2]Расходы!CE$7,4))))</f>
        <v>0</v>
      </c>
      <c r="CH49" s="1130">
        <f>IF(CG$5=[2]Период!$B$2,SUMIFS('[2]Расходы 1'!$H:$H,'[2]Расходы 1'!$A:$A,[2]Расходы!$A49),SUMIFS([2]ДиР!$H:$H,[2]ДиР!$A:$A,MID(CG$8,1,LEN(CG$8)-5),[2]ДиР!$B:$B,[2]Расходы!$A49,[2]ДиР!$E:$E,CONCATENATE("Факт ",LEFT([2]Расходы!CE$7,4))))</f>
        <v>0</v>
      </c>
      <c r="CI49" s="1132">
        <f t="shared" si="33"/>
        <v>0</v>
      </c>
      <c r="CJ49" s="1132">
        <f t="shared" si="33"/>
        <v>0</v>
      </c>
      <c r="CK49" s="1130">
        <f t="shared" si="10"/>
        <v>-292176.12977287656</v>
      </c>
      <c r="CL49" s="1130">
        <f t="shared" si="10"/>
        <v>-4160.1745333357521</v>
      </c>
      <c r="CM49" s="1130">
        <f t="shared" si="34"/>
        <v>916277.27327767131</v>
      </c>
      <c r="CN49" s="1130">
        <f t="shared" si="34"/>
        <v>13099.27596147859</v>
      </c>
      <c r="CO49" s="1130">
        <f t="shared" si="34"/>
        <v>0</v>
      </c>
      <c r="CP49" s="1130">
        <f t="shared" si="34"/>
        <v>0</v>
      </c>
      <c r="CQ49" s="1131">
        <f t="shared" si="35"/>
        <v>0</v>
      </c>
      <c r="CR49" s="1131">
        <f t="shared" si="35"/>
        <v>0</v>
      </c>
      <c r="CS49" s="1130">
        <f t="shared" si="12"/>
        <v>-916277.27327767131</v>
      </c>
      <c r="CT49" s="1130">
        <f t="shared" si="12"/>
        <v>-13099.27596147859</v>
      </c>
      <c r="CU49" s="1130">
        <f>SUMIFS([2]ДиР!$D:$D,[2]ДиР!$A:$A,MID(CU$8,1,LEN(CU$8)-5),[2]ДиР!$B:$B,[2]Расходы!$A49,[2]ДиР!$E:$E,CONCATENATE("План ",LEFT([2]Расходы!CU$7,4)))</f>
        <v>245994.47321159544</v>
      </c>
      <c r="CV49" s="1130">
        <f>SUMIFS([2]ДиР!$H:$H,[2]ДиР!$A:$A,MID(CU$8,1,LEN(CU$8)-5),[2]ДиР!$B:$B,[2]Расходы!$A49,[2]ДиР!$E:$E,CONCATENATE("План ",LEFT([2]Расходы!CU$7,4)))</f>
        <v>3489.0358586142183</v>
      </c>
      <c r="CW49" s="1130">
        <f>IF(CW$5=[2]Период!$B$2,SUMIFS('[2]Расходы 1'!$G:$G,'[2]Расходы 1'!$A:$A,[2]Расходы!$A49),SUMIFS([2]ДиР!$D:$D,[2]ДиР!$A:$A,MID(CW$8,1,LEN(CW$8)-5),[2]ДиР!$B:$B,[2]Расходы!$A49,[2]ДиР!$E:$E,CONCATENATE("Факт ",LEFT([2]Расходы!CU$7,4))))</f>
        <v>0</v>
      </c>
      <c r="CX49" s="1130">
        <f>IF(CW$5=[2]Период!$B$2,SUMIFS('[2]Расходы 1'!$H:$H,'[2]Расходы 1'!$A:$A,[2]Расходы!$A49),SUMIFS([2]ДиР!$H:$H,[2]ДиР!$A:$A,MID(CW$8,1,LEN(CW$8)-5),[2]ДиР!$B:$B,[2]Расходы!$A49,[2]ДиР!$E:$E,CONCATENATE("Факт ",LEFT([2]Расходы!CU$7,4))))</f>
        <v>0</v>
      </c>
      <c r="CY49" s="1132">
        <f t="shared" si="36"/>
        <v>0</v>
      </c>
      <c r="CZ49" s="1132">
        <f t="shared" si="36"/>
        <v>0</v>
      </c>
      <c r="DA49" s="1130">
        <f t="shared" si="13"/>
        <v>-245994.47321159544</v>
      </c>
      <c r="DB49" s="1130">
        <f t="shared" si="13"/>
        <v>-3489.0358586142183</v>
      </c>
      <c r="DC49" s="1130">
        <f>SUMIFS([2]ДиР!$D:$D,[2]ДиР!$A:$A,MID(DC$8,1,LEN(DC$8)-5),[2]ДиР!$B:$B,[2]Расходы!$A49,[2]ДиР!$E:$E,CONCATENATE("План ",LEFT([2]Расходы!DC$7,4)))</f>
        <v>255929.87651643998</v>
      </c>
      <c r="DD49" s="1130">
        <f>SUMIFS([2]ДиР!$H:$H,[2]ДиР!$A:$A,MID(DC$8,1,LEN(DC$8)-5),[2]ДиР!$B:$B,[2]Расходы!$A49,[2]ДиР!$E:$E,CONCATENATE("План ",LEFT([2]Расходы!DC$7,4)))</f>
        <v>3616.1056378161775</v>
      </c>
      <c r="DE49" s="1130">
        <f>IF(DE$5=[2]Период!$B$2,SUMIFS('[2]Расходы 1'!$G:$G,'[2]Расходы 1'!$A:$A,[2]Расходы!$A49),SUMIFS([2]ДиР!$D:$D,[2]ДиР!$A:$A,MID(DE$8,1,LEN(DE$8)-5),[2]ДиР!$B:$B,[2]Расходы!$A49,[2]ДиР!$E:$E,CONCATENATE("Факт ",LEFT([2]Расходы!DC$7,4))))</f>
        <v>0</v>
      </c>
      <c r="DF49" s="1130">
        <f>IF(DE$5=[2]Период!$B$2,SUMIFS('[2]Расходы 1'!$H:$H,'[2]Расходы 1'!$A:$A,[2]Расходы!$A49),SUMIFS([2]ДиР!$H:$H,[2]ДиР!$A:$A,MID(DE$8,1,LEN(DE$8)-5),[2]ДиР!$B:$B,[2]Расходы!$A49,[2]ДиР!$E:$E,CONCATENATE("Факт ",LEFT([2]Расходы!DC$7,4))))</f>
        <v>0</v>
      </c>
      <c r="DG49" s="1132">
        <f t="shared" si="37"/>
        <v>0</v>
      </c>
      <c r="DH49" s="1132">
        <f t="shared" si="37"/>
        <v>0</v>
      </c>
      <c r="DI49" s="1130">
        <f t="shared" si="14"/>
        <v>-255929.87651643998</v>
      </c>
      <c r="DJ49" s="1130">
        <f t="shared" si="14"/>
        <v>-3616.1056378161775</v>
      </c>
      <c r="DK49" s="1130">
        <f>SUMIFS([2]ДиР!$D:$D,[2]ДиР!$A:$A,MID(DK$8,1,LEN(DK$8)-5),[2]ДиР!$B:$B,[2]Расходы!$A49,[2]ДиР!$E:$E,CONCATENATE("План ",LEFT([2]Расходы!DK$7,4)))</f>
        <v>280632.70755454275</v>
      </c>
      <c r="DL49" s="1130">
        <f>SUMIFS([2]ДиР!$H:$H,[2]ДиР!$A:$A,MID(DK$8,1,LEN(DK$8)-5),[2]ДиР!$B:$B,[2]Расходы!$A49,[2]ДиР!$E:$E,CONCATENATE("План ",LEFT([2]Расходы!DK$7,4)))</f>
        <v>3950.0697804848019</v>
      </c>
      <c r="DM49" s="1130">
        <f>IF(DM$5=[2]Период!$B$2,SUMIFS('[2]Расходы 1'!$G:$G,'[2]Расходы 1'!$A:$A,[2]Расходы!$A49),SUMIFS([2]ДиР!$D:$D,[2]ДиР!$A:$A,MID(DM$8,1,LEN(DM$8)-5),[2]ДиР!$B:$B,[2]Расходы!$A49,[2]ДиР!$E:$E,CONCATENATE("Факт ",LEFT([2]Расходы!DK$7,4))))</f>
        <v>0</v>
      </c>
      <c r="DN49" s="1130">
        <f>IF(DM$5=[2]Период!$B$2,SUMIFS('[2]Расходы 1'!$H:$H,'[2]Расходы 1'!$A:$A,[2]Расходы!$A49),SUMIFS([2]ДиР!$H:$H,[2]ДиР!$A:$A,MID(DM$8,1,LEN(DM$8)-5),[2]ДиР!$B:$B,[2]Расходы!$A49,[2]ДиР!$E:$E,CONCATENATE("Факт ",LEFT([2]Расходы!DK$7,4))))</f>
        <v>0</v>
      </c>
      <c r="DO49" s="1132">
        <f t="shared" si="38"/>
        <v>0</v>
      </c>
      <c r="DP49" s="1132">
        <f t="shared" si="38"/>
        <v>0</v>
      </c>
      <c r="DQ49" s="1130">
        <f t="shared" si="39"/>
        <v>-280632.70755454275</v>
      </c>
      <c r="DR49" s="1130">
        <f t="shared" si="39"/>
        <v>-3950.0697804848019</v>
      </c>
      <c r="DS49" s="1130">
        <f t="shared" si="42"/>
        <v>782557.0572825782</v>
      </c>
      <c r="DT49" s="1130">
        <f t="shared" si="42"/>
        <v>11055.211276915197</v>
      </c>
      <c r="DU49" s="1130">
        <f t="shared" si="42"/>
        <v>0</v>
      </c>
      <c r="DV49" s="1130">
        <f t="shared" si="42"/>
        <v>0</v>
      </c>
      <c r="DW49" s="1131">
        <f t="shared" si="40"/>
        <v>0</v>
      </c>
      <c r="DX49" s="1131">
        <f t="shared" si="40"/>
        <v>0</v>
      </c>
      <c r="DY49" s="1130">
        <f t="shared" si="16"/>
        <v>-782557.0572825782</v>
      </c>
      <c r="DZ49" s="1130">
        <f t="shared" si="16"/>
        <v>-11055.211276915197</v>
      </c>
      <c r="EA49" s="1130">
        <f t="shared" si="17"/>
        <v>2420245.3443917623</v>
      </c>
      <c r="EB49" s="1130">
        <f t="shared" si="17"/>
        <v>34583.637892668688</v>
      </c>
      <c r="EC49" s="1130">
        <f t="shared" si="17"/>
        <v>0</v>
      </c>
      <c r="ED49" s="1130">
        <f t="shared" si="17"/>
        <v>0</v>
      </c>
      <c r="EE49" s="1131">
        <f t="shared" si="41"/>
        <v>0</v>
      </c>
      <c r="EF49" s="1131">
        <f t="shared" si="41"/>
        <v>0</v>
      </c>
      <c r="EG49" s="1130">
        <f t="shared" si="18"/>
        <v>-2420245.3443917623</v>
      </c>
      <c r="EH49" s="1130">
        <f t="shared" si="18"/>
        <v>-34583.637892668688</v>
      </c>
    </row>
    <row r="50" spans="1:138" ht="12.75" outlineLevel="1" x14ac:dyDescent="0.2">
      <c r="A50" s="1104">
        <v>3503020000</v>
      </c>
      <c r="B50" s="1108" t="s">
        <v>347</v>
      </c>
      <c r="C50" s="1130"/>
      <c r="D50" s="1130"/>
      <c r="E50" s="1130"/>
      <c r="F50" s="1130"/>
      <c r="G50" s="1131">
        <f t="shared" si="44"/>
        <v>0</v>
      </c>
      <c r="H50" s="1131">
        <f t="shared" si="44"/>
        <v>0</v>
      </c>
      <c r="I50" s="1130">
        <f t="shared" si="45"/>
        <v>0</v>
      </c>
      <c r="J50" s="1130">
        <f t="shared" si="45"/>
        <v>0</v>
      </c>
      <c r="K50" s="1130"/>
      <c r="L50" s="1130"/>
      <c r="M50" s="1130"/>
      <c r="N50" s="1130"/>
      <c r="O50" s="1131">
        <f t="shared" si="21"/>
        <v>0</v>
      </c>
      <c r="P50" s="1131">
        <f t="shared" si="21"/>
        <v>0</v>
      </c>
      <c r="Q50" s="1130">
        <f t="shared" si="0"/>
        <v>0</v>
      </c>
      <c r="R50" s="1130">
        <f t="shared" si="0"/>
        <v>0</v>
      </c>
      <c r="S50" s="1130"/>
      <c r="T50" s="1130"/>
      <c r="U50" s="1130"/>
      <c r="V50" s="1130"/>
      <c r="W50" s="1132">
        <f t="shared" si="22"/>
        <v>0</v>
      </c>
      <c r="X50" s="1132">
        <f t="shared" si="22"/>
        <v>0</v>
      </c>
      <c r="Y50" s="1130">
        <f t="shared" si="1"/>
        <v>0</v>
      </c>
      <c r="Z50" s="1130">
        <f t="shared" si="1"/>
        <v>0</v>
      </c>
      <c r="AA50" s="1130">
        <f t="shared" si="43"/>
        <v>0</v>
      </c>
      <c r="AB50" s="1130">
        <f t="shared" si="43"/>
        <v>0</v>
      </c>
      <c r="AC50" s="1130">
        <f t="shared" si="43"/>
        <v>0</v>
      </c>
      <c r="AD50" s="1130">
        <f t="shared" si="2"/>
        <v>0</v>
      </c>
      <c r="AE50" s="1132">
        <f t="shared" si="24"/>
        <v>0</v>
      </c>
      <c r="AF50" s="1132">
        <f t="shared" si="24"/>
        <v>0</v>
      </c>
      <c r="AG50" s="1130">
        <f t="shared" si="3"/>
        <v>0</v>
      </c>
      <c r="AH50" s="1130">
        <f t="shared" si="3"/>
        <v>0</v>
      </c>
      <c r="AI50" s="1130">
        <f>SUMIFS([2]ДиР!$D:$D,[2]ДиР!$A:$A,MID(AI$8,1,LEN(AI$8)-5),[2]ДиР!$B:$B,[2]Расходы!$A50,[2]ДиР!$E:$E,CONCATENATE("План ",LEFT([2]Расходы!AI$7,4)))</f>
        <v>194591.38790583785</v>
      </c>
      <c r="AJ50" s="1130">
        <f>SUMIFS([2]ДиР!$H:$H,[2]ДиР!$A:$A,MID(AI$8,1,LEN(AI$8)-5),[2]ДиР!$B:$B,[2]Расходы!$A50,[2]ДиР!$E:$E,CONCATENATE("План ",LEFT([2]Расходы!AI$7,4)))</f>
        <v>2825.6935730173218</v>
      </c>
      <c r="AK50" s="1130">
        <f>IF(AK$5=[2]Период!$B$2,SUMIFS('[2]Расходы 1'!$G:$G,'[2]Расходы 1'!$A:$A,[2]Расходы!$A50),SUMIFS([2]ДиР!$D:$D,[2]ДиР!$A:$A,MID(AK$8,1,LEN(AK$8)-5),[2]ДиР!$B:$B,[2]Расходы!$A50,[2]ДиР!$E:$E,CONCATENATE("Факт ",LEFT([2]Расходы!AI$7,4))))</f>
        <v>0</v>
      </c>
      <c r="AL50" s="1130">
        <f>IF(AK$5=[2]Период!$B$2,SUMIFS('[2]Расходы 1'!$H:$H,'[2]Расходы 1'!$A:$A,[2]Расходы!$A50),SUMIFS([2]ДиР!$H:$H,[2]ДиР!$A:$A,MID(AK$8,1,LEN(AK$8)-5),[2]ДиР!$B:$B,[2]Расходы!$A50,[2]ДиР!$E:$E,CONCATENATE("Факт ",LEFT([2]Расходы!AI$7,4))))</f>
        <v>0</v>
      </c>
      <c r="AM50" s="1132">
        <f t="shared" si="25"/>
        <v>0</v>
      </c>
      <c r="AN50" s="1132">
        <f t="shared" si="25"/>
        <v>0</v>
      </c>
      <c r="AO50" s="1130">
        <f t="shared" si="4"/>
        <v>-194591.38790583785</v>
      </c>
      <c r="AP50" s="1130">
        <f t="shared" si="4"/>
        <v>-2825.6935730173218</v>
      </c>
      <c r="AQ50" s="1130">
        <f>SUMIFS([2]ДиР!$D:$D,[2]ДиР!$A:$A,MID(AQ$8,1,LEN(AQ$8)-5),[2]ДиР!$B:$B,[2]Расходы!$A50,[2]ДиР!$E:$E,CONCATENATE("План ",LEFT([2]Расходы!AQ$7,4)))</f>
        <v>231782.57892464954</v>
      </c>
      <c r="AR50" s="1130">
        <f>SUMIFS([2]ДиР!$H:$H,[2]ДиР!$A:$A,MID(AQ$8,1,LEN(AQ$8)-5),[2]ДиР!$B:$B,[2]Расходы!$A50,[2]ДиР!$E:$E,CONCATENATE("План ",LEFT([2]Расходы!AQ$7,4)))</f>
        <v>3352.6083593642802</v>
      </c>
      <c r="AS50" s="1130">
        <f>IF(AS$5=[2]Период!$B$2,SUMIFS('[2]Расходы 1'!$G:$G,'[2]Расходы 1'!$A:$A,[2]Расходы!$A50),SUMIFS([2]ДиР!$D:$D,[2]ДиР!$A:$A,MID(AS$8,1,LEN(AS$8)-5),[2]ДиР!$B:$B,[2]Расходы!$A50,[2]ДиР!$E:$E,CONCATENATE("Факт ",LEFT([2]Расходы!AQ$7,4))))</f>
        <v>0</v>
      </c>
      <c r="AT50" s="1130">
        <f>IF(AS$5=[2]Период!$B$2,SUMIFS('[2]Расходы 1'!$H:$H,'[2]Расходы 1'!$A:$A,[2]Расходы!$A50),SUMIFS([2]ДиР!$H:$H,[2]ДиР!$A:$A,MID(AS$8,1,LEN(AS$8)-5),[2]ДиР!$B:$B,[2]Расходы!$A50,[2]ДиР!$E:$E,CONCATENATE("Факт ",LEFT([2]Расходы!AQ$7,4))))</f>
        <v>0</v>
      </c>
      <c r="AU50" s="1132">
        <f t="shared" si="26"/>
        <v>0</v>
      </c>
      <c r="AV50" s="1132">
        <f t="shared" si="26"/>
        <v>0</v>
      </c>
      <c r="AW50" s="1130">
        <f t="shared" si="5"/>
        <v>-231782.57892464954</v>
      </c>
      <c r="AX50" s="1130">
        <f t="shared" si="5"/>
        <v>-3352.6083593642802</v>
      </c>
      <c r="AY50" s="1130">
        <f>SUMIFS([2]ДиР!$D:$D,[2]ДиР!$A:$A,MID(AY$8,1,LEN(AY$8)-5),[2]ДиР!$B:$B,[2]Расходы!$A50,[2]ДиР!$E:$E,CONCATENATE("План ",LEFT([2]Расходы!AY$7,4)))</f>
        <v>300259.32744057541</v>
      </c>
      <c r="AZ50" s="1130">
        <f>SUMIFS([2]ДиР!$H:$H,[2]ДиР!$A:$A,MID(AY$8,1,LEN(AY$8)-5),[2]ДиР!$B:$B,[2]Расходы!$A50,[2]ДиР!$E:$E,CONCATENATE("План ",LEFT([2]Расходы!AY$7,4)))</f>
        <v>4326.1915919685243</v>
      </c>
      <c r="BA50" s="1130">
        <f>IF(BA$5=[2]Период!$B$2,SUMIFS('[2]Расходы 1'!$G:$G,'[2]Расходы 1'!$A:$A,[2]Расходы!$A50),SUMIFS([2]ДиР!$D:$D,[2]ДиР!$A:$A,MID(BA$8,1,LEN(BA$8)-5),[2]ДиР!$B:$B,[2]Расходы!$A50,[2]ДиР!$E:$E,CONCATENATE("Факт ",LEFT([2]Расходы!AY$7,4))))</f>
        <v>0</v>
      </c>
      <c r="BB50" s="1130">
        <f>IF(BA$5=[2]Период!$B$2,SUMIFS('[2]Расходы 1'!$H:$H,'[2]Расходы 1'!$A:$A,[2]Расходы!$A50),SUMIFS([2]ДиР!$H:$H,[2]ДиР!$A:$A,MID(BA$8,1,LEN(BA$8)-5),[2]ДиР!$B:$B,[2]Расходы!$A50,[2]ДиР!$E:$E,CONCATENATE("Факт ",LEFT([2]Расходы!AY$7,4))))</f>
        <v>0</v>
      </c>
      <c r="BC50" s="1132">
        <f t="shared" si="27"/>
        <v>0</v>
      </c>
      <c r="BD50" s="1132">
        <f t="shared" si="27"/>
        <v>0</v>
      </c>
      <c r="BE50" s="1130">
        <f t="shared" si="28"/>
        <v>-300259.32744057541</v>
      </c>
      <c r="BF50" s="1130">
        <f t="shared" si="28"/>
        <v>-4326.1915919685243</v>
      </c>
      <c r="BG50" s="1130">
        <f t="shared" si="29"/>
        <v>726633.29427106283</v>
      </c>
      <c r="BH50" s="1130">
        <f t="shared" si="29"/>
        <v>10504.493524350128</v>
      </c>
      <c r="BI50" s="1130">
        <f t="shared" si="29"/>
        <v>0</v>
      </c>
      <c r="BJ50" s="1130">
        <f t="shared" si="29"/>
        <v>0</v>
      </c>
      <c r="BK50" s="1131">
        <f t="shared" si="30"/>
        <v>0</v>
      </c>
      <c r="BL50" s="1131">
        <f t="shared" si="30"/>
        <v>0</v>
      </c>
      <c r="BM50" s="1130">
        <f t="shared" si="7"/>
        <v>-726633.29427106283</v>
      </c>
      <c r="BN50" s="1130">
        <f t="shared" si="7"/>
        <v>-10504.493524350128</v>
      </c>
      <c r="BO50" s="1130">
        <f>SUMIFS([2]ДиР!$D:$D,[2]ДиР!$A:$A,MID(BO$8,1,LEN(BO$8)-5),[2]ДиР!$B:$B,[2]Расходы!$A50,[2]ДиР!$E:$E,CONCATENATE("План ",LEFT([2]Расходы!BO$7,4)))</f>
        <v>362576.2828735371</v>
      </c>
      <c r="BP50" s="1130">
        <f>SUMIFS([2]ДиР!$H:$H,[2]ДиР!$A:$A,MID(BO$8,1,LEN(BO$8)-5),[2]ДиР!$B:$B,[2]Расходы!$A50,[2]ДиР!$E:$E,CONCATENATE("План ",LEFT([2]Расходы!BO$7,4)))</f>
        <v>5203.5753293857215</v>
      </c>
      <c r="BQ50" s="1130">
        <f>IF(BQ$5=[2]Период!$B$2,SUMIFS('[2]Расходы 1'!$G:$G,'[2]Расходы 1'!$A:$A,[2]Расходы!$A50),SUMIFS([2]ДиР!$D:$D,[2]ДиР!$A:$A,MID(BQ$8,1,LEN(BQ$8)-5),[2]ДиР!$B:$B,[2]Расходы!$A50,[2]ДиР!$E:$E,CONCATENATE("Факт ",LEFT([2]Расходы!BO$7,4))))</f>
        <v>0</v>
      </c>
      <c r="BR50" s="1130">
        <f>IF(BQ$5=[2]Период!$B$2,SUMIFS('[2]Расходы 1'!$H:$H,'[2]Расходы 1'!$A:$A,[2]Расходы!$A50),SUMIFS([2]ДиР!$H:$H,[2]ДиР!$A:$A,MID(BQ$8,1,LEN(BQ$8)-5),[2]ДиР!$B:$B,[2]Расходы!$A50,[2]ДиР!$E:$E,CONCATENATE("Факт ",LEFT([2]Расходы!BO$7,4))))</f>
        <v>0</v>
      </c>
      <c r="BS50" s="1132">
        <f t="shared" si="31"/>
        <v>0</v>
      </c>
      <c r="BT50" s="1132">
        <f t="shared" si="31"/>
        <v>0</v>
      </c>
      <c r="BU50" s="1130">
        <f t="shared" si="8"/>
        <v>-362576.2828735371</v>
      </c>
      <c r="BV50" s="1130">
        <f t="shared" si="8"/>
        <v>-5203.5753293857215</v>
      </c>
      <c r="BW50" s="1130">
        <f>SUMIFS([2]ДиР!$D:$D,[2]ДиР!$A:$A,MID(BW$8,1,LEN(BW$8)-5),[2]ДиР!$B:$B,[2]Расходы!$A50,[2]ДиР!$E:$E,CONCATENATE("План ",LEFT([2]Расходы!BW$7,4)))</f>
        <v>362109.74025851837</v>
      </c>
      <c r="BX50" s="1130">
        <f>SUMIFS([2]ДиР!$H:$H,[2]ДиР!$A:$A,MID(BW$8,1,LEN(BW$8)-5),[2]ДиР!$B:$B,[2]Расходы!$A50,[2]ДиР!$E:$E,CONCATENATE("План ",LEFT([2]Расходы!BW$7,4)))</f>
        <v>5176.3239262171164</v>
      </c>
      <c r="BY50" s="1130">
        <f>IF(BY$5=[2]Период!$B$2,SUMIFS('[2]Расходы 1'!$G:$G,'[2]Расходы 1'!$A:$A,[2]Расходы!$A50),SUMIFS([2]ДиР!$D:$D,[2]ДиР!$A:$A,MID(BY$8,1,LEN(BY$8)-5),[2]ДиР!$B:$B,[2]Расходы!$A50,[2]ДиР!$E:$E,CONCATENATE("Факт ",LEFT([2]Расходы!BW$7,4))))</f>
        <v>0</v>
      </c>
      <c r="BZ50" s="1130">
        <f>IF(BY$5=[2]Период!$B$2,SUMIFS('[2]Расходы 1'!$H:$H,'[2]Расходы 1'!$A:$A,[2]Расходы!$A50),SUMIFS([2]ДиР!$H:$H,[2]ДиР!$A:$A,MID(BY$8,1,LEN(BY$8)-5),[2]ДиР!$B:$B,[2]Расходы!$A50,[2]ДиР!$E:$E,CONCATENATE("Факт ",LEFT([2]Расходы!BW$7,4))))</f>
        <v>0</v>
      </c>
      <c r="CA50" s="1132">
        <f t="shared" si="32"/>
        <v>0</v>
      </c>
      <c r="CB50" s="1132">
        <f t="shared" si="32"/>
        <v>0</v>
      </c>
      <c r="CC50" s="1130">
        <f t="shared" si="9"/>
        <v>-362109.74025851837</v>
      </c>
      <c r="CD50" s="1130">
        <f t="shared" si="9"/>
        <v>-5176.3239262171164</v>
      </c>
      <c r="CE50" s="1130">
        <f>SUMIFS([2]ДиР!$D:$D,[2]ДиР!$A:$A,MID(CE$8,1,LEN(CE$8)-5),[2]ДиР!$B:$B,[2]Расходы!$A50,[2]ДиР!$E:$E,CONCATENATE("План ",LEFT([2]Расходы!CE$7,4)))</f>
        <v>304883.88181689562</v>
      </c>
      <c r="CF50" s="1130">
        <f>SUMIFS([2]ДиР!$H:$H,[2]ДиР!$A:$A,MID(CE$8,1,LEN(CE$8)-5),[2]ДиР!$B:$B,[2]Расходы!$A50,[2]ДиР!$E:$E,CONCATENATE("План ",LEFT([2]Расходы!CE$7,4)))</f>
        <v>4341.1149355190837</v>
      </c>
      <c r="CG50" s="1130">
        <f>IF(CG$5=[2]Период!$B$2,SUMIFS('[2]Расходы 1'!$G:$G,'[2]Расходы 1'!$A:$A,[2]Расходы!$A50),SUMIFS([2]ДиР!$D:$D,[2]ДиР!$A:$A,MID(CG$8,1,LEN(CG$8)-5),[2]ДиР!$B:$B,[2]Расходы!$A50,[2]ДиР!$E:$E,CONCATENATE("Факт ",LEFT([2]Расходы!CE$7,4))))</f>
        <v>0</v>
      </c>
      <c r="CH50" s="1130">
        <f>IF(CG$5=[2]Период!$B$2,SUMIFS('[2]Расходы 1'!$H:$H,'[2]Расходы 1'!$A:$A,[2]Расходы!$A50),SUMIFS([2]ДиР!$H:$H,[2]ДиР!$A:$A,MID(CG$8,1,LEN(CG$8)-5),[2]ДиР!$B:$B,[2]Расходы!$A50,[2]ДиР!$E:$E,CONCATENATE("Факт ",LEFT([2]Расходы!CE$7,4))))</f>
        <v>0</v>
      </c>
      <c r="CI50" s="1132">
        <f t="shared" si="33"/>
        <v>0</v>
      </c>
      <c r="CJ50" s="1132">
        <f t="shared" si="33"/>
        <v>0</v>
      </c>
      <c r="CK50" s="1130">
        <f t="shared" si="10"/>
        <v>-304883.88181689562</v>
      </c>
      <c r="CL50" s="1130">
        <f t="shared" si="10"/>
        <v>-4341.1149355190837</v>
      </c>
      <c r="CM50" s="1130">
        <f t="shared" si="34"/>
        <v>1029569.9049489512</v>
      </c>
      <c r="CN50" s="1130">
        <f t="shared" si="34"/>
        <v>14721.014191121922</v>
      </c>
      <c r="CO50" s="1130">
        <f t="shared" si="34"/>
        <v>0</v>
      </c>
      <c r="CP50" s="1130">
        <f t="shared" si="34"/>
        <v>0</v>
      </c>
      <c r="CQ50" s="1131">
        <f t="shared" si="35"/>
        <v>0</v>
      </c>
      <c r="CR50" s="1131">
        <f t="shared" si="35"/>
        <v>0</v>
      </c>
      <c r="CS50" s="1130">
        <f t="shared" si="12"/>
        <v>-1029569.9049489512</v>
      </c>
      <c r="CT50" s="1130">
        <f t="shared" si="12"/>
        <v>-14721.014191121922</v>
      </c>
      <c r="CU50" s="1130">
        <f>SUMIFS([2]ДиР!$D:$D,[2]ДиР!$A:$A,MID(CU$8,1,LEN(CU$8)-5),[2]ДиР!$B:$B,[2]Расходы!$A50,[2]ДиР!$E:$E,CONCATENATE("План ",LEFT([2]Расходы!CU$7,4)))</f>
        <v>209740.43691591357</v>
      </c>
      <c r="CV50" s="1130">
        <f>SUMIFS([2]ДиР!$H:$H,[2]ДиР!$A:$A,MID(CU$8,1,LEN(CU$8)-5),[2]ДиР!$B:$B,[2]Расходы!$A50,[2]ДиР!$E:$E,CONCATENATE("План ",LEFT([2]Расходы!CU$7,4)))</f>
        <v>2974.8306774826406</v>
      </c>
      <c r="CW50" s="1130">
        <f>IF(CW$5=[2]Период!$B$2,SUMIFS('[2]Расходы 1'!$G:$G,'[2]Расходы 1'!$A:$A,[2]Расходы!$A50),SUMIFS([2]ДиР!$D:$D,[2]ДиР!$A:$A,MID(CW$8,1,LEN(CW$8)-5),[2]ДиР!$B:$B,[2]Расходы!$A50,[2]ДиР!$E:$E,CONCATENATE("Факт ",LEFT([2]Расходы!CU$7,4))))</f>
        <v>0</v>
      </c>
      <c r="CX50" s="1130">
        <f>IF(CW$5=[2]Период!$B$2,SUMIFS('[2]Расходы 1'!$H:$H,'[2]Расходы 1'!$A:$A,[2]Расходы!$A50),SUMIFS([2]ДиР!$H:$H,[2]ДиР!$A:$A,MID(CW$8,1,LEN(CW$8)-5),[2]ДиР!$B:$B,[2]Расходы!$A50,[2]ДиР!$E:$E,CONCATENATE("Факт ",LEFT([2]Расходы!CU$7,4))))</f>
        <v>0</v>
      </c>
      <c r="CY50" s="1132">
        <f t="shared" si="36"/>
        <v>0</v>
      </c>
      <c r="CZ50" s="1132">
        <f t="shared" si="36"/>
        <v>0</v>
      </c>
      <c r="DA50" s="1130">
        <f t="shared" si="13"/>
        <v>-209740.43691591357</v>
      </c>
      <c r="DB50" s="1130">
        <f t="shared" si="13"/>
        <v>-2974.8306774826406</v>
      </c>
      <c r="DC50" s="1130">
        <f>SUMIFS([2]ДиР!$D:$D,[2]ДиР!$A:$A,MID(DC$8,1,LEN(DC$8)-5),[2]ДиР!$B:$B,[2]Расходы!$A50,[2]ДиР!$E:$E,CONCATENATE("План ",LEFT([2]Расходы!DC$7,4)))</f>
        <v>173891.08031356492</v>
      </c>
      <c r="DD50" s="1130">
        <f>SUMIFS([2]ДиР!$H:$H,[2]ДиР!$A:$A,MID(DC$8,1,LEN(DC$8)-5),[2]ДиР!$B:$B,[2]Расходы!$A50,[2]ДиР!$E:$E,CONCATENATE("План ",LEFT([2]Расходы!DC$7,4)))</f>
        <v>2456.9562742997514</v>
      </c>
      <c r="DE50" s="1130">
        <f>IF(DE$5=[2]Период!$B$2,SUMIFS('[2]Расходы 1'!$G:$G,'[2]Расходы 1'!$A:$A,[2]Расходы!$A50),SUMIFS([2]ДиР!$D:$D,[2]ДиР!$A:$A,MID(DE$8,1,LEN(DE$8)-5),[2]ДиР!$B:$B,[2]Расходы!$A50,[2]ДиР!$E:$E,CONCATENATE("Факт ",LEFT([2]Расходы!DC$7,4))))</f>
        <v>0</v>
      </c>
      <c r="DF50" s="1130">
        <f>IF(DE$5=[2]Период!$B$2,SUMIFS('[2]Расходы 1'!$H:$H,'[2]Расходы 1'!$A:$A,[2]Расходы!$A50),SUMIFS([2]ДиР!$H:$H,[2]ДиР!$A:$A,MID(DE$8,1,LEN(DE$8)-5),[2]ДиР!$B:$B,[2]Расходы!$A50,[2]ДиР!$E:$E,CONCATENATE("Факт ",LEFT([2]Расходы!DC$7,4))))</f>
        <v>0</v>
      </c>
      <c r="DG50" s="1132">
        <f t="shared" si="37"/>
        <v>0</v>
      </c>
      <c r="DH50" s="1132">
        <f t="shared" si="37"/>
        <v>0</v>
      </c>
      <c r="DI50" s="1130">
        <f t="shared" si="14"/>
        <v>-173891.08031356492</v>
      </c>
      <c r="DJ50" s="1130">
        <f t="shared" si="14"/>
        <v>-2456.9562742997514</v>
      </c>
      <c r="DK50" s="1130">
        <f>SUMIFS([2]ДиР!$D:$D,[2]ДиР!$A:$A,MID(DK$8,1,LEN(DK$8)-5),[2]ДиР!$B:$B,[2]Расходы!$A50,[2]ДиР!$E:$E,CONCATENATE("План ",LEFT([2]Расходы!DK$7,4)))</f>
        <v>173426.15707562235</v>
      </c>
      <c r="DL50" s="1130">
        <f>SUMIFS([2]ДиР!$H:$H,[2]ДиР!$A:$A,MID(DK$8,1,LEN(DK$8)-5),[2]ДиР!$B:$B,[2]Расходы!$A50,[2]ДиР!$E:$E,CONCATENATE("План ",LEFT([2]Расходы!DK$7,4)))</f>
        <v>2441.0747705767099</v>
      </c>
      <c r="DM50" s="1130">
        <f>IF(DM$5=[2]Период!$B$2,SUMIFS('[2]Расходы 1'!$G:$G,'[2]Расходы 1'!$A:$A,[2]Расходы!$A50),SUMIFS([2]ДиР!$D:$D,[2]ДиР!$A:$A,MID(DM$8,1,LEN(DM$8)-5),[2]ДиР!$B:$B,[2]Расходы!$A50,[2]ДиР!$E:$E,CONCATENATE("Факт ",LEFT([2]Расходы!DK$7,4))))</f>
        <v>0</v>
      </c>
      <c r="DN50" s="1130">
        <f>IF(DM$5=[2]Период!$B$2,SUMIFS('[2]Расходы 1'!$H:$H,'[2]Расходы 1'!$A:$A,[2]Расходы!$A50),SUMIFS([2]ДиР!$H:$H,[2]ДиР!$A:$A,MID(DM$8,1,LEN(DM$8)-5),[2]ДиР!$B:$B,[2]Расходы!$A50,[2]ДиР!$E:$E,CONCATENATE("Факт ",LEFT([2]Расходы!DK$7,4))))</f>
        <v>0</v>
      </c>
      <c r="DO50" s="1132">
        <f t="shared" si="38"/>
        <v>0</v>
      </c>
      <c r="DP50" s="1132">
        <f t="shared" si="38"/>
        <v>0</v>
      </c>
      <c r="DQ50" s="1130">
        <f t="shared" si="39"/>
        <v>-173426.15707562235</v>
      </c>
      <c r="DR50" s="1130">
        <f t="shared" si="39"/>
        <v>-2441.0747705767099</v>
      </c>
      <c r="DS50" s="1130">
        <f t="shared" si="42"/>
        <v>557057.67430510081</v>
      </c>
      <c r="DT50" s="1130">
        <f t="shared" si="42"/>
        <v>7872.8617223591018</v>
      </c>
      <c r="DU50" s="1130">
        <f t="shared" si="42"/>
        <v>0</v>
      </c>
      <c r="DV50" s="1130">
        <f t="shared" si="42"/>
        <v>0</v>
      </c>
      <c r="DW50" s="1131">
        <f t="shared" si="40"/>
        <v>0</v>
      </c>
      <c r="DX50" s="1131">
        <f t="shared" si="40"/>
        <v>0</v>
      </c>
      <c r="DY50" s="1130">
        <f t="shared" si="16"/>
        <v>-557057.67430510081</v>
      </c>
      <c r="DZ50" s="1130">
        <f t="shared" si="16"/>
        <v>-7872.8617223591018</v>
      </c>
      <c r="EA50" s="1130">
        <f t="shared" si="17"/>
        <v>2313260.8735251147</v>
      </c>
      <c r="EB50" s="1130">
        <f t="shared" si="17"/>
        <v>33098.369437831148</v>
      </c>
      <c r="EC50" s="1130">
        <f t="shared" si="17"/>
        <v>0</v>
      </c>
      <c r="ED50" s="1130">
        <f t="shared" si="17"/>
        <v>0</v>
      </c>
      <c r="EE50" s="1131">
        <f t="shared" si="41"/>
        <v>0</v>
      </c>
      <c r="EF50" s="1131">
        <f t="shared" si="41"/>
        <v>0</v>
      </c>
      <c r="EG50" s="1130">
        <f t="shared" si="18"/>
        <v>-2313260.8735251147</v>
      </c>
      <c r="EH50" s="1130">
        <f t="shared" si="18"/>
        <v>-33098.369437831148</v>
      </c>
    </row>
    <row r="51" spans="1:138" ht="22.5" outlineLevel="1" x14ac:dyDescent="0.2">
      <c r="A51" s="1104">
        <v>3503040000</v>
      </c>
      <c r="B51" s="1108" t="s">
        <v>348</v>
      </c>
      <c r="C51" s="1130"/>
      <c r="D51" s="1130"/>
      <c r="E51" s="1130"/>
      <c r="F51" s="1130"/>
      <c r="G51" s="1131">
        <f t="shared" si="44"/>
        <v>0</v>
      </c>
      <c r="H51" s="1131">
        <f t="shared" si="44"/>
        <v>0</v>
      </c>
      <c r="I51" s="1130">
        <f t="shared" si="45"/>
        <v>0</v>
      </c>
      <c r="J51" s="1130">
        <f t="shared" si="45"/>
        <v>0</v>
      </c>
      <c r="K51" s="1130"/>
      <c r="L51" s="1130"/>
      <c r="M51" s="1130"/>
      <c r="N51" s="1130"/>
      <c r="O51" s="1131">
        <f t="shared" si="21"/>
        <v>0</v>
      </c>
      <c r="P51" s="1131">
        <f t="shared" si="21"/>
        <v>0</v>
      </c>
      <c r="Q51" s="1130">
        <f t="shared" si="0"/>
        <v>0</v>
      </c>
      <c r="R51" s="1130">
        <f t="shared" si="0"/>
        <v>0</v>
      </c>
      <c r="S51" s="1130"/>
      <c r="T51" s="1130"/>
      <c r="U51" s="1130"/>
      <c r="V51" s="1130"/>
      <c r="W51" s="1132">
        <f t="shared" si="22"/>
        <v>0</v>
      </c>
      <c r="X51" s="1132">
        <f t="shared" si="22"/>
        <v>0</v>
      </c>
      <c r="Y51" s="1130">
        <f t="shared" si="1"/>
        <v>0</v>
      </c>
      <c r="Z51" s="1130">
        <f t="shared" si="1"/>
        <v>0</v>
      </c>
      <c r="AA51" s="1130">
        <f t="shared" si="43"/>
        <v>0</v>
      </c>
      <c r="AB51" s="1130">
        <f t="shared" si="43"/>
        <v>0</v>
      </c>
      <c r="AC51" s="1130">
        <f t="shared" si="43"/>
        <v>0</v>
      </c>
      <c r="AD51" s="1130">
        <f t="shared" si="2"/>
        <v>0</v>
      </c>
      <c r="AE51" s="1132">
        <f t="shared" si="24"/>
        <v>0</v>
      </c>
      <c r="AF51" s="1132">
        <f t="shared" si="24"/>
        <v>0</v>
      </c>
      <c r="AG51" s="1130">
        <f t="shared" si="3"/>
        <v>0</v>
      </c>
      <c r="AH51" s="1130">
        <f t="shared" si="3"/>
        <v>0</v>
      </c>
      <c r="AI51" s="1130">
        <f>SUMIFS([2]ДиР!$D:$D,[2]ДиР!$A:$A,MID(AI$8,1,LEN(AI$8)-5),[2]ДиР!$B:$B,[2]Расходы!$A51,[2]ДиР!$E:$E,CONCATENATE("План ",LEFT([2]Расходы!AI$7,4)))</f>
        <v>49536.71299789862</v>
      </c>
      <c r="AJ51" s="1130">
        <f>SUMIFS([2]ДиР!$H:$H,[2]ДиР!$A:$A,MID(AI$8,1,LEN(AI$8)-5),[2]ДиР!$B:$B,[2]Расходы!$A51,[2]ДиР!$E:$E,CONCATENATE("План ",LEFT([2]Расходы!AI$7,4)))</f>
        <v>719.3307630566851</v>
      </c>
      <c r="AK51" s="1130">
        <f>IF(AK$5=[2]Период!$B$2,SUMIFS('[2]Расходы 1'!$G:$G,'[2]Расходы 1'!$A:$A,[2]Расходы!$A51),SUMIFS([2]ДиР!$D:$D,[2]ДиР!$A:$A,MID(AK$8,1,LEN(AK$8)-5),[2]ДиР!$B:$B,[2]Расходы!$A51,[2]ДиР!$E:$E,CONCATENATE("Факт ",LEFT([2]Расходы!AI$7,4))))</f>
        <v>0</v>
      </c>
      <c r="AL51" s="1130">
        <f>IF(AK$5=[2]Период!$B$2,SUMIFS('[2]Расходы 1'!$H:$H,'[2]Расходы 1'!$A:$A,[2]Расходы!$A51),SUMIFS([2]ДиР!$H:$H,[2]ДиР!$A:$A,MID(AK$8,1,LEN(AK$8)-5),[2]ДиР!$B:$B,[2]Расходы!$A51,[2]ДиР!$E:$E,CONCATENATE("Факт ",LEFT([2]Расходы!AI$7,4))))</f>
        <v>0</v>
      </c>
      <c r="AM51" s="1132">
        <f t="shared" si="25"/>
        <v>0</v>
      </c>
      <c r="AN51" s="1132">
        <f t="shared" si="25"/>
        <v>0</v>
      </c>
      <c r="AO51" s="1130">
        <f t="shared" si="4"/>
        <v>-49536.71299789862</v>
      </c>
      <c r="AP51" s="1130">
        <f t="shared" si="4"/>
        <v>-719.3307630566851</v>
      </c>
      <c r="AQ51" s="1130">
        <f>SUMIFS([2]ДиР!$D:$D,[2]ДиР!$A:$A,MID(AQ$8,1,LEN(AQ$8)-5),[2]ДиР!$B:$B,[2]Расходы!$A51,[2]ДиР!$E:$E,CONCATENATE("План ",LEFT([2]Расходы!AQ$7,4)))</f>
        <v>57903.950338780174</v>
      </c>
      <c r="AR51" s="1130">
        <f>SUMIFS([2]ДиР!$H:$H,[2]ДиР!$A:$A,MID(AQ$8,1,LEN(AQ$8)-5),[2]ДиР!$B:$B,[2]Расходы!$A51,[2]ДиР!$E:$E,CONCATENATE("План ",LEFT([2]Расходы!AQ$7,4)))</f>
        <v>837.54900323685786</v>
      </c>
      <c r="AS51" s="1130">
        <f>IF(AS$5=[2]Период!$B$2,SUMIFS('[2]Расходы 1'!$G:$G,'[2]Расходы 1'!$A:$A,[2]Расходы!$A51),SUMIFS([2]ДиР!$D:$D,[2]ДиР!$A:$A,MID(AS$8,1,LEN(AS$8)-5),[2]ДиР!$B:$B,[2]Расходы!$A51,[2]ДиР!$E:$E,CONCATENATE("Факт ",LEFT([2]Расходы!AQ$7,4))))</f>
        <v>0</v>
      </c>
      <c r="AT51" s="1130">
        <f>IF(AS$5=[2]Период!$B$2,SUMIFS('[2]Расходы 1'!$H:$H,'[2]Расходы 1'!$A:$A,[2]Расходы!$A51),SUMIFS([2]ДиР!$H:$H,[2]ДиР!$A:$A,MID(AS$8,1,LEN(AS$8)-5),[2]ДиР!$B:$B,[2]Расходы!$A51,[2]ДиР!$E:$E,CONCATENATE("Факт ",LEFT([2]Расходы!AQ$7,4))))</f>
        <v>0</v>
      </c>
      <c r="AU51" s="1132">
        <f t="shared" si="26"/>
        <v>0</v>
      </c>
      <c r="AV51" s="1132">
        <f t="shared" si="26"/>
        <v>0</v>
      </c>
      <c r="AW51" s="1130">
        <f t="shared" si="5"/>
        <v>-57903.950338780174</v>
      </c>
      <c r="AX51" s="1130">
        <f t="shared" si="5"/>
        <v>-837.54900323685786</v>
      </c>
      <c r="AY51" s="1130">
        <f>SUMIFS([2]ДиР!$D:$D,[2]ДиР!$A:$A,MID(AY$8,1,LEN(AY$8)-5),[2]ДиР!$B:$B,[2]Расходы!$A51,[2]ДиР!$E:$E,CONCATENATE("План ",LEFT([2]Расходы!AY$7,4)))</f>
        <v>68325.36128281866</v>
      </c>
      <c r="AZ51" s="1130">
        <f>SUMIFS([2]ДиР!$H:$H,[2]ДиР!$A:$A,MID(AY$8,1,LEN(AY$8)-5),[2]ДиР!$B:$B,[2]Расходы!$A51,[2]ДиР!$E:$E,CONCATENATE("План ",LEFT([2]Расходы!AY$7,4)))</f>
        <v>984.44436687297252</v>
      </c>
      <c r="BA51" s="1130">
        <f>IF(BA$5=[2]Период!$B$2,SUMIFS('[2]Расходы 1'!$G:$G,'[2]Расходы 1'!$A:$A,[2]Расходы!$A51),SUMIFS([2]ДиР!$D:$D,[2]ДиР!$A:$A,MID(BA$8,1,LEN(BA$8)-5),[2]ДиР!$B:$B,[2]Расходы!$A51,[2]ДиР!$E:$E,CONCATENATE("Факт ",LEFT([2]Расходы!AY$7,4))))</f>
        <v>0</v>
      </c>
      <c r="BB51" s="1130">
        <f>IF(BA$5=[2]Период!$B$2,SUMIFS('[2]Расходы 1'!$H:$H,'[2]Расходы 1'!$A:$A,[2]Расходы!$A51),SUMIFS([2]ДиР!$H:$H,[2]ДиР!$A:$A,MID(BA$8,1,LEN(BA$8)-5),[2]ДиР!$B:$B,[2]Расходы!$A51,[2]ДиР!$E:$E,CONCATENATE("Факт ",LEFT([2]Расходы!AY$7,4))))</f>
        <v>0</v>
      </c>
      <c r="BC51" s="1132">
        <f t="shared" si="27"/>
        <v>0</v>
      </c>
      <c r="BD51" s="1132">
        <f t="shared" si="27"/>
        <v>0</v>
      </c>
      <c r="BE51" s="1130">
        <f t="shared" si="28"/>
        <v>-68325.36128281866</v>
      </c>
      <c r="BF51" s="1130">
        <f t="shared" si="28"/>
        <v>-984.44436687297252</v>
      </c>
      <c r="BG51" s="1130">
        <f t="shared" si="29"/>
        <v>175766.02461949748</v>
      </c>
      <c r="BH51" s="1130">
        <f t="shared" si="29"/>
        <v>2541.3241331665154</v>
      </c>
      <c r="BI51" s="1130">
        <f t="shared" si="29"/>
        <v>0</v>
      </c>
      <c r="BJ51" s="1130">
        <f t="shared" si="29"/>
        <v>0</v>
      </c>
      <c r="BK51" s="1131">
        <f t="shared" si="30"/>
        <v>0</v>
      </c>
      <c r="BL51" s="1131">
        <f t="shared" si="30"/>
        <v>0</v>
      </c>
      <c r="BM51" s="1130">
        <f t="shared" si="7"/>
        <v>-175766.02461949748</v>
      </c>
      <c r="BN51" s="1130">
        <f t="shared" si="7"/>
        <v>-2541.3241331665154</v>
      </c>
      <c r="BO51" s="1130">
        <f>SUMIFS([2]ДиР!$D:$D,[2]ДиР!$A:$A,MID(BO$8,1,LEN(BO$8)-5),[2]ДиР!$B:$B,[2]Расходы!$A51,[2]ДиР!$E:$E,CONCATENATE("План ",LEFT([2]Расходы!BO$7,4)))</f>
        <v>76895.469137765569</v>
      </c>
      <c r="BP51" s="1130">
        <f>SUMIFS([2]ДиР!$H:$H,[2]ДиР!$A:$A,MID(BO$8,1,LEN(BO$8)-5),[2]ДиР!$B:$B,[2]Расходы!$A51,[2]ДиР!$E:$E,CONCATENATE("План ",LEFT([2]Расходы!BO$7,4)))</f>
        <v>1103.5784331386612</v>
      </c>
      <c r="BQ51" s="1130">
        <f>IF(BQ$5=[2]Период!$B$2,SUMIFS('[2]Расходы 1'!$G:$G,'[2]Расходы 1'!$A:$A,[2]Расходы!$A51),SUMIFS([2]ДиР!$D:$D,[2]ДиР!$A:$A,MID(BQ$8,1,LEN(BQ$8)-5),[2]ДиР!$B:$B,[2]Расходы!$A51,[2]ДиР!$E:$E,CONCATENATE("Факт ",LEFT([2]Расходы!BO$7,4))))</f>
        <v>0</v>
      </c>
      <c r="BR51" s="1130">
        <f>IF(BQ$5=[2]Период!$B$2,SUMIFS('[2]Расходы 1'!$H:$H,'[2]Расходы 1'!$A:$A,[2]Расходы!$A51),SUMIFS([2]ДиР!$H:$H,[2]ДиР!$A:$A,MID(BQ$8,1,LEN(BQ$8)-5),[2]ДиР!$B:$B,[2]Расходы!$A51,[2]ДиР!$E:$E,CONCATENATE("Факт ",LEFT([2]Расходы!BO$7,4))))</f>
        <v>0</v>
      </c>
      <c r="BS51" s="1132">
        <f t="shared" si="31"/>
        <v>0</v>
      </c>
      <c r="BT51" s="1132">
        <f t="shared" si="31"/>
        <v>0</v>
      </c>
      <c r="BU51" s="1130">
        <f t="shared" si="8"/>
        <v>-76895.469137765569</v>
      </c>
      <c r="BV51" s="1130">
        <f t="shared" si="8"/>
        <v>-1103.5784331386612</v>
      </c>
      <c r="BW51" s="1130">
        <f>SUMIFS([2]ДиР!$D:$D,[2]ДиР!$A:$A,MID(BW$8,1,LEN(BW$8)-5),[2]ДиР!$B:$B,[2]Расходы!$A51,[2]ДиР!$E:$E,CONCATENATE("План ",LEFT([2]Расходы!BW$7,4)))</f>
        <v>76740.333120767988</v>
      </c>
      <c r="BX51" s="1130">
        <f>SUMIFS([2]ДиР!$H:$H,[2]ДиР!$A:$A,MID(BW$8,1,LEN(BW$8)-5),[2]ДиР!$B:$B,[2]Расходы!$A51,[2]ДиР!$E:$E,CONCATENATE("План ",LEFT([2]Расходы!BW$7,4)))</f>
        <v>1096.995684665399</v>
      </c>
      <c r="BY51" s="1130">
        <f>IF(BY$5=[2]Период!$B$2,SUMIFS('[2]Расходы 1'!$G:$G,'[2]Расходы 1'!$A:$A,[2]Расходы!$A51),SUMIFS([2]ДиР!$D:$D,[2]ДиР!$A:$A,MID(BY$8,1,LEN(BY$8)-5),[2]ДиР!$B:$B,[2]Расходы!$A51,[2]ДиР!$E:$E,CONCATENATE("Факт ",LEFT([2]Расходы!BW$7,4))))</f>
        <v>0</v>
      </c>
      <c r="BZ51" s="1130">
        <f>IF(BY$5=[2]Период!$B$2,SUMIFS('[2]Расходы 1'!$H:$H,'[2]Расходы 1'!$A:$A,[2]Расходы!$A51),SUMIFS([2]ДиР!$H:$H,[2]ДиР!$A:$A,MID(BY$8,1,LEN(BY$8)-5),[2]ДиР!$B:$B,[2]Расходы!$A51,[2]ДиР!$E:$E,CONCATENATE("Факт ",LEFT([2]Расходы!BW$7,4))))</f>
        <v>0</v>
      </c>
      <c r="CA51" s="1132">
        <f t="shared" si="32"/>
        <v>0</v>
      </c>
      <c r="CB51" s="1132">
        <f t="shared" si="32"/>
        <v>0</v>
      </c>
      <c r="CC51" s="1130">
        <f t="shared" si="9"/>
        <v>-76740.333120767988</v>
      </c>
      <c r="CD51" s="1130">
        <f t="shared" si="9"/>
        <v>-1096.995684665399</v>
      </c>
      <c r="CE51" s="1130">
        <f>SUMIFS([2]ДиР!$D:$D,[2]ДиР!$A:$A,MID(CE$8,1,LEN(CE$8)-5),[2]ДиР!$B:$B,[2]Расходы!$A51,[2]ДиР!$E:$E,CONCATENATE("План ",LEFT([2]Расходы!CE$7,4)))</f>
        <v>68137.858537730412</v>
      </c>
      <c r="CF51" s="1130">
        <f>SUMIFS([2]ДиР!$H:$H,[2]ДиР!$A:$A,MID(CE$8,1,LEN(CE$8)-5),[2]ДиР!$B:$B,[2]Расходы!$A51,[2]ДиР!$E:$E,CONCATENATE("План ",LEFT([2]Расходы!CE$7,4)))</f>
        <v>970.18666126165829</v>
      </c>
      <c r="CG51" s="1130">
        <f>IF(CG$5=[2]Период!$B$2,SUMIFS('[2]Расходы 1'!$G:$G,'[2]Расходы 1'!$A:$A,[2]Расходы!$A51),SUMIFS([2]ДиР!$D:$D,[2]ДиР!$A:$A,MID(CG$8,1,LEN(CG$8)-5),[2]ДиР!$B:$B,[2]Расходы!$A51,[2]ДиР!$E:$E,CONCATENATE("Факт ",LEFT([2]Расходы!CE$7,4))))</f>
        <v>0</v>
      </c>
      <c r="CH51" s="1130">
        <f>IF(CG$5=[2]Период!$B$2,SUMIFS('[2]Расходы 1'!$H:$H,'[2]Расходы 1'!$A:$A,[2]Расходы!$A51),SUMIFS([2]ДиР!$H:$H,[2]ДиР!$A:$A,MID(CG$8,1,LEN(CG$8)-5),[2]ДиР!$B:$B,[2]Расходы!$A51,[2]ДиР!$E:$E,CONCATENATE("Факт ",LEFT([2]Расходы!CE$7,4))))</f>
        <v>0</v>
      </c>
      <c r="CI51" s="1132">
        <f t="shared" si="33"/>
        <v>0</v>
      </c>
      <c r="CJ51" s="1132">
        <f t="shared" si="33"/>
        <v>0</v>
      </c>
      <c r="CK51" s="1130">
        <f t="shared" si="10"/>
        <v>-68137.858537730412</v>
      </c>
      <c r="CL51" s="1130">
        <f t="shared" si="10"/>
        <v>-970.18666126165829</v>
      </c>
      <c r="CM51" s="1130">
        <f t="shared" si="34"/>
        <v>221773.66079626395</v>
      </c>
      <c r="CN51" s="1130">
        <f t="shared" si="34"/>
        <v>3170.7607790657185</v>
      </c>
      <c r="CO51" s="1130">
        <f t="shared" si="34"/>
        <v>0</v>
      </c>
      <c r="CP51" s="1130">
        <f t="shared" si="34"/>
        <v>0</v>
      </c>
      <c r="CQ51" s="1131">
        <f t="shared" si="35"/>
        <v>0</v>
      </c>
      <c r="CR51" s="1131">
        <f t="shared" si="35"/>
        <v>0</v>
      </c>
      <c r="CS51" s="1130">
        <f t="shared" si="12"/>
        <v>-221773.66079626395</v>
      </c>
      <c r="CT51" s="1130">
        <f t="shared" si="12"/>
        <v>-3170.7607790657185</v>
      </c>
      <c r="CU51" s="1130">
        <f>SUMIFS([2]ДиР!$D:$D,[2]ДиР!$A:$A,MID(CU$8,1,LEN(CU$8)-5),[2]ДиР!$B:$B,[2]Расходы!$A51,[2]ДиР!$E:$E,CONCATENATE("План ",LEFT([2]Расходы!CU$7,4)))</f>
        <v>51148.270824349565</v>
      </c>
      <c r="CV51" s="1130">
        <f>SUMIFS([2]ДиР!$H:$H,[2]ДиР!$A:$A,MID(CU$8,1,LEN(CU$8)-5),[2]ДиР!$B:$B,[2]Расходы!$A51,[2]ДиР!$E:$E,CONCATENATE("План ",LEFT([2]Расходы!CU$7,4)))</f>
        <v>725.45593680376669</v>
      </c>
      <c r="CW51" s="1130">
        <f>IF(CW$5=[2]Период!$B$2,SUMIFS('[2]Расходы 1'!$G:$G,'[2]Расходы 1'!$A:$A,[2]Расходы!$A51),SUMIFS([2]ДиР!$D:$D,[2]ДиР!$A:$A,MID(CW$8,1,LEN(CW$8)-5),[2]ДиР!$B:$B,[2]Расходы!$A51,[2]ДиР!$E:$E,CONCATENATE("Факт ",LEFT([2]Расходы!CU$7,4))))</f>
        <v>0</v>
      </c>
      <c r="CX51" s="1130">
        <f>IF(CW$5=[2]Период!$B$2,SUMIFS('[2]Расходы 1'!$H:$H,'[2]Расходы 1'!$A:$A,[2]Расходы!$A51),SUMIFS([2]ДиР!$H:$H,[2]ДиР!$A:$A,MID(CW$8,1,LEN(CW$8)-5),[2]ДиР!$B:$B,[2]Расходы!$A51,[2]ДиР!$E:$E,CONCATENATE("Факт ",LEFT([2]Расходы!CU$7,4))))</f>
        <v>0</v>
      </c>
      <c r="CY51" s="1132">
        <f t="shared" si="36"/>
        <v>0</v>
      </c>
      <c r="CZ51" s="1132">
        <f t="shared" si="36"/>
        <v>0</v>
      </c>
      <c r="DA51" s="1130">
        <f t="shared" si="13"/>
        <v>-51148.270824349565</v>
      </c>
      <c r="DB51" s="1130">
        <f t="shared" si="13"/>
        <v>-725.45593680376669</v>
      </c>
      <c r="DC51" s="1130">
        <f>SUMIFS([2]ДиР!$D:$D,[2]ДиР!$A:$A,MID(DC$8,1,LEN(DC$8)-5),[2]ДиР!$B:$B,[2]Расходы!$A51,[2]ДиР!$E:$E,CONCATENATE("План ",LEFT([2]Расходы!DC$7,4)))</f>
        <v>46599.934719307566</v>
      </c>
      <c r="DD51" s="1130">
        <f>SUMIFS([2]ДиР!$H:$H,[2]ДиР!$A:$A,MID(DC$8,1,LEN(DC$8)-5),[2]ДиР!$B:$B,[2]Расходы!$A51,[2]ДиР!$E:$E,CONCATENATE("План ",LEFT([2]Расходы!DC$7,4)))</f>
        <v>658.42366258293976</v>
      </c>
      <c r="DE51" s="1130">
        <f>IF(DE$5=[2]Период!$B$2,SUMIFS('[2]Расходы 1'!$G:$G,'[2]Расходы 1'!$A:$A,[2]Расходы!$A51),SUMIFS([2]ДиР!$D:$D,[2]ДиР!$A:$A,MID(DE$8,1,LEN(DE$8)-5),[2]ДиР!$B:$B,[2]Расходы!$A51,[2]ДиР!$E:$E,CONCATENATE("Факт ",LEFT([2]Расходы!DC$7,4))))</f>
        <v>0</v>
      </c>
      <c r="DF51" s="1130">
        <f>IF(DE$5=[2]Период!$B$2,SUMIFS('[2]Расходы 1'!$H:$H,'[2]Расходы 1'!$A:$A,[2]Расходы!$A51),SUMIFS([2]ДиР!$H:$H,[2]ДиР!$A:$A,MID(DE$8,1,LEN(DE$8)-5),[2]ДиР!$B:$B,[2]Расходы!$A51,[2]ДиР!$E:$E,CONCATENATE("Факт ",LEFT([2]Расходы!DC$7,4))))</f>
        <v>0</v>
      </c>
      <c r="DG51" s="1132">
        <f t="shared" si="37"/>
        <v>0</v>
      </c>
      <c r="DH51" s="1132">
        <f t="shared" si="37"/>
        <v>0</v>
      </c>
      <c r="DI51" s="1130">
        <f t="shared" si="14"/>
        <v>-46599.934719307566</v>
      </c>
      <c r="DJ51" s="1130">
        <f t="shared" si="14"/>
        <v>-658.42366258293976</v>
      </c>
      <c r="DK51" s="1130">
        <f>SUMIFS([2]ДиР!$D:$D,[2]ДиР!$A:$A,MID(DK$8,1,LEN(DK$8)-5),[2]ДиР!$B:$B,[2]Расходы!$A51,[2]ДиР!$E:$E,CONCATENATE("План ",LEFT([2]Расходы!DK$7,4)))</f>
        <v>47891.768452513461</v>
      </c>
      <c r="DL51" s="1130">
        <f>SUMIFS([2]ДиР!$H:$H,[2]ДиР!$A:$A,MID(DK$8,1,LEN(DK$8)-5),[2]ДиР!$B:$B,[2]Расходы!$A51,[2]ДиР!$E:$E,CONCATENATE("План ",LEFT([2]Расходы!DK$7,4)))</f>
        <v>674.10470057728844</v>
      </c>
      <c r="DM51" s="1130">
        <f>IF(DM$5=[2]Период!$B$2,SUMIFS('[2]Расходы 1'!$G:$G,'[2]Расходы 1'!$A:$A,[2]Расходы!$A51),SUMIFS([2]ДиР!$D:$D,[2]ДиР!$A:$A,MID(DM$8,1,LEN(DM$8)-5),[2]ДиР!$B:$B,[2]Расходы!$A51,[2]ДиР!$E:$E,CONCATENATE("Факт ",LEFT([2]Расходы!DK$7,4))))</f>
        <v>0</v>
      </c>
      <c r="DN51" s="1130">
        <f>IF(DM$5=[2]Период!$B$2,SUMIFS('[2]Расходы 1'!$H:$H,'[2]Расходы 1'!$A:$A,[2]Расходы!$A51),SUMIFS([2]ДиР!$H:$H,[2]ДиР!$A:$A,MID(DM$8,1,LEN(DM$8)-5),[2]ДиР!$B:$B,[2]Расходы!$A51,[2]ДиР!$E:$E,CONCATENATE("Факт ",LEFT([2]Расходы!DK$7,4))))</f>
        <v>0</v>
      </c>
      <c r="DO51" s="1132">
        <f t="shared" si="38"/>
        <v>0</v>
      </c>
      <c r="DP51" s="1132">
        <f t="shared" si="38"/>
        <v>0</v>
      </c>
      <c r="DQ51" s="1130">
        <f t="shared" si="39"/>
        <v>-47891.768452513461</v>
      </c>
      <c r="DR51" s="1130">
        <f t="shared" si="39"/>
        <v>-674.10470057728844</v>
      </c>
      <c r="DS51" s="1130">
        <f t="shared" si="42"/>
        <v>145639.97399617059</v>
      </c>
      <c r="DT51" s="1130">
        <f t="shared" si="42"/>
        <v>2057.984299963995</v>
      </c>
      <c r="DU51" s="1130">
        <f t="shared" si="42"/>
        <v>0</v>
      </c>
      <c r="DV51" s="1130">
        <f t="shared" si="42"/>
        <v>0</v>
      </c>
      <c r="DW51" s="1131">
        <f t="shared" si="40"/>
        <v>0</v>
      </c>
      <c r="DX51" s="1131">
        <f t="shared" si="40"/>
        <v>0</v>
      </c>
      <c r="DY51" s="1130">
        <f t="shared" si="16"/>
        <v>-145639.97399617059</v>
      </c>
      <c r="DZ51" s="1130">
        <f t="shared" si="16"/>
        <v>-2057.984299963995</v>
      </c>
      <c r="EA51" s="1130">
        <f t="shared" si="17"/>
        <v>543179.65941193199</v>
      </c>
      <c r="EB51" s="1130">
        <f t="shared" si="17"/>
        <v>7770.0692121962293</v>
      </c>
      <c r="EC51" s="1130">
        <f t="shared" si="17"/>
        <v>0</v>
      </c>
      <c r="ED51" s="1130">
        <f t="shared" si="17"/>
        <v>0</v>
      </c>
      <c r="EE51" s="1131">
        <f t="shared" si="41"/>
        <v>0</v>
      </c>
      <c r="EF51" s="1131">
        <f t="shared" si="41"/>
        <v>0</v>
      </c>
      <c r="EG51" s="1130">
        <f t="shared" si="18"/>
        <v>-543179.65941193199</v>
      </c>
      <c r="EH51" s="1130">
        <f t="shared" si="18"/>
        <v>-7770.0692121962293</v>
      </c>
    </row>
    <row r="52" spans="1:138" ht="12.75" outlineLevel="1" x14ac:dyDescent="0.2">
      <c r="A52" s="1104">
        <v>3503030000</v>
      </c>
      <c r="B52" s="1108" t="s">
        <v>349</v>
      </c>
      <c r="C52" s="1130"/>
      <c r="D52" s="1130"/>
      <c r="E52" s="1130"/>
      <c r="F52" s="1130"/>
      <c r="G52" s="1131">
        <f t="shared" si="44"/>
        <v>0</v>
      </c>
      <c r="H52" s="1131">
        <f t="shared" si="44"/>
        <v>0</v>
      </c>
      <c r="I52" s="1130">
        <f t="shared" si="45"/>
        <v>0</v>
      </c>
      <c r="J52" s="1130">
        <f t="shared" si="45"/>
        <v>0</v>
      </c>
      <c r="K52" s="1130"/>
      <c r="L52" s="1130"/>
      <c r="M52" s="1130"/>
      <c r="N52" s="1130"/>
      <c r="O52" s="1131">
        <f t="shared" si="21"/>
        <v>0</v>
      </c>
      <c r="P52" s="1131">
        <f t="shared" si="21"/>
        <v>0</v>
      </c>
      <c r="Q52" s="1130">
        <f t="shared" si="0"/>
        <v>0</v>
      </c>
      <c r="R52" s="1130">
        <f t="shared" si="0"/>
        <v>0</v>
      </c>
      <c r="S52" s="1130"/>
      <c r="T52" s="1130"/>
      <c r="U52" s="1130"/>
      <c r="V52" s="1130"/>
      <c r="W52" s="1132">
        <f t="shared" si="22"/>
        <v>0</v>
      </c>
      <c r="X52" s="1132">
        <f t="shared" si="22"/>
        <v>0</v>
      </c>
      <c r="Y52" s="1130">
        <f t="shared" si="1"/>
        <v>0</v>
      </c>
      <c r="Z52" s="1130">
        <f t="shared" si="1"/>
        <v>0</v>
      </c>
      <c r="AA52" s="1130">
        <f t="shared" si="43"/>
        <v>0</v>
      </c>
      <c r="AB52" s="1130">
        <f t="shared" si="43"/>
        <v>0</v>
      </c>
      <c r="AC52" s="1130">
        <f t="shared" si="43"/>
        <v>0</v>
      </c>
      <c r="AD52" s="1130">
        <f t="shared" si="2"/>
        <v>0</v>
      </c>
      <c r="AE52" s="1132">
        <f t="shared" si="24"/>
        <v>0</v>
      </c>
      <c r="AF52" s="1132">
        <f t="shared" si="24"/>
        <v>0</v>
      </c>
      <c r="AG52" s="1130">
        <f t="shared" si="3"/>
        <v>0</v>
      </c>
      <c r="AH52" s="1130">
        <f t="shared" si="3"/>
        <v>0</v>
      </c>
      <c r="AI52" s="1130">
        <f>SUMIFS([2]ДиР!$D:$D,[2]ДиР!$A:$A,MID(AI$8,1,LEN(AI$8)-5),[2]ДиР!$B:$B,[2]Расходы!$A52,[2]ДиР!$E:$E,CONCATENATE("План ",LEFT([2]Расходы!AI$7,4)))</f>
        <v>2570.3799278184024</v>
      </c>
      <c r="AJ52" s="1130">
        <f>SUMIFS([2]ДиР!$H:$H,[2]ДиР!$A:$A,MID(AI$8,1,LEN(AI$8)-5),[2]ДиР!$B:$B,[2]Расходы!$A52,[2]ДиР!$E:$E,CONCATENATE("План ",LEFT([2]Расходы!AI$7,4)))</f>
        <v>37.324910009705981</v>
      </c>
      <c r="AK52" s="1130">
        <f>IF(AK$5=[2]Период!$B$2,SUMIFS('[2]Расходы 1'!$G:$G,'[2]Расходы 1'!$A:$A,[2]Расходы!$A52),SUMIFS([2]ДиР!$D:$D,[2]ДиР!$A:$A,MID(AK$8,1,LEN(AK$8)-5),[2]ДиР!$B:$B,[2]Расходы!$A52,[2]ДиР!$E:$E,CONCATENATE("Факт ",LEFT([2]Расходы!AI$7,4))))</f>
        <v>0</v>
      </c>
      <c r="AL52" s="1130">
        <f>IF(AK$5=[2]Период!$B$2,SUMIFS('[2]Расходы 1'!$H:$H,'[2]Расходы 1'!$A:$A,[2]Расходы!$A52),SUMIFS([2]ДиР!$H:$H,[2]ДиР!$A:$A,MID(AK$8,1,LEN(AK$8)-5),[2]ДиР!$B:$B,[2]Расходы!$A52,[2]ДиР!$E:$E,CONCATENATE("Факт ",LEFT([2]Расходы!AI$7,4))))</f>
        <v>0</v>
      </c>
      <c r="AM52" s="1132">
        <f t="shared" si="25"/>
        <v>0</v>
      </c>
      <c r="AN52" s="1132">
        <f t="shared" si="25"/>
        <v>0</v>
      </c>
      <c r="AO52" s="1130">
        <f t="shared" si="4"/>
        <v>-2570.3799278184024</v>
      </c>
      <c r="AP52" s="1130">
        <f t="shared" si="4"/>
        <v>-37.324910009705981</v>
      </c>
      <c r="AQ52" s="1130">
        <f>SUMIFS([2]ДиР!$D:$D,[2]ДиР!$A:$A,MID(AQ$8,1,LEN(AQ$8)-5),[2]ДиР!$B:$B,[2]Расходы!$A52,[2]ДиР!$E:$E,CONCATENATE("План ",LEFT([2]Расходы!AQ$7,4)))</f>
        <v>2476.388596270378</v>
      </c>
      <c r="AR52" s="1130">
        <f>SUMIFS([2]ДиР!$H:$H,[2]ДиР!$A:$A,MID(AQ$8,1,LEN(AQ$8)-5),[2]ДиР!$B:$B,[2]Расходы!$A52,[2]ДиР!$E:$E,CONCATENATE("План ",LEFT([2]Расходы!AQ$7,4)))</f>
        <v>35.819607959360347</v>
      </c>
      <c r="AS52" s="1130">
        <f>IF(AS$5=[2]Период!$B$2,SUMIFS('[2]Расходы 1'!$G:$G,'[2]Расходы 1'!$A:$A,[2]Расходы!$A52),SUMIFS([2]ДиР!$D:$D,[2]ДиР!$A:$A,MID(AS$8,1,LEN(AS$8)-5),[2]ДиР!$B:$B,[2]Расходы!$A52,[2]ДиР!$E:$E,CONCATENATE("Факт ",LEFT([2]Расходы!AQ$7,4))))</f>
        <v>0</v>
      </c>
      <c r="AT52" s="1130">
        <f>IF(AS$5=[2]Период!$B$2,SUMIFS('[2]Расходы 1'!$H:$H,'[2]Расходы 1'!$A:$A,[2]Расходы!$A52),SUMIFS([2]ДиР!$H:$H,[2]ДиР!$A:$A,MID(AS$8,1,LEN(AS$8)-5),[2]ДиР!$B:$B,[2]Расходы!$A52,[2]ДиР!$E:$E,CONCATENATE("Факт ",LEFT([2]Расходы!AQ$7,4))))</f>
        <v>0</v>
      </c>
      <c r="AU52" s="1132">
        <f t="shared" si="26"/>
        <v>0</v>
      </c>
      <c r="AV52" s="1132">
        <f t="shared" si="26"/>
        <v>0</v>
      </c>
      <c r="AW52" s="1130">
        <f t="shared" si="5"/>
        <v>-2476.388596270378</v>
      </c>
      <c r="AX52" s="1130">
        <f t="shared" si="5"/>
        <v>-35.819607959360347</v>
      </c>
      <c r="AY52" s="1130">
        <f>SUMIFS([2]ДиР!$D:$D,[2]ДиР!$A:$A,MID(AY$8,1,LEN(AY$8)-5),[2]ДиР!$B:$B,[2]Расходы!$A52,[2]ДиР!$E:$E,CONCATENATE("План ",LEFT([2]Расходы!AY$7,4)))</f>
        <v>12646.318178738231</v>
      </c>
      <c r="AZ52" s="1130">
        <f>SUMIFS([2]ДиР!$H:$H,[2]ДиР!$A:$A,MID(AY$8,1,LEN(AY$8)-5),[2]ДиР!$B:$B,[2]Расходы!$A52,[2]ДиР!$E:$E,CONCATENATE("План ",LEFT([2]Расходы!AY$7,4)))</f>
        <v>182.21047732495109</v>
      </c>
      <c r="BA52" s="1130">
        <f>IF(BA$5=[2]Период!$B$2,SUMIFS('[2]Расходы 1'!$G:$G,'[2]Расходы 1'!$A:$A,[2]Расходы!$A52),SUMIFS([2]ДиР!$D:$D,[2]ДиР!$A:$A,MID(BA$8,1,LEN(BA$8)-5),[2]ДиР!$B:$B,[2]Расходы!$A52,[2]ДиР!$E:$E,CONCATENATE("Факт ",LEFT([2]Расходы!AY$7,4))))</f>
        <v>0</v>
      </c>
      <c r="BB52" s="1130">
        <f>IF(BA$5=[2]Период!$B$2,SUMIFS('[2]Расходы 1'!$H:$H,'[2]Расходы 1'!$A:$A,[2]Расходы!$A52),SUMIFS([2]ДиР!$H:$H,[2]ДиР!$A:$A,MID(BA$8,1,LEN(BA$8)-5),[2]ДиР!$B:$B,[2]Расходы!$A52,[2]ДиР!$E:$E,CONCATENATE("Факт ",LEFT([2]Расходы!AY$7,4))))</f>
        <v>0</v>
      </c>
      <c r="BC52" s="1132">
        <f t="shared" si="27"/>
        <v>0</v>
      </c>
      <c r="BD52" s="1132">
        <f t="shared" si="27"/>
        <v>0</v>
      </c>
      <c r="BE52" s="1130">
        <f t="shared" si="28"/>
        <v>-12646.318178738231</v>
      </c>
      <c r="BF52" s="1130">
        <f t="shared" si="28"/>
        <v>-182.21047732495109</v>
      </c>
      <c r="BG52" s="1130">
        <f t="shared" si="29"/>
        <v>17693.086702827011</v>
      </c>
      <c r="BH52" s="1130">
        <f t="shared" si="29"/>
        <v>255.35499529401741</v>
      </c>
      <c r="BI52" s="1130">
        <f t="shared" si="29"/>
        <v>0</v>
      </c>
      <c r="BJ52" s="1130">
        <f t="shared" si="29"/>
        <v>0</v>
      </c>
      <c r="BK52" s="1131">
        <f t="shared" si="30"/>
        <v>0</v>
      </c>
      <c r="BL52" s="1131">
        <f t="shared" si="30"/>
        <v>0</v>
      </c>
      <c r="BM52" s="1130">
        <f t="shared" si="7"/>
        <v>-17693.086702827011</v>
      </c>
      <c r="BN52" s="1130">
        <f t="shared" si="7"/>
        <v>-255.35499529401741</v>
      </c>
      <c r="BO52" s="1130">
        <f>SUMIFS([2]ДиР!$D:$D,[2]ДиР!$A:$A,MID(BO$8,1,LEN(BO$8)-5),[2]ДиР!$B:$B,[2]Расходы!$A52,[2]ДиР!$E:$E,CONCATENATE("План ",LEFT([2]Расходы!BO$7,4)))</f>
        <v>23479.463106086801</v>
      </c>
      <c r="BP52" s="1130">
        <f>SUMIFS([2]ДиР!$H:$H,[2]ДиР!$A:$A,MID(BO$8,1,LEN(BO$8)-5),[2]ДиР!$B:$B,[2]Расходы!$A52,[2]ДиР!$E:$E,CONCATENATE("План ",LEFT([2]Расходы!BO$7,4)))</f>
        <v>336.96951713929309</v>
      </c>
      <c r="BQ52" s="1130">
        <f>IF(BQ$5=[2]Период!$B$2,SUMIFS('[2]Расходы 1'!$G:$G,'[2]Расходы 1'!$A:$A,[2]Расходы!$A52),SUMIFS([2]ДиР!$D:$D,[2]ДиР!$A:$A,MID(BQ$8,1,LEN(BQ$8)-5),[2]ДиР!$B:$B,[2]Расходы!$A52,[2]ДиР!$E:$E,CONCATENATE("Факт ",LEFT([2]Расходы!BO$7,4))))</f>
        <v>0</v>
      </c>
      <c r="BR52" s="1130">
        <f>IF(BQ$5=[2]Период!$B$2,SUMIFS('[2]Расходы 1'!$H:$H,'[2]Расходы 1'!$A:$A,[2]Расходы!$A52),SUMIFS([2]ДиР!$H:$H,[2]ДиР!$A:$A,MID(BQ$8,1,LEN(BQ$8)-5),[2]ДиР!$B:$B,[2]Расходы!$A52,[2]ДиР!$E:$E,CONCATENATE("Факт ",LEFT([2]Расходы!BO$7,4))))</f>
        <v>0</v>
      </c>
      <c r="BS52" s="1132">
        <f t="shared" si="31"/>
        <v>0</v>
      </c>
      <c r="BT52" s="1132">
        <f t="shared" si="31"/>
        <v>0</v>
      </c>
      <c r="BU52" s="1130">
        <f t="shared" si="8"/>
        <v>-23479.463106086801</v>
      </c>
      <c r="BV52" s="1130">
        <f t="shared" si="8"/>
        <v>-336.96951713929309</v>
      </c>
      <c r="BW52" s="1130">
        <f>SUMIFS([2]ДиР!$D:$D,[2]ДиР!$A:$A,MID(BW$8,1,LEN(BW$8)-5),[2]ДиР!$B:$B,[2]Расходы!$A52,[2]ДиР!$E:$E,CONCATENATE("План ",LEFT([2]Расходы!BW$7,4)))</f>
        <v>29350.38198785617</v>
      </c>
      <c r="BX52" s="1130">
        <f>SUMIFS([2]ДиР!$H:$H,[2]ДиР!$A:$A,MID(BW$8,1,LEN(BW$8)-5),[2]ДиР!$B:$B,[2]Расходы!$A52,[2]ДиР!$E:$E,CONCATENATE("План ",LEFT([2]Расходы!BW$7,4)))</f>
        <v>419.56088896942566</v>
      </c>
      <c r="BY52" s="1130">
        <f>IF(BY$5=[2]Период!$B$2,SUMIFS('[2]Расходы 1'!$G:$G,'[2]Расходы 1'!$A:$A,[2]Расходы!$A52),SUMIFS([2]ДиР!$D:$D,[2]ДиР!$A:$A,MID(BY$8,1,LEN(BY$8)-5),[2]ДиР!$B:$B,[2]Расходы!$A52,[2]ДиР!$E:$E,CONCATENATE("Факт ",LEFT([2]Расходы!BW$7,4))))</f>
        <v>0</v>
      </c>
      <c r="BZ52" s="1130">
        <f>IF(BY$5=[2]Период!$B$2,SUMIFS('[2]Расходы 1'!$H:$H,'[2]Расходы 1'!$A:$A,[2]Расходы!$A52),SUMIFS([2]ДиР!$H:$H,[2]ДиР!$A:$A,MID(BY$8,1,LEN(BY$8)-5),[2]ДиР!$B:$B,[2]Расходы!$A52,[2]ДиР!$E:$E,CONCATENATE("Факт ",LEFT([2]Расходы!BW$7,4))))</f>
        <v>0</v>
      </c>
      <c r="CA52" s="1132">
        <f t="shared" si="32"/>
        <v>0</v>
      </c>
      <c r="CB52" s="1132">
        <f t="shared" si="32"/>
        <v>0</v>
      </c>
      <c r="CC52" s="1130">
        <f t="shared" si="9"/>
        <v>-29350.38198785617</v>
      </c>
      <c r="CD52" s="1130">
        <f t="shared" si="9"/>
        <v>-419.56088896942566</v>
      </c>
      <c r="CE52" s="1130">
        <f>SUMIFS([2]ДиР!$D:$D,[2]ДиР!$A:$A,MID(CE$8,1,LEN(CE$8)-5),[2]ДиР!$B:$B,[2]Расходы!$A52,[2]ДиР!$E:$E,CONCATENATE("План ",LEFT([2]Расходы!CE$7,4)))</f>
        <v>21382.603633147501</v>
      </c>
      <c r="CF52" s="1130">
        <f>SUMIFS([2]ДиР!$H:$H,[2]ДиР!$A:$A,MID(CE$8,1,LEN(CE$8)-5),[2]ДиР!$B:$B,[2]Расходы!$A52,[2]ДиР!$E:$E,CONCATENATE("План ",LEFT([2]Расходы!CE$7,4)))</f>
        <v>304.45801017414499</v>
      </c>
      <c r="CG52" s="1130">
        <f>IF(CG$5=[2]Период!$B$2,SUMIFS('[2]Расходы 1'!$G:$G,'[2]Расходы 1'!$A:$A,[2]Расходы!$A52),SUMIFS([2]ДиР!$D:$D,[2]ДиР!$A:$A,MID(CG$8,1,LEN(CG$8)-5),[2]ДиР!$B:$B,[2]Расходы!$A52,[2]ДиР!$E:$E,CONCATENATE("Факт ",LEFT([2]Расходы!CE$7,4))))</f>
        <v>0</v>
      </c>
      <c r="CH52" s="1130">
        <f>IF(CG$5=[2]Период!$B$2,SUMIFS('[2]Расходы 1'!$H:$H,'[2]Расходы 1'!$A:$A,[2]Расходы!$A52),SUMIFS([2]ДиР!$H:$H,[2]ДиР!$A:$A,MID(CG$8,1,LEN(CG$8)-5),[2]ДиР!$B:$B,[2]Расходы!$A52,[2]ДиР!$E:$E,CONCATENATE("Факт ",LEFT([2]Расходы!CE$7,4))))</f>
        <v>0</v>
      </c>
      <c r="CI52" s="1132">
        <f t="shared" si="33"/>
        <v>0</v>
      </c>
      <c r="CJ52" s="1132">
        <f t="shared" si="33"/>
        <v>0</v>
      </c>
      <c r="CK52" s="1130">
        <f t="shared" si="10"/>
        <v>-21382.603633147501</v>
      </c>
      <c r="CL52" s="1130">
        <f t="shared" si="10"/>
        <v>-304.45801017414499</v>
      </c>
      <c r="CM52" s="1130">
        <f t="shared" si="34"/>
        <v>74212.448727090465</v>
      </c>
      <c r="CN52" s="1130">
        <f t="shared" si="34"/>
        <v>1060.9884162828639</v>
      </c>
      <c r="CO52" s="1130">
        <f t="shared" si="34"/>
        <v>0</v>
      </c>
      <c r="CP52" s="1130">
        <f t="shared" si="34"/>
        <v>0</v>
      </c>
      <c r="CQ52" s="1131">
        <f t="shared" si="35"/>
        <v>0</v>
      </c>
      <c r="CR52" s="1131">
        <f t="shared" si="35"/>
        <v>0</v>
      </c>
      <c r="CS52" s="1130">
        <f t="shared" si="12"/>
        <v>-74212.448727090465</v>
      </c>
      <c r="CT52" s="1130">
        <f t="shared" si="12"/>
        <v>-1060.9884162828639</v>
      </c>
      <c r="CU52" s="1130">
        <f>SUMIFS([2]ДиР!$D:$D,[2]ДиР!$A:$A,MID(CU$8,1,LEN(CU$8)-5),[2]ДиР!$B:$B,[2]Расходы!$A52,[2]ДиР!$E:$E,CONCATENATE("План ",LEFT([2]Расходы!CU$7,4)))</f>
        <v>10228.971771234061</v>
      </c>
      <c r="CV52" s="1130">
        <f>SUMIFS([2]ДиР!$H:$H,[2]ДиР!$A:$A,MID(CU$8,1,LEN(CU$8)-5),[2]ДиР!$B:$B,[2]Расходы!$A52,[2]ДиР!$E:$E,CONCATENATE("План ",LEFT([2]Расходы!CU$7,4)))</f>
        <v>145.08150870483033</v>
      </c>
      <c r="CW52" s="1130">
        <f>IF(CW$5=[2]Период!$B$2,SUMIFS('[2]Расходы 1'!$G:$G,'[2]Расходы 1'!$A:$A,[2]Расходы!$A52),SUMIFS([2]ДиР!$D:$D,[2]ДиР!$A:$A,MID(CW$8,1,LEN(CW$8)-5),[2]ДиР!$B:$B,[2]Расходы!$A52,[2]ДиР!$E:$E,CONCATENATE("Факт ",LEFT([2]Расходы!CU$7,4))))</f>
        <v>0</v>
      </c>
      <c r="CX52" s="1130">
        <f>IF(CW$5=[2]Период!$B$2,SUMIFS('[2]Расходы 1'!$H:$H,'[2]Расходы 1'!$A:$A,[2]Расходы!$A52),SUMIFS([2]ДиР!$H:$H,[2]ДиР!$A:$A,MID(CW$8,1,LEN(CW$8)-5),[2]ДиР!$B:$B,[2]Расходы!$A52,[2]ДиР!$E:$E,CONCATENATE("Факт ",LEFT([2]Расходы!CU$7,4))))</f>
        <v>0</v>
      </c>
      <c r="CY52" s="1132">
        <f t="shared" si="36"/>
        <v>0</v>
      </c>
      <c r="CZ52" s="1132">
        <f t="shared" si="36"/>
        <v>0</v>
      </c>
      <c r="DA52" s="1130">
        <f t="shared" si="13"/>
        <v>-10228.971771234061</v>
      </c>
      <c r="DB52" s="1130">
        <f t="shared" si="13"/>
        <v>-145.08150870483033</v>
      </c>
      <c r="DC52" s="1130">
        <f>SUMIFS([2]ДиР!$D:$D,[2]ДиР!$A:$A,MID(DC$8,1,LEN(DC$8)-5),[2]ДиР!$B:$B,[2]Расходы!$A52,[2]ДиР!$E:$E,CONCATENATE("План ",LEFT([2]Расходы!DC$7,4)))</f>
        <v>9106.7091755517158</v>
      </c>
      <c r="DD52" s="1130">
        <f>SUMIFS([2]ДиР!$H:$H,[2]ДиР!$A:$A,MID(DC$8,1,LEN(DC$8)-5),[2]ДиР!$B:$B,[2]Расходы!$A52,[2]ДиР!$E:$E,CONCATENATE("План ",LEFT([2]Расходы!DC$7,4)))</f>
        <v>128.67127058356363</v>
      </c>
      <c r="DE52" s="1130">
        <f>IF(DE$5=[2]Период!$B$2,SUMIFS('[2]Расходы 1'!$G:$G,'[2]Расходы 1'!$A:$A,[2]Расходы!$A52),SUMIFS([2]ДиР!$D:$D,[2]ДиР!$A:$A,MID(DE$8,1,LEN(DE$8)-5),[2]ДиР!$B:$B,[2]Расходы!$A52,[2]ДиР!$E:$E,CONCATENATE("Факт ",LEFT([2]Расходы!DC$7,4))))</f>
        <v>0</v>
      </c>
      <c r="DF52" s="1130">
        <f>IF(DE$5=[2]Период!$B$2,SUMIFS('[2]Расходы 1'!$H:$H,'[2]Расходы 1'!$A:$A,[2]Расходы!$A52),SUMIFS([2]ДиР!$H:$H,[2]ДиР!$A:$A,MID(DE$8,1,LEN(DE$8)-5),[2]ДиР!$B:$B,[2]Расходы!$A52,[2]ДиР!$E:$E,CONCATENATE("Факт ",LEFT([2]Расходы!DC$7,4))))</f>
        <v>0</v>
      </c>
      <c r="DG52" s="1132">
        <f t="shared" si="37"/>
        <v>0</v>
      </c>
      <c r="DH52" s="1132">
        <f t="shared" si="37"/>
        <v>0</v>
      </c>
      <c r="DI52" s="1130">
        <f t="shared" si="14"/>
        <v>-9106.7091755517158</v>
      </c>
      <c r="DJ52" s="1130">
        <f t="shared" si="14"/>
        <v>-128.67127058356363</v>
      </c>
      <c r="DK52" s="1130">
        <f>SUMIFS([2]ДиР!$D:$D,[2]ДиР!$A:$A,MID(DK$8,1,LEN(DK$8)-5),[2]ДиР!$B:$B,[2]Расходы!$A52,[2]ДиР!$E:$E,CONCATENATE("План ",LEFT([2]Расходы!DK$7,4)))</f>
        <v>18184.813858876194</v>
      </c>
      <c r="DL52" s="1130">
        <f>SUMIFS([2]ДиР!$H:$H,[2]ДиР!$A:$A,MID(DK$8,1,LEN(DK$8)-5),[2]ДиР!$B:$B,[2]Расходы!$A52,[2]ДиР!$E:$E,CONCATENATE("План ",LEFT([2]Расходы!DK$7,4)))</f>
        <v>255.96190947816444</v>
      </c>
      <c r="DM52" s="1130">
        <f>IF(DM$5=[2]Период!$B$2,SUMIFS('[2]Расходы 1'!$G:$G,'[2]Расходы 1'!$A:$A,[2]Расходы!$A52),SUMIFS([2]ДиР!$D:$D,[2]ДиР!$A:$A,MID(DM$8,1,LEN(DM$8)-5),[2]ДиР!$B:$B,[2]Расходы!$A52,[2]ДиР!$E:$E,CONCATENATE("Факт ",LEFT([2]Расходы!DK$7,4))))</f>
        <v>0</v>
      </c>
      <c r="DN52" s="1130">
        <f>IF(DM$5=[2]Период!$B$2,SUMIFS('[2]Расходы 1'!$H:$H,'[2]Расходы 1'!$A:$A,[2]Расходы!$A52),SUMIFS([2]ДиР!$H:$H,[2]ДиР!$A:$A,MID(DM$8,1,LEN(DM$8)-5),[2]ДиР!$B:$B,[2]Расходы!$A52,[2]ДиР!$E:$E,CONCATENATE("Факт ",LEFT([2]Расходы!DK$7,4))))</f>
        <v>0</v>
      </c>
      <c r="DO52" s="1132">
        <f t="shared" si="38"/>
        <v>0</v>
      </c>
      <c r="DP52" s="1132">
        <f t="shared" si="38"/>
        <v>0</v>
      </c>
      <c r="DQ52" s="1130">
        <f t="shared" si="39"/>
        <v>-18184.813858876194</v>
      </c>
      <c r="DR52" s="1130">
        <f t="shared" si="39"/>
        <v>-255.96190947816444</v>
      </c>
      <c r="DS52" s="1130">
        <f t="shared" si="42"/>
        <v>37520.494805661976</v>
      </c>
      <c r="DT52" s="1130">
        <f t="shared" si="42"/>
        <v>529.71468876655842</v>
      </c>
      <c r="DU52" s="1130">
        <f t="shared" si="42"/>
        <v>0</v>
      </c>
      <c r="DV52" s="1130">
        <f t="shared" si="42"/>
        <v>0</v>
      </c>
      <c r="DW52" s="1131">
        <f t="shared" si="40"/>
        <v>0</v>
      </c>
      <c r="DX52" s="1131">
        <f t="shared" si="40"/>
        <v>0</v>
      </c>
      <c r="DY52" s="1130">
        <f t="shared" si="16"/>
        <v>-37520.494805661976</v>
      </c>
      <c r="DZ52" s="1130">
        <f t="shared" si="16"/>
        <v>-529.71468876655842</v>
      </c>
      <c r="EA52" s="1130">
        <f t="shared" si="17"/>
        <v>129426.03023557946</v>
      </c>
      <c r="EB52" s="1130">
        <f t="shared" si="17"/>
        <v>1846.0581003434399</v>
      </c>
      <c r="EC52" s="1130">
        <f t="shared" si="17"/>
        <v>0</v>
      </c>
      <c r="ED52" s="1130">
        <f t="shared" si="17"/>
        <v>0</v>
      </c>
      <c r="EE52" s="1131">
        <f t="shared" si="41"/>
        <v>0</v>
      </c>
      <c r="EF52" s="1131">
        <f t="shared" si="41"/>
        <v>0</v>
      </c>
      <c r="EG52" s="1130">
        <f t="shared" si="18"/>
        <v>-129426.03023557946</v>
      </c>
      <c r="EH52" s="1130">
        <f t="shared" si="18"/>
        <v>-1846.0581003434399</v>
      </c>
    </row>
    <row r="53" spans="1:138" ht="22.5" outlineLevel="1" x14ac:dyDescent="0.2">
      <c r="A53" s="1107">
        <v>3503190000</v>
      </c>
      <c r="B53" s="1108" t="s">
        <v>351</v>
      </c>
      <c r="C53" s="1130"/>
      <c r="D53" s="1130"/>
      <c r="E53" s="1130"/>
      <c r="F53" s="1130"/>
      <c r="G53" s="1131">
        <f t="shared" si="44"/>
        <v>0</v>
      </c>
      <c r="H53" s="1131">
        <f t="shared" si="44"/>
        <v>0</v>
      </c>
      <c r="I53" s="1130">
        <f t="shared" si="45"/>
        <v>0</v>
      </c>
      <c r="J53" s="1130">
        <f t="shared" si="45"/>
        <v>0</v>
      </c>
      <c r="K53" s="1130"/>
      <c r="L53" s="1130"/>
      <c r="M53" s="1130"/>
      <c r="N53" s="1130"/>
      <c r="O53" s="1131">
        <f t="shared" si="21"/>
        <v>0</v>
      </c>
      <c r="P53" s="1131">
        <f t="shared" si="21"/>
        <v>0</v>
      </c>
      <c r="Q53" s="1130">
        <f t="shared" si="0"/>
        <v>0</v>
      </c>
      <c r="R53" s="1130">
        <f t="shared" si="0"/>
        <v>0</v>
      </c>
      <c r="S53" s="1130"/>
      <c r="T53" s="1130"/>
      <c r="U53" s="1130"/>
      <c r="V53" s="1130"/>
      <c r="W53" s="1132">
        <f t="shared" si="22"/>
        <v>0</v>
      </c>
      <c r="X53" s="1132">
        <f t="shared" si="22"/>
        <v>0</v>
      </c>
      <c r="Y53" s="1130">
        <f t="shared" si="1"/>
        <v>0</v>
      </c>
      <c r="Z53" s="1130">
        <f t="shared" si="1"/>
        <v>0</v>
      </c>
      <c r="AA53" s="1130">
        <f t="shared" si="43"/>
        <v>0</v>
      </c>
      <c r="AB53" s="1130">
        <f t="shared" si="43"/>
        <v>0</v>
      </c>
      <c r="AC53" s="1130">
        <f t="shared" si="43"/>
        <v>0</v>
      </c>
      <c r="AD53" s="1130">
        <f t="shared" si="2"/>
        <v>0</v>
      </c>
      <c r="AE53" s="1132">
        <f t="shared" si="24"/>
        <v>0</v>
      </c>
      <c r="AF53" s="1132">
        <f t="shared" si="24"/>
        <v>0</v>
      </c>
      <c r="AG53" s="1130">
        <f t="shared" si="3"/>
        <v>0</v>
      </c>
      <c r="AH53" s="1130">
        <f t="shared" si="3"/>
        <v>0</v>
      </c>
      <c r="AI53" s="1130">
        <f>SUMIFS([2]ДиР!$D:$D,[2]ДиР!$A:$A,MID(AI$8,1,LEN(AI$8)-5),[2]ДиР!$B:$B,[2]Расходы!$A53,[2]ДиР!$E:$E,CONCATENATE("План ",LEFT([2]Расходы!AI$7,4)))</f>
        <v>35989.803461682</v>
      </c>
      <c r="AJ53" s="1130">
        <f>SUMIFS([2]ДиР!$H:$H,[2]ДиР!$A:$A,MID(AI$8,1,LEN(AI$8)-5),[2]ДиР!$B:$B,[2]Расходы!$A53,[2]ДиР!$E:$E,CONCATENATE("План ",LEFT([2]Расходы!AI$7,4)))</f>
        <v>522.61385989518624</v>
      </c>
      <c r="AK53" s="1130">
        <f>IF(AK$5=[2]Период!$B$2,SUMIFS('[2]Расходы 1'!$G:$G,'[2]Расходы 1'!$A:$A,[2]Расходы!$A53),SUMIFS([2]ДиР!$D:$D,[2]ДиР!$A:$A,MID(AK$8,1,LEN(AK$8)-5),[2]ДиР!$B:$B,[2]Расходы!$A53,[2]ДиР!$E:$E,CONCATENATE("Факт ",LEFT([2]Расходы!AI$7,4))))</f>
        <v>0</v>
      </c>
      <c r="AL53" s="1130">
        <f>IF(AK$5=[2]Период!$B$2,SUMIFS('[2]Расходы 1'!$H:$H,'[2]Расходы 1'!$A:$A,[2]Расходы!$A53),SUMIFS([2]ДиР!$H:$H,[2]ДиР!$A:$A,MID(AK$8,1,LEN(AK$8)-5),[2]ДиР!$B:$B,[2]Расходы!$A53,[2]ДиР!$E:$E,CONCATENATE("Факт ",LEFT([2]Расходы!AI$7,4))))</f>
        <v>0</v>
      </c>
      <c r="AM53" s="1132">
        <f t="shared" si="25"/>
        <v>0</v>
      </c>
      <c r="AN53" s="1132">
        <f t="shared" si="25"/>
        <v>0</v>
      </c>
      <c r="AO53" s="1130">
        <f t="shared" si="4"/>
        <v>-35989.803461682</v>
      </c>
      <c r="AP53" s="1130">
        <f t="shared" si="4"/>
        <v>-522.61385989518624</v>
      </c>
      <c r="AQ53" s="1130">
        <f>SUMIFS([2]ДиР!$D:$D,[2]ДиР!$A:$A,MID(AQ$8,1,LEN(AQ$8)-5),[2]ДиР!$B:$B,[2]Расходы!$A53,[2]ДиР!$E:$E,CONCATENATE("План ",LEFT([2]Расходы!AQ$7,4)))</f>
        <v>44230.779338407308</v>
      </c>
      <c r="AR53" s="1130">
        <f>SUMIFS([2]ДиР!$H:$H,[2]ДиР!$A:$A,MID(AQ$8,1,LEN(AQ$8)-5),[2]ДиР!$B:$B,[2]Расходы!$A53,[2]ДиР!$E:$E,CONCATENATE("План ",LEFT([2]Расходы!AQ$7,4)))</f>
        <v>639.7740556651089</v>
      </c>
      <c r="AS53" s="1130">
        <f>IF(AS$5=[2]Период!$B$2,SUMIFS('[2]Расходы 1'!$G:$G,'[2]Расходы 1'!$A:$A,[2]Расходы!$A53),SUMIFS([2]ДиР!$D:$D,[2]ДиР!$A:$A,MID(AS$8,1,LEN(AS$8)-5),[2]ДиР!$B:$B,[2]Расходы!$A53,[2]ДиР!$E:$E,CONCATENATE("Факт ",LEFT([2]Расходы!AQ$7,4))))</f>
        <v>0</v>
      </c>
      <c r="AT53" s="1130">
        <f>IF(AS$5=[2]Период!$B$2,SUMIFS('[2]Расходы 1'!$H:$H,'[2]Расходы 1'!$A:$A,[2]Расходы!$A53),SUMIFS([2]ДиР!$H:$H,[2]ДиР!$A:$A,MID(AS$8,1,LEN(AS$8)-5),[2]ДиР!$B:$B,[2]Расходы!$A53,[2]ДиР!$E:$E,CONCATENATE("Факт ",LEFT([2]Расходы!AQ$7,4))))</f>
        <v>0</v>
      </c>
      <c r="AU53" s="1132">
        <f t="shared" si="26"/>
        <v>0</v>
      </c>
      <c r="AV53" s="1132">
        <f t="shared" si="26"/>
        <v>0</v>
      </c>
      <c r="AW53" s="1130">
        <f t="shared" si="5"/>
        <v>-44230.779338407308</v>
      </c>
      <c r="AX53" s="1130">
        <f t="shared" si="5"/>
        <v>-639.7740556651089</v>
      </c>
      <c r="AY53" s="1130">
        <f>SUMIFS([2]ДиР!$D:$D,[2]ДиР!$A:$A,MID(AY$8,1,LEN(AY$8)-5),[2]ДиР!$B:$B,[2]Расходы!$A53,[2]ДиР!$E:$E,CONCATENATE("План ",LEFT([2]Расходы!AY$7,4)))</f>
        <v>51216.285360469614</v>
      </c>
      <c r="AZ53" s="1130">
        <f>SUMIFS([2]ДиР!$H:$H,[2]ДиР!$A:$A,MID(AY$8,1,LEN(AY$8)-5),[2]ДиР!$B:$B,[2]Расходы!$A53,[2]ДиР!$E:$E,CONCATENATE("План ",LEFT([2]Расходы!AY$7,4)))</f>
        <v>737.93365550709041</v>
      </c>
      <c r="BA53" s="1130">
        <f>IF(BA$5=[2]Период!$B$2,SUMIFS('[2]Расходы 1'!$G:$G,'[2]Расходы 1'!$A:$A,[2]Расходы!$A53),SUMIFS([2]ДиР!$D:$D,[2]ДиР!$A:$A,MID(BA$8,1,LEN(BA$8)-5),[2]ДиР!$B:$B,[2]Расходы!$A53,[2]ДиР!$E:$E,CONCATENATE("Факт ",LEFT([2]Расходы!AY$7,4))))</f>
        <v>0</v>
      </c>
      <c r="BB53" s="1130">
        <f>IF(BA$5=[2]Период!$B$2,SUMIFS('[2]Расходы 1'!$H:$H,'[2]Расходы 1'!$A:$A,[2]Расходы!$A53),SUMIFS([2]ДиР!$H:$H,[2]ДиР!$A:$A,MID(BA$8,1,LEN(BA$8)-5),[2]ДиР!$B:$B,[2]Расходы!$A53,[2]ДиР!$E:$E,CONCATENATE("Факт ",LEFT([2]Расходы!AY$7,4))))</f>
        <v>0</v>
      </c>
      <c r="BC53" s="1132">
        <f t="shared" si="27"/>
        <v>0</v>
      </c>
      <c r="BD53" s="1132">
        <f t="shared" si="27"/>
        <v>0</v>
      </c>
      <c r="BE53" s="1130">
        <f t="shared" si="28"/>
        <v>-51216.285360469614</v>
      </c>
      <c r="BF53" s="1130">
        <f t="shared" si="28"/>
        <v>-737.93365550709041</v>
      </c>
      <c r="BG53" s="1130">
        <f t="shared" si="29"/>
        <v>131436.86816055892</v>
      </c>
      <c r="BH53" s="1130">
        <f t="shared" si="29"/>
        <v>1900.3215710673853</v>
      </c>
      <c r="BI53" s="1130">
        <f t="shared" si="29"/>
        <v>0</v>
      </c>
      <c r="BJ53" s="1130">
        <f t="shared" si="29"/>
        <v>0</v>
      </c>
      <c r="BK53" s="1131">
        <f t="shared" si="30"/>
        <v>0</v>
      </c>
      <c r="BL53" s="1131">
        <f t="shared" si="30"/>
        <v>0</v>
      </c>
      <c r="BM53" s="1130">
        <f t="shared" si="7"/>
        <v>-131436.86816055892</v>
      </c>
      <c r="BN53" s="1130">
        <f t="shared" si="7"/>
        <v>-1900.3215710673853</v>
      </c>
      <c r="BO53" s="1130">
        <f>SUMIFS([2]ДиР!$D:$D,[2]ДиР!$A:$A,MID(BO$8,1,LEN(BO$8)-5),[2]ДиР!$B:$B,[2]Расходы!$A53,[2]ДиР!$E:$E,CONCATENATE("План ",LEFT([2]Расходы!BO$7,4)))</f>
        <v>55037.544819845898</v>
      </c>
      <c r="BP53" s="1130">
        <f>SUMIFS([2]ДиР!$H:$H,[2]ДиР!$A:$A,MID(BO$8,1,LEN(BO$8)-5),[2]ДиР!$B:$B,[2]Расходы!$A53,[2]ДиР!$E:$E,CONCATENATE("План ",LEFT([2]Расходы!BO$7,4)))</f>
        <v>789.88070632960194</v>
      </c>
      <c r="BQ53" s="1130">
        <f>IF(BQ$5=[2]Период!$B$2,SUMIFS('[2]Расходы 1'!$G:$G,'[2]Расходы 1'!$A:$A,[2]Расходы!$A53),SUMIFS([2]ДиР!$D:$D,[2]ДиР!$A:$A,MID(BQ$8,1,LEN(BQ$8)-5),[2]ДиР!$B:$B,[2]Расходы!$A53,[2]ДиР!$E:$E,CONCATENATE("Факт ",LEFT([2]Расходы!BO$7,4))))</f>
        <v>0</v>
      </c>
      <c r="BR53" s="1130">
        <f>IF(BQ$5=[2]Период!$B$2,SUMIFS('[2]Расходы 1'!$H:$H,'[2]Расходы 1'!$A:$A,[2]Расходы!$A53),SUMIFS([2]ДиР!$H:$H,[2]ДиР!$A:$A,MID(BQ$8,1,LEN(BQ$8)-5),[2]ДиР!$B:$B,[2]Расходы!$A53,[2]ДиР!$E:$E,CONCATENATE("Факт ",LEFT([2]Расходы!BO$7,4))))</f>
        <v>0</v>
      </c>
      <c r="BS53" s="1132">
        <f t="shared" si="31"/>
        <v>0</v>
      </c>
      <c r="BT53" s="1132">
        <f t="shared" si="31"/>
        <v>0</v>
      </c>
      <c r="BU53" s="1130">
        <f t="shared" si="8"/>
        <v>-55037.544819845898</v>
      </c>
      <c r="BV53" s="1130">
        <f t="shared" si="8"/>
        <v>-789.88070632960194</v>
      </c>
      <c r="BW53" s="1130">
        <f>SUMIFS([2]ДиР!$D:$D,[2]ДиР!$A:$A,MID(BW$8,1,LEN(BW$8)-5),[2]ДиР!$B:$B,[2]Расходы!$A53,[2]ДиР!$E:$E,CONCATENATE("План ",LEFT([2]Расходы!BW$7,4)))</f>
        <v>55310.405737265835</v>
      </c>
      <c r="BX53" s="1130">
        <f>SUMIFS([2]ДиР!$H:$H,[2]ДиР!$A:$A,MID(BW$8,1,LEN(BW$8)-5),[2]ДиР!$B:$B,[2]Расходы!$A53,[2]ДиР!$E:$E,CONCATENATE("План ",LEFT([2]Расходы!BW$7,4)))</f>
        <v>790.65693284634176</v>
      </c>
      <c r="BY53" s="1130">
        <f>IF(BY$5=[2]Период!$B$2,SUMIFS('[2]Расходы 1'!$G:$G,'[2]Расходы 1'!$A:$A,[2]Расходы!$A53),SUMIFS([2]ДиР!$D:$D,[2]ДиР!$A:$A,MID(BY$8,1,LEN(BY$8)-5),[2]ДиР!$B:$B,[2]Расходы!$A53,[2]ДиР!$E:$E,CONCATENATE("Факт ",LEFT([2]Расходы!BW$7,4))))</f>
        <v>0</v>
      </c>
      <c r="BZ53" s="1130">
        <f>IF(BY$5=[2]Период!$B$2,SUMIFS('[2]Расходы 1'!$H:$H,'[2]Расходы 1'!$A:$A,[2]Расходы!$A53),SUMIFS([2]ДиР!$H:$H,[2]ДиР!$A:$A,MID(BY$8,1,LEN(BY$8)-5),[2]ДиР!$B:$B,[2]Расходы!$A53,[2]ДиР!$E:$E,CONCATENATE("Факт ",LEFT([2]Расходы!BW$7,4))))</f>
        <v>0</v>
      </c>
      <c r="CA53" s="1132">
        <f t="shared" si="32"/>
        <v>0</v>
      </c>
      <c r="CB53" s="1132">
        <f t="shared" si="32"/>
        <v>0</v>
      </c>
      <c r="CC53" s="1130">
        <f t="shared" si="9"/>
        <v>-55310.405737265835</v>
      </c>
      <c r="CD53" s="1130">
        <f t="shared" si="9"/>
        <v>-790.65693284634176</v>
      </c>
      <c r="CE53" s="1130">
        <f>SUMIFS([2]ДиР!$D:$D,[2]ДиР!$A:$A,MID(CE$8,1,LEN(CE$8)-5),[2]ДиР!$B:$B,[2]Расходы!$A53,[2]ДиР!$E:$E,CONCATENATE("План ",LEFT([2]Расходы!CE$7,4)))</f>
        <v>51593.613594344897</v>
      </c>
      <c r="CF53" s="1130">
        <f>SUMIFS([2]ДиР!$H:$H,[2]ДиР!$A:$A,MID(CE$8,1,LEN(CE$8)-5),[2]ДиР!$B:$B,[2]Расходы!$A53,[2]ДиР!$E:$E,CONCATENATE("План ",LEFT([2]Расходы!CE$7,4)))</f>
        <v>734.62003047548183</v>
      </c>
      <c r="CG53" s="1130">
        <f>IF(CG$5=[2]Период!$B$2,SUMIFS('[2]Расходы 1'!$G:$G,'[2]Расходы 1'!$A:$A,[2]Расходы!$A53),SUMIFS([2]ДиР!$D:$D,[2]ДиР!$A:$A,MID(CG$8,1,LEN(CG$8)-5),[2]ДиР!$B:$B,[2]Расходы!$A53,[2]ДиР!$E:$E,CONCATENATE("Факт ",LEFT([2]Расходы!CE$7,4))))</f>
        <v>0</v>
      </c>
      <c r="CH53" s="1130">
        <f>IF(CG$5=[2]Период!$B$2,SUMIFS('[2]Расходы 1'!$H:$H,'[2]Расходы 1'!$A:$A,[2]Расходы!$A53),SUMIFS([2]ДиР!$H:$H,[2]ДиР!$A:$A,MID(CG$8,1,LEN(CG$8)-5),[2]ДиР!$B:$B,[2]Расходы!$A53,[2]ДиР!$E:$E,CONCATENATE("Факт ",LEFT([2]Расходы!CE$7,4))))</f>
        <v>0</v>
      </c>
      <c r="CI53" s="1132">
        <f t="shared" si="33"/>
        <v>0</v>
      </c>
      <c r="CJ53" s="1132">
        <f t="shared" si="33"/>
        <v>0</v>
      </c>
      <c r="CK53" s="1130">
        <f t="shared" si="10"/>
        <v>-51593.613594344897</v>
      </c>
      <c r="CL53" s="1130">
        <f t="shared" si="10"/>
        <v>-734.62003047548183</v>
      </c>
      <c r="CM53" s="1130">
        <f t="shared" si="34"/>
        <v>161941.56415145664</v>
      </c>
      <c r="CN53" s="1130">
        <f t="shared" si="34"/>
        <v>2315.1576696514257</v>
      </c>
      <c r="CO53" s="1130">
        <f t="shared" si="34"/>
        <v>0</v>
      </c>
      <c r="CP53" s="1130">
        <f t="shared" si="34"/>
        <v>0</v>
      </c>
      <c r="CQ53" s="1131">
        <f t="shared" si="35"/>
        <v>0</v>
      </c>
      <c r="CR53" s="1131">
        <f t="shared" si="35"/>
        <v>0</v>
      </c>
      <c r="CS53" s="1130">
        <f t="shared" si="12"/>
        <v>-161941.56415145664</v>
      </c>
      <c r="CT53" s="1130">
        <f t="shared" si="12"/>
        <v>-2315.1576696514257</v>
      </c>
      <c r="CU53" s="1130">
        <f>SUMIFS([2]ДиР!$D:$D,[2]ДиР!$A:$A,MID(CU$8,1,LEN(CU$8)-5),[2]ДиР!$B:$B,[2]Расходы!$A53,[2]ДиР!$E:$E,CONCATENATE("План ",LEFT([2]Расходы!CU$7,4)))</f>
        <v>42270.482715732454</v>
      </c>
      <c r="CV53" s="1130">
        <f>SUMIFS([2]ДиР!$H:$H,[2]ДиР!$A:$A,MID(CU$8,1,LEN(CU$8)-5),[2]ДиР!$B:$B,[2]Расходы!$A53,[2]ДиР!$E:$E,CONCATENATE("План ",LEFT([2]Расходы!CU$7,4)))</f>
        <v>599.5387946348834</v>
      </c>
      <c r="CW53" s="1130">
        <f>IF(CW$5=[2]Период!$B$2,SUMIFS('[2]Расходы 1'!$G:$G,'[2]Расходы 1'!$A:$A,[2]Расходы!$A53),SUMIFS([2]ДиР!$D:$D,[2]ДиР!$A:$A,MID(CW$8,1,LEN(CW$8)-5),[2]ДиР!$B:$B,[2]Расходы!$A53,[2]ДиР!$E:$E,CONCATENATE("Факт ",LEFT([2]Расходы!CU$7,4))))</f>
        <v>0</v>
      </c>
      <c r="CX53" s="1130">
        <f>IF(CW$5=[2]Период!$B$2,SUMIFS('[2]Расходы 1'!$H:$H,'[2]Расходы 1'!$A:$A,[2]Расходы!$A53),SUMIFS([2]ДиР!$H:$H,[2]ДиР!$A:$A,MID(CW$8,1,LEN(CW$8)-5),[2]ДиР!$B:$B,[2]Расходы!$A53,[2]ДиР!$E:$E,CONCATENATE("Факт ",LEFT([2]Расходы!CU$7,4))))</f>
        <v>0</v>
      </c>
      <c r="CY53" s="1132">
        <f t="shared" si="36"/>
        <v>0</v>
      </c>
      <c r="CZ53" s="1132">
        <f t="shared" si="36"/>
        <v>0</v>
      </c>
      <c r="DA53" s="1130">
        <f t="shared" si="13"/>
        <v>-42270.482715732454</v>
      </c>
      <c r="DB53" s="1130">
        <f t="shared" si="13"/>
        <v>-599.5387946348834</v>
      </c>
      <c r="DC53" s="1130">
        <f>SUMIFS([2]ДиР!$D:$D,[2]ДиР!$A:$A,MID(DC$8,1,LEN(DC$8)-5),[2]ДиР!$B:$B,[2]Расходы!$A53,[2]ДиР!$E:$E,CONCATENATE("План ",LEFT([2]Расходы!DC$7,4)))</f>
        <v>31789.147136065851</v>
      </c>
      <c r="DD53" s="1130">
        <f>SUMIFS([2]ДиР!$H:$H,[2]ДиР!$A:$A,MID(DC$8,1,LEN(DC$8)-5),[2]ДиР!$B:$B,[2]Расходы!$A53,[2]ДиР!$E:$E,CONCATENATE("План ",LEFT([2]Расходы!DC$7,4)))</f>
        <v>449.15785427150615</v>
      </c>
      <c r="DE53" s="1130">
        <f>IF(DE$5=[2]Период!$B$2,SUMIFS('[2]Расходы 1'!$G:$G,'[2]Расходы 1'!$A:$A,[2]Расходы!$A53),SUMIFS([2]ДиР!$D:$D,[2]ДиР!$A:$A,MID(DE$8,1,LEN(DE$8)-5),[2]ДиР!$B:$B,[2]Расходы!$A53,[2]ДиР!$E:$E,CONCATENATE("Факт ",LEFT([2]Расходы!DC$7,4))))</f>
        <v>0</v>
      </c>
      <c r="DF53" s="1130">
        <f>IF(DE$5=[2]Период!$B$2,SUMIFS('[2]Расходы 1'!$H:$H,'[2]Расходы 1'!$A:$A,[2]Расходы!$A53),SUMIFS([2]ДиР!$H:$H,[2]ДиР!$A:$A,MID(DE$8,1,LEN(DE$8)-5),[2]ДиР!$B:$B,[2]Расходы!$A53,[2]ДиР!$E:$E,CONCATENATE("Факт ",LEFT([2]Расходы!DC$7,4))))</f>
        <v>0</v>
      </c>
      <c r="DG53" s="1132">
        <f t="shared" si="37"/>
        <v>0</v>
      </c>
      <c r="DH53" s="1132">
        <f t="shared" si="37"/>
        <v>0</v>
      </c>
      <c r="DI53" s="1130">
        <f t="shared" si="14"/>
        <v>-31789.147136065851</v>
      </c>
      <c r="DJ53" s="1130">
        <f t="shared" si="14"/>
        <v>-449.15785427150615</v>
      </c>
      <c r="DK53" s="1130">
        <f>SUMIFS([2]ДиР!$D:$D,[2]ДиР!$A:$A,MID(DK$8,1,LEN(DK$8)-5),[2]ДиР!$B:$B,[2]Расходы!$A53,[2]ДиР!$E:$E,CONCATENATE("План ",LEFT([2]Расходы!DK$7,4)))</f>
        <v>31444.112148107564</v>
      </c>
      <c r="DL53" s="1130">
        <f>SUMIFS([2]ДиР!$H:$H,[2]ДиР!$A:$A,MID(DK$8,1,LEN(DK$8)-5),[2]ДиР!$B:$B,[2]Расходы!$A53,[2]ДиР!$E:$E,CONCATENATE("План ",LEFT([2]Расходы!DK$7,4)))</f>
        <v>442.59430147241272</v>
      </c>
      <c r="DM53" s="1130">
        <f>IF(DM$5=[2]Период!$B$2,SUMIFS('[2]Расходы 1'!$G:$G,'[2]Расходы 1'!$A:$A,[2]Расходы!$A53),SUMIFS([2]ДиР!$D:$D,[2]ДиР!$A:$A,MID(DM$8,1,LEN(DM$8)-5),[2]ДиР!$B:$B,[2]Расходы!$A53,[2]ДиР!$E:$E,CONCATENATE("Факт ",LEFT([2]Расходы!DK$7,4))))</f>
        <v>0</v>
      </c>
      <c r="DN53" s="1130">
        <f>IF(DM$5=[2]Период!$B$2,SUMIFS('[2]Расходы 1'!$H:$H,'[2]Расходы 1'!$A:$A,[2]Расходы!$A53),SUMIFS([2]ДиР!$H:$H,[2]ДиР!$A:$A,MID(DM$8,1,LEN(DM$8)-5),[2]ДиР!$B:$B,[2]Расходы!$A53,[2]ДиР!$E:$E,CONCATENATE("Факт ",LEFT([2]Расходы!DK$7,4))))</f>
        <v>0</v>
      </c>
      <c r="DO53" s="1132">
        <f t="shared" si="38"/>
        <v>0</v>
      </c>
      <c r="DP53" s="1132">
        <f t="shared" si="38"/>
        <v>0</v>
      </c>
      <c r="DQ53" s="1130">
        <f t="shared" si="39"/>
        <v>-31444.112148107564</v>
      </c>
      <c r="DR53" s="1130">
        <f t="shared" si="39"/>
        <v>-442.59430147241272</v>
      </c>
      <c r="DS53" s="1130">
        <f t="shared" si="42"/>
        <v>105503.74199990588</v>
      </c>
      <c r="DT53" s="1130">
        <f t="shared" si="42"/>
        <v>1491.2909503788023</v>
      </c>
      <c r="DU53" s="1130">
        <f t="shared" si="42"/>
        <v>0</v>
      </c>
      <c r="DV53" s="1130">
        <f t="shared" si="42"/>
        <v>0</v>
      </c>
      <c r="DW53" s="1131">
        <f t="shared" si="40"/>
        <v>0</v>
      </c>
      <c r="DX53" s="1131">
        <f t="shared" si="40"/>
        <v>0</v>
      </c>
      <c r="DY53" s="1130">
        <f t="shared" si="16"/>
        <v>-105503.74199990588</v>
      </c>
      <c r="DZ53" s="1130">
        <f t="shared" si="16"/>
        <v>-1491.2909503788023</v>
      </c>
      <c r="EA53" s="1130">
        <f t="shared" si="17"/>
        <v>398882.17431192141</v>
      </c>
      <c r="EB53" s="1130">
        <f t="shared" si="17"/>
        <v>5706.7701910976139</v>
      </c>
      <c r="EC53" s="1130">
        <f t="shared" si="17"/>
        <v>0</v>
      </c>
      <c r="ED53" s="1130">
        <f t="shared" si="17"/>
        <v>0</v>
      </c>
      <c r="EE53" s="1131">
        <f t="shared" si="41"/>
        <v>0</v>
      </c>
      <c r="EF53" s="1131">
        <f t="shared" si="41"/>
        <v>0</v>
      </c>
      <c r="EG53" s="1130">
        <f t="shared" si="18"/>
        <v>-398882.17431192141</v>
      </c>
      <c r="EH53" s="1130">
        <f t="shared" si="18"/>
        <v>-5706.7701910976139</v>
      </c>
    </row>
    <row r="54" spans="1:138" ht="12.75" outlineLevel="1" x14ac:dyDescent="0.2">
      <c r="A54" s="1107">
        <v>3503100000</v>
      </c>
      <c r="B54" s="1108" t="s">
        <v>353</v>
      </c>
      <c r="C54" s="1130"/>
      <c r="D54" s="1130"/>
      <c r="E54" s="1130"/>
      <c r="F54" s="1130"/>
      <c r="G54" s="1131">
        <f t="shared" si="44"/>
        <v>0</v>
      </c>
      <c r="H54" s="1131">
        <f t="shared" si="44"/>
        <v>0</v>
      </c>
      <c r="I54" s="1130">
        <f t="shared" si="45"/>
        <v>0</v>
      </c>
      <c r="J54" s="1130">
        <f t="shared" si="45"/>
        <v>0</v>
      </c>
      <c r="K54" s="1130"/>
      <c r="L54" s="1130"/>
      <c r="M54" s="1130"/>
      <c r="N54" s="1130"/>
      <c r="O54" s="1131">
        <f t="shared" si="21"/>
        <v>0</v>
      </c>
      <c r="P54" s="1131">
        <f t="shared" si="21"/>
        <v>0</v>
      </c>
      <c r="Q54" s="1130">
        <f t="shared" si="0"/>
        <v>0</v>
      </c>
      <c r="R54" s="1130">
        <f t="shared" si="0"/>
        <v>0</v>
      </c>
      <c r="S54" s="1130"/>
      <c r="T54" s="1130"/>
      <c r="U54" s="1130"/>
      <c r="V54" s="1130"/>
      <c r="W54" s="1132">
        <f t="shared" si="22"/>
        <v>0</v>
      </c>
      <c r="X54" s="1132">
        <f t="shared" si="22"/>
        <v>0</v>
      </c>
      <c r="Y54" s="1130">
        <f t="shared" si="1"/>
        <v>0</v>
      </c>
      <c r="Z54" s="1130">
        <f t="shared" si="1"/>
        <v>0</v>
      </c>
      <c r="AA54" s="1130">
        <f t="shared" si="43"/>
        <v>0</v>
      </c>
      <c r="AB54" s="1130">
        <f t="shared" si="43"/>
        <v>0</v>
      </c>
      <c r="AC54" s="1130">
        <f t="shared" si="43"/>
        <v>0</v>
      </c>
      <c r="AD54" s="1130">
        <f t="shared" si="2"/>
        <v>0</v>
      </c>
      <c r="AE54" s="1132">
        <f t="shared" si="24"/>
        <v>0</v>
      </c>
      <c r="AF54" s="1132">
        <f t="shared" si="24"/>
        <v>0</v>
      </c>
      <c r="AG54" s="1130">
        <f t="shared" si="3"/>
        <v>0</v>
      </c>
      <c r="AH54" s="1130">
        <f t="shared" si="3"/>
        <v>0</v>
      </c>
      <c r="AI54" s="1130">
        <f>SUMIFS([2]ДиР!$D:$D,[2]ДиР!$A:$A,MID(AI$8,1,LEN(AI$8)-5),[2]ДиР!$B:$B,[2]Расходы!$A54,[2]ДиР!$E:$E,CONCATENATE("План ",LEFT([2]Расходы!AI$7,4)))</f>
        <v>25698.560168588745</v>
      </c>
      <c r="AJ54" s="1130">
        <f>SUMIFS([2]ДиР!$H:$H,[2]ДиР!$A:$A,MID(AI$8,1,LEN(AI$8)-5),[2]ДиР!$B:$B,[2]Расходы!$A54,[2]ДиР!$E:$E,CONCATENATE("План ",LEFT([2]Расходы!AI$7,4)))</f>
        <v>373.17302212428297</v>
      </c>
      <c r="AK54" s="1130">
        <f>IF(AK$5=[2]Период!$B$2,SUMIFS('[2]Расходы 1'!$G:$G,'[2]Расходы 1'!$A:$A,[2]Расходы!$A54),SUMIFS([2]ДиР!$D:$D,[2]ДиР!$A:$A,MID(AK$8,1,LEN(AK$8)-5),[2]ДиР!$B:$B,[2]Расходы!$A54,[2]ДиР!$E:$E,CONCATENATE("Факт ",LEFT([2]Расходы!AI$7,4))))</f>
        <v>0</v>
      </c>
      <c r="AL54" s="1130">
        <f>IF(AK$5=[2]Период!$B$2,SUMIFS('[2]Расходы 1'!$H:$H,'[2]Расходы 1'!$A:$A,[2]Расходы!$A54),SUMIFS([2]ДиР!$H:$H,[2]ДиР!$A:$A,MID(AK$8,1,LEN(AK$8)-5),[2]ДиР!$B:$B,[2]Расходы!$A54,[2]ДиР!$E:$E,CONCATENATE("Факт ",LEFT([2]Расходы!AI$7,4))))</f>
        <v>0</v>
      </c>
      <c r="AM54" s="1132">
        <f t="shared" si="25"/>
        <v>0</v>
      </c>
      <c r="AN54" s="1132">
        <f t="shared" si="25"/>
        <v>0</v>
      </c>
      <c r="AO54" s="1130">
        <f t="shared" si="4"/>
        <v>-25698.560168588745</v>
      </c>
      <c r="AP54" s="1130">
        <f t="shared" si="4"/>
        <v>-373.17302212428297</v>
      </c>
      <c r="AQ54" s="1130">
        <f>SUMIFS([2]ДиР!$D:$D,[2]ДиР!$A:$A,MID(AQ$8,1,LEN(AQ$8)-5),[2]ДиР!$B:$B,[2]Расходы!$A54,[2]ДиР!$E:$E,CONCATENATE("План ",LEFT([2]Расходы!AQ$7,4)))</f>
        <v>29647.261081853572</v>
      </c>
      <c r="AR54" s="1130">
        <f>SUMIFS([2]ДиР!$H:$H,[2]ДиР!$A:$A,MID(AQ$8,1,LEN(AQ$8)-5),[2]ДиР!$B:$B,[2]Расходы!$A54,[2]ДиР!$E:$E,CONCATENATE("План ",LEFT([2]Расходы!AQ$7,4)))</f>
        <v>428.83143244165143</v>
      </c>
      <c r="AS54" s="1130">
        <f>IF(AS$5=[2]Период!$B$2,SUMIFS('[2]Расходы 1'!$G:$G,'[2]Расходы 1'!$A:$A,[2]Расходы!$A54),SUMIFS([2]ДиР!$D:$D,[2]ДиР!$A:$A,MID(AS$8,1,LEN(AS$8)-5),[2]ДиР!$B:$B,[2]Расходы!$A54,[2]ДиР!$E:$E,CONCATENATE("Факт ",LEFT([2]Расходы!AQ$7,4))))</f>
        <v>0</v>
      </c>
      <c r="AT54" s="1130">
        <f>IF(AS$5=[2]Период!$B$2,SUMIFS('[2]Расходы 1'!$H:$H,'[2]Расходы 1'!$A:$A,[2]Расходы!$A54),SUMIFS([2]ДиР!$H:$H,[2]ДиР!$A:$A,MID(AS$8,1,LEN(AS$8)-5),[2]ДиР!$B:$B,[2]Расходы!$A54,[2]ДиР!$E:$E,CONCATENATE("Факт ",LEFT([2]Расходы!AQ$7,4))))</f>
        <v>0</v>
      </c>
      <c r="AU54" s="1132">
        <f t="shared" si="26"/>
        <v>0</v>
      </c>
      <c r="AV54" s="1132">
        <f t="shared" si="26"/>
        <v>0</v>
      </c>
      <c r="AW54" s="1130">
        <f t="shared" si="5"/>
        <v>-29647.261081853572</v>
      </c>
      <c r="AX54" s="1130">
        <f t="shared" si="5"/>
        <v>-428.83143244165143</v>
      </c>
      <c r="AY54" s="1130">
        <f>SUMIFS([2]ДиР!$D:$D,[2]ДиР!$A:$A,MID(AY$8,1,LEN(AY$8)-5),[2]ДиР!$B:$B,[2]Расходы!$A54,[2]ДиР!$E:$E,CONCATENATE("План ",LEFT([2]Расходы!AY$7,4)))</f>
        <v>33680.666214970945</v>
      </c>
      <c r="AZ54" s="1130">
        <f>SUMIFS([2]ДиР!$H:$H,[2]ДиР!$A:$A,MID(AY$8,1,LEN(AY$8)-5),[2]ДиР!$B:$B,[2]Расходы!$A54,[2]ДиР!$E:$E,CONCATENATE("План ",LEFT([2]Расходы!AY$7,4)))</f>
        <v>485.27723096276844</v>
      </c>
      <c r="BA54" s="1130">
        <f>IF(BA$5=[2]Период!$B$2,SUMIFS('[2]Расходы 1'!$G:$G,'[2]Расходы 1'!$A:$A,[2]Расходы!$A54),SUMIFS([2]ДиР!$D:$D,[2]ДиР!$A:$A,MID(BA$8,1,LEN(BA$8)-5),[2]ДиР!$B:$B,[2]Расходы!$A54,[2]ДиР!$E:$E,CONCATENATE("Факт ",LEFT([2]Расходы!AY$7,4))))</f>
        <v>0</v>
      </c>
      <c r="BB54" s="1130">
        <f>IF(BA$5=[2]Период!$B$2,SUMIFS('[2]Расходы 1'!$H:$H,'[2]Расходы 1'!$A:$A,[2]Расходы!$A54),SUMIFS([2]ДиР!$H:$H,[2]ДиР!$A:$A,MID(BA$8,1,LEN(BA$8)-5),[2]ДиР!$B:$B,[2]Расходы!$A54,[2]ДиР!$E:$E,CONCATENATE("Факт ",LEFT([2]Расходы!AY$7,4))))</f>
        <v>0</v>
      </c>
      <c r="BC54" s="1132">
        <f t="shared" si="27"/>
        <v>0</v>
      </c>
      <c r="BD54" s="1132">
        <f t="shared" si="27"/>
        <v>0</v>
      </c>
      <c r="BE54" s="1130">
        <f t="shared" si="28"/>
        <v>-33680.666214970945</v>
      </c>
      <c r="BF54" s="1130">
        <f t="shared" si="28"/>
        <v>-485.27723096276844</v>
      </c>
      <c r="BG54" s="1130">
        <f t="shared" si="29"/>
        <v>89026.487465413258</v>
      </c>
      <c r="BH54" s="1130">
        <f t="shared" si="29"/>
        <v>1287.2816855287028</v>
      </c>
      <c r="BI54" s="1130">
        <f t="shared" si="29"/>
        <v>0</v>
      </c>
      <c r="BJ54" s="1130">
        <f t="shared" si="29"/>
        <v>0</v>
      </c>
      <c r="BK54" s="1131">
        <f t="shared" si="30"/>
        <v>0</v>
      </c>
      <c r="BL54" s="1131">
        <f t="shared" si="30"/>
        <v>0</v>
      </c>
      <c r="BM54" s="1130">
        <f t="shared" si="7"/>
        <v>-89026.487465413258</v>
      </c>
      <c r="BN54" s="1130">
        <f t="shared" si="7"/>
        <v>-1287.2816855287028</v>
      </c>
      <c r="BO54" s="1130">
        <f>SUMIFS([2]ДиР!$D:$D,[2]ДиР!$A:$A,MID(BO$8,1,LEN(BO$8)-5),[2]ДиР!$B:$B,[2]Расходы!$A54,[2]ДиР!$E:$E,CONCATENATE("План ",LEFT([2]Расходы!BO$7,4)))</f>
        <v>36352.656353844883</v>
      </c>
      <c r="BP54" s="1130">
        <f>SUMIFS([2]ДиР!$H:$H,[2]ДиР!$A:$A,MID(BO$8,1,LEN(BO$8)-5),[2]ДиР!$B:$B,[2]Расходы!$A54,[2]ДиР!$E:$E,CONCATENATE("План ",LEFT([2]Расходы!BO$7,4)))</f>
        <v>521.72134443355947</v>
      </c>
      <c r="BQ54" s="1130">
        <f>IF(BQ$5=[2]Период!$B$2,SUMIFS('[2]Расходы 1'!$G:$G,'[2]Расходы 1'!$A:$A,[2]Расходы!$A54),SUMIFS([2]ДиР!$D:$D,[2]ДиР!$A:$A,MID(BQ$8,1,LEN(BQ$8)-5),[2]ДиР!$B:$B,[2]Расходы!$A54,[2]ДиР!$E:$E,CONCATENATE("Факт ",LEFT([2]Расходы!BO$7,4))))</f>
        <v>0</v>
      </c>
      <c r="BR54" s="1130">
        <f>IF(BQ$5=[2]Период!$B$2,SUMIFS('[2]Расходы 1'!$H:$H,'[2]Расходы 1'!$A:$A,[2]Расходы!$A54),SUMIFS([2]ДиР!$H:$H,[2]ДиР!$A:$A,MID(BQ$8,1,LEN(BQ$8)-5),[2]ДиР!$B:$B,[2]Расходы!$A54,[2]ДиР!$E:$E,CONCATENATE("Факт ",LEFT([2]Расходы!BO$7,4))))</f>
        <v>0</v>
      </c>
      <c r="BS54" s="1132">
        <f t="shared" si="31"/>
        <v>0</v>
      </c>
      <c r="BT54" s="1132">
        <f t="shared" si="31"/>
        <v>0</v>
      </c>
      <c r="BU54" s="1130">
        <f t="shared" si="8"/>
        <v>-36352.656353844883</v>
      </c>
      <c r="BV54" s="1130">
        <f t="shared" si="8"/>
        <v>-521.72134443355947</v>
      </c>
      <c r="BW54" s="1130">
        <f>SUMIFS([2]ДиР!$D:$D,[2]ДиР!$A:$A,MID(BW$8,1,LEN(BW$8)-5),[2]ДиР!$B:$B,[2]Расходы!$A54,[2]ДиР!$E:$E,CONCATENATE("План ",LEFT([2]Расходы!BW$7,4)))</f>
        <v>36198.317100353241</v>
      </c>
      <c r="BX54" s="1130">
        <f>SUMIFS([2]ДиР!$H:$H,[2]ДиР!$A:$A,MID(BW$8,1,LEN(BW$8)-5),[2]ДиР!$B:$B,[2]Расходы!$A54,[2]ДиР!$E:$E,CONCATENATE("План ",LEFT([2]Расходы!BW$7,4)))</f>
        <v>517.45146308846029</v>
      </c>
      <c r="BY54" s="1130">
        <f>IF(BY$5=[2]Период!$B$2,SUMIFS('[2]Расходы 1'!$G:$G,'[2]Расходы 1'!$A:$A,[2]Расходы!$A54),SUMIFS([2]ДиР!$D:$D,[2]ДиР!$A:$A,MID(BY$8,1,LEN(BY$8)-5),[2]ДиР!$B:$B,[2]Расходы!$A54,[2]ДиР!$E:$E,CONCATENATE("Факт ",LEFT([2]Расходы!BW$7,4))))</f>
        <v>0</v>
      </c>
      <c r="BZ54" s="1130">
        <f>IF(BY$5=[2]Период!$B$2,SUMIFS('[2]Расходы 1'!$H:$H,'[2]Расходы 1'!$A:$A,[2]Расходы!$A54),SUMIFS([2]ДиР!$H:$H,[2]ДиР!$A:$A,MID(BY$8,1,LEN(BY$8)-5),[2]ДиР!$B:$B,[2]Расходы!$A54,[2]ДиР!$E:$E,CONCATENATE("Факт ",LEFT([2]Расходы!BW$7,4))))</f>
        <v>0</v>
      </c>
      <c r="CA54" s="1132">
        <f t="shared" si="32"/>
        <v>0</v>
      </c>
      <c r="CB54" s="1132">
        <f t="shared" si="32"/>
        <v>0</v>
      </c>
      <c r="CC54" s="1130">
        <f t="shared" si="9"/>
        <v>-36198.317100353241</v>
      </c>
      <c r="CD54" s="1130">
        <f t="shared" si="9"/>
        <v>-517.45146308846029</v>
      </c>
      <c r="CE54" s="1130">
        <f>SUMIFS([2]ДиР!$D:$D,[2]ДиР!$A:$A,MID(CE$8,1,LEN(CE$8)-5),[2]ДиР!$B:$B,[2]Расходы!$A54,[2]ДиР!$E:$E,CONCATENATE("План ",LEFT([2]Расходы!CE$7,4)))</f>
        <v>33004.58701985488</v>
      </c>
      <c r="CF54" s="1130">
        <f>SUMIFS([2]ДиР!$H:$H,[2]ДиР!$A:$A,MID(CE$8,1,LEN(CE$8)-5),[2]ДиР!$B:$B,[2]Расходы!$A54,[2]ДиР!$E:$E,CONCATENATE("План ",LEFT([2]Расходы!CE$7,4)))</f>
        <v>469.93860350603615</v>
      </c>
      <c r="CG54" s="1130">
        <f>IF(CG$5=[2]Период!$B$2,SUMIFS('[2]Расходы 1'!$G:$G,'[2]Расходы 1'!$A:$A,[2]Расходы!$A54),SUMIFS([2]ДиР!$D:$D,[2]ДиР!$A:$A,MID(CG$8,1,LEN(CG$8)-5),[2]ДиР!$B:$B,[2]Расходы!$A54,[2]ДиР!$E:$E,CONCATENATE("Факт ",LEFT([2]Расходы!CE$7,4))))</f>
        <v>0</v>
      </c>
      <c r="CH54" s="1130">
        <f>IF(CG$5=[2]Период!$B$2,SUMIFS('[2]Расходы 1'!$H:$H,'[2]Расходы 1'!$A:$A,[2]Расходы!$A54),SUMIFS([2]ДиР!$H:$H,[2]ДиР!$A:$A,MID(CG$8,1,LEN(CG$8)-5),[2]ДиР!$B:$B,[2]Расходы!$A54,[2]ДиР!$E:$E,CONCATENATE("Факт ",LEFT([2]Расходы!CE$7,4))))</f>
        <v>0</v>
      </c>
      <c r="CI54" s="1132">
        <f t="shared" si="33"/>
        <v>0</v>
      </c>
      <c r="CJ54" s="1132">
        <f t="shared" si="33"/>
        <v>0</v>
      </c>
      <c r="CK54" s="1130">
        <f t="shared" si="10"/>
        <v>-33004.58701985488</v>
      </c>
      <c r="CL54" s="1130">
        <f t="shared" si="10"/>
        <v>-469.93860350603615</v>
      </c>
      <c r="CM54" s="1130">
        <f t="shared" si="34"/>
        <v>105555.560474053</v>
      </c>
      <c r="CN54" s="1130">
        <f t="shared" si="34"/>
        <v>1509.111411028056</v>
      </c>
      <c r="CO54" s="1130">
        <f t="shared" si="34"/>
        <v>0</v>
      </c>
      <c r="CP54" s="1130">
        <f t="shared" si="34"/>
        <v>0</v>
      </c>
      <c r="CQ54" s="1131">
        <f t="shared" si="35"/>
        <v>0</v>
      </c>
      <c r="CR54" s="1131">
        <f t="shared" si="35"/>
        <v>0</v>
      </c>
      <c r="CS54" s="1130">
        <f t="shared" si="12"/>
        <v>-105555.560474053</v>
      </c>
      <c r="CT54" s="1130">
        <f t="shared" si="12"/>
        <v>-1509.111411028056</v>
      </c>
      <c r="CU54" s="1130">
        <f>SUMIFS([2]ДиР!$D:$D,[2]ДиР!$A:$A,MID(CU$8,1,LEN(CU$8)-5),[2]ДиР!$B:$B,[2]Расходы!$A54,[2]ДиР!$E:$E,CONCATENATE("План ",LEFT([2]Расходы!CU$7,4)))</f>
        <v>27283.453788183218</v>
      </c>
      <c r="CV54" s="1130">
        <f>SUMIFS([2]ДиР!$H:$H,[2]ДиР!$A:$A,MID(CU$8,1,LEN(CU$8)-5),[2]ДиР!$B:$B,[2]Расходы!$A54,[2]ДиР!$E:$E,CONCATENATE("План ",LEFT([2]Расходы!CU$7,4)))</f>
        <v>386.97189969765577</v>
      </c>
      <c r="CW54" s="1130">
        <f>IF(CW$5=[2]Период!$B$2,SUMIFS('[2]Расходы 1'!$G:$G,'[2]Расходы 1'!$A:$A,[2]Расходы!$A54),SUMIFS([2]ДиР!$D:$D,[2]ДиР!$A:$A,MID(CW$8,1,LEN(CW$8)-5),[2]ДиР!$B:$B,[2]Расходы!$A54,[2]ДиР!$E:$E,CONCATENATE("Факт ",LEFT([2]Расходы!CU$7,4))))</f>
        <v>0</v>
      </c>
      <c r="CX54" s="1130">
        <f>IF(CW$5=[2]Период!$B$2,SUMIFS('[2]Расходы 1'!$H:$H,'[2]Расходы 1'!$A:$A,[2]Расходы!$A54),SUMIFS([2]ДиР!$H:$H,[2]ДиР!$A:$A,MID(CW$8,1,LEN(CW$8)-5),[2]ДиР!$B:$B,[2]Расходы!$A54,[2]ДиР!$E:$E,CONCATENATE("Факт ",LEFT([2]Расходы!CU$7,4))))</f>
        <v>0</v>
      </c>
      <c r="CY54" s="1132">
        <f t="shared" si="36"/>
        <v>0</v>
      </c>
      <c r="CZ54" s="1132">
        <f t="shared" si="36"/>
        <v>0</v>
      </c>
      <c r="DA54" s="1130">
        <f t="shared" si="13"/>
        <v>-27283.453788183218</v>
      </c>
      <c r="DB54" s="1130">
        <f t="shared" si="13"/>
        <v>-386.97189969765577</v>
      </c>
      <c r="DC54" s="1130">
        <f>SUMIFS([2]ДиР!$D:$D,[2]ДиР!$A:$A,MID(DC$8,1,LEN(DC$8)-5),[2]ДиР!$B:$B,[2]Расходы!$A54,[2]ДиР!$E:$E,CONCATENATE("План ",LEFT([2]Расходы!DC$7,4)))</f>
        <v>21440.052434138634</v>
      </c>
      <c r="DD54" s="1130">
        <f>SUMIFS([2]ДиР!$H:$H,[2]ДиР!$A:$A,MID(DC$8,1,LEN(DC$8)-5),[2]ДиР!$B:$B,[2]Расходы!$A54,[2]ДиР!$E:$E,CONCATENATE("План ",LEFT([2]Расходы!DC$7,4)))</f>
        <v>302.93256706660026</v>
      </c>
      <c r="DE54" s="1130">
        <f>IF(DE$5=[2]Период!$B$2,SUMIFS('[2]Расходы 1'!$G:$G,'[2]Расходы 1'!$A:$A,[2]Расходы!$A54),SUMIFS([2]ДиР!$D:$D,[2]ДиР!$A:$A,MID(DE$8,1,LEN(DE$8)-5),[2]ДиР!$B:$B,[2]Расходы!$A54,[2]ДиР!$E:$E,CONCATENATE("Факт ",LEFT([2]Расходы!DC$7,4))))</f>
        <v>0</v>
      </c>
      <c r="DF54" s="1130">
        <f>IF(DE$5=[2]Период!$B$2,SUMIFS('[2]Расходы 1'!$H:$H,'[2]Расходы 1'!$A:$A,[2]Расходы!$A54),SUMIFS([2]ДиР!$H:$H,[2]ДиР!$A:$A,MID(DE$8,1,LEN(DE$8)-5),[2]ДиР!$B:$B,[2]Расходы!$A54,[2]ДиР!$E:$E,CONCATENATE("Факт ",LEFT([2]Расходы!DC$7,4))))</f>
        <v>0</v>
      </c>
      <c r="DG54" s="1132">
        <f t="shared" si="37"/>
        <v>0</v>
      </c>
      <c r="DH54" s="1132">
        <f t="shared" si="37"/>
        <v>0</v>
      </c>
      <c r="DI54" s="1130">
        <f t="shared" si="14"/>
        <v>-21440.052434138634</v>
      </c>
      <c r="DJ54" s="1130">
        <f t="shared" si="14"/>
        <v>-302.93256706660026</v>
      </c>
      <c r="DK54" s="1130">
        <f>SUMIFS([2]ДиР!$D:$D,[2]ДиР!$A:$A,MID(DK$8,1,LEN(DK$8)-5),[2]ДиР!$B:$B,[2]Расходы!$A54,[2]ДиР!$E:$E,CONCATENATE("План ",LEFT([2]Расходы!DK$7,4)))</f>
        <v>21495.226660620061</v>
      </c>
      <c r="DL54" s="1130">
        <f>SUMIFS([2]ДиР!$H:$H,[2]ДиР!$A:$A,MID(DK$8,1,LEN(DK$8)-5),[2]ДиР!$B:$B,[2]Расходы!$A54,[2]ДиР!$E:$E,CONCATENATE("План ",LEFT([2]Расходы!DK$7,4)))</f>
        <v>302.55790922119866</v>
      </c>
      <c r="DM54" s="1130">
        <f>IF(DM$5=[2]Период!$B$2,SUMIFS('[2]Расходы 1'!$G:$G,'[2]Расходы 1'!$A:$A,[2]Расходы!$A54),SUMIFS([2]ДиР!$D:$D,[2]ДиР!$A:$A,MID(DM$8,1,LEN(DM$8)-5),[2]ДиР!$B:$B,[2]Расходы!$A54,[2]ДиР!$E:$E,CONCATENATE("Факт ",LEFT([2]Расходы!DK$7,4))))</f>
        <v>0</v>
      </c>
      <c r="DN54" s="1130">
        <f>IF(DM$5=[2]Период!$B$2,SUMIFS('[2]Расходы 1'!$H:$H,'[2]Расходы 1'!$A:$A,[2]Расходы!$A54),SUMIFS([2]ДиР!$H:$H,[2]ДиР!$A:$A,MID(DM$8,1,LEN(DM$8)-5),[2]ДиР!$B:$B,[2]Расходы!$A54,[2]ДиР!$E:$E,CONCATENATE("Факт ",LEFT([2]Расходы!DK$7,4))))</f>
        <v>0</v>
      </c>
      <c r="DO54" s="1132">
        <f t="shared" si="38"/>
        <v>0</v>
      </c>
      <c r="DP54" s="1132">
        <f t="shared" si="38"/>
        <v>0</v>
      </c>
      <c r="DQ54" s="1130">
        <f t="shared" si="39"/>
        <v>-21495.226660620061</v>
      </c>
      <c r="DR54" s="1130">
        <f t="shared" si="39"/>
        <v>-302.55790922119866</v>
      </c>
      <c r="DS54" s="1130">
        <f t="shared" si="42"/>
        <v>70218.732882941913</v>
      </c>
      <c r="DT54" s="1130">
        <f t="shared" si="42"/>
        <v>992.46237598545463</v>
      </c>
      <c r="DU54" s="1130">
        <f t="shared" si="42"/>
        <v>0</v>
      </c>
      <c r="DV54" s="1130">
        <f t="shared" si="42"/>
        <v>0</v>
      </c>
      <c r="DW54" s="1131">
        <f t="shared" si="40"/>
        <v>0</v>
      </c>
      <c r="DX54" s="1131">
        <f t="shared" si="40"/>
        <v>0</v>
      </c>
      <c r="DY54" s="1130">
        <f t="shared" si="16"/>
        <v>-70218.732882941913</v>
      </c>
      <c r="DZ54" s="1130">
        <f t="shared" si="16"/>
        <v>-992.46237598545463</v>
      </c>
      <c r="EA54" s="1130">
        <f t="shared" si="17"/>
        <v>264800.78082240815</v>
      </c>
      <c r="EB54" s="1130">
        <f t="shared" si="17"/>
        <v>3788.8554725422136</v>
      </c>
      <c r="EC54" s="1130">
        <f t="shared" si="17"/>
        <v>0</v>
      </c>
      <c r="ED54" s="1130">
        <f t="shared" si="17"/>
        <v>0</v>
      </c>
      <c r="EE54" s="1131">
        <f t="shared" si="41"/>
        <v>0</v>
      </c>
      <c r="EF54" s="1131">
        <f t="shared" si="41"/>
        <v>0</v>
      </c>
      <c r="EG54" s="1130">
        <f t="shared" si="18"/>
        <v>-264800.78082240815</v>
      </c>
      <c r="EH54" s="1130">
        <f t="shared" si="18"/>
        <v>-3788.8554725422136</v>
      </c>
    </row>
    <row r="55" spans="1:138" ht="12.75" outlineLevel="1" x14ac:dyDescent="0.2">
      <c r="A55" s="1107">
        <v>3503130000</v>
      </c>
      <c r="B55" s="1108" t="s">
        <v>355</v>
      </c>
      <c r="C55" s="1130"/>
      <c r="D55" s="1130"/>
      <c r="E55" s="1130"/>
      <c r="F55" s="1130"/>
      <c r="G55" s="1131">
        <f t="shared" si="44"/>
        <v>0</v>
      </c>
      <c r="H55" s="1131">
        <f t="shared" si="44"/>
        <v>0</v>
      </c>
      <c r="I55" s="1130">
        <f t="shared" si="45"/>
        <v>0</v>
      </c>
      <c r="J55" s="1130">
        <f t="shared" si="45"/>
        <v>0</v>
      </c>
      <c r="K55" s="1130"/>
      <c r="L55" s="1130"/>
      <c r="M55" s="1130"/>
      <c r="N55" s="1130"/>
      <c r="O55" s="1131">
        <f t="shared" si="21"/>
        <v>0</v>
      </c>
      <c r="P55" s="1131">
        <f t="shared" si="21"/>
        <v>0</v>
      </c>
      <c r="Q55" s="1130">
        <f t="shared" si="0"/>
        <v>0</v>
      </c>
      <c r="R55" s="1130">
        <f t="shared" si="0"/>
        <v>0</v>
      </c>
      <c r="S55" s="1130"/>
      <c r="T55" s="1130"/>
      <c r="U55" s="1130"/>
      <c r="V55" s="1130"/>
      <c r="W55" s="1132">
        <f t="shared" si="22"/>
        <v>0</v>
      </c>
      <c r="X55" s="1132">
        <f t="shared" si="22"/>
        <v>0</v>
      </c>
      <c r="Y55" s="1130">
        <f t="shared" si="1"/>
        <v>0</v>
      </c>
      <c r="Z55" s="1130">
        <f t="shared" si="1"/>
        <v>0</v>
      </c>
      <c r="AA55" s="1130">
        <f t="shared" si="43"/>
        <v>0</v>
      </c>
      <c r="AB55" s="1130">
        <f t="shared" si="43"/>
        <v>0</v>
      </c>
      <c r="AC55" s="1130">
        <f t="shared" si="43"/>
        <v>0</v>
      </c>
      <c r="AD55" s="1130">
        <f t="shared" si="2"/>
        <v>0</v>
      </c>
      <c r="AE55" s="1132">
        <f t="shared" si="24"/>
        <v>0</v>
      </c>
      <c r="AF55" s="1132">
        <f t="shared" si="24"/>
        <v>0</v>
      </c>
      <c r="AG55" s="1130">
        <f t="shared" si="3"/>
        <v>0</v>
      </c>
      <c r="AH55" s="1130">
        <f t="shared" si="3"/>
        <v>0</v>
      </c>
      <c r="AI55" s="1130">
        <f>SUMIFS([2]ДиР!$D:$D,[2]ДиР!$A:$A,MID(AI$8,1,LEN(AI$8)-5),[2]ДиР!$B:$B,[2]Расходы!$A55,[2]ДиР!$E:$E,CONCATENATE("План ",LEFT([2]Расходы!AI$7,4)))</f>
        <v>147302.26961454924</v>
      </c>
      <c r="AJ55" s="1130">
        <f>SUMIFS([2]ДиР!$H:$H,[2]ДиР!$A:$A,MID(AI$8,1,LEN(AI$8)-5),[2]ДиР!$B:$B,[2]Расходы!$A55,[2]ДиР!$E:$E,CONCATENATE("План ",LEFT([2]Расходы!AI$7,4)))</f>
        <v>2139.000502643567</v>
      </c>
      <c r="AK55" s="1130">
        <f>IF(AK$5=[2]Период!$B$2,SUMIFS('[2]Расходы 1'!$G:$G,'[2]Расходы 1'!$A:$A,[2]Расходы!$A55),SUMIFS([2]ДиР!$D:$D,[2]ДиР!$A:$A,MID(AK$8,1,LEN(AK$8)-5),[2]ДиР!$B:$B,[2]Расходы!$A55,[2]ДиР!$E:$E,CONCATENATE("Факт ",LEFT([2]Расходы!AI$7,4))))</f>
        <v>0</v>
      </c>
      <c r="AL55" s="1130">
        <f>IF(AK$5=[2]Период!$B$2,SUMIFS('[2]Расходы 1'!$H:$H,'[2]Расходы 1'!$A:$A,[2]Расходы!$A55),SUMIFS([2]ДиР!$H:$H,[2]ДиР!$A:$A,MID(AK$8,1,LEN(AK$8)-5),[2]ДиР!$B:$B,[2]Расходы!$A55,[2]ДиР!$E:$E,CONCATENATE("Факт ",LEFT([2]Расходы!AI$7,4))))</f>
        <v>0</v>
      </c>
      <c r="AM55" s="1132">
        <f t="shared" si="25"/>
        <v>0</v>
      </c>
      <c r="AN55" s="1132">
        <f t="shared" si="25"/>
        <v>0</v>
      </c>
      <c r="AO55" s="1130">
        <f t="shared" si="4"/>
        <v>-147302.26961454924</v>
      </c>
      <c r="AP55" s="1130">
        <f t="shared" si="4"/>
        <v>-2139.000502643567</v>
      </c>
      <c r="AQ55" s="1130">
        <f>SUMIFS([2]ДиР!$D:$D,[2]ДиР!$A:$A,MID(AQ$8,1,LEN(AQ$8)-5),[2]ДиР!$B:$B,[2]Расходы!$A55,[2]ДиР!$E:$E,CONCATENATE("План ",LEFT([2]Расходы!AQ$7,4)))</f>
        <v>182506.89650645072</v>
      </c>
      <c r="AR55" s="1130">
        <f>SUMIFS([2]ДиР!$H:$H,[2]ДиР!$A:$A,MID(AQ$8,1,LEN(AQ$8)-5),[2]ДиР!$B:$B,[2]Расходы!$A55,[2]ДиР!$E:$E,CONCATENATE("План ",LEFT([2]Расходы!AQ$7,4)))</f>
        <v>2639.8625371584685</v>
      </c>
      <c r="AS55" s="1130">
        <f>IF(AS$5=[2]Период!$B$2,SUMIFS('[2]Расходы 1'!$G:$G,'[2]Расходы 1'!$A:$A,[2]Расходы!$A55),SUMIFS([2]ДиР!$D:$D,[2]ДиР!$A:$A,MID(AS$8,1,LEN(AS$8)-5),[2]ДиР!$B:$B,[2]Расходы!$A55,[2]ДиР!$E:$E,CONCATENATE("Факт ",LEFT([2]Расходы!AQ$7,4))))</f>
        <v>0</v>
      </c>
      <c r="AT55" s="1130">
        <f>IF(AS$5=[2]Период!$B$2,SUMIFS('[2]Расходы 1'!$H:$H,'[2]Расходы 1'!$A:$A,[2]Расходы!$A55),SUMIFS([2]ДиР!$H:$H,[2]ДиР!$A:$A,MID(AS$8,1,LEN(AS$8)-5),[2]ДиР!$B:$B,[2]Расходы!$A55,[2]ДиР!$E:$E,CONCATENATE("Факт ",LEFT([2]Расходы!AQ$7,4))))</f>
        <v>0</v>
      </c>
      <c r="AU55" s="1132">
        <f t="shared" si="26"/>
        <v>0</v>
      </c>
      <c r="AV55" s="1132">
        <f t="shared" si="26"/>
        <v>0</v>
      </c>
      <c r="AW55" s="1130">
        <f t="shared" si="5"/>
        <v>-182506.89650645072</v>
      </c>
      <c r="AX55" s="1130">
        <f t="shared" si="5"/>
        <v>-2639.8625371584685</v>
      </c>
      <c r="AY55" s="1130">
        <f>SUMIFS([2]ДиР!$D:$D,[2]ДиР!$A:$A,MID(AY$8,1,LEN(AY$8)-5),[2]ДиР!$B:$B,[2]Расходы!$A55,[2]ДиР!$E:$E,CONCATENATE("План ",LEFT([2]Расходы!AY$7,4)))</f>
        <v>237888.23172804492</v>
      </c>
      <c r="AZ55" s="1130">
        <f>SUMIFS([2]ДиР!$H:$H,[2]ДиР!$A:$A,MID(AY$8,1,LEN(AY$8)-5),[2]ДиР!$B:$B,[2]Расходы!$A55,[2]ДиР!$E:$E,CONCATENATE("План ",LEFT([2]Расходы!AY$7,4)))</f>
        <v>3427.5373781146159</v>
      </c>
      <c r="BA55" s="1130">
        <f>IF(BA$5=[2]Период!$B$2,SUMIFS('[2]Расходы 1'!$G:$G,'[2]Расходы 1'!$A:$A,[2]Расходы!$A55),SUMIFS([2]ДиР!$D:$D,[2]ДиР!$A:$A,MID(BA$8,1,LEN(BA$8)-5),[2]ДиР!$B:$B,[2]Расходы!$A55,[2]ДиР!$E:$E,CONCATENATE("Факт ",LEFT([2]Расходы!AY$7,4))))</f>
        <v>0</v>
      </c>
      <c r="BB55" s="1130">
        <f>IF(BA$5=[2]Период!$B$2,SUMIFS('[2]Расходы 1'!$H:$H,'[2]Расходы 1'!$A:$A,[2]Расходы!$A55),SUMIFS([2]ДиР!$H:$H,[2]ДиР!$A:$A,MID(BA$8,1,LEN(BA$8)-5),[2]ДиР!$B:$B,[2]Расходы!$A55,[2]ДиР!$E:$E,CONCATENATE("Факт ",LEFT([2]Расходы!AY$7,4))))</f>
        <v>0</v>
      </c>
      <c r="BC55" s="1132">
        <f t="shared" si="27"/>
        <v>0</v>
      </c>
      <c r="BD55" s="1132">
        <f t="shared" si="27"/>
        <v>0</v>
      </c>
      <c r="BE55" s="1130">
        <f t="shared" si="28"/>
        <v>-237888.23172804492</v>
      </c>
      <c r="BF55" s="1130">
        <f t="shared" si="28"/>
        <v>-3427.5373781146159</v>
      </c>
      <c r="BG55" s="1130">
        <f t="shared" si="29"/>
        <v>567697.39784904488</v>
      </c>
      <c r="BH55" s="1130">
        <f t="shared" si="29"/>
        <v>8206.4004179166513</v>
      </c>
      <c r="BI55" s="1130">
        <f t="shared" si="29"/>
        <v>0</v>
      </c>
      <c r="BJ55" s="1130">
        <f t="shared" si="29"/>
        <v>0</v>
      </c>
      <c r="BK55" s="1131">
        <f t="shared" si="30"/>
        <v>0</v>
      </c>
      <c r="BL55" s="1131">
        <f t="shared" si="30"/>
        <v>0</v>
      </c>
      <c r="BM55" s="1130">
        <f t="shared" si="7"/>
        <v>-567697.39784904488</v>
      </c>
      <c r="BN55" s="1130">
        <f t="shared" si="7"/>
        <v>-8206.4004179166513</v>
      </c>
      <c r="BO55" s="1130">
        <f>SUMIFS([2]ДиР!$D:$D,[2]ДиР!$A:$A,MID(BO$8,1,LEN(BO$8)-5),[2]ДиР!$B:$B,[2]Расходы!$A55,[2]ДиР!$E:$E,CONCATENATE("План ",LEFT([2]Расходы!BO$7,4)))</f>
        <v>267175.68417505472</v>
      </c>
      <c r="BP55" s="1130">
        <f>SUMIFS([2]ДиР!$H:$H,[2]ДиР!$A:$A,MID(BO$8,1,LEN(BO$8)-5),[2]ДиР!$B:$B,[2]Расходы!$A55,[2]ДиР!$E:$E,CONCATENATE("План ",LEFT([2]Расходы!BO$7,4)))</f>
        <v>3834.4173749223896</v>
      </c>
      <c r="BQ55" s="1130">
        <f>IF(BQ$5=[2]Период!$B$2,SUMIFS('[2]Расходы 1'!$G:$G,'[2]Расходы 1'!$A:$A,[2]Расходы!$A55),SUMIFS([2]ДиР!$D:$D,[2]ДиР!$A:$A,MID(BQ$8,1,LEN(BQ$8)-5),[2]ДиР!$B:$B,[2]Расходы!$A55,[2]ДиР!$E:$E,CONCATENATE("Факт ",LEFT([2]Расходы!BO$7,4))))</f>
        <v>0</v>
      </c>
      <c r="BR55" s="1130">
        <f>IF(BQ$5=[2]Период!$B$2,SUMIFS('[2]Расходы 1'!$H:$H,'[2]Расходы 1'!$A:$A,[2]Расходы!$A55),SUMIFS([2]ДиР!$H:$H,[2]ДиР!$A:$A,MID(BQ$8,1,LEN(BQ$8)-5),[2]ДиР!$B:$B,[2]Расходы!$A55,[2]ДиР!$E:$E,CONCATENATE("Факт ",LEFT([2]Расходы!BO$7,4))))</f>
        <v>0</v>
      </c>
      <c r="BS55" s="1132">
        <f t="shared" si="31"/>
        <v>0</v>
      </c>
      <c r="BT55" s="1132">
        <f t="shared" si="31"/>
        <v>0</v>
      </c>
      <c r="BU55" s="1130">
        <f t="shared" si="8"/>
        <v>-267175.68417505472</v>
      </c>
      <c r="BV55" s="1130">
        <f t="shared" si="8"/>
        <v>-3834.4173749223896</v>
      </c>
      <c r="BW55" s="1130">
        <f>SUMIFS([2]ДиР!$D:$D,[2]ДиР!$A:$A,MID(BW$8,1,LEN(BW$8)-5),[2]ДиР!$B:$B,[2]Расходы!$A55,[2]ДиР!$E:$E,CONCATENATE("План ",LEFT([2]Расходы!BW$7,4)))</f>
        <v>265670.21223975142</v>
      </c>
      <c r="BX55" s="1130">
        <f>SUMIFS([2]ДиР!$H:$H,[2]ДиР!$A:$A,MID(BW$8,1,LEN(BW$8)-5),[2]ДиР!$B:$B,[2]Расходы!$A55,[2]ДиР!$E:$E,CONCATENATE("План ",LEFT([2]Расходы!BW$7,4)))</f>
        <v>3797.7301442320268</v>
      </c>
      <c r="BY55" s="1130">
        <f>IF(BY$5=[2]Период!$B$2,SUMIFS('[2]Расходы 1'!$G:$G,'[2]Расходы 1'!$A:$A,[2]Расходы!$A55),SUMIFS([2]ДиР!$D:$D,[2]ДиР!$A:$A,MID(BY$8,1,LEN(BY$8)-5),[2]ДиР!$B:$B,[2]Расходы!$A55,[2]ДиР!$E:$E,CONCATENATE("Факт ",LEFT([2]Расходы!BW$7,4))))</f>
        <v>0</v>
      </c>
      <c r="BZ55" s="1130">
        <f>IF(BY$5=[2]Период!$B$2,SUMIFS('[2]Расходы 1'!$H:$H,'[2]Расходы 1'!$A:$A,[2]Расходы!$A55),SUMIFS([2]ДиР!$H:$H,[2]ДиР!$A:$A,MID(BY$8,1,LEN(BY$8)-5),[2]ДиР!$B:$B,[2]Расходы!$A55,[2]ДиР!$E:$E,CONCATENATE("Факт ",LEFT([2]Расходы!BW$7,4))))</f>
        <v>0</v>
      </c>
      <c r="CA55" s="1132">
        <f t="shared" si="32"/>
        <v>0</v>
      </c>
      <c r="CB55" s="1132">
        <f t="shared" si="32"/>
        <v>0</v>
      </c>
      <c r="CC55" s="1130">
        <f t="shared" si="9"/>
        <v>-265670.21223975142</v>
      </c>
      <c r="CD55" s="1130">
        <f t="shared" si="9"/>
        <v>-3797.7301442320268</v>
      </c>
      <c r="CE55" s="1130">
        <f>SUMIFS([2]ДиР!$D:$D,[2]ДиР!$A:$A,MID(CE$8,1,LEN(CE$8)-5),[2]ДиР!$B:$B,[2]Расходы!$A55,[2]ДиР!$E:$E,CONCATENATE("План ",LEFT([2]Расходы!CE$7,4)))</f>
        <v>239400.78361798095</v>
      </c>
      <c r="CF55" s="1130">
        <f>SUMIFS([2]ДиР!$H:$H,[2]ДиР!$A:$A,MID(CE$8,1,LEN(CE$8)-5),[2]ДиР!$B:$B,[2]Расходы!$A55,[2]ДиР!$E:$E,CONCATENATE("План ",LEFT([2]Расходы!CE$7,4)))</f>
        <v>3408.7283038568189</v>
      </c>
      <c r="CG55" s="1130">
        <f>IF(CG$5=[2]Период!$B$2,SUMIFS('[2]Расходы 1'!$G:$G,'[2]Расходы 1'!$A:$A,[2]Расходы!$A55),SUMIFS([2]ДиР!$D:$D,[2]ДиР!$A:$A,MID(CG$8,1,LEN(CG$8)-5),[2]ДиР!$B:$B,[2]Расходы!$A55,[2]ДиР!$E:$E,CONCATENATE("Факт ",LEFT([2]Расходы!CE$7,4))))</f>
        <v>0</v>
      </c>
      <c r="CH55" s="1130">
        <f>IF(CG$5=[2]Период!$B$2,SUMIFS('[2]Расходы 1'!$H:$H,'[2]Расходы 1'!$A:$A,[2]Расходы!$A55),SUMIFS([2]ДиР!$H:$H,[2]ДиР!$A:$A,MID(CG$8,1,LEN(CG$8)-5),[2]ДиР!$B:$B,[2]Расходы!$A55,[2]ДиР!$E:$E,CONCATENATE("Факт ",LEFT([2]Расходы!CE$7,4))))</f>
        <v>0</v>
      </c>
      <c r="CI55" s="1132">
        <f t="shared" si="33"/>
        <v>0</v>
      </c>
      <c r="CJ55" s="1132">
        <f t="shared" si="33"/>
        <v>0</v>
      </c>
      <c r="CK55" s="1130">
        <f t="shared" si="10"/>
        <v>-239400.78361798095</v>
      </c>
      <c r="CL55" s="1130">
        <f t="shared" si="10"/>
        <v>-3408.7283038568189</v>
      </c>
      <c r="CM55" s="1130">
        <f t="shared" si="34"/>
        <v>772246.68003278715</v>
      </c>
      <c r="CN55" s="1130">
        <f t="shared" si="34"/>
        <v>11040.875823011236</v>
      </c>
      <c r="CO55" s="1130">
        <f t="shared" si="34"/>
        <v>0</v>
      </c>
      <c r="CP55" s="1130">
        <f t="shared" si="34"/>
        <v>0</v>
      </c>
      <c r="CQ55" s="1131">
        <f t="shared" si="35"/>
        <v>0</v>
      </c>
      <c r="CR55" s="1131">
        <f t="shared" si="35"/>
        <v>0</v>
      </c>
      <c r="CS55" s="1130">
        <f t="shared" si="12"/>
        <v>-772246.68003278715</v>
      </c>
      <c r="CT55" s="1130">
        <f t="shared" si="12"/>
        <v>-11040.875823011236</v>
      </c>
      <c r="CU55" s="1130">
        <f>SUMIFS([2]ДиР!$D:$D,[2]ДиР!$A:$A,MID(CU$8,1,LEN(CU$8)-5),[2]ДиР!$B:$B,[2]Расходы!$A55,[2]ДиР!$E:$E,CONCATENATE("План ",LEFT([2]Расходы!CU$7,4)))</f>
        <v>160162.20355580168</v>
      </c>
      <c r="CV55" s="1130">
        <f>SUMIFS([2]ДиР!$H:$H,[2]ДиР!$A:$A,MID(CU$8,1,LEN(CU$8)-5),[2]ДиР!$B:$B,[2]Расходы!$A55,[2]ДиР!$E:$E,CONCATENATE("План ",LEFT([2]Расходы!CU$7,4)))</f>
        <v>2271.6431963095056</v>
      </c>
      <c r="CW55" s="1130">
        <f>IF(CW$5=[2]Период!$B$2,SUMIFS('[2]Расходы 1'!$G:$G,'[2]Расходы 1'!$A:$A,[2]Расходы!$A55),SUMIFS([2]ДиР!$D:$D,[2]ДиР!$A:$A,MID(CW$8,1,LEN(CW$8)-5),[2]ДиР!$B:$B,[2]Расходы!$A55,[2]ДиР!$E:$E,CONCATENATE("Факт ",LEFT([2]Расходы!CU$7,4))))</f>
        <v>0</v>
      </c>
      <c r="CX55" s="1130">
        <f>IF(CW$5=[2]Период!$B$2,SUMIFS('[2]Расходы 1'!$H:$H,'[2]Расходы 1'!$A:$A,[2]Расходы!$A55),SUMIFS([2]ДиР!$H:$H,[2]ДиР!$A:$A,MID(CW$8,1,LEN(CW$8)-5),[2]ДиР!$B:$B,[2]Расходы!$A55,[2]ДиР!$E:$E,CONCATENATE("Факт ",LEFT([2]Расходы!CU$7,4))))</f>
        <v>0</v>
      </c>
      <c r="CY55" s="1132">
        <f t="shared" si="36"/>
        <v>0</v>
      </c>
      <c r="CZ55" s="1132">
        <f t="shared" si="36"/>
        <v>0</v>
      </c>
      <c r="DA55" s="1130">
        <f t="shared" si="13"/>
        <v>-160162.20355580168</v>
      </c>
      <c r="DB55" s="1130">
        <f t="shared" si="13"/>
        <v>-2271.6431963095056</v>
      </c>
      <c r="DC55" s="1130">
        <f>SUMIFS([2]ДиР!$D:$D,[2]ДиР!$A:$A,MID(DC$8,1,LEN(DC$8)-5),[2]ДиР!$B:$B,[2]Расходы!$A55,[2]ДиР!$E:$E,CONCATENATE("План ",LEFT([2]Расходы!DC$7,4)))</f>
        <v>134544.84096201949</v>
      </c>
      <c r="DD55" s="1130">
        <f>SUMIFS([2]ДиР!$H:$H,[2]ДиР!$A:$A,MID(DC$8,1,LEN(DC$8)-5),[2]ДиР!$B:$B,[2]Расходы!$A55,[2]ДиР!$E:$E,CONCATENATE("План ",LEFT([2]Расходы!DC$7,4)))</f>
        <v>1901.0221259204448</v>
      </c>
      <c r="DE55" s="1130">
        <f>IF(DE$5=[2]Период!$B$2,SUMIFS('[2]Расходы 1'!$G:$G,'[2]Расходы 1'!$A:$A,[2]Расходы!$A55),SUMIFS([2]ДиР!$D:$D,[2]ДиР!$A:$A,MID(DE$8,1,LEN(DE$8)-5),[2]ДиР!$B:$B,[2]Расходы!$A55,[2]ДиР!$E:$E,CONCATENATE("Факт ",LEFT([2]Расходы!DC$7,4))))</f>
        <v>0</v>
      </c>
      <c r="DF55" s="1130">
        <f>IF(DE$5=[2]Период!$B$2,SUMIFS('[2]Расходы 1'!$H:$H,'[2]Расходы 1'!$A:$A,[2]Расходы!$A55),SUMIFS([2]ДиР!$H:$H,[2]ДиР!$A:$A,MID(DE$8,1,LEN(DE$8)-5),[2]ДиР!$B:$B,[2]Расходы!$A55,[2]ДиР!$E:$E,CONCATENATE("Факт ",LEFT([2]Расходы!DC$7,4))))</f>
        <v>0</v>
      </c>
      <c r="DG55" s="1132">
        <f t="shared" si="37"/>
        <v>0</v>
      </c>
      <c r="DH55" s="1132">
        <f t="shared" si="37"/>
        <v>0</v>
      </c>
      <c r="DI55" s="1130">
        <f t="shared" si="14"/>
        <v>-134544.84096201949</v>
      </c>
      <c r="DJ55" s="1130">
        <f t="shared" si="14"/>
        <v>-1901.0221259204448</v>
      </c>
      <c r="DK55" s="1130">
        <f>SUMIFS([2]ДиР!$D:$D,[2]ДиР!$A:$A,MID(DK$8,1,LEN(DK$8)-5),[2]ДиР!$B:$B,[2]Расходы!$A55,[2]ДиР!$E:$E,CONCATENATE("План ",LEFT([2]Расходы!DK$7,4)))</f>
        <v>134210.11087962153</v>
      </c>
      <c r="DL55" s="1130">
        <f>SUMIFS([2]ДиР!$H:$H,[2]ДиР!$A:$A,MID(DK$8,1,LEN(DK$8)-5),[2]ДиР!$B:$B,[2]Расходы!$A55,[2]ДиР!$E:$E,CONCATENATE("План ",LEFT([2]Расходы!DK$7,4)))</f>
        <v>1889.0859438330849</v>
      </c>
      <c r="DM55" s="1130">
        <f>IF(DM$5=[2]Период!$B$2,SUMIFS('[2]Расходы 1'!$G:$G,'[2]Расходы 1'!$A:$A,[2]Расходы!$A55),SUMIFS([2]ДиР!$D:$D,[2]ДиР!$A:$A,MID(DM$8,1,LEN(DM$8)-5),[2]ДиР!$B:$B,[2]Расходы!$A55,[2]ДиР!$E:$E,CONCATENATE("Факт ",LEFT([2]Расходы!DK$7,4))))</f>
        <v>0</v>
      </c>
      <c r="DN55" s="1130">
        <f>IF(DM$5=[2]Период!$B$2,SUMIFS('[2]Расходы 1'!$H:$H,'[2]Расходы 1'!$A:$A,[2]Расходы!$A55),SUMIFS([2]ДиР!$H:$H,[2]ДиР!$A:$A,MID(DM$8,1,LEN(DM$8)-5),[2]ДиР!$B:$B,[2]Расходы!$A55,[2]ДиР!$E:$E,CONCATENATE("Факт ",LEFT([2]Расходы!DK$7,4))))</f>
        <v>0</v>
      </c>
      <c r="DO55" s="1132">
        <f t="shared" si="38"/>
        <v>0</v>
      </c>
      <c r="DP55" s="1132">
        <f t="shared" si="38"/>
        <v>0</v>
      </c>
      <c r="DQ55" s="1130">
        <f t="shared" si="39"/>
        <v>-134210.11087962153</v>
      </c>
      <c r="DR55" s="1130">
        <f t="shared" si="39"/>
        <v>-1889.0859438330849</v>
      </c>
      <c r="DS55" s="1130">
        <f t="shared" si="42"/>
        <v>428917.15539744264</v>
      </c>
      <c r="DT55" s="1130">
        <f t="shared" si="42"/>
        <v>6061.7512660630355</v>
      </c>
      <c r="DU55" s="1130">
        <f t="shared" si="42"/>
        <v>0</v>
      </c>
      <c r="DV55" s="1130">
        <f t="shared" si="42"/>
        <v>0</v>
      </c>
      <c r="DW55" s="1131">
        <f t="shared" si="40"/>
        <v>0</v>
      </c>
      <c r="DX55" s="1131">
        <f t="shared" si="40"/>
        <v>0</v>
      </c>
      <c r="DY55" s="1130">
        <f t="shared" si="16"/>
        <v>-428917.15539744264</v>
      </c>
      <c r="DZ55" s="1130">
        <f t="shared" si="16"/>
        <v>-6061.7512660630355</v>
      </c>
      <c r="EA55" s="1130">
        <f t="shared" si="17"/>
        <v>1768861.2332792748</v>
      </c>
      <c r="EB55" s="1130">
        <f t="shared" si="17"/>
        <v>25309.027506990922</v>
      </c>
      <c r="EC55" s="1130">
        <f t="shared" si="17"/>
        <v>0</v>
      </c>
      <c r="ED55" s="1130">
        <f t="shared" si="17"/>
        <v>0</v>
      </c>
      <c r="EE55" s="1131">
        <f t="shared" si="41"/>
        <v>0</v>
      </c>
      <c r="EF55" s="1131">
        <f t="shared" si="41"/>
        <v>0</v>
      </c>
      <c r="EG55" s="1130">
        <f t="shared" si="18"/>
        <v>-1768861.2332792748</v>
      </c>
      <c r="EH55" s="1130">
        <f t="shared" si="18"/>
        <v>-25309.027506990922</v>
      </c>
    </row>
    <row r="56" spans="1:138" ht="12.75" outlineLevel="1" x14ac:dyDescent="0.2">
      <c r="A56" s="1107">
        <v>3503140000</v>
      </c>
      <c r="B56" s="1108" t="s">
        <v>357</v>
      </c>
      <c r="C56" s="1130"/>
      <c r="D56" s="1130"/>
      <c r="E56" s="1130"/>
      <c r="F56" s="1130"/>
      <c r="G56" s="1131">
        <f t="shared" si="44"/>
        <v>0</v>
      </c>
      <c r="H56" s="1131">
        <f t="shared" si="44"/>
        <v>0</v>
      </c>
      <c r="I56" s="1130">
        <f t="shared" si="45"/>
        <v>0</v>
      </c>
      <c r="J56" s="1130">
        <f t="shared" si="45"/>
        <v>0</v>
      </c>
      <c r="K56" s="1130"/>
      <c r="L56" s="1130"/>
      <c r="M56" s="1130"/>
      <c r="N56" s="1130"/>
      <c r="O56" s="1131">
        <f t="shared" si="21"/>
        <v>0</v>
      </c>
      <c r="P56" s="1131">
        <f t="shared" si="21"/>
        <v>0</v>
      </c>
      <c r="Q56" s="1130">
        <f t="shared" si="0"/>
        <v>0</v>
      </c>
      <c r="R56" s="1130">
        <f t="shared" si="0"/>
        <v>0</v>
      </c>
      <c r="S56" s="1130"/>
      <c r="T56" s="1130"/>
      <c r="U56" s="1130"/>
      <c r="V56" s="1130"/>
      <c r="W56" s="1132">
        <f t="shared" si="22"/>
        <v>0</v>
      </c>
      <c r="X56" s="1132">
        <f t="shared" si="22"/>
        <v>0</v>
      </c>
      <c r="Y56" s="1130">
        <f t="shared" si="1"/>
        <v>0</v>
      </c>
      <c r="Z56" s="1130">
        <f t="shared" si="1"/>
        <v>0</v>
      </c>
      <c r="AA56" s="1130">
        <f t="shared" si="43"/>
        <v>0</v>
      </c>
      <c r="AB56" s="1130">
        <f t="shared" si="43"/>
        <v>0</v>
      </c>
      <c r="AC56" s="1130">
        <f t="shared" si="43"/>
        <v>0</v>
      </c>
      <c r="AD56" s="1130">
        <f t="shared" si="2"/>
        <v>0</v>
      </c>
      <c r="AE56" s="1132">
        <f t="shared" si="24"/>
        <v>0</v>
      </c>
      <c r="AF56" s="1132">
        <f t="shared" si="24"/>
        <v>0</v>
      </c>
      <c r="AG56" s="1130">
        <f t="shared" si="3"/>
        <v>0</v>
      </c>
      <c r="AH56" s="1130">
        <f t="shared" si="3"/>
        <v>0</v>
      </c>
      <c r="AI56" s="1130">
        <f>SUMIFS([2]ДиР!$D:$D,[2]ДиР!$A:$A,MID(AI$8,1,LEN(AI$8)-5),[2]ДиР!$B:$B,[2]Расходы!$A56,[2]ДиР!$E:$E,CONCATENATE("План ",LEFT([2]Расходы!AI$7,4)))</f>
        <v>27895.316616789903</v>
      </c>
      <c r="AJ56" s="1130">
        <f>SUMIFS([2]ДиР!$H:$H,[2]ДиР!$A:$A,MID(AI$8,1,LEN(AI$8)-5),[2]ДиР!$B:$B,[2]Расходы!$A56,[2]ДиР!$E:$E,CONCATENATE("План ",LEFT([2]Расходы!AI$7,4)))</f>
        <v>405.07248408901336</v>
      </c>
      <c r="AK56" s="1130">
        <f>IF(AK$5=[2]Период!$B$2,SUMIFS('[2]Расходы 1'!$G:$G,'[2]Расходы 1'!$A:$A,[2]Расходы!$A56),SUMIFS([2]ДиР!$D:$D,[2]ДиР!$A:$A,MID(AK$8,1,LEN(AK$8)-5),[2]ДиР!$B:$B,[2]Расходы!$A56,[2]ДиР!$E:$E,CONCATENATE("Факт ",LEFT([2]Расходы!AI$7,4))))</f>
        <v>0</v>
      </c>
      <c r="AL56" s="1130">
        <f>IF(AK$5=[2]Период!$B$2,SUMIFS('[2]Расходы 1'!$H:$H,'[2]Расходы 1'!$A:$A,[2]Расходы!$A56),SUMIFS([2]ДиР!$H:$H,[2]ДиР!$A:$A,MID(AK$8,1,LEN(AK$8)-5),[2]ДиР!$B:$B,[2]Расходы!$A56,[2]ДиР!$E:$E,CONCATENATE("Факт ",LEFT([2]Расходы!AI$7,4))))</f>
        <v>0</v>
      </c>
      <c r="AM56" s="1132">
        <f t="shared" si="25"/>
        <v>0</v>
      </c>
      <c r="AN56" s="1132">
        <f t="shared" si="25"/>
        <v>0</v>
      </c>
      <c r="AO56" s="1130">
        <f t="shared" si="4"/>
        <v>-27895.316616789903</v>
      </c>
      <c r="AP56" s="1130">
        <f t="shared" si="4"/>
        <v>-405.07248408901336</v>
      </c>
      <c r="AQ56" s="1130">
        <f>SUMIFS([2]ДиР!$D:$D,[2]ДиР!$A:$A,MID(AQ$8,1,LEN(AQ$8)-5),[2]ДиР!$B:$B,[2]Расходы!$A56,[2]ДиР!$E:$E,CONCATENATE("План ",LEFT([2]Расходы!AQ$7,4)))</f>
        <v>35263.140883226282</v>
      </c>
      <c r="AR56" s="1130">
        <f>SUMIFS([2]ДиР!$H:$H,[2]ДиР!$A:$A,MID(AQ$8,1,LEN(AQ$8)-5),[2]ДиР!$B:$B,[2]Расходы!$A56,[2]ДиР!$E:$E,CONCATENATE("План ",LEFT([2]Расходы!AQ$7,4)))</f>
        <v>510.06206528135215</v>
      </c>
      <c r="AS56" s="1130">
        <f>IF(AS$5=[2]Период!$B$2,SUMIFS('[2]Расходы 1'!$G:$G,'[2]Расходы 1'!$A:$A,[2]Расходы!$A56),SUMIFS([2]ДиР!$D:$D,[2]ДиР!$A:$A,MID(AS$8,1,LEN(AS$8)-5),[2]ДиР!$B:$B,[2]Расходы!$A56,[2]ДиР!$E:$E,CONCATENATE("Факт ",LEFT([2]Расходы!AQ$7,4))))</f>
        <v>0</v>
      </c>
      <c r="AT56" s="1130">
        <f>IF(AS$5=[2]Период!$B$2,SUMIFS('[2]Расходы 1'!$H:$H,'[2]Расходы 1'!$A:$A,[2]Расходы!$A56),SUMIFS([2]ДиР!$H:$H,[2]ДиР!$A:$A,MID(AS$8,1,LEN(AS$8)-5),[2]ДиР!$B:$B,[2]Расходы!$A56,[2]ДиР!$E:$E,CONCATENATE("Факт ",LEFT([2]Расходы!AQ$7,4))))</f>
        <v>0</v>
      </c>
      <c r="AU56" s="1132">
        <f t="shared" si="26"/>
        <v>0</v>
      </c>
      <c r="AV56" s="1132">
        <f t="shared" si="26"/>
        <v>0</v>
      </c>
      <c r="AW56" s="1130">
        <f t="shared" si="5"/>
        <v>-35263.140883226282</v>
      </c>
      <c r="AX56" s="1130">
        <f t="shared" si="5"/>
        <v>-510.06206528135215</v>
      </c>
      <c r="AY56" s="1130">
        <f>SUMIFS([2]ДиР!$D:$D,[2]ДиР!$A:$A,MID(AY$8,1,LEN(AY$8)-5),[2]ДиР!$B:$B,[2]Расходы!$A56,[2]ДиР!$E:$E,CONCATENATE("План ",LEFT([2]Расходы!AY$7,4)))</f>
        <v>45475.29700608438</v>
      </c>
      <c r="AZ56" s="1130">
        <f>SUMIFS([2]ДиР!$H:$H,[2]ДиР!$A:$A,MID(AY$8,1,LEN(AY$8)-5),[2]ДиР!$B:$B,[2]Расходы!$A56,[2]ДиР!$E:$E,CONCATENATE("План ",LEFT([2]Расходы!AY$7,4)))</f>
        <v>655.21643982543594</v>
      </c>
      <c r="BA56" s="1130">
        <f>IF(BA$5=[2]Период!$B$2,SUMIFS('[2]Расходы 1'!$G:$G,'[2]Расходы 1'!$A:$A,[2]Расходы!$A56),SUMIFS([2]ДиР!$D:$D,[2]ДиР!$A:$A,MID(BA$8,1,LEN(BA$8)-5),[2]ДиР!$B:$B,[2]Расходы!$A56,[2]ДиР!$E:$E,CONCATENATE("Факт ",LEFT([2]Расходы!AY$7,4))))</f>
        <v>0</v>
      </c>
      <c r="BB56" s="1130">
        <f>IF(BA$5=[2]Период!$B$2,SUMIFS('[2]Расходы 1'!$H:$H,'[2]Расходы 1'!$A:$A,[2]Расходы!$A56),SUMIFS([2]ДиР!$H:$H,[2]ДиР!$A:$A,MID(BA$8,1,LEN(BA$8)-5),[2]ДиР!$B:$B,[2]Расходы!$A56,[2]ДиР!$E:$E,CONCATENATE("Факт ",LEFT([2]Расходы!AY$7,4))))</f>
        <v>0</v>
      </c>
      <c r="BC56" s="1132">
        <f t="shared" si="27"/>
        <v>0</v>
      </c>
      <c r="BD56" s="1132">
        <f t="shared" si="27"/>
        <v>0</v>
      </c>
      <c r="BE56" s="1130">
        <f t="shared" si="28"/>
        <v>-45475.29700608438</v>
      </c>
      <c r="BF56" s="1130">
        <f t="shared" si="28"/>
        <v>-655.21643982543594</v>
      </c>
      <c r="BG56" s="1130">
        <f t="shared" si="29"/>
        <v>108633.75450610057</v>
      </c>
      <c r="BH56" s="1130">
        <f t="shared" si="29"/>
        <v>1570.3509891958015</v>
      </c>
      <c r="BI56" s="1130">
        <f t="shared" si="29"/>
        <v>0</v>
      </c>
      <c r="BJ56" s="1130">
        <f t="shared" si="29"/>
        <v>0</v>
      </c>
      <c r="BK56" s="1131">
        <f t="shared" si="30"/>
        <v>0</v>
      </c>
      <c r="BL56" s="1131">
        <f t="shared" si="30"/>
        <v>0</v>
      </c>
      <c r="BM56" s="1130">
        <f t="shared" si="7"/>
        <v>-108633.75450610057</v>
      </c>
      <c r="BN56" s="1130">
        <f t="shared" si="7"/>
        <v>-1570.3509891958015</v>
      </c>
      <c r="BO56" s="1130">
        <f>SUMIFS([2]ДиР!$D:$D,[2]ДиР!$A:$A,MID(BO$8,1,LEN(BO$8)-5),[2]ДиР!$B:$B,[2]Расходы!$A56,[2]ДиР!$E:$E,CONCATENATE("План ",LEFT([2]Расходы!BO$7,4)))</f>
        <v>51799.328824209762</v>
      </c>
      <c r="BP56" s="1130">
        <f>SUMIFS([2]ДиР!$H:$H,[2]ДиР!$A:$A,MID(BO$8,1,LEN(BO$8)-5),[2]ДиР!$B:$B,[2]Расходы!$A56,[2]ДиР!$E:$E,CONCATENATE("План ",LEFT([2]Расходы!BO$7,4)))</f>
        <v>743.40689747324154</v>
      </c>
      <c r="BQ56" s="1130">
        <f>IF(BQ$5=[2]Период!$B$2,SUMIFS('[2]Расходы 1'!$G:$G,'[2]Расходы 1'!$A:$A,[2]Расходы!$A56),SUMIFS([2]ДиР!$D:$D,[2]ДиР!$A:$A,MID(BQ$8,1,LEN(BQ$8)-5),[2]ДиР!$B:$B,[2]Расходы!$A56,[2]ДиР!$E:$E,CONCATENATE("Факт ",LEFT([2]Расходы!BO$7,4))))</f>
        <v>0</v>
      </c>
      <c r="BR56" s="1130">
        <f>IF(BQ$5=[2]Период!$B$2,SUMIFS('[2]Расходы 1'!$H:$H,'[2]Расходы 1'!$A:$A,[2]Расходы!$A56),SUMIFS([2]ДиР!$H:$H,[2]ДиР!$A:$A,MID(BQ$8,1,LEN(BQ$8)-5),[2]ДиР!$B:$B,[2]Расходы!$A56,[2]ДиР!$E:$E,CONCATENATE("Факт ",LEFT([2]Расходы!BO$7,4))))</f>
        <v>0</v>
      </c>
      <c r="BS56" s="1132">
        <f t="shared" si="31"/>
        <v>0</v>
      </c>
      <c r="BT56" s="1132">
        <f t="shared" si="31"/>
        <v>0</v>
      </c>
      <c r="BU56" s="1130">
        <f t="shared" si="8"/>
        <v>-51799.328824209762</v>
      </c>
      <c r="BV56" s="1130">
        <f t="shared" si="8"/>
        <v>-743.40689747324154</v>
      </c>
      <c r="BW56" s="1130">
        <f>SUMIFS([2]ДиР!$D:$D,[2]ДиР!$A:$A,MID(BW$8,1,LEN(BW$8)-5),[2]ДиР!$B:$B,[2]Расходы!$A56,[2]ДиР!$E:$E,CONCATENATE("План ",LEFT([2]Расходы!BW$7,4)))</f>
        <v>52158.511471107027</v>
      </c>
      <c r="BX56" s="1130">
        <f>SUMIFS([2]ДиР!$H:$H,[2]ДиР!$A:$A,MID(BW$8,1,LEN(BW$8)-5),[2]ДиР!$B:$B,[2]Расходы!$A56,[2]ДиР!$E:$E,CONCATENATE("План ",LEFT([2]Расходы!BW$7,4)))</f>
        <v>745.60090731337334</v>
      </c>
      <c r="BY56" s="1130">
        <f>IF(BY$5=[2]Период!$B$2,SUMIFS('[2]Расходы 1'!$G:$G,'[2]Расходы 1'!$A:$A,[2]Расходы!$A56),SUMIFS([2]ДиР!$D:$D,[2]ДиР!$A:$A,MID(BY$8,1,LEN(BY$8)-5),[2]ДиР!$B:$B,[2]Расходы!$A56,[2]ДиР!$E:$E,CONCATENATE("Факт ",LEFT([2]Расходы!BW$7,4))))</f>
        <v>0</v>
      </c>
      <c r="BZ56" s="1130">
        <f>IF(BY$5=[2]Период!$B$2,SUMIFS('[2]Расходы 1'!$H:$H,'[2]Расходы 1'!$A:$A,[2]Расходы!$A56),SUMIFS([2]ДиР!$H:$H,[2]ДиР!$A:$A,MID(BY$8,1,LEN(BY$8)-5),[2]ДиР!$B:$B,[2]Расходы!$A56,[2]ДиР!$E:$E,CONCATENATE("Факт ",LEFT([2]Расходы!BW$7,4))))</f>
        <v>0</v>
      </c>
      <c r="CA56" s="1132">
        <f t="shared" si="32"/>
        <v>0</v>
      </c>
      <c r="CB56" s="1132">
        <f t="shared" si="32"/>
        <v>0</v>
      </c>
      <c r="CC56" s="1130">
        <f t="shared" si="9"/>
        <v>-52158.511471107027</v>
      </c>
      <c r="CD56" s="1130">
        <f t="shared" si="9"/>
        <v>-745.60090731337334</v>
      </c>
      <c r="CE56" s="1130">
        <f>SUMIFS([2]ДиР!$D:$D,[2]ДиР!$A:$A,MID(CE$8,1,LEN(CE$8)-5),[2]ДиР!$B:$B,[2]Расходы!$A56,[2]ДиР!$E:$E,CONCATENATE("План ",LEFT([2]Расходы!CE$7,4)))</f>
        <v>47552.859007323583</v>
      </c>
      <c r="CF56" s="1130">
        <f>SUMIFS([2]ДиР!$H:$H,[2]ДиР!$A:$A,MID(CE$8,1,LEN(CE$8)-5),[2]ДиР!$B:$B,[2]Расходы!$A56,[2]ДиР!$E:$E,CONCATENATE("План ",LEFT([2]Расходы!CE$7,4)))</f>
        <v>677.08540455839147</v>
      </c>
      <c r="CG56" s="1130">
        <f>IF(CG$5=[2]Период!$B$2,SUMIFS('[2]Расходы 1'!$G:$G,'[2]Расходы 1'!$A:$A,[2]Расходы!$A56),SUMIFS([2]ДиР!$D:$D,[2]ДиР!$A:$A,MID(CG$8,1,LEN(CG$8)-5),[2]ДиР!$B:$B,[2]Расходы!$A56,[2]ДиР!$E:$E,CONCATENATE("Факт ",LEFT([2]Расходы!CE$7,4))))</f>
        <v>0</v>
      </c>
      <c r="CH56" s="1130">
        <f>IF(CG$5=[2]Период!$B$2,SUMIFS('[2]Расходы 1'!$H:$H,'[2]Расходы 1'!$A:$A,[2]Расходы!$A56),SUMIFS([2]ДиР!$H:$H,[2]ДиР!$A:$A,MID(CG$8,1,LEN(CG$8)-5),[2]ДиР!$B:$B,[2]Расходы!$A56,[2]ДиР!$E:$E,CONCATENATE("Факт ",LEFT([2]Расходы!CE$7,4))))</f>
        <v>0</v>
      </c>
      <c r="CI56" s="1132">
        <f t="shared" si="33"/>
        <v>0</v>
      </c>
      <c r="CJ56" s="1132">
        <f t="shared" si="33"/>
        <v>0</v>
      </c>
      <c r="CK56" s="1130">
        <f t="shared" si="10"/>
        <v>-47552.859007323583</v>
      </c>
      <c r="CL56" s="1130">
        <f t="shared" si="10"/>
        <v>-677.08540455839147</v>
      </c>
      <c r="CM56" s="1130">
        <f t="shared" si="34"/>
        <v>151510.69930264039</v>
      </c>
      <c r="CN56" s="1130">
        <f t="shared" si="34"/>
        <v>2166.0932093450065</v>
      </c>
      <c r="CO56" s="1130">
        <f t="shared" si="34"/>
        <v>0</v>
      </c>
      <c r="CP56" s="1130">
        <f t="shared" si="34"/>
        <v>0</v>
      </c>
      <c r="CQ56" s="1131">
        <f t="shared" si="35"/>
        <v>0</v>
      </c>
      <c r="CR56" s="1131">
        <f t="shared" si="35"/>
        <v>0</v>
      </c>
      <c r="CS56" s="1130">
        <f t="shared" si="12"/>
        <v>-151510.69930264039</v>
      </c>
      <c r="CT56" s="1130">
        <f t="shared" si="12"/>
        <v>-2166.0932093450065</v>
      </c>
      <c r="CU56" s="1130">
        <f>SUMIFS([2]ДиР!$D:$D,[2]ДиР!$A:$A,MID(CU$8,1,LEN(CU$8)-5),[2]ДиР!$B:$B,[2]Расходы!$A56,[2]ДиР!$E:$E,CONCATENATE("План ",LEFT([2]Расходы!CU$7,4)))</f>
        <v>36951.42310128281</v>
      </c>
      <c r="CV56" s="1130">
        <f>SUMIFS([2]ДиР!$H:$H,[2]ДиР!$A:$A,MID(CU$8,1,LEN(CU$8)-5),[2]ДиР!$B:$B,[2]Расходы!$A56,[2]ДиР!$E:$E,CONCATENATE("План ",LEFT([2]Расходы!CU$7,4)))</f>
        <v>524.09649104719961</v>
      </c>
      <c r="CW56" s="1130">
        <f>IF(CW$5=[2]Период!$B$2,SUMIFS('[2]Расходы 1'!$G:$G,'[2]Расходы 1'!$A:$A,[2]Расходы!$A56),SUMIFS([2]ДиР!$D:$D,[2]ДиР!$A:$A,MID(CW$8,1,LEN(CW$8)-5),[2]ДиР!$B:$B,[2]Расходы!$A56,[2]ДиР!$E:$E,CONCATENATE("Факт ",LEFT([2]Расходы!CU$7,4))))</f>
        <v>0</v>
      </c>
      <c r="CX56" s="1130">
        <f>IF(CW$5=[2]Период!$B$2,SUMIFS('[2]Расходы 1'!$H:$H,'[2]Расходы 1'!$A:$A,[2]Расходы!$A56),SUMIFS([2]ДиР!$H:$H,[2]ДиР!$A:$A,MID(CW$8,1,LEN(CW$8)-5),[2]ДиР!$B:$B,[2]Расходы!$A56,[2]ДиР!$E:$E,CONCATENATE("Факт ",LEFT([2]Расходы!CU$7,4))))</f>
        <v>0</v>
      </c>
      <c r="CY56" s="1132">
        <f t="shared" si="36"/>
        <v>0</v>
      </c>
      <c r="CZ56" s="1132">
        <f t="shared" si="36"/>
        <v>0</v>
      </c>
      <c r="DA56" s="1130">
        <f t="shared" si="13"/>
        <v>-36951.42310128281</v>
      </c>
      <c r="DB56" s="1130">
        <f t="shared" si="13"/>
        <v>-524.09649104719961</v>
      </c>
      <c r="DC56" s="1130">
        <f>SUMIFS([2]ДиР!$D:$D,[2]ДиР!$A:$A,MID(DC$8,1,LEN(DC$8)-5),[2]ДиР!$B:$B,[2]Расходы!$A56,[2]ДиР!$E:$E,CONCATENATE("План ",LEFT([2]Расходы!DC$7,4)))</f>
        <v>30188.49035685365</v>
      </c>
      <c r="DD56" s="1130">
        <f>SUMIFS([2]ДиР!$H:$H,[2]ДиР!$A:$A,MID(DC$8,1,LEN(DC$8)-5),[2]ДиР!$B:$B,[2]Расходы!$A56,[2]ДиР!$E:$E,CONCATENATE("План ",LEFT([2]Расходы!DC$7,4)))</f>
        <v>426.54172174996324</v>
      </c>
      <c r="DE56" s="1130">
        <f>IF(DE$5=[2]Период!$B$2,SUMIFS('[2]Расходы 1'!$G:$G,'[2]Расходы 1'!$A:$A,[2]Расходы!$A56),SUMIFS([2]ДиР!$D:$D,[2]ДиР!$A:$A,MID(DE$8,1,LEN(DE$8)-5),[2]ДиР!$B:$B,[2]Расходы!$A56,[2]ДиР!$E:$E,CONCATENATE("Факт ",LEFT([2]Расходы!DC$7,4))))</f>
        <v>0</v>
      </c>
      <c r="DF56" s="1130">
        <f>IF(DE$5=[2]Период!$B$2,SUMIFS('[2]Расходы 1'!$H:$H,'[2]Расходы 1'!$A:$A,[2]Расходы!$A56),SUMIFS([2]ДиР!$H:$H,[2]ДиР!$A:$A,MID(DE$8,1,LEN(DE$8)-5),[2]ДиР!$B:$B,[2]Расходы!$A56,[2]ДиР!$E:$E,CONCATENATE("Факт ",LEFT([2]Расходы!DC$7,4))))</f>
        <v>0</v>
      </c>
      <c r="DG56" s="1132">
        <f t="shared" si="37"/>
        <v>0</v>
      </c>
      <c r="DH56" s="1132">
        <f t="shared" si="37"/>
        <v>0</v>
      </c>
      <c r="DI56" s="1130">
        <f t="shared" si="14"/>
        <v>-30188.49035685365</v>
      </c>
      <c r="DJ56" s="1130">
        <f t="shared" si="14"/>
        <v>-426.54172174996324</v>
      </c>
      <c r="DK56" s="1130">
        <f>SUMIFS([2]ДиР!$D:$D,[2]ДиР!$A:$A,MID(DK$8,1,LEN(DK$8)-5),[2]ДиР!$B:$B,[2]Расходы!$A56,[2]ДиР!$E:$E,CONCATENATE("План ",LEFT([2]Расходы!DK$7,4)))</f>
        <v>28448.473549055903</v>
      </c>
      <c r="DL56" s="1130">
        <f>SUMIFS([2]ДиР!$H:$H,[2]ДиР!$A:$A,MID(DK$8,1,LEN(DK$8)-5),[2]ДиР!$B:$B,[2]Расходы!$A56,[2]ДиР!$E:$E,CONCATENATE("План ",LEFT([2]Расходы!DK$7,4)))</f>
        <v>400.42893305730036</v>
      </c>
      <c r="DM56" s="1130">
        <f>IF(DM$5=[2]Период!$B$2,SUMIFS('[2]Расходы 1'!$G:$G,'[2]Расходы 1'!$A:$A,[2]Расходы!$A56),SUMIFS([2]ДиР!$D:$D,[2]ДиР!$A:$A,MID(DM$8,1,LEN(DM$8)-5),[2]ДиР!$B:$B,[2]Расходы!$A56,[2]ДиР!$E:$E,CONCATENATE("Факт ",LEFT([2]Расходы!DK$7,4))))</f>
        <v>0</v>
      </c>
      <c r="DN56" s="1130">
        <f>IF(DM$5=[2]Период!$B$2,SUMIFS('[2]Расходы 1'!$H:$H,'[2]Расходы 1'!$A:$A,[2]Расходы!$A56),SUMIFS([2]ДиР!$H:$H,[2]ДиР!$A:$A,MID(DM$8,1,LEN(DM$8)-5),[2]ДиР!$B:$B,[2]Расходы!$A56,[2]ДиР!$E:$E,CONCATENATE("Факт ",LEFT([2]Расходы!DK$7,4))))</f>
        <v>0</v>
      </c>
      <c r="DO56" s="1132">
        <f t="shared" si="38"/>
        <v>0</v>
      </c>
      <c r="DP56" s="1132">
        <f t="shared" si="38"/>
        <v>0</v>
      </c>
      <c r="DQ56" s="1130">
        <f t="shared" si="39"/>
        <v>-28448.473549055903</v>
      </c>
      <c r="DR56" s="1130">
        <f t="shared" si="39"/>
        <v>-400.42893305730036</v>
      </c>
      <c r="DS56" s="1130">
        <f t="shared" si="42"/>
        <v>95588.387007192359</v>
      </c>
      <c r="DT56" s="1130">
        <f t="shared" si="42"/>
        <v>1351.0671458544632</v>
      </c>
      <c r="DU56" s="1130">
        <f t="shared" si="42"/>
        <v>0</v>
      </c>
      <c r="DV56" s="1130">
        <f t="shared" si="42"/>
        <v>0</v>
      </c>
      <c r="DW56" s="1131">
        <f t="shared" si="40"/>
        <v>0</v>
      </c>
      <c r="DX56" s="1131">
        <f t="shared" si="40"/>
        <v>0</v>
      </c>
      <c r="DY56" s="1130">
        <f t="shared" si="16"/>
        <v>-95588.387007192359</v>
      </c>
      <c r="DZ56" s="1130">
        <f t="shared" si="16"/>
        <v>-1351.0671458544632</v>
      </c>
      <c r="EA56" s="1130">
        <f t="shared" si="17"/>
        <v>355732.8408159333</v>
      </c>
      <c r="EB56" s="1130">
        <f t="shared" si="17"/>
        <v>5087.5113443952705</v>
      </c>
      <c r="EC56" s="1130">
        <f t="shared" si="17"/>
        <v>0</v>
      </c>
      <c r="ED56" s="1130">
        <f t="shared" si="17"/>
        <v>0</v>
      </c>
      <c r="EE56" s="1131">
        <f t="shared" si="41"/>
        <v>0</v>
      </c>
      <c r="EF56" s="1131">
        <f t="shared" si="41"/>
        <v>0</v>
      </c>
      <c r="EG56" s="1130">
        <f t="shared" si="18"/>
        <v>-355732.8408159333</v>
      </c>
      <c r="EH56" s="1130">
        <f t="shared" si="18"/>
        <v>-5087.5113443952705</v>
      </c>
    </row>
    <row r="57" spans="1:138" ht="22.5" outlineLevel="1" x14ac:dyDescent="0.2">
      <c r="A57" s="1107">
        <v>3503150000</v>
      </c>
      <c r="B57" s="1108" t="s">
        <v>359</v>
      </c>
      <c r="C57" s="1130"/>
      <c r="D57" s="1130"/>
      <c r="E57" s="1130"/>
      <c r="F57" s="1130"/>
      <c r="G57" s="1131">
        <f t="shared" si="44"/>
        <v>0</v>
      </c>
      <c r="H57" s="1131">
        <f t="shared" si="44"/>
        <v>0</v>
      </c>
      <c r="I57" s="1130">
        <f t="shared" si="45"/>
        <v>0</v>
      </c>
      <c r="J57" s="1130">
        <f t="shared" si="45"/>
        <v>0</v>
      </c>
      <c r="K57" s="1130"/>
      <c r="L57" s="1130"/>
      <c r="M57" s="1130"/>
      <c r="N57" s="1130"/>
      <c r="O57" s="1131">
        <f t="shared" si="21"/>
        <v>0</v>
      </c>
      <c r="P57" s="1131">
        <f t="shared" si="21"/>
        <v>0</v>
      </c>
      <c r="Q57" s="1130">
        <f t="shared" si="0"/>
        <v>0</v>
      </c>
      <c r="R57" s="1130">
        <f t="shared" si="0"/>
        <v>0</v>
      </c>
      <c r="S57" s="1130"/>
      <c r="T57" s="1130"/>
      <c r="U57" s="1130"/>
      <c r="V57" s="1130"/>
      <c r="W57" s="1132">
        <f t="shared" si="22"/>
        <v>0</v>
      </c>
      <c r="X57" s="1132">
        <f t="shared" si="22"/>
        <v>0</v>
      </c>
      <c r="Y57" s="1130">
        <f t="shared" si="1"/>
        <v>0</v>
      </c>
      <c r="Z57" s="1130">
        <f t="shared" si="1"/>
        <v>0</v>
      </c>
      <c r="AA57" s="1130">
        <f t="shared" si="43"/>
        <v>0</v>
      </c>
      <c r="AB57" s="1130">
        <f t="shared" si="43"/>
        <v>0</v>
      </c>
      <c r="AC57" s="1130">
        <f t="shared" si="43"/>
        <v>0</v>
      </c>
      <c r="AD57" s="1130">
        <f t="shared" si="2"/>
        <v>0</v>
      </c>
      <c r="AE57" s="1132">
        <f t="shared" si="24"/>
        <v>0</v>
      </c>
      <c r="AF57" s="1132">
        <f t="shared" si="24"/>
        <v>0</v>
      </c>
      <c r="AG57" s="1130">
        <f t="shared" si="3"/>
        <v>0</v>
      </c>
      <c r="AH57" s="1130">
        <f t="shared" si="3"/>
        <v>0</v>
      </c>
      <c r="AI57" s="1130">
        <f>SUMIFS([2]ДиР!$D:$D,[2]ДиР!$A:$A,MID(AI$8,1,LEN(AI$8)-5),[2]ДиР!$B:$B,[2]Расходы!$A57,[2]ДиР!$E:$E,CONCATENATE("План ",LEFT([2]Расходы!AI$7,4)))</f>
        <v>0</v>
      </c>
      <c r="AJ57" s="1130">
        <f>SUMIFS([2]ДиР!$H:$H,[2]ДиР!$A:$A,MID(AI$8,1,LEN(AI$8)-5),[2]ДиР!$B:$B,[2]Расходы!$A57,[2]ДиР!$E:$E,CONCATENATE("План ",LEFT([2]Расходы!AI$7,4)))</f>
        <v>0</v>
      </c>
      <c r="AK57" s="1130">
        <f>IF(AK$5=[2]Период!$B$2,SUMIFS('[2]Расходы 1'!$G:$G,'[2]Расходы 1'!$A:$A,[2]Расходы!$A57),SUMIFS([2]ДиР!$D:$D,[2]ДиР!$A:$A,MID(AK$8,1,LEN(AK$8)-5),[2]ДиР!$B:$B,[2]Расходы!$A57,[2]ДиР!$E:$E,CONCATENATE("Факт ",LEFT([2]Расходы!AI$7,4))))</f>
        <v>0</v>
      </c>
      <c r="AL57" s="1130">
        <f>IF(AK$5=[2]Период!$B$2,SUMIFS('[2]Расходы 1'!$H:$H,'[2]Расходы 1'!$A:$A,[2]Расходы!$A57),SUMIFS([2]ДиР!$H:$H,[2]ДиР!$A:$A,MID(AK$8,1,LEN(AK$8)-5),[2]ДиР!$B:$B,[2]Расходы!$A57,[2]ДиР!$E:$E,CONCATENATE("Факт ",LEFT([2]Расходы!AI$7,4))))</f>
        <v>0</v>
      </c>
      <c r="AM57" s="1132">
        <f t="shared" si="25"/>
        <v>0</v>
      </c>
      <c r="AN57" s="1132">
        <f t="shared" si="25"/>
        <v>0</v>
      </c>
      <c r="AO57" s="1130">
        <f t="shared" si="4"/>
        <v>0</v>
      </c>
      <c r="AP57" s="1130">
        <f t="shared" si="4"/>
        <v>0</v>
      </c>
      <c r="AQ57" s="1130">
        <f>SUMIFS([2]ДиР!$D:$D,[2]ДиР!$A:$A,MID(AQ$8,1,LEN(AQ$8)-5),[2]ДиР!$B:$B,[2]Расходы!$A57,[2]ДиР!$E:$E,CONCATENATE("План ",LEFT([2]Расходы!AQ$7,4)))</f>
        <v>0</v>
      </c>
      <c r="AR57" s="1130">
        <f>SUMIFS([2]ДиР!$H:$H,[2]ДиР!$A:$A,MID(AQ$8,1,LEN(AQ$8)-5),[2]ДиР!$B:$B,[2]Расходы!$A57,[2]ДиР!$E:$E,CONCATENATE("План ",LEFT([2]Расходы!AQ$7,4)))</f>
        <v>0</v>
      </c>
      <c r="AS57" s="1130">
        <f>IF(AS$5=[2]Период!$B$2,SUMIFS('[2]Расходы 1'!$G:$G,'[2]Расходы 1'!$A:$A,[2]Расходы!$A57),SUMIFS([2]ДиР!$D:$D,[2]ДиР!$A:$A,MID(AS$8,1,LEN(AS$8)-5),[2]ДиР!$B:$B,[2]Расходы!$A57,[2]ДиР!$E:$E,CONCATENATE("Факт ",LEFT([2]Расходы!AQ$7,4))))</f>
        <v>0</v>
      </c>
      <c r="AT57" s="1130">
        <f>IF(AS$5=[2]Период!$B$2,SUMIFS('[2]Расходы 1'!$H:$H,'[2]Расходы 1'!$A:$A,[2]Расходы!$A57),SUMIFS([2]ДиР!$H:$H,[2]ДиР!$A:$A,MID(AS$8,1,LEN(AS$8)-5),[2]ДиР!$B:$B,[2]Расходы!$A57,[2]ДиР!$E:$E,CONCATENATE("Факт ",LEFT([2]Расходы!AQ$7,4))))</f>
        <v>0</v>
      </c>
      <c r="AU57" s="1132">
        <f t="shared" si="26"/>
        <v>0</v>
      </c>
      <c r="AV57" s="1133" t="e">
        <v>#VALUE!</v>
      </c>
      <c r="AW57" s="1130">
        <f t="shared" si="5"/>
        <v>0</v>
      </c>
      <c r="AX57" s="1130">
        <f t="shared" si="5"/>
        <v>0</v>
      </c>
      <c r="AY57" s="1130">
        <f>SUMIFS([2]ДиР!$D:$D,[2]ДиР!$A:$A,MID(AY$8,1,LEN(AY$8)-5),[2]ДиР!$B:$B,[2]Расходы!$A57,[2]ДиР!$E:$E,CONCATENATE("План ",LEFT([2]Расходы!AY$7,4)))</f>
        <v>0</v>
      </c>
      <c r="AZ57" s="1130">
        <f>SUMIFS([2]ДиР!$H:$H,[2]ДиР!$A:$A,MID(AY$8,1,LEN(AY$8)-5),[2]ДиР!$B:$B,[2]Расходы!$A57,[2]ДиР!$E:$E,CONCATENATE("План ",LEFT([2]Расходы!AY$7,4)))</f>
        <v>0</v>
      </c>
      <c r="BA57" s="1130">
        <f>IF(BA$5=[2]Период!$B$2,SUMIFS('[2]Расходы 1'!$G:$G,'[2]Расходы 1'!$A:$A,[2]Расходы!$A57),SUMIFS([2]ДиР!$D:$D,[2]ДиР!$A:$A,MID(BA$8,1,LEN(BA$8)-5),[2]ДиР!$B:$B,[2]Расходы!$A57,[2]ДиР!$E:$E,CONCATENATE("Факт ",LEFT([2]Расходы!AY$7,4))))</f>
        <v>0</v>
      </c>
      <c r="BB57" s="1130">
        <f>IF(BA$5=[2]Период!$B$2,SUMIFS('[2]Расходы 1'!$H:$H,'[2]Расходы 1'!$A:$A,[2]Расходы!$A57),SUMIFS([2]ДиР!$H:$H,[2]ДиР!$A:$A,MID(BA$8,1,LEN(BA$8)-5),[2]ДиР!$B:$B,[2]Расходы!$A57,[2]ДиР!$E:$E,CONCATENATE("Факт ",LEFT([2]Расходы!AY$7,4))))</f>
        <v>0</v>
      </c>
      <c r="BC57" s="1132">
        <f t="shared" si="27"/>
        <v>0</v>
      </c>
      <c r="BD57" s="1132">
        <f t="shared" si="27"/>
        <v>0</v>
      </c>
      <c r="BE57" s="1130">
        <f t="shared" si="28"/>
        <v>0</v>
      </c>
      <c r="BF57" s="1130">
        <f t="shared" si="28"/>
        <v>0</v>
      </c>
      <c r="BG57" s="1130">
        <f t="shared" si="29"/>
        <v>0</v>
      </c>
      <c r="BH57" s="1130">
        <f t="shared" si="29"/>
        <v>0</v>
      </c>
      <c r="BI57" s="1130">
        <f t="shared" si="29"/>
        <v>0</v>
      </c>
      <c r="BJ57" s="1130">
        <f t="shared" si="29"/>
        <v>0</v>
      </c>
      <c r="BK57" s="1131">
        <f t="shared" si="30"/>
        <v>0</v>
      </c>
      <c r="BL57" s="1131">
        <f t="shared" si="30"/>
        <v>0</v>
      </c>
      <c r="BM57" s="1130">
        <f t="shared" si="7"/>
        <v>0</v>
      </c>
      <c r="BN57" s="1130">
        <f t="shared" si="7"/>
        <v>0</v>
      </c>
      <c r="BO57" s="1130">
        <f>SUMIFS([2]ДиР!$D:$D,[2]ДиР!$A:$A,MID(BO$8,1,LEN(BO$8)-5),[2]ДиР!$B:$B,[2]Расходы!$A57,[2]ДиР!$E:$E,CONCATENATE("План ",LEFT([2]Расходы!BO$7,4)))</f>
        <v>0</v>
      </c>
      <c r="BP57" s="1130">
        <f>SUMIFS([2]ДиР!$H:$H,[2]ДиР!$A:$A,MID(BO$8,1,LEN(BO$8)-5),[2]ДиР!$B:$B,[2]Расходы!$A57,[2]ДиР!$E:$E,CONCATENATE("План ",LEFT([2]Расходы!BO$7,4)))</f>
        <v>0</v>
      </c>
      <c r="BQ57" s="1130">
        <f>IF(BQ$5=[2]Период!$B$2,SUMIFS('[2]Расходы 1'!$G:$G,'[2]Расходы 1'!$A:$A,[2]Расходы!$A57),SUMIFS([2]ДиР!$D:$D,[2]ДиР!$A:$A,MID(BQ$8,1,LEN(BQ$8)-5),[2]ДиР!$B:$B,[2]Расходы!$A57,[2]ДиР!$E:$E,CONCATENATE("Факт ",LEFT([2]Расходы!BO$7,4))))</f>
        <v>0</v>
      </c>
      <c r="BR57" s="1130">
        <f>IF(BQ$5=[2]Период!$B$2,SUMIFS('[2]Расходы 1'!$H:$H,'[2]Расходы 1'!$A:$A,[2]Расходы!$A57),SUMIFS([2]ДиР!$H:$H,[2]ДиР!$A:$A,MID(BQ$8,1,LEN(BQ$8)-5),[2]ДиР!$B:$B,[2]Расходы!$A57,[2]ДиР!$E:$E,CONCATENATE("Факт ",LEFT([2]Расходы!BO$7,4))))</f>
        <v>0</v>
      </c>
      <c r="BS57" s="1132">
        <f t="shared" si="31"/>
        <v>0</v>
      </c>
      <c r="BT57" s="1132">
        <f t="shared" si="31"/>
        <v>0</v>
      </c>
      <c r="BU57" s="1130">
        <f t="shared" si="8"/>
        <v>0</v>
      </c>
      <c r="BV57" s="1130">
        <f t="shared" si="8"/>
        <v>0</v>
      </c>
      <c r="BW57" s="1130">
        <f>SUMIFS([2]ДиР!$D:$D,[2]ДиР!$A:$A,MID(BW$8,1,LEN(BW$8)-5),[2]ДиР!$B:$B,[2]Расходы!$A57,[2]ДиР!$E:$E,CONCATENATE("План ",LEFT([2]Расходы!BW$7,4)))</f>
        <v>0</v>
      </c>
      <c r="BX57" s="1130">
        <f>SUMIFS([2]ДиР!$H:$H,[2]ДиР!$A:$A,MID(BW$8,1,LEN(BW$8)-5),[2]ДиР!$B:$B,[2]Расходы!$A57,[2]ДиР!$E:$E,CONCATENATE("План ",LEFT([2]Расходы!BW$7,4)))</f>
        <v>0</v>
      </c>
      <c r="BY57" s="1130">
        <f>IF(BY$5=[2]Период!$B$2,SUMIFS('[2]Расходы 1'!$G:$G,'[2]Расходы 1'!$A:$A,[2]Расходы!$A57),SUMIFS([2]ДиР!$D:$D,[2]ДиР!$A:$A,MID(BY$8,1,LEN(BY$8)-5),[2]ДиР!$B:$B,[2]Расходы!$A57,[2]ДиР!$E:$E,CONCATENATE("Факт ",LEFT([2]Расходы!BW$7,4))))</f>
        <v>0</v>
      </c>
      <c r="BZ57" s="1130">
        <f>IF(BY$5=[2]Период!$B$2,SUMIFS('[2]Расходы 1'!$H:$H,'[2]Расходы 1'!$A:$A,[2]Расходы!$A57),SUMIFS([2]ДиР!$H:$H,[2]ДиР!$A:$A,MID(BY$8,1,LEN(BY$8)-5),[2]ДиР!$B:$B,[2]Расходы!$A57,[2]ДиР!$E:$E,CONCATENATE("Факт ",LEFT([2]Расходы!BW$7,4))))</f>
        <v>0</v>
      </c>
      <c r="CA57" s="1132">
        <f t="shared" si="32"/>
        <v>0</v>
      </c>
      <c r="CB57" s="1132">
        <f t="shared" si="32"/>
        <v>0</v>
      </c>
      <c r="CC57" s="1130">
        <f t="shared" si="9"/>
        <v>0</v>
      </c>
      <c r="CD57" s="1130">
        <f t="shared" si="9"/>
        <v>0</v>
      </c>
      <c r="CE57" s="1130">
        <f>SUMIFS([2]ДиР!$D:$D,[2]ДиР!$A:$A,MID(CE$8,1,LEN(CE$8)-5),[2]ДиР!$B:$B,[2]Расходы!$A57,[2]ДиР!$E:$E,CONCATENATE("План ",LEFT([2]Расходы!CE$7,4)))</f>
        <v>0</v>
      </c>
      <c r="CF57" s="1130">
        <f>SUMIFS([2]ДиР!$H:$H,[2]ДиР!$A:$A,MID(CE$8,1,LEN(CE$8)-5),[2]ДиР!$B:$B,[2]Расходы!$A57,[2]ДиР!$E:$E,CONCATENATE("План ",LEFT([2]Расходы!CE$7,4)))</f>
        <v>0</v>
      </c>
      <c r="CG57" s="1130">
        <f>IF(CG$5=[2]Период!$B$2,SUMIFS('[2]Расходы 1'!$G:$G,'[2]Расходы 1'!$A:$A,[2]Расходы!$A57),SUMIFS([2]ДиР!$D:$D,[2]ДиР!$A:$A,MID(CG$8,1,LEN(CG$8)-5),[2]ДиР!$B:$B,[2]Расходы!$A57,[2]ДиР!$E:$E,CONCATENATE("Факт ",LEFT([2]Расходы!CE$7,4))))</f>
        <v>0</v>
      </c>
      <c r="CH57" s="1130">
        <f>IF(CG$5=[2]Период!$B$2,SUMIFS('[2]Расходы 1'!$H:$H,'[2]Расходы 1'!$A:$A,[2]Расходы!$A57),SUMIFS([2]ДиР!$H:$H,[2]ДиР!$A:$A,MID(CG$8,1,LEN(CG$8)-5),[2]ДиР!$B:$B,[2]Расходы!$A57,[2]ДиР!$E:$E,CONCATENATE("Факт ",LEFT([2]Расходы!CE$7,4))))</f>
        <v>0</v>
      </c>
      <c r="CI57" s="1132">
        <f t="shared" si="33"/>
        <v>0</v>
      </c>
      <c r="CJ57" s="1132">
        <f t="shared" si="33"/>
        <v>0</v>
      </c>
      <c r="CK57" s="1130">
        <f t="shared" si="10"/>
        <v>0</v>
      </c>
      <c r="CL57" s="1130">
        <f t="shared" si="10"/>
        <v>0</v>
      </c>
      <c r="CM57" s="1130">
        <f t="shared" si="34"/>
        <v>0</v>
      </c>
      <c r="CN57" s="1130">
        <f t="shared" si="34"/>
        <v>0</v>
      </c>
      <c r="CO57" s="1130">
        <f t="shared" si="34"/>
        <v>0</v>
      </c>
      <c r="CP57" s="1130">
        <f t="shared" si="34"/>
        <v>0</v>
      </c>
      <c r="CQ57" s="1131">
        <f t="shared" si="35"/>
        <v>0</v>
      </c>
      <c r="CR57" s="1131">
        <f t="shared" si="35"/>
        <v>0</v>
      </c>
      <c r="CS57" s="1130">
        <f t="shared" si="12"/>
        <v>0</v>
      </c>
      <c r="CT57" s="1130">
        <f t="shared" si="12"/>
        <v>0</v>
      </c>
      <c r="CU57" s="1130">
        <f>SUMIFS([2]ДиР!$D:$D,[2]ДиР!$A:$A,MID(CU$8,1,LEN(CU$8)-5),[2]ДиР!$B:$B,[2]Расходы!$A57,[2]ДиР!$E:$E,CONCATENATE("План ",LEFT([2]Расходы!CU$7,4)))</f>
        <v>0</v>
      </c>
      <c r="CV57" s="1130">
        <f>SUMIFS([2]ДиР!$H:$H,[2]ДиР!$A:$A,MID(CU$8,1,LEN(CU$8)-5),[2]ДиР!$B:$B,[2]Расходы!$A57,[2]ДиР!$E:$E,CONCATENATE("План ",LEFT([2]Расходы!CU$7,4)))</f>
        <v>0</v>
      </c>
      <c r="CW57" s="1130">
        <f>IF(CW$5=[2]Период!$B$2,SUMIFS('[2]Расходы 1'!$G:$G,'[2]Расходы 1'!$A:$A,[2]Расходы!$A57),SUMIFS([2]ДиР!$D:$D,[2]ДиР!$A:$A,MID(CW$8,1,LEN(CW$8)-5),[2]ДиР!$B:$B,[2]Расходы!$A57,[2]ДиР!$E:$E,CONCATENATE("Факт ",LEFT([2]Расходы!CU$7,4))))</f>
        <v>0</v>
      </c>
      <c r="CX57" s="1130">
        <f>IF(CW$5=[2]Период!$B$2,SUMIFS('[2]Расходы 1'!$H:$H,'[2]Расходы 1'!$A:$A,[2]Расходы!$A57),SUMIFS([2]ДиР!$H:$H,[2]ДиР!$A:$A,MID(CW$8,1,LEN(CW$8)-5),[2]ДиР!$B:$B,[2]Расходы!$A57,[2]ДиР!$E:$E,CONCATENATE("Факт ",LEFT([2]Расходы!CU$7,4))))</f>
        <v>0</v>
      </c>
      <c r="CY57" s="1132">
        <f t="shared" si="36"/>
        <v>0</v>
      </c>
      <c r="CZ57" s="1132">
        <f t="shared" si="36"/>
        <v>0</v>
      </c>
      <c r="DA57" s="1130">
        <f t="shared" si="13"/>
        <v>0</v>
      </c>
      <c r="DB57" s="1130">
        <f t="shared" si="13"/>
        <v>0</v>
      </c>
      <c r="DC57" s="1130">
        <f>SUMIFS([2]ДиР!$D:$D,[2]ДиР!$A:$A,MID(DC$8,1,LEN(DC$8)-5),[2]ДиР!$B:$B,[2]Расходы!$A57,[2]ДиР!$E:$E,CONCATENATE("План ",LEFT([2]Расходы!DC$7,4)))</f>
        <v>0</v>
      </c>
      <c r="DD57" s="1130">
        <f>SUMIFS([2]ДиР!$H:$H,[2]ДиР!$A:$A,MID(DC$8,1,LEN(DC$8)-5),[2]ДиР!$B:$B,[2]Расходы!$A57,[2]ДиР!$E:$E,CONCATENATE("План ",LEFT([2]Расходы!DC$7,4)))</f>
        <v>0</v>
      </c>
      <c r="DE57" s="1130">
        <f>IF(DE$5=[2]Период!$B$2,SUMIFS('[2]Расходы 1'!$G:$G,'[2]Расходы 1'!$A:$A,[2]Расходы!$A57),SUMIFS([2]ДиР!$D:$D,[2]ДиР!$A:$A,MID(DE$8,1,LEN(DE$8)-5),[2]ДиР!$B:$B,[2]Расходы!$A57,[2]ДиР!$E:$E,CONCATENATE("Факт ",LEFT([2]Расходы!DC$7,4))))</f>
        <v>0</v>
      </c>
      <c r="DF57" s="1130">
        <f>IF(DE$5=[2]Период!$B$2,SUMIFS('[2]Расходы 1'!$H:$H,'[2]Расходы 1'!$A:$A,[2]Расходы!$A57),SUMIFS([2]ДиР!$H:$H,[2]ДиР!$A:$A,MID(DE$8,1,LEN(DE$8)-5),[2]ДиР!$B:$B,[2]Расходы!$A57,[2]ДиР!$E:$E,CONCATENATE("Факт ",LEFT([2]Расходы!DC$7,4))))</f>
        <v>0</v>
      </c>
      <c r="DG57" s="1132">
        <f t="shared" si="37"/>
        <v>0</v>
      </c>
      <c r="DH57" s="1132">
        <f t="shared" si="37"/>
        <v>0</v>
      </c>
      <c r="DI57" s="1130">
        <f t="shared" si="14"/>
        <v>0</v>
      </c>
      <c r="DJ57" s="1130">
        <f t="shared" si="14"/>
        <v>0</v>
      </c>
      <c r="DK57" s="1130">
        <f>SUMIFS([2]ДиР!$D:$D,[2]ДиР!$A:$A,MID(DK$8,1,LEN(DK$8)-5),[2]ДиР!$B:$B,[2]Расходы!$A57,[2]ДиР!$E:$E,CONCATENATE("План ",LEFT([2]Расходы!DK$7,4)))</f>
        <v>0</v>
      </c>
      <c r="DL57" s="1130">
        <f>SUMIFS([2]ДиР!$H:$H,[2]ДиР!$A:$A,MID(DK$8,1,LEN(DK$8)-5),[2]ДиР!$B:$B,[2]Расходы!$A57,[2]ДиР!$E:$E,CONCATENATE("План ",LEFT([2]Расходы!DK$7,4)))</f>
        <v>0</v>
      </c>
      <c r="DM57" s="1130">
        <f>IF(DM$5=[2]Период!$B$2,SUMIFS('[2]Расходы 1'!$G:$G,'[2]Расходы 1'!$A:$A,[2]Расходы!$A57),SUMIFS([2]ДиР!$D:$D,[2]ДиР!$A:$A,MID(DM$8,1,LEN(DM$8)-5),[2]ДиР!$B:$B,[2]Расходы!$A57,[2]ДиР!$E:$E,CONCATENATE("Факт ",LEFT([2]Расходы!DK$7,4))))</f>
        <v>0</v>
      </c>
      <c r="DN57" s="1130">
        <f>IF(DM$5=[2]Период!$B$2,SUMIFS('[2]Расходы 1'!$H:$H,'[2]Расходы 1'!$A:$A,[2]Расходы!$A57),SUMIFS([2]ДиР!$H:$H,[2]ДиР!$A:$A,MID(DM$8,1,LEN(DM$8)-5),[2]ДиР!$B:$B,[2]Расходы!$A57,[2]ДиР!$E:$E,CONCATENATE("Факт ",LEFT([2]Расходы!DK$7,4))))</f>
        <v>0</v>
      </c>
      <c r="DO57" s="1132">
        <f t="shared" si="38"/>
        <v>0</v>
      </c>
      <c r="DP57" s="1132">
        <f t="shared" si="38"/>
        <v>0</v>
      </c>
      <c r="DQ57" s="1130">
        <f t="shared" si="39"/>
        <v>0</v>
      </c>
      <c r="DR57" s="1130">
        <f t="shared" si="39"/>
        <v>0</v>
      </c>
      <c r="DS57" s="1130">
        <f t="shared" si="42"/>
        <v>0</v>
      </c>
      <c r="DT57" s="1130">
        <f t="shared" si="42"/>
        <v>0</v>
      </c>
      <c r="DU57" s="1130">
        <f t="shared" si="42"/>
        <v>0</v>
      </c>
      <c r="DV57" s="1130">
        <f t="shared" si="42"/>
        <v>0</v>
      </c>
      <c r="DW57" s="1131">
        <f t="shared" si="40"/>
        <v>0</v>
      </c>
      <c r="DX57" s="1131">
        <f t="shared" si="40"/>
        <v>0</v>
      </c>
      <c r="DY57" s="1130">
        <f t="shared" si="16"/>
        <v>0</v>
      </c>
      <c r="DZ57" s="1130">
        <f t="shared" si="16"/>
        <v>0</v>
      </c>
      <c r="EA57" s="1130">
        <f t="shared" si="17"/>
        <v>0</v>
      </c>
      <c r="EB57" s="1130">
        <f t="shared" si="17"/>
        <v>0</v>
      </c>
      <c r="EC57" s="1130">
        <f t="shared" si="17"/>
        <v>0</v>
      </c>
      <c r="ED57" s="1130">
        <f t="shared" si="17"/>
        <v>0</v>
      </c>
      <c r="EE57" s="1131">
        <f t="shared" si="41"/>
        <v>0</v>
      </c>
      <c r="EF57" s="1131">
        <f t="shared" si="41"/>
        <v>0</v>
      </c>
      <c r="EG57" s="1130">
        <f t="shared" si="18"/>
        <v>0</v>
      </c>
      <c r="EH57" s="1130">
        <f t="shared" si="18"/>
        <v>0</v>
      </c>
    </row>
    <row r="58" spans="1:138" ht="22.5" outlineLevel="1" x14ac:dyDescent="0.2">
      <c r="A58" s="1107">
        <v>3503160000</v>
      </c>
      <c r="B58" s="1108" t="s">
        <v>361</v>
      </c>
      <c r="C58" s="1130"/>
      <c r="D58" s="1130"/>
      <c r="E58" s="1130"/>
      <c r="F58" s="1130"/>
      <c r="G58" s="1131">
        <f t="shared" si="44"/>
        <v>0</v>
      </c>
      <c r="H58" s="1131">
        <f t="shared" si="44"/>
        <v>0</v>
      </c>
      <c r="I58" s="1130">
        <f t="shared" si="45"/>
        <v>0</v>
      </c>
      <c r="J58" s="1130">
        <f t="shared" si="45"/>
        <v>0</v>
      </c>
      <c r="K58" s="1130"/>
      <c r="L58" s="1130"/>
      <c r="M58" s="1130"/>
      <c r="N58" s="1130"/>
      <c r="O58" s="1131">
        <f t="shared" si="21"/>
        <v>0</v>
      </c>
      <c r="P58" s="1131">
        <f t="shared" si="21"/>
        <v>0</v>
      </c>
      <c r="Q58" s="1130">
        <f t="shared" si="0"/>
        <v>0</v>
      </c>
      <c r="R58" s="1130">
        <f t="shared" si="0"/>
        <v>0</v>
      </c>
      <c r="S58" s="1130"/>
      <c r="T58" s="1130"/>
      <c r="U58" s="1130"/>
      <c r="V58" s="1130"/>
      <c r="W58" s="1132">
        <f t="shared" si="22"/>
        <v>0</v>
      </c>
      <c r="X58" s="1132">
        <f t="shared" si="22"/>
        <v>0</v>
      </c>
      <c r="Y58" s="1130">
        <f t="shared" si="1"/>
        <v>0</v>
      </c>
      <c r="Z58" s="1130">
        <f t="shared" si="1"/>
        <v>0</v>
      </c>
      <c r="AA58" s="1130">
        <f t="shared" si="43"/>
        <v>0</v>
      </c>
      <c r="AB58" s="1130">
        <f t="shared" si="43"/>
        <v>0</v>
      </c>
      <c r="AC58" s="1130">
        <f t="shared" si="43"/>
        <v>0</v>
      </c>
      <c r="AD58" s="1130">
        <f t="shared" si="2"/>
        <v>0</v>
      </c>
      <c r="AE58" s="1132">
        <f t="shared" si="24"/>
        <v>0</v>
      </c>
      <c r="AF58" s="1132">
        <f t="shared" si="24"/>
        <v>0</v>
      </c>
      <c r="AG58" s="1130">
        <f t="shared" si="3"/>
        <v>0</v>
      </c>
      <c r="AH58" s="1130">
        <f t="shared" si="3"/>
        <v>0</v>
      </c>
      <c r="AI58" s="1130">
        <f>SUMIFS([2]ДиР!$D:$D,[2]ДиР!$A:$A,MID(AI$8,1,LEN(AI$8)-5),[2]ДиР!$B:$B,[2]Расходы!$A58,[2]ДиР!$E:$E,CONCATENATE("План ",LEFT([2]Расходы!AI$7,4)))</f>
        <v>0</v>
      </c>
      <c r="AJ58" s="1130">
        <f>SUMIFS([2]ДиР!$H:$H,[2]ДиР!$A:$A,MID(AI$8,1,LEN(AI$8)-5),[2]ДиР!$B:$B,[2]Расходы!$A58,[2]ДиР!$E:$E,CONCATENATE("План ",LEFT([2]Расходы!AI$7,4)))</f>
        <v>0</v>
      </c>
      <c r="AK58" s="1130">
        <f>IF(AK$5=[2]Период!$B$2,SUMIFS('[2]Расходы 1'!$G:$G,'[2]Расходы 1'!$A:$A,[2]Расходы!$A58),SUMIFS([2]ДиР!$D:$D,[2]ДиР!$A:$A,MID(AK$8,1,LEN(AK$8)-5),[2]ДиР!$B:$B,[2]Расходы!$A58,[2]ДиР!$E:$E,CONCATENATE("Факт ",LEFT([2]Расходы!AI$7,4))))</f>
        <v>0</v>
      </c>
      <c r="AL58" s="1130">
        <f>IF(AK$5=[2]Период!$B$2,SUMIFS('[2]Расходы 1'!$H:$H,'[2]Расходы 1'!$A:$A,[2]Расходы!$A58),SUMIFS([2]ДиР!$H:$H,[2]ДиР!$A:$A,MID(AK$8,1,LEN(AK$8)-5),[2]ДиР!$B:$B,[2]Расходы!$A58,[2]ДиР!$E:$E,CONCATENATE("Факт ",LEFT([2]Расходы!AI$7,4))))</f>
        <v>0</v>
      </c>
      <c r="AM58" s="1132">
        <f t="shared" si="25"/>
        <v>0</v>
      </c>
      <c r="AN58" s="1132">
        <f t="shared" si="25"/>
        <v>0</v>
      </c>
      <c r="AO58" s="1130">
        <f t="shared" si="4"/>
        <v>0</v>
      </c>
      <c r="AP58" s="1130">
        <f t="shared" si="4"/>
        <v>0</v>
      </c>
      <c r="AQ58" s="1130">
        <f>SUMIFS([2]ДиР!$D:$D,[2]ДиР!$A:$A,MID(AQ$8,1,LEN(AQ$8)-5),[2]ДиР!$B:$B,[2]Расходы!$A58,[2]ДиР!$E:$E,CONCATENATE("План ",LEFT([2]Расходы!AQ$7,4)))</f>
        <v>0</v>
      </c>
      <c r="AR58" s="1130">
        <f>SUMIFS([2]ДиР!$H:$H,[2]ДиР!$A:$A,MID(AQ$8,1,LEN(AQ$8)-5),[2]ДиР!$B:$B,[2]Расходы!$A58,[2]ДиР!$E:$E,CONCATENATE("План ",LEFT([2]Расходы!AQ$7,4)))</f>
        <v>0</v>
      </c>
      <c r="AS58" s="1130">
        <f>IF(AS$5=[2]Период!$B$2,SUMIFS('[2]Расходы 1'!$G:$G,'[2]Расходы 1'!$A:$A,[2]Расходы!$A58),SUMIFS([2]ДиР!$D:$D,[2]ДиР!$A:$A,MID(AS$8,1,LEN(AS$8)-5),[2]ДиР!$B:$B,[2]Расходы!$A58,[2]ДиР!$E:$E,CONCATENATE("Факт ",LEFT([2]Расходы!AQ$7,4))))</f>
        <v>0</v>
      </c>
      <c r="AT58" s="1130">
        <f>IF(AS$5=[2]Период!$B$2,SUMIFS('[2]Расходы 1'!$H:$H,'[2]Расходы 1'!$A:$A,[2]Расходы!$A58),SUMIFS([2]ДиР!$H:$H,[2]ДиР!$A:$A,MID(AS$8,1,LEN(AS$8)-5),[2]ДиР!$B:$B,[2]Расходы!$A58,[2]ДиР!$E:$E,CONCATENATE("Факт ",LEFT([2]Расходы!AQ$7,4))))</f>
        <v>0</v>
      </c>
      <c r="AU58" s="1132">
        <f t="shared" si="26"/>
        <v>0</v>
      </c>
      <c r="AV58" s="1132">
        <f t="shared" si="26"/>
        <v>0</v>
      </c>
      <c r="AW58" s="1130">
        <f t="shared" si="5"/>
        <v>0</v>
      </c>
      <c r="AX58" s="1130">
        <f t="shared" si="5"/>
        <v>0</v>
      </c>
      <c r="AY58" s="1130">
        <f>SUMIFS([2]ДиР!$D:$D,[2]ДиР!$A:$A,MID(AY$8,1,LEN(AY$8)-5),[2]ДиР!$B:$B,[2]Расходы!$A58,[2]ДиР!$E:$E,CONCATENATE("План ",LEFT([2]Расходы!AY$7,4)))</f>
        <v>0</v>
      </c>
      <c r="AZ58" s="1130">
        <f>SUMIFS([2]ДиР!$H:$H,[2]ДиР!$A:$A,MID(AY$8,1,LEN(AY$8)-5),[2]ДиР!$B:$B,[2]Расходы!$A58,[2]ДиР!$E:$E,CONCATENATE("План ",LEFT([2]Расходы!AY$7,4)))</f>
        <v>0</v>
      </c>
      <c r="BA58" s="1130">
        <f>IF(BA$5=[2]Период!$B$2,SUMIFS('[2]Расходы 1'!$G:$G,'[2]Расходы 1'!$A:$A,[2]Расходы!$A58),SUMIFS([2]ДиР!$D:$D,[2]ДиР!$A:$A,MID(BA$8,1,LEN(BA$8)-5),[2]ДиР!$B:$B,[2]Расходы!$A58,[2]ДиР!$E:$E,CONCATENATE("Факт ",LEFT([2]Расходы!AY$7,4))))</f>
        <v>0</v>
      </c>
      <c r="BB58" s="1130">
        <f>IF(BA$5=[2]Период!$B$2,SUMIFS('[2]Расходы 1'!$H:$H,'[2]Расходы 1'!$A:$A,[2]Расходы!$A58),SUMIFS([2]ДиР!$H:$H,[2]ДиР!$A:$A,MID(BA$8,1,LEN(BA$8)-5),[2]ДиР!$B:$B,[2]Расходы!$A58,[2]ДиР!$E:$E,CONCATENATE("Факт ",LEFT([2]Расходы!AY$7,4))))</f>
        <v>0</v>
      </c>
      <c r="BC58" s="1132">
        <f t="shared" si="27"/>
        <v>0</v>
      </c>
      <c r="BD58" s="1132">
        <f t="shared" si="27"/>
        <v>0</v>
      </c>
      <c r="BE58" s="1130">
        <f t="shared" si="28"/>
        <v>0</v>
      </c>
      <c r="BF58" s="1130">
        <f t="shared" si="28"/>
        <v>0</v>
      </c>
      <c r="BG58" s="1130">
        <f t="shared" si="29"/>
        <v>0</v>
      </c>
      <c r="BH58" s="1130">
        <f t="shared" si="29"/>
        <v>0</v>
      </c>
      <c r="BI58" s="1130">
        <f t="shared" si="29"/>
        <v>0</v>
      </c>
      <c r="BJ58" s="1130">
        <f t="shared" si="29"/>
        <v>0</v>
      </c>
      <c r="BK58" s="1131">
        <f t="shared" si="30"/>
        <v>0</v>
      </c>
      <c r="BL58" s="1131">
        <f t="shared" si="30"/>
        <v>0</v>
      </c>
      <c r="BM58" s="1130">
        <f t="shared" si="7"/>
        <v>0</v>
      </c>
      <c r="BN58" s="1130">
        <f t="shared" si="7"/>
        <v>0</v>
      </c>
      <c r="BO58" s="1130">
        <f>SUMIFS([2]ДиР!$D:$D,[2]ДиР!$A:$A,MID(BO$8,1,LEN(BO$8)-5),[2]ДиР!$B:$B,[2]Расходы!$A58,[2]ДиР!$E:$E,CONCATENATE("План ",LEFT([2]Расходы!BO$7,4)))</f>
        <v>0</v>
      </c>
      <c r="BP58" s="1130">
        <f>SUMIFS([2]ДиР!$H:$H,[2]ДиР!$A:$A,MID(BO$8,1,LEN(BO$8)-5),[2]ДиР!$B:$B,[2]Расходы!$A58,[2]ДиР!$E:$E,CONCATENATE("План ",LEFT([2]Расходы!BO$7,4)))</f>
        <v>0</v>
      </c>
      <c r="BQ58" s="1130">
        <f>IF(BQ$5=[2]Период!$B$2,SUMIFS('[2]Расходы 1'!$G:$G,'[2]Расходы 1'!$A:$A,[2]Расходы!$A58),SUMIFS([2]ДиР!$D:$D,[2]ДиР!$A:$A,MID(BQ$8,1,LEN(BQ$8)-5),[2]ДиР!$B:$B,[2]Расходы!$A58,[2]ДиР!$E:$E,CONCATENATE("Факт ",LEFT([2]Расходы!BO$7,4))))</f>
        <v>0</v>
      </c>
      <c r="BR58" s="1130">
        <f>IF(BQ$5=[2]Период!$B$2,SUMIFS('[2]Расходы 1'!$H:$H,'[2]Расходы 1'!$A:$A,[2]Расходы!$A58),SUMIFS([2]ДиР!$H:$H,[2]ДиР!$A:$A,MID(BQ$8,1,LEN(BQ$8)-5),[2]ДиР!$B:$B,[2]Расходы!$A58,[2]ДиР!$E:$E,CONCATENATE("Факт ",LEFT([2]Расходы!BO$7,4))))</f>
        <v>0</v>
      </c>
      <c r="BS58" s="1132">
        <f t="shared" si="31"/>
        <v>0</v>
      </c>
      <c r="BT58" s="1132">
        <f t="shared" si="31"/>
        <v>0</v>
      </c>
      <c r="BU58" s="1130">
        <f t="shared" si="8"/>
        <v>0</v>
      </c>
      <c r="BV58" s="1130">
        <f t="shared" si="8"/>
        <v>0</v>
      </c>
      <c r="BW58" s="1130">
        <f>SUMIFS([2]ДиР!$D:$D,[2]ДиР!$A:$A,MID(BW$8,1,LEN(BW$8)-5),[2]ДиР!$B:$B,[2]Расходы!$A58,[2]ДиР!$E:$E,CONCATENATE("План ",LEFT([2]Расходы!BW$7,4)))</f>
        <v>0</v>
      </c>
      <c r="BX58" s="1130">
        <f>SUMIFS([2]ДиР!$H:$H,[2]ДиР!$A:$A,MID(BW$8,1,LEN(BW$8)-5),[2]ДиР!$B:$B,[2]Расходы!$A58,[2]ДиР!$E:$E,CONCATENATE("План ",LEFT([2]Расходы!BW$7,4)))</f>
        <v>0</v>
      </c>
      <c r="BY58" s="1130">
        <f>IF(BY$5=[2]Период!$B$2,SUMIFS('[2]Расходы 1'!$G:$G,'[2]Расходы 1'!$A:$A,[2]Расходы!$A58),SUMIFS([2]ДиР!$D:$D,[2]ДиР!$A:$A,MID(BY$8,1,LEN(BY$8)-5),[2]ДиР!$B:$B,[2]Расходы!$A58,[2]ДиР!$E:$E,CONCATENATE("Факт ",LEFT([2]Расходы!BW$7,4))))</f>
        <v>0</v>
      </c>
      <c r="BZ58" s="1130">
        <f>IF(BY$5=[2]Период!$B$2,SUMIFS('[2]Расходы 1'!$H:$H,'[2]Расходы 1'!$A:$A,[2]Расходы!$A58),SUMIFS([2]ДиР!$H:$H,[2]ДиР!$A:$A,MID(BY$8,1,LEN(BY$8)-5),[2]ДиР!$B:$B,[2]Расходы!$A58,[2]ДиР!$E:$E,CONCATENATE("Факт ",LEFT([2]Расходы!BW$7,4))))</f>
        <v>0</v>
      </c>
      <c r="CA58" s="1132">
        <f t="shared" si="32"/>
        <v>0</v>
      </c>
      <c r="CB58" s="1132">
        <f t="shared" si="32"/>
        <v>0</v>
      </c>
      <c r="CC58" s="1130">
        <f t="shared" si="9"/>
        <v>0</v>
      </c>
      <c r="CD58" s="1130">
        <f t="shared" si="9"/>
        <v>0</v>
      </c>
      <c r="CE58" s="1130">
        <f>SUMIFS([2]ДиР!$D:$D,[2]ДиР!$A:$A,MID(CE$8,1,LEN(CE$8)-5),[2]ДиР!$B:$B,[2]Расходы!$A58,[2]ДиР!$E:$E,CONCATENATE("План ",LEFT([2]Расходы!CE$7,4)))</f>
        <v>0</v>
      </c>
      <c r="CF58" s="1130">
        <f>SUMIFS([2]ДиР!$H:$H,[2]ДиР!$A:$A,MID(CE$8,1,LEN(CE$8)-5),[2]ДиР!$B:$B,[2]Расходы!$A58,[2]ДиР!$E:$E,CONCATENATE("План ",LEFT([2]Расходы!CE$7,4)))</f>
        <v>0</v>
      </c>
      <c r="CG58" s="1130">
        <f>IF(CG$5=[2]Период!$B$2,SUMIFS('[2]Расходы 1'!$G:$G,'[2]Расходы 1'!$A:$A,[2]Расходы!$A58),SUMIFS([2]ДиР!$D:$D,[2]ДиР!$A:$A,MID(CG$8,1,LEN(CG$8)-5),[2]ДиР!$B:$B,[2]Расходы!$A58,[2]ДиР!$E:$E,CONCATENATE("Факт ",LEFT([2]Расходы!CE$7,4))))</f>
        <v>0</v>
      </c>
      <c r="CH58" s="1130">
        <f>IF(CG$5=[2]Период!$B$2,SUMIFS('[2]Расходы 1'!$H:$H,'[2]Расходы 1'!$A:$A,[2]Расходы!$A58),SUMIFS([2]ДиР!$H:$H,[2]ДиР!$A:$A,MID(CG$8,1,LEN(CG$8)-5),[2]ДиР!$B:$B,[2]Расходы!$A58,[2]ДиР!$E:$E,CONCATENATE("Факт ",LEFT([2]Расходы!CE$7,4))))</f>
        <v>0</v>
      </c>
      <c r="CI58" s="1132">
        <f t="shared" si="33"/>
        <v>0</v>
      </c>
      <c r="CJ58" s="1132">
        <f t="shared" si="33"/>
        <v>0</v>
      </c>
      <c r="CK58" s="1130">
        <f t="shared" si="10"/>
        <v>0</v>
      </c>
      <c r="CL58" s="1130">
        <f t="shared" si="10"/>
        <v>0</v>
      </c>
      <c r="CM58" s="1130">
        <f t="shared" si="34"/>
        <v>0</v>
      </c>
      <c r="CN58" s="1130">
        <f t="shared" si="34"/>
        <v>0</v>
      </c>
      <c r="CO58" s="1130">
        <f t="shared" si="34"/>
        <v>0</v>
      </c>
      <c r="CP58" s="1130">
        <f t="shared" si="34"/>
        <v>0</v>
      </c>
      <c r="CQ58" s="1131">
        <f t="shared" si="35"/>
        <v>0</v>
      </c>
      <c r="CR58" s="1131">
        <f t="shared" si="35"/>
        <v>0</v>
      </c>
      <c r="CS58" s="1130">
        <f t="shared" si="12"/>
        <v>0</v>
      </c>
      <c r="CT58" s="1130">
        <f t="shared" si="12"/>
        <v>0</v>
      </c>
      <c r="CU58" s="1130">
        <f>SUMIFS([2]ДиР!$D:$D,[2]ДиР!$A:$A,MID(CU$8,1,LEN(CU$8)-5),[2]ДиР!$B:$B,[2]Расходы!$A58,[2]ДиР!$E:$E,CONCATENATE("План ",LEFT([2]Расходы!CU$7,4)))</f>
        <v>0</v>
      </c>
      <c r="CV58" s="1130">
        <f>SUMIFS([2]ДиР!$H:$H,[2]ДиР!$A:$A,MID(CU$8,1,LEN(CU$8)-5),[2]ДиР!$B:$B,[2]Расходы!$A58,[2]ДиР!$E:$E,CONCATENATE("План ",LEFT([2]Расходы!CU$7,4)))</f>
        <v>0</v>
      </c>
      <c r="CW58" s="1130">
        <f>IF(CW$5=[2]Период!$B$2,SUMIFS('[2]Расходы 1'!$G:$G,'[2]Расходы 1'!$A:$A,[2]Расходы!$A58),SUMIFS([2]ДиР!$D:$D,[2]ДиР!$A:$A,MID(CW$8,1,LEN(CW$8)-5),[2]ДиР!$B:$B,[2]Расходы!$A58,[2]ДиР!$E:$E,CONCATENATE("Факт ",LEFT([2]Расходы!CU$7,4))))</f>
        <v>0</v>
      </c>
      <c r="CX58" s="1130">
        <f>IF(CW$5=[2]Период!$B$2,SUMIFS('[2]Расходы 1'!$H:$H,'[2]Расходы 1'!$A:$A,[2]Расходы!$A58),SUMIFS([2]ДиР!$H:$H,[2]ДиР!$A:$A,MID(CW$8,1,LEN(CW$8)-5),[2]ДиР!$B:$B,[2]Расходы!$A58,[2]ДиР!$E:$E,CONCATENATE("Факт ",LEFT([2]Расходы!CU$7,4))))</f>
        <v>0</v>
      </c>
      <c r="CY58" s="1132">
        <f t="shared" si="36"/>
        <v>0</v>
      </c>
      <c r="CZ58" s="1132">
        <f t="shared" si="36"/>
        <v>0</v>
      </c>
      <c r="DA58" s="1130">
        <f t="shared" si="13"/>
        <v>0</v>
      </c>
      <c r="DB58" s="1130">
        <f t="shared" si="13"/>
        <v>0</v>
      </c>
      <c r="DC58" s="1130">
        <f>SUMIFS([2]ДиР!$D:$D,[2]ДиР!$A:$A,MID(DC$8,1,LEN(DC$8)-5),[2]ДиР!$B:$B,[2]Расходы!$A58,[2]ДиР!$E:$E,CONCATENATE("План ",LEFT([2]Расходы!DC$7,4)))</f>
        <v>0</v>
      </c>
      <c r="DD58" s="1130">
        <f>SUMIFS([2]ДиР!$H:$H,[2]ДиР!$A:$A,MID(DC$8,1,LEN(DC$8)-5),[2]ДиР!$B:$B,[2]Расходы!$A58,[2]ДиР!$E:$E,CONCATENATE("План ",LEFT([2]Расходы!DC$7,4)))</f>
        <v>0</v>
      </c>
      <c r="DE58" s="1130">
        <f>IF(DE$5=[2]Период!$B$2,SUMIFS('[2]Расходы 1'!$G:$G,'[2]Расходы 1'!$A:$A,[2]Расходы!$A58),SUMIFS([2]ДиР!$D:$D,[2]ДиР!$A:$A,MID(DE$8,1,LEN(DE$8)-5),[2]ДиР!$B:$B,[2]Расходы!$A58,[2]ДиР!$E:$E,CONCATENATE("Факт ",LEFT([2]Расходы!DC$7,4))))</f>
        <v>0</v>
      </c>
      <c r="DF58" s="1130">
        <f>IF(DE$5=[2]Период!$B$2,SUMIFS('[2]Расходы 1'!$H:$H,'[2]Расходы 1'!$A:$A,[2]Расходы!$A58),SUMIFS([2]ДиР!$H:$H,[2]ДиР!$A:$A,MID(DE$8,1,LEN(DE$8)-5),[2]ДиР!$B:$B,[2]Расходы!$A58,[2]ДиР!$E:$E,CONCATENATE("Факт ",LEFT([2]Расходы!DC$7,4))))</f>
        <v>0</v>
      </c>
      <c r="DG58" s="1132">
        <f t="shared" si="37"/>
        <v>0</v>
      </c>
      <c r="DH58" s="1132">
        <f t="shared" si="37"/>
        <v>0</v>
      </c>
      <c r="DI58" s="1130">
        <f t="shared" si="14"/>
        <v>0</v>
      </c>
      <c r="DJ58" s="1130">
        <f t="shared" si="14"/>
        <v>0</v>
      </c>
      <c r="DK58" s="1130">
        <f>SUMIFS([2]ДиР!$D:$D,[2]ДиР!$A:$A,MID(DK$8,1,LEN(DK$8)-5),[2]ДиР!$B:$B,[2]Расходы!$A58,[2]ДиР!$E:$E,CONCATENATE("План ",LEFT([2]Расходы!DK$7,4)))</f>
        <v>0</v>
      </c>
      <c r="DL58" s="1130">
        <f>SUMIFS([2]ДиР!$H:$H,[2]ДиР!$A:$A,MID(DK$8,1,LEN(DK$8)-5),[2]ДиР!$B:$B,[2]Расходы!$A58,[2]ДиР!$E:$E,CONCATENATE("План ",LEFT([2]Расходы!DK$7,4)))</f>
        <v>0</v>
      </c>
      <c r="DM58" s="1130">
        <f>IF(DM$5=[2]Период!$B$2,SUMIFS('[2]Расходы 1'!$G:$G,'[2]Расходы 1'!$A:$A,[2]Расходы!$A58),SUMIFS([2]ДиР!$D:$D,[2]ДиР!$A:$A,MID(DM$8,1,LEN(DM$8)-5),[2]ДиР!$B:$B,[2]Расходы!$A58,[2]ДиР!$E:$E,CONCATENATE("Факт ",LEFT([2]Расходы!DK$7,4))))</f>
        <v>0</v>
      </c>
      <c r="DN58" s="1130">
        <f>IF(DM$5=[2]Период!$B$2,SUMIFS('[2]Расходы 1'!$H:$H,'[2]Расходы 1'!$A:$A,[2]Расходы!$A58),SUMIFS([2]ДиР!$H:$H,[2]ДиР!$A:$A,MID(DM$8,1,LEN(DM$8)-5),[2]ДиР!$B:$B,[2]Расходы!$A58,[2]ДиР!$E:$E,CONCATENATE("Факт ",LEFT([2]Расходы!DK$7,4))))</f>
        <v>0</v>
      </c>
      <c r="DO58" s="1132">
        <f t="shared" si="38"/>
        <v>0</v>
      </c>
      <c r="DP58" s="1132">
        <f t="shared" si="38"/>
        <v>0</v>
      </c>
      <c r="DQ58" s="1130">
        <f t="shared" si="39"/>
        <v>0</v>
      </c>
      <c r="DR58" s="1130">
        <f t="shared" si="39"/>
        <v>0</v>
      </c>
      <c r="DS58" s="1130">
        <f t="shared" si="42"/>
        <v>0</v>
      </c>
      <c r="DT58" s="1130">
        <f t="shared" si="42"/>
        <v>0</v>
      </c>
      <c r="DU58" s="1130">
        <f t="shared" si="42"/>
        <v>0</v>
      </c>
      <c r="DV58" s="1130">
        <f t="shared" si="42"/>
        <v>0</v>
      </c>
      <c r="DW58" s="1131">
        <f t="shared" si="40"/>
        <v>0</v>
      </c>
      <c r="DX58" s="1131">
        <f t="shared" si="40"/>
        <v>0</v>
      </c>
      <c r="DY58" s="1130">
        <f t="shared" si="16"/>
        <v>0</v>
      </c>
      <c r="DZ58" s="1130">
        <f t="shared" si="16"/>
        <v>0</v>
      </c>
      <c r="EA58" s="1130">
        <f t="shared" si="17"/>
        <v>0</v>
      </c>
      <c r="EB58" s="1130">
        <f t="shared" si="17"/>
        <v>0</v>
      </c>
      <c r="EC58" s="1130">
        <f t="shared" si="17"/>
        <v>0</v>
      </c>
      <c r="ED58" s="1130">
        <f t="shared" si="17"/>
        <v>0</v>
      </c>
      <c r="EE58" s="1131">
        <f t="shared" si="41"/>
        <v>0</v>
      </c>
      <c r="EF58" s="1131">
        <f t="shared" si="41"/>
        <v>0</v>
      </c>
      <c r="EG58" s="1130">
        <f t="shared" si="18"/>
        <v>0</v>
      </c>
      <c r="EH58" s="1130">
        <f t="shared" si="18"/>
        <v>0</v>
      </c>
    </row>
    <row r="59" spans="1:138" ht="12.75" outlineLevel="1" x14ac:dyDescent="0.2">
      <c r="A59" s="1107">
        <v>3503180000</v>
      </c>
      <c r="B59" s="1108" t="s">
        <v>363</v>
      </c>
      <c r="C59" s="1130"/>
      <c r="D59" s="1130"/>
      <c r="E59" s="1130"/>
      <c r="F59" s="1130"/>
      <c r="G59" s="1131">
        <f t="shared" si="44"/>
        <v>0</v>
      </c>
      <c r="H59" s="1131">
        <f t="shared" si="44"/>
        <v>0</v>
      </c>
      <c r="I59" s="1130">
        <f t="shared" si="45"/>
        <v>0</v>
      </c>
      <c r="J59" s="1130">
        <f t="shared" si="45"/>
        <v>0</v>
      </c>
      <c r="K59" s="1130"/>
      <c r="L59" s="1130"/>
      <c r="M59" s="1130"/>
      <c r="N59" s="1130"/>
      <c r="O59" s="1131">
        <f t="shared" si="21"/>
        <v>0</v>
      </c>
      <c r="P59" s="1131">
        <f t="shared" si="21"/>
        <v>0</v>
      </c>
      <c r="Q59" s="1130">
        <f t="shared" si="0"/>
        <v>0</v>
      </c>
      <c r="R59" s="1130">
        <f t="shared" si="0"/>
        <v>0</v>
      </c>
      <c r="S59" s="1130"/>
      <c r="T59" s="1130"/>
      <c r="U59" s="1130"/>
      <c r="V59" s="1130"/>
      <c r="W59" s="1132">
        <f t="shared" si="22"/>
        <v>0</v>
      </c>
      <c r="X59" s="1132">
        <f t="shared" si="22"/>
        <v>0</v>
      </c>
      <c r="Y59" s="1130">
        <f t="shared" si="1"/>
        <v>0</v>
      </c>
      <c r="Z59" s="1130">
        <f t="shared" si="1"/>
        <v>0</v>
      </c>
      <c r="AA59" s="1130">
        <f t="shared" si="43"/>
        <v>0</v>
      </c>
      <c r="AB59" s="1130">
        <f t="shared" si="43"/>
        <v>0</v>
      </c>
      <c r="AC59" s="1130">
        <f t="shared" si="43"/>
        <v>0</v>
      </c>
      <c r="AD59" s="1130">
        <f t="shared" si="2"/>
        <v>0</v>
      </c>
      <c r="AE59" s="1132">
        <f t="shared" si="24"/>
        <v>0</v>
      </c>
      <c r="AF59" s="1132">
        <f t="shared" si="24"/>
        <v>0</v>
      </c>
      <c r="AG59" s="1130">
        <f t="shared" si="3"/>
        <v>0</v>
      </c>
      <c r="AH59" s="1130">
        <f t="shared" si="3"/>
        <v>0</v>
      </c>
      <c r="AI59" s="1130">
        <f>SUMIFS([2]ДиР!$D:$D,[2]ДиР!$A:$A,MID(AI$8,1,LEN(AI$8)-5),[2]ДиР!$B:$B,[2]Расходы!$A59,[2]ДиР!$E:$E,CONCATENATE("План ",LEFT([2]Расходы!AI$7,4)))</f>
        <v>3545.9700962279162</v>
      </c>
      <c r="AJ59" s="1130">
        <f>SUMIFS([2]ДиР!$H:$H,[2]ДиР!$A:$A,MID(AI$8,1,LEN(AI$8)-5),[2]ДиР!$B:$B,[2]Расходы!$A59,[2]ДиР!$E:$E,CONCATENATE("План ",LEFT([2]Расходы!AI$7,4)))</f>
        <v>51.491615424786417</v>
      </c>
      <c r="AK59" s="1130">
        <f>IF(AK$5=[2]Период!$B$2,SUMIFS('[2]Расходы 1'!$G:$G,'[2]Расходы 1'!$A:$A,[2]Расходы!$A59),SUMIFS([2]ДиР!$D:$D,[2]ДиР!$A:$A,MID(AK$8,1,LEN(AK$8)-5),[2]ДиР!$B:$B,[2]Расходы!$A59,[2]ДиР!$E:$E,CONCATENATE("Факт ",LEFT([2]Расходы!AI$7,4))))</f>
        <v>0</v>
      </c>
      <c r="AL59" s="1130">
        <f>IF(AK$5=[2]Период!$B$2,SUMIFS('[2]Расходы 1'!$H:$H,'[2]Расходы 1'!$A:$A,[2]Расходы!$A59),SUMIFS([2]ДиР!$H:$H,[2]ДиР!$A:$A,MID(AK$8,1,LEN(AK$8)-5),[2]ДиР!$B:$B,[2]Расходы!$A59,[2]ДиР!$E:$E,CONCATENATE("Факт ",LEFT([2]Расходы!AI$7,4))))</f>
        <v>0</v>
      </c>
      <c r="AM59" s="1132">
        <f t="shared" si="25"/>
        <v>0</v>
      </c>
      <c r="AN59" s="1132">
        <f t="shared" si="25"/>
        <v>0</v>
      </c>
      <c r="AO59" s="1130">
        <f t="shared" si="4"/>
        <v>-3545.9700962279162</v>
      </c>
      <c r="AP59" s="1130">
        <f t="shared" si="4"/>
        <v>-51.491615424786417</v>
      </c>
      <c r="AQ59" s="1130">
        <f>SUMIFS([2]ДиР!$D:$D,[2]ДиР!$A:$A,MID(AQ$8,1,LEN(AQ$8)-5),[2]ДиР!$B:$B,[2]Расходы!$A59,[2]ДиР!$E:$E,CONCATENATE("План ",LEFT([2]Расходы!AQ$7,4)))</f>
        <v>4066.569283327125</v>
      </c>
      <c r="AR59" s="1130">
        <f>SUMIFS([2]ДиР!$H:$H,[2]ДиР!$A:$A,MID(AQ$8,1,LEN(AQ$8)-5),[2]ДиР!$B:$B,[2]Расходы!$A59,[2]ДиР!$E:$E,CONCATENATE("План ",LEFT([2]Расходы!AQ$7,4)))</f>
        <v>58.820702731281187</v>
      </c>
      <c r="AS59" s="1130">
        <f>IF(AS$5=[2]Период!$B$2,SUMIFS('[2]Расходы 1'!$G:$G,'[2]Расходы 1'!$A:$A,[2]Расходы!$A59),SUMIFS([2]ДиР!$D:$D,[2]ДиР!$A:$A,MID(AS$8,1,LEN(AS$8)-5),[2]ДиР!$B:$B,[2]Расходы!$A59,[2]ДиР!$E:$E,CONCATENATE("Факт ",LEFT([2]Расходы!AQ$7,4))))</f>
        <v>0</v>
      </c>
      <c r="AT59" s="1130">
        <f>IF(AS$5=[2]Период!$B$2,SUMIFS('[2]Расходы 1'!$H:$H,'[2]Расходы 1'!$A:$A,[2]Расходы!$A59),SUMIFS([2]ДиР!$H:$H,[2]ДиР!$A:$A,MID(AS$8,1,LEN(AS$8)-5),[2]ДиР!$B:$B,[2]Расходы!$A59,[2]ДиР!$E:$E,CONCATENATE("Факт ",LEFT([2]Расходы!AQ$7,4))))</f>
        <v>0</v>
      </c>
      <c r="AU59" s="1132">
        <f t="shared" si="26"/>
        <v>0</v>
      </c>
      <c r="AV59" s="1132">
        <f t="shared" si="26"/>
        <v>0</v>
      </c>
      <c r="AW59" s="1130">
        <f t="shared" si="5"/>
        <v>-4066.569283327125</v>
      </c>
      <c r="AX59" s="1130">
        <f t="shared" si="5"/>
        <v>-58.820702731281187</v>
      </c>
      <c r="AY59" s="1130">
        <f>SUMIFS([2]ДиР!$D:$D,[2]ДиР!$A:$A,MID(AY$8,1,LEN(AY$8)-5),[2]ДиР!$B:$B,[2]Расходы!$A59,[2]ДиР!$E:$E,CONCATENATE("План ",LEFT([2]Расходы!AY$7,4)))</f>
        <v>4363.2184652114438</v>
      </c>
      <c r="AZ59" s="1130">
        <f>SUMIFS([2]ДиР!$H:$H,[2]ДиР!$A:$A,MID(AY$8,1,LEN(AY$8)-5),[2]ДиР!$B:$B,[2]Расходы!$A59,[2]ДиР!$E:$E,CONCATENATE("План ",LEFT([2]Расходы!AY$7,4)))</f>
        <v>62.866053817613192</v>
      </c>
      <c r="BA59" s="1130">
        <f>IF(BA$5=[2]Период!$B$2,SUMIFS('[2]Расходы 1'!$G:$G,'[2]Расходы 1'!$A:$A,[2]Расходы!$A59),SUMIFS([2]ДиР!$D:$D,[2]ДиР!$A:$A,MID(BA$8,1,LEN(BA$8)-5),[2]ДиР!$B:$B,[2]Расходы!$A59,[2]ДиР!$E:$E,CONCATENATE("Факт ",LEFT([2]Расходы!AY$7,4))))</f>
        <v>0</v>
      </c>
      <c r="BB59" s="1130">
        <f>IF(BA$5=[2]Период!$B$2,SUMIFS('[2]Расходы 1'!$H:$H,'[2]Расходы 1'!$A:$A,[2]Расходы!$A59),SUMIFS([2]ДиР!$H:$H,[2]ДиР!$A:$A,MID(BA$8,1,LEN(BA$8)-5),[2]ДиР!$B:$B,[2]Расходы!$A59,[2]ДиР!$E:$E,CONCATENATE("Факт ",LEFT([2]Расходы!AY$7,4))))</f>
        <v>0</v>
      </c>
      <c r="BC59" s="1132">
        <f t="shared" si="27"/>
        <v>0</v>
      </c>
      <c r="BD59" s="1132">
        <f t="shared" si="27"/>
        <v>0</v>
      </c>
      <c r="BE59" s="1130">
        <f t="shared" si="28"/>
        <v>-4363.2184652114438</v>
      </c>
      <c r="BF59" s="1130">
        <f t="shared" si="28"/>
        <v>-62.866053817613192</v>
      </c>
      <c r="BG59" s="1130">
        <f t="shared" si="29"/>
        <v>11975.757844766486</v>
      </c>
      <c r="BH59" s="1130">
        <f t="shared" si="29"/>
        <v>173.17837197368078</v>
      </c>
      <c r="BI59" s="1130">
        <f t="shared" si="29"/>
        <v>0</v>
      </c>
      <c r="BJ59" s="1130">
        <f t="shared" si="29"/>
        <v>0</v>
      </c>
      <c r="BK59" s="1131">
        <f t="shared" si="30"/>
        <v>0</v>
      </c>
      <c r="BL59" s="1131">
        <f t="shared" si="30"/>
        <v>0</v>
      </c>
      <c r="BM59" s="1130">
        <f t="shared" si="7"/>
        <v>-11975.757844766486</v>
      </c>
      <c r="BN59" s="1130">
        <f t="shared" si="7"/>
        <v>-173.17837197368078</v>
      </c>
      <c r="BO59" s="1130">
        <f>SUMIFS([2]ДиР!$D:$D,[2]ДиР!$A:$A,MID(BO$8,1,LEN(BO$8)-5),[2]ДиР!$B:$B,[2]Расходы!$A59,[2]ДиР!$E:$E,CONCATENATE("План ",LEFT([2]Расходы!BO$7,4)))</f>
        <v>4564.8179551284456</v>
      </c>
      <c r="BP59" s="1130">
        <f>SUMIFS([2]ДиР!$H:$H,[2]ДиР!$A:$A,MID(BO$8,1,LEN(BO$8)-5),[2]ДиР!$B:$B,[2]Расходы!$A59,[2]ДиР!$E:$E,CONCATENATE("План ",LEFT([2]Расходы!BO$7,4)))</f>
        <v>65.512763014144227</v>
      </c>
      <c r="BQ59" s="1130">
        <f>IF(BQ$5=[2]Период!$B$2,SUMIFS('[2]Расходы 1'!$G:$G,'[2]Расходы 1'!$A:$A,[2]Расходы!$A59),SUMIFS([2]ДиР!$D:$D,[2]ДиР!$A:$A,MID(BQ$8,1,LEN(BQ$8)-5),[2]ДиР!$B:$B,[2]Расходы!$A59,[2]ДиР!$E:$E,CONCATENATE("Факт ",LEFT([2]Расходы!BO$7,4))))</f>
        <v>0</v>
      </c>
      <c r="BR59" s="1130">
        <f>IF(BQ$5=[2]Период!$B$2,SUMIFS('[2]Расходы 1'!$H:$H,'[2]Расходы 1'!$A:$A,[2]Расходы!$A59),SUMIFS([2]ДиР!$H:$H,[2]ДиР!$A:$A,MID(BQ$8,1,LEN(BQ$8)-5),[2]ДиР!$B:$B,[2]Расходы!$A59,[2]ДиР!$E:$E,CONCATENATE("Факт ",LEFT([2]Расходы!BO$7,4))))</f>
        <v>0</v>
      </c>
      <c r="BS59" s="1132">
        <f t="shared" si="31"/>
        <v>0</v>
      </c>
      <c r="BT59" s="1132">
        <f t="shared" si="31"/>
        <v>0</v>
      </c>
      <c r="BU59" s="1130">
        <f t="shared" si="8"/>
        <v>-4564.8179551284456</v>
      </c>
      <c r="BV59" s="1130">
        <f t="shared" si="8"/>
        <v>-65.512763014144227</v>
      </c>
      <c r="BW59" s="1130">
        <f>SUMIFS([2]ДиР!$D:$D,[2]ДиР!$A:$A,MID(BW$8,1,LEN(BW$8)-5),[2]ДиР!$B:$B,[2]Расходы!$A59,[2]ДиР!$E:$E,CONCATENATE("План ",LEFT([2]Расходы!BW$7,4)))</f>
        <v>4652.3982012496344</v>
      </c>
      <c r="BX59" s="1130">
        <f>SUMIFS([2]ДиР!$H:$H,[2]ДиР!$A:$A,MID(BW$8,1,LEN(BW$8)-5),[2]ДиР!$B:$B,[2]Расходы!$A59,[2]ДиР!$E:$E,CONCATENATE("План ",LEFT([2]Расходы!BW$7,4)))</f>
        <v>66.505585036804149</v>
      </c>
      <c r="BY59" s="1130">
        <f>IF(BY$5=[2]Период!$B$2,SUMIFS('[2]Расходы 1'!$G:$G,'[2]Расходы 1'!$A:$A,[2]Расходы!$A59),SUMIFS([2]ДиР!$D:$D,[2]ДиР!$A:$A,MID(BY$8,1,LEN(BY$8)-5),[2]ДиР!$B:$B,[2]Расходы!$A59,[2]ДиР!$E:$E,CONCATENATE("Факт ",LEFT([2]Расходы!BW$7,4))))</f>
        <v>0</v>
      </c>
      <c r="BZ59" s="1130">
        <f>IF(BY$5=[2]Период!$B$2,SUMIFS('[2]Расходы 1'!$H:$H,'[2]Расходы 1'!$A:$A,[2]Расходы!$A59),SUMIFS([2]ДиР!$H:$H,[2]ДиР!$A:$A,MID(BY$8,1,LEN(BY$8)-5),[2]ДиР!$B:$B,[2]Расходы!$A59,[2]ДиР!$E:$E,CONCATENATE("Факт ",LEFT([2]Расходы!BW$7,4))))</f>
        <v>0</v>
      </c>
      <c r="CA59" s="1132">
        <f t="shared" si="32"/>
        <v>0</v>
      </c>
      <c r="CB59" s="1132">
        <f t="shared" si="32"/>
        <v>0</v>
      </c>
      <c r="CC59" s="1130">
        <f t="shared" si="9"/>
        <v>-4652.3982012496344</v>
      </c>
      <c r="CD59" s="1130">
        <f t="shared" si="9"/>
        <v>-66.505585036804149</v>
      </c>
      <c r="CE59" s="1130">
        <f>SUMIFS([2]ДиР!$D:$D,[2]ДиР!$A:$A,MID(CE$8,1,LEN(CE$8)-5),[2]ДиР!$B:$B,[2]Расходы!$A59,[2]ДиР!$E:$E,CONCATENATE("План ",LEFT([2]Расходы!CE$7,4)))</f>
        <v>4456.007891632149</v>
      </c>
      <c r="CF59" s="1130">
        <f>SUMIFS([2]ДиР!$H:$H,[2]ДиР!$A:$A,MID(CE$8,1,LEN(CE$8)-5),[2]ДиР!$B:$B,[2]Расходы!$A59,[2]ДиР!$E:$E,CONCATENATE("План ",LEFT([2]Расходы!CE$7,4)))</f>
        <v>63.447245213089658</v>
      </c>
      <c r="CG59" s="1130">
        <f>IF(CG$5=[2]Период!$B$2,SUMIFS('[2]Расходы 1'!$G:$G,'[2]Расходы 1'!$A:$A,[2]Расходы!$A59),SUMIFS([2]ДиР!$D:$D,[2]ДиР!$A:$A,MID(CG$8,1,LEN(CG$8)-5),[2]ДиР!$B:$B,[2]Расходы!$A59,[2]ДиР!$E:$E,CONCATENATE("Факт ",LEFT([2]Расходы!CE$7,4))))</f>
        <v>0</v>
      </c>
      <c r="CH59" s="1130">
        <f>IF(CG$5=[2]Период!$B$2,SUMIFS('[2]Расходы 1'!$H:$H,'[2]Расходы 1'!$A:$A,[2]Расходы!$A59),SUMIFS([2]ДиР!$H:$H,[2]ДиР!$A:$A,MID(CG$8,1,LEN(CG$8)-5),[2]ДиР!$B:$B,[2]Расходы!$A59,[2]ДиР!$E:$E,CONCATENATE("Факт ",LEFT([2]Расходы!CE$7,4))))</f>
        <v>0</v>
      </c>
      <c r="CI59" s="1132">
        <f t="shared" si="33"/>
        <v>0</v>
      </c>
      <c r="CJ59" s="1132">
        <f t="shared" si="33"/>
        <v>0</v>
      </c>
      <c r="CK59" s="1130">
        <f t="shared" si="10"/>
        <v>-4456.007891632149</v>
      </c>
      <c r="CL59" s="1130">
        <f t="shared" si="10"/>
        <v>-63.447245213089658</v>
      </c>
      <c r="CM59" s="1130">
        <f t="shared" si="34"/>
        <v>13673.22404801023</v>
      </c>
      <c r="CN59" s="1130">
        <f t="shared" si="34"/>
        <v>195.46559326403803</v>
      </c>
      <c r="CO59" s="1130">
        <f t="shared" si="34"/>
        <v>0</v>
      </c>
      <c r="CP59" s="1130">
        <f t="shared" si="34"/>
        <v>0</v>
      </c>
      <c r="CQ59" s="1131">
        <f t="shared" si="35"/>
        <v>0</v>
      </c>
      <c r="CR59" s="1131">
        <f t="shared" si="35"/>
        <v>0</v>
      </c>
      <c r="CS59" s="1130">
        <f t="shared" si="12"/>
        <v>-13673.22404801023</v>
      </c>
      <c r="CT59" s="1130">
        <f t="shared" si="12"/>
        <v>-195.46559326403803</v>
      </c>
      <c r="CU59" s="1130">
        <f>SUMIFS([2]ДиР!$D:$D,[2]ДиР!$A:$A,MID(CU$8,1,LEN(CU$8)-5),[2]ДиР!$B:$B,[2]Расходы!$A59,[2]ДиР!$E:$E,CONCATENATE("План ",LEFT([2]Расходы!CU$7,4)))</f>
        <v>4073.4359707453605</v>
      </c>
      <c r="CV59" s="1130">
        <f>SUMIFS([2]ДиР!$H:$H,[2]ДиР!$A:$A,MID(CU$8,1,LEN(CU$8)-5),[2]ДиР!$B:$B,[2]Расходы!$A59,[2]ДиР!$E:$E,CONCATENATE("План ",LEFT([2]Расходы!CU$7,4)))</f>
        <v>57.775136100210773</v>
      </c>
      <c r="CW59" s="1130">
        <f>IF(CW$5=[2]Период!$B$2,SUMIFS('[2]Расходы 1'!$G:$G,'[2]Расходы 1'!$A:$A,[2]Расходы!$A59),SUMIFS([2]ДиР!$D:$D,[2]ДиР!$A:$A,MID(CW$8,1,LEN(CW$8)-5),[2]ДиР!$B:$B,[2]Расходы!$A59,[2]ДиР!$E:$E,CONCATENATE("Факт ",LEFT([2]Расходы!CU$7,4))))</f>
        <v>0</v>
      </c>
      <c r="CX59" s="1130">
        <f>IF(CW$5=[2]Период!$B$2,SUMIFS('[2]Расходы 1'!$H:$H,'[2]Расходы 1'!$A:$A,[2]Расходы!$A59),SUMIFS([2]ДиР!$H:$H,[2]ДиР!$A:$A,MID(CW$8,1,LEN(CW$8)-5),[2]ДиР!$B:$B,[2]Расходы!$A59,[2]ДиР!$E:$E,CONCATENATE("Факт ",LEFT([2]Расходы!CU$7,4))))</f>
        <v>0</v>
      </c>
      <c r="CY59" s="1132">
        <f t="shared" si="36"/>
        <v>0</v>
      </c>
      <c r="CZ59" s="1132">
        <f t="shared" si="36"/>
        <v>0</v>
      </c>
      <c r="DA59" s="1130">
        <f t="shared" si="13"/>
        <v>-4073.4359707453605</v>
      </c>
      <c r="DB59" s="1130">
        <f t="shared" si="13"/>
        <v>-57.775136100210773</v>
      </c>
      <c r="DC59" s="1130">
        <f>SUMIFS([2]ДиР!$D:$D,[2]ДиР!$A:$A,MID(DC$8,1,LEN(DC$8)-5),[2]ДиР!$B:$B,[2]Расходы!$A59,[2]ДиР!$E:$E,CONCATENATE("План ",LEFT([2]Расходы!DC$7,4)))</f>
        <v>3594.5481425990388</v>
      </c>
      <c r="DD59" s="1130">
        <f>SUMIFS([2]ДиР!$H:$H,[2]ДиР!$A:$A,MID(DC$8,1,LEN(DC$8)-5),[2]ДиР!$B:$B,[2]Расходы!$A59,[2]ДиР!$E:$E,CONCATENATE("План ",LEFT([2]Расходы!DC$7,4)))</f>
        <v>50.788387744246393</v>
      </c>
      <c r="DE59" s="1130">
        <f>IF(DE$5=[2]Период!$B$2,SUMIFS('[2]Расходы 1'!$G:$G,'[2]Расходы 1'!$A:$A,[2]Расходы!$A59),SUMIFS([2]ДиР!$D:$D,[2]ДиР!$A:$A,MID(DE$8,1,LEN(DE$8)-5),[2]ДиР!$B:$B,[2]Расходы!$A59,[2]ДиР!$E:$E,CONCATENATE("Факт ",LEFT([2]Расходы!DC$7,4))))</f>
        <v>0</v>
      </c>
      <c r="DF59" s="1130">
        <f>IF(DE$5=[2]Период!$B$2,SUMIFS('[2]Расходы 1'!$H:$H,'[2]Расходы 1'!$A:$A,[2]Расходы!$A59),SUMIFS([2]ДиР!$H:$H,[2]ДиР!$A:$A,MID(DE$8,1,LEN(DE$8)-5),[2]ДиР!$B:$B,[2]Расходы!$A59,[2]ДиР!$E:$E,CONCATENATE("Факт ",LEFT([2]Расходы!DC$7,4))))</f>
        <v>0</v>
      </c>
      <c r="DG59" s="1132">
        <f t="shared" si="37"/>
        <v>0</v>
      </c>
      <c r="DH59" s="1132">
        <f t="shared" si="37"/>
        <v>0</v>
      </c>
      <c r="DI59" s="1130">
        <f t="shared" si="14"/>
        <v>-3594.5481425990388</v>
      </c>
      <c r="DJ59" s="1130">
        <f t="shared" si="14"/>
        <v>-50.788387744246393</v>
      </c>
      <c r="DK59" s="1130">
        <f>SUMIFS([2]ДиР!$D:$D,[2]ДиР!$A:$A,MID(DK$8,1,LEN(DK$8)-5),[2]ДиР!$B:$B,[2]Расходы!$A59,[2]ДиР!$E:$E,CONCATENATE("План ",LEFT([2]Расходы!DK$7,4)))</f>
        <v>3525.6090392372994</v>
      </c>
      <c r="DL59" s="1130">
        <f>SUMIFS([2]ДиР!$H:$H,[2]ДиР!$A:$A,MID(DK$8,1,LEN(DK$8)-5),[2]ДиР!$B:$B,[2]Расходы!$A59,[2]ДиР!$E:$E,CONCATENATE("План ",LEFT([2]Расходы!DK$7,4)))</f>
        <v>49.625012868425635</v>
      </c>
      <c r="DM59" s="1130">
        <f>IF(DM$5=[2]Период!$B$2,SUMIFS('[2]Расходы 1'!$G:$G,'[2]Расходы 1'!$A:$A,[2]Расходы!$A59),SUMIFS([2]ДиР!$D:$D,[2]ДиР!$A:$A,MID(DM$8,1,LEN(DM$8)-5),[2]ДиР!$B:$B,[2]Расходы!$A59,[2]ДиР!$E:$E,CONCATENATE("Факт ",LEFT([2]Расходы!DK$7,4))))</f>
        <v>0</v>
      </c>
      <c r="DN59" s="1130">
        <f>IF(DM$5=[2]Период!$B$2,SUMIFS('[2]Расходы 1'!$H:$H,'[2]Расходы 1'!$A:$A,[2]Расходы!$A59),SUMIFS([2]ДиР!$H:$H,[2]ДиР!$A:$A,MID(DM$8,1,LEN(DM$8)-5),[2]ДиР!$B:$B,[2]Расходы!$A59,[2]ДиР!$E:$E,CONCATENATE("Факт ",LEFT([2]Расходы!DK$7,4))))</f>
        <v>0</v>
      </c>
      <c r="DO59" s="1132">
        <f t="shared" si="38"/>
        <v>0</v>
      </c>
      <c r="DP59" s="1132">
        <f t="shared" si="38"/>
        <v>0</v>
      </c>
      <c r="DQ59" s="1130">
        <f t="shared" si="39"/>
        <v>-3525.6090392372994</v>
      </c>
      <c r="DR59" s="1130">
        <f t="shared" si="39"/>
        <v>-49.625012868425635</v>
      </c>
      <c r="DS59" s="1130">
        <f t="shared" si="42"/>
        <v>11193.5931525817</v>
      </c>
      <c r="DT59" s="1130">
        <f t="shared" si="42"/>
        <v>158.18853671288281</v>
      </c>
      <c r="DU59" s="1130">
        <f t="shared" si="42"/>
        <v>0</v>
      </c>
      <c r="DV59" s="1130">
        <f t="shared" si="42"/>
        <v>0</v>
      </c>
      <c r="DW59" s="1131">
        <f t="shared" si="40"/>
        <v>0</v>
      </c>
      <c r="DX59" s="1131">
        <f t="shared" si="40"/>
        <v>0</v>
      </c>
      <c r="DY59" s="1130">
        <f t="shared" si="16"/>
        <v>-11193.5931525817</v>
      </c>
      <c r="DZ59" s="1130">
        <f t="shared" si="16"/>
        <v>-158.18853671288281</v>
      </c>
      <c r="EA59" s="1130">
        <f t="shared" si="17"/>
        <v>36842.575045358419</v>
      </c>
      <c r="EB59" s="1130">
        <f t="shared" si="17"/>
        <v>526.83250195060168</v>
      </c>
      <c r="EC59" s="1130">
        <f t="shared" si="17"/>
        <v>0</v>
      </c>
      <c r="ED59" s="1130">
        <f t="shared" si="17"/>
        <v>0</v>
      </c>
      <c r="EE59" s="1131">
        <f t="shared" si="41"/>
        <v>0</v>
      </c>
      <c r="EF59" s="1131">
        <f t="shared" si="41"/>
        <v>0</v>
      </c>
      <c r="EG59" s="1130">
        <f t="shared" si="18"/>
        <v>-36842.575045358419</v>
      </c>
      <c r="EH59" s="1130">
        <f t="shared" si="18"/>
        <v>-526.83250195060168</v>
      </c>
    </row>
    <row r="60" spans="1:138" ht="12.75" outlineLevel="1" x14ac:dyDescent="0.2">
      <c r="A60" s="1107">
        <v>3503200000</v>
      </c>
      <c r="B60" s="1108" t="s">
        <v>365</v>
      </c>
      <c r="C60" s="1130"/>
      <c r="D60" s="1130"/>
      <c r="E60" s="1130"/>
      <c r="F60" s="1130"/>
      <c r="G60" s="1131">
        <f t="shared" si="44"/>
        <v>0</v>
      </c>
      <c r="H60" s="1131">
        <f t="shared" si="44"/>
        <v>0</v>
      </c>
      <c r="I60" s="1130">
        <f t="shared" si="45"/>
        <v>0</v>
      </c>
      <c r="J60" s="1130">
        <f t="shared" si="45"/>
        <v>0</v>
      </c>
      <c r="K60" s="1130"/>
      <c r="L60" s="1130"/>
      <c r="M60" s="1130"/>
      <c r="N60" s="1130"/>
      <c r="O60" s="1131">
        <f t="shared" si="21"/>
        <v>0</v>
      </c>
      <c r="P60" s="1131">
        <f t="shared" si="21"/>
        <v>0</v>
      </c>
      <c r="Q60" s="1130">
        <f t="shared" si="0"/>
        <v>0</v>
      </c>
      <c r="R60" s="1130">
        <f t="shared" si="0"/>
        <v>0</v>
      </c>
      <c r="S60" s="1130"/>
      <c r="T60" s="1130"/>
      <c r="U60" s="1130"/>
      <c r="V60" s="1130"/>
      <c r="W60" s="1132">
        <f t="shared" si="22"/>
        <v>0</v>
      </c>
      <c r="X60" s="1132">
        <f t="shared" si="22"/>
        <v>0</v>
      </c>
      <c r="Y60" s="1130">
        <f t="shared" si="1"/>
        <v>0</v>
      </c>
      <c r="Z60" s="1130">
        <f t="shared" si="1"/>
        <v>0</v>
      </c>
      <c r="AA60" s="1130">
        <f t="shared" ref="AA60:AC66" si="46">S60+K60+C60</f>
        <v>0</v>
      </c>
      <c r="AB60" s="1130">
        <f t="shared" si="46"/>
        <v>0</v>
      </c>
      <c r="AC60" s="1130">
        <f t="shared" si="46"/>
        <v>0</v>
      </c>
      <c r="AD60" s="1130">
        <f t="shared" si="2"/>
        <v>0</v>
      </c>
      <c r="AE60" s="1132">
        <f t="shared" si="24"/>
        <v>0</v>
      </c>
      <c r="AF60" s="1132">
        <f t="shared" si="24"/>
        <v>0</v>
      </c>
      <c r="AG60" s="1130">
        <f t="shared" si="3"/>
        <v>0</v>
      </c>
      <c r="AH60" s="1130">
        <f t="shared" si="3"/>
        <v>0</v>
      </c>
      <c r="AI60" s="1130">
        <f>SUMIFS([2]ДиР!$D:$D,[2]ДиР!$A:$A,MID(AI$8,1,LEN(AI$8)-5),[2]ДиР!$B:$B,[2]Расходы!$A60,[2]ДиР!$E:$E,CONCATENATE("План ",LEFT([2]Расходы!AI$7,4)))</f>
        <v>0</v>
      </c>
      <c r="AJ60" s="1130">
        <f>SUMIFS([2]ДиР!$H:$H,[2]ДиР!$A:$A,MID(AI$8,1,LEN(AI$8)-5),[2]ДиР!$B:$B,[2]Расходы!$A60,[2]ДиР!$E:$E,CONCATENATE("План ",LEFT([2]Расходы!AI$7,4)))</f>
        <v>0</v>
      </c>
      <c r="AK60" s="1130">
        <f>IF(AK$5=[2]Период!$B$2,SUMIFS('[2]Расходы 1'!$G:$G,'[2]Расходы 1'!$A:$A,[2]Расходы!$A60),SUMIFS([2]ДиР!$D:$D,[2]ДиР!$A:$A,MID(AK$8,1,LEN(AK$8)-5),[2]ДиР!$B:$B,[2]Расходы!$A60,[2]ДиР!$E:$E,CONCATENATE("Факт ",LEFT([2]Расходы!AI$7,4))))</f>
        <v>0</v>
      </c>
      <c r="AL60" s="1130">
        <f>IF(AK$5=[2]Период!$B$2,SUMIFS('[2]Расходы 1'!$H:$H,'[2]Расходы 1'!$A:$A,[2]Расходы!$A60),SUMIFS([2]ДиР!$H:$H,[2]ДиР!$A:$A,MID(AK$8,1,LEN(AK$8)-5),[2]ДиР!$B:$B,[2]Расходы!$A60,[2]ДиР!$E:$E,CONCATENATE("Факт ",LEFT([2]Расходы!AI$7,4))))</f>
        <v>0</v>
      </c>
      <c r="AM60" s="1132">
        <f t="shared" si="25"/>
        <v>0</v>
      </c>
      <c r="AN60" s="1132">
        <f t="shared" si="25"/>
        <v>0</v>
      </c>
      <c r="AO60" s="1130">
        <f t="shared" si="4"/>
        <v>0</v>
      </c>
      <c r="AP60" s="1130">
        <f t="shared" si="4"/>
        <v>0</v>
      </c>
      <c r="AQ60" s="1130">
        <f>SUMIFS([2]ДиР!$D:$D,[2]ДиР!$A:$A,MID(AQ$8,1,LEN(AQ$8)-5),[2]ДиР!$B:$B,[2]Расходы!$A60,[2]ДиР!$E:$E,CONCATENATE("План ",LEFT([2]Расходы!AQ$7,4)))</f>
        <v>0</v>
      </c>
      <c r="AR60" s="1130">
        <f>SUMIFS([2]ДиР!$H:$H,[2]ДиР!$A:$A,MID(AQ$8,1,LEN(AQ$8)-5),[2]ДиР!$B:$B,[2]Расходы!$A60,[2]ДиР!$E:$E,CONCATENATE("План ",LEFT([2]Расходы!AQ$7,4)))</f>
        <v>0</v>
      </c>
      <c r="AS60" s="1130">
        <f>IF(AS$5=[2]Период!$B$2,SUMIFS('[2]Расходы 1'!$G:$G,'[2]Расходы 1'!$A:$A,[2]Расходы!$A60),SUMIFS([2]ДиР!$D:$D,[2]ДиР!$A:$A,MID(AS$8,1,LEN(AS$8)-5),[2]ДиР!$B:$B,[2]Расходы!$A60,[2]ДиР!$E:$E,CONCATENATE("Факт ",LEFT([2]Расходы!AQ$7,4))))</f>
        <v>0</v>
      </c>
      <c r="AT60" s="1130">
        <f>IF(AS$5=[2]Период!$B$2,SUMIFS('[2]Расходы 1'!$H:$H,'[2]Расходы 1'!$A:$A,[2]Расходы!$A60),SUMIFS([2]ДиР!$H:$H,[2]ДиР!$A:$A,MID(AS$8,1,LEN(AS$8)-5),[2]ДиР!$B:$B,[2]Расходы!$A60,[2]ДиР!$E:$E,CONCATENATE("Факт ",LEFT([2]Расходы!AQ$7,4))))</f>
        <v>0</v>
      </c>
      <c r="AU60" s="1132">
        <f t="shared" si="26"/>
        <v>0</v>
      </c>
      <c r="AV60" s="1132">
        <f t="shared" si="26"/>
        <v>0</v>
      </c>
      <c r="AW60" s="1130">
        <f t="shared" si="5"/>
        <v>0</v>
      </c>
      <c r="AX60" s="1130">
        <f t="shared" si="5"/>
        <v>0</v>
      </c>
      <c r="AY60" s="1130">
        <f>SUMIFS([2]ДиР!$D:$D,[2]ДиР!$A:$A,MID(AY$8,1,LEN(AY$8)-5),[2]ДиР!$B:$B,[2]Расходы!$A60,[2]ДиР!$E:$E,CONCATENATE("План ",LEFT([2]Расходы!AY$7,4)))</f>
        <v>0</v>
      </c>
      <c r="AZ60" s="1130">
        <f>SUMIFS([2]ДиР!$H:$H,[2]ДиР!$A:$A,MID(AY$8,1,LEN(AY$8)-5),[2]ДиР!$B:$B,[2]Расходы!$A60,[2]ДиР!$E:$E,CONCATENATE("План ",LEFT([2]Расходы!AY$7,4)))</f>
        <v>0</v>
      </c>
      <c r="BA60" s="1130">
        <f>IF(BA$5=[2]Период!$B$2,SUMIFS('[2]Расходы 1'!$G:$G,'[2]Расходы 1'!$A:$A,[2]Расходы!$A60),SUMIFS([2]ДиР!$D:$D,[2]ДиР!$A:$A,MID(BA$8,1,LEN(BA$8)-5),[2]ДиР!$B:$B,[2]Расходы!$A60,[2]ДиР!$E:$E,CONCATENATE("Факт ",LEFT([2]Расходы!AY$7,4))))</f>
        <v>0</v>
      </c>
      <c r="BB60" s="1130">
        <f>IF(BA$5=[2]Период!$B$2,SUMIFS('[2]Расходы 1'!$H:$H,'[2]Расходы 1'!$A:$A,[2]Расходы!$A60),SUMIFS([2]ДиР!$H:$H,[2]ДиР!$A:$A,MID(BA$8,1,LEN(BA$8)-5),[2]ДиР!$B:$B,[2]Расходы!$A60,[2]ДиР!$E:$E,CONCATENATE("Факт ",LEFT([2]Расходы!AY$7,4))))</f>
        <v>0</v>
      </c>
      <c r="BC60" s="1132">
        <f t="shared" si="27"/>
        <v>0</v>
      </c>
      <c r="BD60" s="1132">
        <f t="shared" si="27"/>
        <v>0</v>
      </c>
      <c r="BE60" s="1130">
        <f t="shared" si="28"/>
        <v>0</v>
      </c>
      <c r="BF60" s="1130">
        <f t="shared" si="28"/>
        <v>0</v>
      </c>
      <c r="BG60" s="1130">
        <f t="shared" si="29"/>
        <v>0</v>
      </c>
      <c r="BH60" s="1130">
        <f t="shared" si="29"/>
        <v>0</v>
      </c>
      <c r="BI60" s="1130">
        <f t="shared" si="29"/>
        <v>0</v>
      </c>
      <c r="BJ60" s="1130">
        <f t="shared" si="29"/>
        <v>0</v>
      </c>
      <c r="BK60" s="1131">
        <f t="shared" si="30"/>
        <v>0</v>
      </c>
      <c r="BL60" s="1131">
        <f t="shared" si="30"/>
        <v>0</v>
      </c>
      <c r="BM60" s="1130">
        <f t="shared" si="7"/>
        <v>0</v>
      </c>
      <c r="BN60" s="1130">
        <f t="shared" si="7"/>
        <v>0</v>
      </c>
      <c r="BO60" s="1130">
        <f>SUMIFS([2]ДиР!$D:$D,[2]ДиР!$A:$A,MID(BO$8,1,LEN(BO$8)-5),[2]ДиР!$B:$B,[2]Расходы!$A60,[2]ДиР!$E:$E,CONCATENATE("План ",LEFT([2]Расходы!BO$7,4)))</f>
        <v>0</v>
      </c>
      <c r="BP60" s="1130">
        <f>SUMIFS([2]ДиР!$H:$H,[2]ДиР!$A:$A,MID(BO$8,1,LEN(BO$8)-5),[2]ДиР!$B:$B,[2]Расходы!$A60,[2]ДиР!$E:$E,CONCATENATE("План ",LEFT([2]Расходы!BO$7,4)))</f>
        <v>0</v>
      </c>
      <c r="BQ60" s="1130">
        <f>IF(BQ$5=[2]Период!$B$2,SUMIFS('[2]Расходы 1'!$G:$G,'[2]Расходы 1'!$A:$A,[2]Расходы!$A60),SUMIFS([2]ДиР!$D:$D,[2]ДиР!$A:$A,MID(BQ$8,1,LEN(BQ$8)-5),[2]ДиР!$B:$B,[2]Расходы!$A60,[2]ДиР!$E:$E,CONCATENATE("Факт ",LEFT([2]Расходы!BO$7,4))))</f>
        <v>0</v>
      </c>
      <c r="BR60" s="1130">
        <f>IF(BQ$5=[2]Период!$B$2,SUMIFS('[2]Расходы 1'!$H:$H,'[2]Расходы 1'!$A:$A,[2]Расходы!$A60),SUMIFS([2]ДиР!$H:$H,[2]ДиР!$A:$A,MID(BQ$8,1,LEN(BQ$8)-5),[2]ДиР!$B:$B,[2]Расходы!$A60,[2]ДиР!$E:$E,CONCATENATE("Факт ",LEFT([2]Расходы!BO$7,4))))</f>
        <v>0</v>
      </c>
      <c r="BS60" s="1132">
        <f t="shared" si="31"/>
        <v>0</v>
      </c>
      <c r="BT60" s="1132">
        <f t="shared" si="31"/>
        <v>0</v>
      </c>
      <c r="BU60" s="1130">
        <f t="shared" si="8"/>
        <v>0</v>
      </c>
      <c r="BV60" s="1130">
        <f t="shared" si="8"/>
        <v>0</v>
      </c>
      <c r="BW60" s="1130">
        <f>SUMIFS([2]ДиР!$D:$D,[2]ДиР!$A:$A,MID(BW$8,1,LEN(BW$8)-5),[2]ДиР!$B:$B,[2]Расходы!$A60,[2]ДиР!$E:$E,CONCATENATE("План ",LEFT([2]Расходы!BW$7,4)))</f>
        <v>0</v>
      </c>
      <c r="BX60" s="1130">
        <f>SUMIFS([2]ДиР!$H:$H,[2]ДиР!$A:$A,MID(BW$8,1,LEN(BW$8)-5),[2]ДиР!$B:$B,[2]Расходы!$A60,[2]ДиР!$E:$E,CONCATENATE("План ",LEFT([2]Расходы!BW$7,4)))</f>
        <v>0</v>
      </c>
      <c r="BY60" s="1130">
        <f>IF(BY$5=[2]Период!$B$2,SUMIFS('[2]Расходы 1'!$G:$G,'[2]Расходы 1'!$A:$A,[2]Расходы!$A60),SUMIFS([2]ДиР!$D:$D,[2]ДиР!$A:$A,MID(BY$8,1,LEN(BY$8)-5),[2]ДиР!$B:$B,[2]Расходы!$A60,[2]ДиР!$E:$E,CONCATENATE("Факт ",LEFT([2]Расходы!BW$7,4))))</f>
        <v>0</v>
      </c>
      <c r="BZ60" s="1130">
        <f>IF(BY$5=[2]Период!$B$2,SUMIFS('[2]Расходы 1'!$H:$H,'[2]Расходы 1'!$A:$A,[2]Расходы!$A60),SUMIFS([2]ДиР!$H:$H,[2]ДиР!$A:$A,MID(BY$8,1,LEN(BY$8)-5),[2]ДиР!$B:$B,[2]Расходы!$A60,[2]ДиР!$E:$E,CONCATENATE("Факт ",LEFT([2]Расходы!BW$7,4))))</f>
        <v>0</v>
      </c>
      <c r="CA60" s="1132">
        <f t="shared" si="32"/>
        <v>0</v>
      </c>
      <c r="CB60" s="1132">
        <f t="shared" si="32"/>
        <v>0</v>
      </c>
      <c r="CC60" s="1130">
        <f t="shared" si="9"/>
        <v>0</v>
      </c>
      <c r="CD60" s="1130">
        <f t="shared" si="9"/>
        <v>0</v>
      </c>
      <c r="CE60" s="1130">
        <f>SUMIFS([2]ДиР!$D:$D,[2]ДиР!$A:$A,MID(CE$8,1,LEN(CE$8)-5),[2]ДиР!$B:$B,[2]Расходы!$A60,[2]ДиР!$E:$E,CONCATENATE("План ",LEFT([2]Расходы!CE$7,4)))</f>
        <v>0</v>
      </c>
      <c r="CF60" s="1130">
        <f>SUMIFS([2]ДиР!$H:$H,[2]ДиР!$A:$A,MID(CE$8,1,LEN(CE$8)-5),[2]ДиР!$B:$B,[2]Расходы!$A60,[2]ДиР!$E:$E,CONCATENATE("План ",LEFT([2]Расходы!CE$7,4)))</f>
        <v>0</v>
      </c>
      <c r="CG60" s="1130">
        <f>IF(CG$5=[2]Период!$B$2,SUMIFS('[2]Расходы 1'!$G:$G,'[2]Расходы 1'!$A:$A,[2]Расходы!$A60),SUMIFS([2]ДиР!$D:$D,[2]ДиР!$A:$A,MID(CG$8,1,LEN(CG$8)-5),[2]ДиР!$B:$B,[2]Расходы!$A60,[2]ДиР!$E:$E,CONCATENATE("Факт ",LEFT([2]Расходы!CE$7,4))))</f>
        <v>0</v>
      </c>
      <c r="CH60" s="1130">
        <f>IF(CG$5=[2]Период!$B$2,SUMIFS('[2]Расходы 1'!$H:$H,'[2]Расходы 1'!$A:$A,[2]Расходы!$A60),SUMIFS([2]ДиР!$H:$H,[2]ДиР!$A:$A,MID(CG$8,1,LEN(CG$8)-5),[2]ДиР!$B:$B,[2]Расходы!$A60,[2]ДиР!$E:$E,CONCATENATE("Факт ",LEFT([2]Расходы!CE$7,4))))</f>
        <v>0</v>
      </c>
      <c r="CI60" s="1132">
        <f t="shared" si="33"/>
        <v>0</v>
      </c>
      <c r="CJ60" s="1132">
        <f t="shared" si="33"/>
        <v>0</v>
      </c>
      <c r="CK60" s="1130">
        <f t="shared" si="10"/>
        <v>0</v>
      </c>
      <c r="CL60" s="1130">
        <f t="shared" si="10"/>
        <v>0</v>
      </c>
      <c r="CM60" s="1130">
        <f t="shared" si="34"/>
        <v>0</v>
      </c>
      <c r="CN60" s="1130">
        <f t="shared" si="34"/>
        <v>0</v>
      </c>
      <c r="CO60" s="1130">
        <f t="shared" si="34"/>
        <v>0</v>
      </c>
      <c r="CP60" s="1130">
        <f t="shared" si="34"/>
        <v>0</v>
      </c>
      <c r="CQ60" s="1131">
        <f t="shared" si="35"/>
        <v>0</v>
      </c>
      <c r="CR60" s="1131">
        <f t="shared" si="35"/>
        <v>0</v>
      </c>
      <c r="CS60" s="1130">
        <f t="shared" si="12"/>
        <v>0</v>
      </c>
      <c r="CT60" s="1130">
        <f t="shared" si="12"/>
        <v>0</v>
      </c>
      <c r="CU60" s="1130">
        <f>SUMIFS([2]ДиР!$D:$D,[2]ДиР!$A:$A,MID(CU$8,1,LEN(CU$8)-5),[2]ДиР!$B:$B,[2]Расходы!$A60,[2]ДиР!$E:$E,CONCATENATE("План ",LEFT([2]Расходы!CU$7,4)))</f>
        <v>0</v>
      </c>
      <c r="CV60" s="1130">
        <f>SUMIFS([2]ДиР!$H:$H,[2]ДиР!$A:$A,MID(CU$8,1,LEN(CU$8)-5),[2]ДиР!$B:$B,[2]Расходы!$A60,[2]ДиР!$E:$E,CONCATENATE("План ",LEFT([2]Расходы!CU$7,4)))</f>
        <v>0</v>
      </c>
      <c r="CW60" s="1130">
        <f>IF(CW$5=[2]Период!$B$2,SUMIFS('[2]Расходы 1'!$G:$G,'[2]Расходы 1'!$A:$A,[2]Расходы!$A60),SUMIFS([2]ДиР!$D:$D,[2]ДиР!$A:$A,MID(CW$8,1,LEN(CW$8)-5),[2]ДиР!$B:$B,[2]Расходы!$A60,[2]ДиР!$E:$E,CONCATENATE("Факт ",LEFT([2]Расходы!CU$7,4))))</f>
        <v>0</v>
      </c>
      <c r="CX60" s="1130">
        <f>IF(CW$5=[2]Период!$B$2,SUMIFS('[2]Расходы 1'!$H:$H,'[2]Расходы 1'!$A:$A,[2]Расходы!$A60),SUMIFS([2]ДиР!$H:$H,[2]ДиР!$A:$A,MID(CW$8,1,LEN(CW$8)-5),[2]ДиР!$B:$B,[2]Расходы!$A60,[2]ДиР!$E:$E,CONCATENATE("Факт ",LEFT([2]Расходы!CU$7,4))))</f>
        <v>0</v>
      </c>
      <c r="CY60" s="1132">
        <f t="shared" si="36"/>
        <v>0</v>
      </c>
      <c r="CZ60" s="1132">
        <f t="shared" si="36"/>
        <v>0</v>
      </c>
      <c r="DA60" s="1130">
        <f t="shared" si="13"/>
        <v>0</v>
      </c>
      <c r="DB60" s="1130">
        <f t="shared" si="13"/>
        <v>0</v>
      </c>
      <c r="DC60" s="1130">
        <f>SUMIFS([2]ДиР!$D:$D,[2]ДиР!$A:$A,MID(DC$8,1,LEN(DC$8)-5),[2]ДиР!$B:$B,[2]Расходы!$A60,[2]ДиР!$E:$E,CONCATENATE("План ",LEFT([2]Расходы!DC$7,4)))</f>
        <v>0</v>
      </c>
      <c r="DD60" s="1130">
        <f>SUMIFS([2]ДиР!$H:$H,[2]ДиР!$A:$A,MID(DC$8,1,LEN(DC$8)-5),[2]ДиР!$B:$B,[2]Расходы!$A60,[2]ДиР!$E:$E,CONCATENATE("План ",LEFT([2]Расходы!DC$7,4)))</f>
        <v>0</v>
      </c>
      <c r="DE60" s="1130">
        <f>IF(DE$5=[2]Период!$B$2,SUMIFS('[2]Расходы 1'!$G:$G,'[2]Расходы 1'!$A:$A,[2]Расходы!$A60),SUMIFS([2]ДиР!$D:$D,[2]ДиР!$A:$A,MID(DE$8,1,LEN(DE$8)-5),[2]ДиР!$B:$B,[2]Расходы!$A60,[2]ДиР!$E:$E,CONCATENATE("Факт ",LEFT([2]Расходы!DC$7,4))))</f>
        <v>0</v>
      </c>
      <c r="DF60" s="1130">
        <f>IF(DE$5=[2]Период!$B$2,SUMIFS('[2]Расходы 1'!$H:$H,'[2]Расходы 1'!$A:$A,[2]Расходы!$A60),SUMIFS([2]ДиР!$H:$H,[2]ДиР!$A:$A,MID(DE$8,1,LEN(DE$8)-5),[2]ДиР!$B:$B,[2]Расходы!$A60,[2]ДиР!$E:$E,CONCATENATE("Факт ",LEFT([2]Расходы!DC$7,4))))</f>
        <v>0</v>
      </c>
      <c r="DG60" s="1132">
        <f t="shared" si="37"/>
        <v>0</v>
      </c>
      <c r="DH60" s="1132">
        <f t="shared" si="37"/>
        <v>0</v>
      </c>
      <c r="DI60" s="1130">
        <f t="shared" si="14"/>
        <v>0</v>
      </c>
      <c r="DJ60" s="1130">
        <f t="shared" si="14"/>
        <v>0</v>
      </c>
      <c r="DK60" s="1130">
        <f>SUMIFS([2]ДиР!$D:$D,[2]ДиР!$A:$A,MID(DK$8,1,LEN(DK$8)-5),[2]ДиР!$B:$B,[2]Расходы!$A60,[2]ДиР!$E:$E,CONCATENATE("План ",LEFT([2]Расходы!DK$7,4)))</f>
        <v>0</v>
      </c>
      <c r="DL60" s="1130">
        <f>SUMIFS([2]ДиР!$H:$H,[2]ДиР!$A:$A,MID(DK$8,1,LEN(DK$8)-5),[2]ДиР!$B:$B,[2]Расходы!$A60,[2]ДиР!$E:$E,CONCATENATE("План ",LEFT([2]Расходы!DK$7,4)))</f>
        <v>0</v>
      </c>
      <c r="DM60" s="1130">
        <f>IF(DM$5=[2]Период!$B$2,SUMIFS('[2]Расходы 1'!$G:$G,'[2]Расходы 1'!$A:$A,[2]Расходы!$A60),SUMIFS([2]ДиР!$D:$D,[2]ДиР!$A:$A,MID(DM$8,1,LEN(DM$8)-5),[2]ДиР!$B:$B,[2]Расходы!$A60,[2]ДиР!$E:$E,CONCATENATE("Факт ",LEFT([2]Расходы!DK$7,4))))</f>
        <v>0</v>
      </c>
      <c r="DN60" s="1130">
        <f>IF(DM$5=[2]Период!$B$2,SUMIFS('[2]Расходы 1'!$H:$H,'[2]Расходы 1'!$A:$A,[2]Расходы!$A60),SUMIFS([2]ДиР!$H:$H,[2]ДиР!$A:$A,MID(DM$8,1,LEN(DM$8)-5),[2]ДиР!$B:$B,[2]Расходы!$A60,[2]ДиР!$E:$E,CONCATENATE("Факт ",LEFT([2]Расходы!DK$7,4))))</f>
        <v>0</v>
      </c>
      <c r="DO60" s="1132">
        <f t="shared" si="38"/>
        <v>0</v>
      </c>
      <c r="DP60" s="1132">
        <f t="shared" si="38"/>
        <v>0</v>
      </c>
      <c r="DQ60" s="1130">
        <f t="shared" si="39"/>
        <v>0</v>
      </c>
      <c r="DR60" s="1130">
        <f t="shared" si="39"/>
        <v>0</v>
      </c>
      <c r="DS60" s="1130">
        <f t="shared" si="42"/>
        <v>0</v>
      </c>
      <c r="DT60" s="1130">
        <f t="shared" si="42"/>
        <v>0</v>
      </c>
      <c r="DU60" s="1130">
        <f t="shared" si="42"/>
        <v>0</v>
      </c>
      <c r="DV60" s="1130">
        <f t="shared" si="42"/>
        <v>0</v>
      </c>
      <c r="DW60" s="1131">
        <f t="shared" si="40"/>
        <v>0</v>
      </c>
      <c r="DX60" s="1131">
        <f t="shared" si="40"/>
        <v>0</v>
      </c>
      <c r="DY60" s="1130">
        <f t="shared" si="16"/>
        <v>0</v>
      </c>
      <c r="DZ60" s="1130">
        <f t="shared" si="16"/>
        <v>0</v>
      </c>
      <c r="EA60" s="1130">
        <f t="shared" si="17"/>
        <v>0</v>
      </c>
      <c r="EB60" s="1130">
        <f t="shared" si="17"/>
        <v>0</v>
      </c>
      <c r="EC60" s="1130">
        <f t="shared" si="17"/>
        <v>0</v>
      </c>
      <c r="ED60" s="1130">
        <f t="shared" si="17"/>
        <v>0</v>
      </c>
      <c r="EE60" s="1131">
        <f t="shared" si="41"/>
        <v>0</v>
      </c>
      <c r="EF60" s="1131">
        <f t="shared" si="41"/>
        <v>0</v>
      </c>
      <c r="EG60" s="1130">
        <f t="shared" si="18"/>
        <v>0</v>
      </c>
      <c r="EH60" s="1130">
        <f t="shared" si="18"/>
        <v>0</v>
      </c>
    </row>
    <row r="61" spans="1:138" ht="12.75" outlineLevel="1" x14ac:dyDescent="0.2">
      <c r="A61" s="1107">
        <v>3503120000</v>
      </c>
      <c r="B61" s="1108" t="s">
        <v>367</v>
      </c>
      <c r="C61" s="1130"/>
      <c r="D61" s="1130"/>
      <c r="E61" s="1130"/>
      <c r="F61" s="1130"/>
      <c r="G61" s="1131">
        <f t="shared" si="44"/>
        <v>0</v>
      </c>
      <c r="H61" s="1131">
        <f t="shared" si="44"/>
        <v>0</v>
      </c>
      <c r="I61" s="1130">
        <f t="shared" si="45"/>
        <v>0</v>
      </c>
      <c r="J61" s="1130">
        <f t="shared" si="45"/>
        <v>0</v>
      </c>
      <c r="K61" s="1130"/>
      <c r="L61" s="1130"/>
      <c r="M61" s="1130"/>
      <c r="N61" s="1130"/>
      <c r="O61" s="1131">
        <f t="shared" si="21"/>
        <v>0</v>
      </c>
      <c r="P61" s="1131">
        <f t="shared" si="21"/>
        <v>0</v>
      </c>
      <c r="Q61" s="1130">
        <f t="shared" si="0"/>
        <v>0</v>
      </c>
      <c r="R61" s="1130">
        <f t="shared" si="0"/>
        <v>0</v>
      </c>
      <c r="S61" s="1130"/>
      <c r="T61" s="1130"/>
      <c r="U61" s="1130"/>
      <c r="V61" s="1130"/>
      <c r="W61" s="1132">
        <f t="shared" si="22"/>
        <v>0</v>
      </c>
      <c r="X61" s="1132">
        <f t="shared" si="22"/>
        <v>0</v>
      </c>
      <c r="Y61" s="1130">
        <f t="shared" si="1"/>
        <v>0</v>
      </c>
      <c r="Z61" s="1130">
        <f t="shared" si="1"/>
        <v>0</v>
      </c>
      <c r="AA61" s="1130">
        <f t="shared" si="46"/>
        <v>0</v>
      </c>
      <c r="AB61" s="1130">
        <f t="shared" si="46"/>
        <v>0</v>
      </c>
      <c r="AC61" s="1130">
        <f t="shared" si="46"/>
        <v>0</v>
      </c>
      <c r="AD61" s="1130">
        <f t="shared" si="2"/>
        <v>0</v>
      </c>
      <c r="AE61" s="1132">
        <f t="shared" si="24"/>
        <v>0</v>
      </c>
      <c r="AF61" s="1132">
        <f t="shared" si="24"/>
        <v>0</v>
      </c>
      <c r="AG61" s="1130">
        <f t="shared" si="3"/>
        <v>0</v>
      </c>
      <c r="AH61" s="1130">
        <f t="shared" si="3"/>
        <v>0</v>
      </c>
      <c r="AI61" s="1130">
        <f>SUMIFS([2]ДиР!$D:$D,[2]ДиР!$A:$A,MID(AI$8,1,LEN(AI$8)-5),[2]ДиР!$B:$B,[2]Расходы!$A61,[2]ДиР!$E:$E,CONCATENATE("План ",LEFT([2]Расходы!AI$7,4)))</f>
        <v>20774.134885459258</v>
      </c>
      <c r="AJ61" s="1130">
        <f>SUMIFS([2]ДиР!$H:$H,[2]ДиР!$A:$A,MID(AI$8,1,LEN(AI$8)-5),[2]ДиР!$B:$B,[2]Расходы!$A61,[2]ДиР!$E:$E,CONCATENATE("План ",LEFT([2]Расходы!AI$7,4)))</f>
        <v>301.66463204035807</v>
      </c>
      <c r="AK61" s="1130">
        <f>IF(AK$5=[2]Период!$B$2,SUMIFS('[2]Расходы 1'!$G:$G,'[2]Расходы 1'!$A:$A,[2]Расходы!$A61),SUMIFS([2]ДиР!$D:$D,[2]ДиР!$A:$A,MID(AK$8,1,LEN(AK$8)-5),[2]ДиР!$B:$B,[2]Расходы!$A61,[2]ДиР!$E:$E,CONCATENATE("Факт ",LEFT([2]Расходы!AI$7,4))))</f>
        <v>0</v>
      </c>
      <c r="AL61" s="1130">
        <f>IF(AK$5=[2]Период!$B$2,SUMIFS('[2]Расходы 1'!$H:$H,'[2]Расходы 1'!$A:$A,[2]Расходы!$A61),SUMIFS([2]ДиР!$H:$H,[2]ДиР!$A:$A,MID(AK$8,1,LEN(AK$8)-5),[2]ДиР!$B:$B,[2]Расходы!$A61,[2]ДиР!$E:$E,CONCATENATE("Факт ",LEFT([2]Расходы!AI$7,4))))</f>
        <v>0</v>
      </c>
      <c r="AM61" s="1132">
        <f t="shared" si="25"/>
        <v>0</v>
      </c>
      <c r="AN61" s="1132">
        <f t="shared" si="25"/>
        <v>0</v>
      </c>
      <c r="AO61" s="1130">
        <f t="shared" si="4"/>
        <v>-20774.134885459258</v>
      </c>
      <c r="AP61" s="1130">
        <f t="shared" si="4"/>
        <v>-301.66463204035807</v>
      </c>
      <c r="AQ61" s="1130">
        <f>SUMIFS([2]ДиР!$D:$D,[2]ДиР!$A:$A,MID(AQ$8,1,LEN(AQ$8)-5),[2]ДиР!$B:$B,[2]Расходы!$A61,[2]ДиР!$E:$E,CONCATENATE("План ",LEFT([2]Расходы!AQ$7,4)))</f>
        <v>19785.148878172589</v>
      </c>
      <c r="AR61" s="1130">
        <f>SUMIFS([2]ДиР!$H:$H,[2]ДиР!$A:$A,MID(AQ$8,1,LEN(AQ$8)-5),[2]ДиР!$B:$B,[2]Расходы!$A61,[2]ДиР!$E:$E,CONCATENATE("План ",LEFT([2]Расходы!AQ$7,4)))</f>
        <v>286.18136802158949</v>
      </c>
      <c r="AS61" s="1130">
        <f>IF(AS$5=[2]Период!$B$2,SUMIFS('[2]Расходы 1'!$G:$G,'[2]Расходы 1'!$A:$A,[2]Расходы!$A61),SUMIFS([2]ДиР!$D:$D,[2]ДиР!$A:$A,MID(AS$8,1,LEN(AS$8)-5),[2]ДиР!$B:$B,[2]Расходы!$A61,[2]ДиР!$E:$E,CONCATENATE("Факт ",LEFT([2]Расходы!AQ$7,4))))</f>
        <v>0</v>
      </c>
      <c r="AT61" s="1130">
        <f>IF(AS$5=[2]Период!$B$2,SUMIFS('[2]Расходы 1'!$H:$H,'[2]Расходы 1'!$A:$A,[2]Расходы!$A61),SUMIFS([2]ДиР!$H:$H,[2]ДиР!$A:$A,MID(AS$8,1,LEN(AS$8)-5),[2]ДиР!$B:$B,[2]Расходы!$A61,[2]ДиР!$E:$E,CONCATENATE("Факт ",LEFT([2]Расходы!AQ$7,4))))</f>
        <v>0</v>
      </c>
      <c r="AU61" s="1132">
        <f t="shared" si="26"/>
        <v>0</v>
      </c>
      <c r="AV61" s="1132">
        <f t="shared" si="26"/>
        <v>0</v>
      </c>
      <c r="AW61" s="1130">
        <f t="shared" si="5"/>
        <v>-19785.148878172589</v>
      </c>
      <c r="AX61" s="1130">
        <f t="shared" si="5"/>
        <v>-286.18136802158949</v>
      </c>
      <c r="AY61" s="1130">
        <f>SUMIFS([2]ДиР!$D:$D,[2]ДиР!$A:$A,MID(AY$8,1,LEN(AY$8)-5),[2]ДиР!$B:$B,[2]Расходы!$A61,[2]ДиР!$E:$E,CONCATENATE("План ",LEFT([2]Расходы!AY$7,4)))</f>
        <v>20474.75170787354</v>
      </c>
      <c r="AZ61" s="1130">
        <f>SUMIFS([2]ДиР!$H:$H,[2]ДиР!$A:$A,MID(AY$8,1,LEN(AY$8)-5),[2]ДиР!$B:$B,[2]Расходы!$A61,[2]ДиР!$E:$E,CONCATENATE("План ",LEFT([2]Расходы!AY$7,4)))</f>
        <v>295.00398685791424</v>
      </c>
      <c r="BA61" s="1130">
        <f>IF(BA$5=[2]Период!$B$2,SUMIFS('[2]Расходы 1'!$G:$G,'[2]Расходы 1'!$A:$A,[2]Расходы!$A61),SUMIFS([2]ДиР!$D:$D,[2]ДиР!$A:$A,MID(BA$8,1,LEN(BA$8)-5),[2]ДиР!$B:$B,[2]Расходы!$A61,[2]ДиР!$E:$E,CONCATENATE("Факт ",LEFT([2]Расходы!AY$7,4))))</f>
        <v>0</v>
      </c>
      <c r="BB61" s="1130">
        <f>IF(BA$5=[2]Период!$B$2,SUMIFS('[2]Расходы 1'!$H:$H,'[2]Расходы 1'!$A:$A,[2]Расходы!$A61),SUMIFS([2]ДиР!$H:$H,[2]ДиР!$A:$A,MID(BA$8,1,LEN(BA$8)-5),[2]ДиР!$B:$B,[2]Расходы!$A61,[2]ДиР!$E:$E,CONCATENATE("Факт ",LEFT([2]Расходы!AY$7,4))))</f>
        <v>0</v>
      </c>
      <c r="BC61" s="1132">
        <f t="shared" si="27"/>
        <v>0</v>
      </c>
      <c r="BD61" s="1132">
        <f t="shared" si="27"/>
        <v>0</v>
      </c>
      <c r="BE61" s="1130">
        <f t="shared" si="28"/>
        <v>-20474.75170787354</v>
      </c>
      <c r="BF61" s="1130">
        <f t="shared" si="28"/>
        <v>-295.00398685791424</v>
      </c>
      <c r="BG61" s="1130">
        <f t="shared" si="29"/>
        <v>61034.035471505391</v>
      </c>
      <c r="BH61" s="1130">
        <f t="shared" si="29"/>
        <v>882.84998691986175</v>
      </c>
      <c r="BI61" s="1130">
        <f t="shared" si="29"/>
        <v>0</v>
      </c>
      <c r="BJ61" s="1130">
        <f t="shared" si="29"/>
        <v>0</v>
      </c>
      <c r="BK61" s="1131">
        <f t="shared" si="30"/>
        <v>0</v>
      </c>
      <c r="BL61" s="1131">
        <f t="shared" si="30"/>
        <v>0</v>
      </c>
      <c r="BM61" s="1130">
        <f t="shared" si="7"/>
        <v>-61034.035471505391</v>
      </c>
      <c r="BN61" s="1130">
        <f t="shared" si="7"/>
        <v>-882.84998691986175</v>
      </c>
      <c r="BO61" s="1130">
        <f>SUMIFS([2]ДиР!$D:$D,[2]ДиР!$A:$A,MID(BO$8,1,LEN(BO$8)-5),[2]ДиР!$B:$B,[2]Расходы!$A61,[2]ДиР!$E:$E,CONCATENATE("План ",LEFT([2]Расходы!BO$7,4)))</f>
        <v>22927.190544685083</v>
      </c>
      <c r="BP61" s="1130">
        <f>SUMIFS([2]ДиР!$H:$H,[2]ДиР!$A:$A,MID(BO$8,1,LEN(BO$8)-5),[2]ДиР!$B:$B,[2]Расходы!$A61,[2]ДиР!$E:$E,CONCATENATE("План ",LEFT([2]Расходы!BO$7,4)))</f>
        <v>329.04348333247344</v>
      </c>
      <c r="BQ61" s="1130">
        <f>IF(BQ$5=[2]Период!$B$2,SUMIFS('[2]Расходы 1'!$G:$G,'[2]Расходы 1'!$A:$A,[2]Расходы!$A61),SUMIFS([2]ДиР!$D:$D,[2]ДиР!$A:$A,MID(BQ$8,1,LEN(BQ$8)-5),[2]ДиР!$B:$B,[2]Расходы!$A61,[2]ДиР!$E:$E,CONCATENATE("Факт ",LEFT([2]Расходы!BO$7,4))))</f>
        <v>0</v>
      </c>
      <c r="BR61" s="1130">
        <f>IF(BQ$5=[2]Период!$B$2,SUMIFS('[2]Расходы 1'!$H:$H,'[2]Расходы 1'!$A:$A,[2]Расходы!$A61),SUMIFS([2]ДиР!$H:$H,[2]ДиР!$A:$A,MID(BQ$8,1,LEN(BQ$8)-5),[2]ДиР!$B:$B,[2]Расходы!$A61,[2]ДиР!$E:$E,CONCATENATE("Факт ",LEFT([2]Расходы!BO$7,4))))</f>
        <v>0</v>
      </c>
      <c r="BS61" s="1132">
        <f t="shared" si="31"/>
        <v>0</v>
      </c>
      <c r="BT61" s="1132">
        <f t="shared" si="31"/>
        <v>0</v>
      </c>
      <c r="BU61" s="1130">
        <f t="shared" si="8"/>
        <v>-22927.190544685083</v>
      </c>
      <c r="BV61" s="1130">
        <f t="shared" si="8"/>
        <v>-329.04348333247344</v>
      </c>
      <c r="BW61" s="1130">
        <f>SUMIFS([2]ДиР!$D:$D,[2]ДиР!$A:$A,MID(BW$8,1,LEN(BW$8)-5),[2]ДиР!$B:$B,[2]Расходы!$A61,[2]ДиР!$E:$E,CONCATENATE("План ",LEFT([2]Расходы!BW$7,4)))</f>
        <v>23209.691217399519</v>
      </c>
      <c r="BX61" s="1130">
        <f>SUMIFS([2]ДиР!$H:$H,[2]ДиР!$A:$A,MID(BW$8,1,LEN(BW$8)-5),[2]ДиР!$B:$B,[2]Расходы!$A61,[2]ДиР!$E:$E,CONCATENATE("План ",LEFT([2]Расходы!BW$7,4)))</f>
        <v>331.78030473017679</v>
      </c>
      <c r="BY61" s="1130">
        <f>IF(BY$5=[2]Период!$B$2,SUMIFS('[2]Расходы 1'!$G:$G,'[2]Расходы 1'!$A:$A,[2]Расходы!$A61),SUMIFS([2]ДиР!$D:$D,[2]ДиР!$A:$A,MID(BY$8,1,LEN(BY$8)-5),[2]ДиР!$B:$B,[2]Расходы!$A61,[2]ДиР!$E:$E,CONCATENATE("Факт ",LEFT([2]Расходы!BW$7,4))))</f>
        <v>0</v>
      </c>
      <c r="BZ61" s="1130">
        <f>IF(BY$5=[2]Период!$B$2,SUMIFS('[2]Расходы 1'!$H:$H,'[2]Расходы 1'!$A:$A,[2]Расходы!$A61),SUMIFS([2]ДиР!$H:$H,[2]ДиР!$A:$A,MID(BY$8,1,LEN(BY$8)-5),[2]ДиР!$B:$B,[2]Расходы!$A61,[2]ДиР!$E:$E,CONCATENATE("Факт ",LEFT([2]Расходы!BW$7,4))))</f>
        <v>0</v>
      </c>
      <c r="CA61" s="1132">
        <f t="shared" si="32"/>
        <v>0</v>
      </c>
      <c r="CB61" s="1132">
        <f t="shared" si="32"/>
        <v>0</v>
      </c>
      <c r="CC61" s="1130">
        <f t="shared" si="9"/>
        <v>-23209.691217399519</v>
      </c>
      <c r="CD61" s="1130">
        <f t="shared" si="9"/>
        <v>-331.78030473017679</v>
      </c>
      <c r="CE61" s="1130">
        <f>SUMIFS([2]ДиР!$D:$D,[2]ДиР!$A:$A,MID(CE$8,1,LEN(CE$8)-5),[2]ДиР!$B:$B,[2]Расходы!$A61,[2]ДиР!$E:$E,CONCATENATE("План ",LEFT([2]Расходы!CE$7,4)))</f>
        <v>22324.637766443197</v>
      </c>
      <c r="CF61" s="1130">
        <f>SUMIFS([2]ДиР!$H:$H,[2]ДиР!$A:$A,MID(CE$8,1,LEN(CE$8)-5),[2]ДиР!$B:$B,[2]Расходы!$A61,[2]ДиР!$E:$E,CONCATENATE("План ",LEFT([2]Расходы!CE$7,4)))</f>
        <v>317.87124284964193</v>
      </c>
      <c r="CG61" s="1130">
        <f>IF(CG$5=[2]Период!$B$2,SUMIFS('[2]Расходы 1'!$G:$G,'[2]Расходы 1'!$A:$A,[2]Расходы!$A61),SUMIFS([2]ДиР!$D:$D,[2]ДиР!$A:$A,MID(CG$8,1,LEN(CG$8)-5),[2]ДиР!$B:$B,[2]Расходы!$A61,[2]ДиР!$E:$E,CONCATENATE("Факт ",LEFT([2]Расходы!CE$7,4))))</f>
        <v>0</v>
      </c>
      <c r="CH61" s="1130">
        <f>IF(CG$5=[2]Период!$B$2,SUMIFS('[2]Расходы 1'!$H:$H,'[2]Расходы 1'!$A:$A,[2]Расходы!$A61),SUMIFS([2]ДиР!$H:$H,[2]ДиР!$A:$A,MID(CG$8,1,LEN(CG$8)-5),[2]ДиР!$B:$B,[2]Расходы!$A61,[2]ДиР!$E:$E,CONCATENATE("Факт ",LEFT([2]Расходы!CE$7,4))))</f>
        <v>0</v>
      </c>
      <c r="CI61" s="1132">
        <f t="shared" si="33"/>
        <v>0</v>
      </c>
      <c r="CJ61" s="1132">
        <f t="shared" si="33"/>
        <v>0</v>
      </c>
      <c r="CK61" s="1130">
        <f t="shared" si="10"/>
        <v>-22324.637766443197</v>
      </c>
      <c r="CL61" s="1130">
        <f t="shared" si="10"/>
        <v>-317.87124284964193</v>
      </c>
      <c r="CM61" s="1130">
        <f t="shared" si="34"/>
        <v>68461.519528527802</v>
      </c>
      <c r="CN61" s="1130">
        <f t="shared" si="34"/>
        <v>978.69503091229217</v>
      </c>
      <c r="CO61" s="1130">
        <f t="shared" si="34"/>
        <v>0</v>
      </c>
      <c r="CP61" s="1130">
        <f t="shared" si="34"/>
        <v>0</v>
      </c>
      <c r="CQ61" s="1131">
        <f t="shared" si="35"/>
        <v>0</v>
      </c>
      <c r="CR61" s="1131">
        <f t="shared" si="35"/>
        <v>0</v>
      </c>
      <c r="CS61" s="1130">
        <f t="shared" si="12"/>
        <v>-68461.519528527802</v>
      </c>
      <c r="CT61" s="1130">
        <f t="shared" si="12"/>
        <v>-978.69503091229217</v>
      </c>
      <c r="CU61" s="1130">
        <f>SUMIFS([2]ДиР!$D:$D,[2]ДиР!$A:$A,MID(CU$8,1,LEN(CU$8)-5),[2]ДиР!$B:$B,[2]Расходы!$A61,[2]ДиР!$E:$E,CONCATENATE("План ",LEFT([2]Расходы!CU$7,4)))</f>
        <v>23196.911442701195</v>
      </c>
      <c r="CV61" s="1130">
        <f>SUMIFS([2]ДиР!$H:$H,[2]ДиР!$A:$A,MID(CU$8,1,LEN(CU$8)-5),[2]ДиР!$B:$B,[2]Расходы!$A61,[2]ДиР!$E:$E,CONCATENATE("План ",LEFT([2]Расходы!CU$7,4)))</f>
        <v>329.01087075670091</v>
      </c>
      <c r="CW61" s="1130">
        <f>IF(CW$5=[2]Период!$B$2,SUMIFS('[2]Расходы 1'!$G:$G,'[2]Расходы 1'!$A:$A,[2]Расходы!$A61),SUMIFS([2]ДиР!$D:$D,[2]ДиР!$A:$A,MID(CW$8,1,LEN(CW$8)-5),[2]ДиР!$B:$B,[2]Расходы!$A61,[2]ДиР!$E:$E,CONCATENATE("Факт ",LEFT([2]Расходы!CU$7,4))))</f>
        <v>0</v>
      </c>
      <c r="CX61" s="1130">
        <f>IF(CW$5=[2]Период!$B$2,SUMIFS('[2]Расходы 1'!$H:$H,'[2]Расходы 1'!$A:$A,[2]Расходы!$A61),SUMIFS([2]ДиР!$H:$H,[2]ДиР!$A:$A,MID(CW$8,1,LEN(CW$8)-5),[2]ДиР!$B:$B,[2]Расходы!$A61,[2]ДиР!$E:$E,CONCATENATE("Факт ",LEFT([2]Расходы!CU$7,4))))</f>
        <v>0</v>
      </c>
      <c r="CY61" s="1132">
        <f t="shared" si="36"/>
        <v>0</v>
      </c>
      <c r="CZ61" s="1132">
        <f t="shared" si="36"/>
        <v>0</v>
      </c>
      <c r="DA61" s="1130">
        <f t="shared" si="13"/>
        <v>-23196.911442701195</v>
      </c>
      <c r="DB61" s="1130">
        <f t="shared" si="13"/>
        <v>-329.01087075670091</v>
      </c>
      <c r="DC61" s="1130">
        <f>SUMIFS([2]ДиР!$D:$D,[2]ДиР!$A:$A,MID(DC$8,1,LEN(DC$8)-5),[2]ДиР!$B:$B,[2]Расходы!$A61,[2]ДиР!$E:$E,CONCATENATE("План ",LEFT([2]Расходы!DC$7,4)))</f>
        <v>24007.690278171081</v>
      </c>
      <c r="DD61" s="1130">
        <f>SUMIFS([2]ДиР!$H:$H,[2]ДиР!$A:$A,MID(DC$8,1,LEN(DC$8)-5),[2]ДиР!$B:$B,[2]Расходы!$A61,[2]ДиР!$E:$E,CONCATENATE("План ",LEFT([2]Расходы!DC$7,4)))</f>
        <v>339.2114486495384</v>
      </c>
      <c r="DE61" s="1130">
        <f>IF(DE$5=[2]Период!$B$2,SUMIFS('[2]Расходы 1'!$G:$G,'[2]Расходы 1'!$A:$A,[2]Расходы!$A61),SUMIFS([2]ДиР!$D:$D,[2]ДиР!$A:$A,MID(DE$8,1,LEN(DE$8)-5),[2]ДиР!$B:$B,[2]Расходы!$A61,[2]ДиР!$E:$E,CONCATENATE("Факт ",LEFT([2]Расходы!DC$7,4))))</f>
        <v>0</v>
      </c>
      <c r="DF61" s="1130">
        <f>IF(DE$5=[2]Период!$B$2,SUMIFS('[2]Расходы 1'!$H:$H,'[2]Расходы 1'!$A:$A,[2]Расходы!$A61),SUMIFS([2]ДиР!$H:$H,[2]ДиР!$A:$A,MID(DE$8,1,LEN(DE$8)-5),[2]ДиР!$B:$B,[2]Расходы!$A61,[2]ДиР!$E:$E,CONCATENATE("Факт ",LEFT([2]Расходы!DC$7,4))))</f>
        <v>0</v>
      </c>
      <c r="DG61" s="1132">
        <f t="shared" si="37"/>
        <v>0</v>
      </c>
      <c r="DH61" s="1132">
        <f t="shared" si="37"/>
        <v>0</v>
      </c>
      <c r="DI61" s="1130">
        <f t="shared" si="14"/>
        <v>-24007.690278171081</v>
      </c>
      <c r="DJ61" s="1130">
        <f t="shared" si="14"/>
        <v>-339.2114486495384</v>
      </c>
      <c r="DK61" s="1130">
        <f>SUMIFS([2]ДиР!$D:$D,[2]ДиР!$A:$A,MID(DK$8,1,LEN(DK$8)-5),[2]ДиР!$B:$B,[2]Расходы!$A61,[2]ДиР!$E:$E,CONCATENATE("План ",LEFT([2]Расходы!DK$7,4)))</f>
        <v>23416.720188555173</v>
      </c>
      <c r="DL61" s="1130">
        <f>SUMIFS([2]ДиР!$H:$H,[2]ДиР!$A:$A,MID(DK$8,1,LEN(DK$8)-5),[2]ДиР!$B:$B,[2]Расходы!$A61,[2]ДиР!$E:$E,CONCATENATE("План ",LEFT([2]Расходы!DK$7,4)))</f>
        <v>329.60405642276265</v>
      </c>
      <c r="DM61" s="1130">
        <f>IF(DM$5=[2]Период!$B$2,SUMIFS('[2]Расходы 1'!$G:$G,'[2]Расходы 1'!$A:$A,[2]Расходы!$A61),SUMIFS([2]ДиР!$D:$D,[2]ДиР!$A:$A,MID(DM$8,1,LEN(DM$8)-5),[2]ДиР!$B:$B,[2]Расходы!$A61,[2]ДиР!$E:$E,CONCATENATE("Факт ",LEFT([2]Расходы!DK$7,4))))</f>
        <v>0</v>
      </c>
      <c r="DN61" s="1130">
        <f>IF(DM$5=[2]Период!$B$2,SUMIFS('[2]Расходы 1'!$H:$H,'[2]Расходы 1'!$A:$A,[2]Расходы!$A61),SUMIFS([2]ДиР!$H:$H,[2]ДиР!$A:$A,MID(DM$8,1,LEN(DM$8)-5),[2]ДиР!$B:$B,[2]Расходы!$A61,[2]ДиР!$E:$E,CONCATENATE("Факт ",LEFT([2]Расходы!DK$7,4))))</f>
        <v>0</v>
      </c>
      <c r="DO61" s="1132">
        <f t="shared" si="38"/>
        <v>0</v>
      </c>
      <c r="DP61" s="1132">
        <f t="shared" si="38"/>
        <v>0</v>
      </c>
      <c r="DQ61" s="1130">
        <f t="shared" si="39"/>
        <v>-23416.720188555173</v>
      </c>
      <c r="DR61" s="1130">
        <f t="shared" si="39"/>
        <v>-329.60405642276265</v>
      </c>
      <c r="DS61" s="1130">
        <f t="shared" si="42"/>
        <v>70621.321909427454</v>
      </c>
      <c r="DT61" s="1130">
        <f t="shared" si="42"/>
        <v>997.8263758290019</v>
      </c>
      <c r="DU61" s="1130">
        <f t="shared" si="42"/>
        <v>0</v>
      </c>
      <c r="DV61" s="1130">
        <f t="shared" si="42"/>
        <v>0</v>
      </c>
      <c r="DW61" s="1131">
        <f t="shared" si="40"/>
        <v>0</v>
      </c>
      <c r="DX61" s="1131">
        <f t="shared" si="40"/>
        <v>0</v>
      </c>
      <c r="DY61" s="1130">
        <f t="shared" si="16"/>
        <v>-70621.321909427454</v>
      </c>
      <c r="DZ61" s="1130">
        <f t="shared" si="16"/>
        <v>-997.8263758290019</v>
      </c>
      <c r="EA61" s="1130">
        <f t="shared" si="17"/>
        <v>200116.87690946067</v>
      </c>
      <c r="EB61" s="1130">
        <f t="shared" si="17"/>
        <v>2859.3713936611557</v>
      </c>
      <c r="EC61" s="1130">
        <f t="shared" si="17"/>
        <v>0</v>
      </c>
      <c r="ED61" s="1130">
        <f t="shared" si="17"/>
        <v>0</v>
      </c>
      <c r="EE61" s="1131">
        <f t="shared" si="41"/>
        <v>0</v>
      </c>
      <c r="EF61" s="1131">
        <f t="shared" si="41"/>
        <v>0</v>
      </c>
      <c r="EG61" s="1130">
        <f t="shared" si="18"/>
        <v>-200116.87690946067</v>
      </c>
      <c r="EH61" s="1130">
        <f t="shared" si="18"/>
        <v>-2859.3713936611557</v>
      </c>
    </row>
    <row r="62" spans="1:138" ht="12.75" x14ac:dyDescent="0.2">
      <c r="A62" s="1109">
        <v>1.4</v>
      </c>
      <c r="B62" s="1110" t="s">
        <v>368</v>
      </c>
      <c r="C62" s="1127">
        <f>SUM(C63:C64)</f>
        <v>0</v>
      </c>
      <c r="D62" s="1127">
        <f>SUM(D63:D64)</f>
        <v>0</v>
      </c>
      <c r="E62" s="1127">
        <f>SUM(E63:E64)</f>
        <v>0</v>
      </c>
      <c r="F62" s="1127">
        <f>SUM(F63:F64)</f>
        <v>0</v>
      </c>
      <c r="G62" s="1128">
        <f t="shared" si="44"/>
        <v>0</v>
      </c>
      <c r="H62" s="1128">
        <f t="shared" si="44"/>
        <v>0</v>
      </c>
      <c r="I62" s="1127">
        <f t="shared" si="45"/>
        <v>0</v>
      </c>
      <c r="J62" s="1127">
        <f t="shared" si="45"/>
        <v>0</v>
      </c>
      <c r="K62" s="1127">
        <f>SUM(K63:K64)</f>
        <v>0</v>
      </c>
      <c r="L62" s="1127">
        <f>SUM(L63:L64)</f>
        <v>0</v>
      </c>
      <c r="M62" s="1127">
        <f>SUM(M63:M64)</f>
        <v>0</v>
      </c>
      <c r="N62" s="1127">
        <f>SUM(N63:N64)</f>
        <v>0</v>
      </c>
      <c r="O62" s="1128">
        <f t="shared" si="21"/>
        <v>0</v>
      </c>
      <c r="P62" s="1128">
        <f t="shared" si="21"/>
        <v>0</v>
      </c>
      <c r="Q62" s="1127">
        <f t="shared" si="0"/>
        <v>0</v>
      </c>
      <c r="R62" s="1127">
        <f t="shared" si="0"/>
        <v>0</v>
      </c>
      <c r="S62" s="1127">
        <f>SUM(S63:S64)</f>
        <v>0</v>
      </c>
      <c r="T62" s="1127">
        <f>SUM(T63:T64)</f>
        <v>0</v>
      </c>
      <c r="U62" s="1127">
        <f>SUM(U63:U64)</f>
        <v>0</v>
      </c>
      <c r="V62" s="1127">
        <f>SUM(V63:V64)</f>
        <v>0</v>
      </c>
      <c r="W62" s="1129">
        <f t="shared" si="22"/>
        <v>0</v>
      </c>
      <c r="X62" s="1129">
        <f t="shared" si="22"/>
        <v>0</v>
      </c>
      <c r="Y62" s="1127">
        <f t="shared" si="1"/>
        <v>0</v>
      </c>
      <c r="Z62" s="1127">
        <f t="shared" si="1"/>
        <v>0</v>
      </c>
      <c r="AA62" s="1127">
        <f t="shared" si="46"/>
        <v>0</v>
      </c>
      <c r="AB62" s="1127">
        <f t="shared" si="46"/>
        <v>0</v>
      </c>
      <c r="AC62" s="1127">
        <f t="shared" si="46"/>
        <v>0</v>
      </c>
      <c r="AD62" s="1127">
        <f t="shared" si="2"/>
        <v>0</v>
      </c>
      <c r="AE62" s="1129">
        <f t="shared" si="24"/>
        <v>0</v>
      </c>
      <c r="AF62" s="1129">
        <f t="shared" si="24"/>
        <v>0</v>
      </c>
      <c r="AG62" s="1127">
        <f t="shared" si="3"/>
        <v>0</v>
      </c>
      <c r="AH62" s="1127">
        <f t="shared" si="3"/>
        <v>0</v>
      </c>
      <c r="AI62" s="1127">
        <f>SUM(AI63:AI64)</f>
        <v>49774.564214888131</v>
      </c>
      <c r="AJ62" s="1127">
        <f>SUM(AJ63:AJ64)</f>
        <v>722.78463972828183</v>
      </c>
      <c r="AK62" s="1127">
        <f>SUM(AK63:AK64)</f>
        <v>0</v>
      </c>
      <c r="AL62" s="1127">
        <f>SUM(AL63:AL64)</f>
        <v>0</v>
      </c>
      <c r="AM62" s="1129">
        <f t="shared" si="25"/>
        <v>0</v>
      </c>
      <c r="AN62" s="1129">
        <f t="shared" si="25"/>
        <v>0</v>
      </c>
      <c r="AO62" s="1127">
        <f t="shared" si="4"/>
        <v>-49774.564214888131</v>
      </c>
      <c r="AP62" s="1127">
        <f t="shared" si="4"/>
        <v>-722.78463972828183</v>
      </c>
      <c r="AQ62" s="1127">
        <f>SUM(AQ63:AQ64)</f>
        <v>60698.878252829047</v>
      </c>
      <c r="AR62" s="1127">
        <f>SUM(AR63:AR64)</f>
        <v>877.97610837967807</v>
      </c>
      <c r="AS62" s="1127">
        <f>SUM(AS63:AS64)</f>
        <v>0</v>
      </c>
      <c r="AT62" s="1127">
        <f>SUM(AT63:AT64)</f>
        <v>0</v>
      </c>
      <c r="AU62" s="1129">
        <f t="shared" si="26"/>
        <v>0</v>
      </c>
      <c r="AV62" s="1129">
        <f t="shared" si="26"/>
        <v>0</v>
      </c>
      <c r="AW62" s="1127">
        <f t="shared" si="5"/>
        <v>-60698.878252829047</v>
      </c>
      <c r="AX62" s="1127">
        <f t="shared" si="5"/>
        <v>-877.97610837967807</v>
      </c>
      <c r="AY62" s="1127">
        <f>SUM(AY63:AY64)</f>
        <v>67069.560490277509</v>
      </c>
      <c r="AZ62" s="1127">
        <f>SUM(AZ63:AZ64)</f>
        <v>966.35055817704063</v>
      </c>
      <c r="BA62" s="1127">
        <f>SUM(BA63:BA64)</f>
        <v>0</v>
      </c>
      <c r="BB62" s="1127">
        <f>SUM(BB63:BB64)</f>
        <v>0</v>
      </c>
      <c r="BC62" s="1129">
        <f t="shared" si="27"/>
        <v>0</v>
      </c>
      <c r="BD62" s="1129">
        <f t="shared" si="27"/>
        <v>0</v>
      </c>
      <c r="BE62" s="1127">
        <f t="shared" si="28"/>
        <v>-67069.560490277509</v>
      </c>
      <c r="BF62" s="1127">
        <f t="shared" si="28"/>
        <v>-966.35055817704063</v>
      </c>
      <c r="BG62" s="1127">
        <f t="shared" si="29"/>
        <v>177543.0029579947</v>
      </c>
      <c r="BH62" s="1127">
        <f t="shared" si="29"/>
        <v>2567.1113062850004</v>
      </c>
      <c r="BI62" s="1127">
        <f t="shared" si="29"/>
        <v>0</v>
      </c>
      <c r="BJ62" s="1127">
        <f t="shared" si="29"/>
        <v>0</v>
      </c>
      <c r="BK62" s="1128">
        <f t="shared" si="30"/>
        <v>0</v>
      </c>
      <c r="BL62" s="1128">
        <f t="shared" si="30"/>
        <v>0</v>
      </c>
      <c r="BM62" s="1127">
        <f t="shared" si="7"/>
        <v>-177543.0029579947</v>
      </c>
      <c r="BN62" s="1127">
        <f t="shared" si="7"/>
        <v>-2567.1113062850004</v>
      </c>
      <c r="BO62" s="1127">
        <f>SUM(BO63:BO64)</f>
        <v>69669.043249477108</v>
      </c>
      <c r="BP62" s="1127">
        <f>SUM(BP63:BP64)</f>
        <v>999.86715016694029</v>
      </c>
      <c r="BQ62" s="1127">
        <f>SUM(BQ63:BQ64)</f>
        <v>0</v>
      </c>
      <c r="BR62" s="1127">
        <f>SUM(BR63:BR64)</f>
        <v>0</v>
      </c>
      <c r="BS62" s="1129">
        <f t="shared" si="31"/>
        <v>0</v>
      </c>
      <c r="BT62" s="1129">
        <f t="shared" si="31"/>
        <v>0</v>
      </c>
      <c r="BU62" s="1127">
        <f t="shared" si="8"/>
        <v>-69669.043249477108</v>
      </c>
      <c r="BV62" s="1127">
        <f t="shared" si="8"/>
        <v>-999.86715016694029</v>
      </c>
      <c r="BW62" s="1127">
        <f>SUM(BW63:BW64)</f>
        <v>68599.691542157423</v>
      </c>
      <c r="BX62" s="1127">
        <f>SUM(BX63:BX64)</f>
        <v>980.62599588531805</v>
      </c>
      <c r="BY62" s="1127">
        <f>SUM(BY63:BY64)</f>
        <v>0</v>
      </c>
      <c r="BZ62" s="1127">
        <f>SUM(BZ63:BZ64)</f>
        <v>0</v>
      </c>
      <c r="CA62" s="1129">
        <f t="shared" si="32"/>
        <v>0</v>
      </c>
      <c r="CB62" s="1129">
        <f t="shared" si="32"/>
        <v>0</v>
      </c>
      <c r="CC62" s="1127">
        <f t="shared" si="9"/>
        <v>-68599.691542157423</v>
      </c>
      <c r="CD62" s="1127">
        <f t="shared" si="9"/>
        <v>-980.62599588531805</v>
      </c>
      <c r="CE62" s="1127">
        <f>SUM(CE63:CE64)</f>
        <v>65874.730893522647</v>
      </c>
      <c r="CF62" s="1127">
        <f>SUM(CF63:CF64)</f>
        <v>937.96292690512462</v>
      </c>
      <c r="CG62" s="1127">
        <f>SUM(CG63:CG64)</f>
        <v>0</v>
      </c>
      <c r="CH62" s="1127">
        <f>SUM(CH63:CH64)</f>
        <v>0</v>
      </c>
      <c r="CI62" s="1129">
        <f t="shared" si="33"/>
        <v>0</v>
      </c>
      <c r="CJ62" s="1129">
        <f t="shared" si="33"/>
        <v>0</v>
      </c>
      <c r="CK62" s="1127">
        <f t="shared" si="10"/>
        <v>-65874.730893522647</v>
      </c>
      <c r="CL62" s="1127">
        <f t="shared" si="10"/>
        <v>-937.96292690512462</v>
      </c>
      <c r="CM62" s="1127">
        <f t="shared" si="34"/>
        <v>204143.46568515716</v>
      </c>
      <c r="CN62" s="1127">
        <f t="shared" si="34"/>
        <v>2918.4560729573832</v>
      </c>
      <c r="CO62" s="1127">
        <f t="shared" si="34"/>
        <v>0</v>
      </c>
      <c r="CP62" s="1127">
        <f t="shared" si="34"/>
        <v>0</v>
      </c>
      <c r="CQ62" s="1128">
        <f t="shared" si="35"/>
        <v>0</v>
      </c>
      <c r="CR62" s="1128">
        <f t="shared" si="35"/>
        <v>0</v>
      </c>
      <c r="CS62" s="1127">
        <f t="shared" si="12"/>
        <v>-204143.46568515716</v>
      </c>
      <c r="CT62" s="1127">
        <f t="shared" si="12"/>
        <v>-2918.4560729573832</v>
      </c>
      <c r="CU62" s="1127">
        <f>SUM(CU63:CU64)</f>
        <v>54720.892097947275</v>
      </c>
      <c r="CV62" s="1127">
        <f>SUM(CV63:CV64)</f>
        <v>776.12782211115916</v>
      </c>
      <c r="CW62" s="1127">
        <f>SUM(CW63:CW64)</f>
        <v>0</v>
      </c>
      <c r="CX62" s="1127">
        <f>SUM(CX63:CX64)</f>
        <v>0</v>
      </c>
      <c r="CY62" s="1129">
        <f t="shared" si="36"/>
        <v>0</v>
      </c>
      <c r="CZ62" s="1129">
        <f t="shared" si="36"/>
        <v>0</v>
      </c>
      <c r="DA62" s="1127">
        <f t="shared" si="13"/>
        <v>-54720.892097947275</v>
      </c>
      <c r="DB62" s="1127">
        <f t="shared" si="13"/>
        <v>-776.12782211115916</v>
      </c>
      <c r="DC62" s="1127">
        <f>SUM(DC63:DC64)</f>
        <v>42669.12808184899</v>
      </c>
      <c r="DD62" s="1127">
        <f>SUM(DD63:DD64)</f>
        <v>602.88418342421733</v>
      </c>
      <c r="DE62" s="1127">
        <f>SUM(DE63:DE64)</f>
        <v>0</v>
      </c>
      <c r="DF62" s="1127">
        <f>SUM(DF63:DF64)</f>
        <v>0</v>
      </c>
      <c r="DG62" s="1129">
        <f t="shared" si="37"/>
        <v>0</v>
      </c>
      <c r="DH62" s="1129">
        <f t="shared" si="37"/>
        <v>0</v>
      </c>
      <c r="DI62" s="1127">
        <f t="shared" si="14"/>
        <v>-42669.12808184899</v>
      </c>
      <c r="DJ62" s="1127">
        <f t="shared" si="14"/>
        <v>-602.88418342421733</v>
      </c>
      <c r="DK62" s="1127">
        <f>SUM(DK63:DK64)</f>
        <v>43710.23059317749</v>
      </c>
      <c r="DL62" s="1127">
        <f>SUM(DL63:DL64)</f>
        <v>615.24710525972966</v>
      </c>
      <c r="DM62" s="1127">
        <f>SUM(DM63:DM64)</f>
        <v>0</v>
      </c>
      <c r="DN62" s="1127">
        <f>SUM(DN63:DN64)</f>
        <v>0</v>
      </c>
      <c r="DO62" s="1129">
        <f t="shared" si="38"/>
        <v>0</v>
      </c>
      <c r="DP62" s="1129">
        <f t="shared" si="38"/>
        <v>0</v>
      </c>
      <c r="DQ62" s="1127">
        <f t="shared" si="39"/>
        <v>-43710.23059317749</v>
      </c>
      <c r="DR62" s="1127">
        <f t="shared" si="39"/>
        <v>-615.24710525972966</v>
      </c>
      <c r="DS62" s="1127">
        <f t="shared" si="42"/>
        <v>141100.25077297376</v>
      </c>
      <c r="DT62" s="1127">
        <f t="shared" si="42"/>
        <v>1994.2591107951062</v>
      </c>
      <c r="DU62" s="1127">
        <f t="shared" si="42"/>
        <v>0</v>
      </c>
      <c r="DV62" s="1127">
        <f t="shared" si="42"/>
        <v>0</v>
      </c>
      <c r="DW62" s="1128">
        <f t="shared" si="40"/>
        <v>0</v>
      </c>
      <c r="DX62" s="1128">
        <f t="shared" si="40"/>
        <v>0</v>
      </c>
      <c r="DY62" s="1127">
        <f t="shared" si="16"/>
        <v>-141100.25077297376</v>
      </c>
      <c r="DZ62" s="1127">
        <f t="shared" si="16"/>
        <v>-1994.2591107951062</v>
      </c>
      <c r="EA62" s="1127">
        <f t="shared" si="17"/>
        <v>522786.71941612562</v>
      </c>
      <c r="EB62" s="1127">
        <f t="shared" si="17"/>
        <v>7479.8264900374888</v>
      </c>
      <c r="EC62" s="1127">
        <f t="shared" si="17"/>
        <v>0</v>
      </c>
      <c r="ED62" s="1127">
        <f t="shared" si="17"/>
        <v>0</v>
      </c>
      <c r="EE62" s="1128">
        <f t="shared" si="41"/>
        <v>0</v>
      </c>
      <c r="EF62" s="1128">
        <f t="shared" si="41"/>
        <v>0</v>
      </c>
      <c r="EG62" s="1127">
        <f t="shared" si="18"/>
        <v>-522786.71941612562</v>
      </c>
      <c r="EH62" s="1127">
        <f t="shared" si="18"/>
        <v>-7479.8264900374888</v>
      </c>
    </row>
    <row r="63" spans="1:138" ht="12.75" outlineLevel="1" x14ac:dyDescent="0.2">
      <c r="A63" s="1104">
        <v>3511010000</v>
      </c>
      <c r="B63" s="1108" t="s">
        <v>369</v>
      </c>
      <c r="C63" s="1130"/>
      <c r="D63" s="1130"/>
      <c r="E63" s="1130"/>
      <c r="F63" s="1130"/>
      <c r="G63" s="1131">
        <f t="shared" si="44"/>
        <v>0</v>
      </c>
      <c r="H63" s="1131">
        <f t="shared" si="44"/>
        <v>0</v>
      </c>
      <c r="I63" s="1130">
        <f t="shared" si="45"/>
        <v>0</v>
      </c>
      <c r="J63" s="1130">
        <f t="shared" si="45"/>
        <v>0</v>
      </c>
      <c r="K63" s="1130"/>
      <c r="L63" s="1130"/>
      <c r="M63" s="1130"/>
      <c r="N63" s="1130"/>
      <c r="O63" s="1131">
        <f t="shared" si="21"/>
        <v>0</v>
      </c>
      <c r="P63" s="1131">
        <f t="shared" si="21"/>
        <v>0</v>
      </c>
      <c r="Q63" s="1130">
        <f t="shared" si="0"/>
        <v>0</v>
      </c>
      <c r="R63" s="1130">
        <f t="shared" si="0"/>
        <v>0</v>
      </c>
      <c r="S63" s="1130"/>
      <c r="T63" s="1130"/>
      <c r="U63" s="1130"/>
      <c r="V63" s="1130"/>
      <c r="W63" s="1132">
        <f t="shared" si="22"/>
        <v>0</v>
      </c>
      <c r="X63" s="1132">
        <f t="shared" si="22"/>
        <v>0</v>
      </c>
      <c r="Y63" s="1130">
        <f t="shared" si="1"/>
        <v>0</v>
      </c>
      <c r="Z63" s="1130">
        <f t="shared" si="1"/>
        <v>0</v>
      </c>
      <c r="AA63" s="1130">
        <f t="shared" si="46"/>
        <v>0</v>
      </c>
      <c r="AB63" s="1130">
        <f t="shared" si="46"/>
        <v>0</v>
      </c>
      <c r="AC63" s="1130">
        <f t="shared" si="46"/>
        <v>0</v>
      </c>
      <c r="AD63" s="1130">
        <f t="shared" si="2"/>
        <v>0</v>
      </c>
      <c r="AE63" s="1132">
        <f t="shared" si="24"/>
        <v>0</v>
      </c>
      <c r="AF63" s="1132">
        <f t="shared" si="24"/>
        <v>0</v>
      </c>
      <c r="AG63" s="1130">
        <f t="shared" si="3"/>
        <v>0</v>
      </c>
      <c r="AH63" s="1130">
        <f t="shared" si="3"/>
        <v>0</v>
      </c>
      <c r="AI63" s="1130">
        <f>SUMIFS([2]ДиР!$D:$D,[2]ДиР!$A:$A,MID(AI$8,1,LEN(AI$8)-5),[2]ДиР!$B:$B,[2]Расходы!$A63,[2]ДиР!$E:$E,CONCATENATE("План ",LEFT([2]Расходы!AI$7,4)))</f>
        <v>42830.385695214078</v>
      </c>
      <c r="AJ63" s="1130">
        <f>SUMIFS([2]ДиР!$H:$H,[2]ДиР!$A:$A,MID(AI$8,1,LEN(AI$8)-5),[2]ДиР!$B:$B,[2]Расходы!$A63,[2]ДиР!$E:$E,CONCATENATE("План ",LEFT([2]Расходы!AI$7,4)))</f>
        <v>621.94708045036055</v>
      </c>
      <c r="AK63" s="1130">
        <f>IF(AK$5=[2]Период!$B$2,SUMIFS('[2]Расходы 1'!$G:$G,'[2]Расходы 1'!$A:$A,[2]Расходы!$A63),SUMIFS([2]ДиР!$D:$D,[2]ДиР!$A:$A,MID(AK$8,1,LEN(AK$8)-5),[2]ДиР!$B:$B,[2]Расходы!$A63,[2]ДиР!$E:$E,CONCATENATE("Факт ",LEFT([2]Расходы!AI$7,4))))</f>
        <v>0</v>
      </c>
      <c r="AL63" s="1130">
        <f>IF(AK$5=[2]Период!$B$2,SUMIFS('[2]Расходы 1'!$H:$H,'[2]Расходы 1'!$A:$A,[2]Расходы!$A63),SUMIFS([2]ДиР!$H:$H,[2]ДиР!$A:$A,MID(AK$8,1,LEN(AK$8)-5),[2]ДиР!$B:$B,[2]Расходы!$A63,[2]ДиР!$E:$E,CONCATENATE("Факт ",LEFT([2]Расходы!AI$7,4))))</f>
        <v>0</v>
      </c>
      <c r="AM63" s="1132">
        <f t="shared" si="25"/>
        <v>0</v>
      </c>
      <c r="AN63" s="1132">
        <f t="shared" si="25"/>
        <v>0</v>
      </c>
      <c r="AO63" s="1130">
        <f t="shared" si="4"/>
        <v>-42830.385695214078</v>
      </c>
      <c r="AP63" s="1130">
        <f t="shared" si="4"/>
        <v>-621.94708045036055</v>
      </c>
      <c r="AQ63" s="1130">
        <f>SUMIFS([2]ДиР!$D:$D,[2]ДиР!$A:$A,MID(AQ$8,1,LEN(AQ$8)-5),[2]ДиР!$B:$B,[2]Расходы!$A63,[2]ДиР!$E:$E,CONCATENATE("План ",LEFT([2]Расходы!AQ$7,4)))</f>
        <v>53936.174203831448</v>
      </c>
      <c r="AR63" s="1130">
        <f>SUMIFS([2]ДиР!$H:$H,[2]ДиР!$A:$A,MID(AQ$8,1,LEN(AQ$8)-5),[2]ДиР!$B:$B,[2]Расходы!$A63,[2]ДиР!$E:$E,CONCATENATE("План ",LEFT([2]Расходы!AQ$7,4)))</f>
        <v>780.15728941681414</v>
      </c>
      <c r="AS63" s="1130">
        <f>IF(AS$5=[2]Период!$B$2,SUMIFS('[2]Расходы 1'!$G:$G,'[2]Расходы 1'!$A:$A,[2]Расходы!$A63),SUMIFS([2]ДиР!$D:$D,[2]ДиР!$A:$A,MID(AS$8,1,LEN(AS$8)-5),[2]ДиР!$B:$B,[2]Расходы!$A63,[2]ДиР!$E:$E,CONCATENATE("Факт ",LEFT([2]Расходы!AQ$7,4))))</f>
        <v>0</v>
      </c>
      <c r="AT63" s="1130">
        <f>IF(AS$5=[2]Период!$B$2,SUMIFS('[2]Расходы 1'!$H:$H,'[2]Расходы 1'!$A:$A,[2]Расходы!$A63),SUMIFS([2]ДиР!$H:$H,[2]ДиР!$A:$A,MID(AS$8,1,LEN(AS$8)-5),[2]ДиР!$B:$B,[2]Расходы!$A63,[2]ДиР!$E:$E,CONCATENATE("Факт ",LEFT([2]Расходы!AQ$7,4))))</f>
        <v>0</v>
      </c>
      <c r="AU63" s="1132">
        <f t="shared" si="26"/>
        <v>0</v>
      </c>
      <c r="AV63" s="1132">
        <f t="shared" si="26"/>
        <v>0</v>
      </c>
      <c r="AW63" s="1130">
        <f t="shared" si="5"/>
        <v>-53936.174203831448</v>
      </c>
      <c r="AX63" s="1130">
        <f t="shared" si="5"/>
        <v>-780.15728941681414</v>
      </c>
      <c r="AY63" s="1130">
        <f>SUMIFS([2]ДиР!$D:$D,[2]ДиР!$A:$A,MID(AY$8,1,LEN(AY$8)-5),[2]ДиР!$B:$B,[2]Расходы!$A63,[2]ДиР!$E:$E,CONCATENATE("План ",LEFT([2]Расходы!AY$7,4)))</f>
        <v>60356.8209204085</v>
      </c>
      <c r="AZ63" s="1130">
        <f>SUMIFS([2]ДиР!$H:$H,[2]ДиР!$A:$A,MID(AY$8,1,LEN(AY$8)-5),[2]ДиР!$B:$B,[2]Расходы!$A63,[2]ДиР!$E:$E,CONCATENATE("План ",LEFT([2]Расходы!AY$7,4)))</f>
        <v>869.63217232776458</v>
      </c>
      <c r="BA63" s="1130">
        <f>IF(BA$5=[2]Период!$B$2,SUMIFS('[2]Расходы 1'!$G:$G,'[2]Расходы 1'!$A:$A,[2]Расходы!$A63),SUMIFS([2]ДиР!$D:$D,[2]ДиР!$A:$A,MID(BA$8,1,LEN(BA$8)-5),[2]ДиР!$B:$B,[2]Расходы!$A63,[2]ДиР!$E:$E,CONCATENATE("Факт ",LEFT([2]Расходы!AY$7,4))))</f>
        <v>0</v>
      </c>
      <c r="BB63" s="1130">
        <f>IF(BA$5=[2]Период!$B$2,SUMIFS('[2]Расходы 1'!$H:$H,'[2]Расходы 1'!$A:$A,[2]Расходы!$A63),SUMIFS([2]ДиР!$H:$H,[2]ДиР!$A:$A,MID(BA$8,1,LEN(BA$8)-5),[2]ДиР!$B:$B,[2]Расходы!$A63,[2]ДиР!$E:$E,CONCATENATE("Факт ",LEFT([2]Расходы!AY$7,4))))</f>
        <v>0</v>
      </c>
      <c r="BC63" s="1132">
        <f t="shared" si="27"/>
        <v>0</v>
      </c>
      <c r="BD63" s="1132">
        <f t="shared" si="27"/>
        <v>0</v>
      </c>
      <c r="BE63" s="1130">
        <f t="shared" si="28"/>
        <v>-60356.8209204085</v>
      </c>
      <c r="BF63" s="1130">
        <f t="shared" si="28"/>
        <v>-869.63217232776458</v>
      </c>
      <c r="BG63" s="1130">
        <f t="shared" si="29"/>
        <v>157123.38081945403</v>
      </c>
      <c r="BH63" s="1130">
        <f t="shared" si="29"/>
        <v>2271.7365421949389</v>
      </c>
      <c r="BI63" s="1130">
        <f t="shared" si="29"/>
        <v>0</v>
      </c>
      <c r="BJ63" s="1130">
        <f t="shared" si="29"/>
        <v>0</v>
      </c>
      <c r="BK63" s="1131">
        <f t="shared" si="30"/>
        <v>0</v>
      </c>
      <c r="BL63" s="1131">
        <f t="shared" si="30"/>
        <v>0</v>
      </c>
      <c r="BM63" s="1130">
        <f t="shared" si="7"/>
        <v>-157123.38081945403</v>
      </c>
      <c r="BN63" s="1130">
        <f t="shared" si="7"/>
        <v>-2271.7365421949389</v>
      </c>
      <c r="BO63" s="1130">
        <f>SUMIFS([2]ДиР!$D:$D,[2]ДиР!$A:$A,MID(BO$8,1,LEN(BO$8)-5),[2]ДиР!$B:$B,[2]Расходы!$A63,[2]ДиР!$E:$E,CONCATENATE("План ",LEFT([2]Расходы!BO$7,4)))</f>
        <v>63200.1289651146</v>
      </c>
      <c r="BP63" s="1130">
        <f>SUMIFS([2]ДиР!$H:$H,[2]ДиР!$A:$A,MID(BO$8,1,LEN(BO$8)-5),[2]ДиР!$B:$B,[2]Расходы!$A63,[2]ДиР!$E:$E,CONCATENATE("План ",LEFT([2]Расходы!BO$7,4)))</f>
        <v>907.0274241064235</v>
      </c>
      <c r="BQ63" s="1130">
        <f>IF(BQ$5=[2]Период!$B$2,SUMIFS('[2]Расходы 1'!$G:$G,'[2]Расходы 1'!$A:$A,[2]Расходы!$A63),SUMIFS([2]ДиР!$D:$D,[2]ДиР!$A:$A,MID(BQ$8,1,LEN(BQ$8)-5),[2]ДиР!$B:$B,[2]Расходы!$A63,[2]ДиР!$E:$E,CONCATENATE("Факт ",LEFT([2]Расходы!BO$7,4))))</f>
        <v>0</v>
      </c>
      <c r="BR63" s="1130">
        <f>IF(BQ$5=[2]Период!$B$2,SUMIFS('[2]Расходы 1'!$H:$H,'[2]Расходы 1'!$A:$A,[2]Расходы!$A63),SUMIFS([2]ДиР!$H:$H,[2]ДиР!$A:$A,MID(BQ$8,1,LEN(BQ$8)-5),[2]ДиР!$B:$B,[2]Расходы!$A63,[2]ДиР!$E:$E,CONCATENATE("Факт ",LEFT([2]Расходы!BO$7,4))))</f>
        <v>0</v>
      </c>
      <c r="BS63" s="1132">
        <f t="shared" si="31"/>
        <v>0</v>
      </c>
      <c r="BT63" s="1132">
        <f t="shared" si="31"/>
        <v>0</v>
      </c>
      <c r="BU63" s="1130">
        <f t="shared" si="8"/>
        <v>-63200.1289651146</v>
      </c>
      <c r="BV63" s="1130">
        <f t="shared" si="8"/>
        <v>-907.0274241064235</v>
      </c>
      <c r="BW63" s="1130">
        <f>SUMIFS([2]ДиР!$D:$D,[2]ДиР!$A:$A,MID(BW$8,1,LEN(BW$8)-5),[2]ДиР!$B:$B,[2]Расходы!$A63,[2]ДиР!$E:$E,CONCATENATE("План ",LEFT([2]Расходы!BW$7,4)))</f>
        <v>62166.641522574697</v>
      </c>
      <c r="BX63" s="1130">
        <f>SUMIFS([2]ДиР!$H:$H,[2]ДиР!$A:$A,MID(BW$8,1,LEN(BW$8)-5),[2]ДиР!$B:$B,[2]Расходы!$A63,[2]ДиР!$E:$E,CONCATENATE("План ",LEFT([2]Расходы!BW$7,4)))</f>
        <v>888.66616428525049</v>
      </c>
      <c r="BY63" s="1130">
        <f>IF(BY$5=[2]Период!$B$2,SUMIFS('[2]Расходы 1'!$G:$G,'[2]Расходы 1'!$A:$A,[2]Расходы!$A63),SUMIFS([2]ДиР!$D:$D,[2]ДиР!$A:$A,MID(BY$8,1,LEN(BY$8)-5),[2]ДиР!$B:$B,[2]Расходы!$A63,[2]ДиР!$E:$E,CONCATENATE("Факт ",LEFT([2]Расходы!BW$7,4))))</f>
        <v>0</v>
      </c>
      <c r="BZ63" s="1130">
        <f>IF(BY$5=[2]Период!$B$2,SUMIFS('[2]Расходы 1'!$H:$H,'[2]Расходы 1'!$A:$A,[2]Расходы!$A63),SUMIFS([2]ДиР!$H:$H,[2]ДиР!$A:$A,MID(BY$8,1,LEN(BY$8)-5),[2]ДиР!$B:$B,[2]Расходы!$A63,[2]ДиР!$E:$E,CONCATENATE("Факт ",LEFT([2]Расходы!BW$7,4))))</f>
        <v>0</v>
      </c>
      <c r="CA63" s="1132">
        <f t="shared" si="32"/>
        <v>0</v>
      </c>
      <c r="CB63" s="1132">
        <f t="shared" si="32"/>
        <v>0</v>
      </c>
      <c r="CC63" s="1130">
        <f t="shared" si="9"/>
        <v>-62166.641522574697</v>
      </c>
      <c r="CD63" s="1130">
        <f t="shared" si="9"/>
        <v>-888.66616428525049</v>
      </c>
      <c r="CE63" s="1130">
        <f>SUMIFS([2]ДиР!$D:$D,[2]ДиР!$A:$A,MID(CE$8,1,LEN(CE$8)-5),[2]ДиР!$B:$B,[2]Расходы!$A63,[2]ДиР!$E:$E,CONCATENATE("План ",LEFT([2]Расходы!CE$7,4)))</f>
        <v>59482.708252375698</v>
      </c>
      <c r="CF63" s="1130">
        <f>SUMIFS([2]ДиР!$H:$H,[2]ДиР!$A:$A,MID(CE$8,1,LEN(CE$8)-5),[2]ДиР!$B:$B,[2]Расходы!$A63,[2]ДиР!$E:$E,CONCATENATE("План ",LEFT([2]Расходы!CE$7,4)))</f>
        <v>846.94957195078143</v>
      </c>
      <c r="CG63" s="1130">
        <f>IF(CG$5=[2]Период!$B$2,SUMIFS('[2]Расходы 1'!$G:$G,'[2]Расходы 1'!$A:$A,[2]Расходы!$A63),SUMIFS([2]ДиР!$D:$D,[2]ДиР!$A:$A,MID(CG$8,1,LEN(CG$8)-5),[2]ДиР!$B:$B,[2]Расходы!$A63,[2]ДиР!$E:$E,CONCATENATE("Факт ",LEFT([2]Расходы!CE$7,4))))</f>
        <v>0</v>
      </c>
      <c r="CH63" s="1130">
        <f>IF(CG$5=[2]Период!$B$2,SUMIFS('[2]Расходы 1'!$H:$H,'[2]Расходы 1'!$A:$A,[2]Расходы!$A63),SUMIFS([2]ДиР!$H:$H,[2]ДиР!$A:$A,MID(CG$8,1,LEN(CG$8)-5),[2]ДиР!$B:$B,[2]Расходы!$A63,[2]ДиР!$E:$E,CONCATENATE("Факт ",LEFT([2]Расходы!CE$7,4))))</f>
        <v>0</v>
      </c>
      <c r="CI63" s="1132">
        <f t="shared" si="33"/>
        <v>0</v>
      </c>
      <c r="CJ63" s="1132">
        <f t="shared" si="33"/>
        <v>0</v>
      </c>
      <c r="CK63" s="1130">
        <f t="shared" si="10"/>
        <v>-59482.708252375698</v>
      </c>
      <c r="CL63" s="1130">
        <f t="shared" si="10"/>
        <v>-846.94957195078143</v>
      </c>
      <c r="CM63" s="1130">
        <f t="shared" si="34"/>
        <v>184849.47874006498</v>
      </c>
      <c r="CN63" s="1130">
        <f t="shared" si="34"/>
        <v>2642.6431603424553</v>
      </c>
      <c r="CO63" s="1130">
        <f t="shared" si="34"/>
        <v>0</v>
      </c>
      <c r="CP63" s="1130">
        <f t="shared" si="34"/>
        <v>0</v>
      </c>
      <c r="CQ63" s="1131">
        <f t="shared" si="35"/>
        <v>0</v>
      </c>
      <c r="CR63" s="1131">
        <f t="shared" si="35"/>
        <v>0</v>
      </c>
      <c r="CS63" s="1130">
        <f t="shared" si="12"/>
        <v>-184849.47874006498</v>
      </c>
      <c r="CT63" s="1130">
        <f t="shared" si="12"/>
        <v>-2642.6431603424553</v>
      </c>
      <c r="CU63" s="1130">
        <f>SUMIFS([2]ДиР!$D:$D,[2]ДиР!$A:$A,MID(CU$8,1,LEN(CU$8)-5),[2]ДиР!$B:$B,[2]Расходы!$A63,[2]ДиР!$E:$E,CONCATENATE("План ",LEFT([2]Расходы!CU$7,4)))</f>
        <v>48004.276180701308</v>
      </c>
      <c r="CV63" s="1130">
        <f>SUMIFS([2]ДиР!$H:$H,[2]ДиР!$A:$A,MID(CU$8,1,LEN(CU$8)-5),[2]ДиР!$B:$B,[2]Расходы!$A63,[2]ДиР!$E:$E,CONCATENATE("План ",LEFT([2]Расходы!CU$7,4)))</f>
        <v>680.8634306886222</v>
      </c>
      <c r="CW63" s="1130">
        <f>IF(CW$5=[2]Период!$B$2,SUMIFS('[2]Расходы 1'!$G:$G,'[2]Расходы 1'!$A:$A,[2]Расходы!$A63),SUMIFS([2]ДиР!$D:$D,[2]ДиР!$A:$A,MID(CW$8,1,LEN(CW$8)-5),[2]ДиР!$B:$B,[2]Расходы!$A63,[2]ДиР!$E:$E,CONCATENATE("Факт ",LEFT([2]Расходы!CU$7,4))))</f>
        <v>0</v>
      </c>
      <c r="CX63" s="1130">
        <f>IF(CW$5=[2]Период!$B$2,SUMIFS('[2]Расходы 1'!$H:$H,'[2]Расходы 1'!$A:$A,[2]Расходы!$A63),SUMIFS([2]ДиР!$H:$H,[2]ДиР!$A:$A,MID(CW$8,1,LEN(CW$8)-5),[2]ДиР!$B:$B,[2]Расходы!$A63,[2]ДиР!$E:$E,CONCATENATE("Факт ",LEFT([2]Расходы!CU$7,4))))</f>
        <v>0</v>
      </c>
      <c r="CY63" s="1132">
        <f t="shared" si="36"/>
        <v>0</v>
      </c>
      <c r="CZ63" s="1132">
        <f t="shared" si="36"/>
        <v>0</v>
      </c>
      <c r="DA63" s="1130">
        <f t="shared" si="13"/>
        <v>-48004.276180701308</v>
      </c>
      <c r="DB63" s="1130">
        <f t="shared" si="13"/>
        <v>-680.8634306886222</v>
      </c>
      <c r="DC63" s="1130">
        <f>SUMIFS([2]ДиР!$D:$D,[2]ДиР!$A:$A,MID(DC$8,1,LEN(DC$8)-5),[2]ДиР!$B:$B,[2]Расходы!$A63,[2]ДиР!$E:$E,CONCATENATE("План ",LEFT([2]Расходы!DC$7,4)))</f>
        <v>35111.191946908686</v>
      </c>
      <c r="DD63" s="1130">
        <f>SUMIFS([2]ДиР!$H:$H,[2]ДиР!$A:$A,MID(DC$8,1,LEN(DC$8)-5),[2]ДиР!$B:$B,[2]Расходы!$A63,[2]ДиР!$E:$E,CONCATENATE("План ",LEFT([2]Расходы!DC$7,4)))</f>
        <v>496.0959653395787</v>
      </c>
      <c r="DE63" s="1130">
        <f>IF(DE$5=[2]Период!$B$2,SUMIFS('[2]Расходы 1'!$G:$G,'[2]Расходы 1'!$A:$A,[2]Расходы!$A63),SUMIFS([2]ДиР!$D:$D,[2]ДиР!$A:$A,MID(DE$8,1,LEN(DE$8)-5),[2]ДиР!$B:$B,[2]Расходы!$A63,[2]ДиР!$E:$E,CONCATENATE("Факт ",LEFT([2]Расходы!DC$7,4))))</f>
        <v>0</v>
      </c>
      <c r="DF63" s="1130">
        <f>IF(DE$5=[2]Период!$B$2,SUMIFS('[2]Расходы 1'!$H:$H,'[2]Расходы 1'!$A:$A,[2]Расходы!$A63),SUMIFS([2]ДиР!$H:$H,[2]ДиР!$A:$A,MID(DE$8,1,LEN(DE$8)-5),[2]ДиР!$B:$B,[2]Расходы!$A63,[2]ДиР!$E:$E,CONCATENATE("Факт ",LEFT([2]Расходы!DC$7,4))))</f>
        <v>0</v>
      </c>
      <c r="DG63" s="1132">
        <f t="shared" si="37"/>
        <v>0</v>
      </c>
      <c r="DH63" s="1132">
        <f t="shared" si="37"/>
        <v>0</v>
      </c>
      <c r="DI63" s="1130">
        <f t="shared" si="14"/>
        <v>-35111.191946908686</v>
      </c>
      <c r="DJ63" s="1130">
        <f t="shared" si="14"/>
        <v>-496.0959653395787</v>
      </c>
      <c r="DK63" s="1130">
        <f>SUMIFS([2]ДиР!$D:$D,[2]ДиР!$A:$A,MID(DK$8,1,LEN(DK$8)-5),[2]ДиР!$B:$B,[2]Расходы!$A63,[2]ДиР!$E:$E,CONCATENATE("План ",LEFT([2]Расходы!DK$7,4)))</f>
        <v>36256.371740125578</v>
      </c>
      <c r="DL63" s="1130">
        <f>SUMIFS([2]ДиР!$H:$H,[2]ДиР!$A:$A,MID(DK$8,1,LEN(DK$8)-5),[2]ДиР!$B:$B,[2]Расходы!$A63,[2]ДиР!$E:$E,CONCATENATE("План ",LEFT([2]Расходы!DK$7,4)))</f>
        <v>510.3296747149775</v>
      </c>
      <c r="DM63" s="1130">
        <f>IF(DM$5=[2]Период!$B$2,SUMIFS('[2]Расходы 1'!$G:$G,'[2]Расходы 1'!$A:$A,[2]Расходы!$A63),SUMIFS([2]ДиР!$D:$D,[2]ДиР!$A:$A,MID(DM$8,1,LEN(DM$8)-5),[2]ДиР!$B:$B,[2]Расходы!$A63,[2]ДиР!$E:$E,CONCATENATE("Факт ",LEFT([2]Расходы!DK$7,4))))</f>
        <v>0</v>
      </c>
      <c r="DN63" s="1130">
        <f>IF(DM$5=[2]Период!$B$2,SUMIFS('[2]Расходы 1'!$H:$H,'[2]Расходы 1'!$A:$A,[2]Расходы!$A63),SUMIFS([2]ДиР!$H:$H,[2]ДиР!$A:$A,MID(DM$8,1,LEN(DM$8)-5),[2]ДиР!$B:$B,[2]Расходы!$A63,[2]ДиР!$E:$E,CONCATENATE("Факт ",LEFT([2]Расходы!DK$7,4))))</f>
        <v>0</v>
      </c>
      <c r="DO63" s="1132">
        <f t="shared" si="38"/>
        <v>0</v>
      </c>
      <c r="DP63" s="1132">
        <f t="shared" si="38"/>
        <v>0</v>
      </c>
      <c r="DQ63" s="1130">
        <f t="shared" si="39"/>
        <v>-36256.371740125578</v>
      </c>
      <c r="DR63" s="1130">
        <f t="shared" si="39"/>
        <v>-510.3296747149775</v>
      </c>
      <c r="DS63" s="1130">
        <f t="shared" si="42"/>
        <v>119371.83986773557</v>
      </c>
      <c r="DT63" s="1130">
        <f t="shared" si="42"/>
        <v>1687.2890707431784</v>
      </c>
      <c r="DU63" s="1130">
        <f t="shared" si="42"/>
        <v>0</v>
      </c>
      <c r="DV63" s="1130">
        <f t="shared" si="42"/>
        <v>0</v>
      </c>
      <c r="DW63" s="1131">
        <f t="shared" si="40"/>
        <v>0</v>
      </c>
      <c r="DX63" s="1131">
        <f t="shared" si="40"/>
        <v>0</v>
      </c>
      <c r="DY63" s="1130">
        <f t="shared" si="16"/>
        <v>-119371.83986773557</v>
      </c>
      <c r="DZ63" s="1130">
        <f t="shared" si="16"/>
        <v>-1687.2890707431784</v>
      </c>
      <c r="EA63" s="1130">
        <f t="shared" si="17"/>
        <v>461344.69942725456</v>
      </c>
      <c r="EB63" s="1130">
        <f t="shared" si="17"/>
        <v>6601.6687732805722</v>
      </c>
      <c r="EC63" s="1130">
        <f t="shared" si="17"/>
        <v>0</v>
      </c>
      <c r="ED63" s="1130">
        <f t="shared" si="17"/>
        <v>0</v>
      </c>
      <c r="EE63" s="1131">
        <f t="shared" si="41"/>
        <v>0</v>
      </c>
      <c r="EF63" s="1131">
        <f t="shared" si="41"/>
        <v>0</v>
      </c>
      <c r="EG63" s="1130">
        <f t="shared" si="18"/>
        <v>-461344.69942725456</v>
      </c>
      <c r="EH63" s="1130">
        <f t="shared" si="18"/>
        <v>-6601.6687732805722</v>
      </c>
    </row>
    <row r="64" spans="1:138" ht="22.5" outlineLevel="1" x14ac:dyDescent="0.2">
      <c r="A64" s="1104">
        <v>3201080000</v>
      </c>
      <c r="B64" s="1108" t="s">
        <v>370</v>
      </c>
      <c r="C64" s="1130"/>
      <c r="D64" s="1130"/>
      <c r="E64" s="1130"/>
      <c r="F64" s="1130"/>
      <c r="G64" s="1131">
        <f t="shared" si="44"/>
        <v>0</v>
      </c>
      <c r="H64" s="1131">
        <f t="shared" si="44"/>
        <v>0</v>
      </c>
      <c r="I64" s="1130">
        <f t="shared" si="45"/>
        <v>0</v>
      </c>
      <c r="J64" s="1130">
        <f t="shared" si="45"/>
        <v>0</v>
      </c>
      <c r="K64" s="1130"/>
      <c r="L64" s="1130"/>
      <c r="M64" s="1130"/>
      <c r="N64" s="1130"/>
      <c r="O64" s="1131">
        <f t="shared" si="21"/>
        <v>0</v>
      </c>
      <c r="P64" s="1131">
        <f t="shared" si="21"/>
        <v>0</v>
      </c>
      <c r="Q64" s="1130">
        <f t="shared" si="0"/>
        <v>0</v>
      </c>
      <c r="R64" s="1130">
        <f t="shared" si="0"/>
        <v>0</v>
      </c>
      <c r="S64" s="1130"/>
      <c r="T64" s="1130"/>
      <c r="U64" s="1130"/>
      <c r="V64" s="1130"/>
      <c r="W64" s="1132">
        <f t="shared" si="22"/>
        <v>0</v>
      </c>
      <c r="X64" s="1132">
        <f t="shared" si="22"/>
        <v>0</v>
      </c>
      <c r="Y64" s="1130">
        <f t="shared" si="1"/>
        <v>0</v>
      </c>
      <c r="Z64" s="1130">
        <f t="shared" si="1"/>
        <v>0</v>
      </c>
      <c r="AA64" s="1130">
        <f t="shared" si="46"/>
        <v>0</v>
      </c>
      <c r="AB64" s="1130">
        <f t="shared" si="46"/>
        <v>0</v>
      </c>
      <c r="AC64" s="1130">
        <f t="shared" si="46"/>
        <v>0</v>
      </c>
      <c r="AD64" s="1130">
        <f t="shared" si="2"/>
        <v>0</v>
      </c>
      <c r="AE64" s="1132">
        <f t="shared" si="24"/>
        <v>0</v>
      </c>
      <c r="AF64" s="1132">
        <f t="shared" si="24"/>
        <v>0</v>
      </c>
      <c r="AG64" s="1130">
        <f t="shared" si="3"/>
        <v>0</v>
      </c>
      <c r="AH64" s="1130">
        <f t="shared" si="3"/>
        <v>0</v>
      </c>
      <c r="AI64" s="1130">
        <f>SUMIFS([2]ДиР!$D:$D,[2]ДиР!$A:$A,MID(AI$8,1,LEN(AI$8)-5),[2]ДиР!$B:$B,[2]Расходы!$A64,[2]ДиР!$E:$E,CONCATENATE("План ",LEFT([2]Расходы!AI$7,4)))</f>
        <v>6944.1785196740493</v>
      </c>
      <c r="AJ64" s="1130">
        <f>SUMIFS([2]ДиР!$H:$H,[2]ДиР!$A:$A,MID(AI$8,1,LEN(AI$8)-5),[2]ДиР!$B:$B,[2]Расходы!$A64,[2]ДиР!$E:$E,CONCATENATE("План ",LEFT([2]Расходы!AI$7,4)))</f>
        <v>100.83755927792129</v>
      </c>
      <c r="AK64" s="1130">
        <f>IF(AK$5=[2]Период!$B$2,SUMIFS('[2]Расходы 1'!$G:$G,'[2]Расходы 1'!$A:$A,[2]Расходы!$A64),SUMIFS([2]ДиР!$D:$D,[2]ДиР!$A:$A,MID(AK$8,1,LEN(AK$8)-5),[2]ДиР!$B:$B,[2]Расходы!$A64,[2]ДиР!$E:$E,CONCATENATE("Факт ",LEFT([2]Расходы!AI$7,4))))</f>
        <v>0</v>
      </c>
      <c r="AL64" s="1130">
        <f>IF(AK$5=[2]Период!$B$2,SUMIFS('[2]Расходы 1'!$H:$H,'[2]Расходы 1'!$A:$A,[2]Расходы!$A64),SUMIFS([2]ДиР!$H:$H,[2]ДиР!$A:$A,MID(AK$8,1,LEN(AK$8)-5),[2]ДиР!$B:$B,[2]Расходы!$A64,[2]ДиР!$E:$E,CONCATENATE("Факт ",LEFT([2]Расходы!AI$7,4))))</f>
        <v>0</v>
      </c>
      <c r="AM64" s="1132">
        <f t="shared" si="25"/>
        <v>0</v>
      </c>
      <c r="AN64" s="1132">
        <f t="shared" si="25"/>
        <v>0</v>
      </c>
      <c r="AO64" s="1130">
        <f t="shared" si="4"/>
        <v>-6944.1785196740493</v>
      </c>
      <c r="AP64" s="1130">
        <f t="shared" si="4"/>
        <v>-100.83755927792129</v>
      </c>
      <c r="AQ64" s="1130">
        <f>SUMIFS([2]ДиР!$D:$D,[2]ДиР!$A:$A,MID(AQ$8,1,LEN(AQ$8)-5),[2]ДиР!$B:$B,[2]Расходы!$A64,[2]ДиР!$E:$E,CONCATENATE("План ",LEFT([2]Расходы!AQ$7,4)))</f>
        <v>6762.7040489975998</v>
      </c>
      <c r="AR64" s="1130">
        <f>SUMIFS([2]ДиР!$H:$H,[2]ДиР!$A:$A,MID(AQ$8,1,LEN(AQ$8)-5),[2]ДиР!$B:$B,[2]Расходы!$A64,[2]ДиР!$E:$E,CONCATENATE("План ",LEFT([2]Расходы!AQ$7,4)))</f>
        <v>97.818818962863958</v>
      </c>
      <c r="AS64" s="1130">
        <f>IF(AS$5=[2]Период!$B$2,SUMIFS('[2]Расходы 1'!$G:$G,'[2]Расходы 1'!$A:$A,[2]Расходы!$A64),SUMIFS([2]ДиР!$D:$D,[2]ДиР!$A:$A,MID(AS$8,1,LEN(AS$8)-5),[2]ДиР!$B:$B,[2]Расходы!$A64,[2]ДиР!$E:$E,CONCATENATE("Факт ",LEFT([2]Расходы!AQ$7,4))))</f>
        <v>0</v>
      </c>
      <c r="AT64" s="1130">
        <f>IF(AS$5=[2]Период!$B$2,SUMIFS('[2]Расходы 1'!$H:$H,'[2]Расходы 1'!$A:$A,[2]Расходы!$A64),SUMIFS([2]ДиР!$H:$H,[2]ДиР!$A:$A,MID(AS$8,1,LEN(AS$8)-5),[2]ДиР!$B:$B,[2]Расходы!$A64,[2]ДиР!$E:$E,CONCATENATE("Факт ",LEFT([2]Расходы!AQ$7,4))))</f>
        <v>0</v>
      </c>
      <c r="AU64" s="1132">
        <f t="shared" si="26"/>
        <v>0</v>
      </c>
      <c r="AV64" s="1132">
        <f t="shared" si="26"/>
        <v>0</v>
      </c>
      <c r="AW64" s="1130">
        <f t="shared" si="5"/>
        <v>-6762.7040489975998</v>
      </c>
      <c r="AX64" s="1130">
        <f t="shared" si="5"/>
        <v>-97.818818962863958</v>
      </c>
      <c r="AY64" s="1130">
        <f>SUMIFS([2]ДиР!$D:$D,[2]ДиР!$A:$A,MID(AY$8,1,LEN(AY$8)-5),[2]ДиР!$B:$B,[2]Расходы!$A64,[2]ДиР!$E:$E,CONCATENATE("План ",LEFT([2]Расходы!AY$7,4)))</f>
        <v>6712.7395698690052</v>
      </c>
      <c r="AZ64" s="1130">
        <f>SUMIFS([2]ДиР!$H:$H,[2]ДиР!$A:$A,MID(AY$8,1,LEN(AY$8)-5),[2]ДиР!$B:$B,[2]Расходы!$A64,[2]ДиР!$E:$E,CONCATENATE("План ",LEFT([2]Расходы!AY$7,4)))</f>
        <v>96.718385849276061</v>
      </c>
      <c r="BA64" s="1130">
        <f>IF(BA$5=[2]Период!$B$2,SUMIFS('[2]Расходы 1'!$G:$G,'[2]Расходы 1'!$A:$A,[2]Расходы!$A64),SUMIFS([2]ДиР!$D:$D,[2]ДиР!$A:$A,MID(BA$8,1,LEN(BA$8)-5),[2]ДиР!$B:$B,[2]Расходы!$A64,[2]ДиР!$E:$E,CONCATENATE("Факт ",LEFT([2]Расходы!AY$7,4))))</f>
        <v>0</v>
      </c>
      <c r="BB64" s="1130">
        <f>IF(BA$5=[2]Период!$B$2,SUMIFS('[2]Расходы 1'!$H:$H,'[2]Расходы 1'!$A:$A,[2]Расходы!$A64),SUMIFS([2]ДиР!$H:$H,[2]ДиР!$A:$A,MID(BA$8,1,LEN(BA$8)-5),[2]ДиР!$B:$B,[2]Расходы!$A64,[2]ДиР!$E:$E,CONCATENATE("Факт ",LEFT([2]Расходы!AY$7,4))))</f>
        <v>0</v>
      </c>
      <c r="BC64" s="1132">
        <f t="shared" si="27"/>
        <v>0</v>
      </c>
      <c r="BD64" s="1132">
        <f t="shared" si="27"/>
        <v>0</v>
      </c>
      <c r="BE64" s="1130">
        <f t="shared" si="28"/>
        <v>-6712.7395698690052</v>
      </c>
      <c r="BF64" s="1130">
        <f t="shared" si="28"/>
        <v>-96.718385849276061</v>
      </c>
      <c r="BG64" s="1130">
        <f t="shared" si="29"/>
        <v>20419.622138540653</v>
      </c>
      <c r="BH64" s="1130">
        <f t="shared" si="29"/>
        <v>295.37476409006132</v>
      </c>
      <c r="BI64" s="1130">
        <f t="shared" si="29"/>
        <v>0</v>
      </c>
      <c r="BJ64" s="1130">
        <f t="shared" si="29"/>
        <v>0</v>
      </c>
      <c r="BK64" s="1131">
        <f t="shared" si="30"/>
        <v>0</v>
      </c>
      <c r="BL64" s="1131">
        <f t="shared" si="30"/>
        <v>0</v>
      </c>
      <c r="BM64" s="1130">
        <f t="shared" si="7"/>
        <v>-20419.622138540653</v>
      </c>
      <c r="BN64" s="1130">
        <f t="shared" si="7"/>
        <v>-295.37476409006132</v>
      </c>
      <c r="BO64" s="1130">
        <f>SUMIFS([2]ДиР!$D:$D,[2]ДиР!$A:$A,MID(BO$8,1,LEN(BO$8)-5),[2]ДиР!$B:$B,[2]Расходы!$A64,[2]ДиР!$E:$E,CONCATENATE("План ",LEFT([2]Расходы!BO$7,4)))</f>
        <v>6468.914284362505</v>
      </c>
      <c r="BP64" s="1130">
        <f>SUMIFS([2]ДиР!$H:$H,[2]ДиР!$A:$A,MID(BO$8,1,LEN(BO$8)-5),[2]ДиР!$B:$B,[2]Расходы!$A64,[2]ДиР!$E:$E,CONCATENATE("План ",LEFT([2]Расходы!BO$7,4)))</f>
        <v>92.839726060516767</v>
      </c>
      <c r="BQ64" s="1130">
        <f>IF(BQ$5=[2]Период!$B$2,SUMIFS('[2]Расходы 1'!$G:$G,'[2]Расходы 1'!$A:$A,[2]Расходы!$A64),SUMIFS([2]ДиР!$D:$D,[2]ДиР!$A:$A,MID(BQ$8,1,LEN(BQ$8)-5),[2]ДиР!$B:$B,[2]Расходы!$A64,[2]ДиР!$E:$E,CONCATENATE("Факт ",LEFT([2]Расходы!BO$7,4))))</f>
        <v>0</v>
      </c>
      <c r="BR64" s="1130">
        <f>IF(BQ$5=[2]Период!$B$2,SUMIFS('[2]Расходы 1'!$H:$H,'[2]Расходы 1'!$A:$A,[2]Расходы!$A64),SUMIFS([2]ДиР!$H:$H,[2]ДиР!$A:$A,MID(BQ$8,1,LEN(BQ$8)-5),[2]ДиР!$B:$B,[2]Расходы!$A64,[2]ДиР!$E:$E,CONCATENATE("Факт ",LEFT([2]Расходы!BO$7,4))))</f>
        <v>0</v>
      </c>
      <c r="BS64" s="1132">
        <f t="shared" si="31"/>
        <v>0</v>
      </c>
      <c r="BT64" s="1132">
        <f t="shared" si="31"/>
        <v>0</v>
      </c>
      <c r="BU64" s="1130">
        <f t="shared" si="8"/>
        <v>-6468.914284362505</v>
      </c>
      <c r="BV64" s="1130">
        <f t="shared" si="8"/>
        <v>-92.839726060516767</v>
      </c>
      <c r="BW64" s="1130">
        <f>SUMIFS([2]ДиР!$D:$D,[2]ДиР!$A:$A,MID(BW$8,1,LEN(BW$8)-5),[2]ДиР!$B:$B,[2]Расходы!$A64,[2]ДиР!$E:$E,CONCATENATE("План ",LEFT([2]Расходы!BW$7,4)))</f>
        <v>6433.0500195827281</v>
      </c>
      <c r="BX64" s="1130">
        <f>SUMIFS([2]ДиР!$H:$H,[2]ДиР!$A:$A,MID(BW$8,1,LEN(BW$8)-5),[2]ДиР!$B:$B,[2]Расходы!$A64,[2]ДиР!$E:$E,CONCATENATE("План ",LEFT([2]Расходы!BW$7,4)))</f>
        <v>91.959831600067588</v>
      </c>
      <c r="BY64" s="1130">
        <f>IF(BY$5=[2]Период!$B$2,SUMIFS('[2]Расходы 1'!$G:$G,'[2]Расходы 1'!$A:$A,[2]Расходы!$A64),SUMIFS([2]ДиР!$D:$D,[2]ДиР!$A:$A,MID(BY$8,1,LEN(BY$8)-5),[2]ДиР!$B:$B,[2]Расходы!$A64,[2]ДиР!$E:$E,CONCATENATE("Факт ",LEFT([2]Расходы!BW$7,4))))</f>
        <v>0</v>
      </c>
      <c r="BZ64" s="1130">
        <f>IF(BY$5=[2]Период!$B$2,SUMIFS('[2]Расходы 1'!$H:$H,'[2]Расходы 1'!$A:$A,[2]Расходы!$A64),SUMIFS([2]ДиР!$H:$H,[2]ДиР!$A:$A,MID(BY$8,1,LEN(BY$8)-5),[2]ДиР!$B:$B,[2]Расходы!$A64,[2]ДиР!$E:$E,CONCATENATE("Факт ",LEFT([2]Расходы!BW$7,4))))</f>
        <v>0</v>
      </c>
      <c r="CA64" s="1132">
        <f t="shared" si="32"/>
        <v>0</v>
      </c>
      <c r="CB64" s="1132">
        <f t="shared" si="32"/>
        <v>0</v>
      </c>
      <c r="CC64" s="1130">
        <f t="shared" si="9"/>
        <v>-6433.0500195827281</v>
      </c>
      <c r="CD64" s="1130">
        <f t="shared" si="9"/>
        <v>-91.959831600067588</v>
      </c>
      <c r="CE64" s="1130">
        <f>SUMIFS([2]ДиР!$D:$D,[2]ДиР!$A:$A,MID(CE$8,1,LEN(CE$8)-5),[2]ДиР!$B:$B,[2]Расходы!$A64,[2]ДиР!$E:$E,CONCATENATE("План ",LEFT([2]Расходы!CE$7,4)))</f>
        <v>6392.0226411469421</v>
      </c>
      <c r="CF64" s="1130">
        <f>SUMIFS([2]ДиР!$H:$H,[2]ДиР!$A:$A,MID(CE$8,1,LEN(CE$8)-5),[2]ДиР!$B:$B,[2]Расходы!$A64,[2]ДиР!$E:$E,CONCATENATE("План ",LEFT([2]Расходы!CE$7,4)))</f>
        <v>91.013354954343143</v>
      </c>
      <c r="CG64" s="1130">
        <f>IF(CG$5=[2]Период!$B$2,SUMIFS('[2]Расходы 1'!$G:$G,'[2]Расходы 1'!$A:$A,[2]Расходы!$A64),SUMIFS([2]ДиР!$D:$D,[2]ДиР!$A:$A,MID(CG$8,1,LEN(CG$8)-5),[2]ДиР!$B:$B,[2]Расходы!$A64,[2]ДиР!$E:$E,CONCATENATE("Факт ",LEFT([2]Расходы!CE$7,4))))</f>
        <v>0</v>
      </c>
      <c r="CH64" s="1130">
        <f>IF(CG$5=[2]Период!$B$2,SUMIFS('[2]Расходы 1'!$H:$H,'[2]Расходы 1'!$A:$A,[2]Расходы!$A64),SUMIFS([2]ДиР!$H:$H,[2]ДиР!$A:$A,MID(CG$8,1,LEN(CG$8)-5),[2]ДиР!$B:$B,[2]Расходы!$A64,[2]ДиР!$E:$E,CONCATENATE("Факт ",LEFT([2]Расходы!CE$7,4))))</f>
        <v>0</v>
      </c>
      <c r="CI64" s="1132">
        <f t="shared" si="33"/>
        <v>0</v>
      </c>
      <c r="CJ64" s="1132">
        <f t="shared" si="33"/>
        <v>0</v>
      </c>
      <c r="CK64" s="1130">
        <f t="shared" si="10"/>
        <v>-6392.0226411469421</v>
      </c>
      <c r="CL64" s="1130">
        <f t="shared" si="10"/>
        <v>-91.013354954343143</v>
      </c>
      <c r="CM64" s="1130">
        <f t="shared" si="34"/>
        <v>19293.986945092176</v>
      </c>
      <c r="CN64" s="1130">
        <f t="shared" si="34"/>
        <v>275.81291261492754</v>
      </c>
      <c r="CO64" s="1130">
        <f t="shared" si="34"/>
        <v>0</v>
      </c>
      <c r="CP64" s="1130">
        <f t="shared" si="34"/>
        <v>0</v>
      </c>
      <c r="CQ64" s="1131">
        <f t="shared" si="35"/>
        <v>0</v>
      </c>
      <c r="CR64" s="1131">
        <f t="shared" si="35"/>
        <v>0</v>
      </c>
      <c r="CS64" s="1130">
        <f t="shared" si="12"/>
        <v>-19293.986945092176</v>
      </c>
      <c r="CT64" s="1130">
        <f t="shared" si="12"/>
        <v>-275.81291261492754</v>
      </c>
      <c r="CU64" s="1130">
        <f>SUMIFS([2]ДиР!$D:$D,[2]ДиР!$A:$A,MID(CU$8,1,LEN(CU$8)-5),[2]ДиР!$B:$B,[2]Расходы!$A64,[2]ДиР!$E:$E,CONCATENATE("План ",LEFT([2]Расходы!CU$7,4)))</f>
        <v>6716.6159172459684</v>
      </c>
      <c r="CV64" s="1130">
        <f>SUMIFS([2]ДиР!$H:$H,[2]ДиР!$A:$A,MID(CU$8,1,LEN(CU$8)-5),[2]ДиР!$B:$B,[2]Расходы!$A64,[2]ДиР!$E:$E,CONCATENATE("План ",LEFT([2]Расходы!CU$7,4)))</f>
        <v>95.26439142253696</v>
      </c>
      <c r="CW64" s="1130">
        <f>IF(CW$5=[2]Период!$B$2,SUMIFS('[2]Расходы 1'!$G:$G,'[2]Расходы 1'!$A:$A,[2]Расходы!$A64),SUMIFS([2]ДиР!$D:$D,[2]ДиР!$A:$A,MID(CW$8,1,LEN(CW$8)-5),[2]ДиР!$B:$B,[2]Расходы!$A64,[2]ДиР!$E:$E,CONCATENATE("Факт ",LEFT([2]Расходы!CU$7,4))))</f>
        <v>0</v>
      </c>
      <c r="CX64" s="1130">
        <f>IF(CW$5=[2]Период!$B$2,SUMIFS('[2]Расходы 1'!$H:$H,'[2]Расходы 1'!$A:$A,[2]Расходы!$A64),SUMIFS([2]ДиР!$H:$H,[2]ДиР!$A:$A,MID(CW$8,1,LEN(CW$8)-5),[2]ДиР!$B:$B,[2]Расходы!$A64,[2]ДиР!$E:$E,CONCATENATE("Факт ",LEFT([2]Расходы!CU$7,4))))</f>
        <v>0</v>
      </c>
      <c r="CY64" s="1132">
        <f t="shared" si="36"/>
        <v>0</v>
      </c>
      <c r="CZ64" s="1132">
        <f t="shared" si="36"/>
        <v>0</v>
      </c>
      <c r="DA64" s="1130">
        <f t="shared" si="13"/>
        <v>-6716.6159172459684</v>
      </c>
      <c r="DB64" s="1130">
        <f t="shared" si="13"/>
        <v>-95.26439142253696</v>
      </c>
      <c r="DC64" s="1130">
        <f>SUMIFS([2]ДиР!$D:$D,[2]ДиР!$A:$A,MID(DC$8,1,LEN(DC$8)-5),[2]ДиР!$B:$B,[2]Расходы!$A64,[2]ДиР!$E:$E,CONCATENATE("План ",LEFT([2]Расходы!DC$7,4)))</f>
        <v>7557.9361349403025</v>
      </c>
      <c r="DD64" s="1130">
        <f>SUMIFS([2]ДиР!$H:$H,[2]ДиР!$A:$A,MID(DC$8,1,LEN(DC$8)-5),[2]ДиР!$B:$B,[2]Расходы!$A64,[2]ДиР!$E:$E,CONCATENATE("План ",LEFT([2]Расходы!DC$7,4)))</f>
        <v>106.78821808463867</v>
      </c>
      <c r="DE64" s="1130">
        <f>IF(DE$5=[2]Период!$B$2,SUMIFS('[2]Расходы 1'!$G:$G,'[2]Расходы 1'!$A:$A,[2]Расходы!$A64),SUMIFS([2]ДиР!$D:$D,[2]ДиР!$A:$A,MID(DE$8,1,LEN(DE$8)-5),[2]ДиР!$B:$B,[2]Расходы!$A64,[2]ДиР!$E:$E,CONCATENATE("Факт ",LEFT([2]Расходы!DC$7,4))))</f>
        <v>0</v>
      </c>
      <c r="DF64" s="1130">
        <f>IF(DE$5=[2]Период!$B$2,SUMIFS('[2]Расходы 1'!$H:$H,'[2]Расходы 1'!$A:$A,[2]Расходы!$A64),SUMIFS([2]ДиР!$H:$H,[2]ДиР!$A:$A,MID(DE$8,1,LEN(DE$8)-5),[2]ДиР!$B:$B,[2]Расходы!$A64,[2]ДиР!$E:$E,CONCATENATE("Факт ",LEFT([2]Расходы!DC$7,4))))</f>
        <v>0</v>
      </c>
      <c r="DG64" s="1132">
        <f t="shared" si="37"/>
        <v>0</v>
      </c>
      <c r="DH64" s="1132">
        <f t="shared" si="37"/>
        <v>0</v>
      </c>
      <c r="DI64" s="1130">
        <f t="shared" si="14"/>
        <v>-7557.9361349403025</v>
      </c>
      <c r="DJ64" s="1130">
        <f t="shared" si="14"/>
        <v>-106.78821808463867</v>
      </c>
      <c r="DK64" s="1130">
        <f>SUMIFS([2]ДиР!$D:$D,[2]ДиР!$A:$A,MID(DK$8,1,LEN(DK$8)-5),[2]ДиР!$B:$B,[2]Расходы!$A64,[2]ДиР!$E:$E,CONCATENATE("План ",LEFT([2]Расходы!DK$7,4)))</f>
        <v>7453.8588530519146</v>
      </c>
      <c r="DL64" s="1130">
        <f>SUMIFS([2]ДиР!$H:$H,[2]ДиР!$A:$A,MID(DK$8,1,LEN(DK$8)-5),[2]ДиР!$B:$B,[2]Расходы!$A64,[2]ДиР!$E:$E,CONCATENATE("План ",LEFT([2]Расходы!DK$7,4)))</f>
        <v>104.91743054475212</v>
      </c>
      <c r="DM64" s="1130">
        <f>IF(DM$5=[2]Период!$B$2,SUMIFS('[2]Расходы 1'!$G:$G,'[2]Расходы 1'!$A:$A,[2]Расходы!$A64),SUMIFS([2]ДиР!$D:$D,[2]ДиР!$A:$A,MID(DM$8,1,LEN(DM$8)-5),[2]ДиР!$B:$B,[2]Расходы!$A64,[2]ДиР!$E:$E,CONCATENATE("Факт ",LEFT([2]Расходы!DK$7,4))))</f>
        <v>0</v>
      </c>
      <c r="DN64" s="1130">
        <f>IF(DM$5=[2]Период!$B$2,SUMIFS('[2]Расходы 1'!$H:$H,'[2]Расходы 1'!$A:$A,[2]Расходы!$A64),SUMIFS([2]ДиР!$H:$H,[2]ДиР!$A:$A,MID(DM$8,1,LEN(DM$8)-5),[2]ДиР!$B:$B,[2]Расходы!$A64,[2]ДиР!$E:$E,CONCATENATE("Факт ",LEFT([2]Расходы!DK$7,4))))</f>
        <v>0</v>
      </c>
      <c r="DO64" s="1132">
        <f t="shared" si="38"/>
        <v>0</v>
      </c>
      <c r="DP64" s="1132">
        <f t="shared" si="38"/>
        <v>0</v>
      </c>
      <c r="DQ64" s="1130">
        <f t="shared" si="39"/>
        <v>-7453.8588530519146</v>
      </c>
      <c r="DR64" s="1130">
        <f t="shared" si="39"/>
        <v>-104.91743054475212</v>
      </c>
      <c r="DS64" s="1130">
        <f t="shared" si="42"/>
        <v>21728.410905238183</v>
      </c>
      <c r="DT64" s="1130">
        <f t="shared" si="42"/>
        <v>306.97004005192775</v>
      </c>
      <c r="DU64" s="1130">
        <f t="shared" si="42"/>
        <v>0</v>
      </c>
      <c r="DV64" s="1130">
        <f t="shared" si="42"/>
        <v>0</v>
      </c>
      <c r="DW64" s="1131">
        <f t="shared" si="40"/>
        <v>0</v>
      </c>
      <c r="DX64" s="1131">
        <f t="shared" si="40"/>
        <v>0</v>
      </c>
      <c r="DY64" s="1130">
        <f t="shared" si="16"/>
        <v>-21728.410905238183</v>
      </c>
      <c r="DZ64" s="1130">
        <f t="shared" si="16"/>
        <v>-306.97004005192775</v>
      </c>
      <c r="EA64" s="1130">
        <f t="shared" si="17"/>
        <v>61442.019988871012</v>
      </c>
      <c r="EB64" s="1130">
        <f t="shared" si="17"/>
        <v>878.15771675691667</v>
      </c>
      <c r="EC64" s="1130">
        <f t="shared" si="17"/>
        <v>0</v>
      </c>
      <c r="ED64" s="1130">
        <f t="shared" si="17"/>
        <v>0</v>
      </c>
      <c r="EE64" s="1131">
        <f t="shared" si="41"/>
        <v>0</v>
      </c>
      <c r="EF64" s="1131">
        <f t="shared" si="41"/>
        <v>0</v>
      </c>
      <c r="EG64" s="1130">
        <f t="shared" si="18"/>
        <v>-61442.019988871012</v>
      </c>
      <c r="EH64" s="1130">
        <f t="shared" si="18"/>
        <v>-878.15771675691667</v>
      </c>
    </row>
    <row r="65" spans="1:138" ht="12.75" x14ac:dyDescent="0.2">
      <c r="A65" s="1109">
        <v>1.5</v>
      </c>
      <c r="B65" s="1110" t="s">
        <v>371</v>
      </c>
      <c r="C65" s="1127">
        <f>C66</f>
        <v>0</v>
      </c>
      <c r="D65" s="1127">
        <f>D66</f>
        <v>0</v>
      </c>
      <c r="E65" s="1127">
        <f>E66</f>
        <v>0</v>
      </c>
      <c r="F65" s="1127">
        <f>F66</f>
        <v>0</v>
      </c>
      <c r="G65" s="1128">
        <f t="shared" si="44"/>
        <v>0</v>
      </c>
      <c r="H65" s="1128">
        <f t="shared" si="44"/>
        <v>0</v>
      </c>
      <c r="I65" s="1127">
        <f t="shared" si="45"/>
        <v>0</v>
      </c>
      <c r="J65" s="1127">
        <f t="shared" si="45"/>
        <v>0</v>
      </c>
      <c r="K65" s="1127"/>
      <c r="L65" s="1127"/>
      <c r="M65" s="1127"/>
      <c r="N65" s="1127"/>
      <c r="O65" s="1128">
        <f t="shared" si="21"/>
        <v>0</v>
      </c>
      <c r="P65" s="1128">
        <f t="shared" si="21"/>
        <v>0</v>
      </c>
      <c r="Q65" s="1127">
        <f t="shared" si="0"/>
        <v>0</v>
      </c>
      <c r="R65" s="1127">
        <f t="shared" si="0"/>
        <v>0</v>
      </c>
      <c r="S65" s="1127"/>
      <c r="T65" s="1127"/>
      <c r="U65" s="1127"/>
      <c r="V65" s="1127"/>
      <c r="W65" s="1129">
        <f t="shared" si="22"/>
        <v>0</v>
      </c>
      <c r="X65" s="1129">
        <f t="shared" si="22"/>
        <v>0</v>
      </c>
      <c r="Y65" s="1127">
        <f t="shared" si="1"/>
        <v>0</v>
      </c>
      <c r="Z65" s="1127">
        <f t="shared" si="1"/>
        <v>0</v>
      </c>
      <c r="AA65" s="1127">
        <f t="shared" si="46"/>
        <v>0</v>
      </c>
      <c r="AB65" s="1127">
        <f t="shared" si="46"/>
        <v>0</v>
      </c>
      <c r="AC65" s="1127">
        <f t="shared" si="46"/>
        <v>0</v>
      </c>
      <c r="AD65" s="1127">
        <f t="shared" si="2"/>
        <v>0</v>
      </c>
      <c r="AE65" s="1129">
        <f t="shared" si="24"/>
        <v>0</v>
      </c>
      <c r="AF65" s="1129">
        <f t="shared" si="24"/>
        <v>0</v>
      </c>
      <c r="AG65" s="1127">
        <f t="shared" si="3"/>
        <v>0</v>
      </c>
      <c r="AH65" s="1127">
        <f t="shared" si="3"/>
        <v>0</v>
      </c>
      <c r="AI65" s="1127">
        <f>AI66</f>
        <v>0</v>
      </c>
      <c r="AJ65" s="1127">
        <f>AJ66</f>
        <v>0</v>
      </c>
      <c r="AK65" s="1127">
        <f>AK66</f>
        <v>0</v>
      </c>
      <c r="AL65" s="1127">
        <f>AL66</f>
        <v>0</v>
      </c>
      <c r="AM65" s="1129">
        <f t="shared" si="25"/>
        <v>0</v>
      </c>
      <c r="AN65" s="1129">
        <f t="shared" si="25"/>
        <v>0</v>
      </c>
      <c r="AO65" s="1127">
        <f t="shared" si="4"/>
        <v>0</v>
      </c>
      <c r="AP65" s="1127">
        <f t="shared" si="4"/>
        <v>0</v>
      </c>
      <c r="AQ65" s="1127">
        <f>AQ66</f>
        <v>0</v>
      </c>
      <c r="AR65" s="1127">
        <f>AR66</f>
        <v>0</v>
      </c>
      <c r="AS65" s="1127">
        <f>AS66</f>
        <v>0</v>
      </c>
      <c r="AT65" s="1127">
        <f>AT66</f>
        <v>0</v>
      </c>
      <c r="AU65" s="1129">
        <f t="shared" si="26"/>
        <v>0</v>
      </c>
      <c r="AV65" s="1129">
        <f t="shared" si="26"/>
        <v>0</v>
      </c>
      <c r="AW65" s="1127">
        <f t="shared" si="5"/>
        <v>0</v>
      </c>
      <c r="AX65" s="1127">
        <f t="shared" si="5"/>
        <v>0</v>
      </c>
      <c r="AY65" s="1127">
        <f>AY66</f>
        <v>0</v>
      </c>
      <c r="AZ65" s="1127">
        <f>AZ66</f>
        <v>0</v>
      </c>
      <c r="BA65" s="1127">
        <f>BA66</f>
        <v>0</v>
      </c>
      <c r="BB65" s="1127">
        <f>BB66</f>
        <v>0</v>
      </c>
      <c r="BC65" s="1129">
        <f t="shared" si="27"/>
        <v>0</v>
      </c>
      <c r="BD65" s="1129">
        <f t="shared" si="27"/>
        <v>0</v>
      </c>
      <c r="BE65" s="1127">
        <f t="shared" si="28"/>
        <v>0</v>
      </c>
      <c r="BF65" s="1127">
        <f t="shared" si="28"/>
        <v>0</v>
      </c>
      <c r="BG65" s="1127">
        <f t="shared" si="29"/>
        <v>0</v>
      </c>
      <c r="BH65" s="1127">
        <f t="shared" si="29"/>
        <v>0</v>
      </c>
      <c r="BI65" s="1127">
        <f t="shared" si="29"/>
        <v>0</v>
      </c>
      <c r="BJ65" s="1127">
        <f t="shared" si="29"/>
        <v>0</v>
      </c>
      <c r="BK65" s="1128">
        <f t="shared" si="30"/>
        <v>0</v>
      </c>
      <c r="BL65" s="1128">
        <f t="shared" si="30"/>
        <v>0</v>
      </c>
      <c r="BM65" s="1127">
        <f t="shared" si="7"/>
        <v>0</v>
      </c>
      <c r="BN65" s="1127">
        <f t="shared" si="7"/>
        <v>0</v>
      </c>
      <c r="BO65" s="1127">
        <f>BO66</f>
        <v>0</v>
      </c>
      <c r="BP65" s="1127">
        <f>BP66</f>
        <v>0</v>
      </c>
      <c r="BQ65" s="1127">
        <f>BQ66</f>
        <v>0</v>
      </c>
      <c r="BR65" s="1127">
        <f>BR66</f>
        <v>0</v>
      </c>
      <c r="BS65" s="1129">
        <f t="shared" si="31"/>
        <v>0</v>
      </c>
      <c r="BT65" s="1129">
        <f t="shared" si="31"/>
        <v>0</v>
      </c>
      <c r="BU65" s="1127">
        <f t="shared" si="8"/>
        <v>0</v>
      </c>
      <c r="BV65" s="1127">
        <f t="shared" si="8"/>
        <v>0</v>
      </c>
      <c r="BW65" s="1127">
        <f>BW66</f>
        <v>0</v>
      </c>
      <c r="BX65" s="1127">
        <f>BX66</f>
        <v>0</v>
      </c>
      <c r="BY65" s="1127">
        <f>BY66</f>
        <v>0</v>
      </c>
      <c r="BZ65" s="1127">
        <f>BZ66</f>
        <v>0</v>
      </c>
      <c r="CA65" s="1129">
        <f t="shared" si="32"/>
        <v>0</v>
      </c>
      <c r="CB65" s="1129">
        <f t="shared" si="32"/>
        <v>0</v>
      </c>
      <c r="CC65" s="1127">
        <f t="shared" si="9"/>
        <v>0</v>
      </c>
      <c r="CD65" s="1127">
        <f t="shared" si="9"/>
        <v>0</v>
      </c>
      <c r="CE65" s="1127">
        <f>CE66</f>
        <v>0</v>
      </c>
      <c r="CF65" s="1127">
        <f>CF66</f>
        <v>0</v>
      </c>
      <c r="CG65" s="1127">
        <f>CG66</f>
        <v>0</v>
      </c>
      <c r="CH65" s="1127">
        <f>CH66</f>
        <v>0</v>
      </c>
      <c r="CI65" s="1129">
        <f t="shared" si="33"/>
        <v>0</v>
      </c>
      <c r="CJ65" s="1129">
        <f t="shared" si="33"/>
        <v>0</v>
      </c>
      <c r="CK65" s="1127">
        <f t="shared" si="10"/>
        <v>0</v>
      </c>
      <c r="CL65" s="1127">
        <f t="shared" si="10"/>
        <v>0</v>
      </c>
      <c r="CM65" s="1127">
        <f t="shared" si="34"/>
        <v>0</v>
      </c>
      <c r="CN65" s="1127">
        <f t="shared" si="34"/>
        <v>0</v>
      </c>
      <c r="CO65" s="1127">
        <f t="shared" si="34"/>
        <v>0</v>
      </c>
      <c r="CP65" s="1127">
        <f t="shared" si="34"/>
        <v>0</v>
      </c>
      <c r="CQ65" s="1128">
        <f t="shared" si="35"/>
        <v>0</v>
      </c>
      <c r="CR65" s="1128">
        <f t="shared" si="35"/>
        <v>0</v>
      </c>
      <c r="CS65" s="1127">
        <f t="shared" si="12"/>
        <v>0</v>
      </c>
      <c r="CT65" s="1127">
        <f t="shared" si="12"/>
        <v>0</v>
      </c>
      <c r="CU65" s="1127">
        <f>CU66</f>
        <v>0</v>
      </c>
      <c r="CV65" s="1127">
        <f>CV66</f>
        <v>0</v>
      </c>
      <c r="CW65" s="1127">
        <f>CW66</f>
        <v>0</v>
      </c>
      <c r="CX65" s="1127">
        <f>CX66</f>
        <v>0</v>
      </c>
      <c r="CY65" s="1129">
        <f t="shared" si="36"/>
        <v>0</v>
      </c>
      <c r="CZ65" s="1129">
        <f t="shared" si="36"/>
        <v>0</v>
      </c>
      <c r="DA65" s="1127">
        <f t="shared" si="13"/>
        <v>0</v>
      </c>
      <c r="DB65" s="1127">
        <f t="shared" si="13"/>
        <v>0</v>
      </c>
      <c r="DC65" s="1127">
        <f>DC66</f>
        <v>0</v>
      </c>
      <c r="DD65" s="1127">
        <f>DD66</f>
        <v>0</v>
      </c>
      <c r="DE65" s="1127">
        <f>DE66</f>
        <v>0</v>
      </c>
      <c r="DF65" s="1127">
        <f>DF66</f>
        <v>0</v>
      </c>
      <c r="DG65" s="1129">
        <f t="shared" si="37"/>
        <v>0</v>
      </c>
      <c r="DH65" s="1129">
        <f t="shared" si="37"/>
        <v>0</v>
      </c>
      <c r="DI65" s="1127">
        <f t="shared" si="14"/>
        <v>0</v>
      </c>
      <c r="DJ65" s="1127">
        <f t="shared" si="14"/>
        <v>0</v>
      </c>
      <c r="DK65" s="1127">
        <f>DK66</f>
        <v>0</v>
      </c>
      <c r="DL65" s="1127">
        <f>DL66</f>
        <v>0</v>
      </c>
      <c r="DM65" s="1127">
        <f>DM66</f>
        <v>0</v>
      </c>
      <c r="DN65" s="1127">
        <f>DN66</f>
        <v>0</v>
      </c>
      <c r="DO65" s="1129">
        <f t="shared" si="38"/>
        <v>0</v>
      </c>
      <c r="DP65" s="1129">
        <f t="shared" si="38"/>
        <v>0</v>
      </c>
      <c r="DQ65" s="1127">
        <f t="shared" si="39"/>
        <v>0</v>
      </c>
      <c r="DR65" s="1127">
        <f t="shared" si="39"/>
        <v>0</v>
      </c>
      <c r="DS65" s="1127">
        <f t="shared" si="42"/>
        <v>0</v>
      </c>
      <c r="DT65" s="1127">
        <f t="shared" si="42"/>
        <v>0</v>
      </c>
      <c r="DU65" s="1127">
        <f t="shared" si="42"/>
        <v>0</v>
      </c>
      <c r="DV65" s="1127">
        <f t="shared" si="42"/>
        <v>0</v>
      </c>
      <c r="DW65" s="1128">
        <f t="shared" si="40"/>
        <v>0</v>
      </c>
      <c r="DX65" s="1128">
        <f t="shared" si="40"/>
        <v>0</v>
      </c>
      <c r="DY65" s="1127">
        <f t="shared" si="16"/>
        <v>0</v>
      </c>
      <c r="DZ65" s="1127">
        <f t="shared" si="16"/>
        <v>0</v>
      </c>
      <c r="EA65" s="1127">
        <f t="shared" si="17"/>
        <v>0</v>
      </c>
      <c r="EB65" s="1127">
        <f t="shared" si="17"/>
        <v>0</v>
      </c>
      <c r="EC65" s="1127">
        <f t="shared" si="17"/>
        <v>0</v>
      </c>
      <c r="ED65" s="1127">
        <f t="shared" si="17"/>
        <v>0</v>
      </c>
      <c r="EE65" s="1128">
        <f t="shared" si="41"/>
        <v>0</v>
      </c>
      <c r="EF65" s="1128">
        <f t="shared" si="41"/>
        <v>0</v>
      </c>
      <c r="EG65" s="1127">
        <f t="shared" si="18"/>
        <v>0</v>
      </c>
      <c r="EH65" s="1127">
        <f t="shared" si="18"/>
        <v>0</v>
      </c>
    </row>
    <row r="66" spans="1:138" ht="22.5" outlineLevel="1" x14ac:dyDescent="0.2">
      <c r="A66" s="1104">
        <v>3708010000</v>
      </c>
      <c r="B66" s="1108" t="s">
        <v>372</v>
      </c>
      <c r="C66" s="1130"/>
      <c r="D66" s="1130"/>
      <c r="E66" s="1130"/>
      <c r="F66" s="1130"/>
      <c r="G66" s="1131">
        <f t="shared" si="44"/>
        <v>0</v>
      </c>
      <c r="H66" s="1131">
        <f t="shared" si="44"/>
        <v>0</v>
      </c>
      <c r="I66" s="1130">
        <f t="shared" si="45"/>
        <v>0</v>
      </c>
      <c r="J66" s="1130">
        <f t="shared" si="45"/>
        <v>0</v>
      </c>
      <c r="K66" s="1130"/>
      <c r="L66" s="1130"/>
      <c r="M66" s="1130"/>
      <c r="N66" s="1130"/>
      <c r="O66" s="1131">
        <f t="shared" si="21"/>
        <v>0</v>
      </c>
      <c r="P66" s="1131">
        <f t="shared" si="21"/>
        <v>0</v>
      </c>
      <c r="Q66" s="1130">
        <f t="shared" si="0"/>
        <v>0</v>
      </c>
      <c r="R66" s="1130">
        <f t="shared" si="0"/>
        <v>0</v>
      </c>
      <c r="S66" s="1130"/>
      <c r="T66" s="1130"/>
      <c r="U66" s="1130"/>
      <c r="V66" s="1130"/>
      <c r="W66" s="1132">
        <f t="shared" si="22"/>
        <v>0</v>
      </c>
      <c r="X66" s="1132">
        <f t="shared" si="22"/>
        <v>0</v>
      </c>
      <c r="Y66" s="1130">
        <f t="shared" si="1"/>
        <v>0</v>
      </c>
      <c r="Z66" s="1130">
        <f t="shared" si="1"/>
        <v>0</v>
      </c>
      <c r="AA66" s="1130">
        <f t="shared" si="46"/>
        <v>0</v>
      </c>
      <c r="AB66" s="1130">
        <f t="shared" si="46"/>
        <v>0</v>
      </c>
      <c r="AC66" s="1130">
        <f t="shared" si="46"/>
        <v>0</v>
      </c>
      <c r="AD66" s="1130">
        <f t="shared" si="2"/>
        <v>0</v>
      </c>
      <c r="AE66" s="1132">
        <f t="shared" si="24"/>
        <v>0</v>
      </c>
      <c r="AF66" s="1132">
        <f t="shared" si="24"/>
        <v>0</v>
      </c>
      <c r="AG66" s="1130">
        <f t="shared" si="3"/>
        <v>0</v>
      </c>
      <c r="AH66" s="1130">
        <f t="shared" si="3"/>
        <v>0</v>
      </c>
      <c r="AI66" s="1130">
        <f>SUMIFS([2]ДиР!$D:$D,[2]ДиР!$A:$A,MID(AI$8,1,LEN(AI$8)-5),[2]ДиР!$B:$B,[2]Расходы!$A66,[2]ДиР!$E:$E,CONCATENATE("План ",LEFT([2]Расходы!AI$7,4)))</f>
        <v>0</v>
      </c>
      <c r="AJ66" s="1130">
        <f>SUMIFS([2]ДиР!$H:$H,[2]ДиР!$A:$A,MID(AI$8,1,LEN(AI$8)-5),[2]ДиР!$B:$B,[2]Расходы!$A66,[2]ДиР!$E:$E,CONCATENATE("План ",LEFT([2]Расходы!AI$7,4)))</f>
        <v>0</v>
      </c>
      <c r="AK66" s="1130">
        <f>IF(AK$5=[2]Период!$B$2,SUMIFS('[2]Расходы 1'!$G:$G,'[2]Расходы 1'!$A:$A,[2]Расходы!$A66),SUMIFS([2]ДиР!$D:$D,[2]ДиР!$A:$A,MID(AK$8,1,LEN(AK$8)-5),[2]ДиР!$B:$B,[2]Расходы!$A66,[2]ДиР!$E:$E,CONCATENATE("Факт ",LEFT([2]Расходы!AI$7,4))))</f>
        <v>0</v>
      </c>
      <c r="AL66" s="1130">
        <f>IF(AK$5=[2]Период!$B$2,SUMIFS('[2]Расходы 1'!$H:$H,'[2]Расходы 1'!$A:$A,[2]Расходы!$A66),SUMIFS([2]ДиР!$H:$H,[2]ДиР!$A:$A,MID(AK$8,1,LEN(AK$8)-5),[2]ДиР!$B:$B,[2]Расходы!$A66,[2]ДиР!$E:$E,CONCATENATE("Факт ",LEFT([2]Расходы!AI$7,4))))</f>
        <v>0</v>
      </c>
      <c r="AM66" s="1132">
        <f t="shared" si="25"/>
        <v>0</v>
      </c>
      <c r="AN66" s="1132">
        <f t="shared" si="25"/>
        <v>0</v>
      </c>
      <c r="AO66" s="1130">
        <f t="shared" si="4"/>
        <v>0</v>
      </c>
      <c r="AP66" s="1130">
        <f t="shared" si="4"/>
        <v>0</v>
      </c>
      <c r="AQ66" s="1130">
        <f>SUMIFS([2]ДиР!$D:$D,[2]ДиР!$A:$A,MID(AQ$8,1,LEN(AQ$8)-5),[2]ДиР!$B:$B,[2]Расходы!$A66,[2]ДиР!$E:$E,CONCATENATE("План ",LEFT([2]Расходы!AQ$7,4)))</f>
        <v>0</v>
      </c>
      <c r="AR66" s="1130">
        <f>SUMIFS([2]ДиР!$H:$H,[2]ДиР!$A:$A,MID(AQ$8,1,LEN(AQ$8)-5),[2]ДиР!$B:$B,[2]Расходы!$A66,[2]ДиР!$E:$E,CONCATENATE("План ",LEFT([2]Расходы!AQ$7,4)))</f>
        <v>0</v>
      </c>
      <c r="AS66" s="1130">
        <f>IF(AS$5=[2]Период!$B$2,SUMIFS('[2]Расходы 1'!$G:$G,'[2]Расходы 1'!$A:$A,[2]Расходы!$A66),SUMIFS([2]ДиР!$D:$D,[2]ДиР!$A:$A,MID(AS$8,1,LEN(AS$8)-5),[2]ДиР!$B:$B,[2]Расходы!$A66,[2]ДиР!$E:$E,CONCATENATE("Факт ",LEFT([2]Расходы!AQ$7,4))))</f>
        <v>0</v>
      </c>
      <c r="AT66" s="1130">
        <f>IF(AS$5=[2]Период!$B$2,SUMIFS('[2]Расходы 1'!$H:$H,'[2]Расходы 1'!$A:$A,[2]Расходы!$A66),SUMIFS([2]ДиР!$H:$H,[2]ДиР!$A:$A,MID(AS$8,1,LEN(AS$8)-5),[2]ДиР!$B:$B,[2]Расходы!$A66,[2]ДиР!$E:$E,CONCATENATE("Факт ",LEFT([2]Расходы!AQ$7,4))))</f>
        <v>0</v>
      </c>
      <c r="AU66" s="1132">
        <f t="shared" si="26"/>
        <v>0</v>
      </c>
      <c r="AV66" s="1132">
        <f t="shared" si="26"/>
        <v>0</v>
      </c>
      <c r="AW66" s="1130">
        <f t="shared" si="5"/>
        <v>0</v>
      </c>
      <c r="AX66" s="1130">
        <f t="shared" si="5"/>
        <v>0</v>
      </c>
      <c r="AY66" s="1130">
        <f>SUMIFS([2]ДиР!$D:$D,[2]ДиР!$A:$A,MID(AY$8,1,LEN(AY$8)-5),[2]ДиР!$B:$B,[2]Расходы!$A66,[2]ДиР!$E:$E,CONCATENATE("План ",LEFT([2]Расходы!AY$7,4)))</f>
        <v>0</v>
      </c>
      <c r="AZ66" s="1130">
        <f>SUMIFS([2]ДиР!$H:$H,[2]ДиР!$A:$A,MID(AY$8,1,LEN(AY$8)-5),[2]ДиР!$B:$B,[2]Расходы!$A66,[2]ДиР!$E:$E,CONCATENATE("План ",LEFT([2]Расходы!AY$7,4)))</f>
        <v>0</v>
      </c>
      <c r="BA66" s="1130">
        <f>IF(BA$5=[2]Период!$B$2,SUMIFS('[2]Расходы 1'!$G:$G,'[2]Расходы 1'!$A:$A,[2]Расходы!$A66),SUMIFS([2]ДиР!$D:$D,[2]ДиР!$A:$A,MID(BA$8,1,LEN(BA$8)-5),[2]ДиР!$B:$B,[2]Расходы!$A66,[2]ДиР!$E:$E,CONCATENATE("Факт ",LEFT([2]Расходы!AY$7,4))))</f>
        <v>0</v>
      </c>
      <c r="BB66" s="1130">
        <f>IF(BA$5=[2]Период!$B$2,SUMIFS('[2]Расходы 1'!$H:$H,'[2]Расходы 1'!$A:$A,[2]Расходы!$A66),SUMIFS([2]ДиР!$H:$H,[2]ДиР!$A:$A,MID(BA$8,1,LEN(BA$8)-5),[2]ДиР!$B:$B,[2]Расходы!$A66,[2]ДиР!$E:$E,CONCATENATE("Факт ",LEFT([2]Расходы!AY$7,4))))</f>
        <v>0</v>
      </c>
      <c r="BC66" s="1132">
        <f t="shared" si="27"/>
        <v>0</v>
      </c>
      <c r="BD66" s="1132">
        <f t="shared" si="27"/>
        <v>0</v>
      </c>
      <c r="BE66" s="1130">
        <f t="shared" si="28"/>
        <v>0</v>
      </c>
      <c r="BF66" s="1130">
        <f t="shared" si="28"/>
        <v>0</v>
      </c>
      <c r="BG66" s="1130">
        <f t="shared" si="29"/>
        <v>0</v>
      </c>
      <c r="BH66" s="1130">
        <f t="shared" si="29"/>
        <v>0</v>
      </c>
      <c r="BI66" s="1130">
        <f t="shared" si="29"/>
        <v>0</v>
      </c>
      <c r="BJ66" s="1130">
        <f t="shared" si="29"/>
        <v>0</v>
      </c>
      <c r="BK66" s="1131">
        <f t="shared" si="30"/>
        <v>0</v>
      </c>
      <c r="BL66" s="1131">
        <f t="shared" si="30"/>
        <v>0</v>
      </c>
      <c r="BM66" s="1130">
        <f t="shared" si="7"/>
        <v>0</v>
      </c>
      <c r="BN66" s="1130">
        <f t="shared" si="7"/>
        <v>0</v>
      </c>
      <c r="BO66" s="1130">
        <f>SUMIFS([2]ДиР!$D:$D,[2]ДиР!$A:$A,MID(BO$8,1,LEN(BO$8)-5),[2]ДиР!$B:$B,[2]Расходы!$A66,[2]ДиР!$E:$E,CONCATENATE("План ",LEFT([2]Расходы!BO$7,4)))</f>
        <v>0</v>
      </c>
      <c r="BP66" s="1130">
        <f>SUMIFS([2]ДиР!$H:$H,[2]ДиР!$A:$A,MID(BO$8,1,LEN(BO$8)-5),[2]ДиР!$B:$B,[2]Расходы!$A66,[2]ДиР!$E:$E,CONCATENATE("План ",LEFT([2]Расходы!BO$7,4)))</f>
        <v>0</v>
      </c>
      <c r="BQ66" s="1130">
        <f>IF(BQ$5=[2]Период!$B$2,SUMIFS('[2]Расходы 1'!$G:$G,'[2]Расходы 1'!$A:$A,[2]Расходы!$A66),SUMIFS([2]ДиР!$D:$D,[2]ДиР!$A:$A,MID(BQ$8,1,LEN(BQ$8)-5),[2]ДиР!$B:$B,[2]Расходы!$A66,[2]ДиР!$E:$E,CONCATENATE("Факт ",LEFT([2]Расходы!BO$7,4))))</f>
        <v>0</v>
      </c>
      <c r="BR66" s="1130">
        <f>IF(BQ$5=[2]Период!$B$2,SUMIFS('[2]Расходы 1'!$H:$H,'[2]Расходы 1'!$A:$A,[2]Расходы!$A66),SUMIFS([2]ДиР!$H:$H,[2]ДиР!$A:$A,MID(BQ$8,1,LEN(BQ$8)-5),[2]ДиР!$B:$B,[2]Расходы!$A66,[2]ДиР!$E:$E,CONCATENATE("Факт ",LEFT([2]Расходы!BO$7,4))))</f>
        <v>0</v>
      </c>
      <c r="BS66" s="1132">
        <f t="shared" si="31"/>
        <v>0</v>
      </c>
      <c r="BT66" s="1132">
        <f t="shared" si="31"/>
        <v>0</v>
      </c>
      <c r="BU66" s="1130">
        <f t="shared" si="8"/>
        <v>0</v>
      </c>
      <c r="BV66" s="1130">
        <f t="shared" si="8"/>
        <v>0</v>
      </c>
      <c r="BW66" s="1130">
        <f>SUMIFS([2]ДиР!$D:$D,[2]ДиР!$A:$A,MID(BW$8,1,LEN(BW$8)-5),[2]ДиР!$B:$B,[2]Расходы!$A66,[2]ДиР!$E:$E,CONCATENATE("План ",LEFT([2]Расходы!BW$7,4)))</f>
        <v>0</v>
      </c>
      <c r="BX66" s="1130">
        <f>SUMIFS([2]ДиР!$H:$H,[2]ДиР!$A:$A,MID(BW$8,1,LEN(BW$8)-5),[2]ДиР!$B:$B,[2]Расходы!$A66,[2]ДиР!$E:$E,CONCATENATE("План ",LEFT([2]Расходы!BW$7,4)))</f>
        <v>0</v>
      </c>
      <c r="BY66" s="1130">
        <f>IF(BY$5=[2]Период!$B$2,SUMIFS('[2]Расходы 1'!$G:$G,'[2]Расходы 1'!$A:$A,[2]Расходы!$A66),SUMIFS([2]ДиР!$D:$D,[2]ДиР!$A:$A,MID(BY$8,1,LEN(BY$8)-5),[2]ДиР!$B:$B,[2]Расходы!$A66,[2]ДиР!$E:$E,CONCATENATE("Факт ",LEFT([2]Расходы!BW$7,4))))</f>
        <v>0</v>
      </c>
      <c r="BZ66" s="1130">
        <f>IF(BY$5=[2]Период!$B$2,SUMIFS('[2]Расходы 1'!$H:$H,'[2]Расходы 1'!$A:$A,[2]Расходы!$A66),SUMIFS([2]ДиР!$H:$H,[2]ДиР!$A:$A,MID(BY$8,1,LEN(BY$8)-5),[2]ДиР!$B:$B,[2]Расходы!$A66,[2]ДиР!$E:$E,CONCATENATE("Факт ",LEFT([2]Расходы!BW$7,4))))</f>
        <v>0</v>
      </c>
      <c r="CA66" s="1132">
        <f t="shared" si="32"/>
        <v>0</v>
      </c>
      <c r="CB66" s="1132">
        <f t="shared" si="32"/>
        <v>0</v>
      </c>
      <c r="CC66" s="1130">
        <f t="shared" si="9"/>
        <v>0</v>
      </c>
      <c r="CD66" s="1130">
        <f t="shared" si="9"/>
        <v>0</v>
      </c>
      <c r="CE66" s="1130">
        <f>SUMIFS([2]ДиР!$D:$D,[2]ДиР!$A:$A,MID(CE$8,1,LEN(CE$8)-5),[2]ДиР!$B:$B,[2]Расходы!$A66,[2]ДиР!$E:$E,CONCATENATE("План ",LEFT([2]Расходы!CE$7,4)))</f>
        <v>0</v>
      </c>
      <c r="CF66" s="1130">
        <f>SUMIFS([2]ДиР!$H:$H,[2]ДиР!$A:$A,MID(CE$8,1,LEN(CE$8)-5),[2]ДиР!$B:$B,[2]Расходы!$A66,[2]ДиР!$E:$E,CONCATENATE("План ",LEFT([2]Расходы!CE$7,4)))</f>
        <v>0</v>
      </c>
      <c r="CG66" s="1130">
        <f>IF(CG$5=[2]Период!$B$2,SUMIFS('[2]Расходы 1'!$G:$G,'[2]Расходы 1'!$A:$A,[2]Расходы!$A66),SUMIFS([2]ДиР!$D:$D,[2]ДиР!$A:$A,MID(CG$8,1,LEN(CG$8)-5),[2]ДиР!$B:$B,[2]Расходы!$A66,[2]ДиР!$E:$E,CONCATENATE("Факт ",LEFT([2]Расходы!CE$7,4))))</f>
        <v>0</v>
      </c>
      <c r="CH66" s="1130">
        <f>IF(CG$5=[2]Период!$B$2,SUMIFS('[2]Расходы 1'!$H:$H,'[2]Расходы 1'!$A:$A,[2]Расходы!$A66),SUMIFS([2]ДиР!$H:$H,[2]ДиР!$A:$A,MID(CG$8,1,LEN(CG$8)-5),[2]ДиР!$B:$B,[2]Расходы!$A66,[2]ДиР!$E:$E,CONCATENATE("Факт ",LEFT([2]Расходы!CE$7,4))))</f>
        <v>0</v>
      </c>
      <c r="CI66" s="1132">
        <f t="shared" si="33"/>
        <v>0</v>
      </c>
      <c r="CJ66" s="1132">
        <f t="shared" si="33"/>
        <v>0</v>
      </c>
      <c r="CK66" s="1130">
        <f t="shared" si="10"/>
        <v>0</v>
      </c>
      <c r="CL66" s="1130">
        <f t="shared" si="10"/>
        <v>0</v>
      </c>
      <c r="CM66" s="1130">
        <f t="shared" si="34"/>
        <v>0</v>
      </c>
      <c r="CN66" s="1130">
        <f t="shared" si="34"/>
        <v>0</v>
      </c>
      <c r="CO66" s="1130">
        <f t="shared" si="34"/>
        <v>0</v>
      </c>
      <c r="CP66" s="1130">
        <f t="shared" si="34"/>
        <v>0</v>
      </c>
      <c r="CQ66" s="1131">
        <f t="shared" si="35"/>
        <v>0</v>
      </c>
      <c r="CR66" s="1131">
        <f t="shared" si="35"/>
        <v>0</v>
      </c>
      <c r="CS66" s="1130">
        <f t="shared" si="12"/>
        <v>0</v>
      </c>
      <c r="CT66" s="1130">
        <f t="shared" si="12"/>
        <v>0</v>
      </c>
      <c r="CU66" s="1130">
        <f>SUMIFS([2]ДиР!$D:$D,[2]ДиР!$A:$A,MID(CU$8,1,LEN(CU$8)-5),[2]ДиР!$B:$B,[2]Расходы!$A66,[2]ДиР!$E:$E,CONCATENATE("План ",LEFT([2]Расходы!CU$7,4)))</f>
        <v>0</v>
      </c>
      <c r="CV66" s="1130">
        <f>SUMIFS([2]ДиР!$H:$H,[2]ДиР!$A:$A,MID(CU$8,1,LEN(CU$8)-5),[2]ДиР!$B:$B,[2]Расходы!$A66,[2]ДиР!$E:$E,CONCATENATE("План ",LEFT([2]Расходы!CU$7,4)))</f>
        <v>0</v>
      </c>
      <c r="CW66" s="1130">
        <f>IF(CW$5=[2]Период!$B$2,SUMIFS('[2]Расходы 1'!$G:$G,'[2]Расходы 1'!$A:$A,[2]Расходы!$A66),SUMIFS([2]ДиР!$D:$D,[2]ДиР!$A:$A,MID(CW$8,1,LEN(CW$8)-5),[2]ДиР!$B:$B,[2]Расходы!$A66,[2]ДиР!$E:$E,CONCATENATE("Факт ",LEFT([2]Расходы!CU$7,4))))</f>
        <v>0</v>
      </c>
      <c r="CX66" s="1130">
        <f>IF(CW$5=[2]Период!$B$2,SUMIFS('[2]Расходы 1'!$H:$H,'[2]Расходы 1'!$A:$A,[2]Расходы!$A66),SUMIFS([2]ДиР!$H:$H,[2]ДиР!$A:$A,MID(CW$8,1,LEN(CW$8)-5),[2]ДиР!$B:$B,[2]Расходы!$A66,[2]ДиР!$E:$E,CONCATENATE("Факт ",LEFT([2]Расходы!CU$7,4))))</f>
        <v>0</v>
      </c>
      <c r="CY66" s="1132">
        <f t="shared" si="36"/>
        <v>0</v>
      </c>
      <c r="CZ66" s="1132">
        <f t="shared" si="36"/>
        <v>0</v>
      </c>
      <c r="DA66" s="1130">
        <f t="shared" si="13"/>
        <v>0</v>
      </c>
      <c r="DB66" s="1130">
        <f t="shared" si="13"/>
        <v>0</v>
      </c>
      <c r="DC66" s="1130">
        <f>SUMIFS([2]ДиР!$D:$D,[2]ДиР!$A:$A,MID(DC$8,1,LEN(DC$8)-5),[2]ДиР!$B:$B,[2]Расходы!$A66,[2]ДиР!$E:$E,CONCATENATE("План ",LEFT([2]Расходы!DC$7,4)))</f>
        <v>0</v>
      </c>
      <c r="DD66" s="1130">
        <f>SUMIFS([2]ДиР!$H:$H,[2]ДиР!$A:$A,MID(DC$8,1,LEN(DC$8)-5),[2]ДиР!$B:$B,[2]Расходы!$A66,[2]ДиР!$E:$E,CONCATENATE("План ",LEFT([2]Расходы!DC$7,4)))</f>
        <v>0</v>
      </c>
      <c r="DE66" s="1130">
        <f>IF(DE$5=[2]Период!$B$2,SUMIFS('[2]Расходы 1'!$G:$G,'[2]Расходы 1'!$A:$A,[2]Расходы!$A66),SUMIFS([2]ДиР!$D:$D,[2]ДиР!$A:$A,MID(DE$8,1,LEN(DE$8)-5),[2]ДиР!$B:$B,[2]Расходы!$A66,[2]ДиР!$E:$E,CONCATENATE("Факт ",LEFT([2]Расходы!DC$7,4))))</f>
        <v>0</v>
      </c>
      <c r="DF66" s="1130">
        <f>IF(DE$5=[2]Период!$B$2,SUMIFS('[2]Расходы 1'!$H:$H,'[2]Расходы 1'!$A:$A,[2]Расходы!$A66),SUMIFS([2]ДиР!$H:$H,[2]ДиР!$A:$A,MID(DE$8,1,LEN(DE$8)-5),[2]ДиР!$B:$B,[2]Расходы!$A66,[2]ДиР!$E:$E,CONCATENATE("Факт ",LEFT([2]Расходы!DC$7,4))))</f>
        <v>0</v>
      </c>
      <c r="DG66" s="1132">
        <f t="shared" si="37"/>
        <v>0</v>
      </c>
      <c r="DH66" s="1132">
        <f t="shared" si="37"/>
        <v>0</v>
      </c>
      <c r="DI66" s="1130">
        <f t="shared" si="14"/>
        <v>0</v>
      </c>
      <c r="DJ66" s="1130">
        <f t="shared" si="14"/>
        <v>0</v>
      </c>
      <c r="DK66" s="1130">
        <f>SUMIFS([2]ДиР!$D:$D,[2]ДиР!$A:$A,MID(DK$8,1,LEN(DK$8)-5),[2]ДиР!$B:$B,[2]Расходы!$A66,[2]ДиР!$E:$E,CONCATENATE("План ",LEFT([2]Расходы!DK$7,4)))</f>
        <v>0</v>
      </c>
      <c r="DL66" s="1130">
        <f>SUMIFS([2]ДиР!$H:$H,[2]ДиР!$A:$A,MID(DK$8,1,LEN(DK$8)-5),[2]ДиР!$B:$B,[2]Расходы!$A66,[2]ДиР!$E:$E,CONCATENATE("План ",LEFT([2]Расходы!DK$7,4)))</f>
        <v>0</v>
      </c>
      <c r="DM66" s="1130">
        <f>IF(DM$5=[2]Период!$B$2,SUMIFS('[2]Расходы 1'!$G:$G,'[2]Расходы 1'!$A:$A,[2]Расходы!$A66),SUMIFS([2]ДиР!$D:$D,[2]ДиР!$A:$A,MID(DM$8,1,LEN(DM$8)-5),[2]ДиР!$B:$B,[2]Расходы!$A66,[2]ДиР!$E:$E,CONCATENATE("Факт ",LEFT([2]Расходы!DK$7,4))))</f>
        <v>0</v>
      </c>
      <c r="DN66" s="1130">
        <f>IF(DM$5=[2]Период!$B$2,SUMIFS('[2]Расходы 1'!$H:$H,'[2]Расходы 1'!$A:$A,[2]Расходы!$A66),SUMIFS([2]ДиР!$H:$H,[2]ДиР!$A:$A,MID(DM$8,1,LEN(DM$8)-5),[2]ДиР!$B:$B,[2]Расходы!$A66,[2]ДиР!$E:$E,CONCATENATE("Факт ",LEFT([2]Расходы!DK$7,4))))</f>
        <v>0</v>
      </c>
      <c r="DO66" s="1132">
        <f t="shared" si="38"/>
        <v>0</v>
      </c>
      <c r="DP66" s="1132">
        <f t="shared" si="38"/>
        <v>0</v>
      </c>
      <c r="DQ66" s="1130">
        <f t="shared" si="39"/>
        <v>0</v>
      </c>
      <c r="DR66" s="1130">
        <f t="shared" si="39"/>
        <v>0</v>
      </c>
      <c r="DS66" s="1130">
        <f t="shared" si="42"/>
        <v>0</v>
      </c>
      <c r="DT66" s="1130">
        <f t="shared" si="42"/>
        <v>0</v>
      </c>
      <c r="DU66" s="1130">
        <f t="shared" si="42"/>
        <v>0</v>
      </c>
      <c r="DV66" s="1130">
        <f t="shared" si="42"/>
        <v>0</v>
      </c>
      <c r="DW66" s="1131">
        <f t="shared" si="40"/>
        <v>0</v>
      </c>
      <c r="DX66" s="1131">
        <f t="shared" si="40"/>
        <v>0</v>
      </c>
      <c r="DY66" s="1130">
        <f t="shared" si="16"/>
        <v>0</v>
      </c>
      <c r="DZ66" s="1130">
        <f t="shared" si="16"/>
        <v>0</v>
      </c>
      <c r="EA66" s="1130">
        <f t="shared" si="17"/>
        <v>0</v>
      </c>
      <c r="EB66" s="1130">
        <f t="shared" si="17"/>
        <v>0</v>
      </c>
      <c r="EC66" s="1130">
        <f t="shared" si="17"/>
        <v>0</v>
      </c>
      <c r="ED66" s="1130">
        <f t="shared" si="17"/>
        <v>0</v>
      </c>
      <c r="EE66" s="1131">
        <f t="shared" si="41"/>
        <v>0</v>
      </c>
      <c r="EF66" s="1131">
        <f t="shared" si="41"/>
        <v>0</v>
      </c>
      <c r="EG66" s="1130">
        <f t="shared" si="18"/>
        <v>0</v>
      </c>
      <c r="EH66" s="1130">
        <f t="shared" si="18"/>
        <v>0</v>
      </c>
    </row>
    <row r="67" spans="1:138" ht="12.75" x14ac:dyDescent="0.2">
      <c r="A67" s="1104"/>
      <c r="B67" s="1111"/>
      <c r="C67" s="1127"/>
      <c r="D67" s="1127"/>
      <c r="E67" s="1127"/>
      <c r="F67" s="1127"/>
      <c r="G67" s="1128"/>
      <c r="H67" s="1128"/>
      <c r="I67" s="1127"/>
      <c r="J67" s="1127"/>
      <c r="K67" s="1127"/>
      <c r="L67" s="1127"/>
      <c r="M67" s="1127"/>
      <c r="N67" s="1127"/>
      <c r="O67" s="1128"/>
      <c r="P67" s="1128"/>
      <c r="Q67" s="1127"/>
      <c r="R67" s="1127"/>
      <c r="S67" s="1127"/>
      <c r="T67" s="1127"/>
      <c r="U67" s="1127"/>
      <c r="V67" s="1127"/>
      <c r="W67" s="1129"/>
      <c r="X67" s="1129"/>
      <c r="Y67" s="1127"/>
      <c r="Z67" s="1127"/>
      <c r="AA67" s="1127"/>
      <c r="AB67" s="1127"/>
      <c r="AC67" s="1127"/>
      <c r="AD67" s="1127"/>
      <c r="AE67" s="1129"/>
      <c r="AF67" s="1129"/>
      <c r="AG67" s="1127"/>
      <c r="AH67" s="1127"/>
      <c r="AI67" s="1127"/>
      <c r="AJ67" s="1127"/>
      <c r="AK67" s="1127"/>
      <c r="AL67" s="1127"/>
      <c r="AM67" s="1129"/>
      <c r="AN67" s="1129"/>
      <c r="AO67" s="1127"/>
      <c r="AP67" s="1127"/>
      <c r="AQ67" s="1127"/>
      <c r="AR67" s="1127"/>
      <c r="AS67" s="1127"/>
      <c r="AT67" s="1127"/>
      <c r="AU67" s="1129"/>
      <c r="AV67" s="1129"/>
      <c r="AW67" s="1127"/>
      <c r="AX67" s="1127"/>
      <c r="AY67" s="1127"/>
      <c r="AZ67" s="1127"/>
      <c r="BA67" s="1127"/>
      <c r="BB67" s="1127"/>
      <c r="BC67" s="1129"/>
      <c r="BD67" s="1129"/>
      <c r="BE67" s="1127"/>
      <c r="BF67" s="1127"/>
      <c r="BG67" s="1127"/>
      <c r="BH67" s="1127"/>
      <c r="BI67" s="1127"/>
      <c r="BJ67" s="1127"/>
      <c r="BK67" s="1128"/>
      <c r="BL67" s="1128"/>
      <c r="BM67" s="1127"/>
      <c r="BN67" s="1127"/>
      <c r="BO67" s="1127"/>
      <c r="BP67" s="1127"/>
      <c r="BQ67" s="1127"/>
      <c r="BR67" s="1127"/>
      <c r="BS67" s="1129"/>
      <c r="BT67" s="1129"/>
      <c r="BU67" s="1127"/>
      <c r="BV67" s="1127"/>
      <c r="BW67" s="1127"/>
      <c r="BX67" s="1127"/>
      <c r="BY67" s="1127"/>
      <c r="BZ67" s="1127"/>
      <c r="CA67" s="1129"/>
      <c r="CB67" s="1129"/>
      <c r="CC67" s="1127"/>
      <c r="CD67" s="1127"/>
      <c r="CE67" s="1127"/>
      <c r="CF67" s="1127"/>
      <c r="CG67" s="1127"/>
      <c r="CH67" s="1127"/>
      <c r="CI67" s="1129"/>
      <c r="CJ67" s="1129"/>
      <c r="CK67" s="1127"/>
      <c r="CL67" s="1127"/>
      <c r="CM67" s="1127"/>
      <c r="CN67" s="1127"/>
      <c r="CO67" s="1127"/>
      <c r="CP67" s="1127"/>
      <c r="CQ67" s="1128"/>
      <c r="CR67" s="1128"/>
      <c r="CS67" s="1127"/>
      <c r="CT67" s="1127"/>
      <c r="CU67" s="1127"/>
      <c r="CV67" s="1127"/>
      <c r="CW67" s="1127"/>
      <c r="CX67" s="1127"/>
      <c r="CY67" s="1129"/>
      <c r="CZ67" s="1129"/>
      <c r="DA67" s="1127"/>
      <c r="DB67" s="1127"/>
      <c r="DC67" s="1127"/>
      <c r="DD67" s="1127"/>
      <c r="DE67" s="1127"/>
      <c r="DF67" s="1127"/>
      <c r="DG67" s="1129"/>
      <c r="DH67" s="1129"/>
      <c r="DI67" s="1127"/>
      <c r="DJ67" s="1127"/>
      <c r="DK67" s="1127"/>
      <c r="DL67" s="1127"/>
      <c r="DM67" s="1127"/>
      <c r="DN67" s="1127"/>
      <c r="DO67" s="1129"/>
      <c r="DP67" s="1129"/>
      <c r="DQ67" s="1127"/>
      <c r="DR67" s="1127"/>
      <c r="DS67" s="1127"/>
      <c r="DT67" s="1127"/>
      <c r="DU67" s="1127"/>
      <c r="DV67" s="1127"/>
      <c r="DW67" s="1128"/>
      <c r="DX67" s="1128"/>
      <c r="DY67" s="1127"/>
      <c r="DZ67" s="1127"/>
      <c r="EA67" s="1127"/>
      <c r="EB67" s="1127"/>
      <c r="EC67" s="1127"/>
      <c r="ED67" s="1127"/>
      <c r="EE67" s="1128"/>
      <c r="EF67" s="1128"/>
      <c r="EG67" s="1127"/>
      <c r="EH67" s="1127"/>
    </row>
    <row r="68" spans="1:138" ht="12.75" x14ac:dyDescent="0.2">
      <c r="A68" s="1109" t="s">
        <v>373</v>
      </c>
      <c r="B68" s="1106" t="s">
        <v>374</v>
      </c>
      <c r="C68" s="1127">
        <f>C70+C95+C98+C107+C124+C126+C130+C133+C137+C145+C152+C162</f>
        <v>0</v>
      </c>
      <c r="D68" s="1127">
        <f>D70+D95+D98+D107+D124+D126+D130+D133+D137+D145+D152+D162</f>
        <v>0</v>
      </c>
      <c r="E68" s="1127">
        <f>E70+E95+E98+E107+E124+E126+E130+E133+E137+E145+E152+E162</f>
        <v>0</v>
      </c>
      <c r="F68" s="1127">
        <f>F70+F95+F98+F107+F124+F126+F130+F133+F137+F145+F152+F162</f>
        <v>0</v>
      </c>
      <c r="G68" s="1128">
        <f>IFERROR(E68/C68,0)</f>
        <v>0</v>
      </c>
      <c r="H68" s="1128">
        <f>IFERROR(F68/D68,0)</f>
        <v>0</v>
      </c>
      <c r="I68" s="1127">
        <f>E68-C68</f>
        <v>0</v>
      </c>
      <c r="J68" s="1127">
        <f>F68-D68</f>
        <v>0</v>
      </c>
      <c r="K68" s="1127">
        <f>K70+K95+K98+K107+K124+K126+K130+K133+K137+K145+K152+K162</f>
        <v>0</v>
      </c>
      <c r="L68" s="1127">
        <f>L70+L95+L98+L107+L124+L126+L130+L133+L137+L145+L152+L162</f>
        <v>0</v>
      </c>
      <c r="M68" s="1127">
        <f>M70+M95+M98+M107+M124+M126+M130+M133+M137+M145+M152+M162</f>
        <v>0</v>
      </c>
      <c r="N68" s="1127">
        <f>N70+N95+N98+N107+N124+N126+N130+N133+N137+N145+N152+N162</f>
        <v>0</v>
      </c>
      <c r="O68" s="1128">
        <f t="shared" si="21"/>
        <v>0</v>
      </c>
      <c r="P68" s="1128">
        <f t="shared" si="21"/>
        <v>0</v>
      </c>
      <c r="Q68" s="1127">
        <f t="shared" si="0"/>
        <v>0</v>
      </c>
      <c r="R68" s="1127">
        <f t="shared" si="0"/>
        <v>0</v>
      </c>
      <c r="S68" s="1127">
        <f>S70+S95+S98+S107+S124+S126+S130+S133+S137+S145+S152+S162</f>
        <v>0</v>
      </c>
      <c r="T68" s="1127">
        <f>T70+T95+T98+T107+T124+T126+T130+T133+T137+T145+T152+T162</f>
        <v>0</v>
      </c>
      <c r="U68" s="1127">
        <f>U70+U95+U98+U107+U124+U126+U130+U133+U137+U145+U152+U162</f>
        <v>0</v>
      </c>
      <c r="V68" s="1127">
        <f>V70+V95+V98+V107+V124+V126+V130+V133+V137+V145+V152+V162</f>
        <v>0</v>
      </c>
      <c r="W68" s="1129">
        <f t="shared" si="22"/>
        <v>0</v>
      </c>
      <c r="X68" s="1129">
        <f t="shared" si="22"/>
        <v>0</v>
      </c>
      <c r="Y68" s="1127">
        <f t="shared" si="1"/>
        <v>0</v>
      </c>
      <c r="Z68" s="1127">
        <f t="shared" si="1"/>
        <v>0</v>
      </c>
      <c r="AA68" s="1127">
        <f>S68+K68+C68</f>
        <v>0</v>
      </c>
      <c r="AB68" s="1127">
        <f>T68+L68+D68</f>
        <v>0</v>
      </c>
      <c r="AC68" s="1127">
        <f>U68+M68+E68</f>
        <v>0</v>
      </c>
      <c r="AD68" s="1127">
        <f t="shared" si="2"/>
        <v>0</v>
      </c>
      <c r="AE68" s="1129">
        <f t="shared" si="24"/>
        <v>0</v>
      </c>
      <c r="AF68" s="1129">
        <f t="shared" si="24"/>
        <v>0</v>
      </c>
      <c r="AG68" s="1127">
        <f t="shared" si="3"/>
        <v>0</v>
      </c>
      <c r="AH68" s="1127">
        <f t="shared" si="3"/>
        <v>0</v>
      </c>
      <c r="AI68" s="1127">
        <f>AI70+AI95+AI98+AI107+AI124+AI126+AI130+AI133+AI137+AI145+AI152+AI162</f>
        <v>4301002.6910878746</v>
      </c>
      <c r="AJ68" s="1127">
        <f>AJ70+AJ95+AJ98+AJ107+AJ124+AJ126+AJ130+AJ133+AJ137+AJ145+AJ152+AJ162</f>
        <v>62455.568011150448</v>
      </c>
      <c r="AK68" s="1127">
        <f>AK70+AK95+AK98+AK107+AK124+AK126+AK130+AK133+AK137+AK145+AK152+AK162</f>
        <v>0</v>
      </c>
      <c r="AL68" s="1127">
        <f>AL70+AL95+AL98+AL107+AL124+AL126+AL130+AL133+AL137+AL145+AL152+AL162</f>
        <v>0</v>
      </c>
      <c r="AM68" s="1129">
        <f t="shared" si="25"/>
        <v>0</v>
      </c>
      <c r="AN68" s="1129">
        <f t="shared" si="25"/>
        <v>0</v>
      </c>
      <c r="AO68" s="1127">
        <f t="shared" si="4"/>
        <v>-4301002.6910878746</v>
      </c>
      <c r="AP68" s="1127">
        <f t="shared" si="4"/>
        <v>-62455.568011150448</v>
      </c>
      <c r="AQ68" s="1127">
        <f>AQ70+AQ95+AQ98+AQ107+AQ124+AQ126+AQ130+AQ133+AQ137+AQ145+AQ152+AQ162</f>
        <v>5269059.5752891889</v>
      </c>
      <c r="AR68" s="1127">
        <f>AR70+AR95+AR98+AR107+AR124+AR126+AR130+AR133+AR137+AR145+AR152+AR162</f>
        <v>76214.067770148104</v>
      </c>
      <c r="AS68" s="1127">
        <f>AS70+AS95+AS98+AS107+AS124+AS126+AS130+AS133+AS137+AS145+AS152+AS162</f>
        <v>0</v>
      </c>
      <c r="AT68" s="1127">
        <f>AT70+AT95+AT98+AT107+AT124+AT126+AT130+AT133+AT137+AT145+AT152+AT162</f>
        <v>0</v>
      </c>
      <c r="AU68" s="1132">
        <f t="shared" si="26"/>
        <v>0</v>
      </c>
      <c r="AV68" s="1129">
        <f t="shared" si="26"/>
        <v>0</v>
      </c>
      <c r="AW68" s="1127">
        <f t="shared" si="5"/>
        <v>-5269059.5752891889</v>
      </c>
      <c r="AX68" s="1127">
        <f t="shared" si="5"/>
        <v>-76214.067770148104</v>
      </c>
      <c r="AY68" s="1127">
        <f>AY70+AY95+AY98+AY107+AY124+AY126+AY130+AY133+AY137+AY145+AY152+AY162</f>
        <v>4907765.0222744653</v>
      </c>
      <c r="AZ68" s="1127">
        <f>AZ70+AZ95+AZ98+AZ107+AZ124+AZ126+AZ130+AZ133+AZ137+AZ145+AZ152+AZ162</f>
        <v>70711.980725804562</v>
      </c>
      <c r="BA68" s="1127">
        <f>BA70+BA95+BA98+BA107+BA124+BA126+BA130+BA133+BA137+BA145+BA152+BA162</f>
        <v>0</v>
      </c>
      <c r="BB68" s="1127">
        <f>BB70+BB95+BB98+BB107+BB124+BB126+BB130+BB133+BB137+BB145+BB152+BB162</f>
        <v>0</v>
      </c>
      <c r="BC68" s="1129">
        <f t="shared" si="27"/>
        <v>0</v>
      </c>
      <c r="BD68" s="1129">
        <f t="shared" si="27"/>
        <v>0</v>
      </c>
      <c r="BE68" s="1127">
        <f t="shared" si="28"/>
        <v>-4907765.0222744653</v>
      </c>
      <c r="BF68" s="1127">
        <f t="shared" si="28"/>
        <v>-70711.980725804562</v>
      </c>
      <c r="BG68" s="1127">
        <f t="shared" si="29"/>
        <v>14477827.28865153</v>
      </c>
      <c r="BH68" s="1127">
        <f t="shared" si="29"/>
        <v>209381.61650710314</v>
      </c>
      <c r="BI68" s="1127">
        <f t="shared" si="29"/>
        <v>0</v>
      </c>
      <c r="BJ68" s="1127">
        <f t="shared" si="29"/>
        <v>0</v>
      </c>
      <c r="BK68" s="1128">
        <f t="shared" si="30"/>
        <v>0</v>
      </c>
      <c r="BL68" s="1128">
        <f t="shared" si="30"/>
        <v>0</v>
      </c>
      <c r="BM68" s="1127">
        <f t="shared" si="7"/>
        <v>-14477827.28865153</v>
      </c>
      <c r="BN68" s="1127">
        <f t="shared" si="7"/>
        <v>-209381.61650710314</v>
      </c>
      <c r="BO68" s="1127">
        <f>BO70+BO95+BO98+BO107+BO124+BO126+BO130+BO133+BO137+BO145+BO152+BO162</f>
        <v>4627845.8238420086</v>
      </c>
      <c r="BP68" s="1127">
        <f>BP70+BP95+BP98+BP107+BP124+BP126+BP130+BP133+BP137+BP145+BP152+BP162</f>
        <v>66417.318215886567</v>
      </c>
      <c r="BQ68" s="1127">
        <f>BQ70+BQ95+BQ98+BQ107+BQ124+BQ126+BQ130+BQ133+BQ137+BQ145+BQ152+BQ162</f>
        <v>0</v>
      </c>
      <c r="BR68" s="1127">
        <f>BR70+BR95+BR98+BR107+BR124+BR126+BR130+BR133+BR137+BR145+BR152+BR162</f>
        <v>0</v>
      </c>
      <c r="BS68" s="1129">
        <f t="shared" si="31"/>
        <v>0</v>
      </c>
      <c r="BT68" s="1129">
        <f t="shared" si="31"/>
        <v>0</v>
      </c>
      <c r="BU68" s="1127">
        <f t="shared" si="8"/>
        <v>-4627845.8238420086</v>
      </c>
      <c r="BV68" s="1127">
        <f t="shared" si="8"/>
        <v>-66417.318215886567</v>
      </c>
      <c r="BW68" s="1127">
        <f>BW70+BW95+BW98+BW107+BW124+BW126+BW130+BW133+BW137+BW145+BW152+BW162</f>
        <v>4798959.1473635212</v>
      </c>
      <c r="BX68" s="1127">
        <f>BX70+BX95+BX98+BX107+BX124+BX126+BX130+BX133+BX137+BX145+BX152+BX162</f>
        <v>68600.659672125228</v>
      </c>
      <c r="BY68" s="1127">
        <f>BY70+BY95+BY98+BY107+BY124+BY126+BY130+BY133+BY137+BY145+BY152+BY162</f>
        <v>0</v>
      </c>
      <c r="BZ68" s="1127">
        <f>BZ70+BZ95+BZ98+BZ107+BZ124+BZ126+BZ130+BZ133+BZ137+BZ145+BZ152+BZ162</f>
        <v>0</v>
      </c>
      <c r="CA68" s="1129">
        <f t="shared" si="32"/>
        <v>0</v>
      </c>
      <c r="CB68" s="1129">
        <f t="shared" si="32"/>
        <v>0</v>
      </c>
      <c r="CC68" s="1127">
        <f t="shared" si="9"/>
        <v>-4798959.1473635212</v>
      </c>
      <c r="CD68" s="1127">
        <f t="shared" si="9"/>
        <v>-68600.659672125228</v>
      </c>
      <c r="CE68" s="1127">
        <f>CE70+CE95+CE98+CE107+CE124+CE126+CE130+CE133+CE137+CE145+CE152+CE162</f>
        <v>4894903.3392983051</v>
      </c>
      <c r="CF68" s="1127">
        <f>CF70+CF95+CF98+CF107+CF124+CF126+CF130+CF133+CF137+CF145+CF152+CF162</f>
        <v>69696.495162416759</v>
      </c>
      <c r="CG68" s="1127">
        <f>CG70+CG95+CG98+CG107+CG124+CG126+CG130+CG133+CG137+CG145+CG152+CG162</f>
        <v>0</v>
      </c>
      <c r="CH68" s="1127">
        <f>CH70+CH95+CH98+CH107+CH124+CH126+CH130+CH133+CH137+CH145+CH152+CH162</f>
        <v>0</v>
      </c>
      <c r="CI68" s="1129">
        <f t="shared" si="33"/>
        <v>0</v>
      </c>
      <c r="CJ68" s="1129">
        <f t="shared" si="33"/>
        <v>0</v>
      </c>
      <c r="CK68" s="1127">
        <f t="shared" si="10"/>
        <v>-4894903.3392983051</v>
      </c>
      <c r="CL68" s="1127">
        <f t="shared" si="10"/>
        <v>-69696.495162416759</v>
      </c>
      <c r="CM68" s="1127">
        <f t="shared" si="34"/>
        <v>14321708.310503833</v>
      </c>
      <c r="CN68" s="1127">
        <f t="shared" si="34"/>
        <v>204714.47305042855</v>
      </c>
      <c r="CO68" s="1127">
        <f t="shared" si="34"/>
        <v>0</v>
      </c>
      <c r="CP68" s="1127">
        <f t="shared" si="34"/>
        <v>0</v>
      </c>
      <c r="CQ68" s="1128">
        <f t="shared" si="35"/>
        <v>0</v>
      </c>
      <c r="CR68" s="1128">
        <f t="shared" si="35"/>
        <v>0</v>
      </c>
      <c r="CS68" s="1127">
        <f t="shared" si="12"/>
        <v>-14321708.310503833</v>
      </c>
      <c r="CT68" s="1127">
        <f t="shared" si="12"/>
        <v>-204714.47305042855</v>
      </c>
      <c r="CU68" s="1127">
        <f>CU70+CU95+CU98+CU107+CU124+CU126+CU130+CU133+CU137+CU145+CU152+CU162</f>
        <v>4306794.2113803988</v>
      </c>
      <c r="CV68" s="1127">
        <f>CV70+CV95+CV98+CV107+CV124+CV126+CV130+CV133+CV137+CV145+CV152+CV162</f>
        <v>61084.947328280257</v>
      </c>
      <c r="CW68" s="1127">
        <f>CW70+CW95+CW98+CW107+CW124+CW126+CW130+CW133+CW137+CW145+CW152+CW162</f>
        <v>0</v>
      </c>
      <c r="CX68" s="1127">
        <f>CX70+CX95+CX98+CX107+CX124+CX126+CX130+CX133+CX137+CX145+CX152+CX162</f>
        <v>0</v>
      </c>
      <c r="CY68" s="1129">
        <f t="shared" si="36"/>
        <v>0</v>
      </c>
      <c r="CZ68" s="1129">
        <f t="shared" si="36"/>
        <v>0</v>
      </c>
      <c r="DA68" s="1127">
        <f t="shared" si="13"/>
        <v>-4306794.2113803988</v>
      </c>
      <c r="DB68" s="1127">
        <f t="shared" si="13"/>
        <v>-61084.947328280257</v>
      </c>
      <c r="DC68" s="1127">
        <f>DC70+DC95+DC98+DC107+DC124+DC126+DC130+DC133+DC137+DC145+DC152+DC162</f>
        <v>4172921.8620094787</v>
      </c>
      <c r="DD68" s="1127">
        <f>DD70+DD95+DD98+DD107+DD124+DD126+DD130+DD133+DD137+DD145+DD152+DD162</f>
        <v>58960.393670215184</v>
      </c>
      <c r="DE68" s="1127">
        <f>DE70+DE95+DE98+DE107+DE124+DE126+DE130+DE133+DE137+DE145+DE152+DE162</f>
        <v>0</v>
      </c>
      <c r="DF68" s="1127">
        <f>DF70+DF95+DF98+DF107+DF124+DF126+DF130+DF133+DF137+DF145+DF152+DF162</f>
        <v>0</v>
      </c>
      <c r="DG68" s="1129">
        <f t="shared" si="37"/>
        <v>0</v>
      </c>
      <c r="DH68" s="1129">
        <f t="shared" si="37"/>
        <v>0</v>
      </c>
      <c r="DI68" s="1127">
        <f t="shared" si="14"/>
        <v>-4172921.8620094787</v>
      </c>
      <c r="DJ68" s="1127">
        <f t="shared" si="14"/>
        <v>-58960.393670215184</v>
      </c>
      <c r="DK68" s="1127">
        <f>DK70+DK95+DK98+DK107+DK124+DK126+DK130+DK133+DK137+DK145+DK152+DK162</f>
        <v>6439984.1858492717</v>
      </c>
      <c r="DL68" s="1127">
        <f>DL70+DL95+DL98+DL107+DL124+DL126+DL130+DL133+DL137+DL145+DL152+DL162</f>
        <v>90646.550578496302</v>
      </c>
      <c r="DM68" s="1127">
        <f>DM70+DM95+DM98+DM107+DM124+DM126+DM130+DM133+DM137+DM145+DM152+DM162</f>
        <v>0</v>
      </c>
      <c r="DN68" s="1127">
        <f>DN70+DN95+DN98+DN107+DN124+DN126+DN130+DN133+DN137+DN145+DN152+DN162</f>
        <v>0</v>
      </c>
      <c r="DO68" s="1129">
        <f t="shared" si="38"/>
        <v>0</v>
      </c>
      <c r="DP68" s="1129">
        <f t="shared" si="38"/>
        <v>0</v>
      </c>
      <c r="DQ68" s="1127">
        <f t="shared" si="39"/>
        <v>-6439984.1858492717</v>
      </c>
      <c r="DR68" s="1127">
        <f t="shared" si="39"/>
        <v>-90646.550578496302</v>
      </c>
      <c r="DS68" s="1127">
        <f>DS70+DS95+DS98+DS107+DS124+DS126+DS130+DS133+DS137+DS145+DS152+DS162</f>
        <v>14919700.259239154</v>
      </c>
      <c r="DT68" s="1127">
        <f>DT70+DT95+DT98+DT107+DT124+DT126+DT130+DT133+DT137+DT145+DT152+DT162</f>
        <v>210691.89157699177</v>
      </c>
      <c r="DU68" s="1127">
        <f t="shared" si="42"/>
        <v>0</v>
      </c>
      <c r="DV68" s="1127">
        <f t="shared" si="42"/>
        <v>0</v>
      </c>
      <c r="DW68" s="1128">
        <f t="shared" si="40"/>
        <v>0</v>
      </c>
      <c r="DX68" s="1128">
        <f t="shared" si="40"/>
        <v>0</v>
      </c>
      <c r="DY68" s="1127">
        <f t="shared" si="16"/>
        <v>-14919700.259239154</v>
      </c>
      <c r="DZ68" s="1127">
        <f t="shared" si="16"/>
        <v>-210691.89157699177</v>
      </c>
      <c r="EA68" s="1127">
        <f>EA70+EA95+EA98+EA107+EA124+EA126+EA130+EA133+EA137+EA145+EA152+EA162</f>
        <v>43719235.858394504</v>
      </c>
      <c r="EB68" s="1127">
        <f>EB70+EB95+EB98+EB107+EB124+EB126+EB130+EB133+EB137+EB145+EB152+EB162</f>
        <v>624787.98113452329</v>
      </c>
      <c r="EC68" s="1127">
        <f t="shared" si="17"/>
        <v>0</v>
      </c>
      <c r="ED68" s="1127">
        <f t="shared" si="17"/>
        <v>0</v>
      </c>
      <c r="EE68" s="1128">
        <f t="shared" si="41"/>
        <v>0</v>
      </c>
      <c r="EF68" s="1128">
        <f t="shared" si="41"/>
        <v>0</v>
      </c>
      <c r="EG68" s="1127">
        <f t="shared" si="18"/>
        <v>-43719235.858394504</v>
      </c>
      <c r="EH68" s="1127">
        <f t="shared" si="18"/>
        <v>-624787.98113452329</v>
      </c>
    </row>
    <row r="69" spans="1:138" ht="12.75" x14ac:dyDescent="0.2">
      <c r="A69" s="1112"/>
      <c r="B69" s="786" t="s">
        <v>13</v>
      </c>
      <c r="C69" s="1127"/>
      <c r="D69" s="1127"/>
      <c r="E69" s="1127"/>
      <c r="F69" s="1127"/>
      <c r="G69" s="1128"/>
      <c r="H69" s="1128"/>
      <c r="I69" s="1127"/>
      <c r="J69" s="1127"/>
      <c r="K69" s="1127"/>
      <c r="L69" s="1127"/>
      <c r="M69" s="1127"/>
      <c r="N69" s="1127"/>
      <c r="O69" s="1128"/>
      <c r="P69" s="1128"/>
      <c r="Q69" s="1127"/>
      <c r="R69" s="1127"/>
      <c r="S69" s="1127"/>
      <c r="T69" s="1127"/>
      <c r="U69" s="1127"/>
      <c r="V69" s="1127"/>
      <c r="W69" s="1129"/>
      <c r="X69" s="1129"/>
      <c r="Y69" s="1127"/>
      <c r="Z69" s="1127"/>
      <c r="AA69" s="1127"/>
      <c r="AB69" s="1127"/>
      <c r="AC69" s="1127"/>
      <c r="AD69" s="1127"/>
      <c r="AE69" s="1129"/>
      <c r="AF69" s="1129"/>
      <c r="AG69" s="1127"/>
      <c r="AH69" s="1127"/>
      <c r="AI69" s="1127"/>
      <c r="AJ69" s="1127"/>
      <c r="AK69" s="1127"/>
      <c r="AL69" s="1127"/>
      <c r="AM69" s="1129"/>
      <c r="AN69" s="1129"/>
      <c r="AO69" s="1127"/>
      <c r="AP69" s="1127"/>
      <c r="AQ69" s="1127"/>
      <c r="AR69" s="1127"/>
      <c r="AS69" s="1127"/>
      <c r="AT69" s="1127"/>
      <c r="AU69" s="1129"/>
      <c r="AV69" s="1129"/>
      <c r="AW69" s="1127"/>
      <c r="AX69" s="1127"/>
      <c r="AY69" s="1127"/>
      <c r="AZ69" s="1127"/>
      <c r="BA69" s="1127"/>
      <c r="BB69" s="1127"/>
      <c r="BC69" s="1129"/>
      <c r="BD69" s="1129"/>
      <c r="BE69" s="1127"/>
      <c r="BF69" s="1127"/>
      <c r="BG69" s="1127"/>
      <c r="BH69" s="1127"/>
      <c r="BI69" s="1127"/>
      <c r="BJ69" s="1127"/>
      <c r="BK69" s="1128"/>
      <c r="BL69" s="1128"/>
      <c r="BM69" s="1127"/>
      <c r="BN69" s="1127"/>
      <c r="BO69" s="1127"/>
      <c r="BP69" s="1127"/>
      <c r="BQ69" s="1127"/>
      <c r="BR69" s="1127"/>
      <c r="BS69" s="1129"/>
      <c r="BT69" s="1129"/>
      <c r="BU69" s="1127"/>
      <c r="BV69" s="1127"/>
      <c r="BW69" s="1127"/>
      <c r="BX69" s="1127"/>
      <c r="BY69" s="1127"/>
      <c r="BZ69" s="1127"/>
      <c r="CA69" s="1129"/>
      <c r="CB69" s="1129"/>
      <c r="CC69" s="1127"/>
      <c r="CD69" s="1127"/>
      <c r="CE69" s="1127"/>
      <c r="CF69" s="1127"/>
      <c r="CG69" s="1127"/>
      <c r="CH69" s="1127"/>
      <c r="CI69" s="1129"/>
      <c r="CJ69" s="1129"/>
      <c r="CK69" s="1127"/>
      <c r="CL69" s="1127"/>
      <c r="CM69" s="1127"/>
      <c r="CN69" s="1127"/>
      <c r="CO69" s="1127"/>
      <c r="CP69" s="1127"/>
      <c r="CQ69" s="1128"/>
      <c r="CR69" s="1128"/>
      <c r="CS69" s="1127"/>
      <c r="CT69" s="1127"/>
      <c r="CU69" s="1127"/>
      <c r="CV69" s="1127"/>
      <c r="CW69" s="1127"/>
      <c r="CX69" s="1127"/>
      <c r="CY69" s="1129"/>
      <c r="CZ69" s="1129"/>
      <c r="DA69" s="1127"/>
      <c r="DB69" s="1127"/>
      <c r="DC69" s="1127"/>
      <c r="DD69" s="1127"/>
      <c r="DE69" s="1127"/>
      <c r="DF69" s="1127"/>
      <c r="DG69" s="1129"/>
      <c r="DH69" s="1129"/>
      <c r="DI69" s="1127"/>
      <c r="DJ69" s="1127"/>
      <c r="DK69" s="1127"/>
      <c r="DL69" s="1127"/>
      <c r="DM69" s="1127"/>
      <c r="DN69" s="1127"/>
      <c r="DO69" s="1129"/>
      <c r="DP69" s="1129"/>
      <c r="DQ69" s="1127"/>
      <c r="DR69" s="1127"/>
      <c r="DS69" s="1127"/>
      <c r="DT69" s="1127"/>
      <c r="DU69" s="1127"/>
      <c r="DV69" s="1127"/>
      <c r="DW69" s="1128"/>
      <c r="DX69" s="1128"/>
      <c r="DY69" s="1127"/>
      <c r="DZ69" s="1127"/>
      <c r="EA69" s="1127"/>
      <c r="EB69" s="1127"/>
      <c r="EC69" s="1127"/>
      <c r="ED69" s="1127"/>
      <c r="EE69" s="1128"/>
      <c r="EF69" s="1128"/>
      <c r="EG69" s="1127"/>
      <c r="EH69" s="1127"/>
    </row>
    <row r="70" spans="1:138" ht="12.75" x14ac:dyDescent="0.2">
      <c r="A70" s="1109">
        <v>2.1</v>
      </c>
      <c r="B70" s="1110" t="s">
        <v>375</v>
      </c>
      <c r="C70" s="1127">
        <f>SUM(C71:C94)</f>
        <v>0</v>
      </c>
      <c r="D70" s="1127">
        <f>SUM(D71:D94)</f>
        <v>0</v>
      </c>
      <c r="E70" s="1127">
        <f>SUM(E71:E94)</f>
        <v>0</v>
      </c>
      <c r="F70" s="1127">
        <f>SUM(F71:F94)</f>
        <v>0</v>
      </c>
      <c r="G70" s="1128">
        <f t="shared" ref="G70:H101" si="47">IFERROR(E70/C70,0)</f>
        <v>0</v>
      </c>
      <c r="H70" s="1128">
        <f t="shared" si="47"/>
        <v>0</v>
      </c>
      <c r="I70" s="1127">
        <f t="shared" ref="I70:J101" si="48">E70-C70</f>
        <v>0</v>
      </c>
      <c r="J70" s="1127">
        <f t="shared" si="48"/>
        <v>0</v>
      </c>
      <c r="K70" s="1127">
        <f>SUM(K71:K94)</f>
        <v>0</v>
      </c>
      <c r="L70" s="1127">
        <f>SUM(L71:L94)</f>
        <v>0</v>
      </c>
      <c r="M70" s="1127">
        <f>SUM(M71:M94)</f>
        <v>0</v>
      </c>
      <c r="N70" s="1127">
        <f>SUM(N71:N94)</f>
        <v>0</v>
      </c>
      <c r="O70" s="1128">
        <f t="shared" si="21"/>
        <v>0</v>
      </c>
      <c r="P70" s="1128">
        <f t="shared" si="21"/>
        <v>0</v>
      </c>
      <c r="Q70" s="1127">
        <f t="shared" si="0"/>
        <v>0</v>
      </c>
      <c r="R70" s="1127">
        <f t="shared" si="0"/>
        <v>0</v>
      </c>
      <c r="S70" s="1127">
        <f>SUM(S71:S94)</f>
        <v>0</v>
      </c>
      <c r="T70" s="1127">
        <f>SUM(T71:T94)</f>
        <v>0</v>
      </c>
      <c r="U70" s="1127">
        <f>SUM(U71:U94)</f>
        <v>0</v>
      </c>
      <c r="V70" s="1127">
        <f>SUM(V71:V94)</f>
        <v>0</v>
      </c>
      <c r="W70" s="1129">
        <f t="shared" si="22"/>
        <v>0</v>
      </c>
      <c r="X70" s="1129">
        <f t="shared" si="22"/>
        <v>0</v>
      </c>
      <c r="Y70" s="1127">
        <f t="shared" si="1"/>
        <v>0</v>
      </c>
      <c r="Z70" s="1127">
        <f t="shared" si="1"/>
        <v>0</v>
      </c>
      <c r="AA70" s="1127">
        <f t="shared" ref="AA70:AD101" si="49">S70+K70+C70</f>
        <v>0</v>
      </c>
      <c r="AB70" s="1127">
        <f t="shared" si="49"/>
        <v>0</v>
      </c>
      <c r="AC70" s="1127">
        <f t="shared" si="49"/>
        <v>0</v>
      </c>
      <c r="AD70" s="1127">
        <f t="shared" si="2"/>
        <v>0</v>
      </c>
      <c r="AE70" s="1129">
        <f t="shared" si="24"/>
        <v>0</v>
      </c>
      <c r="AF70" s="1129">
        <f t="shared" si="24"/>
        <v>0</v>
      </c>
      <c r="AG70" s="1127">
        <f t="shared" si="3"/>
        <v>0</v>
      </c>
      <c r="AH70" s="1127">
        <f t="shared" si="3"/>
        <v>0</v>
      </c>
      <c r="AI70" s="1127">
        <f>SUM(AI71:AI94)</f>
        <v>1142163.3648919046</v>
      </c>
      <c r="AJ70" s="1127">
        <f>SUM(AJ71:AJ94)</f>
        <v>16585.542218716393</v>
      </c>
      <c r="AK70" s="1127">
        <f>SUM(AK71:AK94)</f>
        <v>0</v>
      </c>
      <c r="AL70" s="1127">
        <f>SUM(AL71:AL94)</f>
        <v>0</v>
      </c>
      <c r="AM70" s="1129">
        <f t="shared" si="25"/>
        <v>0</v>
      </c>
      <c r="AN70" s="1129">
        <f t="shared" si="25"/>
        <v>0</v>
      </c>
      <c r="AO70" s="1127">
        <f t="shared" si="4"/>
        <v>-1142163.3648919046</v>
      </c>
      <c r="AP70" s="1127">
        <f t="shared" si="4"/>
        <v>-16585.542218716393</v>
      </c>
      <c r="AQ70" s="1127">
        <f>SUM(AQ71:AQ94)</f>
        <v>1136579.4555127027</v>
      </c>
      <c r="AR70" s="1127">
        <f>SUM(AR71:AR94)</f>
        <v>16440.000802960913</v>
      </c>
      <c r="AS70" s="1127">
        <f>SUM(AS71:AS94)</f>
        <v>0</v>
      </c>
      <c r="AT70" s="1127">
        <f>SUM(AT71:AT94)</f>
        <v>0</v>
      </c>
      <c r="AU70" s="1129">
        <f t="shared" si="26"/>
        <v>0</v>
      </c>
      <c r="AV70" s="1129">
        <f t="shared" si="26"/>
        <v>0</v>
      </c>
      <c r="AW70" s="1127">
        <f t="shared" si="5"/>
        <v>-1136579.4555127027</v>
      </c>
      <c r="AX70" s="1127">
        <f t="shared" si="5"/>
        <v>-16440.000802960913</v>
      </c>
      <c r="AY70" s="1127">
        <f>SUM(AY71:AY94)</f>
        <v>1397947.0434951561</v>
      </c>
      <c r="AZ70" s="1127">
        <f>SUM(AZ71:AZ94)</f>
        <v>20141.878013041649</v>
      </c>
      <c r="BA70" s="1127">
        <f>SUM(BA71:BA94)</f>
        <v>0</v>
      </c>
      <c r="BB70" s="1127">
        <f>SUM(BB71:BB94)</f>
        <v>0</v>
      </c>
      <c r="BC70" s="1129">
        <f t="shared" si="27"/>
        <v>0</v>
      </c>
      <c r="BD70" s="1129">
        <f t="shared" si="27"/>
        <v>0</v>
      </c>
      <c r="BE70" s="1127">
        <f t="shared" si="28"/>
        <v>-1397947.0434951561</v>
      </c>
      <c r="BF70" s="1127">
        <f t="shared" si="28"/>
        <v>-20141.878013041649</v>
      </c>
      <c r="BG70" s="1127">
        <f t="shared" si="29"/>
        <v>3676689.8638997637</v>
      </c>
      <c r="BH70" s="1127">
        <f t="shared" si="29"/>
        <v>53167.421034718951</v>
      </c>
      <c r="BI70" s="1127">
        <f t="shared" si="29"/>
        <v>0</v>
      </c>
      <c r="BJ70" s="1127">
        <f t="shared" si="29"/>
        <v>0</v>
      </c>
      <c r="BK70" s="1128">
        <f t="shared" si="30"/>
        <v>0</v>
      </c>
      <c r="BL70" s="1128">
        <f t="shared" si="30"/>
        <v>0</v>
      </c>
      <c r="BM70" s="1127">
        <f t="shared" si="7"/>
        <v>-3676689.8638997637</v>
      </c>
      <c r="BN70" s="1127">
        <f t="shared" si="7"/>
        <v>-53167.421034718951</v>
      </c>
      <c r="BO70" s="1127">
        <f>SUM(BO71:BO94)</f>
        <v>1126562.8240673379</v>
      </c>
      <c r="BP70" s="1127">
        <f>SUM(BP71:BP94)</f>
        <v>16168.058406524531</v>
      </c>
      <c r="BQ70" s="1127">
        <f>SUM(BQ71:BQ94)</f>
        <v>0</v>
      </c>
      <c r="BR70" s="1127">
        <f>SUM(BR71:BR94)</f>
        <v>0</v>
      </c>
      <c r="BS70" s="1129">
        <f t="shared" si="31"/>
        <v>0</v>
      </c>
      <c r="BT70" s="1129">
        <f t="shared" si="31"/>
        <v>0</v>
      </c>
      <c r="BU70" s="1127">
        <f t="shared" si="8"/>
        <v>-1126562.8240673379</v>
      </c>
      <c r="BV70" s="1127">
        <f t="shared" si="8"/>
        <v>-16168.058406524531</v>
      </c>
      <c r="BW70" s="1127">
        <f>SUM(BW71:BW94)</f>
        <v>1130350.9383390998</v>
      </c>
      <c r="BX70" s="1127">
        <f>SUM(BX71:BX94)</f>
        <v>16158.257999272384</v>
      </c>
      <c r="BY70" s="1127">
        <f>SUM(BY71:BY94)</f>
        <v>0</v>
      </c>
      <c r="BZ70" s="1127">
        <f>SUM(BZ71:BZ94)</f>
        <v>0</v>
      </c>
      <c r="CA70" s="1129">
        <f t="shared" si="32"/>
        <v>0</v>
      </c>
      <c r="CB70" s="1129">
        <f t="shared" si="32"/>
        <v>0</v>
      </c>
      <c r="CC70" s="1127">
        <f t="shared" si="9"/>
        <v>-1130350.9383390998</v>
      </c>
      <c r="CD70" s="1127">
        <f t="shared" si="9"/>
        <v>-16158.257999272384</v>
      </c>
      <c r="CE70" s="1127">
        <f>SUM(CE71:CE94)</f>
        <v>1366074.1081669168</v>
      </c>
      <c r="CF70" s="1127">
        <f>SUM(CF71:CF94)</f>
        <v>19450.961719094328</v>
      </c>
      <c r="CG70" s="1127">
        <f>SUM(CG71:CG94)</f>
        <v>0</v>
      </c>
      <c r="CH70" s="1127">
        <f>SUM(CH71:CH94)</f>
        <v>0</v>
      </c>
      <c r="CI70" s="1129">
        <f t="shared" si="33"/>
        <v>0</v>
      </c>
      <c r="CJ70" s="1129">
        <f t="shared" si="33"/>
        <v>0</v>
      </c>
      <c r="CK70" s="1127">
        <f t="shared" si="10"/>
        <v>-1366074.1081669168</v>
      </c>
      <c r="CL70" s="1127">
        <f t="shared" si="10"/>
        <v>-19450.961719094328</v>
      </c>
      <c r="CM70" s="1127">
        <f t="shared" si="34"/>
        <v>3622987.8705733544</v>
      </c>
      <c r="CN70" s="1127">
        <f t="shared" si="34"/>
        <v>51777.278124891251</v>
      </c>
      <c r="CO70" s="1127">
        <f t="shared" si="34"/>
        <v>0</v>
      </c>
      <c r="CP70" s="1127">
        <f t="shared" si="34"/>
        <v>0</v>
      </c>
      <c r="CQ70" s="1128">
        <f t="shared" si="35"/>
        <v>0</v>
      </c>
      <c r="CR70" s="1128">
        <f t="shared" si="35"/>
        <v>0</v>
      </c>
      <c r="CS70" s="1127">
        <f t="shared" si="12"/>
        <v>-3622987.8705733544</v>
      </c>
      <c r="CT70" s="1127">
        <f t="shared" si="12"/>
        <v>-51777.278124891251</v>
      </c>
      <c r="CU70" s="1127">
        <f>SUM(CU71:CU94)</f>
        <v>1157097.2785996634</v>
      </c>
      <c r="CV70" s="1127">
        <f>SUM(CV71:CV94)</f>
        <v>16411.563415355842</v>
      </c>
      <c r="CW70" s="1127">
        <f>SUM(CW71:CW94)</f>
        <v>0</v>
      </c>
      <c r="CX70" s="1127">
        <f>SUM(CX71:CX94)</f>
        <v>0</v>
      </c>
      <c r="CY70" s="1129">
        <f t="shared" si="36"/>
        <v>0</v>
      </c>
      <c r="CZ70" s="1129">
        <f t="shared" si="36"/>
        <v>0</v>
      </c>
      <c r="DA70" s="1127">
        <f t="shared" si="13"/>
        <v>-1157097.2785996634</v>
      </c>
      <c r="DB70" s="1127">
        <f t="shared" si="13"/>
        <v>-16411.563415355842</v>
      </c>
      <c r="DC70" s="1127">
        <f>SUM(DC71:DC94)</f>
        <v>1172444.3942795426</v>
      </c>
      <c r="DD70" s="1127">
        <f>SUM(DD71:DD94)</f>
        <v>16565.798576892161</v>
      </c>
      <c r="DE70" s="1127">
        <f>SUM(DE71:DE94)</f>
        <v>0</v>
      </c>
      <c r="DF70" s="1127">
        <f>SUM(DF71:DF94)</f>
        <v>0</v>
      </c>
      <c r="DG70" s="1129">
        <f t="shared" si="37"/>
        <v>0</v>
      </c>
      <c r="DH70" s="1129">
        <f t="shared" si="37"/>
        <v>0</v>
      </c>
      <c r="DI70" s="1127">
        <f t="shared" si="14"/>
        <v>-1172444.3942795426</v>
      </c>
      <c r="DJ70" s="1127">
        <f t="shared" si="14"/>
        <v>-16565.798576892161</v>
      </c>
      <c r="DK70" s="1127">
        <f>SUM(DK71:DK94)</f>
        <v>1722250.0254953392</v>
      </c>
      <c r="DL70" s="1127">
        <f>SUM(DL71:DL94)</f>
        <v>24241.678168700666</v>
      </c>
      <c r="DM70" s="1127">
        <f>SUM(DM71:DM94)</f>
        <v>0</v>
      </c>
      <c r="DN70" s="1127">
        <f>SUM(DN71:DN94)</f>
        <v>0</v>
      </c>
      <c r="DO70" s="1129">
        <f t="shared" si="38"/>
        <v>0</v>
      </c>
      <c r="DP70" s="1129">
        <f t="shared" si="38"/>
        <v>0</v>
      </c>
      <c r="DQ70" s="1127">
        <f t="shared" si="39"/>
        <v>-1722250.0254953392</v>
      </c>
      <c r="DR70" s="1127">
        <f t="shared" si="39"/>
        <v>-24241.678168700666</v>
      </c>
      <c r="DS70" s="1127">
        <f>DK70+DC70+CU70</f>
        <v>4051791.6983745452</v>
      </c>
      <c r="DT70" s="1127">
        <f>DL70+DD70+CV70</f>
        <v>57219.040160948665</v>
      </c>
      <c r="DU70" s="1127">
        <f>DM70+DE70+CW70</f>
        <v>0</v>
      </c>
      <c r="DV70" s="1127">
        <f t="shared" si="42"/>
        <v>0</v>
      </c>
      <c r="DW70" s="1128">
        <f t="shared" si="40"/>
        <v>0</v>
      </c>
      <c r="DX70" s="1128">
        <f t="shared" si="40"/>
        <v>0</v>
      </c>
      <c r="DY70" s="1127">
        <f t="shared" si="16"/>
        <v>-4051791.6983745452</v>
      </c>
      <c r="DZ70" s="1127">
        <f t="shared" si="16"/>
        <v>-57219.040160948665</v>
      </c>
      <c r="EA70" s="1127">
        <f t="shared" si="17"/>
        <v>11351469.432847664</v>
      </c>
      <c r="EB70" s="1127">
        <f t="shared" si="17"/>
        <v>162163.73932055887</v>
      </c>
      <c r="EC70" s="1127">
        <f t="shared" si="17"/>
        <v>0</v>
      </c>
      <c r="ED70" s="1127">
        <f t="shared" si="17"/>
        <v>0</v>
      </c>
      <c r="EE70" s="1128">
        <f t="shared" si="41"/>
        <v>0</v>
      </c>
      <c r="EF70" s="1128">
        <f t="shared" si="41"/>
        <v>0</v>
      </c>
      <c r="EG70" s="1127">
        <f t="shared" si="18"/>
        <v>-11351469.432847664</v>
      </c>
      <c r="EH70" s="1127">
        <f t="shared" si="18"/>
        <v>-162163.73932055887</v>
      </c>
    </row>
    <row r="71" spans="1:138" ht="22.5" outlineLevel="1" x14ac:dyDescent="0.2">
      <c r="A71" s="1104">
        <v>3201010000</v>
      </c>
      <c r="B71" s="1108" t="s">
        <v>376</v>
      </c>
      <c r="C71" s="1130"/>
      <c r="D71" s="1130"/>
      <c r="E71" s="1130"/>
      <c r="F71" s="1130"/>
      <c r="G71" s="1131">
        <f t="shared" si="47"/>
        <v>0</v>
      </c>
      <c r="H71" s="1131">
        <f t="shared" si="47"/>
        <v>0</v>
      </c>
      <c r="I71" s="1130">
        <f t="shared" si="48"/>
        <v>0</v>
      </c>
      <c r="J71" s="1130">
        <f t="shared" si="48"/>
        <v>0</v>
      </c>
      <c r="K71" s="1130"/>
      <c r="L71" s="1130"/>
      <c r="M71" s="1130"/>
      <c r="N71" s="1130"/>
      <c r="O71" s="1131">
        <f t="shared" si="21"/>
        <v>0</v>
      </c>
      <c r="P71" s="1131">
        <f t="shared" si="21"/>
        <v>0</v>
      </c>
      <c r="Q71" s="1130">
        <f t="shared" si="0"/>
        <v>0</v>
      </c>
      <c r="R71" s="1130">
        <f t="shared" si="0"/>
        <v>0</v>
      </c>
      <c r="S71" s="1130"/>
      <c r="T71" s="1130"/>
      <c r="U71" s="1130"/>
      <c r="V71" s="1130"/>
      <c r="W71" s="1132">
        <f t="shared" si="22"/>
        <v>0</v>
      </c>
      <c r="X71" s="1132">
        <f t="shared" si="22"/>
        <v>0</v>
      </c>
      <c r="Y71" s="1130">
        <f t="shared" si="1"/>
        <v>0</v>
      </c>
      <c r="Z71" s="1130">
        <f t="shared" si="1"/>
        <v>0</v>
      </c>
      <c r="AA71" s="1130">
        <f t="shared" si="49"/>
        <v>0</v>
      </c>
      <c r="AB71" s="1130">
        <f t="shared" si="49"/>
        <v>0</v>
      </c>
      <c r="AC71" s="1130">
        <f t="shared" si="49"/>
        <v>0</v>
      </c>
      <c r="AD71" s="1130">
        <f t="shared" si="2"/>
        <v>0</v>
      </c>
      <c r="AE71" s="1132">
        <f t="shared" si="24"/>
        <v>0</v>
      </c>
      <c r="AF71" s="1132">
        <f t="shared" si="24"/>
        <v>0</v>
      </c>
      <c r="AG71" s="1130">
        <f t="shared" si="3"/>
        <v>0</v>
      </c>
      <c r="AH71" s="1130">
        <f t="shared" si="3"/>
        <v>0</v>
      </c>
      <c r="AI71" s="1130">
        <f>SUMIFS([2]ДиР!$D:$D,[2]ДиР!$A:$A,MID(AI$8,1,LEN(AI$8)-5),[2]ДиР!$B:$B,[2]Расходы!$A71,[2]ДиР!$E:$E,CONCATENATE("План ",LEFT([2]Расходы!AI$7,4)))</f>
        <v>226082.26574932694</v>
      </c>
      <c r="AJ71" s="1130">
        <f>SUMIFS([2]ДиР!$H:$H,[2]ДиР!$A:$A,MID(AI$8,1,LEN(AI$8)-5),[2]ДиР!$B:$B,[2]Расходы!$A71,[2]ДиР!$E:$E,CONCATENATE("План ",LEFT([2]Расходы!AI$7,4)))</f>
        <v>3282.9777934992658</v>
      </c>
      <c r="AK71" s="1130">
        <f>IF(AK$5=[2]Период!$B$2,SUMIFS('[2]Расходы 1'!$G:$G,'[2]Расходы 1'!$A:$A,[2]Расходы!$A71),SUMIFS([2]ДиР!$D:$D,[2]ДиР!$A:$A,MID(AK$8,1,LEN(AK$8)-5),[2]ДиР!$B:$B,[2]Расходы!$A71,[2]ДиР!$E:$E,CONCATENATE("Факт ",LEFT([2]Расходы!AI$7,4))))</f>
        <v>0</v>
      </c>
      <c r="AL71" s="1130">
        <f>IF(AK$5=[2]Период!$B$2,SUMIFS('[2]Расходы 1'!$H:$H,'[2]Расходы 1'!$A:$A,[2]Расходы!$A71),SUMIFS([2]ДиР!$H:$H,[2]ДиР!$A:$A,MID(AK$8,1,LEN(AK$8)-5),[2]ДиР!$B:$B,[2]Расходы!$A71,[2]ДиР!$E:$E,CONCATENATE("Факт ",LEFT([2]Расходы!AI$7,4))))</f>
        <v>0</v>
      </c>
      <c r="AM71" s="1132">
        <f t="shared" si="25"/>
        <v>0</v>
      </c>
      <c r="AN71" s="1132">
        <f t="shared" si="25"/>
        <v>0</v>
      </c>
      <c r="AO71" s="1130">
        <f t="shared" si="4"/>
        <v>-226082.26574932694</v>
      </c>
      <c r="AP71" s="1130">
        <f t="shared" si="4"/>
        <v>-3282.9777934992658</v>
      </c>
      <c r="AQ71" s="1130">
        <f>SUMIFS([2]ДиР!$D:$D,[2]ДиР!$A:$A,MID(AQ$8,1,LEN(AQ$8)-5),[2]ДиР!$B:$B,[2]Расходы!$A71,[2]ДиР!$E:$E,CONCATENATE("План ",LEFT([2]Расходы!AQ$7,4)))</f>
        <v>244461.50351434009</v>
      </c>
      <c r="AR71" s="1130">
        <f>SUMIFS([2]ДиР!$H:$H,[2]ДиР!$A:$A,MID(AQ$8,1,LEN(AQ$8)-5),[2]ДиР!$B:$B,[2]Расходы!$A71,[2]ДиР!$E:$E,CONCATENATE("План ",LEFT([2]Расходы!AQ$7,4)))</f>
        <v>3536.0020758565138</v>
      </c>
      <c r="AS71" s="1130">
        <f>IF(AS$5=[2]Период!$B$2,SUMIFS('[2]Расходы 1'!$G:$G,'[2]Расходы 1'!$A:$A,[2]Расходы!$A71),SUMIFS([2]ДиР!$D:$D,[2]ДиР!$A:$A,MID(AS$8,1,LEN(AS$8)-5),[2]ДиР!$B:$B,[2]Расходы!$A71,[2]ДиР!$E:$E,CONCATENATE("Факт ",LEFT([2]Расходы!AQ$7,4))))</f>
        <v>0</v>
      </c>
      <c r="AT71" s="1130">
        <f>IF(AS$5=[2]Период!$B$2,SUMIFS('[2]Расходы 1'!$H:$H,'[2]Расходы 1'!$A:$A,[2]Расходы!$A71),SUMIFS([2]ДиР!$H:$H,[2]ДиР!$A:$A,MID(AS$8,1,LEN(AS$8)-5),[2]ДиР!$B:$B,[2]Расходы!$A71,[2]ДиР!$E:$E,CONCATENATE("Факт ",LEFT([2]Расходы!AQ$7,4))))</f>
        <v>0</v>
      </c>
      <c r="AU71" s="1132">
        <f t="shared" si="26"/>
        <v>0</v>
      </c>
      <c r="AV71" s="1132">
        <f t="shared" si="26"/>
        <v>0</v>
      </c>
      <c r="AW71" s="1130">
        <f t="shared" si="5"/>
        <v>-244461.50351434009</v>
      </c>
      <c r="AX71" s="1130">
        <f t="shared" si="5"/>
        <v>-3536.0020758565138</v>
      </c>
      <c r="AY71" s="1130">
        <f>SUMIFS([2]ДиР!$D:$D,[2]ДиР!$A:$A,MID(AY$8,1,LEN(AY$8)-5),[2]ДиР!$B:$B,[2]Расходы!$A71,[2]ДиР!$E:$E,CONCATENATE("План ",LEFT([2]Расходы!AY$7,4)))</f>
        <v>260296.65543651005</v>
      </c>
      <c r="AZ71" s="1130">
        <f>SUMIFS([2]ДиР!$H:$H,[2]ДиР!$A:$A,MID(AY$8,1,LEN(AY$8)-5),[2]ДиР!$B:$B,[2]Расходы!$A71,[2]ДиР!$E:$E,CONCATENATE("План ",LEFT([2]Расходы!AY$7,4)))</f>
        <v>3750.402066659607</v>
      </c>
      <c r="BA71" s="1130">
        <f>IF(BA$5=[2]Период!$B$2,SUMIFS('[2]Расходы 1'!$G:$G,'[2]Расходы 1'!$A:$A,[2]Расходы!$A71),SUMIFS([2]ДиР!$D:$D,[2]ДиР!$A:$A,MID(BA$8,1,LEN(BA$8)-5),[2]ДиР!$B:$B,[2]Расходы!$A71,[2]ДиР!$E:$E,CONCATENATE("Факт ",LEFT([2]Расходы!AY$7,4))))</f>
        <v>0</v>
      </c>
      <c r="BB71" s="1130">
        <f>IF(BA$5=[2]Период!$B$2,SUMIFS('[2]Расходы 1'!$H:$H,'[2]Расходы 1'!$A:$A,[2]Расходы!$A71),SUMIFS([2]ДиР!$H:$H,[2]ДиР!$A:$A,MID(BA$8,1,LEN(BA$8)-5),[2]ДиР!$B:$B,[2]Расходы!$A71,[2]ДиР!$E:$E,CONCATENATE("Факт ",LEFT([2]Расходы!AY$7,4))))</f>
        <v>0</v>
      </c>
      <c r="BC71" s="1132">
        <f t="shared" si="27"/>
        <v>0</v>
      </c>
      <c r="BD71" s="1132">
        <f t="shared" si="27"/>
        <v>0</v>
      </c>
      <c r="BE71" s="1130">
        <f t="shared" si="28"/>
        <v>-260296.65543651005</v>
      </c>
      <c r="BF71" s="1130">
        <f t="shared" si="28"/>
        <v>-3750.402066659607</v>
      </c>
      <c r="BG71" s="1130">
        <f t="shared" si="29"/>
        <v>730840.42470017704</v>
      </c>
      <c r="BH71" s="1130">
        <f t="shared" si="29"/>
        <v>10569.381936015387</v>
      </c>
      <c r="BI71" s="1130">
        <f t="shared" si="29"/>
        <v>0</v>
      </c>
      <c r="BJ71" s="1130">
        <f t="shared" si="29"/>
        <v>0</v>
      </c>
      <c r="BK71" s="1131">
        <f t="shared" si="30"/>
        <v>0</v>
      </c>
      <c r="BL71" s="1131">
        <f t="shared" si="30"/>
        <v>0</v>
      </c>
      <c r="BM71" s="1130">
        <f t="shared" si="7"/>
        <v>-730840.42470017704</v>
      </c>
      <c r="BN71" s="1130">
        <f t="shared" si="7"/>
        <v>-10569.381936015387</v>
      </c>
      <c r="BO71" s="1130">
        <f>SUMIFS([2]ДиР!$D:$D,[2]ДиР!$A:$A,MID(BO$8,1,LEN(BO$8)-5),[2]ДиР!$B:$B,[2]Расходы!$A71,[2]ДиР!$E:$E,CONCATENATE("План ",LEFT([2]Расходы!BO$7,4)))</f>
        <v>262825.4752464075</v>
      </c>
      <c r="BP71" s="1130">
        <f>SUMIFS([2]ДиР!$H:$H,[2]ДиР!$A:$A,MID(BO$8,1,LEN(BO$8)-5),[2]ДиР!$B:$B,[2]Расходы!$A71,[2]ДиР!$E:$E,CONCATENATE("План ",LEFT([2]Расходы!BO$7,4)))</f>
        <v>3771.9846099346214</v>
      </c>
      <c r="BQ71" s="1130">
        <f>IF(BQ$5=[2]Период!$B$2,SUMIFS('[2]Расходы 1'!$G:$G,'[2]Расходы 1'!$A:$A,[2]Расходы!$A71),SUMIFS([2]ДиР!$D:$D,[2]ДиР!$A:$A,MID(BQ$8,1,LEN(BQ$8)-5),[2]ДиР!$B:$B,[2]Расходы!$A71,[2]ДиР!$E:$E,CONCATENATE("Факт ",LEFT([2]Расходы!BO$7,4))))</f>
        <v>0</v>
      </c>
      <c r="BR71" s="1130">
        <f>IF(BQ$5=[2]Период!$B$2,SUMIFS('[2]Расходы 1'!$H:$H,'[2]Расходы 1'!$A:$A,[2]Расходы!$A71),SUMIFS([2]ДиР!$H:$H,[2]ДиР!$A:$A,MID(BQ$8,1,LEN(BQ$8)-5),[2]ДиР!$B:$B,[2]Расходы!$A71,[2]ДиР!$E:$E,CONCATENATE("Факт ",LEFT([2]Расходы!BO$7,4))))</f>
        <v>0</v>
      </c>
      <c r="BS71" s="1132">
        <f t="shared" si="31"/>
        <v>0</v>
      </c>
      <c r="BT71" s="1132">
        <f t="shared" si="31"/>
        <v>0</v>
      </c>
      <c r="BU71" s="1130">
        <f t="shared" si="8"/>
        <v>-262825.4752464075</v>
      </c>
      <c r="BV71" s="1130">
        <f t="shared" si="8"/>
        <v>-3771.9846099346214</v>
      </c>
      <c r="BW71" s="1130">
        <f>SUMIFS([2]ДиР!$D:$D,[2]ДиР!$A:$A,MID(BW$8,1,LEN(BW$8)-5),[2]ДиР!$B:$B,[2]Расходы!$A71,[2]ДиР!$E:$E,CONCATENATE("План ",LEFT([2]Расходы!BW$7,4)))</f>
        <v>264209.00064540695</v>
      </c>
      <c r="BX71" s="1130">
        <f>SUMIFS([2]ДиР!$H:$H,[2]ДиР!$A:$A,MID(BW$8,1,LEN(BW$8)-5),[2]ДиР!$B:$B,[2]Расходы!$A71,[2]ДиР!$E:$E,CONCATENATE("План ",LEFT([2]Расходы!BW$7,4)))</f>
        <v>3776.8422649618606</v>
      </c>
      <c r="BY71" s="1130">
        <f>IF(BY$5=[2]Период!$B$2,SUMIFS('[2]Расходы 1'!$G:$G,'[2]Расходы 1'!$A:$A,[2]Расходы!$A71),SUMIFS([2]ДиР!$D:$D,[2]ДиР!$A:$A,MID(BY$8,1,LEN(BY$8)-5),[2]ДиР!$B:$B,[2]Расходы!$A71,[2]ДиР!$E:$E,CONCATENATE("Факт ",LEFT([2]Расходы!BW$7,4))))</f>
        <v>0</v>
      </c>
      <c r="BZ71" s="1130">
        <f>IF(BY$5=[2]Период!$B$2,SUMIFS('[2]Расходы 1'!$H:$H,'[2]Расходы 1'!$A:$A,[2]Расходы!$A71),SUMIFS([2]ДиР!$H:$H,[2]ДиР!$A:$A,MID(BY$8,1,LEN(BY$8)-5),[2]ДиР!$B:$B,[2]Расходы!$A71,[2]ДиР!$E:$E,CONCATENATE("Факт ",LEFT([2]Расходы!BW$7,4))))</f>
        <v>0</v>
      </c>
      <c r="CA71" s="1132">
        <f t="shared" si="32"/>
        <v>0</v>
      </c>
      <c r="CB71" s="1132">
        <f t="shared" si="32"/>
        <v>0</v>
      </c>
      <c r="CC71" s="1130">
        <f t="shared" si="9"/>
        <v>-264209.00064540695</v>
      </c>
      <c r="CD71" s="1130">
        <f t="shared" si="9"/>
        <v>-3776.8422649618606</v>
      </c>
      <c r="CE71" s="1130">
        <f>SUMIFS([2]ДиР!$D:$D,[2]ДиР!$A:$A,MID(CE$8,1,LEN(CE$8)-5),[2]ДиР!$B:$B,[2]Расходы!$A71,[2]ДиР!$E:$E,CONCATENATE("План ",LEFT([2]Расходы!CE$7,4)))</f>
        <v>220627.76098051411</v>
      </c>
      <c r="CF71" s="1130">
        <f>SUMIFS([2]ДиР!$H:$H,[2]ДиР!$A:$A,MID(CE$8,1,LEN(CE$8)-5),[2]ДиР!$B:$B,[2]Расходы!$A71,[2]ДиР!$E:$E,CONCATENATE("План ",LEFT([2]Расходы!CE$7,4)))</f>
        <v>3141.4270333839863</v>
      </c>
      <c r="CG71" s="1130">
        <f>IF(CG$5=[2]Период!$B$2,SUMIFS('[2]Расходы 1'!$G:$G,'[2]Расходы 1'!$A:$A,[2]Расходы!$A71),SUMIFS([2]ДиР!$D:$D,[2]ДиР!$A:$A,MID(CG$8,1,LEN(CG$8)-5),[2]ДиР!$B:$B,[2]Расходы!$A71,[2]ДиР!$E:$E,CONCATENATE("Факт ",LEFT([2]Расходы!CE$7,4))))</f>
        <v>0</v>
      </c>
      <c r="CH71" s="1130">
        <f>IF(CG$5=[2]Период!$B$2,SUMIFS('[2]Расходы 1'!$H:$H,'[2]Расходы 1'!$A:$A,[2]Расходы!$A71),SUMIFS([2]ДиР!$H:$H,[2]ДиР!$A:$A,MID(CG$8,1,LEN(CG$8)-5),[2]ДиР!$B:$B,[2]Расходы!$A71,[2]ДиР!$E:$E,CONCATENATE("Факт ",LEFT([2]Расходы!CE$7,4))))</f>
        <v>0</v>
      </c>
      <c r="CI71" s="1132">
        <f t="shared" si="33"/>
        <v>0</v>
      </c>
      <c r="CJ71" s="1132">
        <f t="shared" si="33"/>
        <v>0</v>
      </c>
      <c r="CK71" s="1130">
        <f t="shared" si="10"/>
        <v>-220627.76098051411</v>
      </c>
      <c r="CL71" s="1130">
        <f t="shared" si="10"/>
        <v>-3141.4270333839863</v>
      </c>
      <c r="CM71" s="1130">
        <f t="shared" si="34"/>
        <v>747662.23687232856</v>
      </c>
      <c r="CN71" s="1130">
        <f t="shared" si="34"/>
        <v>10690.253908280469</v>
      </c>
      <c r="CO71" s="1130">
        <f t="shared" si="34"/>
        <v>0</v>
      </c>
      <c r="CP71" s="1130">
        <f t="shared" si="34"/>
        <v>0</v>
      </c>
      <c r="CQ71" s="1131">
        <f t="shared" si="35"/>
        <v>0</v>
      </c>
      <c r="CR71" s="1131">
        <f t="shared" si="35"/>
        <v>0</v>
      </c>
      <c r="CS71" s="1130">
        <f t="shared" si="12"/>
        <v>-747662.23687232856</v>
      </c>
      <c r="CT71" s="1130">
        <f t="shared" si="12"/>
        <v>-10690.253908280469</v>
      </c>
      <c r="CU71" s="1130">
        <f>SUMIFS([2]ДиР!$D:$D,[2]ДиР!$A:$A,MID(CU$8,1,LEN(CU$8)-5),[2]ДиР!$B:$B,[2]Расходы!$A71,[2]ДиР!$E:$E,CONCATENATE("План ",LEFT([2]Расходы!CU$7,4)))</f>
        <v>243929.95048717898</v>
      </c>
      <c r="CV71" s="1130">
        <f>SUMIFS([2]ДиР!$H:$H,[2]ДиР!$A:$A,MID(CU$8,1,LEN(CU$8)-5),[2]ДиР!$B:$B,[2]Расходы!$A71,[2]ДиР!$E:$E,CONCATENATE("План ",LEFT([2]Расходы!CU$7,4)))</f>
        <v>3459.7539250716827</v>
      </c>
      <c r="CW71" s="1130">
        <f>IF(CW$5=[2]Период!$B$2,SUMIFS('[2]Расходы 1'!$G:$G,'[2]Расходы 1'!$A:$A,[2]Расходы!$A71),SUMIFS([2]ДиР!$D:$D,[2]ДиР!$A:$A,MID(CW$8,1,LEN(CW$8)-5),[2]ДиР!$B:$B,[2]Расходы!$A71,[2]ДиР!$E:$E,CONCATENATE("Факт ",LEFT([2]Расходы!CU$7,4))))</f>
        <v>0</v>
      </c>
      <c r="CX71" s="1130">
        <f>IF(CW$5=[2]Период!$B$2,SUMIFS('[2]Расходы 1'!$H:$H,'[2]Расходы 1'!$A:$A,[2]Расходы!$A71),SUMIFS([2]ДиР!$H:$H,[2]ДиР!$A:$A,MID(CW$8,1,LEN(CW$8)-5),[2]ДиР!$B:$B,[2]Расходы!$A71,[2]ДиР!$E:$E,CONCATENATE("Факт ",LEFT([2]Расходы!CU$7,4))))</f>
        <v>0</v>
      </c>
      <c r="CY71" s="1132">
        <f t="shared" si="36"/>
        <v>0</v>
      </c>
      <c r="CZ71" s="1132">
        <f t="shared" si="36"/>
        <v>0</v>
      </c>
      <c r="DA71" s="1130">
        <f t="shared" si="13"/>
        <v>-243929.95048717898</v>
      </c>
      <c r="DB71" s="1130">
        <f t="shared" si="13"/>
        <v>-3459.7539250716827</v>
      </c>
      <c r="DC71" s="1130">
        <f>SUMIFS([2]ДиР!$D:$D,[2]ДиР!$A:$A,MID(DC$8,1,LEN(DC$8)-5),[2]ДиР!$B:$B,[2]Расходы!$A71,[2]ДиР!$E:$E,CONCATENATE("План ",LEFT([2]Расходы!DC$7,4)))</f>
        <v>248446.92337497219</v>
      </c>
      <c r="DD71" s="1130">
        <f>SUMIFS([2]ДиР!$H:$H,[2]ДиР!$A:$A,MID(DC$8,1,LEN(DC$8)-5),[2]ДиР!$B:$B,[2]Расходы!$A71,[2]ДиР!$E:$E,CONCATENATE("План ",LEFT([2]Расходы!DC$7,4)))</f>
        <v>3510.376875661917</v>
      </c>
      <c r="DE71" s="1130">
        <f>IF(DE$5=[2]Период!$B$2,SUMIFS('[2]Расходы 1'!$G:$G,'[2]Расходы 1'!$A:$A,[2]Расходы!$A71),SUMIFS([2]ДиР!$D:$D,[2]ДиР!$A:$A,MID(DE$8,1,LEN(DE$8)-5),[2]ДиР!$B:$B,[2]Расходы!$A71,[2]ДиР!$E:$E,CONCATENATE("Факт ",LEFT([2]Расходы!DC$7,4))))</f>
        <v>0</v>
      </c>
      <c r="DF71" s="1130">
        <f>IF(DE$5=[2]Период!$B$2,SUMIFS('[2]Расходы 1'!$H:$H,'[2]Расходы 1'!$A:$A,[2]Расходы!$A71),SUMIFS([2]ДиР!$H:$H,[2]ДиР!$A:$A,MID(DE$8,1,LEN(DE$8)-5),[2]ДиР!$B:$B,[2]Расходы!$A71,[2]ДиР!$E:$E,CONCATENATE("Факт ",LEFT([2]Расходы!DC$7,4))))</f>
        <v>0</v>
      </c>
      <c r="DG71" s="1132">
        <f t="shared" si="37"/>
        <v>0</v>
      </c>
      <c r="DH71" s="1132">
        <f t="shared" si="37"/>
        <v>0</v>
      </c>
      <c r="DI71" s="1130">
        <f t="shared" si="14"/>
        <v>-248446.92337497219</v>
      </c>
      <c r="DJ71" s="1130">
        <f t="shared" si="14"/>
        <v>-3510.376875661917</v>
      </c>
      <c r="DK71" s="1130">
        <f>SUMIFS([2]ДиР!$D:$D,[2]ДиР!$A:$A,MID(DK$8,1,LEN(DK$8)-5),[2]ДиР!$B:$B,[2]Расходы!$A71,[2]ДиР!$E:$E,CONCATENATE("План ",LEFT([2]Расходы!DK$7,4)))</f>
        <v>245017.11262275584</v>
      </c>
      <c r="DL71" s="1130">
        <f>SUMIFS([2]ДиР!$H:$H,[2]ДиР!$A:$A,MID(DK$8,1,LEN(DK$8)-5),[2]ДиР!$B:$B,[2]Расходы!$A71,[2]ДиР!$E:$E,CONCATENATE("План ",LEFT([2]Расходы!DK$7,4)))</f>
        <v>3448.7594147759282</v>
      </c>
      <c r="DM71" s="1130">
        <f>IF(DM$5=[2]Период!$B$2,SUMIFS('[2]Расходы 1'!$G:$G,'[2]Расходы 1'!$A:$A,[2]Расходы!$A71),SUMIFS([2]ДиР!$D:$D,[2]ДиР!$A:$A,MID(DM$8,1,LEN(DM$8)-5),[2]ДиР!$B:$B,[2]Расходы!$A71,[2]ДиР!$E:$E,CONCATENATE("Факт ",LEFT([2]Расходы!DK$7,4))))</f>
        <v>0</v>
      </c>
      <c r="DN71" s="1130">
        <f>IF(DM$5=[2]Период!$B$2,SUMIFS('[2]Расходы 1'!$H:$H,'[2]Расходы 1'!$A:$A,[2]Расходы!$A71),SUMIFS([2]ДиР!$H:$H,[2]ДиР!$A:$A,MID(DM$8,1,LEN(DM$8)-5),[2]ДиР!$B:$B,[2]Расходы!$A71,[2]ДиР!$E:$E,CONCATENATE("Факт ",LEFT([2]Расходы!DK$7,4))))</f>
        <v>0</v>
      </c>
      <c r="DO71" s="1132">
        <f t="shared" si="38"/>
        <v>0</v>
      </c>
      <c r="DP71" s="1132">
        <f t="shared" si="38"/>
        <v>0</v>
      </c>
      <c r="DQ71" s="1130">
        <f t="shared" si="39"/>
        <v>-245017.11262275584</v>
      </c>
      <c r="DR71" s="1130">
        <f t="shared" si="39"/>
        <v>-3448.7594147759282</v>
      </c>
      <c r="DS71" s="1130">
        <f t="shared" si="42"/>
        <v>737393.98648490699</v>
      </c>
      <c r="DT71" s="1130">
        <f t="shared" si="42"/>
        <v>10418.890215509527</v>
      </c>
      <c r="DU71" s="1130">
        <f t="shared" si="42"/>
        <v>0</v>
      </c>
      <c r="DV71" s="1130">
        <f t="shared" si="42"/>
        <v>0</v>
      </c>
      <c r="DW71" s="1131">
        <f t="shared" si="40"/>
        <v>0</v>
      </c>
      <c r="DX71" s="1131">
        <f t="shared" si="40"/>
        <v>0</v>
      </c>
      <c r="DY71" s="1130">
        <f t="shared" si="16"/>
        <v>-737393.98648490699</v>
      </c>
      <c r="DZ71" s="1130">
        <f t="shared" si="16"/>
        <v>-10418.890215509527</v>
      </c>
      <c r="EA71" s="1130">
        <f t="shared" si="17"/>
        <v>2215896.6480574124</v>
      </c>
      <c r="EB71" s="1130">
        <f t="shared" si="17"/>
        <v>31678.526059805383</v>
      </c>
      <c r="EC71" s="1130">
        <f t="shared" si="17"/>
        <v>0</v>
      </c>
      <c r="ED71" s="1130">
        <f t="shared" si="17"/>
        <v>0</v>
      </c>
      <c r="EE71" s="1131">
        <f t="shared" si="41"/>
        <v>0</v>
      </c>
      <c r="EF71" s="1131">
        <f t="shared" si="41"/>
        <v>0</v>
      </c>
      <c r="EG71" s="1130">
        <f t="shared" si="18"/>
        <v>-2215896.6480574124</v>
      </c>
      <c r="EH71" s="1130">
        <f t="shared" si="18"/>
        <v>-31678.526059805383</v>
      </c>
    </row>
    <row r="72" spans="1:138" ht="22.5" outlineLevel="1" x14ac:dyDescent="0.2">
      <c r="A72" s="1104">
        <v>3201020000</v>
      </c>
      <c r="B72" s="1108" t="s">
        <v>377</v>
      </c>
      <c r="C72" s="1130"/>
      <c r="D72" s="1130"/>
      <c r="E72" s="1130"/>
      <c r="F72" s="1130"/>
      <c r="G72" s="1131">
        <f t="shared" si="47"/>
        <v>0</v>
      </c>
      <c r="H72" s="1131">
        <f t="shared" si="47"/>
        <v>0</v>
      </c>
      <c r="I72" s="1130">
        <f t="shared" si="48"/>
        <v>0</v>
      </c>
      <c r="J72" s="1130">
        <f t="shared" si="48"/>
        <v>0</v>
      </c>
      <c r="K72" s="1130"/>
      <c r="L72" s="1130"/>
      <c r="M72" s="1130"/>
      <c r="N72" s="1130"/>
      <c r="O72" s="1131">
        <f t="shared" si="21"/>
        <v>0</v>
      </c>
      <c r="P72" s="1131">
        <f t="shared" si="21"/>
        <v>0</v>
      </c>
      <c r="Q72" s="1130">
        <f t="shared" si="0"/>
        <v>0</v>
      </c>
      <c r="R72" s="1130">
        <f t="shared" si="0"/>
        <v>0</v>
      </c>
      <c r="S72" s="1130"/>
      <c r="T72" s="1130"/>
      <c r="U72" s="1130"/>
      <c r="V72" s="1130"/>
      <c r="W72" s="1132">
        <f t="shared" si="22"/>
        <v>0</v>
      </c>
      <c r="X72" s="1132">
        <f t="shared" si="22"/>
        <v>0</v>
      </c>
      <c r="Y72" s="1130">
        <f t="shared" si="1"/>
        <v>0</v>
      </c>
      <c r="Z72" s="1130">
        <f t="shared" si="1"/>
        <v>0</v>
      </c>
      <c r="AA72" s="1130">
        <f t="shared" si="49"/>
        <v>0</v>
      </c>
      <c r="AB72" s="1130">
        <f t="shared" si="49"/>
        <v>0</v>
      </c>
      <c r="AC72" s="1130">
        <f t="shared" si="49"/>
        <v>0</v>
      </c>
      <c r="AD72" s="1130">
        <f t="shared" si="2"/>
        <v>0</v>
      </c>
      <c r="AE72" s="1132">
        <f t="shared" si="24"/>
        <v>0</v>
      </c>
      <c r="AF72" s="1132">
        <f t="shared" si="24"/>
        <v>0</v>
      </c>
      <c r="AG72" s="1130">
        <f t="shared" si="3"/>
        <v>0</v>
      </c>
      <c r="AH72" s="1130">
        <f t="shared" si="3"/>
        <v>0</v>
      </c>
      <c r="AI72" s="1130">
        <f>SUMIFS([2]ДиР!$D:$D,[2]ДиР!$A:$A,MID(AI$8,1,LEN(AI$8)-5),[2]ДиР!$B:$B,[2]Расходы!$A72,[2]ДиР!$E:$E,CONCATENATE("План ",LEFT([2]Расходы!AI$7,4)))</f>
        <v>209377.65447314401</v>
      </c>
      <c r="AJ72" s="1130">
        <f>SUMIFS([2]ДиР!$H:$H,[2]ДиР!$A:$A,MID(AI$8,1,LEN(AI$8)-5),[2]ДиР!$B:$B,[2]Расходы!$A72,[2]ДиР!$E:$E,CONCATENATE("План ",LEFT([2]Расходы!AI$7,4)))</f>
        <v>3040.4073836222178</v>
      </c>
      <c r="AK72" s="1130">
        <f>IF(AK$5=[2]Период!$B$2,SUMIFS('[2]Расходы 1'!$G:$G,'[2]Расходы 1'!$A:$A,[2]Расходы!$A72),SUMIFS([2]ДиР!$D:$D,[2]ДиР!$A:$A,MID(AK$8,1,LEN(AK$8)-5),[2]ДиР!$B:$B,[2]Расходы!$A72,[2]ДиР!$E:$E,CONCATENATE("Факт ",LEFT([2]Расходы!AI$7,4))))</f>
        <v>0</v>
      </c>
      <c r="AL72" s="1130">
        <f>IF(AK$5=[2]Период!$B$2,SUMIFS('[2]Расходы 1'!$H:$H,'[2]Расходы 1'!$A:$A,[2]Расходы!$A72),SUMIFS([2]ДиР!$H:$H,[2]ДиР!$A:$A,MID(AK$8,1,LEN(AK$8)-5),[2]ДиР!$B:$B,[2]Расходы!$A72,[2]ДиР!$E:$E,CONCATENATE("Факт ",LEFT([2]Расходы!AI$7,4))))</f>
        <v>0</v>
      </c>
      <c r="AM72" s="1132">
        <f t="shared" si="25"/>
        <v>0</v>
      </c>
      <c r="AN72" s="1132">
        <f t="shared" si="25"/>
        <v>0</v>
      </c>
      <c r="AO72" s="1130">
        <f t="shared" si="4"/>
        <v>-209377.65447314401</v>
      </c>
      <c r="AP72" s="1130">
        <f t="shared" si="4"/>
        <v>-3040.4073836222178</v>
      </c>
      <c r="AQ72" s="1130">
        <f>SUMIFS([2]ДиР!$D:$D,[2]ДиР!$A:$A,MID(AQ$8,1,LEN(AQ$8)-5),[2]ДиР!$B:$B,[2]Расходы!$A72,[2]ДиР!$E:$E,CONCATENATE("План ",LEFT([2]Расходы!AQ$7,4)))</f>
        <v>204794.60066144064</v>
      </c>
      <c r="AR72" s="1130">
        <f>SUMIFS([2]ДиР!$H:$H,[2]ДиР!$A:$A,MID(AQ$8,1,LEN(AQ$8)-5),[2]ДиР!$B:$B,[2]Расходы!$A72,[2]ДиР!$E:$E,CONCATENATE("План ",LEFT([2]Расходы!AQ$7,4)))</f>
        <v>2962.2419998761934</v>
      </c>
      <c r="AS72" s="1130">
        <f>IF(AS$5=[2]Период!$B$2,SUMIFS('[2]Расходы 1'!$G:$G,'[2]Расходы 1'!$A:$A,[2]Расходы!$A72),SUMIFS([2]ДиР!$D:$D,[2]ДиР!$A:$A,MID(AS$8,1,LEN(AS$8)-5),[2]ДиР!$B:$B,[2]Расходы!$A72,[2]ДиР!$E:$E,CONCATENATE("Факт ",LEFT([2]Расходы!AQ$7,4))))</f>
        <v>0</v>
      </c>
      <c r="AT72" s="1130">
        <f>IF(AS$5=[2]Период!$B$2,SUMIFS('[2]Расходы 1'!$H:$H,'[2]Расходы 1'!$A:$A,[2]Расходы!$A72),SUMIFS([2]ДиР!$H:$H,[2]ДиР!$A:$A,MID(AS$8,1,LEN(AS$8)-5),[2]ДиР!$B:$B,[2]Расходы!$A72,[2]ДиР!$E:$E,CONCATENATE("Факт ",LEFT([2]Расходы!AQ$7,4))))</f>
        <v>0</v>
      </c>
      <c r="AU72" s="1132">
        <f t="shared" si="26"/>
        <v>0</v>
      </c>
      <c r="AV72" s="1132">
        <f t="shared" si="26"/>
        <v>0</v>
      </c>
      <c r="AW72" s="1130">
        <f t="shared" si="5"/>
        <v>-204794.60066144064</v>
      </c>
      <c r="AX72" s="1130">
        <f t="shared" si="5"/>
        <v>-2962.2419998761934</v>
      </c>
      <c r="AY72" s="1130">
        <f>SUMIFS([2]ДиР!$D:$D,[2]ДиР!$A:$A,MID(AY$8,1,LEN(AY$8)-5),[2]ДиР!$B:$B,[2]Расходы!$A72,[2]ДиР!$E:$E,CONCATENATE("План ",LEFT([2]Расходы!AY$7,4)))</f>
        <v>191222.95425145148</v>
      </c>
      <c r="AZ72" s="1130">
        <f>SUMIFS([2]ДиР!$H:$H,[2]ДиР!$A:$A,MID(AY$8,1,LEN(AY$8)-5),[2]ДиР!$B:$B,[2]Расходы!$A72,[2]ДиР!$E:$E,CONCATENATE("План ",LEFT([2]Расходы!AY$7,4)))</f>
        <v>2755.1754808940491</v>
      </c>
      <c r="BA72" s="1130">
        <f>IF(BA$5=[2]Период!$B$2,SUMIFS('[2]Расходы 1'!$G:$G,'[2]Расходы 1'!$A:$A,[2]Расходы!$A72),SUMIFS([2]ДиР!$D:$D,[2]ДиР!$A:$A,MID(BA$8,1,LEN(BA$8)-5),[2]ДиР!$B:$B,[2]Расходы!$A72,[2]ДиР!$E:$E,CONCATENATE("Факт ",LEFT([2]Расходы!AY$7,4))))</f>
        <v>0</v>
      </c>
      <c r="BB72" s="1130">
        <f>IF(BA$5=[2]Период!$B$2,SUMIFS('[2]Расходы 1'!$H:$H,'[2]Расходы 1'!$A:$A,[2]Расходы!$A72),SUMIFS([2]ДиР!$H:$H,[2]ДиР!$A:$A,MID(BA$8,1,LEN(BA$8)-5),[2]ДиР!$B:$B,[2]Расходы!$A72,[2]ДиР!$E:$E,CONCATENATE("Факт ",LEFT([2]Расходы!AY$7,4))))</f>
        <v>0</v>
      </c>
      <c r="BC72" s="1132">
        <f t="shared" si="27"/>
        <v>0</v>
      </c>
      <c r="BD72" s="1132">
        <f t="shared" si="27"/>
        <v>0</v>
      </c>
      <c r="BE72" s="1130">
        <f t="shared" si="28"/>
        <v>-191222.95425145148</v>
      </c>
      <c r="BF72" s="1130">
        <f t="shared" si="28"/>
        <v>-2755.1754808940491</v>
      </c>
      <c r="BG72" s="1130">
        <f t="shared" si="29"/>
        <v>605395.20938603615</v>
      </c>
      <c r="BH72" s="1130">
        <f t="shared" si="29"/>
        <v>8757.8248643924599</v>
      </c>
      <c r="BI72" s="1130">
        <f t="shared" si="29"/>
        <v>0</v>
      </c>
      <c r="BJ72" s="1130">
        <f t="shared" si="29"/>
        <v>0</v>
      </c>
      <c r="BK72" s="1131">
        <f t="shared" si="30"/>
        <v>0</v>
      </c>
      <c r="BL72" s="1131">
        <f t="shared" si="30"/>
        <v>0</v>
      </c>
      <c r="BM72" s="1130">
        <f t="shared" si="7"/>
        <v>-605395.20938603615</v>
      </c>
      <c r="BN72" s="1130">
        <f t="shared" si="7"/>
        <v>-8757.8248643924599</v>
      </c>
      <c r="BO72" s="1130">
        <f>SUMIFS([2]ДиР!$D:$D,[2]ДиР!$A:$A,MID(BO$8,1,LEN(BO$8)-5),[2]ДиР!$B:$B,[2]Расходы!$A72,[2]ДиР!$E:$E,CONCATENATE("План ",LEFT([2]Расходы!BO$7,4)))</f>
        <v>191886.2748444755</v>
      </c>
      <c r="BP72" s="1130">
        <f>SUMIFS([2]ДиР!$H:$H,[2]ДиР!$A:$A,MID(BO$8,1,LEN(BO$8)-5),[2]ДиР!$B:$B,[2]Расходы!$A72,[2]ДиР!$E:$E,CONCATENATE("План ",LEFT([2]Расходы!BO$7,4)))</f>
        <v>2753.8885828798279</v>
      </c>
      <c r="BQ72" s="1130">
        <f>IF(BQ$5=[2]Период!$B$2,SUMIFS('[2]Расходы 1'!$G:$G,'[2]Расходы 1'!$A:$A,[2]Расходы!$A72),SUMIFS([2]ДиР!$D:$D,[2]ДиР!$A:$A,MID(BQ$8,1,LEN(BQ$8)-5),[2]ДиР!$B:$B,[2]Расходы!$A72,[2]ДиР!$E:$E,CONCATENATE("Факт ",LEFT([2]Расходы!BO$7,4))))</f>
        <v>0</v>
      </c>
      <c r="BR72" s="1130">
        <f>IF(BQ$5=[2]Период!$B$2,SUMIFS('[2]Расходы 1'!$H:$H,'[2]Расходы 1'!$A:$A,[2]Расходы!$A72),SUMIFS([2]ДиР!$H:$H,[2]ДиР!$A:$A,MID(BQ$8,1,LEN(BQ$8)-5),[2]ДиР!$B:$B,[2]Расходы!$A72,[2]ДиР!$E:$E,CONCATENATE("Факт ",LEFT([2]Расходы!BO$7,4))))</f>
        <v>0</v>
      </c>
      <c r="BS72" s="1132">
        <f t="shared" si="31"/>
        <v>0</v>
      </c>
      <c r="BT72" s="1132">
        <f t="shared" si="31"/>
        <v>0</v>
      </c>
      <c r="BU72" s="1130">
        <f t="shared" si="8"/>
        <v>-191886.2748444755</v>
      </c>
      <c r="BV72" s="1130">
        <f t="shared" si="8"/>
        <v>-2753.8885828798279</v>
      </c>
      <c r="BW72" s="1130">
        <f>SUMIFS([2]ДиР!$D:$D,[2]ДиР!$A:$A,MID(BW$8,1,LEN(BW$8)-5),[2]ДиР!$B:$B,[2]Расходы!$A72,[2]ДиР!$E:$E,CONCATENATE("План ",LEFT([2]Расходы!BW$7,4)))</f>
        <v>195455.7747501515</v>
      </c>
      <c r="BX72" s="1130">
        <f>SUMIFS([2]ДиР!$H:$H,[2]ДиР!$A:$A,MID(BW$8,1,LEN(BW$8)-5),[2]ДиР!$B:$B,[2]Расходы!$A72,[2]ДиР!$E:$E,CONCATENATE("План ",LEFT([2]Расходы!BW$7,4)))</f>
        <v>2794.021510258759</v>
      </c>
      <c r="BY72" s="1130">
        <f>IF(BY$5=[2]Период!$B$2,SUMIFS('[2]Расходы 1'!$G:$G,'[2]Расходы 1'!$A:$A,[2]Расходы!$A72),SUMIFS([2]ДиР!$D:$D,[2]ДиР!$A:$A,MID(BY$8,1,LEN(BY$8)-5),[2]ДиР!$B:$B,[2]Расходы!$A72,[2]ДиР!$E:$E,CONCATENATE("Факт ",LEFT([2]Расходы!BW$7,4))))</f>
        <v>0</v>
      </c>
      <c r="BZ72" s="1130">
        <f>IF(BY$5=[2]Период!$B$2,SUMIFS('[2]Расходы 1'!$H:$H,'[2]Расходы 1'!$A:$A,[2]Расходы!$A72),SUMIFS([2]ДиР!$H:$H,[2]ДиР!$A:$A,MID(BY$8,1,LEN(BY$8)-5),[2]ДиР!$B:$B,[2]Расходы!$A72,[2]ДиР!$E:$E,CONCATENATE("Факт ",LEFT([2]Расходы!BW$7,4))))</f>
        <v>0</v>
      </c>
      <c r="CA72" s="1132">
        <f t="shared" si="32"/>
        <v>0</v>
      </c>
      <c r="CB72" s="1132">
        <f t="shared" si="32"/>
        <v>0</v>
      </c>
      <c r="CC72" s="1130">
        <f t="shared" si="9"/>
        <v>-195455.7747501515</v>
      </c>
      <c r="CD72" s="1130">
        <f t="shared" si="9"/>
        <v>-2794.021510258759</v>
      </c>
      <c r="CE72" s="1130">
        <f>SUMIFS([2]ДиР!$D:$D,[2]ДиР!$A:$A,MID(CE$8,1,LEN(CE$8)-5),[2]ДиР!$B:$B,[2]Расходы!$A72,[2]ДиР!$E:$E,CONCATENATE("План ",LEFT([2]Расходы!CE$7,4)))</f>
        <v>186791.81012931018</v>
      </c>
      <c r="CF72" s="1130">
        <f>SUMIFS([2]ДиР!$H:$H,[2]ДиР!$A:$A,MID(CE$8,1,LEN(CE$8)-5),[2]ДиР!$B:$B,[2]Расходы!$A72,[2]ДиР!$E:$E,CONCATENATE("План ",LEFT([2]Расходы!CE$7,4)))</f>
        <v>2659.6509856561947</v>
      </c>
      <c r="CG72" s="1130">
        <f>IF(CG$5=[2]Период!$B$2,SUMIFS('[2]Расходы 1'!$G:$G,'[2]Расходы 1'!$A:$A,[2]Расходы!$A72),SUMIFS([2]ДиР!$D:$D,[2]ДиР!$A:$A,MID(CG$8,1,LEN(CG$8)-5),[2]ДиР!$B:$B,[2]Расходы!$A72,[2]ДиР!$E:$E,CONCATENATE("Факт ",LEFT([2]Расходы!CE$7,4))))</f>
        <v>0</v>
      </c>
      <c r="CH72" s="1130">
        <f>IF(CG$5=[2]Период!$B$2,SUMIFS('[2]Расходы 1'!$H:$H,'[2]Расходы 1'!$A:$A,[2]Расходы!$A72),SUMIFS([2]ДиР!$H:$H,[2]ДиР!$A:$A,MID(CG$8,1,LEN(CG$8)-5),[2]ДиР!$B:$B,[2]Расходы!$A72,[2]ДиР!$E:$E,CONCATENATE("Факт ",LEFT([2]Расходы!CE$7,4))))</f>
        <v>0</v>
      </c>
      <c r="CI72" s="1132">
        <f t="shared" si="33"/>
        <v>0</v>
      </c>
      <c r="CJ72" s="1132">
        <f t="shared" si="33"/>
        <v>0</v>
      </c>
      <c r="CK72" s="1130">
        <f t="shared" si="10"/>
        <v>-186791.81012931018</v>
      </c>
      <c r="CL72" s="1130">
        <f t="shared" si="10"/>
        <v>-2659.6509856561947</v>
      </c>
      <c r="CM72" s="1130">
        <f t="shared" si="34"/>
        <v>574133.85972393723</v>
      </c>
      <c r="CN72" s="1130">
        <f t="shared" si="34"/>
        <v>8207.5610787947826</v>
      </c>
      <c r="CO72" s="1130">
        <f t="shared" si="34"/>
        <v>0</v>
      </c>
      <c r="CP72" s="1130">
        <f t="shared" si="34"/>
        <v>0</v>
      </c>
      <c r="CQ72" s="1131">
        <f t="shared" si="35"/>
        <v>0</v>
      </c>
      <c r="CR72" s="1131">
        <f t="shared" si="35"/>
        <v>0</v>
      </c>
      <c r="CS72" s="1130">
        <f t="shared" si="12"/>
        <v>-574133.85972393723</v>
      </c>
      <c r="CT72" s="1130">
        <f t="shared" si="12"/>
        <v>-8207.5610787947826</v>
      </c>
      <c r="CU72" s="1130">
        <f>SUMIFS([2]ДиР!$D:$D,[2]ДиР!$A:$A,MID(CU$8,1,LEN(CU$8)-5),[2]ДиР!$B:$B,[2]Расходы!$A72,[2]ДиР!$E:$E,CONCATENATE("План ",LEFT([2]Расходы!CU$7,4)))</f>
        <v>203583.79593632181</v>
      </c>
      <c r="CV72" s="1130">
        <f>SUMIFS([2]ДиР!$H:$H,[2]ДиР!$A:$A,MID(CU$8,1,LEN(CU$8)-5),[2]ДиР!$B:$B,[2]Расходы!$A72,[2]ДиР!$E:$E,CONCATENATE("План ",LEFT([2]Расходы!CU$7,4)))</f>
        <v>2887.5086296904024</v>
      </c>
      <c r="CW72" s="1130">
        <f>IF(CW$5=[2]Период!$B$2,SUMIFS('[2]Расходы 1'!$G:$G,'[2]Расходы 1'!$A:$A,[2]Расходы!$A72),SUMIFS([2]ДиР!$D:$D,[2]ДиР!$A:$A,MID(CW$8,1,LEN(CW$8)-5),[2]ДиР!$B:$B,[2]Расходы!$A72,[2]ДиР!$E:$E,CONCATENATE("Факт ",LEFT([2]Расходы!CU$7,4))))</f>
        <v>0</v>
      </c>
      <c r="CX72" s="1130">
        <f>IF(CW$5=[2]Период!$B$2,SUMIFS('[2]Расходы 1'!$H:$H,'[2]Расходы 1'!$A:$A,[2]Расходы!$A72),SUMIFS([2]ДиР!$H:$H,[2]ДиР!$A:$A,MID(CW$8,1,LEN(CW$8)-5),[2]ДиР!$B:$B,[2]Расходы!$A72,[2]ДиР!$E:$E,CONCATENATE("Факт ",LEFT([2]Расходы!CU$7,4))))</f>
        <v>0</v>
      </c>
      <c r="CY72" s="1132">
        <f t="shared" si="36"/>
        <v>0</v>
      </c>
      <c r="CZ72" s="1132">
        <f t="shared" si="36"/>
        <v>0</v>
      </c>
      <c r="DA72" s="1130">
        <f t="shared" si="13"/>
        <v>-203583.79593632181</v>
      </c>
      <c r="DB72" s="1130">
        <f t="shared" si="13"/>
        <v>-2887.5086296904024</v>
      </c>
      <c r="DC72" s="1130">
        <f>SUMIFS([2]ДиР!$D:$D,[2]ДиР!$A:$A,MID(DC$8,1,LEN(DC$8)-5),[2]ДиР!$B:$B,[2]Расходы!$A72,[2]ДиР!$E:$E,CONCATENATE("План ",LEFT([2]Расходы!DC$7,4)))</f>
        <v>217239.66919608641</v>
      </c>
      <c r="DD72" s="1130">
        <f>SUMIFS([2]ДиР!$H:$H,[2]ДиР!$A:$A,MID(DC$8,1,LEN(DC$8)-5),[2]ДиР!$B:$B,[2]Расходы!$A72,[2]ДиР!$E:$E,CONCATENATE("План ",LEFT([2]Расходы!DC$7,4)))</f>
        <v>3069.440751622556</v>
      </c>
      <c r="DE72" s="1130">
        <f>IF(DE$5=[2]Период!$B$2,SUMIFS('[2]Расходы 1'!$G:$G,'[2]Расходы 1'!$A:$A,[2]Расходы!$A72),SUMIFS([2]ДиР!$D:$D,[2]ДиР!$A:$A,MID(DE$8,1,LEN(DE$8)-5),[2]ДиР!$B:$B,[2]Расходы!$A72,[2]ДиР!$E:$E,CONCATENATE("Факт ",LEFT([2]Расходы!DC$7,4))))</f>
        <v>0</v>
      </c>
      <c r="DF72" s="1130">
        <f>IF(DE$5=[2]Период!$B$2,SUMIFS('[2]Расходы 1'!$H:$H,'[2]Расходы 1'!$A:$A,[2]Расходы!$A72),SUMIFS([2]ДиР!$H:$H,[2]ДиР!$A:$A,MID(DE$8,1,LEN(DE$8)-5),[2]ДиР!$B:$B,[2]Расходы!$A72,[2]ДиР!$E:$E,CONCATENATE("Факт ",LEFT([2]Расходы!DC$7,4))))</f>
        <v>0</v>
      </c>
      <c r="DG72" s="1132">
        <f t="shared" si="37"/>
        <v>0</v>
      </c>
      <c r="DH72" s="1132">
        <f t="shared" si="37"/>
        <v>0</v>
      </c>
      <c r="DI72" s="1130">
        <f t="shared" si="14"/>
        <v>-217239.66919608641</v>
      </c>
      <c r="DJ72" s="1130">
        <f t="shared" si="14"/>
        <v>-3069.440751622556</v>
      </c>
      <c r="DK72" s="1130">
        <f>SUMIFS([2]ДиР!$D:$D,[2]ДиР!$A:$A,MID(DK$8,1,LEN(DK$8)-5),[2]ДиР!$B:$B,[2]Расходы!$A72,[2]ДиР!$E:$E,CONCATENATE("План ",LEFT([2]Расходы!DK$7,4)))</f>
        <v>204186.18825494629</v>
      </c>
      <c r="DL72" s="1130">
        <f>SUMIFS([2]ДиР!$H:$H,[2]ДиР!$A:$A,MID(DK$8,1,LEN(DK$8)-5),[2]ДиР!$B:$B,[2]Расходы!$A72,[2]ДиР!$E:$E,CONCATENATE("План ",LEFT([2]Расходы!DK$7,4)))</f>
        <v>2874.0402316130098</v>
      </c>
      <c r="DM72" s="1130">
        <f>IF(DM$5=[2]Период!$B$2,SUMIFS('[2]Расходы 1'!$G:$G,'[2]Расходы 1'!$A:$A,[2]Расходы!$A72),SUMIFS([2]ДиР!$D:$D,[2]ДиР!$A:$A,MID(DM$8,1,LEN(DM$8)-5),[2]ДиР!$B:$B,[2]Расходы!$A72,[2]ДиР!$E:$E,CONCATENATE("Факт ",LEFT([2]Расходы!DK$7,4))))</f>
        <v>0</v>
      </c>
      <c r="DN72" s="1130">
        <f>IF(DM$5=[2]Период!$B$2,SUMIFS('[2]Расходы 1'!$H:$H,'[2]Расходы 1'!$A:$A,[2]Расходы!$A72),SUMIFS([2]ДиР!$H:$H,[2]ДиР!$A:$A,MID(DM$8,1,LEN(DM$8)-5),[2]ДиР!$B:$B,[2]Расходы!$A72,[2]ДиР!$E:$E,CONCATENATE("Факт ",LEFT([2]Расходы!DK$7,4))))</f>
        <v>0</v>
      </c>
      <c r="DO72" s="1132">
        <f t="shared" si="38"/>
        <v>0</v>
      </c>
      <c r="DP72" s="1132">
        <f t="shared" si="38"/>
        <v>0</v>
      </c>
      <c r="DQ72" s="1130">
        <f t="shared" si="39"/>
        <v>-204186.18825494629</v>
      </c>
      <c r="DR72" s="1130">
        <f t="shared" si="39"/>
        <v>-2874.0402316130098</v>
      </c>
      <c r="DS72" s="1130">
        <f t="shared" si="42"/>
        <v>625009.65338735457</v>
      </c>
      <c r="DT72" s="1130">
        <f t="shared" si="42"/>
        <v>8830.9896129259687</v>
      </c>
      <c r="DU72" s="1130">
        <f t="shared" si="42"/>
        <v>0</v>
      </c>
      <c r="DV72" s="1130">
        <f t="shared" si="42"/>
        <v>0</v>
      </c>
      <c r="DW72" s="1131">
        <f t="shared" si="40"/>
        <v>0</v>
      </c>
      <c r="DX72" s="1131">
        <f t="shared" si="40"/>
        <v>0</v>
      </c>
      <c r="DY72" s="1130">
        <f t="shared" si="16"/>
        <v>-625009.65338735457</v>
      </c>
      <c r="DZ72" s="1130">
        <f t="shared" si="16"/>
        <v>-8830.9896129259687</v>
      </c>
      <c r="EA72" s="1130">
        <f t="shared" si="17"/>
        <v>1804538.7224973282</v>
      </c>
      <c r="EB72" s="1130">
        <f t="shared" si="17"/>
        <v>25796.375556113213</v>
      </c>
      <c r="EC72" s="1130">
        <f t="shared" si="17"/>
        <v>0</v>
      </c>
      <c r="ED72" s="1130">
        <f t="shared" si="17"/>
        <v>0</v>
      </c>
      <c r="EE72" s="1131">
        <f t="shared" si="41"/>
        <v>0</v>
      </c>
      <c r="EF72" s="1131">
        <f t="shared" si="41"/>
        <v>0</v>
      </c>
      <c r="EG72" s="1130">
        <f t="shared" si="18"/>
        <v>-1804538.7224973282</v>
      </c>
      <c r="EH72" s="1130">
        <f t="shared" si="18"/>
        <v>-25796.375556113213</v>
      </c>
    </row>
    <row r="73" spans="1:138" ht="12.75" outlineLevel="1" x14ac:dyDescent="0.2">
      <c r="A73" s="1104">
        <v>3204030000</v>
      </c>
      <c r="B73" s="1108" t="s">
        <v>378</v>
      </c>
      <c r="C73" s="1130"/>
      <c r="D73" s="1130"/>
      <c r="E73" s="1130"/>
      <c r="F73" s="1130"/>
      <c r="G73" s="1131">
        <f t="shared" si="47"/>
        <v>0</v>
      </c>
      <c r="H73" s="1131">
        <f t="shared" si="47"/>
        <v>0</v>
      </c>
      <c r="I73" s="1130">
        <f t="shared" si="48"/>
        <v>0</v>
      </c>
      <c r="J73" s="1130">
        <f t="shared" si="48"/>
        <v>0</v>
      </c>
      <c r="K73" s="1130"/>
      <c r="L73" s="1130"/>
      <c r="M73" s="1130"/>
      <c r="N73" s="1130"/>
      <c r="O73" s="1131">
        <f t="shared" si="21"/>
        <v>0</v>
      </c>
      <c r="P73" s="1131">
        <f t="shared" si="21"/>
        <v>0</v>
      </c>
      <c r="Q73" s="1130">
        <f t="shared" si="0"/>
        <v>0</v>
      </c>
      <c r="R73" s="1130">
        <f t="shared" si="0"/>
        <v>0</v>
      </c>
      <c r="S73" s="1130"/>
      <c r="T73" s="1130"/>
      <c r="U73" s="1130"/>
      <c r="V73" s="1130"/>
      <c r="W73" s="1132">
        <f t="shared" si="22"/>
        <v>0</v>
      </c>
      <c r="X73" s="1132">
        <f t="shared" si="22"/>
        <v>0</v>
      </c>
      <c r="Y73" s="1130">
        <f t="shared" si="1"/>
        <v>0</v>
      </c>
      <c r="Z73" s="1130">
        <f t="shared" si="1"/>
        <v>0</v>
      </c>
      <c r="AA73" s="1130">
        <f t="shared" si="49"/>
        <v>0</v>
      </c>
      <c r="AB73" s="1130">
        <f t="shared" si="49"/>
        <v>0</v>
      </c>
      <c r="AC73" s="1130">
        <f t="shared" si="49"/>
        <v>0</v>
      </c>
      <c r="AD73" s="1130">
        <f t="shared" si="2"/>
        <v>0</v>
      </c>
      <c r="AE73" s="1132">
        <f t="shared" si="24"/>
        <v>0</v>
      </c>
      <c r="AF73" s="1132">
        <f t="shared" si="24"/>
        <v>0</v>
      </c>
      <c r="AG73" s="1130">
        <f t="shared" si="3"/>
        <v>0</v>
      </c>
      <c r="AH73" s="1130">
        <f t="shared" si="3"/>
        <v>0</v>
      </c>
      <c r="AI73" s="1130">
        <f>SUMIFS([2]ДиР!$D:$D,[2]ДиР!$A:$A,MID(AI$8,1,LEN(AI$8)-5),[2]ДиР!$B:$B,[2]Расходы!$A73,[2]ДиР!$E:$E,CONCATENATE("План ",LEFT([2]Расходы!AI$7,4)))</f>
        <v>137623.91231693918</v>
      </c>
      <c r="AJ73" s="1130">
        <f>SUMIFS([2]ДиР!$H:$H,[2]ДиР!$A:$A,MID(AI$8,1,LEN(AI$8)-5),[2]ДиР!$B:$B,[2]Расходы!$A73,[2]ДиР!$E:$E,CONCATENATE("План ",LEFT([2]Расходы!AI$7,4)))</f>
        <v>1998.4594832925172</v>
      </c>
      <c r="AK73" s="1130">
        <f>IF(AK$5=[2]Период!$B$2,SUMIFS('[2]Расходы 1'!$G:$G,'[2]Расходы 1'!$A:$A,[2]Расходы!$A73),SUMIFS([2]ДиР!$D:$D,[2]ДиР!$A:$A,MID(AK$8,1,LEN(AK$8)-5),[2]ДиР!$B:$B,[2]Расходы!$A73,[2]ДиР!$E:$E,CONCATENATE("Факт ",LEFT([2]Расходы!AI$7,4))))</f>
        <v>0</v>
      </c>
      <c r="AL73" s="1130">
        <f>IF(AK$5=[2]Период!$B$2,SUMIFS('[2]Расходы 1'!$H:$H,'[2]Расходы 1'!$A:$A,[2]Расходы!$A73),SUMIFS([2]ДиР!$H:$H,[2]ДиР!$A:$A,MID(AK$8,1,LEN(AK$8)-5),[2]ДиР!$B:$B,[2]Расходы!$A73,[2]ДиР!$E:$E,CONCATENATE("Факт ",LEFT([2]Расходы!AI$7,4))))</f>
        <v>0</v>
      </c>
      <c r="AM73" s="1132">
        <f t="shared" si="25"/>
        <v>0</v>
      </c>
      <c r="AN73" s="1132">
        <f t="shared" si="25"/>
        <v>0</v>
      </c>
      <c r="AO73" s="1130">
        <f t="shared" si="4"/>
        <v>-137623.91231693918</v>
      </c>
      <c r="AP73" s="1130">
        <f t="shared" si="4"/>
        <v>-1998.4594832925172</v>
      </c>
      <c r="AQ73" s="1130">
        <f>SUMIFS([2]ДиР!$D:$D,[2]ДиР!$A:$A,MID(AQ$8,1,LEN(AQ$8)-5),[2]ДиР!$B:$B,[2]Расходы!$A73,[2]ДиР!$E:$E,CONCATENATE("План ",LEFT([2]Расходы!AQ$7,4)))</f>
        <v>138713.01903855603</v>
      </c>
      <c r="AR73" s="1130">
        <f>SUMIFS([2]ДиР!$H:$H,[2]ДиР!$A:$A,MID(AQ$8,1,LEN(AQ$8)-5),[2]ДиР!$B:$B,[2]Расходы!$A73,[2]ДиР!$E:$E,CONCATENATE("План ",LEFT([2]Расходы!AQ$7,4)))</f>
        <v>2006.4080283294427</v>
      </c>
      <c r="AS73" s="1130">
        <f>IF(AS$5=[2]Период!$B$2,SUMIFS('[2]Расходы 1'!$G:$G,'[2]Расходы 1'!$A:$A,[2]Расходы!$A73),SUMIFS([2]ДиР!$D:$D,[2]ДиР!$A:$A,MID(AS$8,1,LEN(AS$8)-5),[2]ДиР!$B:$B,[2]Расходы!$A73,[2]ДиР!$E:$E,CONCATENATE("Факт ",LEFT([2]Расходы!AQ$7,4))))</f>
        <v>0</v>
      </c>
      <c r="AT73" s="1130">
        <f>IF(AS$5=[2]Период!$B$2,SUMIFS('[2]Расходы 1'!$H:$H,'[2]Расходы 1'!$A:$A,[2]Расходы!$A73),SUMIFS([2]ДиР!$H:$H,[2]ДиР!$A:$A,MID(AS$8,1,LEN(AS$8)-5),[2]ДиР!$B:$B,[2]Расходы!$A73,[2]ДиР!$E:$E,CONCATENATE("Факт ",LEFT([2]Расходы!AQ$7,4))))</f>
        <v>0</v>
      </c>
      <c r="AU73" s="1132">
        <f t="shared" si="26"/>
        <v>0</v>
      </c>
      <c r="AV73" s="1132">
        <f t="shared" si="26"/>
        <v>0</v>
      </c>
      <c r="AW73" s="1130">
        <f t="shared" si="5"/>
        <v>-138713.01903855603</v>
      </c>
      <c r="AX73" s="1130">
        <f t="shared" si="5"/>
        <v>-2006.4080283294427</v>
      </c>
      <c r="AY73" s="1130">
        <f>SUMIFS([2]ДиР!$D:$D,[2]ДиР!$A:$A,MID(AY$8,1,LEN(AY$8)-5),[2]ДиР!$B:$B,[2]Расходы!$A73,[2]ДиР!$E:$E,CONCATENATE("План ",LEFT([2]Расходы!AY$7,4)))</f>
        <v>171600.29366174171</v>
      </c>
      <c r="AZ73" s="1130">
        <f>SUMIFS([2]ДиР!$H:$H,[2]ДиР!$A:$A,MID(AY$8,1,LEN(AY$8)-5),[2]ДиР!$B:$B,[2]Расходы!$A73,[2]ДиР!$E:$E,CONCATENATE("План ",LEFT([2]Расходы!AY$7,4)))</f>
        <v>2472.4485795222495</v>
      </c>
      <c r="BA73" s="1130">
        <f>IF(BA$5=[2]Период!$B$2,SUMIFS('[2]Расходы 1'!$G:$G,'[2]Расходы 1'!$A:$A,[2]Расходы!$A73),SUMIFS([2]ДиР!$D:$D,[2]ДиР!$A:$A,MID(BA$8,1,LEN(BA$8)-5),[2]ДиР!$B:$B,[2]Расходы!$A73,[2]ДиР!$E:$E,CONCATENATE("Факт ",LEFT([2]Расходы!AY$7,4))))</f>
        <v>0</v>
      </c>
      <c r="BB73" s="1130">
        <f>IF(BA$5=[2]Период!$B$2,SUMIFS('[2]Расходы 1'!$H:$H,'[2]Расходы 1'!$A:$A,[2]Расходы!$A73),SUMIFS([2]ДиР!$H:$H,[2]ДиР!$A:$A,MID(BA$8,1,LEN(BA$8)-5),[2]ДиР!$B:$B,[2]Расходы!$A73,[2]ДиР!$E:$E,CONCATENATE("Факт ",LEFT([2]Расходы!AY$7,4))))</f>
        <v>0</v>
      </c>
      <c r="BC73" s="1132">
        <f t="shared" si="27"/>
        <v>0</v>
      </c>
      <c r="BD73" s="1132">
        <f t="shared" si="27"/>
        <v>0</v>
      </c>
      <c r="BE73" s="1130">
        <f t="shared" si="28"/>
        <v>-171600.29366174171</v>
      </c>
      <c r="BF73" s="1130">
        <f t="shared" si="28"/>
        <v>-2472.4485795222495</v>
      </c>
      <c r="BG73" s="1130">
        <f t="shared" si="29"/>
        <v>447937.22501723689</v>
      </c>
      <c r="BH73" s="1130">
        <f t="shared" si="29"/>
        <v>6477.3160911442101</v>
      </c>
      <c r="BI73" s="1130">
        <f t="shared" si="29"/>
        <v>0</v>
      </c>
      <c r="BJ73" s="1130">
        <f t="shared" si="29"/>
        <v>0</v>
      </c>
      <c r="BK73" s="1131">
        <f t="shared" si="30"/>
        <v>0</v>
      </c>
      <c r="BL73" s="1131">
        <f t="shared" si="30"/>
        <v>0</v>
      </c>
      <c r="BM73" s="1130">
        <f t="shared" si="7"/>
        <v>-447937.22501723689</v>
      </c>
      <c r="BN73" s="1130">
        <f t="shared" si="7"/>
        <v>-6477.3160911442101</v>
      </c>
      <c r="BO73" s="1130">
        <f>SUMIFS([2]ДиР!$D:$D,[2]ДиР!$A:$A,MID(BO$8,1,LEN(BO$8)-5),[2]ДиР!$B:$B,[2]Расходы!$A73,[2]ДиР!$E:$E,CONCATENATE("План ",LEFT([2]Расходы!BO$7,4)))</f>
        <v>138312.57430898066</v>
      </c>
      <c r="BP73" s="1130">
        <f>SUMIFS([2]ДиР!$H:$H,[2]ДиР!$A:$A,MID(BO$8,1,LEN(BO$8)-5),[2]ДиР!$B:$B,[2]Расходы!$A73,[2]ДиР!$E:$E,CONCATENATE("План ",LEFT([2]Расходы!BO$7,4)))</f>
        <v>1985.0164873279152</v>
      </c>
      <c r="BQ73" s="1130">
        <f>IF(BQ$5=[2]Период!$B$2,SUMIFS('[2]Расходы 1'!$G:$G,'[2]Расходы 1'!$A:$A,[2]Расходы!$A73),SUMIFS([2]ДиР!$D:$D,[2]ДиР!$A:$A,MID(BQ$8,1,LEN(BQ$8)-5),[2]ДиР!$B:$B,[2]Расходы!$A73,[2]ДиР!$E:$E,CONCATENATE("Факт ",LEFT([2]Расходы!BO$7,4))))</f>
        <v>0</v>
      </c>
      <c r="BR73" s="1130">
        <f>IF(BQ$5=[2]Период!$B$2,SUMIFS('[2]Расходы 1'!$H:$H,'[2]Расходы 1'!$A:$A,[2]Расходы!$A73),SUMIFS([2]ДиР!$H:$H,[2]ДиР!$A:$A,MID(BQ$8,1,LEN(BQ$8)-5),[2]ДиР!$B:$B,[2]Расходы!$A73,[2]ДиР!$E:$E,CONCATENATE("Факт ",LEFT([2]Расходы!BO$7,4))))</f>
        <v>0</v>
      </c>
      <c r="BS73" s="1132">
        <f t="shared" si="31"/>
        <v>0</v>
      </c>
      <c r="BT73" s="1132">
        <f t="shared" si="31"/>
        <v>0</v>
      </c>
      <c r="BU73" s="1130">
        <f t="shared" si="8"/>
        <v>-138312.57430898066</v>
      </c>
      <c r="BV73" s="1130">
        <f t="shared" si="8"/>
        <v>-1985.0164873279152</v>
      </c>
      <c r="BW73" s="1130">
        <f>SUMIFS([2]ДиР!$D:$D,[2]ДиР!$A:$A,MID(BW$8,1,LEN(BW$8)-5),[2]ДиР!$B:$B,[2]Расходы!$A73,[2]ДиР!$E:$E,CONCATENATE("План ",LEFT([2]Расходы!BW$7,4)))</f>
        <v>140098.94065078339</v>
      </c>
      <c r="BX73" s="1130">
        <f>SUMIFS([2]ДиР!$H:$H,[2]ДиР!$A:$A,MID(BW$8,1,LEN(BW$8)-5),[2]ДиР!$B:$B,[2]Расходы!$A73,[2]ДиР!$E:$E,CONCATENATE("План ",LEFT([2]Расходы!BW$7,4)))</f>
        <v>2002.7008884394738</v>
      </c>
      <c r="BY73" s="1130">
        <f>IF(BY$5=[2]Период!$B$2,SUMIFS('[2]Расходы 1'!$G:$G,'[2]Расходы 1'!$A:$A,[2]Расходы!$A73),SUMIFS([2]ДиР!$D:$D,[2]ДиР!$A:$A,MID(BY$8,1,LEN(BY$8)-5),[2]ДиР!$B:$B,[2]Расходы!$A73,[2]ДиР!$E:$E,CONCATENATE("Факт ",LEFT([2]Расходы!BW$7,4))))</f>
        <v>0</v>
      </c>
      <c r="BZ73" s="1130">
        <f>IF(BY$5=[2]Период!$B$2,SUMIFS('[2]Расходы 1'!$H:$H,'[2]Расходы 1'!$A:$A,[2]Расходы!$A73),SUMIFS([2]ДиР!$H:$H,[2]ДиР!$A:$A,MID(BY$8,1,LEN(BY$8)-5),[2]ДиР!$B:$B,[2]Расходы!$A73,[2]ДиР!$E:$E,CONCATENATE("Факт ",LEFT([2]Расходы!BW$7,4))))</f>
        <v>0</v>
      </c>
      <c r="CA73" s="1132">
        <f t="shared" si="32"/>
        <v>0</v>
      </c>
      <c r="CB73" s="1132">
        <f t="shared" si="32"/>
        <v>0</v>
      </c>
      <c r="CC73" s="1130">
        <f t="shared" si="9"/>
        <v>-140098.94065078339</v>
      </c>
      <c r="CD73" s="1130">
        <f t="shared" si="9"/>
        <v>-2002.7008884394738</v>
      </c>
      <c r="CE73" s="1130">
        <f>SUMIFS([2]ДиР!$D:$D,[2]ДиР!$A:$A,MID(CE$8,1,LEN(CE$8)-5),[2]ДиР!$B:$B,[2]Расходы!$A73,[2]ДиР!$E:$E,CONCATENATE("План ",LEFT([2]Расходы!CE$7,4)))</f>
        <v>167525.17894082636</v>
      </c>
      <c r="CF73" s="1130">
        <f>SUMIFS([2]ДиР!$H:$H,[2]ДиР!$A:$A,MID(CE$8,1,LEN(CE$8)-5),[2]ДиР!$B:$B,[2]Расходы!$A73,[2]ДиР!$E:$E,CONCATENATE("План ",LEFT([2]Расходы!CE$7,4)))</f>
        <v>2385.3214280848442</v>
      </c>
      <c r="CG73" s="1130">
        <f>IF(CG$5=[2]Период!$B$2,SUMIFS('[2]Расходы 1'!$G:$G,'[2]Расходы 1'!$A:$A,[2]Расходы!$A73),SUMIFS([2]ДиР!$D:$D,[2]ДиР!$A:$A,MID(CG$8,1,LEN(CG$8)-5),[2]ДиР!$B:$B,[2]Расходы!$A73,[2]ДиР!$E:$E,CONCATENATE("Факт ",LEFT([2]Расходы!CE$7,4))))</f>
        <v>0</v>
      </c>
      <c r="CH73" s="1130">
        <f>IF(CG$5=[2]Период!$B$2,SUMIFS('[2]Расходы 1'!$H:$H,'[2]Расходы 1'!$A:$A,[2]Расходы!$A73),SUMIFS([2]ДиР!$H:$H,[2]ДиР!$A:$A,MID(CG$8,1,LEN(CG$8)-5),[2]ДиР!$B:$B,[2]Расходы!$A73,[2]ДиР!$E:$E,CONCATENATE("Факт ",LEFT([2]Расходы!CE$7,4))))</f>
        <v>0</v>
      </c>
      <c r="CI73" s="1132">
        <f t="shared" si="33"/>
        <v>0</v>
      </c>
      <c r="CJ73" s="1132">
        <f t="shared" si="33"/>
        <v>0</v>
      </c>
      <c r="CK73" s="1130">
        <f t="shared" si="10"/>
        <v>-167525.17894082636</v>
      </c>
      <c r="CL73" s="1130">
        <f t="shared" si="10"/>
        <v>-2385.3214280848442</v>
      </c>
      <c r="CM73" s="1130">
        <f t="shared" si="34"/>
        <v>445936.69390059041</v>
      </c>
      <c r="CN73" s="1130">
        <f t="shared" si="34"/>
        <v>6373.0388038522333</v>
      </c>
      <c r="CO73" s="1130">
        <f t="shared" si="34"/>
        <v>0</v>
      </c>
      <c r="CP73" s="1130">
        <f t="shared" si="34"/>
        <v>0</v>
      </c>
      <c r="CQ73" s="1131">
        <f t="shared" si="35"/>
        <v>0</v>
      </c>
      <c r="CR73" s="1131">
        <f t="shared" si="35"/>
        <v>0</v>
      </c>
      <c r="CS73" s="1130">
        <f t="shared" si="12"/>
        <v>-445936.69390059041</v>
      </c>
      <c r="CT73" s="1130">
        <f t="shared" si="12"/>
        <v>-6373.0388038522333</v>
      </c>
      <c r="CU73" s="1130">
        <f>SUMIFS([2]ДиР!$D:$D,[2]ДиР!$A:$A,MID(CU$8,1,LEN(CU$8)-5),[2]ДиР!$B:$B,[2]Расходы!$A73,[2]ДиР!$E:$E,CONCATENATE("План ",LEFT([2]Расходы!CU$7,4)))</f>
        <v>143379.7175077445</v>
      </c>
      <c r="CV73" s="1130">
        <f>SUMIFS([2]ДиР!$H:$H,[2]ДиР!$A:$A,MID(CU$8,1,LEN(CU$8)-5),[2]ДиР!$B:$B,[2]Расходы!$A73,[2]ДиР!$E:$E,CONCATENATE("План ",LEFT([2]Расходы!CU$7,4)))</f>
        <v>2033.6106305615845</v>
      </c>
      <c r="CW73" s="1130">
        <f>IF(CW$5=[2]Период!$B$2,SUMIFS('[2]Расходы 1'!$G:$G,'[2]Расходы 1'!$A:$A,[2]Расходы!$A73),SUMIFS([2]ДиР!$D:$D,[2]ДиР!$A:$A,MID(CW$8,1,LEN(CW$8)-5),[2]ДиР!$B:$B,[2]Расходы!$A73,[2]ДиР!$E:$E,CONCATENATE("Факт ",LEFT([2]Расходы!CU$7,4))))</f>
        <v>0</v>
      </c>
      <c r="CX73" s="1130">
        <f>IF(CW$5=[2]Период!$B$2,SUMIFS('[2]Расходы 1'!$H:$H,'[2]Расходы 1'!$A:$A,[2]Расходы!$A73),SUMIFS([2]ДиР!$H:$H,[2]ДиР!$A:$A,MID(CW$8,1,LEN(CW$8)-5),[2]ДиР!$B:$B,[2]Расходы!$A73,[2]ДиР!$E:$E,CONCATENATE("Факт ",LEFT([2]Расходы!CU$7,4))))</f>
        <v>0</v>
      </c>
      <c r="CY73" s="1132">
        <f t="shared" si="36"/>
        <v>0</v>
      </c>
      <c r="CZ73" s="1132">
        <f t="shared" si="36"/>
        <v>0</v>
      </c>
      <c r="DA73" s="1130">
        <f t="shared" si="13"/>
        <v>-143379.7175077445</v>
      </c>
      <c r="DB73" s="1130">
        <f t="shared" si="13"/>
        <v>-2033.6106305615845</v>
      </c>
      <c r="DC73" s="1130">
        <f>SUMIFS([2]ДиР!$D:$D,[2]ДиР!$A:$A,MID(DC$8,1,LEN(DC$8)-5),[2]ДиР!$B:$B,[2]Расходы!$A73,[2]ДиР!$E:$E,CONCATENATE("План ",LEFT([2]Расходы!DC$7,4)))</f>
        <v>146674.86522802332</v>
      </c>
      <c r="DD73" s="1130">
        <f>SUMIFS([2]ДиР!$H:$H,[2]ДиР!$A:$A,MID(DC$8,1,LEN(DC$8)-5),[2]ДиР!$B:$B,[2]Расходы!$A73,[2]ДиР!$E:$E,CONCATENATE("План ",LEFT([2]Расходы!DC$7,4)))</f>
        <v>2072.4106708304248</v>
      </c>
      <c r="DE73" s="1130">
        <f>IF(DE$5=[2]Период!$B$2,SUMIFS('[2]Расходы 1'!$G:$G,'[2]Расходы 1'!$A:$A,[2]Расходы!$A73),SUMIFS([2]ДиР!$D:$D,[2]ДиР!$A:$A,MID(DE$8,1,LEN(DE$8)-5),[2]ДиР!$B:$B,[2]Расходы!$A73,[2]ДиР!$E:$E,CONCATENATE("Факт ",LEFT([2]Расходы!DC$7,4))))</f>
        <v>0</v>
      </c>
      <c r="DF73" s="1130">
        <f>IF(DE$5=[2]Период!$B$2,SUMIFS('[2]Расходы 1'!$H:$H,'[2]Расходы 1'!$A:$A,[2]Расходы!$A73),SUMIFS([2]ДиР!$H:$H,[2]ДиР!$A:$A,MID(DE$8,1,LEN(DE$8)-5),[2]ДиР!$B:$B,[2]Расходы!$A73,[2]ДиР!$E:$E,CONCATENATE("Факт ",LEFT([2]Расходы!DC$7,4))))</f>
        <v>0</v>
      </c>
      <c r="DG73" s="1132">
        <f t="shared" si="37"/>
        <v>0</v>
      </c>
      <c r="DH73" s="1132">
        <f t="shared" si="37"/>
        <v>0</v>
      </c>
      <c r="DI73" s="1130">
        <f t="shared" si="14"/>
        <v>-146674.86522802332</v>
      </c>
      <c r="DJ73" s="1130">
        <f t="shared" si="14"/>
        <v>-2072.4106708304248</v>
      </c>
      <c r="DK73" s="1130">
        <f>SUMIFS([2]ДиР!$D:$D,[2]ДиР!$A:$A,MID(DK$8,1,LEN(DK$8)-5),[2]ДиР!$B:$B,[2]Расходы!$A73,[2]ДиР!$E:$E,CONCATENATE("План ",LEFT([2]Расходы!DK$7,4)))</f>
        <v>205232.433957956</v>
      </c>
      <c r="DL73" s="1130">
        <f>SUMIFS([2]ДиР!$H:$H,[2]ДиР!$A:$A,MID(DK$8,1,LEN(DK$8)-5),[2]ДиР!$B:$B,[2]Расходы!$A73,[2]ДиР!$E:$E,CONCATENATE("План ",LEFT([2]Расходы!DK$7,4)))</f>
        <v>2888.7667528743191</v>
      </c>
      <c r="DM73" s="1130">
        <f>IF(DM$5=[2]Период!$B$2,SUMIFS('[2]Расходы 1'!$G:$G,'[2]Расходы 1'!$A:$A,[2]Расходы!$A73),SUMIFS([2]ДиР!$D:$D,[2]ДиР!$A:$A,MID(DM$8,1,LEN(DM$8)-5),[2]ДиР!$B:$B,[2]Расходы!$A73,[2]ДиР!$E:$E,CONCATENATE("Факт ",LEFT([2]Расходы!DK$7,4))))</f>
        <v>0</v>
      </c>
      <c r="DN73" s="1130">
        <f>IF(DM$5=[2]Период!$B$2,SUMIFS('[2]Расходы 1'!$H:$H,'[2]Расходы 1'!$A:$A,[2]Расходы!$A73),SUMIFS([2]ДиР!$H:$H,[2]ДиР!$A:$A,MID(DM$8,1,LEN(DM$8)-5),[2]ДиР!$B:$B,[2]Расходы!$A73,[2]ДиР!$E:$E,CONCATENATE("Факт ",LEFT([2]Расходы!DK$7,4))))</f>
        <v>0</v>
      </c>
      <c r="DO73" s="1132">
        <f t="shared" si="38"/>
        <v>0</v>
      </c>
      <c r="DP73" s="1132">
        <f t="shared" si="38"/>
        <v>0</v>
      </c>
      <c r="DQ73" s="1130">
        <f t="shared" si="39"/>
        <v>-205232.433957956</v>
      </c>
      <c r="DR73" s="1130">
        <f t="shared" si="39"/>
        <v>-2888.7667528743191</v>
      </c>
      <c r="DS73" s="1130">
        <f t="shared" si="42"/>
        <v>495287.0166937238</v>
      </c>
      <c r="DT73" s="1130">
        <f t="shared" si="42"/>
        <v>6994.7880542663279</v>
      </c>
      <c r="DU73" s="1130">
        <f t="shared" si="42"/>
        <v>0</v>
      </c>
      <c r="DV73" s="1130">
        <f t="shared" si="42"/>
        <v>0</v>
      </c>
      <c r="DW73" s="1131">
        <f t="shared" si="40"/>
        <v>0</v>
      </c>
      <c r="DX73" s="1131">
        <f t="shared" si="40"/>
        <v>0</v>
      </c>
      <c r="DY73" s="1130">
        <f t="shared" si="16"/>
        <v>-495287.0166937238</v>
      </c>
      <c r="DZ73" s="1130">
        <f t="shared" si="16"/>
        <v>-6994.7880542663279</v>
      </c>
      <c r="EA73" s="1130">
        <f t="shared" si="17"/>
        <v>1389160.9356115512</v>
      </c>
      <c r="EB73" s="1130">
        <f t="shared" si="17"/>
        <v>19845.142949262772</v>
      </c>
      <c r="EC73" s="1130">
        <f t="shared" si="17"/>
        <v>0</v>
      </c>
      <c r="ED73" s="1130">
        <f t="shared" si="17"/>
        <v>0</v>
      </c>
      <c r="EE73" s="1131">
        <f t="shared" si="41"/>
        <v>0</v>
      </c>
      <c r="EF73" s="1131">
        <f t="shared" si="41"/>
        <v>0</v>
      </c>
      <c r="EG73" s="1130">
        <f t="shared" si="18"/>
        <v>-1389160.9356115512</v>
      </c>
      <c r="EH73" s="1130">
        <f t="shared" si="18"/>
        <v>-19845.142949262772</v>
      </c>
    </row>
    <row r="74" spans="1:138" ht="22.5" outlineLevel="1" x14ac:dyDescent="0.2">
      <c r="A74" s="1104">
        <v>3201090000</v>
      </c>
      <c r="B74" s="1108" t="s">
        <v>379</v>
      </c>
      <c r="C74" s="1130"/>
      <c r="D74" s="1130"/>
      <c r="E74" s="1130"/>
      <c r="F74" s="1130"/>
      <c r="G74" s="1131">
        <f t="shared" si="47"/>
        <v>0</v>
      </c>
      <c r="H74" s="1131">
        <f t="shared" si="47"/>
        <v>0</v>
      </c>
      <c r="I74" s="1130">
        <f t="shared" si="48"/>
        <v>0</v>
      </c>
      <c r="J74" s="1130">
        <f t="shared" si="48"/>
        <v>0</v>
      </c>
      <c r="K74" s="1130"/>
      <c r="L74" s="1130"/>
      <c r="M74" s="1130"/>
      <c r="N74" s="1130"/>
      <c r="O74" s="1131">
        <f t="shared" si="21"/>
        <v>0</v>
      </c>
      <c r="P74" s="1131">
        <f t="shared" si="21"/>
        <v>0</v>
      </c>
      <c r="Q74" s="1130">
        <f t="shared" ref="Q74:R137" si="50">M74-K74</f>
        <v>0</v>
      </c>
      <c r="R74" s="1130">
        <f t="shared" si="50"/>
        <v>0</v>
      </c>
      <c r="S74" s="1130"/>
      <c r="T74" s="1130"/>
      <c r="U74" s="1130"/>
      <c r="V74" s="1130"/>
      <c r="W74" s="1132">
        <f t="shared" si="22"/>
        <v>0</v>
      </c>
      <c r="X74" s="1132">
        <f t="shared" si="22"/>
        <v>0</v>
      </c>
      <c r="Y74" s="1130">
        <f t="shared" ref="Y74:Z137" si="51">U74-S74</f>
        <v>0</v>
      </c>
      <c r="Z74" s="1130">
        <f t="shared" si="51"/>
        <v>0</v>
      </c>
      <c r="AA74" s="1130">
        <f t="shared" si="49"/>
        <v>0</v>
      </c>
      <c r="AB74" s="1130">
        <f t="shared" si="49"/>
        <v>0</v>
      </c>
      <c r="AC74" s="1130">
        <f t="shared" si="49"/>
        <v>0</v>
      </c>
      <c r="AD74" s="1130">
        <f t="shared" si="49"/>
        <v>0</v>
      </c>
      <c r="AE74" s="1132">
        <f t="shared" si="24"/>
        <v>0</v>
      </c>
      <c r="AF74" s="1132">
        <f t="shared" si="24"/>
        <v>0</v>
      </c>
      <c r="AG74" s="1130">
        <f t="shared" ref="AG74:AH137" si="52">AC74-AA74</f>
        <v>0</v>
      </c>
      <c r="AH74" s="1130">
        <f t="shared" si="52"/>
        <v>0</v>
      </c>
      <c r="AI74" s="1130">
        <f>SUMIFS([2]ДиР!$D:$D,[2]ДиР!$A:$A,MID(AI$8,1,LEN(AI$8)-5),[2]ДиР!$B:$B,[2]Расходы!$A74,[2]ДиР!$E:$E,CONCATENATE("План ",LEFT([2]Расходы!AI$7,4)))</f>
        <v>15000.991703316755</v>
      </c>
      <c r="AJ74" s="1130">
        <f>SUMIFS([2]ДиР!$H:$H,[2]ДиР!$A:$A,MID(AI$8,1,LEN(AI$8)-5),[2]ДиР!$B:$B,[2]Расходы!$A74,[2]ДиР!$E:$E,CONCATENATE("План ",LEFT([2]Расходы!AI$7,4)))</f>
        <v>217.83186964810508</v>
      </c>
      <c r="AK74" s="1130">
        <f>IF(AK$5=[2]Период!$B$2,SUMIFS('[2]Расходы 1'!$G:$G,'[2]Расходы 1'!$A:$A,[2]Расходы!$A74),SUMIFS([2]ДиР!$D:$D,[2]ДиР!$A:$A,MID(AK$8,1,LEN(AK$8)-5),[2]ДиР!$B:$B,[2]Расходы!$A74,[2]ДиР!$E:$E,CONCATENATE("Факт ",LEFT([2]Расходы!AI$7,4))))</f>
        <v>0</v>
      </c>
      <c r="AL74" s="1130">
        <f>IF(AK$5=[2]Период!$B$2,SUMIFS('[2]Расходы 1'!$H:$H,'[2]Расходы 1'!$A:$A,[2]Расходы!$A74),SUMIFS([2]ДиР!$H:$H,[2]ДиР!$A:$A,MID(AK$8,1,LEN(AK$8)-5),[2]ДиР!$B:$B,[2]Расходы!$A74,[2]ДиР!$E:$E,CONCATENATE("Факт ",LEFT([2]Расходы!AI$7,4))))</f>
        <v>0</v>
      </c>
      <c r="AM74" s="1132">
        <f t="shared" si="25"/>
        <v>0</v>
      </c>
      <c r="AN74" s="1132">
        <f t="shared" si="25"/>
        <v>0</v>
      </c>
      <c r="AO74" s="1130">
        <f t="shared" ref="AO74:AP137" si="53">AK74-AI74</f>
        <v>-15000.991703316755</v>
      </c>
      <c r="AP74" s="1130">
        <f t="shared" si="53"/>
        <v>-217.83186964810508</v>
      </c>
      <c r="AQ74" s="1130">
        <f>SUMIFS([2]ДиР!$D:$D,[2]ДиР!$A:$A,MID(AQ$8,1,LEN(AQ$8)-5),[2]ДиР!$B:$B,[2]Расходы!$A74,[2]ДиР!$E:$E,CONCATENATE("План ",LEFT([2]Расходы!AQ$7,4)))</f>
        <v>15932.234122737053</v>
      </c>
      <c r="AR74" s="1130">
        <f>SUMIFS([2]ДиР!$H:$H,[2]ДиР!$A:$A,MID(AQ$8,1,LEN(AQ$8)-5),[2]ДиР!$B:$B,[2]Расходы!$A74,[2]ДиР!$E:$E,CONCATENATE("План ",LEFT([2]Расходы!AQ$7,4)))</f>
        <v>230.45106129655096</v>
      </c>
      <c r="AS74" s="1130">
        <f>IF(AS$5=[2]Период!$B$2,SUMIFS('[2]Расходы 1'!$G:$G,'[2]Расходы 1'!$A:$A,[2]Расходы!$A74),SUMIFS([2]ДиР!$D:$D,[2]ДиР!$A:$A,MID(AS$8,1,LEN(AS$8)-5),[2]ДиР!$B:$B,[2]Расходы!$A74,[2]ДиР!$E:$E,CONCATENATE("Факт ",LEFT([2]Расходы!AQ$7,4))))</f>
        <v>0</v>
      </c>
      <c r="AT74" s="1130">
        <f>IF(AS$5=[2]Период!$B$2,SUMIFS('[2]Расходы 1'!$H:$H,'[2]Расходы 1'!$A:$A,[2]Расходы!$A74),SUMIFS([2]ДиР!$H:$H,[2]ДиР!$A:$A,MID(AS$8,1,LEN(AS$8)-5),[2]ДиР!$B:$B,[2]Расходы!$A74,[2]ДиР!$E:$E,CONCATENATE("Факт ",LEFT([2]Расходы!AQ$7,4))))</f>
        <v>0</v>
      </c>
      <c r="AU74" s="1132">
        <f t="shared" si="26"/>
        <v>0</v>
      </c>
      <c r="AV74" s="1132">
        <f t="shared" si="26"/>
        <v>0</v>
      </c>
      <c r="AW74" s="1130">
        <f t="shared" ref="AW74:AX137" si="54">AS74-AQ74</f>
        <v>-15932.234122737053</v>
      </c>
      <c r="AX74" s="1130">
        <f t="shared" si="54"/>
        <v>-230.45106129655096</v>
      </c>
      <c r="AY74" s="1130">
        <f>SUMIFS([2]ДиР!$D:$D,[2]ДиР!$A:$A,MID(AY$8,1,LEN(AY$8)-5),[2]ДиР!$B:$B,[2]Расходы!$A74,[2]ДиР!$E:$E,CONCATENATE("План ",LEFT([2]Расходы!AY$7,4)))</f>
        <v>15521.684465148521</v>
      </c>
      <c r="AZ74" s="1130">
        <f>SUMIFS([2]ДиР!$H:$H,[2]ДиР!$A:$A,MID(AY$8,1,LEN(AY$8)-5),[2]ДиР!$B:$B,[2]Расходы!$A74,[2]ДиР!$E:$E,CONCATENATE("План ",LEFT([2]Расходы!AY$7,4)))</f>
        <v>223.6392834111162</v>
      </c>
      <c r="BA74" s="1130">
        <f>IF(BA$5=[2]Период!$B$2,SUMIFS('[2]Расходы 1'!$G:$G,'[2]Расходы 1'!$A:$A,[2]Расходы!$A74),SUMIFS([2]ДиР!$D:$D,[2]ДиР!$A:$A,MID(BA$8,1,LEN(BA$8)-5),[2]ДиР!$B:$B,[2]Расходы!$A74,[2]ДиР!$E:$E,CONCATENATE("Факт ",LEFT([2]Расходы!AY$7,4))))</f>
        <v>0</v>
      </c>
      <c r="BB74" s="1130">
        <f>IF(BA$5=[2]Период!$B$2,SUMIFS('[2]Расходы 1'!$H:$H,'[2]Расходы 1'!$A:$A,[2]Расходы!$A74),SUMIFS([2]ДиР!$H:$H,[2]ДиР!$A:$A,MID(BA$8,1,LEN(BA$8)-5),[2]ДиР!$B:$B,[2]Расходы!$A74,[2]ДиР!$E:$E,CONCATENATE("Факт ",LEFT([2]Расходы!AY$7,4))))</f>
        <v>0</v>
      </c>
      <c r="BC74" s="1132">
        <f t="shared" si="27"/>
        <v>0</v>
      </c>
      <c r="BD74" s="1132">
        <f t="shared" si="27"/>
        <v>0</v>
      </c>
      <c r="BE74" s="1130">
        <f t="shared" ref="BE74:BF137" si="55">BA74-AY74</f>
        <v>-15521.684465148521</v>
      </c>
      <c r="BF74" s="1130">
        <f t="shared" si="55"/>
        <v>-223.6392834111162</v>
      </c>
      <c r="BG74" s="1130">
        <f t="shared" si="29"/>
        <v>46454.910291202323</v>
      </c>
      <c r="BH74" s="1130">
        <f t="shared" si="29"/>
        <v>671.92221435577221</v>
      </c>
      <c r="BI74" s="1130">
        <f t="shared" si="29"/>
        <v>0</v>
      </c>
      <c r="BJ74" s="1130">
        <f t="shared" si="29"/>
        <v>0</v>
      </c>
      <c r="BK74" s="1131">
        <f t="shared" si="30"/>
        <v>0</v>
      </c>
      <c r="BL74" s="1131">
        <f t="shared" si="30"/>
        <v>0</v>
      </c>
      <c r="BM74" s="1130">
        <f t="shared" ref="BM74:BN137" si="56">BI74-BG74</f>
        <v>-46454.910291202323</v>
      </c>
      <c r="BN74" s="1130">
        <f t="shared" si="56"/>
        <v>-671.92221435577221</v>
      </c>
      <c r="BO74" s="1130">
        <f>SUMIFS([2]ДиР!$D:$D,[2]ДиР!$A:$A,MID(BO$8,1,LEN(BO$8)-5),[2]ДиР!$B:$B,[2]Расходы!$A74,[2]ДиР!$E:$E,CONCATENATE("План ",LEFT([2]Расходы!BO$7,4)))</f>
        <v>15056.832250834161</v>
      </c>
      <c r="BP74" s="1130">
        <f>SUMIFS([2]ДиР!$H:$H,[2]ДиР!$A:$A,MID(BO$8,1,LEN(BO$8)-5),[2]ДиР!$B:$B,[2]Расходы!$A74,[2]ДиР!$E:$E,CONCATENATE("План ",LEFT([2]Расходы!BO$7,4)))</f>
        <v>216.09069467587702</v>
      </c>
      <c r="BQ74" s="1130">
        <f>IF(BQ$5=[2]Период!$B$2,SUMIFS('[2]Расходы 1'!$G:$G,'[2]Расходы 1'!$A:$A,[2]Расходы!$A74),SUMIFS([2]ДиР!$D:$D,[2]ДиР!$A:$A,MID(BQ$8,1,LEN(BQ$8)-5),[2]ДиР!$B:$B,[2]Расходы!$A74,[2]ДиР!$E:$E,CONCATENATE("Факт ",LEFT([2]Расходы!BO$7,4))))</f>
        <v>0</v>
      </c>
      <c r="BR74" s="1130">
        <f>IF(BQ$5=[2]Период!$B$2,SUMIFS('[2]Расходы 1'!$H:$H,'[2]Расходы 1'!$A:$A,[2]Расходы!$A74),SUMIFS([2]ДиР!$H:$H,[2]ДиР!$A:$A,MID(BQ$8,1,LEN(BQ$8)-5),[2]ДиР!$B:$B,[2]Расходы!$A74,[2]ДиР!$E:$E,CONCATENATE("Факт ",LEFT([2]Расходы!BO$7,4))))</f>
        <v>0</v>
      </c>
      <c r="BS74" s="1132">
        <f t="shared" si="31"/>
        <v>0</v>
      </c>
      <c r="BT74" s="1132">
        <f t="shared" si="31"/>
        <v>0</v>
      </c>
      <c r="BU74" s="1130">
        <f t="shared" ref="BU74:BV137" si="57">BQ74-BO74</f>
        <v>-15056.832250834161</v>
      </c>
      <c r="BV74" s="1130">
        <f t="shared" si="57"/>
        <v>-216.09069467587702</v>
      </c>
      <c r="BW74" s="1130">
        <f>SUMIFS([2]ДиР!$D:$D,[2]ДиР!$A:$A,MID(BW$8,1,LEN(BW$8)-5),[2]ДиР!$B:$B,[2]Расходы!$A74,[2]ДиР!$E:$E,CONCATENATE("План ",LEFT([2]Расходы!BW$7,4)))</f>
        <v>14804.484604096251</v>
      </c>
      <c r="BX74" s="1130">
        <f>SUMIFS([2]ДиР!$H:$H,[2]ДиР!$A:$A,MID(BW$8,1,LEN(BW$8)-5),[2]ДиР!$B:$B,[2]Расходы!$A74,[2]ДиР!$E:$E,CONCATENATE("План ",LEFT([2]Расходы!BW$7,4)))</f>
        <v>211.62868421265458</v>
      </c>
      <c r="BY74" s="1130">
        <f>IF(BY$5=[2]Период!$B$2,SUMIFS('[2]Расходы 1'!$G:$G,'[2]Расходы 1'!$A:$A,[2]Расходы!$A74),SUMIFS([2]ДиР!$D:$D,[2]ДиР!$A:$A,MID(BY$8,1,LEN(BY$8)-5),[2]ДиР!$B:$B,[2]Расходы!$A74,[2]ДиР!$E:$E,CONCATENATE("Факт ",LEFT([2]Расходы!BW$7,4))))</f>
        <v>0</v>
      </c>
      <c r="BZ74" s="1130">
        <f>IF(BY$5=[2]Период!$B$2,SUMIFS('[2]Расходы 1'!$H:$H,'[2]Расходы 1'!$A:$A,[2]Расходы!$A74),SUMIFS([2]ДиР!$H:$H,[2]ДиР!$A:$A,MID(BY$8,1,LEN(BY$8)-5),[2]ДиР!$B:$B,[2]Расходы!$A74,[2]ДиР!$E:$E,CONCATENATE("Факт ",LEFT([2]Расходы!BW$7,4))))</f>
        <v>0</v>
      </c>
      <c r="CA74" s="1132">
        <f t="shared" si="32"/>
        <v>0</v>
      </c>
      <c r="CB74" s="1132">
        <f t="shared" si="32"/>
        <v>0</v>
      </c>
      <c r="CC74" s="1130">
        <f t="shared" ref="CC74:CD137" si="58">BY74-BW74</f>
        <v>-14804.484604096251</v>
      </c>
      <c r="CD74" s="1130">
        <f t="shared" si="58"/>
        <v>-211.62868421265458</v>
      </c>
      <c r="CE74" s="1130">
        <f>SUMIFS([2]ДиР!$D:$D,[2]ДиР!$A:$A,MID(CE$8,1,LEN(CE$8)-5),[2]ДиР!$B:$B,[2]Расходы!$A74,[2]ДиР!$E:$E,CONCATENATE("План ",LEFT([2]Расходы!CE$7,4)))</f>
        <v>15028.933281419471</v>
      </c>
      <c r="CF74" s="1130">
        <f>SUMIFS([2]ДиР!$H:$H,[2]ДиР!$A:$A,MID(CE$8,1,LEN(CE$8)-5),[2]ДиР!$B:$B,[2]Расходы!$A74,[2]ДиР!$E:$E,CONCATENATE("План ",LEFT([2]Расходы!CE$7,4)))</f>
        <v>213.99073753617625</v>
      </c>
      <c r="CG74" s="1130">
        <f>IF(CG$5=[2]Период!$B$2,SUMIFS('[2]Расходы 1'!$G:$G,'[2]Расходы 1'!$A:$A,[2]Расходы!$A74),SUMIFS([2]ДиР!$D:$D,[2]ДиР!$A:$A,MID(CG$8,1,LEN(CG$8)-5),[2]ДиР!$B:$B,[2]Расходы!$A74,[2]ДиР!$E:$E,CONCATENATE("Факт ",LEFT([2]Расходы!CE$7,4))))</f>
        <v>0</v>
      </c>
      <c r="CH74" s="1130">
        <f>IF(CG$5=[2]Период!$B$2,SUMIFS('[2]Расходы 1'!$H:$H,'[2]Расходы 1'!$A:$A,[2]Расходы!$A74),SUMIFS([2]ДиР!$H:$H,[2]ДиР!$A:$A,MID(CG$8,1,LEN(CG$8)-5),[2]ДиР!$B:$B,[2]Расходы!$A74,[2]ДиР!$E:$E,CONCATENATE("Факт ",LEFT([2]Расходы!CE$7,4))))</f>
        <v>0</v>
      </c>
      <c r="CI74" s="1132">
        <f t="shared" si="33"/>
        <v>0</v>
      </c>
      <c r="CJ74" s="1132">
        <f t="shared" si="33"/>
        <v>0</v>
      </c>
      <c r="CK74" s="1130">
        <f t="shared" ref="CK74:CL137" si="59">CG74-CE74</f>
        <v>-15028.933281419471</v>
      </c>
      <c r="CL74" s="1130">
        <f t="shared" si="59"/>
        <v>-213.99073753617625</v>
      </c>
      <c r="CM74" s="1130">
        <f t="shared" si="34"/>
        <v>44890.250136349881</v>
      </c>
      <c r="CN74" s="1130">
        <f t="shared" si="34"/>
        <v>641.71011642470785</v>
      </c>
      <c r="CO74" s="1130">
        <f t="shared" si="34"/>
        <v>0</v>
      </c>
      <c r="CP74" s="1130">
        <f t="shared" si="34"/>
        <v>0</v>
      </c>
      <c r="CQ74" s="1131">
        <f t="shared" si="35"/>
        <v>0</v>
      </c>
      <c r="CR74" s="1131">
        <f t="shared" si="35"/>
        <v>0</v>
      </c>
      <c r="CS74" s="1130">
        <f t="shared" ref="CS74:CT137" si="60">CO74-CM74</f>
        <v>-44890.250136349881</v>
      </c>
      <c r="CT74" s="1130">
        <f t="shared" si="60"/>
        <v>-641.71011642470785</v>
      </c>
      <c r="CU74" s="1130">
        <f>SUMIFS([2]ДиР!$D:$D,[2]ДиР!$A:$A,MID(CU$8,1,LEN(CU$8)-5),[2]ДиР!$B:$B,[2]Расходы!$A74,[2]ДиР!$E:$E,CONCATENATE("План ",LEFT([2]Расходы!CU$7,4)))</f>
        <v>14818.183901833365</v>
      </c>
      <c r="CV74" s="1130">
        <f>SUMIFS([2]ДиР!$H:$H,[2]ДиР!$A:$A,MID(CU$8,1,LEN(CU$8)-5),[2]ДиР!$B:$B,[2]Расходы!$A74,[2]ДиР!$E:$E,CONCATENATE("План ",LEFT([2]Расходы!CU$7,4)))</f>
        <v>210.17209987707773</v>
      </c>
      <c r="CW74" s="1130">
        <f>IF(CW$5=[2]Период!$B$2,SUMIFS('[2]Расходы 1'!$G:$G,'[2]Расходы 1'!$A:$A,[2]Расходы!$A74),SUMIFS([2]ДиР!$D:$D,[2]ДиР!$A:$A,MID(CW$8,1,LEN(CW$8)-5),[2]ДиР!$B:$B,[2]Расходы!$A74,[2]ДиР!$E:$E,CONCATENATE("Факт ",LEFT([2]Расходы!CU$7,4))))</f>
        <v>0</v>
      </c>
      <c r="CX74" s="1130">
        <f>IF(CW$5=[2]Период!$B$2,SUMIFS('[2]Расходы 1'!$H:$H,'[2]Расходы 1'!$A:$A,[2]Расходы!$A74),SUMIFS([2]ДиР!$H:$H,[2]ДиР!$A:$A,MID(CW$8,1,LEN(CW$8)-5),[2]ДиР!$B:$B,[2]Расходы!$A74,[2]ДиР!$E:$E,CONCATENATE("Факт ",LEFT([2]Расходы!CU$7,4))))</f>
        <v>0</v>
      </c>
      <c r="CY74" s="1132">
        <f t="shared" si="36"/>
        <v>0</v>
      </c>
      <c r="CZ74" s="1132">
        <f t="shared" si="36"/>
        <v>0</v>
      </c>
      <c r="DA74" s="1130">
        <f t="shared" ref="DA74:DB137" si="61">CW74-CU74</f>
        <v>-14818.183901833365</v>
      </c>
      <c r="DB74" s="1130">
        <f t="shared" si="61"/>
        <v>-210.17209987707773</v>
      </c>
      <c r="DC74" s="1130">
        <f>SUMIFS([2]ДиР!$D:$D,[2]ДиР!$A:$A,MID(DC$8,1,LEN(DC$8)-5),[2]ДиР!$B:$B,[2]Расходы!$A74,[2]ДиР!$E:$E,CONCATENATE("План ",LEFT([2]Расходы!DC$7,4)))</f>
        <v>16032.265878379554</v>
      </c>
      <c r="DD74" s="1130">
        <f>SUMIFS([2]ДиР!$H:$H,[2]ДиР!$A:$A,MID(DC$8,1,LEN(DC$8)-5),[2]ДиР!$B:$B,[2]Расходы!$A74,[2]ДиР!$E:$E,CONCATENATE("План ",LEFT([2]Расходы!DC$7,4)))</f>
        <v>226.52442074715017</v>
      </c>
      <c r="DE74" s="1130">
        <f>IF(DE$5=[2]Период!$B$2,SUMIFS('[2]Расходы 1'!$G:$G,'[2]Расходы 1'!$A:$A,[2]Расходы!$A74),SUMIFS([2]ДиР!$D:$D,[2]ДиР!$A:$A,MID(DE$8,1,LEN(DE$8)-5),[2]ДиР!$B:$B,[2]Расходы!$A74,[2]ДиР!$E:$E,CONCATENATE("Факт ",LEFT([2]Расходы!DC$7,4))))</f>
        <v>0</v>
      </c>
      <c r="DF74" s="1130">
        <f>IF(DE$5=[2]Период!$B$2,SUMIFS('[2]Расходы 1'!$H:$H,'[2]Расходы 1'!$A:$A,[2]Расходы!$A74),SUMIFS([2]ДиР!$H:$H,[2]ДиР!$A:$A,MID(DE$8,1,LEN(DE$8)-5),[2]ДиР!$B:$B,[2]Расходы!$A74,[2]ДиР!$E:$E,CONCATENATE("Факт ",LEFT([2]Расходы!DC$7,4))))</f>
        <v>0</v>
      </c>
      <c r="DG74" s="1132">
        <f t="shared" si="37"/>
        <v>0</v>
      </c>
      <c r="DH74" s="1132">
        <f t="shared" si="37"/>
        <v>0</v>
      </c>
      <c r="DI74" s="1130">
        <f t="shared" ref="DI74:DJ137" si="62">DE74-DC74</f>
        <v>-16032.265878379554</v>
      </c>
      <c r="DJ74" s="1130">
        <f t="shared" si="62"/>
        <v>-226.52442074715017</v>
      </c>
      <c r="DK74" s="1130">
        <f>SUMIFS([2]ДиР!$D:$D,[2]ДиР!$A:$A,MID(DK$8,1,LEN(DK$8)-5),[2]ДиР!$B:$B,[2]Расходы!$A74,[2]ДиР!$E:$E,CONCATENATE("План ",LEFT([2]Расходы!DK$7,4)))</f>
        <v>15959.928599284518</v>
      </c>
      <c r="DL74" s="1130">
        <f>SUMIFS([2]ДиР!$H:$H,[2]ДиР!$A:$A,MID(DK$8,1,LEN(DK$8)-5),[2]ДиР!$B:$B,[2]Расходы!$A74,[2]ДиР!$E:$E,CONCATENATE("План ",LEFT([2]Расходы!DK$7,4)))</f>
        <v>224.64534589745256</v>
      </c>
      <c r="DM74" s="1130">
        <f>IF(DM$5=[2]Период!$B$2,SUMIFS('[2]Расходы 1'!$G:$G,'[2]Расходы 1'!$A:$A,[2]Расходы!$A74),SUMIFS([2]ДиР!$D:$D,[2]ДиР!$A:$A,MID(DM$8,1,LEN(DM$8)-5),[2]ДиР!$B:$B,[2]Расходы!$A74,[2]ДиР!$E:$E,CONCATENATE("Факт ",LEFT([2]Расходы!DK$7,4))))</f>
        <v>0</v>
      </c>
      <c r="DN74" s="1130">
        <f>IF(DM$5=[2]Период!$B$2,SUMIFS('[2]Расходы 1'!$H:$H,'[2]Расходы 1'!$A:$A,[2]Расходы!$A74),SUMIFS([2]ДиР!$H:$H,[2]ДиР!$A:$A,MID(DM$8,1,LEN(DM$8)-5),[2]ДиР!$B:$B,[2]Расходы!$A74,[2]ДиР!$E:$E,CONCATENATE("Факт ",LEFT([2]Расходы!DK$7,4))))</f>
        <v>0</v>
      </c>
      <c r="DO74" s="1132">
        <f t="shared" si="38"/>
        <v>0</v>
      </c>
      <c r="DP74" s="1132">
        <f t="shared" si="38"/>
        <v>0</v>
      </c>
      <c r="DQ74" s="1130">
        <f t="shared" ref="DQ74:DR137" si="63">DM74-DK74</f>
        <v>-15959.928599284518</v>
      </c>
      <c r="DR74" s="1130">
        <f t="shared" si="63"/>
        <v>-224.64534589745256</v>
      </c>
      <c r="DS74" s="1130">
        <f t="shared" si="42"/>
        <v>46810.378379497437</v>
      </c>
      <c r="DT74" s="1130">
        <f t="shared" si="42"/>
        <v>661.34186652168046</v>
      </c>
      <c r="DU74" s="1130">
        <f t="shared" si="42"/>
        <v>0</v>
      </c>
      <c r="DV74" s="1130">
        <f t="shared" si="42"/>
        <v>0</v>
      </c>
      <c r="DW74" s="1131">
        <f t="shared" si="40"/>
        <v>0</v>
      </c>
      <c r="DX74" s="1131">
        <f t="shared" si="40"/>
        <v>0</v>
      </c>
      <c r="DY74" s="1130">
        <f t="shared" ref="DY74:DZ137" si="64">DU74-DS74</f>
        <v>-46810.378379497437</v>
      </c>
      <c r="DZ74" s="1130">
        <f t="shared" si="64"/>
        <v>-661.34186652168046</v>
      </c>
      <c r="EA74" s="1130">
        <f t="shared" ref="EA74:ED137" si="65">DS74+CM74+BG74+AA74</f>
        <v>138155.53880704963</v>
      </c>
      <c r="EB74" s="1130">
        <f t="shared" si="65"/>
        <v>1974.9741973021605</v>
      </c>
      <c r="EC74" s="1130">
        <f t="shared" si="65"/>
        <v>0</v>
      </c>
      <c r="ED74" s="1130">
        <f t="shared" si="65"/>
        <v>0</v>
      </c>
      <c r="EE74" s="1131">
        <f t="shared" si="41"/>
        <v>0</v>
      </c>
      <c r="EF74" s="1131">
        <f t="shared" si="41"/>
        <v>0</v>
      </c>
      <c r="EG74" s="1130">
        <f t="shared" ref="EG74:EH137" si="66">EC74-EA74</f>
        <v>-138155.53880704963</v>
      </c>
      <c r="EH74" s="1130">
        <f t="shared" si="66"/>
        <v>-1974.9741973021605</v>
      </c>
    </row>
    <row r="75" spans="1:138" ht="12.75" outlineLevel="1" x14ac:dyDescent="0.2">
      <c r="A75" s="1104">
        <v>3202010000</v>
      </c>
      <c r="B75" s="1108" t="s">
        <v>380</v>
      </c>
      <c r="C75" s="1130"/>
      <c r="D75" s="1130"/>
      <c r="E75" s="1130"/>
      <c r="F75" s="1130"/>
      <c r="G75" s="1131">
        <f t="shared" si="47"/>
        <v>0</v>
      </c>
      <c r="H75" s="1131">
        <f t="shared" si="47"/>
        <v>0</v>
      </c>
      <c r="I75" s="1130">
        <f t="shared" si="48"/>
        <v>0</v>
      </c>
      <c r="J75" s="1130">
        <f t="shared" si="48"/>
        <v>0</v>
      </c>
      <c r="K75" s="1130"/>
      <c r="L75" s="1130"/>
      <c r="M75" s="1130"/>
      <c r="N75" s="1130"/>
      <c r="O75" s="1131">
        <f t="shared" ref="O75:P138" si="67">IFERROR(M75/K75,0)</f>
        <v>0</v>
      </c>
      <c r="P75" s="1131">
        <f t="shared" si="67"/>
        <v>0</v>
      </c>
      <c r="Q75" s="1130">
        <f t="shared" si="50"/>
        <v>0</v>
      </c>
      <c r="R75" s="1130">
        <f t="shared" si="50"/>
        <v>0</v>
      </c>
      <c r="S75" s="1130"/>
      <c r="T75" s="1130"/>
      <c r="U75" s="1130"/>
      <c r="V75" s="1130"/>
      <c r="W75" s="1132">
        <f t="shared" ref="W75:X138" si="68">IFERROR(U75/S75,0)</f>
        <v>0</v>
      </c>
      <c r="X75" s="1132">
        <f t="shared" si="68"/>
        <v>0</v>
      </c>
      <c r="Y75" s="1130">
        <f t="shared" si="51"/>
        <v>0</v>
      </c>
      <c r="Z75" s="1130">
        <f t="shared" si="51"/>
        <v>0</v>
      </c>
      <c r="AA75" s="1130">
        <f t="shared" si="49"/>
        <v>0</v>
      </c>
      <c r="AB75" s="1130">
        <f t="shared" si="49"/>
        <v>0</v>
      </c>
      <c r="AC75" s="1130">
        <f t="shared" si="49"/>
        <v>0</v>
      </c>
      <c r="AD75" s="1130">
        <f t="shared" si="49"/>
        <v>0</v>
      </c>
      <c r="AE75" s="1132">
        <f t="shared" ref="AE75:AF138" si="69">IFERROR(AC75/AA75,0)</f>
        <v>0</v>
      </c>
      <c r="AF75" s="1132">
        <f t="shared" si="69"/>
        <v>0</v>
      </c>
      <c r="AG75" s="1130">
        <f t="shared" si="52"/>
        <v>0</v>
      </c>
      <c r="AH75" s="1130">
        <f t="shared" si="52"/>
        <v>0</v>
      </c>
      <c r="AI75" s="1130">
        <f>SUMIFS([2]ДиР!$D:$D,[2]ДиР!$A:$A,MID(AI$8,1,LEN(AI$8)-5),[2]ДиР!$B:$B,[2]Расходы!$A75,[2]ДиР!$E:$E,CONCATENATE("План ",LEFT([2]Расходы!AI$7,4)))</f>
        <v>129422.15235936246</v>
      </c>
      <c r="AJ75" s="1130">
        <f>SUMIFS([2]ДиР!$H:$H,[2]ДиР!$A:$A,MID(AI$8,1,LEN(AI$8)-5),[2]ДиР!$B:$B,[2]Расходы!$A75,[2]ДиР!$E:$E,CONCATENATE("План ",LEFT([2]Расходы!AI$7,4)))</f>
        <v>1879.3603769601752</v>
      </c>
      <c r="AK75" s="1130">
        <f>IF(AK$5=[2]Период!$B$2,SUMIFS('[2]Расходы 1'!$G:$G,'[2]Расходы 1'!$A:$A,[2]Расходы!$A75),SUMIFS([2]ДиР!$D:$D,[2]ДиР!$A:$A,MID(AK$8,1,LEN(AK$8)-5),[2]ДиР!$B:$B,[2]Расходы!$A75,[2]ДиР!$E:$E,CONCATENATE("Факт ",LEFT([2]Расходы!AI$7,4))))</f>
        <v>0</v>
      </c>
      <c r="AL75" s="1130">
        <f>IF(AK$5=[2]Период!$B$2,SUMIFS('[2]Расходы 1'!$H:$H,'[2]Расходы 1'!$A:$A,[2]Расходы!$A75),SUMIFS([2]ДиР!$H:$H,[2]ДиР!$A:$A,MID(AK$8,1,LEN(AK$8)-5),[2]ДиР!$B:$B,[2]Расходы!$A75,[2]ДиР!$E:$E,CONCATENATE("Факт ",LEFT([2]Расходы!AI$7,4))))</f>
        <v>0</v>
      </c>
      <c r="AM75" s="1132">
        <f t="shared" ref="AM75:AN138" si="70">IFERROR(AK75/AI75,0)</f>
        <v>0</v>
      </c>
      <c r="AN75" s="1132">
        <f t="shared" si="70"/>
        <v>0</v>
      </c>
      <c r="AO75" s="1130">
        <f t="shared" si="53"/>
        <v>-129422.15235936246</v>
      </c>
      <c r="AP75" s="1130">
        <f t="shared" si="53"/>
        <v>-1879.3603769601752</v>
      </c>
      <c r="AQ75" s="1130">
        <f>SUMIFS([2]ДиР!$D:$D,[2]ДиР!$A:$A,MID(AQ$8,1,LEN(AQ$8)-5),[2]ДиР!$B:$B,[2]Расходы!$A75,[2]ДиР!$E:$E,CONCATENATE("План ",LEFT([2]Расходы!AQ$7,4)))</f>
        <v>145049.43189870237</v>
      </c>
      <c r="AR75" s="1130">
        <f>SUMIFS([2]ДиР!$H:$H,[2]ДиР!$A:$A,MID(AQ$8,1,LEN(AQ$8)-5),[2]ДиР!$B:$B,[2]Расходы!$A75,[2]ДиР!$E:$E,CONCATENATE("План ",LEFT([2]Расходы!AQ$7,4)))</f>
        <v>2098.0607781688345</v>
      </c>
      <c r="AS75" s="1130">
        <f>IF(AS$5=[2]Период!$B$2,SUMIFS('[2]Расходы 1'!$G:$G,'[2]Расходы 1'!$A:$A,[2]Расходы!$A75),SUMIFS([2]ДиР!$D:$D,[2]ДиР!$A:$A,MID(AS$8,1,LEN(AS$8)-5),[2]ДиР!$B:$B,[2]Расходы!$A75,[2]ДиР!$E:$E,CONCATENATE("Факт ",LEFT([2]Расходы!AQ$7,4))))</f>
        <v>0</v>
      </c>
      <c r="AT75" s="1130">
        <f>IF(AS$5=[2]Период!$B$2,SUMIFS('[2]Расходы 1'!$H:$H,'[2]Расходы 1'!$A:$A,[2]Расходы!$A75),SUMIFS([2]ДиР!$H:$H,[2]ДиР!$A:$A,MID(AS$8,1,LEN(AS$8)-5),[2]ДиР!$B:$B,[2]Расходы!$A75,[2]ДиР!$E:$E,CONCATENATE("Факт ",LEFT([2]Расходы!AQ$7,4))))</f>
        <v>0</v>
      </c>
      <c r="AU75" s="1132">
        <f t="shared" si="26"/>
        <v>0</v>
      </c>
      <c r="AV75" s="1132">
        <f t="shared" si="26"/>
        <v>0</v>
      </c>
      <c r="AW75" s="1130">
        <f t="shared" si="54"/>
        <v>-145049.43189870237</v>
      </c>
      <c r="AX75" s="1130">
        <f t="shared" si="54"/>
        <v>-2098.0607781688345</v>
      </c>
      <c r="AY75" s="1130">
        <f>SUMIFS([2]ДиР!$D:$D,[2]ДиР!$A:$A,MID(AY$8,1,LEN(AY$8)-5),[2]ДиР!$B:$B,[2]Расходы!$A75,[2]ДиР!$E:$E,CONCATENATE("План ",LEFT([2]Расходы!AY$7,4)))</f>
        <v>247560.27692894323</v>
      </c>
      <c r="AZ75" s="1130">
        <f>SUMIFS([2]ДиР!$H:$H,[2]ДиР!$A:$A,MID(AY$8,1,LEN(AY$8)-5),[2]ДиР!$B:$B,[2]Расходы!$A75,[2]ДиР!$E:$E,CONCATENATE("План ",LEFT([2]Расходы!AY$7,4)))</f>
        <v>3566.8939835594433</v>
      </c>
      <c r="BA75" s="1130">
        <f>IF(BA$5=[2]Период!$B$2,SUMIFS('[2]Расходы 1'!$G:$G,'[2]Расходы 1'!$A:$A,[2]Расходы!$A75),SUMIFS([2]ДиР!$D:$D,[2]ДиР!$A:$A,MID(BA$8,1,LEN(BA$8)-5),[2]ДиР!$B:$B,[2]Расходы!$A75,[2]ДиР!$E:$E,CONCATENATE("Факт ",LEFT([2]Расходы!AY$7,4))))</f>
        <v>0</v>
      </c>
      <c r="BB75" s="1130">
        <f>IF(BA$5=[2]Период!$B$2,SUMIFS('[2]Расходы 1'!$H:$H,'[2]Расходы 1'!$A:$A,[2]Расходы!$A75),SUMIFS([2]ДиР!$H:$H,[2]ДиР!$A:$A,MID(BA$8,1,LEN(BA$8)-5),[2]ДиР!$B:$B,[2]Расходы!$A75,[2]ДиР!$E:$E,CONCATENATE("Факт ",LEFT([2]Расходы!AY$7,4))))</f>
        <v>0</v>
      </c>
      <c r="BC75" s="1132">
        <f t="shared" ref="BC75:BD138" si="71">IFERROR(BA75/AY75,0)</f>
        <v>0</v>
      </c>
      <c r="BD75" s="1132">
        <f t="shared" si="71"/>
        <v>0</v>
      </c>
      <c r="BE75" s="1130">
        <f t="shared" si="55"/>
        <v>-247560.27692894323</v>
      </c>
      <c r="BF75" s="1130">
        <f t="shared" si="55"/>
        <v>-3566.8939835594433</v>
      </c>
      <c r="BG75" s="1130">
        <f t="shared" ref="BG75:BJ138" si="72">AY75+AQ75+AI75</f>
        <v>522031.86118700809</v>
      </c>
      <c r="BH75" s="1130">
        <f t="shared" si="72"/>
        <v>7544.3151386884529</v>
      </c>
      <c r="BI75" s="1130">
        <f t="shared" si="72"/>
        <v>0</v>
      </c>
      <c r="BJ75" s="1130">
        <f t="shared" si="72"/>
        <v>0</v>
      </c>
      <c r="BK75" s="1131">
        <f t="shared" ref="BK75:BL138" si="73">IFERROR(BI75/BG75,0)</f>
        <v>0</v>
      </c>
      <c r="BL75" s="1131">
        <f t="shared" si="73"/>
        <v>0</v>
      </c>
      <c r="BM75" s="1130">
        <f t="shared" si="56"/>
        <v>-522031.86118700809</v>
      </c>
      <c r="BN75" s="1130">
        <f t="shared" si="56"/>
        <v>-7544.3151386884529</v>
      </c>
      <c r="BO75" s="1130">
        <f>SUMIFS([2]ДиР!$D:$D,[2]ДиР!$A:$A,MID(BO$8,1,LEN(BO$8)-5),[2]ДиР!$B:$B,[2]Расходы!$A75,[2]ДиР!$E:$E,CONCATENATE("План ",LEFT([2]Расходы!BO$7,4)))</f>
        <v>165187.36664222405</v>
      </c>
      <c r="BP75" s="1130">
        <f>SUMIFS([2]ДиР!$H:$H,[2]ДиР!$A:$A,MID(BO$8,1,LEN(BO$8)-5),[2]ДиР!$B:$B,[2]Расходы!$A75,[2]ДиР!$E:$E,CONCATENATE("План ",LEFT([2]Расходы!BO$7,4)))</f>
        <v>2370.7146506476774</v>
      </c>
      <c r="BQ75" s="1130">
        <f>IF(BQ$5=[2]Период!$B$2,SUMIFS('[2]Расходы 1'!$G:$G,'[2]Расходы 1'!$A:$A,[2]Расходы!$A75),SUMIFS([2]ДиР!$D:$D,[2]ДиР!$A:$A,MID(BQ$8,1,LEN(BQ$8)-5),[2]ДиР!$B:$B,[2]Расходы!$A75,[2]ДиР!$E:$E,CONCATENATE("Факт ",LEFT([2]Расходы!BO$7,4))))</f>
        <v>0</v>
      </c>
      <c r="BR75" s="1130">
        <f>IF(BQ$5=[2]Период!$B$2,SUMIFS('[2]Расходы 1'!$H:$H,'[2]Расходы 1'!$A:$A,[2]Расходы!$A75),SUMIFS([2]ДиР!$H:$H,[2]ДиР!$A:$A,MID(BQ$8,1,LEN(BQ$8)-5),[2]ДиР!$B:$B,[2]Расходы!$A75,[2]ДиР!$E:$E,CONCATENATE("Факт ",LEFT([2]Расходы!BO$7,4))))</f>
        <v>0</v>
      </c>
      <c r="BS75" s="1132">
        <f t="shared" ref="BS75:BT138" si="74">IFERROR(BQ75/BO75,0)</f>
        <v>0</v>
      </c>
      <c r="BT75" s="1132">
        <f t="shared" si="74"/>
        <v>0</v>
      </c>
      <c r="BU75" s="1130">
        <f t="shared" si="57"/>
        <v>-165187.36664222405</v>
      </c>
      <c r="BV75" s="1130">
        <f t="shared" si="57"/>
        <v>-2370.7146506476774</v>
      </c>
      <c r="BW75" s="1130">
        <f>SUMIFS([2]ДиР!$D:$D,[2]ДиР!$A:$A,MID(BW$8,1,LEN(BW$8)-5),[2]ДиР!$B:$B,[2]Расходы!$A75,[2]ДиР!$E:$E,CONCATENATE("План ",LEFT([2]Расходы!BW$7,4)))</f>
        <v>160336.15402771969</v>
      </c>
      <c r="BX75" s="1130">
        <f>SUMIFS([2]ДиР!$H:$H,[2]ДиР!$A:$A,MID(BW$8,1,LEN(BW$8)-5),[2]ДиР!$B:$B,[2]Расходы!$A75,[2]ДиР!$E:$E,CONCATENATE("План ",LEFT([2]Расходы!BW$7,4)))</f>
        <v>2291.9899081941203</v>
      </c>
      <c r="BY75" s="1130">
        <f>IF(BY$5=[2]Период!$B$2,SUMIFS('[2]Расходы 1'!$G:$G,'[2]Расходы 1'!$A:$A,[2]Расходы!$A75),SUMIFS([2]ДиР!$D:$D,[2]ДиР!$A:$A,MID(BY$8,1,LEN(BY$8)-5),[2]ДиР!$B:$B,[2]Расходы!$A75,[2]ДиР!$E:$E,CONCATENATE("Факт ",LEFT([2]Расходы!BW$7,4))))</f>
        <v>0</v>
      </c>
      <c r="BZ75" s="1130">
        <f>IF(BY$5=[2]Период!$B$2,SUMIFS('[2]Расходы 1'!$H:$H,'[2]Расходы 1'!$A:$A,[2]Расходы!$A75),SUMIFS([2]ДиР!$H:$H,[2]ДиР!$A:$A,MID(BY$8,1,LEN(BY$8)-5),[2]ДиР!$B:$B,[2]Расходы!$A75,[2]ДиР!$E:$E,CONCATENATE("Факт ",LEFT([2]Расходы!BW$7,4))))</f>
        <v>0</v>
      </c>
      <c r="CA75" s="1132">
        <f t="shared" ref="CA75:CB138" si="75">IFERROR(BY75/BW75,0)</f>
        <v>0</v>
      </c>
      <c r="CB75" s="1132">
        <f t="shared" si="75"/>
        <v>0</v>
      </c>
      <c r="CC75" s="1130">
        <f t="shared" si="58"/>
        <v>-160336.15402771969</v>
      </c>
      <c r="CD75" s="1130">
        <f t="shared" si="58"/>
        <v>-2291.9899081941203</v>
      </c>
      <c r="CE75" s="1130">
        <f>SUMIFS([2]ДиР!$D:$D,[2]ДиР!$A:$A,MID(CE$8,1,LEN(CE$8)-5),[2]ДиР!$B:$B,[2]Расходы!$A75,[2]ДиР!$E:$E,CONCATENATE("План ",LEFT([2]Расходы!CE$7,4)))</f>
        <v>265375.56989272777</v>
      </c>
      <c r="CF75" s="1130">
        <f>SUMIFS([2]ДиР!$H:$H,[2]ДиР!$A:$A,MID(CE$8,1,LEN(CE$8)-5),[2]ДиР!$B:$B,[2]Расходы!$A75,[2]ДиР!$E:$E,CONCATENATE("План ",LEFT([2]Расходы!CE$7,4)))</f>
        <v>3778.5724949378682</v>
      </c>
      <c r="CG75" s="1130">
        <f>IF(CG$5=[2]Период!$B$2,SUMIFS('[2]Расходы 1'!$G:$G,'[2]Расходы 1'!$A:$A,[2]Расходы!$A75),SUMIFS([2]ДиР!$D:$D,[2]ДиР!$A:$A,MID(CG$8,1,LEN(CG$8)-5),[2]ДиР!$B:$B,[2]Расходы!$A75,[2]ДиР!$E:$E,CONCATENATE("Факт ",LEFT([2]Расходы!CE$7,4))))</f>
        <v>0</v>
      </c>
      <c r="CH75" s="1130">
        <f>IF(CG$5=[2]Период!$B$2,SUMIFS('[2]Расходы 1'!$H:$H,'[2]Расходы 1'!$A:$A,[2]Расходы!$A75),SUMIFS([2]ДиР!$H:$H,[2]ДиР!$A:$A,MID(CG$8,1,LEN(CG$8)-5),[2]ДиР!$B:$B,[2]Расходы!$A75,[2]ДиР!$E:$E,CONCATENATE("Факт ",LEFT([2]Расходы!CE$7,4))))</f>
        <v>0</v>
      </c>
      <c r="CI75" s="1132">
        <f t="shared" ref="CI75:CJ138" si="76">IFERROR(CG75/CE75,0)</f>
        <v>0</v>
      </c>
      <c r="CJ75" s="1132">
        <f t="shared" si="76"/>
        <v>0</v>
      </c>
      <c r="CK75" s="1130">
        <f t="shared" si="59"/>
        <v>-265375.56989272777</v>
      </c>
      <c r="CL75" s="1130">
        <f t="shared" si="59"/>
        <v>-3778.5724949378682</v>
      </c>
      <c r="CM75" s="1130">
        <f t="shared" ref="CM75:CP138" si="77">CE75+BW75+BO75</f>
        <v>590899.09056267154</v>
      </c>
      <c r="CN75" s="1130">
        <f t="shared" si="77"/>
        <v>8441.2770537796659</v>
      </c>
      <c r="CO75" s="1130">
        <f t="shared" si="77"/>
        <v>0</v>
      </c>
      <c r="CP75" s="1130">
        <f t="shared" si="77"/>
        <v>0</v>
      </c>
      <c r="CQ75" s="1131">
        <f t="shared" ref="CQ75:CR138" si="78">IFERROR(CO75/CM75,0)</f>
        <v>0</v>
      </c>
      <c r="CR75" s="1131">
        <f t="shared" si="78"/>
        <v>0</v>
      </c>
      <c r="CS75" s="1130">
        <f t="shared" si="60"/>
        <v>-590899.09056267154</v>
      </c>
      <c r="CT75" s="1130">
        <f t="shared" si="60"/>
        <v>-8441.2770537796659</v>
      </c>
      <c r="CU75" s="1130">
        <f>SUMIFS([2]ДиР!$D:$D,[2]ДиР!$A:$A,MID(CU$8,1,LEN(CU$8)-5),[2]ДиР!$B:$B,[2]Расходы!$A75,[2]ДиР!$E:$E,CONCATENATE("План ",LEFT([2]Расходы!CU$7,4)))</f>
        <v>141216.91437569351</v>
      </c>
      <c r="CV75" s="1130">
        <f>SUMIFS([2]ДиР!$H:$H,[2]ДиР!$A:$A,MID(CU$8,1,LEN(CU$8)-5),[2]ДиР!$B:$B,[2]Расходы!$A75,[2]ДиР!$E:$E,CONCATENATE("План ",LEFT([2]Расходы!CU$7,4)))</f>
        <v>2002.9347475454722</v>
      </c>
      <c r="CW75" s="1130">
        <f>IF(CW$5=[2]Период!$B$2,SUMIFS('[2]Расходы 1'!$G:$G,'[2]Расходы 1'!$A:$A,[2]Расходы!$A75),SUMIFS([2]ДиР!$D:$D,[2]ДиР!$A:$A,MID(CW$8,1,LEN(CW$8)-5),[2]ДиР!$B:$B,[2]Расходы!$A75,[2]ДиР!$E:$E,CONCATENATE("Факт ",LEFT([2]Расходы!CU$7,4))))</f>
        <v>0</v>
      </c>
      <c r="CX75" s="1130">
        <f>IF(CW$5=[2]Период!$B$2,SUMIFS('[2]Расходы 1'!$H:$H,'[2]Расходы 1'!$A:$A,[2]Расходы!$A75),SUMIFS([2]ДиР!$H:$H,[2]ДиР!$A:$A,MID(CW$8,1,LEN(CW$8)-5),[2]ДиР!$B:$B,[2]Расходы!$A75,[2]ДиР!$E:$E,CONCATENATE("Факт ",LEFT([2]Расходы!CU$7,4))))</f>
        <v>0</v>
      </c>
      <c r="CY75" s="1132">
        <f t="shared" ref="CY75:CZ138" si="79">IFERROR(CW75/CU75,0)</f>
        <v>0</v>
      </c>
      <c r="CZ75" s="1132">
        <f t="shared" si="79"/>
        <v>0</v>
      </c>
      <c r="DA75" s="1130">
        <f t="shared" si="61"/>
        <v>-141216.91437569351</v>
      </c>
      <c r="DB75" s="1130">
        <f t="shared" si="61"/>
        <v>-2002.9347475454722</v>
      </c>
      <c r="DC75" s="1130">
        <f>SUMIFS([2]ДиР!$D:$D,[2]ДиР!$A:$A,MID(DC$8,1,LEN(DC$8)-5),[2]ДиР!$B:$B,[2]Расходы!$A75,[2]ДиР!$E:$E,CONCATENATE("План ",LEFT([2]Расходы!DC$7,4)))</f>
        <v>134520.46325053659</v>
      </c>
      <c r="DD75" s="1130">
        <f>SUMIFS([2]ДиР!$H:$H,[2]ДиР!$A:$A,MID(DC$8,1,LEN(DC$8)-5),[2]ДиР!$B:$B,[2]Расходы!$A75,[2]ДиР!$E:$E,CONCATENATE("План ",LEFT([2]Расходы!DC$7,4)))</f>
        <v>1900.6776863375003</v>
      </c>
      <c r="DE75" s="1130">
        <f>IF(DE$5=[2]Период!$B$2,SUMIFS('[2]Расходы 1'!$G:$G,'[2]Расходы 1'!$A:$A,[2]Расходы!$A75),SUMIFS([2]ДиР!$D:$D,[2]ДиР!$A:$A,MID(DE$8,1,LEN(DE$8)-5),[2]ДиР!$B:$B,[2]Расходы!$A75,[2]ДиР!$E:$E,CONCATENATE("Факт ",LEFT([2]Расходы!DC$7,4))))</f>
        <v>0</v>
      </c>
      <c r="DF75" s="1130">
        <f>IF(DE$5=[2]Период!$B$2,SUMIFS('[2]Расходы 1'!$H:$H,'[2]Расходы 1'!$A:$A,[2]Расходы!$A75),SUMIFS([2]ДиР!$H:$H,[2]ДиР!$A:$A,MID(DE$8,1,LEN(DE$8)-5),[2]ДиР!$B:$B,[2]Расходы!$A75,[2]ДиР!$E:$E,CONCATENATE("Факт ",LEFT([2]Расходы!DC$7,4))))</f>
        <v>0</v>
      </c>
      <c r="DG75" s="1132">
        <f t="shared" ref="DG75:DH138" si="80">IFERROR(DE75/DC75,0)</f>
        <v>0</v>
      </c>
      <c r="DH75" s="1132">
        <f t="shared" si="80"/>
        <v>0</v>
      </c>
      <c r="DI75" s="1130">
        <f t="shared" si="62"/>
        <v>-134520.46325053659</v>
      </c>
      <c r="DJ75" s="1130">
        <f t="shared" si="62"/>
        <v>-1900.6776863375003</v>
      </c>
      <c r="DK75" s="1130">
        <f>SUMIFS([2]ДиР!$D:$D,[2]ДиР!$A:$A,MID(DK$8,1,LEN(DK$8)-5),[2]ДиР!$B:$B,[2]Расходы!$A75,[2]ДиР!$E:$E,CONCATENATE("План ",LEFT([2]Расходы!DK$7,4)))</f>
        <v>350119.0664193519</v>
      </c>
      <c r="DL75" s="1130">
        <f>SUMIFS([2]ДиР!$H:$H,[2]ДиР!$A:$A,MID(DK$8,1,LEN(DK$8)-5),[2]ДиР!$B:$B,[2]Расходы!$A75,[2]ДиР!$E:$E,CONCATENATE("План ",LEFT([2]Расходы!DK$7,4)))</f>
        <v>4928.1309933049724</v>
      </c>
      <c r="DM75" s="1130">
        <f>IF(DM$5=[2]Период!$B$2,SUMIFS('[2]Расходы 1'!$G:$G,'[2]Расходы 1'!$A:$A,[2]Расходы!$A75),SUMIFS([2]ДиР!$D:$D,[2]ДиР!$A:$A,MID(DM$8,1,LEN(DM$8)-5),[2]ДиР!$B:$B,[2]Расходы!$A75,[2]ДиР!$E:$E,CONCATENATE("Факт ",LEFT([2]Расходы!DK$7,4))))</f>
        <v>0</v>
      </c>
      <c r="DN75" s="1130">
        <f>IF(DM$5=[2]Период!$B$2,SUMIFS('[2]Расходы 1'!$H:$H,'[2]Расходы 1'!$A:$A,[2]Расходы!$A75),SUMIFS([2]ДиР!$H:$H,[2]ДиР!$A:$A,MID(DM$8,1,LEN(DM$8)-5),[2]ДиР!$B:$B,[2]Расходы!$A75,[2]ДиР!$E:$E,CONCATENATE("Факт ",LEFT([2]Расходы!DK$7,4))))</f>
        <v>0</v>
      </c>
      <c r="DO75" s="1132">
        <f t="shared" ref="DO75:DP138" si="81">IFERROR(DM75/DK75,0)</f>
        <v>0</v>
      </c>
      <c r="DP75" s="1132">
        <f t="shared" si="81"/>
        <v>0</v>
      </c>
      <c r="DQ75" s="1130">
        <f t="shared" si="63"/>
        <v>-350119.0664193519</v>
      </c>
      <c r="DR75" s="1130">
        <f t="shared" si="63"/>
        <v>-4928.1309933049724</v>
      </c>
      <c r="DS75" s="1130">
        <f t="shared" si="42"/>
        <v>625856.44404558197</v>
      </c>
      <c r="DT75" s="1130">
        <f t="shared" si="42"/>
        <v>8831.7434271879447</v>
      </c>
      <c r="DU75" s="1130">
        <f t="shared" si="42"/>
        <v>0</v>
      </c>
      <c r="DV75" s="1130">
        <f t="shared" si="42"/>
        <v>0</v>
      </c>
      <c r="DW75" s="1131">
        <f t="shared" ref="DW75:DX138" si="82">IFERROR(DU75/DS75,0)</f>
        <v>0</v>
      </c>
      <c r="DX75" s="1131">
        <f t="shared" si="82"/>
        <v>0</v>
      </c>
      <c r="DY75" s="1130">
        <f t="shared" si="64"/>
        <v>-625856.44404558197</v>
      </c>
      <c r="DZ75" s="1130">
        <f t="shared" si="64"/>
        <v>-8831.7434271879447</v>
      </c>
      <c r="EA75" s="1130">
        <f t="shared" si="65"/>
        <v>1738787.3957952615</v>
      </c>
      <c r="EB75" s="1130">
        <f t="shared" si="65"/>
        <v>24817.335619656063</v>
      </c>
      <c r="EC75" s="1130">
        <f t="shared" si="65"/>
        <v>0</v>
      </c>
      <c r="ED75" s="1130">
        <f t="shared" si="65"/>
        <v>0</v>
      </c>
      <c r="EE75" s="1131">
        <f t="shared" ref="EE75:EF138" si="83">IFERROR(EC75/EA75,0)</f>
        <v>0</v>
      </c>
      <c r="EF75" s="1131">
        <f t="shared" si="83"/>
        <v>0</v>
      </c>
      <c r="EG75" s="1130">
        <f t="shared" si="66"/>
        <v>-1738787.3957952615</v>
      </c>
      <c r="EH75" s="1130">
        <f t="shared" si="66"/>
        <v>-24817.335619656063</v>
      </c>
    </row>
    <row r="76" spans="1:138" ht="22.5" outlineLevel="1" x14ac:dyDescent="0.2">
      <c r="A76" s="1104">
        <v>3204050000</v>
      </c>
      <c r="B76" s="1108" t="s">
        <v>381</v>
      </c>
      <c r="C76" s="1130"/>
      <c r="D76" s="1130"/>
      <c r="E76" s="1130"/>
      <c r="F76" s="1130"/>
      <c r="G76" s="1131">
        <f t="shared" si="47"/>
        <v>0</v>
      </c>
      <c r="H76" s="1131">
        <f t="shared" si="47"/>
        <v>0</v>
      </c>
      <c r="I76" s="1130">
        <f t="shared" si="48"/>
        <v>0</v>
      </c>
      <c r="J76" s="1130">
        <f t="shared" si="48"/>
        <v>0</v>
      </c>
      <c r="K76" s="1130"/>
      <c r="L76" s="1130"/>
      <c r="M76" s="1130"/>
      <c r="N76" s="1130"/>
      <c r="O76" s="1131">
        <f t="shared" si="67"/>
        <v>0</v>
      </c>
      <c r="P76" s="1131">
        <f t="shared" si="67"/>
        <v>0</v>
      </c>
      <c r="Q76" s="1130">
        <f t="shared" si="50"/>
        <v>0</v>
      </c>
      <c r="R76" s="1130">
        <f t="shared" si="50"/>
        <v>0</v>
      </c>
      <c r="S76" s="1130"/>
      <c r="T76" s="1130"/>
      <c r="U76" s="1130"/>
      <c r="V76" s="1130"/>
      <c r="W76" s="1132">
        <f t="shared" si="68"/>
        <v>0</v>
      </c>
      <c r="X76" s="1132">
        <f t="shared" si="68"/>
        <v>0</v>
      </c>
      <c r="Y76" s="1130">
        <f t="shared" si="51"/>
        <v>0</v>
      </c>
      <c r="Z76" s="1130">
        <f t="shared" si="51"/>
        <v>0</v>
      </c>
      <c r="AA76" s="1130">
        <f t="shared" si="49"/>
        <v>0</v>
      </c>
      <c r="AB76" s="1130">
        <f t="shared" si="49"/>
        <v>0</v>
      </c>
      <c r="AC76" s="1130">
        <f t="shared" si="49"/>
        <v>0</v>
      </c>
      <c r="AD76" s="1130">
        <f t="shared" si="49"/>
        <v>0</v>
      </c>
      <c r="AE76" s="1132">
        <f t="shared" si="69"/>
        <v>0</v>
      </c>
      <c r="AF76" s="1132">
        <f t="shared" si="69"/>
        <v>0</v>
      </c>
      <c r="AG76" s="1130">
        <f t="shared" si="52"/>
        <v>0</v>
      </c>
      <c r="AH76" s="1130">
        <f t="shared" si="52"/>
        <v>0</v>
      </c>
      <c r="AI76" s="1130">
        <f>SUMIFS([2]ДиР!$D:$D,[2]ДиР!$A:$A,MID(AI$8,1,LEN(AI$8)-5),[2]ДиР!$B:$B,[2]Расходы!$A76,[2]ДиР!$E:$E,CONCATENATE("План ",LEFT([2]Расходы!AI$7,4)))</f>
        <v>2716.4565741194933</v>
      </c>
      <c r="AJ76" s="1130">
        <f>SUMIFS([2]ДиР!$H:$H,[2]ДиР!$A:$A,MID(AI$8,1,LEN(AI$8)-5),[2]ДиР!$B:$B,[2]Расходы!$A76,[2]ДиР!$E:$E,CONCATENATE("План ",LEFT([2]Расходы!AI$7,4)))</f>
        <v>39.446113034480412</v>
      </c>
      <c r="AK76" s="1130">
        <f>IF(AK$5=[2]Период!$B$2,SUMIFS('[2]Расходы 1'!$G:$G,'[2]Расходы 1'!$A:$A,[2]Расходы!$A76),SUMIFS([2]ДиР!$D:$D,[2]ДиР!$A:$A,MID(AK$8,1,LEN(AK$8)-5),[2]ДиР!$B:$B,[2]Расходы!$A76,[2]ДиР!$E:$E,CONCATENATE("Факт ",LEFT([2]Расходы!AI$7,4))))</f>
        <v>0</v>
      </c>
      <c r="AL76" s="1130">
        <f>IF(AK$5=[2]Период!$B$2,SUMIFS('[2]Расходы 1'!$H:$H,'[2]Расходы 1'!$A:$A,[2]Расходы!$A76),SUMIFS([2]ДиР!$H:$H,[2]ДиР!$A:$A,MID(AK$8,1,LEN(AK$8)-5),[2]ДиР!$B:$B,[2]Расходы!$A76,[2]ДиР!$E:$E,CONCATENATE("Факт ",LEFT([2]Расходы!AI$7,4))))</f>
        <v>0</v>
      </c>
      <c r="AM76" s="1132">
        <f t="shared" si="70"/>
        <v>0</v>
      </c>
      <c r="AN76" s="1132">
        <f t="shared" si="70"/>
        <v>0</v>
      </c>
      <c r="AO76" s="1130">
        <f t="shared" si="53"/>
        <v>-2716.4565741194933</v>
      </c>
      <c r="AP76" s="1130">
        <f t="shared" si="53"/>
        <v>-39.446113034480412</v>
      </c>
      <c r="AQ76" s="1130">
        <f>SUMIFS([2]ДиР!$D:$D,[2]ДиР!$A:$A,MID(AQ$8,1,LEN(AQ$8)-5),[2]ДиР!$B:$B,[2]Расходы!$A76,[2]ДиР!$E:$E,CONCATENATE("План ",LEFT([2]Расходы!AQ$7,4)))</f>
        <v>2176.924213254697</v>
      </c>
      <c r="AR76" s="1130">
        <f>SUMIFS([2]ДиР!$H:$H,[2]ДиР!$A:$A,MID(AQ$8,1,LEN(AQ$8)-5),[2]ДиР!$B:$B,[2]Расходы!$A76,[2]ДиР!$E:$E,CONCATENATE("План ",LEFT([2]Расходы!AQ$7,4)))</f>
        <v>31.488019284800707</v>
      </c>
      <c r="AS76" s="1130">
        <f>IF(AS$5=[2]Период!$B$2,SUMIFS('[2]Расходы 1'!$G:$G,'[2]Расходы 1'!$A:$A,[2]Расходы!$A76),SUMIFS([2]ДиР!$D:$D,[2]ДиР!$A:$A,MID(AS$8,1,LEN(AS$8)-5),[2]ДиР!$B:$B,[2]Расходы!$A76,[2]ДиР!$E:$E,CONCATENATE("Факт ",LEFT([2]Расходы!AQ$7,4))))</f>
        <v>0</v>
      </c>
      <c r="AT76" s="1130">
        <f>IF(AS$5=[2]Период!$B$2,SUMIFS('[2]Расходы 1'!$H:$H,'[2]Расходы 1'!$A:$A,[2]Расходы!$A76),SUMIFS([2]ДиР!$H:$H,[2]ДиР!$A:$A,MID(AS$8,1,LEN(AS$8)-5),[2]ДиР!$B:$B,[2]Расходы!$A76,[2]ДиР!$E:$E,CONCATENATE("Факт ",LEFT([2]Расходы!AQ$7,4))))</f>
        <v>0</v>
      </c>
      <c r="AU76" s="1132">
        <f t="shared" si="26"/>
        <v>0</v>
      </c>
      <c r="AV76" s="1132">
        <f t="shared" si="26"/>
        <v>0</v>
      </c>
      <c r="AW76" s="1130">
        <f t="shared" si="54"/>
        <v>-2176.924213254697</v>
      </c>
      <c r="AX76" s="1130">
        <f t="shared" si="54"/>
        <v>-31.488019284800707</v>
      </c>
      <c r="AY76" s="1130">
        <f>SUMIFS([2]ДиР!$D:$D,[2]ДиР!$A:$A,MID(AY$8,1,LEN(AY$8)-5),[2]ДиР!$B:$B,[2]Расходы!$A76,[2]ДиР!$E:$E,CONCATENATE("План ",LEFT([2]Расходы!AY$7,4)))</f>
        <v>1848.389870579264</v>
      </c>
      <c r="AZ76" s="1130">
        <f>SUMIFS([2]ДиР!$H:$H,[2]ДиР!$A:$A,MID(AY$8,1,LEN(AY$8)-5),[2]ДиР!$B:$B,[2]Расходы!$A76,[2]ДиР!$E:$E,CONCATENATE("План ",LEFT([2]Расходы!AY$7,4)))</f>
        <v>26.631941078874203</v>
      </c>
      <c r="BA76" s="1130">
        <f>IF(BA$5=[2]Период!$B$2,SUMIFS('[2]Расходы 1'!$G:$G,'[2]Расходы 1'!$A:$A,[2]Расходы!$A76),SUMIFS([2]ДиР!$D:$D,[2]ДиР!$A:$A,MID(BA$8,1,LEN(BA$8)-5),[2]ДиР!$B:$B,[2]Расходы!$A76,[2]ДиР!$E:$E,CONCATENATE("Факт ",LEFT([2]Расходы!AY$7,4))))</f>
        <v>0</v>
      </c>
      <c r="BB76" s="1130">
        <f>IF(BA$5=[2]Период!$B$2,SUMIFS('[2]Расходы 1'!$H:$H,'[2]Расходы 1'!$A:$A,[2]Расходы!$A76),SUMIFS([2]ДиР!$H:$H,[2]ДиР!$A:$A,MID(BA$8,1,LEN(BA$8)-5),[2]ДиР!$B:$B,[2]Расходы!$A76,[2]ДиР!$E:$E,CONCATENATE("Факт ",LEFT([2]Расходы!AY$7,4))))</f>
        <v>0</v>
      </c>
      <c r="BC76" s="1132">
        <f t="shared" si="71"/>
        <v>0</v>
      </c>
      <c r="BD76" s="1132">
        <f t="shared" si="71"/>
        <v>0</v>
      </c>
      <c r="BE76" s="1130">
        <f t="shared" si="55"/>
        <v>-1848.389870579264</v>
      </c>
      <c r="BF76" s="1130">
        <f t="shared" si="55"/>
        <v>-26.631941078874203</v>
      </c>
      <c r="BG76" s="1130">
        <f t="shared" si="72"/>
        <v>6741.7706579534542</v>
      </c>
      <c r="BH76" s="1130">
        <f t="shared" si="72"/>
        <v>97.566073398155311</v>
      </c>
      <c r="BI76" s="1130">
        <f t="shared" si="72"/>
        <v>0</v>
      </c>
      <c r="BJ76" s="1130">
        <f t="shared" si="72"/>
        <v>0</v>
      </c>
      <c r="BK76" s="1131">
        <f t="shared" si="73"/>
        <v>0</v>
      </c>
      <c r="BL76" s="1131">
        <f t="shared" si="73"/>
        <v>0</v>
      </c>
      <c r="BM76" s="1130">
        <f t="shared" si="56"/>
        <v>-6741.7706579534542</v>
      </c>
      <c r="BN76" s="1130">
        <f t="shared" si="56"/>
        <v>-97.566073398155311</v>
      </c>
      <c r="BO76" s="1130">
        <f>SUMIFS([2]ДиР!$D:$D,[2]ДиР!$A:$A,MID(BO$8,1,LEN(BO$8)-5),[2]ДиР!$B:$B,[2]Расходы!$A76,[2]ДиР!$E:$E,CONCATENATE("План ",LEFT([2]Расходы!BO$7,4)))</f>
        <v>2224.4949141711918</v>
      </c>
      <c r="BP76" s="1130">
        <f>SUMIFS([2]ДиР!$H:$H,[2]ДиР!$A:$A,MID(BO$8,1,LEN(BO$8)-5),[2]ДиР!$B:$B,[2]Расходы!$A76,[2]ДиР!$E:$E,CONCATENATE("План ",LEFT([2]Расходы!BO$7,4)))</f>
        <v>31.925217954100372</v>
      </c>
      <c r="BQ76" s="1130">
        <f>IF(BQ$5=[2]Период!$B$2,SUMIFS('[2]Расходы 1'!$G:$G,'[2]Расходы 1'!$A:$A,[2]Расходы!$A76),SUMIFS([2]ДиР!$D:$D,[2]ДиР!$A:$A,MID(BQ$8,1,LEN(BQ$8)-5),[2]ДиР!$B:$B,[2]Расходы!$A76,[2]ДиР!$E:$E,CONCATENATE("Факт ",LEFT([2]Расходы!BO$7,4))))</f>
        <v>0</v>
      </c>
      <c r="BR76" s="1130">
        <f>IF(BQ$5=[2]Период!$B$2,SUMIFS('[2]Расходы 1'!$H:$H,'[2]Расходы 1'!$A:$A,[2]Расходы!$A76),SUMIFS([2]ДиР!$H:$H,[2]ДиР!$A:$A,MID(BQ$8,1,LEN(BQ$8)-5),[2]ДиР!$B:$B,[2]Расходы!$A76,[2]ДиР!$E:$E,CONCATENATE("Факт ",LEFT([2]Расходы!BO$7,4))))</f>
        <v>0</v>
      </c>
      <c r="BS76" s="1132">
        <f t="shared" si="74"/>
        <v>0</v>
      </c>
      <c r="BT76" s="1132">
        <f t="shared" si="74"/>
        <v>0</v>
      </c>
      <c r="BU76" s="1130">
        <f t="shared" si="57"/>
        <v>-2224.4949141711918</v>
      </c>
      <c r="BV76" s="1130">
        <f t="shared" si="57"/>
        <v>-31.925217954100372</v>
      </c>
      <c r="BW76" s="1130">
        <f>SUMIFS([2]ДиР!$D:$D,[2]ДиР!$A:$A,MID(BW$8,1,LEN(BW$8)-5),[2]ДиР!$B:$B,[2]Расходы!$A76,[2]ДиР!$E:$E,CONCATENATE("План ",LEFT([2]Расходы!BW$7,4)))</f>
        <v>2399.2891407703892</v>
      </c>
      <c r="BX76" s="1130">
        <f>SUMIFS([2]ДиР!$H:$H,[2]ДиР!$A:$A,MID(BW$8,1,LEN(BW$8)-5),[2]ДиР!$B:$B,[2]Расходы!$A76,[2]ДиР!$E:$E,CONCATENATE("План ",LEFT([2]Расходы!BW$7,4)))</f>
        <v>34.297607615901498</v>
      </c>
      <c r="BY76" s="1130">
        <f>IF(BY$5=[2]Период!$B$2,SUMIFS('[2]Расходы 1'!$G:$G,'[2]Расходы 1'!$A:$A,[2]Расходы!$A76),SUMIFS([2]ДиР!$D:$D,[2]ДиР!$A:$A,MID(BY$8,1,LEN(BY$8)-5),[2]ДиР!$B:$B,[2]Расходы!$A76,[2]ДиР!$E:$E,CONCATENATE("Факт ",LEFT([2]Расходы!BW$7,4))))</f>
        <v>0</v>
      </c>
      <c r="BZ76" s="1130">
        <f>IF(BY$5=[2]Период!$B$2,SUMIFS('[2]Расходы 1'!$H:$H,'[2]Расходы 1'!$A:$A,[2]Расходы!$A76),SUMIFS([2]ДиР!$H:$H,[2]ДиР!$A:$A,MID(BY$8,1,LEN(BY$8)-5),[2]ДиР!$B:$B,[2]Расходы!$A76,[2]ДиР!$E:$E,CONCATENATE("Факт ",LEFT([2]Расходы!BW$7,4))))</f>
        <v>0</v>
      </c>
      <c r="CA76" s="1132">
        <f t="shared" si="75"/>
        <v>0</v>
      </c>
      <c r="CB76" s="1132">
        <f t="shared" si="75"/>
        <v>0</v>
      </c>
      <c r="CC76" s="1130">
        <f t="shared" si="58"/>
        <v>-2399.2891407703892</v>
      </c>
      <c r="CD76" s="1130">
        <f t="shared" si="58"/>
        <v>-34.297607615901498</v>
      </c>
      <c r="CE76" s="1130">
        <f>SUMIFS([2]ДиР!$D:$D,[2]ДиР!$A:$A,MID(CE$8,1,LEN(CE$8)-5),[2]ДиР!$B:$B,[2]Расходы!$A76,[2]ДиР!$E:$E,CONCATENATE("План ",LEFT([2]Расходы!CE$7,4)))</f>
        <v>1961.5280540250619</v>
      </c>
      <c r="CF76" s="1130">
        <f>SUMIFS([2]ДиР!$H:$H,[2]ДиР!$A:$A,MID(CE$8,1,LEN(CE$8)-5),[2]ДиР!$B:$B,[2]Расходы!$A76,[2]ДиР!$E:$E,CONCATENATE("План ",LEFT([2]Расходы!CE$7,4)))</f>
        <v>27.929383085203145</v>
      </c>
      <c r="CG76" s="1130">
        <f>IF(CG$5=[2]Период!$B$2,SUMIFS('[2]Расходы 1'!$G:$G,'[2]Расходы 1'!$A:$A,[2]Расходы!$A76),SUMIFS([2]ДиР!$D:$D,[2]ДиР!$A:$A,MID(CG$8,1,LEN(CG$8)-5),[2]ДиР!$B:$B,[2]Расходы!$A76,[2]ДиР!$E:$E,CONCATENATE("Факт ",LEFT([2]Расходы!CE$7,4))))</f>
        <v>0</v>
      </c>
      <c r="CH76" s="1130">
        <f>IF(CG$5=[2]Период!$B$2,SUMIFS('[2]Расходы 1'!$H:$H,'[2]Расходы 1'!$A:$A,[2]Расходы!$A76),SUMIFS([2]ДиР!$H:$H,[2]ДиР!$A:$A,MID(CG$8,1,LEN(CG$8)-5),[2]ДиР!$B:$B,[2]Расходы!$A76,[2]ДиР!$E:$E,CONCATENATE("Факт ",LEFT([2]Расходы!CE$7,4))))</f>
        <v>0</v>
      </c>
      <c r="CI76" s="1132">
        <f t="shared" si="76"/>
        <v>0</v>
      </c>
      <c r="CJ76" s="1132">
        <f t="shared" si="76"/>
        <v>0</v>
      </c>
      <c r="CK76" s="1130">
        <f t="shared" si="59"/>
        <v>-1961.5280540250619</v>
      </c>
      <c r="CL76" s="1130">
        <f t="shared" si="59"/>
        <v>-27.929383085203145</v>
      </c>
      <c r="CM76" s="1130">
        <f t="shared" si="77"/>
        <v>6585.312108966642</v>
      </c>
      <c r="CN76" s="1130">
        <f t="shared" si="77"/>
        <v>94.152208655205015</v>
      </c>
      <c r="CO76" s="1130">
        <f t="shared" si="77"/>
        <v>0</v>
      </c>
      <c r="CP76" s="1130">
        <f t="shared" si="77"/>
        <v>0</v>
      </c>
      <c r="CQ76" s="1131">
        <f t="shared" si="78"/>
        <v>0</v>
      </c>
      <c r="CR76" s="1131">
        <f t="shared" si="78"/>
        <v>0</v>
      </c>
      <c r="CS76" s="1130">
        <f t="shared" si="60"/>
        <v>-6585.312108966642</v>
      </c>
      <c r="CT76" s="1130">
        <f t="shared" si="60"/>
        <v>-94.152208655205015</v>
      </c>
      <c r="CU76" s="1130">
        <f>SUMIFS([2]ДиР!$D:$D,[2]ДиР!$A:$A,MID(CU$8,1,LEN(CU$8)-5),[2]ДиР!$B:$B,[2]Расходы!$A76,[2]ДиР!$E:$E,CONCATENATE("План ",LEFT([2]Расходы!CU$7,4)))</f>
        <v>2625.3246411145356</v>
      </c>
      <c r="CV76" s="1130">
        <f>SUMIFS([2]ДиР!$H:$H,[2]ДиР!$A:$A,MID(CU$8,1,LEN(CU$8)-5),[2]ДиР!$B:$B,[2]Расходы!$A76,[2]ДиР!$E:$E,CONCATENATE("План ",LEFT([2]Расходы!CU$7,4)))</f>
        <v>37.236006540167871</v>
      </c>
      <c r="CW76" s="1130">
        <f>IF(CW$5=[2]Период!$B$2,SUMIFS('[2]Расходы 1'!$G:$G,'[2]Расходы 1'!$A:$A,[2]Расходы!$A76),SUMIFS([2]ДиР!$D:$D,[2]ДиР!$A:$A,MID(CW$8,1,LEN(CW$8)-5),[2]ДиР!$B:$B,[2]Расходы!$A76,[2]ДиР!$E:$E,CONCATENATE("Факт ",LEFT([2]Расходы!CU$7,4))))</f>
        <v>0</v>
      </c>
      <c r="CX76" s="1130">
        <f>IF(CW$5=[2]Период!$B$2,SUMIFS('[2]Расходы 1'!$H:$H,'[2]Расходы 1'!$A:$A,[2]Расходы!$A76),SUMIFS([2]ДиР!$H:$H,[2]ДиР!$A:$A,MID(CW$8,1,LEN(CW$8)-5),[2]ДиР!$B:$B,[2]Расходы!$A76,[2]ДиР!$E:$E,CONCATENATE("Факт ",LEFT([2]Расходы!CU$7,4))))</f>
        <v>0</v>
      </c>
      <c r="CY76" s="1132">
        <f t="shared" si="79"/>
        <v>0</v>
      </c>
      <c r="CZ76" s="1132">
        <f t="shared" si="79"/>
        <v>0</v>
      </c>
      <c r="DA76" s="1130">
        <f t="shared" si="61"/>
        <v>-2625.3246411145356</v>
      </c>
      <c r="DB76" s="1130">
        <f t="shared" si="61"/>
        <v>-37.236006540167871</v>
      </c>
      <c r="DC76" s="1130">
        <f>SUMIFS([2]ДиР!$D:$D,[2]ДиР!$A:$A,MID(DC$8,1,LEN(DC$8)-5),[2]ДиР!$B:$B,[2]Расходы!$A76,[2]ДиР!$E:$E,CONCATENATE("План ",LEFT([2]Расходы!DC$7,4)))</f>
        <v>3325.948307828402</v>
      </c>
      <c r="DD76" s="1130">
        <f>SUMIFS([2]ДиР!$H:$H,[2]ДиР!$A:$A,MID(DC$8,1,LEN(DC$8)-5),[2]ДиР!$B:$B,[2]Расходы!$A76,[2]ДиР!$E:$E,CONCATENATE("План ",LEFT([2]Расходы!DC$7,4)))</f>
        <v>46.993264681432734</v>
      </c>
      <c r="DE76" s="1130">
        <f>IF(DE$5=[2]Период!$B$2,SUMIFS('[2]Расходы 1'!$G:$G,'[2]Расходы 1'!$A:$A,[2]Расходы!$A76),SUMIFS([2]ДиР!$D:$D,[2]ДиР!$A:$A,MID(DE$8,1,LEN(DE$8)-5),[2]ДиР!$B:$B,[2]Расходы!$A76,[2]ДиР!$E:$E,CONCATENATE("Факт ",LEFT([2]Расходы!DC$7,4))))</f>
        <v>0</v>
      </c>
      <c r="DF76" s="1130">
        <f>IF(DE$5=[2]Период!$B$2,SUMIFS('[2]Расходы 1'!$H:$H,'[2]Расходы 1'!$A:$A,[2]Расходы!$A76),SUMIFS([2]ДиР!$H:$H,[2]ДиР!$A:$A,MID(DE$8,1,LEN(DE$8)-5),[2]ДиР!$B:$B,[2]Расходы!$A76,[2]ДиР!$E:$E,CONCATENATE("Факт ",LEFT([2]Расходы!DC$7,4))))</f>
        <v>0</v>
      </c>
      <c r="DG76" s="1132">
        <f t="shared" si="80"/>
        <v>0</v>
      </c>
      <c r="DH76" s="1132">
        <f t="shared" si="80"/>
        <v>0</v>
      </c>
      <c r="DI76" s="1130">
        <f t="shared" si="62"/>
        <v>-3325.948307828402</v>
      </c>
      <c r="DJ76" s="1130">
        <f t="shared" si="62"/>
        <v>-46.993264681432734</v>
      </c>
      <c r="DK76" s="1130">
        <f>SUMIFS([2]ДиР!$D:$D,[2]ДиР!$A:$A,MID(DK$8,1,LEN(DK$8)-5),[2]ДиР!$B:$B,[2]Расходы!$A76,[2]ДиР!$E:$E,CONCATENATE("План ",LEFT([2]Расходы!DK$7,4)))</f>
        <v>3351.7724904609158</v>
      </c>
      <c r="DL76" s="1130">
        <f>SUMIFS([2]ДиР!$H:$H,[2]ДиР!$A:$A,MID(DK$8,1,LEN(DK$8)-5),[2]ДиР!$B:$B,[2]Расходы!$A76,[2]ДиР!$E:$E,CONCATENATE("План ",LEFT([2]Расходы!DK$7,4)))</f>
        <v>47.178161594213748</v>
      </c>
      <c r="DM76" s="1130">
        <f>IF(DM$5=[2]Период!$B$2,SUMIFS('[2]Расходы 1'!$G:$G,'[2]Расходы 1'!$A:$A,[2]Расходы!$A76),SUMIFS([2]ДиР!$D:$D,[2]ДиР!$A:$A,MID(DM$8,1,LEN(DM$8)-5),[2]ДиР!$B:$B,[2]Расходы!$A76,[2]ДиР!$E:$E,CONCATENATE("Факт ",LEFT([2]Расходы!DK$7,4))))</f>
        <v>0</v>
      </c>
      <c r="DN76" s="1130">
        <f>IF(DM$5=[2]Период!$B$2,SUMIFS('[2]Расходы 1'!$H:$H,'[2]Расходы 1'!$A:$A,[2]Расходы!$A76),SUMIFS([2]ДиР!$H:$H,[2]ДиР!$A:$A,MID(DM$8,1,LEN(DM$8)-5),[2]ДиР!$B:$B,[2]Расходы!$A76,[2]ДиР!$E:$E,CONCATENATE("Факт ",LEFT([2]Расходы!DK$7,4))))</f>
        <v>0</v>
      </c>
      <c r="DO76" s="1132">
        <f t="shared" si="81"/>
        <v>0</v>
      </c>
      <c r="DP76" s="1132">
        <f t="shared" si="81"/>
        <v>0</v>
      </c>
      <c r="DQ76" s="1130">
        <f t="shared" si="63"/>
        <v>-3351.7724904609158</v>
      </c>
      <c r="DR76" s="1130">
        <f t="shared" si="63"/>
        <v>-47.178161594213748</v>
      </c>
      <c r="DS76" s="1130">
        <f t="shared" si="42"/>
        <v>9303.0454394038534</v>
      </c>
      <c r="DT76" s="1130">
        <f t="shared" si="42"/>
        <v>131.40743281581436</v>
      </c>
      <c r="DU76" s="1130">
        <f t="shared" si="42"/>
        <v>0</v>
      </c>
      <c r="DV76" s="1130">
        <f t="shared" si="42"/>
        <v>0</v>
      </c>
      <c r="DW76" s="1131">
        <f t="shared" si="82"/>
        <v>0</v>
      </c>
      <c r="DX76" s="1131">
        <f t="shared" si="82"/>
        <v>0</v>
      </c>
      <c r="DY76" s="1130">
        <f t="shared" si="64"/>
        <v>-9303.0454394038534</v>
      </c>
      <c r="DZ76" s="1130">
        <f t="shared" si="64"/>
        <v>-131.40743281581436</v>
      </c>
      <c r="EA76" s="1130">
        <f t="shared" si="65"/>
        <v>22630.128206323949</v>
      </c>
      <c r="EB76" s="1130">
        <f t="shared" si="65"/>
        <v>323.12571486917466</v>
      </c>
      <c r="EC76" s="1130">
        <f t="shared" si="65"/>
        <v>0</v>
      </c>
      <c r="ED76" s="1130">
        <f t="shared" si="65"/>
        <v>0</v>
      </c>
      <c r="EE76" s="1131">
        <f t="shared" si="83"/>
        <v>0</v>
      </c>
      <c r="EF76" s="1131">
        <f t="shared" si="83"/>
        <v>0</v>
      </c>
      <c r="EG76" s="1130">
        <f t="shared" si="66"/>
        <v>-22630.128206323949</v>
      </c>
      <c r="EH76" s="1130">
        <f t="shared" si="66"/>
        <v>-323.12571486917466</v>
      </c>
    </row>
    <row r="77" spans="1:138" ht="22.5" outlineLevel="1" x14ac:dyDescent="0.2">
      <c r="A77" s="1104">
        <v>3201100000</v>
      </c>
      <c r="B77" s="1108" t="s">
        <v>382</v>
      </c>
      <c r="C77" s="1130"/>
      <c r="D77" s="1130"/>
      <c r="E77" s="1130"/>
      <c r="F77" s="1130"/>
      <c r="G77" s="1131">
        <f t="shared" si="47"/>
        <v>0</v>
      </c>
      <c r="H77" s="1131">
        <f t="shared" si="47"/>
        <v>0</v>
      </c>
      <c r="I77" s="1130">
        <f t="shared" si="48"/>
        <v>0</v>
      </c>
      <c r="J77" s="1130">
        <f t="shared" si="48"/>
        <v>0</v>
      </c>
      <c r="K77" s="1130"/>
      <c r="L77" s="1130"/>
      <c r="M77" s="1130"/>
      <c r="N77" s="1130"/>
      <c r="O77" s="1131">
        <f t="shared" si="67"/>
        <v>0</v>
      </c>
      <c r="P77" s="1131">
        <f t="shared" si="67"/>
        <v>0</v>
      </c>
      <c r="Q77" s="1130">
        <f t="shared" si="50"/>
        <v>0</v>
      </c>
      <c r="R77" s="1130">
        <f t="shared" si="50"/>
        <v>0</v>
      </c>
      <c r="S77" s="1130"/>
      <c r="T77" s="1130"/>
      <c r="U77" s="1130"/>
      <c r="V77" s="1130"/>
      <c r="W77" s="1132">
        <f t="shared" si="68"/>
        <v>0</v>
      </c>
      <c r="X77" s="1132">
        <f t="shared" si="68"/>
        <v>0</v>
      </c>
      <c r="Y77" s="1130">
        <f t="shared" si="51"/>
        <v>0</v>
      </c>
      <c r="Z77" s="1130">
        <f t="shared" si="51"/>
        <v>0</v>
      </c>
      <c r="AA77" s="1130">
        <f t="shared" si="49"/>
        <v>0</v>
      </c>
      <c r="AB77" s="1130">
        <f t="shared" si="49"/>
        <v>0</v>
      </c>
      <c r="AC77" s="1130">
        <f t="shared" si="49"/>
        <v>0</v>
      </c>
      <c r="AD77" s="1130">
        <f t="shared" si="49"/>
        <v>0</v>
      </c>
      <c r="AE77" s="1132">
        <f t="shared" si="69"/>
        <v>0</v>
      </c>
      <c r="AF77" s="1132">
        <f t="shared" si="69"/>
        <v>0</v>
      </c>
      <c r="AG77" s="1130">
        <f t="shared" si="52"/>
        <v>0</v>
      </c>
      <c r="AH77" s="1130">
        <f t="shared" si="52"/>
        <v>0</v>
      </c>
      <c r="AI77" s="1130">
        <f>SUMIFS([2]ДиР!$D:$D,[2]ДиР!$A:$A,MID(AI$8,1,LEN(AI$8)-5),[2]ДиР!$B:$B,[2]Расходы!$A77,[2]ДиР!$E:$E,CONCATENATE("План ",LEFT([2]Расходы!AI$7,4)))</f>
        <v>5257.4201203047905</v>
      </c>
      <c r="AJ77" s="1130">
        <f>SUMIFS([2]ДиР!$H:$H,[2]ДиР!$A:$A,MID(AI$8,1,LEN(AI$8)-5),[2]ДиР!$B:$B,[2]Расходы!$A77,[2]ДиР!$E:$E,CONCATENATE("План ",LEFT([2]Расходы!AI$7,4)))</f>
        <v>76.34386292463212</v>
      </c>
      <c r="AK77" s="1130">
        <f>IF(AK$5=[2]Период!$B$2,SUMIFS('[2]Расходы 1'!$G:$G,'[2]Расходы 1'!$A:$A,[2]Расходы!$A77),SUMIFS([2]ДиР!$D:$D,[2]ДиР!$A:$A,MID(AK$8,1,LEN(AK$8)-5),[2]ДиР!$B:$B,[2]Расходы!$A77,[2]ДиР!$E:$E,CONCATENATE("Факт ",LEFT([2]Расходы!AI$7,4))))</f>
        <v>0</v>
      </c>
      <c r="AL77" s="1130">
        <f>IF(AK$5=[2]Период!$B$2,SUMIFS('[2]Расходы 1'!$H:$H,'[2]Расходы 1'!$A:$A,[2]Расходы!$A77),SUMIFS([2]ДиР!$H:$H,[2]ДиР!$A:$A,MID(AK$8,1,LEN(AK$8)-5),[2]ДиР!$B:$B,[2]Расходы!$A77,[2]ДиР!$E:$E,CONCATENATE("Факт ",LEFT([2]Расходы!AI$7,4))))</f>
        <v>0</v>
      </c>
      <c r="AM77" s="1132">
        <f t="shared" si="70"/>
        <v>0</v>
      </c>
      <c r="AN77" s="1132">
        <f t="shared" si="70"/>
        <v>0</v>
      </c>
      <c r="AO77" s="1130">
        <f t="shared" si="53"/>
        <v>-5257.4201203047905</v>
      </c>
      <c r="AP77" s="1130">
        <f t="shared" si="53"/>
        <v>-76.34386292463212</v>
      </c>
      <c r="AQ77" s="1130">
        <f>SUMIFS([2]ДиР!$D:$D,[2]ДиР!$A:$A,MID(AQ$8,1,LEN(AQ$8)-5),[2]ДиР!$B:$B,[2]Расходы!$A77,[2]ДиР!$E:$E,CONCATENATE("План ",LEFT([2]Расходы!AQ$7,4)))</f>
        <v>5134.6956438963261</v>
      </c>
      <c r="AR77" s="1130">
        <f>SUMIFS([2]ДиР!$H:$H,[2]ДиР!$A:$A,MID(AQ$8,1,LEN(AQ$8)-5),[2]ДиР!$B:$B,[2]Расходы!$A77,[2]ДиР!$E:$E,CONCATENATE("План ",LEFT([2]Расходы!AQ$7,4)))</f>
        <v>74.270566918295017</v>
      </c>
      <c r="AS77" s="1130">
        <f>IF(AS$5=[2]Период!$B$2,SUMIFS('[2]Расходы 1'!$G:$G,'[2]Расходы 1'!$A:$A,[2]Расходы!$A77),SUMIFS([2]ДиР!$D:$D,[2]ДиР!$A:$A,MID(AS$8,1,LEN(AS$8)-5),[2]ДиР!$B:$B,[2]Расходы!$A77,[2]ДиР!$E:$E,CONCATENATE("Факт ",LEFT([2]Расходы!AQ$7,4))))</f>
        <v>0</v>
      </c>
      <c r="AT77" s="1130">
        <f>IF(AS$5=[2]Период!$B$2,SUMIFS('[2]Расходы 1'!$H:$H,'[2]Расходы 1'!$A:$A,[2]Расходы!$A77),SUMIFS([2]ДиР!$H:$H,[2]ДиР!$A:$A,MID(AS$8,1,LEN(AS$8)-5),[2]ДиР!$B:$B,[2]Расходы!$A77,[2]ДиР!$E:$E,CONCATENATE("Факт ",LEFT([2]Расходы!AQ$7,4))))</f>
        <v>0</v>
      </c>
      <c r="AU77" s="1132">
        <f t="shared" ref="AU77:AV139" si="84">IFERROR(AS77/AQ77,0)</f>
        <v>0</v>
      </c>
      <c r="AV77" s="1132">
        <f t="shared" si="84"/>
        <v>0</v>
      </c>
      <c r="AW77" s="1130">
        <f t="shared" si="54"/>
        <v>-5134.6956438963261</v>
      </c>
      <c r="AX77" s="1130">
        <f t="shared" si="54"/>
        <v>-74.270566918295017</v>
      </c>
      <c r="AY77" s="1130">
        <f>SUMIFS([2]ДиР!$D:$D,[2]ДиР!$A:$A,MID(AY$8,1,LEN(AY$8)-5),[2]ДиР!$B:$B,[2]Расходы!$A77,[2]ДиР!$E:$E,CONCATENATE("План ",LEFT([2]Расходы!AY$7,4)))</f>
        <v>5538.3500975778979</v>
      </c>
      <c r="AZ77" s="1130">
        <f>SUMIFS([2]ДиР!$H:$H,[2]ДиР!$A:$A,MID(AY$8,1,LEN(AY$8)-5),[2]ДиР!$B:$B,[2]Расходы!$A77,[2]ДиР!$E:$E,CONCATENATE("План ",LEFT([2]Расходы!AY$7,4)))</f>
        <v>79.797566422849911</v>
      </c>
      <c r="BA77" s="1130">
        <f>IF(BA$5=[2]Период!$B$2,SUMIFS('[2]Расходы 1'!$G:$G,'[2]Расходы 1'!$A:$A,[2]Расходы!$A77),SUMIFS([2]ДиР!$D:$D,[2]ДиР!$A:$A,MID(BA$8,1,LEN(BA$8)-5),[2]ДиР!$B:$B,[2]Расходы!$A77,[2]ДиР!$E:$E,CONCATENATE("Факт ",LEFT([2]Расходы!AY$7,4))))</f>
        <v>0</v>
      </c>
      <c r="BB77" s="1130">
        <f>IF(BA$5=[2]Период!$B$2,SUMIFS('[2]Расходы 1'!$H:$H,'[2]Расходы 1'!$A:$A,[2]Расходы!$A77),SUMIFS([2]ДиР!$H:$H,[2]ДиР!$A:$A,MID(BA$8,1,LEN(BA$8)-5),[2]ДиР!$B:$B,[2]Расходы!$A77,[2]ДиР!$E:$E,CONCATENATE("Факт ",LEFT([2]Расходы!AY$7,4))))</f>
        <v>0</v>
      </c>
      <c r="BC77" s="1132">
        <f t="shared" si="71"/>
        <v>0</v>
      </c>
      <c r="BD77" s="1132">
        <f t="shared" si="71"/>
        <v>0</v>
      </c>
      <c r="BE77" s="1130">
        <f t="shared" si="55"/>
        <v>-5538.3500975778979</v>
      </c>
      <c r="BF77" s="1130">
        <f t="shared" si="55"/>
        <v>-79.797566422849911</v>
      </c>
      <c r="BG77" s="1130">
        <f t="shared" si="72"/>
        <v>15930.465861779014</v>
      </c>
      <c r="BH77" s="1130">
        <f t="shared" si="72"/>
        <v>230.41199626577702</v>
      </c>
      <c r="BI77" s="1130">
        <f t="shared" si="72"/>
        <v>0</v>
      </c>
      <c r="BJ77" s="1130">
        <f t="shared" si="72"/>
        <v>0</v>
      </c>
      <c r="BK77" s="1131">
        <f t="shared" si="73"/>
        <v>0</v>
      </c>
      <c r="BL77" s="1131">
        <f t="shared" si="73"/>
        <v>0</v>
      </c>
      <c r="BM77" s="1130">
        <f t="shared" si="56"/>
        <v>-15930.465861779014</v>
      </c>
      <c r="BN77" s="1130">
        <f t="shared" si="56"/>
        <v>-230.41199626577702</v>
      </c>
      <c r="BO77" s="1130">
        <f>SUMIFS([2]ДиР!$D:$D,[2]ДиР!$A:$A,MID(BO$8,1,LEN(BO$8)-5),[2]ДиР!$B:$B,[2]Расходы!$A77,[2]ДиР!$E:$E,CONCATENATE("План ",LEFT([2]Расходы!BO$7,4)))</f>
        <v>5140.0818529602757</v>
      </c>
      <c r="BP77" s="1130">
        <f>SUMIFS([2]ДиР!$H:$H,[2]ДиР!$A:$A,MID(BO$8,1,LEN(BO$8)-5),[2]ДиР!$B:$B,[2]Расходы!$A77,[2]ДиР!$E:$E,CONCATENATE("План ",LEFT([2]Расходы!BO$7,4)))</f>
        <v>73.768760904905491</v>
      </c>
      <c r="BQ77" s="1130">
        <f>IF(BQ$5=[2]Период!$B$2,SUMIFS('[2]Расходы 1'!$G:$G,'[2]Расходы 1'!$A:$A,[2]Расходы!$A77),SUMIFS([2]ДиР!$D:$D,[2]ДиР!$A:$A,MID(BQ$8,1,LEN(BQ$8)-5),[2]ДиР!$B:$B,[2]Расходы!$A77,[2]ДиР!$E:$E,CONCATENATE("Факт ",LEFT([2]Расходы!BO$7,4))))</f>
        <v>0</v>
      </c>
      <c r="BR77" s="1130">
        <f>IF(BQ$5=[2]Период!$B$2,SUMIFS('[2]Расходы 1'!$H:$H,'[2]Расходы 1'!$A:$A,[2]Расходы!$A77),SUMIFS([2]ДиР!$H:$H,[2]ДиР!$A:$A,MID(BQ$8,1,LEN(BQ$8)-5),[2]ДиР!$B:$B,[2]Расходы!$A77,[2]ДиР!$E:$E,CONCATENATE("Факт ",LEFT([2]Расходы!BO$7,4))))</f>
        <v>0</v>
      </c>
      <c r="BS77" s="1132">
        <f t="shared" si="74"/>
        <v>0</v>
      </c>
      <c r="BT77" s="1132">
        <f t="shared" si="74"/>
        <v>0</v>
      </c>
      <c r="BU77" s="1130">
        <f t="shared" si="57"/>
        <v>-5140.0818529602757</v>
      </c>
      <c r="BV77" s="1130">
        <f t="shared" si="57"/>
        <v>-73.768760904905491</v>
      </c>
      <c r="BW77" s="1130">
        <f>SUMIFS([2]ДиР!$D:$D,[2]ДиР!$A:$A,MID(BW$8,1,LEN(BW$8)-5),[2]ДиР!$B:$B,[2]Расходы!$A77,[2]ДиР!$E:$E,CONCATENATE("План ",LEFT([2]Расходы!BW$7,4)))</f>
        <v>5072.8112202198345</v>
      </c>
      <c r="BX77" s="1130">
        <f>SUMIFS([2]ДиР!$H:$H,[2]ДиР!$A:$A,MID(BW$8,1,LEN(BW$8)-5),[2]ДиР!$B:$B,[2]Расходы!$A77,[2]ДиР!$E:$E,CONCATENATE("План ",LEFT([2]Расходы!BW$7,4)))</f>
        <v>72.515348727322348</v>
      </c>
      <c r="BY77" s="1130">
        <f>IF(BY$5=[2]Период!$B$2,SUMIFS('[2]Расходы 1'!$G:$G,'[2]Расходы 1'!$A:$A,[2]Расходы!$A77),SUMIFS([2]ДиР!$D:$D,[2]ДиР!$A:$A,MID(BY$8,1,LEN(BY$8)-5),[2]ДиР!$B:$B,[2]Расходы!$A77,[2]ДиР!$E:$E,CONCATENATE("Факт ",LEFT([2]Расходы!BW$7,4))))</f>
        <v>0</v>
      </c>
      <c r="BZ77" s="1130">
        <f>IF(BY$5=[2]Период!$B$2,SUMIFS('[2]Расходы 1'!$H:$H,'[2]Расходы 1'!$A:$A,[2]Расходы!$A77),SUMIFS([2]ДиР!$H:$H,[2]ДиР!$A:$A,MID(BY$8,1,LEN(BY$8)-5),[2]ДиР!$B:$B,[2]Расходы!$A77,[2]ДиР!$E:$E,CONCATENATE("Факт ",LEFT([2]Расходы!BW$7,4))))</f>
        <v>0</v>
      </c>
      <c r="CA77" s="1132">
        <f t="shared" si="75"/>
        <v>0</v>
      </c>
      <c r="CB77" s="1132">
        <f t="shared" si="75"/>
        <v>0</v>
      </c>
      <c r="CC77" s="1130">
        <f t="shared" si="58"/>
        <v>-5072.8112202198345</v>
      </c>
      <c r="CD77" s="1130">
        <f t="shared" si="58"/>
        <v>-72.515348727322348</v>
      </c>
      <c r="CE77" s="1130">
        <f>SUMIFS([2]ДиР!$D:$D,[2]ДиР!$A:$A,MID(CE$8,1,LEN(CE$8)-5),[2]ДиР!$B:$B,[2]Расходы!$A77,[2]ДиР!$E:$E,CONCATENATE("План ",LEFT([2]Расходы!CE$7,4)))</f>
        <v>5599.8605802340871</v>
      </c>
      <c r="CF77" s="1130">
        <f>SUMIFS([2]ДиР!$H:$H,[2]ДиР!$A:$A,MID(CE$8,1,LEN(CE$8)-5),[2]ДиР!$B:$B,[2]Расходы!$A77,[2]ДиР!$E:$E,CONCATENATE("План ",LEFT([2]Расходы!CE$7,4)))</f>
        <v>79.73408845626814</v>
      </c>
      <c r="CG77" s="1130">
        <f>IF(CG$5=[2]Период!$B$2,SUMIFS('[2]Расходы 1'!$G:$G,'[2]Расходы 1'!$A:$A,[2]Расходы!$A77),SUMIFS([2]ДиР!$D:$D,[2]ДиР!$A:$A,MID(CG$8,1,LEN(CG$8)-5),[2]ДиР!$B:$B,[2]Расходы!$A77,[2]ДиР!$E:$E,CONCATENATE("Факт ",LEFT([2]Расходы!CE$7,4))))</f>
        <v>0</v>
      </c>
      <c r="CH77" s="1130">
        <f>IF(CG$5=[2]Период!$B$2,SUMIFS('[2]Расходы 1'!$H:$H,'[2]Расходы 1'!$A:$A,[2]Расходы!$A77),SUMIFS([2]ДиР!$H:$H,[2]ДиР!$A:$A,MID(CG$8,1,LEN(CG$8)-5),[2]ДиР!$B:$B,[2]Расходы!$A77,[2]ДиР!$E:$E,CONCATENATE("Факт ",LEFT([2]Расходы!CE$7,4))))</f>
        <v>0</v>
      </c>
      <c r="CI77" s="1132">
        <f t="shared" si="76"/>
        <v>0</v>
      </c>
      <c r="CJ77" s="1132">
        <f t="shared" si="76"/>
        <v>0</v>
      </c>
      <c r="CK77" s="1130">
        <f t="shared" si="59"/>
        <v>-5599.8605802340871</v>
      </c>
      <c r="CL77" s="1130">
        <f t="shared" si="59"/>
        <v>-79.73408845626814</v>
      </c>
      <c r="CM77" s="1130">
        <f t="shared" si="77"/>
        <v>15812.753653414198</v>
      </c>
      <c r="CN77" s="1130">
        <f t="shared" si="77"/>
        <v>226.01819808849598</v>
      </c>
      <c r="CO77" s="1130">
        <f t="shared" si="77"/>
        <v>0</v>
      </c>
      <c r="CP77" s="1130">
        <f t="shared" si="77"/>
        <v>0</v>
      </c>
      <c r="CQ77" s="1131">
        <f t="shared" si="78"/>
        <v>0</v>
      </c>
      <c r="CR77" s="1131">
        <f t="shared" si="78"/>
        <v>0</v>
      </c>
      <c r="CS77" s="1130">
        <f t="shared" si="60"/>
        <v>-15812.753653414198</v>
      </c>
      <c r="CT77" s="1130">
        <f t="shared" si="60"/>
        <v>-226.01819808849598</v>
      </c>
      <c r="CU77" s="1130">
        <f>SUMIFS([2]ДиР!$D:$D,[2]ДиР!$A:$A,MID(CU$8,1,LEN(CU$8)-5),[2]ДиР!$B:$B,[2]Расходы!$A77,[2]ДиР!$E:$E,CONCATENATE("План ",LEFT([2]Расходы!CU$7,4)))</f>
        <v>5365.1112990180709</v>
      </c>
      <c r="CV77" s="1130">
        <f>SUMIFS([2]ДиР!$H:$H,[2]ДиР!$A:$A,MID(CU$8,1,LEN(CU$8)-5),[2]ДиР!$B:$B,[2]Расходы!$A77,[2]ДиР!$E:$E,CONCATENATE("План ",LEFT([2]Расходы!CU$7,4)))</f>
        <v>76.095472647586291</v>
      </c>
      <c r="CW77" s="1130">
        <f>IF(CW$5=[2]Период!$B$2,SUMIFS('[2]Расходы 1'!$G:$G,'[2]Расходы 1'!$A:$A,[2]Расходы!$A77),SUMIFS([2]ДиР!$D:$D,[2]ДиР!$A:$A,MID(CW$8,1,LEN(CW$8)-5),[2]ДиР!$B:$B,[2]Расходы!$A77,[2]ДиР!$E:$E,CONCATENATE("Факт ",LEFT([2]Расходы!CU$7,4))))</f>
        <v>0</v>
      </c>
      <c r="CX77" s="1130">
        <f>IF(CW$5=[2]Период!$B$2,SUMIFS('[2]Расходы 1'!$H:$H,'[2]Расходы 1'!$A:$A,[2]Расходы!$A77),SUMIFS([2]ДиР!$H:$H,[2]ДиР!$A:$A,MID(CW$8,1,LEN(CW$8)-5),[2]ДиР!$B:$B,[2]Расходы!$A77,[2]ДиР!$E:$E,CONCATENATE("Факт ",LEFT([2]Расходы!CU$7,4))))</f>
        <v>0</v>
      </c>
      <c r="CY77" s="1132">
        <f t="shared" si="79"/>
        <v>0</v>
      </c>
      <c r="CZ77" s="1132">
        <f t="shared" si="79"/>
        <v>0</v>
      </c>
      <c r="DA77" s="1130">
        <f t="shared" si="61"/>
        <v>-5365.1112990180709</v>
      </c>
      <c r="DB77" s="1130">
        <f t="shared" si="61"/>
        <v>-76.095472647586291</v>
      </c>
      <c r="DC77" s="1130">
        <f>SUMIFS([2]ДиР!$D:$D,[2]ДиР!$A:$A,MID(DC$8,1,LEN(DC$8)-5),[2]ДиР!$B:$B,[2]Расходы!$A77,[2]ДиР!$E:$E,CONCATENATE("План ",LEFT([2]Расходы!DC$7,4)))</f>
        <v>5505.6634316801428</v>
      </c>
      <c r="DD77" s="1130">
        <f>SUMIFS([2]ДиР!$H:$H,[2]ДиР!$A:$A,MID(DC$8,1,LEN(DC$8)-5),[2]ДиР!$B:$B,[2]Расходы!$A77,[2]ДиР!$E:$E,CONCATENATE("План ",LEFT([2]Расходы!DC$7,4)))</f>
        <v>77.791076392513489</v>
      </c>
      <c r="DE77" s="1130">
        <f>IF(DE$5=[2]Период!$B$2,SUMIFS('[2]Расходы 1'!$G:$G,'[2]Расходы 1'!$A:$A,[2]Расходы!$A77),SUMIFS([2]ДиР!$D:$D,[2]ДиР!$A:$A,MID(DE$8,1,LEN(DE$8)-5),[2]ДиР!$B:$B,[2]Расходы!$A77,[2]ДиР!$E:$E,CONCATENATE("Факт ",LEFT([2]Расходы!DC$7,4))))</f>
        <v>0</v>
      </c>
      <c r="DF77" s="1130">
        <f>IF(DE$5=[2]Период!$B$2,SUMIFS('[2]Расходы 1'!$H:$H,'[2]Расходы 1'!$A:$A,[2]Расходы!$A77),SUMIFS([2]ДиР!$H:$H,[2]ДиР!$A:$A,MID(DE$8,1,LEN(DE$8)-5),[2]ДиР!$B:$B,[2]Расходы!$A77,[2]ДиР!$E:$E,CONCATENATE("Факт ",LEFT([2]Расходы!DC$7,4))))</f>
        <v>0</v>
      </c>
      <c r="DG77" s="1132">
        <f t="shared" si="80"/>
        <v>0</v>
      </c>
      <c r="DH77" s="1132">
        <f t="shared" si="80"/>
        <v>0</v>
      </c>
      <c r="DI77" s="1130">
        <f t="shared" si="62"/>
        <v>-5505.6634316801428</v>
      </c>
      <c r="DJ77" s="1130">
        <f t="shared" si="62"/>
        <v>-77.791076392513489</v>
      </c>
      <c r="DK77" s="1130">
        <f>SUMIFS([2]ДиР!$D:$D,[2]ДиР!$A:$A,MID(DK$8,1,LEN(DK$8)-5),[2]ДиР!$B:$B,[2]Расходы!$A77,[2]ДиР!$E:$E,CONCATENATE("План ",LEFT([2]Расходы!DK$7,4)))</f>
        <v>6493.9477276971993</v>
      </c>
      <c r="DL77" s="1130">
        <f>SUMIFS([2]ДиР!$H:$H,[2]ДиР!$A:$A,MID(DK$8,1,LEN(DK$8)-5),[2]ДиР!$B:$B,[2]Расходы!$A77,[2]ДиР!$E:$E,CONCATENATE("План ",LEFT([2]Расходы!DK$7,4)))</f>
        <v>91.406119047043404</v>
      </c>
      <c r="DM77" s="1130">
        <f>IF(DM$5=[2]Период!$B$2,SUMIFS('[2]Расходы 1'!$G:$G,'[2]Расходы 1'!$A:$A,[2]Расходы!$A77),SUMIFS([2]ДиР!$D:$D,[2]ДиР!$A:$A,MID(DM$8,1,LEN(DM$8)-5),[2]ДиР!$B:$B,[2]Расходы!$A77,[2]ДиР!$E:$E,CONCATENATE("Факт ",LEFT([2]Расходы!DK$7,4))))</f>
        <v>0</v>
      </c>
      <c r="DN77" s="1130">
        <f>IF(DM$5=[2]Период!$B$2,SUMIFS('[2]Расходы 1'!$H:$H,'[2]Расходы 1'!$A:$A,[2]Расходы!$A77),SUMIFS([2]ДиР!$H:$H,[2]ДиР!$A:$A,MID(DM$8,1,LEN(DM$8)-5),[2]ДиР!$B:$B,[2]Расходы!$A77,[2]ДиР!$E:$E,CONCATENATE("Факт ",LEFT([2]Расходы!DK$7,4))))</f>
        <v>0</v>
      </c>
      <c r="DO77" s="1132">
        <f t="shared" si="81"/>
        <v>0</v>
      </c>
      <c r="DP77" s="1132">
        <f t="shared" si="81"/>
        <v>0</v>
      </c>
      <c r="DQ77" s="1130">
        <f t="shared" si="63"/>
        <v>-6493.9477276971993</v>
      </c>
      <c r="DR77" s="1130">
        <f t="shared" si="63"/>
        <v>-91.406119047043404</v>
      </c>
      <c r="DS77" s="1130">
        <f t="shared" si="42"/>
        <v>17364.722458395412</v>
      </c>
      <c r="DT77" s="1130">
        <f t="shared" si="42"/>
        <v>245.29266808714317</v>
      </c>
      <c r="DU77" s="1130">
        <f t="shared" si="42"/>
        <v>0</v>
      </c>
      <c r="DV77" s="1130">
        <f t="shared" si="42"/>
        <v>0</v>
      </c>
      <c r="DW77" s="1131">
        <f t="shared" si="82"/>
        <v>0</v>
      </c>
      <c r="DX77" s="1131">
        <f t="shared" si="82"/>
        <v>0</v>
      </c>
      <c r="DY77" s="1130">
        <f t="shared" si="64"/>
        <v>-17364.722458395412</v>
      </c>
      <c r="DZ77" s="1130">
        <f t="shared" si="64"/>
        <v>-245.29266808714317</v>
      </c>
      <c r="EA77" s="1130">
        <f t="shared" si="65"/>
        <v>49107.941973588619</v>
      </c>
      <c r="EB77" s="1130">
        <f t="shared" si="65"/>
        <v>701.72286244141617</v>
      </c>
      <c r="EC77" s="1130">
        <f t="shared" si="65"/>
        <v>0</v>
      </c>
      <c r="ED77" s="1130">
        <f t="shared" si="65"/>
        <v>0</v>
      </c>
      <c r="EE77" s="1131">
        <f t="shared" si="83"/>
        <v>0</v>
      </c>
      <c r="EF77" s="1131">
        <f t="shared" si="83"/>
        <v>0</v>
      </c>
      <c r="EG77" s="1130">
        <f t="shared" si="66"/>
        <v>-49107.941973588619</v>
      </c>
      <c r="EH77" s="1130">
        <f t="shared" si="66"/>
        <v>-701.72286244141617</v>
      </c>
    </row>
    <row r="78" spans="1:138" ht="12.75" outlineLevel="1" x14ac:dyDescent="0.2">
      <c r="A78" s="1104">
        <v>3201070000</v>
      </c>
      <c r="B78" s="1108" t="s">
        <v>383</v>
      </c>
      <c r="C78" s="1130"/>
      <c r="D78" s="1130"/>
      <c r="E78" s="1130"/>
      <c r="F78" s="1130"/>
      <c r="G78" s="1131">
        <f t="shared" si="47"/>
        <v>0</v>
      </c>
      <c r="H78" s="1131">
        <f t="shared" si="47"/>
        <v>0</v>
      </c>
      <c r="I78" s="1130">
        <f t="shared" si="48"/>
        <v>0</v>
      </c>
      <c r="J78" s="1130">
        <f t="shared" si="48"/>
        <v>0</v>
      </c>
      <c r="K78" s="1130"/>
      <c r="L78" s="1130"/>
      <c r="M78" s="1130"/>
      <c r="N78" s="1130"/>
      <c r="O78" s="1131">
        <f t="shared" si="67"/>
        <v>0</v>
      </c>
      <c r="P78" s="1131">
        <f t="shared" si="67"/>
        <v>0</v>
      </c>
      <c r="Q78" s="1130">
        <f t="shared" si="50"/>
        <v>0</v>
      </c>
      <c r="R78" s="1130">
        <f t="shared" si="50"/>
        <v>0</v>
      </c>
      <c r="S78" s="1130"/>
      <c r="T78" s="1130"/>
      <c r="U78" s="1130"/>
      <c r="V78" s="1130"/>
      <c r="W78" s="1132">
        <f t="shared" si="68"/>
        <v>0</v>
      </c>
      <c r="X78" s="1132">
        <f t="shared" si="68"/>
        <v>0</v>
      </c>
      <c r="Y78" s="1130">
        <f t="shared" si="51"/>
        <v>0</v>
      </c>
      <c r="Z78" s="1130">
        <f t="shared" si="51"/>
        <v>0</v>
      </c>
      <c r="AA78" s="1130">
        <f t="shared" si="49"/>
        <v>0</v>
      </c>
      <c r="AB78" s="1130">
        <f t="shared" si="49"/>
        <v>0</v>
      </c>
      <c r="AC78" s="1130">
        <f t="shared" si="49"/>
        <v>0</v>
      </c>
      <c r="AD78" s="1130">
        <f t="shared" si="49"/>
        <v>0</v>
      </c>
      <c r="AE78" s="1132">
        <f t="shared" si="69"/>
        <v>0</v>
      </c>
      <c r="AF78" s="1132">
        <f t="shared" si="69"/>
        <v>0</v>
      </c>
      <c r="AG78" s="1130">
        <f t="shared" si="52"/>
        <v>0</v>
      </c>
      <c r="AH78" s="1130">
        <f t="shared" si="52"/>
        <v>0</v>
      </c>
      <c r="AI78" s="1130">
        <f>SUMIFS([2]ДиР!$D:$D,[2]ДиР!$A:$A,MID(AI$8,1,LEN(AI$8)-5),[2]ДиР!$B:$B,[2]Расходы!$A78,[2]ДиР!$E:$E,CONCATENATE("План ",LEFT([2]Расходы!AI$7,4)))</f>
        <v>560.81599818181826</v>
      </c>
      <c r="AJ78" s="1130">
        <f>SUMIFS([2]ДиР!$H:$H,[2]ДиР!$A:$A,MID(AI$8,1,LEN(AI$8)-5),[2]ДиР!$B:$B,[2]Расходы!$A78,[2]ДиР!$E:$E,CONCATENATE("План ",LEFT([2]Расходы!AI$7,4)))</f>
        <v>8.1437014184537624</v>
      </c>
      <c r="AK78" s="1130">
        <f>IF(AK$5=[2]Период!$B$2,SUMIFS('[2]Расходы 1'!$G:$G,'[2]Расходы 1'!$A:$A,[2]Расходы!$A78),SUMIFS([2]ДиР!$D:$D,[2]ДиР!$A:$A,MID(AK$8,1,LEN(AK$8)-5),[2]ДиР!$B:$B,[2]Расходы!$A78,[2]ДиР!$E:$E,CONCATENATE("Факт ",LEFT([2]Расходы!AI$7,4))))</f>
        <v>0</v>
      </c>
      <c r="AL78" s="1130">
        <f>IF(AK$5=[2]Период!$B$2,SUMIFS('[2]Расходы 1'!$H:$H,'[2]Расходы 1'!$A:$A,[2]Расходы!$A78),SUMIFS([2]ДиР!$H:$H,[2]ДиР!$A:$A,MID(AK$8,1,LEN(AK$8)-5),[2]ДиР!$B:$B,[2]Расходы!$A78,[2]ДиР!$E:$E,CONCATENATE("Факт ",LEFT([2]Расходы!AI$7,4))))</f>
        <v>0</v>
      </c>
      <c r="AM78" s="1132">
        <f t="shared" si="70"/>
        <v>0</v>
      </c>
      <c r="AN78" s="1132">
        <f t="shared" si="70"/>
        <v>0</v>
      </c>
      <c r="AO78" s="1130">
        <f t="shared" si="53"/>
        <v>-560.81599818181826</v>
      </c>
      <c r="AP78" s="1130">
        <f t="shared" si="53"/>
        <v>-8.1437014184537624</v>
      </c>
      <c r="AQ78" s="1130">
        <f>SUMIFS([2]ДиР!$D:$D,[2]ДиР!$A:$A,MID(AQ$8,1,LEN(AQ$8)-5),[2]ДиР!$B:$B,[2]Расходы!$A78,[2]ДиР!$E:$E,CONCATENATE("План ",LEFT([2]Расходы!AQ$7,4)))</f>
        <v>544.41599818181817</v>
      </c>
      <c r="AR78" s="1130">
        <f>SUMIFS([2]ДиР!$H:$H,[2]ДиР!$A:$A,MID(AQ$8,1,LEN(AQ$8)-5),[2]ДиР!$B:$B,[2]Расходы!$A78,[2]ДиР!$E:$E,CONCATENATE("План ",LEFT([2]Расходы!AQ$7,4)))</f>
        <v>7.8746799476649763</v>
      </c>
      <c r="AS78" s="1130">
        <f>IF(AS$5=[2]Период!$B$2,SUMIFS('[2]Расходы 1'!$G:$G,'[2]Расходы 1'!$A:$A,[2]Расходы!$A78),SUMIFS([2]ДиР!$D:$D,[2]ДиР!$A:$A,MID(AS$8,1,LEN(AS$8)-5),[2]ДиР!$B:$B,[2]Расходы!$A78,[2]ДиР!$E:$E,CONCATENATE("Факт ",LEFT([2]Расходы!AQ$7,4))))</f>
        <v>0</v>
      </c>
      <c r="AT78" s="1130">
        <f>IF(AS$5=[2]Период!$B$2,SUMIFS('[2]Расходы 1'!$H:$H,'[2]Расходы 1'!$A:$A,[2]Расходы!$A78),SUMIFS([2]ДиР!$H:$H,[2]ДиР!$A:$A,MID(AS$8,1,LEN(AS$8)-5),[2]ДиР!$B:$B,[2]Расходы!$A78,[2]ДиР!$E:$E,CONCATENATE("Факт ",LEFT([2]Расходы!AQ$7,4))))</f>
        <v>0</v>
      </c>
      <c r="AU78" s="1132">
        <f t="shared" si="84"/>
        <v>0</v>
      </c>
      <c r="AV78" s="1132">
        <f t="shared" si="84"/>
        <v>0</v>
      </c>
      <c r="AW78" s="1130">
        <f t="shared" si="54"/>
        <v>-544.41599818181817</v>
      </c>
      <c r="AX78" s="1130">
        <f t="shared" si="54"/>
        <v>-7.8746799476649763</v>
      </c>
      <c r="AY78" s="1130">
        <f>SUMIFS([2]ДиР!$D:$D,[2]ДиР!$A:$A,MID(AY$8,1,LEN(AY$8)-5),[2]ДиР!$B:$B,[2]Расходы!$A78,[2]ДиР!$E:$E,CONCATENATE("План ",LEFT([2]Расходы!AY$7,4)))</f>
        <v>574.41599818181817</v>
      </c>
      <c r="AZ78" s="1130">
        <f>SUMIFS([2]ДиР!$H:$H,[2]ДиР!$A:$A,MID(AY$8,1,LEN(AY$8)-5),[2]ДиР!$B:$B,[2]Расходы!$A78,[2]ДиР!$E:$E,CONCATENATE("План ",LEFT([2]Расходы!AY$7,4)))</f>
        <v>8.2762913072807169</v>
      </c>
      <c r="BA78" s="1130">
        <f>IF(BA$5=[2]Период!$B$2,SUMIFS('[2]Расходы 1'!$G:$G,'[2]Расходы 1'!$A:$A,[2]Расходы!$A78),SUMIFS([2]ДиР!$D:$D,[2]ДиР!$A:$A,MID(BA$8,1,LEN(BA$8)-5),[2]ДиР!$B:$B,[2]Расходы!$A78,[2]ДиР!$E:$E,CONCATENATE("Факт ",LEFT([2]Расходы!AY$7,4))))</f>
        <v>0</v>
      </c>
      <c r="BB78" s="1130">
        <f>IF(BA$5=[2]Период!$B$2,SUMIFS('[2]Расходы 1'!$H:$H,'[2]Расходы 1'!$A:$A,[2]Расходы!$A78),SUMIFS([2]ДиР!$H:$H,[2]ДиР!$A:$A,MID(BA$8,1,LEN(BA$8)-5),[2]ДиР!$B:$B,[2]Расходы!$A78,[2]ДиР!$E:$E,CONCATENATE("Факт ",LEFT([2]Расходы!AY$7,4))))</f>
        <v>0</v>
      </c>
      <c r="BC78" s="1132">
        <f t="shared" si="71"/>
        <v>0</v>
      </c>
      <c r="BD78" s="1132">
        <f t="shared" si="71"/>
        <v>0</v>
      </c>
      <c r="BE78" s="1130">
        <f t="shared" si="55"/>
        <v>-574.41599818181817</v>
      </c>
      <c r="BF78" s="1130">
        <f t="shared" si="55"/>
        <v>-8.2762913072807169</v>
      </c>
      <c r="BG78" s="1130">
        <f t="shared" si="72"/>
        <v>1679.6479945454546</v>
      </c>
      <c r="BH78" s="1130">
        <f t="shared" si="72"/>
        <v>24.294672673399457</v>
      </c>
      <c r="BI78" s="1130">
        <f t="shared" si="72"/>
        <v>0</v>
      </c>
      <c r="BJ78" s="1130">
        <f t="shared" si="72"/>
        <v>0</v>
      </c>
      <c r="BK78" s="1131">
        <f t="shared" si="73"/>
        <v>0</v>
      </c>
      <c r="BL78" s="1131">
        <f t="shared" si="73"/>
        <v>0</v>
      </c>
      <c r="BM78" s="1130">
        <f t="shared" si="56"/>
        <v>-1679.6479945454546</v>
      </c>
      <c r="BN78" s="1130">
        <f t="shared" si="56"/>
        <v>-24.294672673399457</v>
      </c>
      <c r="BO78" s="1130">
        <f>SUMIFS([2]ДиР!$D:$D,[2]ДиР!$A:$A,MID(BO$8,1,LEN(BO$8)-5),[2]ДиР!$B:$B,[2]Расходы!$A78,[2]ДиР!$E:$E,CONCATENATE("План ",LEFT([2]Расходы!BO$7,4)))</f>
        <v>454.41599818181822</v>
      </c>
      <c r="BP78" s="1130">
        <f>SUMIFS([2]ДиР!$H:$H,[2]ДиР!$A:$A,MID(BO$8,1,LEN(BO$8)-5),[2]ДиР!$B:$B,[2]Расходы!$A78,[2]ДиР!$E:$E,CONCATENATE("План ",LEFT([2]Расходы!BO$7,4)))</f>
        <v>6.5216286588768417</v>
      </c>
      <c r="BQ78" s="1130">
        <f>IF(BQ$5=[2]Период!$B$2,SUMIFS('[2]Расходы 1'!$G:$G,'[2]Расходы 1'!$A:$A,[2]Расходы!$A78),SUMIFS([2]ДиР!$D:$D,[2]ДиР!$A:$A,MID(BQ$8,1,LEN(BQ$8)-5),[2]ДиР!$B:$B,[2]Расходы!$A78,[2]ДиР!$E:$E,CONCATENATE("Факт ",LEFT([2]Расходы!BO$7,4))))</f>
        <v>0</v>
      </c>
      <c r="BR78" s="1130">
        <f>IF(BQ$5=[2]Период!$B$2,SUMIFS('[2]Расходы 1'!$H:$H,'[2]Расходы 1'!$A:$A,[2]Расходы!$A78),SUMIFS([2]ДиР!$H:$H,[2]ДиР!$A:$A,MID(BQ$8,1,LEN(BQ$8)-5),[2]ДиР!$B:$B,[2]Расходы!$A78,[2]ДиР!$E:$E,CONCATENATE("Факт ",LEFT([2]Расходы!BO$7,4))))</f>
        <v>0</v>
      </c>
      <c r="BS78" s="1132">
        <f t="shared" si="74"/>
        <v>0</v>
      </c>
      <c r="BT78" s="1132">
        <f t="shared" si="74"/>
        <v>0</v>
      </c>
      <c r="BU78" s="1130">
        <f t="shared" si="57"/>
        <v>-454.41599818181822</v>
      </c>
      <c r="BV78" s="1130">
        <f t="shared" si="57"/>
        <v>-6.5216286588768417</v>
      </c>
      <c r="BW78" s="1130">
        <f>SUMIFS([2]ДиР!$D:$D,[2]ДиР!$A:$A,MID(BW$8,1,LEN(BW$8)-5),[2]ДиР!$B:$B,[2]Расходы!$A78,[2]ДиР!$E:$E,CONCATENATE("План ",LEFT([2]Расходы!BW$7,4)))</f>
        <v>430.41599818181822</v>
      </c>
      <c r="BX78" s="1130">
        <f>SUMIFS([2]ДиР!$H:$H,[2]ДиР!$A:$A,MID(BW$8,1,LEN(BW$8)-5),[2]ДиР!$B:$B,[2]Расходы!$A78,[2]ДиР!$E:$E,CONCATENATE("План ",LEFT([2]Расходы!BW$7,4)))</f>
        <v>6.1527553167295865</v>
      </c>
      <c r="BY78" s="1130">
        <f>IF(BY$5=[2]Период!$B$2,SUMIFS('[2]Расходы 1'!$G:$G,'[2]Расходы 1'!$A:$A,[2]Расходы!$A78),SUMIFS([2]ДиР!$D:$D,[2]ДиР!$A:$A,MID(BY$8,1,LEN(BY$8)-5),[2]ДиР!$B:$B,[2]Расходы!$A78,[2]ДиР!$E:$E,CONCATENATE("Факт ",LEFT([2]Расходы!BW$7,4))))</f>
        <v>0</v>
      </c>
      <c r="BZ78" s="1130">
        <f>IF(BY$5=[2]Период!$B$2,SUMIFS('[2]Расходы 1'!$H:$H,'[2]Расходы 1'!$A:$A,[2]Расходы!$A78),SUMIFS([2]ДиР!$H:$H,[2]ДиР!$A:$A,MID(BY$8,1,LEN(BY$8)-5),[2]ДиР!$B:$B,[2]Расходы!$A78,[2]ДиР!$E:$E,CONCATENATE("Факт ",LEFT([2]Расходы!BW$7,4))))</f>
        <v>0</v>
      </c>
      <c r="CA78" s="1132">
        <f t="shared" si="75"/>
        <v>0</v>
      </c>
      <c r="CB78" s="1132">
        <f t="shared" si="75"/>
        <v>0</v>
      </c>
      <c r="CC78" s="1130">
        <f t="shared" si="58"/>
        <v>-430.41599818181822</v>
      </c>
      <c r="CD78" s="1130">
        <f t="shared" si="58"/>
        <v>-6.1527553167295865</v>
      </c>
      <c r="CE78" s="1130">
        <f>SUMIFS([2]ДиР!$D:$D,[2]ДиР!$A:$A,MID(CE$8,1,LEN(CE$8)-5),[2]ДиР!$B:$B,[2]Расходы!$A78,[2]ДиР!$E:$E,CONCATENATE("План ",LEFT([2]Расходы!CE$7,4)))</f>
        <v>460.41599818181817</v>
      </c>
      <c r="CF78" s="1130">
        <f>SUMIFS([2]ДиР!$H:$H,[2]ДиР!$A:$A,MID(CE$8,1,LEN(CE$8)-5),[2]ДиР!$B:$B,[2]Расходы!$A78,[2]ДиР!$E:$E,CONCATENATE("План ",LEFT([2]Расходы!CE$7,4)))</f>
        <v>6.5556721278542049</v>
      </c>
      <c r="CG78" s="1130">
        <f>IF(CG$5=[2]Период!$B$2,SUMIFS('[2]Расходы 1'!$G:$G,'[2]Расходы 1'!$A:$A,[2]Расходы!$A78),SUMIFS([2]ДиР!$D:$D,[2]ДиР!$A:$A,MID(CG$8,1,LEN(CG$8)-5),[2]ДиР!$B:$B,[2]Расходы!$A78,[2]ДиР!$E:$E,CONCATENATE("Факт ",LEFT([2]Расходы!CE$7,4))))</f>
        <v>0</v>
      </c>
      <c r="CH78" s="1130">
        <f>IF(CG$5=[2]Период!$B$2,SUMIFS('[2]Расходы 1'!$H:$H,'[2]Расходы 1'!$A:$A,[2]Расходы!$A78),SUMIFS([2]ДиР!$H:$H,[2]ДиР!$A:$A,MID(CG$8,1,LEN(CG$8)-5),[2]ДиР!$B:$B,[2]Расходы!$A78,[2]ДиР!$E:$E,CONCATENATE("Факт ",LEFT([2]Расходы!CE$7,4))))</f>
        <v>0</v>
      </c>
      <c r="CI78" s="1132">
        <f t="shared" si="76"/>
        <v>0</v>
      </c>
      <c r="CJ78" s="1132">
        <f t="shared" si="76"/>
        <v>0</v>
      </c>
      <c r="CK78" s="1130">
        <f t="shared" si="59"/>
        <v>-460.41599818181817</v>
      </c>
      <c r="CL78" s="1130">
        <f t="shared" si="59"/>
        <v>-6.5556721278542049</v>
      </c>
      <c r="CM78" s="1130">
        <f t="shared" si="77"/>
        <v>1345.2479945454545</v>
      </c>
      <c r="CN78" s="1130">
        <f t="shared" si="77"/>
        <v>19.230056103460633</v>
      </c>
      <c r="CO78" s="1130">
        <f t="shared" si="77"/>
        <v>0</v>
      </c>
      <c r="CP78" s="1130">
        <f t="shared" si="77"/>
        <v>0</v>
      </c>
      <c r="CQ78" s="1131">
        <f t="shared" si="78"/>
        <v>0</v>
      </c>
      <c r="CR78" s="1131">
        <f t="shared" si="78"/>
        <v>0</v>
      </c>
      <c r="CS78" s="1130">
        <f t="shared" si="60"/>
        <v>-1345.2479945454545</v>
      </c>
      <c r="CT78" s="1130">
        <f t="shared" si="60"/>
        <v>-19.230056103460633</v>
      </c>
      <c r="CU78" s="1130">
        <f>SUMIFS([2]ДиР!$D:$D,[2]ДиР!$A:$A,MID(CU$8,1,LEN(CU$8)-5),[2]ДиР!$B:$B,[2]Расходы!$A78,[2]ДиР!$E:$E,CONCATENATE("План ",LEFT([2]Расходы!CU$7,4)))</f>
        <v>399.91599818181817</v>
      </c>
      <c r="CV78" s="1130">
        <f>SUMIFS([2]ДиР!$H:$H,[2]ДиР!$A:$A,MID(CU$8,1,LEN(CU$8)-5),[2]ДиР!$B:$B,[2]Расходы!$A78,[2]ДиР!$E:$E,CONCATENATE("План ",LEFT([2]Расходы!CU$7,4)))</f>
        <v>5.6721650688861525</v>
      </c>
      <c r="CW78" s="1130">
        <f>IF(CW$5=[2]Период!$B$2,SUMIFS('[2]Расходы 1'!$G:$G,'[2]Расходы 1'!$A:$A,[2]Расходы!$A78),SUMIFS([2]ДиР!$D:$D,[2]ДиР!$A:$A,MID(CW$8,1,LEN(CW$8)-5),[2]ДиР!$B:$B,[2]Расходы!$A78,[2]ДиР!$E:$E,CONCATENATE("Факт ",LEFT([2]Расходы!CU$7,4))))</f>
        <v>0</v>
      </c>
      <c r="CX78" s="1130">
        <f>IF(CW$5=[2]Период!$B$2,SUMIFS('[2]Расходы 1'!$H:$H,'[2]Расходы 1'!$A:$A,[2]Расходы!$A78),SUMIFS([2]ДиР!$H:$H,[2]ДиР!$A:$A,MID(CW$8,1,LEN(CW$8)-5),[2]ДиР!$B:$B,[2]Расходы!$A78,[2]ДиР!$E:$E,CONCATENATE("Факт ",LEFT([2]Расходы!CU$7,4))))</f>
        <v>0</v>
      </c>
      <c r="CY78" s="1132">
        <f t="shared" si="79"/>
        <v>0</v>
      </c>
      <c r="CZ78" s="1132">
        <f t="shared" si="79"/>
        <v>0</v>
      </c>
      <c r="DA78" s="1130">
        <f t="shared" si="61"/>
        <v>-399.91599818181817</v>
      </c>
      <c r="DB78" s="1130">
        <f t="shared" si="61"/>
        <v>-5.6721650688861525</v>
      </c>
      <c r="DC78" s="1130">
        <f>SUMIFS([2]ДиР!$D:$D,[2]ДиР!$A:$A,MID(DC$8,1,LEN(DC$8)-5),[2]ДиР!$B:$B,[2]Расходы!$A78,[2]ДиР!$E:$E,CONCATENATE("План ",LEFT([2]Расходы!DC$7,4)))</f>
        <v>416.3159981818182</v>
      </c>
      <c r="DD78" s="1130">
        <f>SUMIFS([2]ДиР!$H:$H,[2]ДиР!$A:$A,MID(DC$8,1,LEN(DC$8)-5),[2]ДиР!$B:$B,[2]Расходы!$A78,[2]ДиР!$E:$E,CONCATENATE("План ",LEFT([2]Расходы!DC$7,4)))</f>
        <v>5.8822465302976781</v>
      </c>
      <c r="DE78" s="1130">
        <f>IF(DE$5=[2]Период!$B$2,SUMIFS('[2]Расходы 1'!$G:$G,'[2]Расходы 1'!$A:$A,[2]Расходы!$A78),SUMIFS([2]ДиР!$D:$D,[2]ДиР!$A:$A,MID(DE$8,1,LEN(DE$8)-5),[2]ДиР!$B:$B,[2]Расходы!$A78,[2]ДиР!$E:$E,CONCATENATE("Факт ",LEFT([2]Расходы!DC$7,4))))</f>
        <v>0</v>
      </c>
      <c r="DF78" s="1130">
        <f>IF(DE$5=[2]Период!$B$2,SUMIFS('[2]Расходы 1'!$H:$H,'[2]Расходы 1'!$A:$A,[2]Расходы!$A78),SUMIFS([2]ДиР!$H:$H,[2]ДиР!$A:$A,MID(DE$8,1,LEN(DE$8)-5),[2]ДиР!$B:$B,[2]Расходы!$A78,[2]ДиР!$E:$E,CONCATENATE("Факт ",LEFT([2]Расходы!DC$7,4))))</f>
        <v>0</v>
      </c>
      <c r="DG78" s="1132">
        <f t="shared" si="80"/>
        <v>0</v>
      </c>
      <c r="DH78" s="1132">
        <f t="shared" si="80"/>
        <v>0</v>
      </c>
      <c r="DI78" s="1130">
        <f t="shared" si="62"/>
        <v>-416.3159981818182</v>
      </c>
      <c r="DJ78" s="1130">
        <f t="shared" si="62"/>
        <v>-5.8822465302976781</v>
      </c>
      <c r="DK78" s="1130">
        <f>SUMIFS([2]ДиР!$D:$D,[2]ДиР!$A:$A,MID(DK$8,1,LEN(DK$8)-5),[2]ДиР!$B:$B,[2]Расходы!$A78,[2]ДиР!$E:$E,CONCATENATE("План ",LEFT([2]Расходы!DK$7,4)))</f>
        <v>416.31599818181814</v>
      </c>
      <c r="DL78" s="1130">
        <f>SUMIFS([2]ДиР!$H:$H,[2]ДиР!$A:$A,MID(DK$8,1,LEN(DK$8)-5),[2]ДиР!$B:$B,[2]Расходы!$A78,[2]ДиР!$E:$E,CONCATENATE("План ",LEFT([2]Расходы!DK$7,4)))</f>
        <v>5.8598915923966235</v>
      </c>
      <c r="DM78" s="1130">
        <f>IF(DM$5=[2]Период!$B$2,SUMIFS('[2]Расходы 1'!$G:$G,'[2]Расходы 1'!$A:$A,[2]Расходы!$A78),SUMIFS([2]ДиР!$D:$D,[2]ДиР!$A:$A,MID(DM$8,1,LEN(DM$8)-5),[2]ДиР!$B:$B,[2]Расходы!$A78,[2]ДиР!$E:$E,CONCATENATE("Факт ",LEFT([2]Расходы!DK$7,4))))</f>
        <v>0</v>
      </c>
      <c r="DN78" s="1130">
        <f>IF(DM$5=[2]Период!$B$2,SUMIFS('[2]Расходы 1'!$H:$H,'[2]Расходы 1'!$A:$A,[2]Расходы!$A78),SUMIFS([2]ДиР!$H:$H,[2]ДиР!$A:$A,MID(DM$8,1,LEN(DM$8)-5),[2]ДиР!$B:$B,[2]Расходы!$A78,[2]ДиР!$E:$E,CONCATENATE("Факт ",LEFT([2]Расходы!DK$7,4))))</f>
        <v>0</v>
      </c>
      <c r="DO78" s="1132">
        <f t="shared" si="81"/>
        <v>0</v>
      </c>
      <c r="DP78" s="1132">
        <f t="shared" si="81"/>
        <v>0</v>
      </c>
      <c r="DQ78" s="1130">
        <f t="shared" si="63"/>
        <v>-416.31599818181814</v>
      </c>
      <c r="DR78" s="1130">
        <f t="shared" si="63"/>
        <v>-5.8598915923966235</v>
      </c>
      <c r="DS78" s="1130">
        <f t="shared" si="42"/>
        <v>1232.5479945454545</v>
      </c>
      <c r="DT78" s="1130">
        <f t="shared" si="42"/>
        <v>17.414303191580455</v>
      </c>
      <c r="DU78" s="1130">
        <f t="shared" si="42"/>
        <v>0</v>
      </c>
      <c r="DV78" s="1130">
        <f t="shared" si="42"/>
        <v>0</v>
      </c>
      <c r="DW78" s="1131">
        <f t="shared" si="82"/>
        <v>0</v>
      </c>
      <c r="DX78" s="1131">
        <f t="shared" si="82"/>
        <v>0</v>
      </c>
      <c r="DY78" s="1130">
        <f t="shared" si="64"/>
        <v>-1232.5479945454545</v>
      </c>
      <c r="DZ78" s="1130">
        <f t="shared" si="64"/>
        <v>-17.414303191580455</v>
      </c>
      <c r="EA78" s="1130">
        <f t="shared" si="65"/>
        <v>4257.4439836363636</v>
      </c>
      <c r="EB78" s="1130">
        <f t="shared" si="65"/>
        <v>60.939031968440545</v>
      </c>
      <c r="EC78" s="1130">
        <f t="shared" si="65"/>
        <v>0</v>
      </c>
      <c r="ED78" s="1130">
        <f t="shared" si="65"/>
        <v>0</v>
      </c>
      <c r="EE78" s="1131">
        <f t="shared" si="83"/>
        <v>0</v>
      </c>
      <c r="EF78" s="1131">
        <f t="shared" si="83"/>
        <v>0</v>
      </c>
      <c r="EG78" s="1130">
        <f t="shared" si="66"/>
        <v>-4257.4439836363636</v>
      </c>
      <c r="EH78" s="1130">
        <f t="shared" si="66"/>
        <v>-60.939031968440545</v>
      </c>
    </row>
    <row r="79" spans="1:138" ht="12.75" outlineLevel="1" x14ac:dyDescent="0.2">
      <c r="A79" s="1104">
        <v>3204010000</v>
      </c>
      <c r="B79" s="1108" t="s">
        <v>384</v>
      </c>
      <c r="C79" s="1130"/>
      <c r="D79" s="1130"/>
      <c r="E79" s="1130"/>
      <c r="F79" s="1130"/>
      <c r="G79" s="1131">
        <f t="shared" si="47"/>
        <v>0</v>
      </c>
      <c r="H79" s="1131">
        <f t="shared" si="47"/>
        <v>0</v>
      </c>
      <c r="I79" s="1130">
        <f t="shared" si="48"/>
        <v>0</v>
      </c>
      <c r="J79" s="1130">
        <f t="shared" si="48"/>
        <v>0</v>
      </c>
      <c r="K79" s="1130"/>
      <c r="L79" s="1130"/>
      <c r="M79" s="1130"/>
      <c r="N79" s="1130"/>
      <c r="O79" s="1131">
        <f t="shared" si="67"/>
        <v>0</v>
      </c>
      <c r="P79" s="1131">
        <f t="shared" si="67"/>
        <v>0</v>
      </c>
      <c r="Q79" s="1130">
        <f t="shared" si="50"/>
        <v>0</v>
      </c>
      <c r="R79" s="1130">
        <f t="shared" si="50"/>
        <v>0</v>
      </c>
      <c r="S79" s="1130"/>
      <c r="T79" s="1130"/>
      <c r="U79" s="1130"/>
      <c r="V79" s="1130"/>
      <c r="W79" s="1132">
        <f t="shared" si="68"/>
        <v>0</v>
      </c>
      <c r="X79" s="1132">
        <f t="shared" si="68"/>
        <v>0</v>
      </c>
      <c r="Y79" s="1130">
        <f t="shared" si="51"/>
        <v>0</v>
      </c>
      <c r="Z79" s="1130">
        <f t="shared" si="51"/>
        <v>0</v>
      </c>
      <c r="AA79" s="1130">
        <f t="shared" si="49"/>
        <v>0</v>
      </c>
      <c r="AB79" s="1130">
        <f t="shared" si="49"/>
        <v>0</v>
      </c>
      <c r="AC79" s="1130">
        <f t="shared" si="49"/>
        <v>0</v>
      </c>
      <c r="AD79" s="1130">
        <f t="shared" si="49"/>
        <v>0</v>
      </c>
      <c r="AE79" s="1132">
        <f t="shared" si="69"/>
        <v>0</v>
      </c>
      <c r="AF79" s="1132">
        <f t="shared" si="69"/>
        <v>0</v>
      </c>
      <c r="AG79" s="1130">
        <f t="shared" si="52"/>
        <v>0</v>
      </c>
      <c r="AH79" s="1130">
        <f t="shared" si="52"/>
        <v>0</v>
      </c>
      <c r="AI79" s="1130">
        <f>SUMIFS([2]ДиР!$D:$D,[2]ДиР!$A:$A,MID(AI$8,1,LEN(AI$8)-5),[2]ДиР!$B:$B,[2]Расходы!$A79,[2]ДиР!$E:$E,CONCATENATE("План ",LEFT([2]Расходы!AI$7,4)))</f>
        <v>70550.511854027762</v>
      </c>
      <c r="AJ79" s="1130">
        <f>SUMIFS([2]ДиР!$H:$H,[2]ДиР!$A:$A,MID(AI$8,1,LEN(AI$8)-5),[2]ДиР!$B:$B,[2]Расходы!$A79,[2]ДиР!$E:$E,CONCATENATE("План ",LEFT([2]Расходы!AI$7,4)))</f>
        <v>1024.4755950632073</v>
      </c>
      <c r="AK79" s="1130">
        <f>IF(AK$5=[2]Период!$B$2,SUMIFS('[2]Расходы 1'!$G:$G,'[2]Расходы 1'!$A:$A,[2]Расходы!$A79),SUMIFS([2]ДиР!$D:$D,[2]ДиР!$A:$A,MID(AK$8,1,LEN(AK$8)-5),[2]ДиР!$B:$B,[2]Расходы!$A79,[2]ДиР!$E:$E,CONCATENATE("Факт ",LEFT([2]Расходы!AI$7,4))))</f>
        <v>0</v>
      </c>
      <c r="AL79" s="1130">
        <f>IF(AK$5=[2]Период!$B$2,SUMIFS('[2]Расходы 1'!$H:$H,'[2]Расходы 1'!$A:$A,[2]Расходы!$A79),SUMIFS([2]ДиР!$H:$H,[2]ДиР!$A:$A,MID(AK$8,1,LEN(AK$8)-5),[2]ДиР!$B:$B,[2]Расходы!$A79,[2]ДиР!$E:$E,CONCATENATE("Факт ",LEFT([2]Расходы!AI$7,4))))</f>
        <v>0</v>
      </c>
      <c r="AM79" s="1132">
        <f t="shared" si="70"/>
        <v>0</v>
      </c>
      <c r="AN79" s="1132">
        <f t="shared" si="70"/>
        <v>0</v>
      </c>
      <c r="AO79" s="1130">
        <f t="shared" si="53"/>
        <v>-70550.511854027762</v>
      </c>
      <c r="AP79" s="1130">
        <f t="shared" si="53"/>
        <v>-1024.4755950632073</v>
      </c>
      <c r="AQ79" s="1130">
        <f>SUMIFS([2]ДиР!$D:$D,[2]ДиР!$A:$A,MID(AQ$8,1,LEN(AQ$8)-5),[2]ДиР!$B:$B,[2]Расходы!$A79,[2]ДиР!$E:$E,CONCATENATE("План ",LEFT([2]Расходы!AQ$7,4)))</f>
        <v>51514.90530333171</v>
      </c>
      <c r="AR79" s="1130">
        <f>SUMIFS([2]ДиР!$H:$H,[2]ДиР!$A:$A,MID(AQ$8,1,LEN(AQ$8)-5),[2]ДиР!$B:$B,[2]Расходы!$A79,[2]ДиР!$E:$E,CONCATENATE("План ",LEFT([2]Расходы!AQ$7,4)))</f>
        <v>745.13495773966451</v>
      </c>
      <c r="AS79" s="1130">
        <f>IF(AS$5=[2]Период!$B$2,SUMIFS('[2]Расходы 1'!$G:$G,'[2]Расходы 1'!$A:$A,[2]Расходы!$A79),SUMIFS([2]ДиР!$D:$D,[2]ДиР!$A:$A,MID(AS$8,1,LEN(AS$8)-5),[2]ДиР!$B:$B,[2]Расходы!$A79,[2]ДиР!$E:$E,CONCATENATE("Факт ",LEFT([2]Расходы!AQ$7,4))))</f>
        <v>0</v>
      </c>
      <c r="AT79" s="1130">
        <f>IF(AS$5=[2]Период!$B$2,SUMIFS('[2]Расходы 1'!$H:$H,'[2]Расходы 1'!$A:$A,[2]Расходы!$A79),SUMIFS([2]ДиР!$H:$H,[2]ДиР!$A:$A,MID(AS$8,1,LEN(AS$8)-5),[2]ДиР!$B:$B,[2]Расходы!$A79,[2]ДиР!$E:$E,CONCATENATE("Факт ",LEFT([2]Расходы!AQ$7,4))))</f>
        <v>0</v>
      </c>
      <c r="AU79" s="1132">
        <f t="shared" si="84"/>
        <v>0</v>
      </c>
      <c r="AV79" s="1132">
        <f t="shared" si="84"/>
        <v>0</v>
      </c>
      <c r="AW79" s="1130">
        <f t="shared" si="54"/>
        <v>-51514.90530333171</v>
      </c>
      <c r="AX79" s="1130">
        <f t="shared" si="54"/>
        <v>-745.13495773966451</v>
      </c>
      <c r="AY79" s="1130">
        <f>SUMIFS([2]ДиР!$D:$D,[2]ДиР!$A:$A,MID(AY$8,1,LEN(AY$8)-5),[2]ДиР!$B:$B,[2]Расходы!$A79,[2]ДиР!$E:$E,CONCATENATE("План ",LEFT([2]Расходы!AY$7,4)))</f>
        <v>43662.74379416911</v>
      </c>
      <c r="AZ79" s="1130">
        <f>SUMIFS([2]ДиР!$H:$H,[2]ДиР!$A:$A,MID(AY$8,1,LEN(AY$8)-5),[2]ДиР!$B:$B,[2]Расходы!$A79,[2]ДиР!$E:$E,CONCATENATE("План ",LEFT([2]Расходы!AY$7,4)))</f>
        <v>629.1008399131058</v>
      </c>
      <c r="BA79" s="1130">
        <f>IF(BA$5=[2]Период!$B$2,SUMIFS('[2]Расходы 1'!$G:$G,'[2]Расходы 1'!$A:$A,[2]Расходы!$A79),SUMIFS([2]ДиР!$D:$D,[2]ДиР!$A:$A,MID(BA$8,1,LEN(BA$8)-5),[2]ДиР!$B:$B,[2]Расходы!$A79,[2]ДиР!$E:$E,CONCATENATE("Факт ",LEFT([2]Расходы!AY$7,4))))</f>
        <v>0</v>
      </c>
      <c r="BB79" s="1130">
        <f>IF(BA$5=[2]Период!$B$2,SUMIFS('[2]Расходы 1'!$H:$H,'[2]Расходы 1'!$A:$A,[2]Расходы!$A79),SUMIFS([2]ДиР!$H:$H,[2]ДиР!$A:$A,MID(BA$8,1,LEN(BA$8)-5),[2]ДиР!$B:$B,[2]Расходы!$A79,[2]ДиР!$E:$E,CONCATENATE("Факт ",LEFT([2]Расходы!AY$7,4))))</f>
        <v>0</v>
      </c>
      <c r="BC79" s="1132">
        <f t="shared" si="71"/>
        <v>0</v>
      </c>
      <c r="BD79" s="1132">
        <f t="shared" si="71"/>
        <v>0</v>
      </c>
      <c r="BE79" s="1130">
        <f t="shared" si="55"/>
        <v>-43662.74379416911</v>
      </c>
      <c r="BF79" s="1130">
        <f t="shared" si="55"/>
        <v>-629.1008399131058</v>
      </c>
      <c r="BG79" s="1130">
        <f t="shared" si="72"/>
        <v>165728.16095152858</v>
      </c>
      <c r="BH79" s="1130">
        <f t="shared" si="72"/>
        <v>2398.7113927159776</v>
      </c>
      <c r="BI79" s="1130">
        <f t="shared" si="72"/>
        <v>0</v>
      </c>
      <c r="BJ79" s="1130">
        <f t="shared" si="72"/>
        <v>0</v>
      </c>
      <c r="BK79" s="1131">
        <f t="shared" si="73"/>
        <v>0</v>
      </c>
      <c r="BL79" s="1131">
        <f t="shared" si="73"/>
        <v>0</v>
      </c>
      <c r="BM79" s="1130">
        <f t="shared" si="56"/>
        <v>-165728.16095152858</v>
      </c>
      <c r="BN79" s="1130">
        <f t="shared" si="56"/>
        <v>-2398.7113927159776</v>
      </c>
      <c r="BO79" s="1130">
        <f>SUMIFS([2]ДиР!$D:$D,[2]ДиР!$A:$A,MID(BO$8,1,LEN(BO$8)-5),[2]ДиР!$B:$B,[2]Расходы!$A79,[2]ДиР!$E:$E,CONCATENATE("План ",LEFT([2]Расходы!BO$7,4)))</f>
        <v>34673.058133699145</v>
      </c>
      <c r="BP79" s="1130">
        <f>SUMIFS([2]ДиР!$H:$H,[2]ДиР!$A:$A,MID(BO$8,1,LEN(BO$8)-5),[2]ДиР!$B:$B,[2]Расходы!$A79,[2]ДиР!$E:$E,CONCATENATE("План ",LEFT([2]Расходы!BO$7,4)))</f>
        <v>497.61630426831812</v>
      </c>
      <c r="BQ79" s="1130">
        <f>IF(BQ$5=[2]Период!$B$2,SUMIFS('[2]Расходы 1'!$G:$G,'[2]Расходы 1'!$A:$A,[2]Расходы!$A79),SUMIFS([2]ДиР!$D:$D,[2]ДиР!$A:$A,MID(BQ$8,1,LEN(BQ$8)-5),[2]ДиР!$B:$B,[2]Расходы!$A79,[2]ДиР!$E:$E,CONCATENATE("Факт ",LEFT([2]Расходы!BO$7,4))))</f>
        <v>0</v>
      </c>
      <c r="BR79" s="1130">
        <f>IF(BQ$5=[2]Период!$B$2,SUMIFS('[2]Расходы 1'!$H:$H,'[2]Расходы 1'!$A:$A,[2]Расходы!$A79),SUMIFS([2]ДиР!$H:$H,[2]ДиР!$A:$A,MID(BQ$8,1,LEN(BQ$8)-5),[2]ДиР!$B:$B,[2]Расходы!$A79,[2]ДиР!$E:$E,CONCATENATE("Факт ",LEFT([2]Расходы!BO$7,4))))</f>
        <v>0</v>
      </c>
      <c r="BS79" s="1132">
        <f t="shared" si="74"/>
        <v>0</v>
      </c>
      <c r="BT79" s="1132">
        <f t="shared" si="74"/>
        <v>0</v>
      </c>
      <c r="BU79" s="1130">
        <f t="shared" si="57"/>
        <v>-34673.058133699145</v>
      </c>
      <c r="BV79" s="1130">
        <f t="shared" si="57"/>
        <v>-497.61630426831812</v>
      </c>
      <c r="BW79" s="1130">
        <f>SUMIFS([2]ДиР!$D:$D,[2]ДиР!$A:$A,MID(BW$8,1,LEN(BW$8)-5),[2]ДиР!$B:$B,[2]Расходы!$A79,[2]ДиР!$E:$E,CONCATENATE("План ",LEFT([2]Расходы!BW$7,4)))</f>
        <v>29651.718717224758</v>
      </c>
      <c r="BX79" s="1130">
        <f>SUMIFS([2]ДиР!$H:$H,[2]ДиР!$A:$A,MID(BW$8,1,LEN(BW$8)-5),[2]ДиР!$B:$B,[2]Расходы!$A79,[2]ДиР!$E:$E,CONCATENATE("План ",LEFT([2]Расходы!BW$7,4)))</f>
        <v>423.86846854727696</v>
      </c>
      <c r="BY79" s="1130">
        <f>IF(BY$5=[2]Период!$B$2,SUMIFS('[2]Расходы 1'!$G:$G,'[2]Расходы 1'!$A:$A,[2]Расходы!$A79),SUMIFS([2]ДиР!$D:$D,[2]ДиР!$A:$A,MID(BY$8,1,LEN(BY$8)-5),[2]ДиР!$B:$B,[2]Расходы!$A79,[2]ДиР!$E:$E,CONCATENATE("Факт ",LEFT([2]Расходы!BW$7,4))))</f>
        <v>0</v>
      </c>
      <c r="BZ79" s="1130">
        <f>IF(BY$5=[2]Период!$B$2,SUMIFS('[2]Расходы 1'!$H:$H,'[2]Расходы 1'!$A:$A,[2]Расходы!$A79),SUMIFS([2]ДиР!$H:$H,[2]ДиР!$A:$A,MID(BY$8,1,LEN(BY$8)-5),[2]ДиР!$B:$B,[2]Расходы!$A79,[2]ДиР!$E:$E,CONCATENATE("Факт ",LEFT([2]Расходы!BW$7,4))))</f>
        <v>0</v>
      </c>
      <c r="CA79" s="1132">
        <f t="shared" si="75"/>
        <v>0</v>
      </c>
      <c r="CB79" s="1132">
        <f t="shared" si="75"/>
        <v>0</v>
      </c>
      <c r="CC79" s="1130">
        <f t="shared" si="58"/>
        <v>-29651.718717224758</v>
      </c>
      <c r="CD79" s="1130">
        <f t="shared" si="58"/>
        <v>-423.86846854727696</v>
      </c>
      <c r="CE79" s="1130">
        <f>SUMIFS([2]ДиР!$D:$D,[2]ДиР!$A:$A,MID(CE$8,1,LEN(CE$8)-5),[2]ДиР!$B:$B,[2]Расходы!$A79,[2]ДиР!$E:$E,CONCATENATE("План ",LEFT([2]Расходы!CE$7,4)))</f>
        <v>49006.16498914644</v>
      </c>
      <c r="CF79" s="1130">
        <f>SUMIFS([2]ДиР!$H:$H,[2]ДиР!$A:$A,MID(CE$8,1,LEN(CE$8)-5),[2]ДиР!$B:$B,[2]Расходы!$A79,[2]ДиР!$E:$E,CONCATENATE("План ",LEFT([2]Расходы!CE$7,4)))</f>
        <v>697.77842468780386</v>
      </c>
      <c r="CG79" s="1130">
        <f>IF(CG$5=[2]Период!$B$2,SUMIFS('[2]Расходы 1'!$G:$G,'[2]Расходы 1'!$A:$A,[2]Расходы!$A79),SUMIFS([2]ДиР!$D:$D,[2]ДиР!$A:$A,MID(CG$8,1,LEN(CG$8)-5),[2]ДиР!$B:$B,[2]Расходы!$A79,[2]ДиР!$E:$E,CONCATENATE("Факт ",LEFT([2]Расходы!CE$7,4))))</f>
        <v>0</v>
      </c>
      <c r="CH79" s="1130">
        <f>IF(CG$5=[2]Период!$B$2,SUMIFS('[2]Расходы 1'!$H:$H,'[2]Расходы 1'!$A:$A,[2]Расходы!$A79),SUMIFS([2]ДиР!$H:$H,[2]ДиР!$A:$A,MID(CG$8,1,LEN(CG$8)-5),[2]ДиР!$B:$B,[2]Расходы!$A79,[2]ДиР!$E:$E,CONCATENATE("Факт ",LEFT([2]Расходы!CE$7,4))))</f>
        <v>0</v>
      </c>
      <c r="CI79" s="1132">
        <f t="shared" si="76"/>
        <v>0</v>
      </c>
      <c r="CJ79" s="1132">
        <f t="shared" si="76"/>
        <v>0</v>
      </c>
      <c r="CK79" s="1130">
        <f t="shared" si="59"/>
        <v>-49006.16498914644</v>
      </c>
      <c r="CL79" s="1130">
        <f t="shared" si="59"/>
        <v>-697.77842468780386</v>
      </c>
      <c r="CM79" s="1130">
        <f t="shared" si="77"/>
        <v>113330.94184007034</v>
      </c>
      <c r="CN79" s="1130">
        <f t="shared" si="77"/>
        <v>1619.2631975033989</v>
      </c>
      <c r="CO79" s="1130">
        <f t="shared" si="77"/>
        <v>0</v>
      </c>
      <c r="CP79" s="1130">
        <f t="shared" si="77"/>
        <v>0</v>
      </c>
      <c r="CQ79" s="1131">
        <f t="shared" si="78"/>
        <v>0</v>
      </c>
      <c r="CR79" s="1131">
        <f t="shared" si="78"/>
        <v>0</v>
      </c>
      <c r="CS79" s="1130">
        <f t="shared" si="60"/>
        <v>-113330.94184007034</v>
      </c>
      <c r="CT79" s="1130">
        <f t="shared" si="60"/>
        <v>-1619.2631975033989</v>
      </c>
      <c r="CU79" s="1130">
        <f>SUMIFS([2]ДиР!$D:$D,[2]ДиР!$A:$A,MID(CU$8,1,LEN(CU$8)-5),[2]ДиР!$B:$B,[2]Расходы!$A79,[2]ДиР!$E:$E,CONCATENATE("План ",LEFT([2]Расходы!CU$7,4)))</f>
        <v>70884.237374065298</v>
      </c>
      <c r="CV79" s="1130">
        <f>SUMIFS([2]ДиР!$H:$H,[2]ДиР!$A:$A,MID(CU$8,1,LEN(CU$8)-5),[2]ДиР!$B:$B,[2]Расходы!$A79,[2]ДиР!$E:$E,CONCATENATE("План ",LEFT([2]Расходы!CU$7,4)))</f>
        <v>1005.3788720525538</v>
      </c>
      <c r="CW79" s="1130">
        <f>IF(CW$5=[2]Период!$B$2,SUMIFS('[2]Расходы 1'!$G:$G,'[2]Расходы 1'!$A:$A,[2]Расходы!$A79),SUMIFS([2]ДиР!$D:$D,[2]ДиР!$A:$A,MID(CW$8,1,LEN(CW$8)-5),[2]ДиР!$B:$B,[2]Расходы!$A79,[2]ДиР!$E:$E,CONCATENATE("Факт ",LEFT([2]Расходы!CU$7,4))))</f>
        <v>0</v>
      </c>
      <c r="CX79" s="1130">
        <f>IF(CW$5=[2]Период!$B$2,SUMIFS('[2]Расходы 1'!$H:$H,'[2]Расходы 1'!$A:$A,[2]Расходы!$A79),SUMIFS([2]ДиР!$H:$H,[2]ДиР!$A:$A,MID(CW$8,1,LEN(CW$8)-5),[2]ДиР!$B:$B,[2]Расходы!$A79,[2]ДиР!$E:$E,CONCATENATE("Факт ",LEFT([2]Расходы!CU$7,4))))</f>
        <v>0</v>
      </c>
      <c r="CY79" s="1132">
        <f t="shared" si="79"/>
        <v>0</v>
      </c>
      <c r="CZ79" s="1132">
        <f t="shared" si="79"/>
        <v>0</v>
      </c>
      <c r="DA79" s="1130">
        <f t="shared" si="61"/>
        <v>-70884.237374065298</v>
      </c>
      <c r="DB79" s="1130">
        <f t="shared" si="61"/>
        <v>-1005.3788720525538</v>
      </c>
      <c r="DC79" s="1130">
        <f>SUMIFS([2]ДиР!$D:$D,[2]ДиР!$A:$A,MID(DC$8,1,LEN(DC$8)-5),[2]ДиР!$B:$B,[2]Расходы!$A79,[2]ДиР!$E:$E,CONCATENATE("План ",LEFT([2]Расходы!DC$7,4)))</f>
        <v>59561.167372610624</v>
      </c>
      <c r="DD79" s="1130">
        <f>SUMIFS([2]ДиР!$H:$H,[2]ДиР!$A:$A,MID(DC$8,1,LEN(DC$8)-5),[2]ДиР!$B:$B,[2]Расходы!$A79,[2]ДиР!$E:$E,CONCATENATE("План ",LEFT([2]Расходы!DC$7,4)))</f>
        <v>841.5565859782497</v>
      </c>
      <c r="DE79" s="1130">
        <f>IF(DE$5=[2]Период!$B$2,SUMIFS('[2]Расходы 1'!$G:$G,'[2]Расходы 1'!$A:$A,[2]Расходы!$A79),SUMIFS([2]ДиР!$D:$D,[2]ДиР!$A:$A,MID(DE$8,1,LEN(DE$8)-5),[2]ДиР!$B:$B,[2]Расходы!$A79,[2]ДиР!$E:$E,CONCATENATE("Факт ",LEFT([2]Расходы!DC$7,4))))</f>
        <v>0</v>
      </c>
      <c r="DF79" s="1130">
        <f>IF(DE$5=[2]Период!$B$2,SUMIFS('[2]Расходы 1'!$H:$H,'[2]Расходы 1'!$A:$A,[2]Расходы!$A79),SUMIFS([2]ДиР!$H:$H,[2]ДиР!$A:$A,MID(DE$8,1,LEN(DE$8)-5),[2]ДиР!$B:$B,[2]Расходы!$A79,[2]ДиР!$E:$E,CONCATENATE("Факт ",LEFT([2]Расходы!DC$7,4))))</f>
        <v>0</v>
      </c>
      <c r="DG79" s="1132">
        <f t="shared" si="80"/>
        <v>0</v>
      </c>
      <c r="DH79" s="1132">
        <f t="shared" si="80"/>
        <v>0</v>
      </c>
      <c r="DI79" s="1130">
        <f t="shared" si="62"/>
        <v>-59561.167372610624</v>
      </c>
      <c r="DJ79" s="1130">
        <f t="shared" si="62"/>
        <v>-841.5565859782497</v>
      </c>
      <c r="DK79" s="1130">
        <f>SUMIFS([2]ДиР!$D:$D,[2]ДиР!$A:$A,MID(DK$8,1,LEN(DK$8)-5),[2]ДиР!$B:$B,[2]Расходы!$A79,[2]ДиР!$E:$E,CONCATENATE("План ",LEFT([2]Расходы!DK$7,4)))</f>
        <v>57582.382827350877</v>
      </c>
      <c r="DL79" s="1130">
        <f>SUMIFS([2]ДиР!$H:$H,[2]ДиР!$A:$A,MID(DK$8,1,LEN(DK$8)-5),[2]ДиР!$B:$B,[2]Расходы!$A79,[2]ДиР!$E:$E,CONCATENATE("План ",LEFT([2]Расходы!DK$7,4)))</f>
        <v>810.5057755978728</v>
      </c>
      <c r="DM79" s="1130">
        <f>IF(DM$5=[2]Период!$B$2,SUMIFS('[2]Расходы 1'!$G:$G,'[2]Расходы 1'!$A:$A,[2]Расходы!$A79),SUMIFS([2]ДиР!$D:$D,[2]ДиР!$A:$A,MID(DM$8,1,LEN(DM$8)-5),[2]ДиР!$B:$B,[2]Расходы!$A79,[2]ДиР!$E:$E,CONCATENATE("Факт ",LEFT([2]Расходы!DK$7,4))))</f>
        <v>0</v>
      </c>
      <c r="DN79" s="1130">
        <f>IF(DM$5=[2]Период!$B$2,SUMIFS('[2]Расходы 1'!$H:$H,'[2]Расходы 1'!$A:$A,[2]Расходы!$A79),SUMIFS([2]ДиР!$H:$H,[2]ДиР!$A:$A,MID(DM$8,1,LEN(DM$8)-5),[2]ДиР!$B:$B,[2]Расходы!$A79,[2]ДиР!$E:$E,CONCATENATE("Факт ",LEFT([2]Расходы!DK$7,4))))</f>
        <v>0</v>
      </c>
      <c r="DO79" s="1132">
        <f t="shared" si="81"/>
        <v>0</v>
      </c>
      <c r="DP79" s="1132">
        <f t="shared" si="81"/>
        <v>0</v>
      </c>
      <c r="DQ79" s="1130">
        <f t="shared" si="63"/>
        <v>-57582.382827350877</v>
      </c>
      <c r="DR79" s="1130">
        <f t="shared" si="63"/>
        <v>-810.5057755978728</v>
      </c>
      <c r="DS79" s="1130">
        <f t="shared" si="42"/>
        <v>188027.78757402679</v>
      </c>
      <c r="DT79" s="1130">
        <f t="shared" si="42"/>
        <v>2657.4412336286759</v>
      </c>
      <c r="DU79" s="1130">
        <f t="shared" si="42"/>
        <v>0</v>
      </c>
      <c r="DV79" s="1130">
        <f t="shared" si="42"/>
        <v>0</v>
      </c>
      <c r="DW79" s="1131">
        <f t="shared" si="82"/>
        <v>0</v>
      </c>
      <c r="DX79" s="1131">
        <f t="shared" si="82"/>
        <v>0</v>
      </c>
      <c r="DY79" s="1130">
        <f t="shared" si="64"/>
        <v>-188027.78757402679</v>
      </c>
      <c r="DZ79" s="1130">
        <f t="shared" si="64"/>
        <v>-2657.4412336286759</v>
      </c>
      <c r="EA79" s="1130">
        <f t="shared" si="65"/>
        <v>467086.89036562573</v>
      </c>
      <c r="EB79" s="1130">
        <f t="shared" si="65"/>
        <v>6675.4158238480522</v>
      </c>
      <c r="EC79" s="1130">
        <f t="shared" si="65"/>
        <v>0</v>
      </c>
      <c r="ED79" s="1130">
        <f t="shared" si="65"/>
        <v>0</v>
      </c>
      <c r="EE79" s="1131">
        <f t="shared" si="83"/>
        <v>0</v>
      </c>
      <c r="EF79" s="1131">
        <f t="shared" si="83"/>
        <v>0</v>
      </c>
      <c r="EG79" s="1130">
        <f t="shared" si="66"/>
        <v>-467086.89036562573</v>
      </c>
      <c r="EH79" s="1130">
        <f t="shared" si="66"/>
        <v>-6675.4158238480522</v>
      </c>
    </row>
    <row r="80" spans="1:138" ht="22.5" outlineLevel="1" x14ac:dyDescent="0.2">
      <c r="A80" s="1104">
        <v>3203010000</v>
      </c>
      <c r="B80" s="1108" t="s">
        <v>385</v>
      </c>
      <c r="C80" s="1130"/>
      <c r="D80" s="1130"/>
      <c r="E80" s="1130"/>
      <c r="F80" s="1130"/>
      <c r="G80" s="1131">
        <f t="shared" si="47"/>
        <v>0</v>
      </c>
      <c r="H80" s="1131">
        <f t="shared" si="47"/>
        <v>0</v>
      </c>
      <c r="I80" s="1130">
        <f t="shared" si="48"/>
        <v>0</v>
      </c>
      <c r="J80" s="1130">
        <f t="shared" si="48"/>
        <v>0</v>
      </c>
      <c r="K80" s="1130"/>
      <c r="L80" s="1130"/>
      <c r="M80" s="1130"/>
      <c r="N80" s="1130"/>
      <c r="O80" s="1131">
        <f t="shared" si="67"/>
        <v>0</v>
      </c>
      <c r="P80" s="1131">
        <f t="shared" si="67"/>
        <v>0</v>
      </c>
      <c r="Q80" s="1130">
        <f t="shared" si="50"/>
        <v>0</v>
      </c>
      <c r="R80" s="1130">
        <f t="shared" si="50"/>
        <v>0</v>
      </c>
      <c r="S80" s="1130"/>
      <c r="T80" s="1130"/>
      <c r="U80" s="1130"/>
      <c r="V80" s="1130"/>
      <c r="W80" s="1132">
        <f t="shared" si="68"/>
        <v>0</v>
      </c>
      <c r="X80" s="1132">
        <f t="shared" si="68"/>
        <v>0</v>
      </c>
      <c r="Y80" s="1130">
        <f t="shared" si="51"/>
        <v>0</v>
      </c>
      <c r="Z80" s="1130">
        <f t="shared" si="51"/>
        <v>0</v>
      </c>
      <c r="AA80" s="1130">
        <f t="shared" si="49"/>
        <v>0</v>
      </c>
      <c r="AB80" s="1130">
        <f t="shared" si="49"/>
        <v>0</v>
      </c>
      <c r="AC80" s="1130">
        <f t="shared" si="49"/>
        <v>0</v>
      </c>
      <c r="AD80" s="1130">
        <f t="shared" si="49"/>
        <v>0</v>
      </c>
      <c r="AE80" s="1132">
        <f t="shared" si="69"/>
        <v>0</v>
      </c>
      <c r="AF80" s="1132">
        <f t="shared" si="69"/>
        <v>0</v>
      </c>
      <c r="AG80" s="1130">
        <f t="shared" si="52"/>
        <v>0</v>
      </c>
      <c r="AH80" s="1130">
        <f t="shared" si="52"/>
        <v>0</v>
      </c>
      <c r="AI80" s="1130">
        <f>SUMIFS([2]ДиР!$D:$D,[2]ДиР!$A:$A,MID(AI$8,1,LEN(AI$8)-5),[2]ДиР!$B:$B,[2]Расходы!$A80,[2]ДиР!$E:$E,CONCATENATE("План ",LEFT([2]Расходы!AI$7,4)))</f>
        <v>1051.5</v>
      </c>
      <c r="AJ80" s="1130">
        <f>SUMIFS([2]ДиР!$H:$H,[2]ДиР!$A:$A,MID(AI$8,1,LEN(AI$8)-5),[2]ДиР!$B:$B,[2]Расходы!$A80,[2]ДиР!$E:$E,CONCATENATE("План ",LEFT([2]Расходы!AI$7,4)))</f>
        <v>15.26900457416685</v>
      </c>
      <c r="AK80" s="1130">
        <f>IF(AK$5=[2]Период!$B$2,SUMIFS('[2]Расходы 1'!$G:$G,'[2]Расходы 1'!$A:$A,[2]Расходы!$A80),SUMIFS([2]ДиР!$D:$D,[2]ДиР!$A:$A,MID(AK$8,1,LEN(AK$8)-5),[2]ДиР!$B:$B,[2]Расходы!$A80,[2]ДиР!$E:$E,CONCATENATE("Факт ",LEFT([2]Расходы!AI$7,4))))</f>
        <v>0</v>
      </c>
      <c r="AL80" s="1130">
        <f>IF(AK$5=[2]Период!$B$2,SUMIFS('[2]Расходы 1'!$H:$H,'[2]Расходы 1'!$A:$A,[2]Расходы!$A80),SUMIFS([2]ДиР!$H:$H,[2]ДиР!$A:$A,MID(AK$8,1,LEN(AK$8)-5),[2]ДиР!$B:$B,[2]Расходы!$A80,[2]ДиР!$E:$E,CONCATENATE("Факт ",LEFT([2]Расходы!AI$7,4))))</f>
        <v>0</v>
      </c>
      <c r="AM80" s="1132">
        <f t="shared" si="70"/>
        <v>0</v>
      </c>
      <c r="AN80" s="1132">
        <f t="shared" si="70"/>
        <v>0</v>
      </c>
      <c r="AO80" s="1130">
        <f t="shared" si="53"/>
        <v>-1051.5</v>
      </c>
      <c r="AP80" s="1130">
        <f t="shared" si="53"/>
        <v>-15.26900457416685</v>
      </c>
      <c r="AQ80" s="1130">
        <f>SUMIFS([2]ДиР!$D:$D,[2]ДиР!$A:$A,MID(AQ$8,1,LEN(AQ$8)-5),[2]ДиР!$B:$B,[2]Расходы!$A80,[2]ДиР!$E:$E,CONCATENATE("План ",LEFT([2]Расходы!AQ$7,4)))</f>
        <v>1283.1669999999999</v>
      </c>
      <c r="AR80" s="1130">
        <f>SUMIFS([2]ДиР!$H:$H,[2]ДиР!$A:$A,MID(AQ$8,1,LEN(AQ$8)-5),[2]ДиР!$B:$B,[2]Расходы!$A80,[2]ДиР!$E:$E,CONCATENATE("План ",LEFT([2]Расходы!AQ$7,4)))</f>
        <v>18.560309539307148</v>
      </c>
      <c r="AS80" s="1130">
        <f>IF(AS$5=[2]Период!$B$2,SUMIFS('[2]Расходы 1'!$G:$G,'[2]Расходы 1'!$A:$A,[2]Расходы!$A80),SUMIFS([2]ДиР!$D:$D,[2]ДиР!$A:$A,MID(AS$8,1,LEN(AS$8)-5),[2]ДиР!$B:$B,[2]Расходы!$A80,[2]ДиР!$E:$E,CONCATENATE("Факт ",LEFT([2]Расходы!AQ$7,4))))</f>
        <v>0</v>
      </c>
      <c r="AT80" s="1130">
        <f>IF(AS$5=[2]Период!$B$2,SUMIFS('[2]Расходы 1'!$H:$H,'[2]Расходы 1'!$A:$A,[2]Расходы!$A80),SUMIFS([2]ДиР!$H:$H,[2]ДиР!$A:$A,MID(AS$8,1,LEN(AS$8)-5),[2]ДиР!$B:$B,[2]Расходы!$A80,[2]ДиР!$E:$E,CONCATENATE("Факт ",LEFT([2]Расходы!AQ$7,4))))</f>
        <v>0</v>
      </c>
      <c r="AU80" s="1132">
        <f t="shared" si="84"/>
        <v>0</v>
      </c>
      <c r="AV80" s="1132">
        <f t="shared" si="84"/>
        <v>0</v>
      </c>
      <c r="AW80" s="1130">
        <f t="shared" si="54"/>
        <v>-1283.1669999999999</v>
      </c>
      <c r="AX80" s="1130">
        <f t="shared" si="54"/>
        <v>-18.560309539307148</v>
      </c>
      <c r="AY80" s="1130">
        <f>SUMIFS([2]ДиР!$D:$D,[2]ДиР!$A:$A,MID(AY$8,1,LEN(AY$8)-5),[2]ДиР!$B:$B,[2]Расходы!$A80,[2]ДиР!$E:$E,CONCATENATE("План ",LEFT([2]Расходы!AY$7,4)))</f>
        <v>1251.6669999999999</v>
      </c>
      <c r="AZ80" s="1130">
        <f>SUMIFS([2]ДиР!$H:$H,[2]ДиР!$A:$A,MID(AY$8,1,LEN(AY$8)-5),[2]ДиР!$B:$B,[2]Расходы!$A80,[2]ДиР!$E:$E,CONCATENATE("План ",LEFT([2]Расходы!AY$7,4)))</f>
        <v>18.034248253007707</v>
      </c>
      <c r="BA80" s="1130">
        <f>IF(BA$5=[2]Период!$B$2,SUMIFS('[2]Расходы 1'!$G:$G,'[2]Расходы 1'!$A:$A,[2]Расходы!$A80),SUMIFS([2]ДиР!$D:$D,[2]ДиР!$A:$A,MID(BA$8,1,LEN(BA$8)-5),[2]ДиР!$B:$B,[2]Расходы!$A80,[2]ДиР!$E:$E,CONCATENATE("Факт ",LEFT([2]Расходы!AY$7,4))))</f>
        <v>0</v>
      </c>
      <c r="BB80" s="1130">
        <f>IF(BA$5=[2]Период!$B$2,SUMIFS('[2]Расходы 1'!$H:$H,'[2]Расходы 1'!$A:$A,[2]Расходы!$A80),SUMIFS([2]ДиР!$H:$H,[2]ДиР!$A:$A,MID(BA$8,1,LEN(BA$8)-5),[2]ДиР!$B:$B,[2]Расходы!$A80,[2]ДиР!$E:$E,CONCATENATE("Факт ",LEFT([2]Расходы!AY$7,4))))</f>
        <v>0</v>
      </c>
      <c r="BC80" s="1132">
        <f t="shared" si="71"/>
        <v>0</v>
      </c>
      <c r="BD80" s="1132">
        <f t="shared" si="71"/>
        <v>0</v>
      </c>
      <c r="BE80" s="1130">
        <f t="shared" si="55"/>
        <v>-1251.6669999999999</v>
      </c>
      <c r="BF80" s="1130">
        <f t="shared" si="55"/>
        <v>-18.034248253007707</v>
      </c>
      <c r="BG80" s="1130">
        <f t="shared" si="72"/>
        <v>3586.3339999999998</v>
      </c>
      <c r="BH80" s="1130">
        <f t="shared" si="72"/>
        <v>51.863562366481709</v>
      </c>
      <c r="BI80" s="1130">
        <f t="shared" si="72"/>
        <v>0</v>
      </c>
      <c r="BJ80" s="1130">
        <f t="shared" si="72"/>
        <v>0</v>
      </c>
      <c r="BK80" s="1131">
        <f t="shared" si="73"/>
        <v>0</v>
      </c>
      <c r="BL80" s="1131">
        <f t="shared" si="73"/>
        <v>0</v>
      </c>
      <c r="BM80" s="1130">
        <f t="shared" si="56"/>
        <v>-3586.3339999999998</v>
      </c>
      <c r="BN80" s="1130">
        <f t="shared" si="56"/>
        <v>-51.863562366481709</v>
      </c>
      <c r="BO80" s="1130">
        <f>SUMIFS([2]ДиР!$D:$D,[2]ДиР!$A:$A,MID(BO$8,1,LEN(BO$8)-5),[2]ДиР!$B:$B,[2]Расходы!$A80,[2]ДиР!$E:$E,CONCATENATE("План ",LEFT([2]Расходы!BO$7,4)))</f>
        <v>1248.1669999999999</v>
      </c>
      <c r="BP80" s="1130">
        <f>SUMIFS([2]ДиР!$H:$H,[2]ДиР!$A:$A,MID(BO$8,1,LEN(BO$8)-5),[2]ДиР!$B:$B,[2]Расходы!$A80,[2]ДиР!$E:$E,CONCATENATE("План ",LEFT([2]Расходы!BO$7,4)))</f>
        <v>17.913281466396281</v>
      </c>
      <c r="BQ80" s="1130">
        <f>IF(BQ$5=[2]Период!$B$2,SUMIFS('[2]Расходы 1'!$G:$G,'[2]Расходы 1'!$A:$A,[2]Расходы!$A80),SUMIFS([2]ДиР!$D:$D,[2]ДиР!$A:$A,MID(BQ$8,1,LEN(BQ$8)-5),[2]ДиР!$B:$B,[2]Расходы!$A80,[2]ДиР!$E:$E,CONCATENATE("Факт ",LEFT([2]Расходы!BO$7,4))))</f>
        <v>0</v>
      </c>
      <c r="BR80" s="1130">
        <f>IF(BQ$5=[2]Период!$B$2,SUMIFS('[2]Расходы 1'!$H:$H,'[2]Расходы 1'!$A:$A,[2]Расходы!$A80),SUMIFS([2]ДиР!$H:$H,[2]ДиР!$A:$A,MID(BQ$8,1,LEN(BQ$8)-5),[2]ДиР!$B:$B,[2]Расходы!$A80,[2]ДиР!$E:$E,CONCATENATE("Факт ",LEFT([2]Расходы!BO$7,4))))</f>
        <v>0</v>
      </c>
      <c r="BS80" s="1132">
        <f t="shared" si="74"/>
        <v>0</v>
      </c>
      <c r="BT80" s="1132">
        <f t="shared" si="74"/>
        <v>0</v>
      </c>
      <c r="BU80" s="1130">
        <f t="shared" si="57"/>
        <v>-1248.1669999999999</v>
      </c>
      <c r="BV80" s="1130">
        <f t="shared" si="57"/>
        <v>-17.913281466396281</v>
      </c>
      <c r="BW80" s="1130">
        <f>SUMIFS([2]ДиР!$D:$D,[2]ДиР!$A:$A,MID(BW$8,1,LEN(BW$8)-5),[2]ДиР!$B:$B,[2]Расходы!$A80,[2]ДиР!$E:$E,CONCATENATE("План ",LEFT([2]Расходы!BW$7,4)))</f>
        <v>1251.6669999999999</v>
      </c>
      <c r="BX80" s="1130">
        <f>SUMIFS([2]ДиР!$H:$H,[2]ДиР!$A:$A,MID(BW$8,1,LEN(BW$8)-5),[2]ДиР!$B:$B,[2]Расходы!$A80,[2]ДиР!$E:$E,CONCATENATE("План ",LEFT([2]Расходы!BW$7,4)))</f>
        <v>17.892459438210278</v>
      </c>
      <c r="BY80" s="1130">
        <f>IF(BY$5=[2]Период!$B$2,SUMIFS('[2]Расходы 1'!$G:$G,'[2]Расходы 1'!$A:$A,[2]Расходы!$A80),SUMIFS([2]ДиР!$D:$D,[2]ДиР!$A:$A,MID(BY$8,1,LEN(BY$8)-5),[2]ДиР!$B:$B,[2]Расходы!$A80,[2]ДиР!$E:$E,CONCATENATE("Факт ",LEFT([2]Расходы!BW$7,4))))</f>
        <v>0</v>
      </c>
      <c r="BZ80" s="1130">
        <f>IF(BY$5=[2]Период!$B$2,SUMIFS('[2]Расходы 1'!$H:$H,'[2]Расходы 1'!$A:$A,[2]Расходы!$A80),SUMIFS([2]ДиР!$H:$H,[2]ДиР!$A:$A,MID(BY$8,1,LEN(BY$8)-5),[2]ДиР!$B:$B,[2]Расходы!$A80,[2]ДиР!$E:$E,CONCATENATE("Факт ",LEFT([2]Расходы!BW$7,4))))</f>
        <v>0</v>
      </c>
      <c r="CA80" s="1132">
        <f t="shared" si="75"/>
        <v>0</v>
      </c>
      <c r="CB80" s="1132">
        <f t="shared" si="75"/>
        <v>0</v>
      </c>
      <c r="CC80" s="1130">
        <f t="shared" si="58"/>
        <v>-1251.6669999999999</v>
      </c>
      <c r="CD80" s="1130">
        <f t="shared" si="58"/>
        <v>-17.892459438210278</v>
      </c>
      <c r="CE80" s="1130">
        <f>SUMIFS([2]ДиР!$D:$D,[2]ДиР!$A:$A,MID(CE$8,1,LEN(CE$8)-5),[2]ДиР!$B:$B,[2]Расходы!$A80,[2]ДиР!$E:$E,CONCATENATE("План ",LEFT([2]Расходы!CE$7,4)))</f>
        <v>1558.0549999999998</v>
      </c>
      <c r="CF80" s="1130">
        <f>SUMIFS([2]ДиР!$H:$H,[2]ДиР!$A:$A,MID(CE$8,1,LEN(CE$8)-5),[2]ДиР!$B:$B,[2]Расходы!$A80,[2]ДиР!$E:$E,CONCATENATE("План ",LEFT([2]Расходы!CE$7,4)))</f>
        <v>22.1844978834344</v>
      </c>
      <c r="CG80" s="1130">
        <f>IF(CG$5=[2]Период!$B$2,SUMIFS('[2]Расходы 1'!$G:$G,'[2]Расходы 1'!$A:$A,[2]Расходы!$A80),SUMIFS([2]ДиР!$D:$D,[2]ДиР!$A:$A,MID(CG$8,1,LEN(CG$8)-5),[2]ДиР!$B:$B,[2]Расходы!$A80,[2]ДиР!$E:$E,CONCATENATE("Факт ",LEFT([2]Расходы!CE$7,4))))</f>
        <v>0</v>
      </c>
      <c r="CH80" s="1130">
        <f>IF(CG$5=[2]Период!$B$2,SUMIFS('[2]Расходы 1'!$H:$H,'[2]Расходы 1'!$A:$A,[2]Расходы!$A80),SUMIFS([2]ДиР!$H:$H,[2]ДиР!$A:$A,MID(CG$8,1,LEN(CG$8)-5),[2]ДиР!$B:$B,[2]Расходы!$A80,[2]ДиР!$E:$E,CONCATENATE("Факт ",LEFT([2]Расходы!CE$7,4))))</f>
        <v>0</v>
      </c>
      <c r="CI80" s="1132">
        <f t="shared" si="76"/>
        <v>0</v>
      </c>
      <c r="CJ80" s="1132">
        <f t="shared" si="76"/>
        <v>0</v>
      </c>
      <c r="CK80" s="1130">
        <f t="shared" si="59"/>
        <v>-1558.0549999999998</v>
      </c>
      <c r="CL80" s="1130">
        <f t="shared" si="59"/>
        <v>-22.1844978834344</v>
      </c>
      <c r="CM80" s="1130">
        <f t="shared" si="77"/>
        <v>4057.8889999999997</v>
      </c>
      <c r="CN80" s="1130">
        <f t="shared" si="77"/>
        <v>57.990238788040955</v>
      </c>
      <c r="CO80" s="1130">
        <f t="shared" si="77"/>
        <v>0</v>
      </c>
      <c r="CP80" s="1130">
        <f t="shared" si="77"/>
        <v>0</v>
      </c>
      <c r="CQ80" s="1131">
        <f t="shared" si="78"/>
        <v>0</v>
      </c>
      <c r="CR80" s="1131">
        <f t="shared" si="78"/>
        <v>0</v>
      </c>
      <c r="CS80" s="1130">
        <f t="shared" si="60"/>
        <v>-4057.8889999999997</v>
      </c>
      <c r="CT80" s="1130">
        <f t="shared" si="60"/>
        <v>-57.990238788040955</v>
      </c>
      <c r="CU80" s="1130">
        <f>SUMIFS([2]ДиР!$D:$D,[2]ДиР!$A:$A,MID(CU$8,1,LEN(CU$8)-5),[2]ДиР!$B:$B,[2]Расходы!$A80,[2]ДиР!$E:$E,CONCATENATE("План ",LEFT([2]Расходы!CU$7,4)))</f>
        <v>1512.5549999999998</v>
      </c>
      <c r="CV80" s="1130">
        <f>SUMIFS([2]ДиР!$H:$H,[2]ДиР!$A:$A,MID(CU$8,1,LEN(CU$8)-5),[2]ДиР!$B:$B,[2]Расходы!$A80,[2]ДиР!$E:$E,CONCATENATE("План ",LEFT([2]Расходы!CU$7,4)))</f>
        <v>21.453159350400679</v>
      </c>
      <c r="CW80" s="1130">
        <f>IF(CW$5=[2]Период!$B$2,SUMIFS('[2]Расходы 1'!$G:$G,'[2]Расходы 1'!$A:$A,[2]Расходы!$A80),SUMIFS([2]ДиР!$D:$D,[2]ДиР!$A:$A,MID(CW$8,1,LEN(CW$8)-5),[2]ДиР!$B:$B,[2]Расходы!$A80,[2]ДиР!$E:$E,CONCATENATE("Факт ",LEFT([2]Расходы!CU$7,4))))</f>
        <v>0</v>
      </c>
      <c r="CX80" s="1130">
        <f>IF(CW$5=[2]Период!$B$2,SUMIFS('[2]Расходы 1'!$H:$H,'[2]Расходы 1'!$A:$A,[2]Расходы!$A80),SUMIFS([2]ДиР!$H:$H,[2]ДиР!$A:$A,MID(CW$8,1,LEN(CW$8)-5),[2]ДиР!$B:$B,[2]Расходы!$A80,[2]ДиР!$E:$E,CONCATENATE("Факт ",LEFT([2]Расходы!CU$7,4))))</f>
        <v>0</v>
      </c>
      <c r="CY80" s="1132">
        <f t="shared" si="79"/>
        <v>0</v>
      </c>
      <c r="CZ80" s="1132">
        <f t="shared" si="79"/>
        <v>0</v>
      </c>
      <c r="DA80" s="1130">
        <f t="shared" si="61"/>
        <v>-1512.5549999999998</v>
      </c>
      <c r="DB80" s="1130">
        <f t="shared" si="61"/>
        <v>-21.453159350400679</v>
      </c>
      <c r="DC80" s="1130">
        <f>SUMIFS([2]ДиР!$D:$D,[2]ДиР!$A:$A,MID(DC$8,1,LEN(DC$8)-5),[2]ДиР!$B:$B,[2]Расходы!$A80,[2]ДиР!$E:$E,CONCATENATE("План ",LEFT([2]Расходы!DC$7,4)))</f>
        <v>1223.6669999999999</v>
      </c>
      <c r="DD80" s="1130">
        <f>SUMIFS([2]ДиР!$H:$H,[2]ДиР!$A:$A,MID(DC$8,1,LEN(DC$8)-5),[2]ДиР!$B:$B,[2]Расходы!$A80,[2]ДиР!$E:$E,CONCATENATE("План ",LEFT([2]Расходы!DC$7,4)))</f>
        <v>17.28953726598375</v>
      </c>
      <c r="DE80" s="1130">
        <f>IF(DE$5=[2]Период!$B$2,SUMIFS('[2]Расходы 1'!$G:$G,'[2]Расходы 1'!$A:$A,[2]Расходы!$A80),SUMIFS([2]ДиР!$D:$D,[2]ДиР!$A:$A,MID(DE$8,1,LEN(DE$8)-5),[2]ДиР!$B:$B,[2]Расходы!$A80,[2]ДиР!$E:$E,CONCATENATE("Факт ",LEFT([2]Расходы!DC$7,4))))</f>
        <v>0</v>
      </c>
      <c r="DF80" s="1130">
        <f>IF(DE$5=[2]Период!$B$2,SUMIFS('[2]Расходы 1'!$H:$H,'[2]Расходы 1'!$A:$A,[2]Расходы!$A80),SUMIFS([2]ДиР!$H:$H,[2]ДиР!$A:$A,MID(DE$8,1,LEN(DE$8)-5),[2]ДиР!$B:$B,[2]Расходы!$A80,[2]ДиР!$E:$E,CONCATENATE("Факт ",LEFT([2]Расходы!DC$7,4))))</f>
        <v>0</v>
      </c>
      <c r="DG80" s="1132">
        <f t="shared" si="80"/>
        <v>0</v>
      </c>
      <c r="DH80" s="1132">
        <f t="shared" si="80"/>
        <v>0</v>
      </c>
      <c r="DI80" s="1130">
        <f t="shared" si="62"/>
        <v>-1223.6669999999999</v>
      </c>
      <c r="DJ80" s="1130">
        <f t="shared" si="62"/>
        <v>-17.28953726598375</v>
      </c>
      <c r="DK80" s="1130">
        <f>SUMIFS([2]ДиР!$D:$D,[2]ДиР!$A:$A,MID(DK$8,1,LEN(DK$8)-5),[2]ДиР!$B:$B,[2]Расходы!$A80,[2]ДиР!$E:$E,CONCATENATE("План ",LEFT([2]Расходы!DK$7,4)))</f>
        <v>16544.055</v>
      </c>
      <c r="DL80" s="1130">
        <f>SUMIFS([2]ДиР!$H:$H,[2]ДиР!$A:$A,MID(DK$8,1,LEN(DK$8)-5),[2]ДиР!$B:$B,[2]Расходы!$A80,[2]ДиР!$E:$E,CONCATENATE("План ",LEFT([2]Расходы!DK$7,4)))</f>
        <v>232.86726722499824</v>
      </c>
      <c r="DM80" s="1130">
        <f>IF(DM$5=[2]Период!$B$2,SUMIFS('[2]Расходы 1'!$G:$G,'[2]Расходы 1'!$A:$A,[2]Расходы!$A80),SUMIFS([2]ДиР!$D:$D,[2]ДиР!$A:$A,MID(DM$8,1,LEN(DM$8)-5),[2]ДиР!$B:$B,[2]Расходы!$A80,[2]ДиР!$E:$E,CONCATENATE("Факт ",LEFT([2]Расходы!DK$7,4))))</f>
        <v>0</v>
      </c>
      <c r="DN80" s="1130">
        <f>IF(DM$5=[2]Период!$B$2,SUMIFS('[2]Расходы 1'!$H:$H,'[2]Расходы 1'!$A:$A,[2]Расходы!$A80),SUMIFS([2]ДиР!$H:$H,[2]ДиР!$A:$A,MID(DM$8,1,LEN(DM$8)-5),[2]ДиР!$B:$B,[2]Расходы!$A80,[2]ДиР!$E:$E,CONCATENATE("Факт ",LEFT([2]Расходы!DK$7,4))))</f>
        <v>0</v>
      </c>
      <c r="DO80" s="1132">
        <f t="shared" si="81"/>
        <v>0</v>
      </c>
      <c r="DP80" s="1132">
        <f t="shared" si="81"/>
        <v>0</v>
      </c>
      <c r="DQ80" s="1130">
        <f t="shared" si="63"/>
        <v>-16544.055</v>
      </c>
      <c r="DR80" s="1130">
        <f t="shared" si="63"/>
        <v>-232.86726722499824</v>
      </c>
      <c r="DS80" s="1130">
        <f t="shared" si="42"/>
        <v>19280.277000000002</v>
      </c>
      <c r="DT80" s="1130">
        <f t="shared" si="42"/>
        <v>271.60996384138264</v>
      </c>
      <c r="DU80" s="1130">
        <f t="shared" si="42"/>
        <v>0</v>
      </c>
      <c r="DV80" s="1130">
        <f t="shared" si="42"/>
        <v>0</v>
      </c>
      <c r="DW80" s="1131">
        <f t="shared" si="82"/>
        <v>0</v>
      </c>
      <c r="DX80" s="1131">
        <f t="shared" si="82"/>
        <v>0</v>
      </c>
      <c r="DY80" s="1130">
        <f t="shared" si="64"/>
        <v>-19280.277000000002</v>
      </c>
      <c r="DZ80" s="1130">
        <f t="shared" si="64"/>
        <v>-271.60996384138264</v>
      </c>
      <c r="EA80" s="1130">
        <f t="shared" si="65"/>
        <v>26924.5</v>
      </c>
      <c r="EB80" s="1130">
        <f t="shared" si="65"/>
        <v>381.46376499590531</v>
      </c>
      <c r="EC80" s="1130">
        <f t="shared" si="65"/>
        <v>0</v>
      </c>
      <c r="ED80" s="1130">
        <f t="shared" si="65"/>
        <v>0</v>
      </c>
      <c r="EE80" s="1131">
        <f t="shared" si="83"/>
        <v>0</v>
      </c>
      <c r="EF80" s="1131">
        <f t="shared" si="83"/>
        <v>0</v>
      </c>
      <c r="EG80" s="1130">
        <f t="shared" si="66"/>
        <v>-26924.5</v>
      </c>
      <c r="EH80" s="1130">
        <f t="shared" si="66"/>
        <v>-381.46376499590531</v>
      </c>
    </row>
    <row r="81" spans="1:138" ht="12.75" outlineLevel="1" x14ac:dyDescent="0.2">
      <c r="A81" s="1104">
        <v>3204040000</v>
      </c>
      <c r="B81" s="1108" t="s">
        <v>386</v>
      </c>
      <c r="C81" s="1130"/>
      <c r="D81" s="1130"/>
      <c r="E81" s="1130"/>
      <c r="F81" s="1130"/>
      <c r="G81" s="1131">
        <f t="shared" si="47"/>
        <v>0</v>
      </c>
      <c r="H81" s="1131">
        <f t="shared" si="47"/>
        <v>0</v>
      </c>
      <c r="I81" s="1130">
        <f t="shared" si="48"/>
        <v>0</v>
      </c>
      <c r="J81" s="1130">
        <f t="shared" si="48"/>
        <v>0</v>
      </c>
      <c r="K81" s="1130"/>
      <c r="L81" s="1130"/>
      <c r="M81" s="1130"/>
      <c r="N81" s="1130"/>
      <c r="O81" s="1131">
        <f t="shared" si="67"/>
        <v>0</v>
      </c>
      <c r="P81" s="1131">
        <f t="shared" si="67"/>
        <v>0</v>
      </c>
      <c r="Q81" s="1130">
        <f t="shared" si="50"/>
        <v>0</v>
      </c>
      <c r="R81" s="1130">
        <f t="shared" si="50"/>
        <v>0</v>
      </c>
      <c r="S81" s="1130"/>
      <c r="T81" s="1130"/>
      <c r="U81" s="1130"/>
      <c r="V81" s="1130"/>
      <c r="W81" s="1132">
        <f t="shared" si="68"/>
        <v>0</v>
      </c>
      <c r="X81" s="1132">
        <f t="shared" si="68"/>
        <v>0</v>
      </c>
      <c r="Y81" s="1130">
        <f t="shared" si="51"/>
        <v>0</v>
      </c>
      <c r="Z81" s="1130">
        <f t="shared" si="51"/>
        <v>0</v>
      </c>
      <c r="AA81" s="1130">
        <f t="shared" si="49"/>
        <v>0</v>
      </c>
      <c r="AB81" s="1130">
        <f t="shared" si="49"/>
        <v>0</v>
      </c>
      <c r="AC81" s="1130">
        <f t="shared" si="49"/>
        <v>0</v>
      </c>
      <c r="AD81" s="1130">
        <f t="shared" si="49"/>
        <v>0</v>
      </c>
      <c r="AE81" s="1132">
        <f t="shared" si="69"/>
        <v>0</v>
      </c>
      <c r="AF81" s="1132">
        <f t="shared" si="69"/>
        <v>0</v>
      </c>
      <c r="AG81" s="1130">
        <f t="shared" si="52"/>
        <v>0</v>
      </c>
      <c r="AH81" s="1130">
        <f t="shared" si="52"/>
        <v>0</v>
      </c>
      <c r="AI81" s="1130">
        <f>SUMIFS([2]ДиР!$D:$D,[2]ДиР!$A:$A,MID(AI$8,1,LEN(AI$8)-5),[2]ДиР!$B:$B,[2]Расходы!$A81,[2]ДиР!$E:$E,CONCATENATE("План ",LEFT([2]Расходы!AI$7,4)))</f>
        <v>24359.266086950494</v>
      </c>
      <c r="AJ81" s="1130">
        <f>SUMIFS([2]ДиР!$H:$H,[2]ДиР!$A:$A,MID(AI$8,1,LEN(AI$8)-5),[2]ДиР!$B:$B,[2]Расходы!$A81,[2]ДиР!$E:$E,CONCATENATE("План ",LEFT([2]Расходы!AI$7,4)))</f>
        <v>353.7249123204893</v>
      </c>
      <c r="AK81" s="1130">
        <f>IF(AK$5=[2]Период!$B$2,SUMIFS('[2]Расходы 1'!$G:$G,'[2]Расходы 1'!$A:$A,[2]Расходы!$A81),SUMIFS([2]ДиР!$D:$D,[2]ДиР!$A:$A,MID(AK$8,1,LEN(AK$8)-5),[2]ДиР!$B:$B,[2]Расходы!$A81,[2]ДиР!$E:$E,CONCATENATE("Факт ",LEFT([2]Расходы!AI$7,4))))</f>
        <v>0</v>
      </c>
      <c r="AL81" s="1130">
        <f>IF(AK$5=[2]Период!$B$2,SUMIFS('[2]Расходы 1'!$H:$H,'[2]Расходы 1'!$A:$A,[2]Расходы!$A81),SUMIFS([2]ДиР!$H:$H,[2]ДиР!$A:$A,MID(AK$8,1,LEN(AK$8)-5),[2]ДиР!$B:$B,[2]Расходы!$A81,[2]ДиР!$E:$E,CONCATENATE("Факт ",LEFT([2]Расходы!AI$7,4))))</f>
        <v>0</v>
      </c>
      <c r="AM81" s="1132">
        <f t="shared" si="70"/>
        <v>0</v>
      </c>
      <c r="AN81" s="1132">
        <f t="shared" si="70"/>
        <v>0</v>
      </c>
      <c r="AO81" s="1130">
        <f t="shared" si="53"/>
        <v>-24359.266086950494</v>
      </c>
      <c r="AP81" s="1130">
        <f t="shared" si="53"/>
        <v>-353.7249123204893</v>
      </c>
      <c r="AQ81" s="1130">
        <f>SUMIFS([2]ДиР!$D:$D,[2]ДиР!$A:$A,MID(AQ$8,1,LEN(AQ$8)-5),[2]ДиР!$B:$B,[2]Расходы!$A81,[2]ДиР!$E:$E,CONCATENATE("План ",LEFT([2]Расходы!AQ$7,4)))</f>
        <v>15389.300947813177</v>
      </c>
      <c r="AR81" s="1130">
        <f>SUMIFS([2]ДиР!$H:$H,[2]ДиР!$A:$A,MID(AQ$8,1,LEN(AQ$8)-5),[2]ДиР!$B:$B,[2]Расходы!$A81,[2]ДиР!$E:$E,CONCATENATE("План ",LEFT([2]Расходы!AQ$7,4)))</f>
        <v>222.5978295771053</v>
      </c>
      <c r="AS81" s="1130">
        <f>IF(AS$5=[2]Период!$B$2,SUMIFS('[2]Расходы 1'!$G:$G,'[2]Расходы 1'!$A:$A,[2]Расходы!$A81),SUMIFS([2]ДиР!$D:$D,[2]ДиР!$A:$A,MID(AS$8,1,LEN(AS$8)-5),[2]ДиР!$B:$B,[2]Расходы!$A81,[2]ДиР!$E:$E,CONCATENATE("Факт ",LEFT([2]Расходы!AQ$7,4))))</f>
        <v>0</v>
      </c>
      <c r="AT81" s="1130">
        <f>IF(AS$5=[2]Период!$B$2,SUMIFS('[2]Расходы 1'!$H:$H,'[2]Расходы 1'!$A:$A,[2]Расходы!$A81),SUMIFS([2]ДиР!$H:$H,[2]ДиР!$A:$A,MID(AS$8,1,LEN(AS$8)-5),[2]ДиР!$B:$B,[2]Расходы!$A81,[2]ДиР!$E:$E,CONCATENATE("Факт ",LEFT([2]Расходы!AQ$7,4))))</f>
        <v>0</v>
      </c>
      <c r="AU81" s="1132">
        <f t="shared" si="84"/>
        <v>0</v>
      </c>
      <c r="AV81" s="1132">
        <f t="shared" si="84"/>
        <v>0</v>
      </c>
      <c r="AW81" s="1130">
        <f t="shared" si="54"/>
        <v>-15389.300947813177</v>
      </c>
      <c r="AX81" s="1130">
        <f t="shared" si="54"/>
        <v>-222.5978295771053</v>
      </c>
      <c r="AY81" s="1130">
        <f>SUMIFS([2]ДиР!$D:$D,[2]ДиР!$A:$A,MID(AY$8,1,LEN(AY$8)-5),[2]ДиР!$B:$B,[2]Расходы!$A81,[2]ДиР!$E:$E,CONCATENATE("План ",LEFT([2]Расходы!AY$7,4)))</f>
        <v>10102.103411408472</v>
      </c>
      <c r="AZ81" s="1130">
        <f>SUMIFS([2]ДиР!$H:$H,[2]ДиР!$A:$A,MID(AY$8,1,LEN(AY$8)-5),[2]ДиР!$B:$B,[2]Расходы!$A81,[2]ДиР!$E:$E,CONCATENATE("План ",LEFT([2]Расходы!AY$7,4)))</f>
        <v>145.55296320738378</v>
      </c>
      <c r="BA81" s="1130">
        <f>IF(BA$5=[2]Период!$B$2,SUMIFS('[2]Расходы 1'!$G:$G,'[2]Расходы 1'!$A:$A,[2]Расходы!$A81),SUMIFS([2]ДиР!$D:$D,[2]ДиР!$A:$A,MID(BA$8,1,LEN(BA$8)-5),[2]ДиР!$B:$B,[2]Расходы!$A81,[2]ДиР!$E:$E,CONCATENATE("Факт ",LEFT([2]Расходы!AY$7,4))))</f>
        <v>0</v>
      </c>
      <c r="BB81" s="1130">
        <f>IF(BA$5=[2]Период!$B$2,SUMIFS('[2]Расходы 1'!$H:$H,'[2]Расходы 1'!$A:$A,[2]Расходы!$A81),SUMIFS([2]ДиР!$H:$H,[2]ДиР!$A:$A,MID(BA$8,1,LEN(BA$8)-5),[2]ДиР!$B:$B,[2]Расходы!$A81,[2]ДиР!$E:$E,CONCATENATE("Факт ",LEFT([2]Расходы!AY$7,4))))</f>
        <v>0</v>
      </c>
      <c r="BC81" s="1132">
        <f t="shared" si="71"/>
        <v>0</v>
      </c>
      <c r="BD81" s="1132">
        <f t="shared" si="71"/>
        <v>0</v>
      </c>
      <c r="BE81" s="1130">
        <f t="shared" si="55"/>
        <v>-10102.103411408472</v>
      </c>
      <c r="BF81" s="1130">
        <f t="shared" si="55"/>
        <v>-145.55296320738378</v>
      </c>
      <c r="BG81" s="1130">
        <f t="shared" si="72"/>
        <v>49850.670446172138</v>
      </c>
      <c r="BH81" s="1130">
        <f t="shared" si="72"/>
        <v>721.87570510497835</v>
      </c>
      <c r="BI81" s="1130">
        <f t="shared" si="72"/>
        <v>0</v>
      </c>
      <c r="BJ81" s="1130">
        <f t="shared" si="72"/>
        <v>0</v>
      </c>
      <c r="BK81" s="1131">
        <f t="shared" si="73"/>
        <v>0</v>
      </c>
      <c r="BL81" s="1131">
        <f t="shared" si="73"/>
        <v>0</v>
      </c>
      <c r="BM81" s="1130">
        <f t="shared" si="56"/>
        <v>-49850.670446172138</v>
      </c>
      <c r="BN81" s="1130">
        <f t="shared" si="56"/>
        <v>-721.87570510497835</v>
      </c>
      <c r="BO81" s="1130">
        <f>SUMIFS([2]ДиР!$D:$D,[2]ДиР!$A:$A,MID(BO$8,1,LEN(BO$8)-5),[2]ДиР!$B:$B,[2]Расходы!$A81,[2]ДиР!$E:$E,CONCATENATE("План ",LEFT([2]Расходы!BO$7,4)))</f>
        <v>8103.0348114913277</v>
      </c>
      <c r="BP81" s="1130">
        <f>SUMIFS([2]ДиР!$H:$H,[2]ДиР!$A:$A,MID(BO$8,1,LEN(BO$8)-5),[2]ДиР!$B:$B,[2]Расходы!$A81,[2]ДиР!$E:$E,CONCATENATE("План ",LEFT([2]Расходы!BO$7,4)))</f>
        <v>116.29208536217629</v>
      </c>
      <c r="BQ81" s="1130">
        <f>IF(BQ$5=[2]Период!$B$2,SUMIFS('[2]Расходы 1'!$G:$G,'[2]Расходы 1'!$A:$A,[2]Расходы!$A81),SUMIFS([2]ДиР!$D:$D,[2]ДиР!$A:$A,MID(BQ$8,1,LEN(BQ$8)-5),[2]ДиР!$B:$B,[2]Расходы!$A81,[2]ДиР!$E:$E,CONCATENATE("Факт ",LEFT([2]Расходы!BO$7,4))))</f>
        <v>0</v>
      </c>
      <c r="BR81" s="1130">
        <f>IF(BQ$5=[2]Период!$B$2,SUMIFS('[2]Расходы 1'!$H:$H,'[2]Расходы 1'!$A:$A,[2]Расходы!$A81),SUMIFS([2]ДиР!$H:$H,[2]ДиР!$A:$A,MID(BQ$8,1,LEN(BQ$8)-5),[2]ДиР!$B:$B,[2]Расходы!$A81,[2]ДиР!$E:$E,CONCATENATE("Факт ",LEFT([2]Расходы!BO$7,4))))</f>
        <v>0</v>
      </c>
      <c r="BS81" s="1132">
        <f t="shared" si="74"/>
        <v>0</v>
      </c>
      <c r="BT81" s="1132">
        <f t="shared" si="74"/>
        <v>0</v>
      </c>
      <c r="BU81" s="1130">
        <f t="shared" si="57"/>
        <v>-8103.0348114913277</v>
      </c>
      <c r="BV81" s="1130">
        <f t="shared" si="57"/>
        <v>-116.29208536217629</v>
      </c>
      <c r="BW81" s="1130">
        <f>SUMIFS([2]ДиР!$D:$D,[2]ДиР!$A:$A,MID(BW$8,1,LEN(BW$8)-5),[2]ДиР!$B:$B,[2]Расходы!$A81,[2]ДиР!$E:$E,CONCATENATE("План ",LEFT([2]Расходы!BW$7,4)))</f>
        <v>16616.889101017761</v>
      </c>
      <c r="BX81" s="1130">
        <f>SUMIFS([2]ДиР!$H:$H,[2]ДиР!$A:$A,MID(BW$8,1,LEN(BW$8)-5),[2]ДиР!$B:$B,[2]Расходы!$A81,[2]ДиР!$E:$E,CONCATENATE("План ",LEFT([2]Расходы!BW$7,4)))</f>
        <v>237.53683226385192</v>
      </c>
      <c r="BY81" s="1130">
        <f>IF(BY$5=[2]Период!$B$2,SUMIFS('[2]Расходы 1'!$G:$G,'[2]Расходы 1'!$A:$A,[2]Расходы!$A81),SUMIFS([2]ДиР!$D:$D,[2]ДиР!$A:$A,MID(BY$8,1,LEN(BY$8)-5),[2]ДиР!$B:$B,[2]Расходы!$A81,[2]ДиР!$E:$E,CONCATENATE("Факт ",LEFT([2]Расходы!BW$7,4))))</f>
        <v>0</v>
      </c>
      <c r="BZ81" s="1130">
        <f>IF(BY$5=[2]Период!$B$2,SUMIFS('[2]Расходы 1'!$H:$H,'[2]Расходы 1'!$A:$A,[2]Расходы!$A81),SUMIFS([2]ДиР!$H:$H,[2]ДиР!$A:$A,MID(BY$8,1,LEN(BY$8)-5),[2]ДиР!$B:$B,[2]Расходы!$A81,[2]ДиР!$E:$E,CONCATENATE("Факт ",LEFT([2]Расходы!BW$7,4))))</f>
        <v>0</v>
      </c>
      <c r="CA81" s="1132">
        <f t="shared" si="75"/>
        <v>0</v>
      </c>
      <c r="CB81" s="1132">
        <f t="shared" si="75"/>
        <v>0</v>
      </c>
      <c r="CC81" s="1130">
        <f t="shared" si="58"/>
        <v>-16616.889101017761</v>
      </c>
      <c r="CD81" s="1130">
        <f t="shared" si="58"/>
        <v>-237.53683226385192</v>
      </c>
      <c r="CE81" s="1130">
        <f>SUMIFS([2]ДиР!$D:$D,[2]ДиР!$A:$A,MID(CE$8,1,LEN(CE$8)-5),[2]ДиР!$B:$B,[2]Расходы!$A81,[2]ДиР!$E:$E,CONCATENATE("План ",LEFT([2]Расходы!CE$7,4)))</f>
        <v>13786.938092480246</v>
      </c>
      <c r="CF81" s="1130">
        <f>SUMIFS([2]ДиР!$H:$H,[2]ДиР!$A:$A,MID(CE$8,1,LEN(CE$8)-5),[2]ДиР!$B:$B,[2]Расходы!$A81,[2]ДиР!$E:$E,CONCATENATE("План ",LEFT([2]Расходы!CE$7,4)))</f>
        <v>196.30648400195702</v>
      </c>
      <c r="CG81" s="1130">
        <f>IF(CG$5=[2]Период!$B$2,SUMIFS('[2]Расходы 1'!$G:$G,'[2]Расходы 1'!$A:$A,[2]Расходы!$A81),SUMIFS([2]ДиР!$D:$D,[2]ДиР!$A:$A,MID(CG$8,1,LEN(CG$8)-5),[2]ДиР!$B:$B,[2]Расходы!$A81,[2]ДиР!$E:$E,CONCATENATE("Факт ",LEFT([2]Расходы!CE$7,4))))</f>
        <v>0</v>
      </c>
      <c r="CH81" s="1130">
        <f>IF(CG$5=[2]Период!$B$2,SUMIFS('[2]Расходы 1'!$H:$H,'[2]Расходы 1'!$A:$A,[2]Расходы!$A81),SUMIFS([2]ДиР!$H:$H,[2]ДиР!$A:$A,MID(CG$8,1,LEN(CG$8)-5),[2]ДиР!$B:$B,[2]Расходы!$A81,[2]ДиР!$E:$E,CONCATENATE("Факт ",LEFT([2]Расходы!CE$7,4))))</f>
        <v>0</v>
      </c>
      <c r="CI81" s="1132">
        <f t="shared" si="76"/>
        <v>0</v>
      </c>
      <c r="CJ81" s="1132">
        <f t="shared" si="76"/>
        <v>0</v>
      </c>
      <c r="CK81" s="1130">
        <f t="shared" si="59"/>
        <v>-13786.938092480246</v>
      </c>
      <c r="CL81" s="1130">
        <f t="shared" si="59"/>
        <v>-196.30648400195702</v>
      </c>
      <c r="CM81" s="1130">
        <f t="shared" si="77"/>
        <v>38506.862004989336</v>
      </c>
      <c r="CN81" s="1130">
        <f t="shared" si="77"/>
        <v>550.13540162798517</v>
      </c>
      <c r="CO81" s="1130">
        <f t="shared" si="77"/>
        <v>0</v>
      </c>
      <c r="CP81" s="1130">
        <f t="shared" si="77"/>
        <v>0</v>
      </c>
      <c r="CQ81" s="1131">
        <f t="shared" si="78"/>
        <v>0</v>
      </c>
      <c r="CR81" s="1131">
        <f t="shared" si="78"/>
        <v>0</v>
      </c>
      <c r="CS81" s="1130">
        <f t="shared" si="60"/>
        <v>-38506.862004989336</v>
      </c>
      <c r="CT81" s="1130">
        <f t="shared" si="60"/>
        <v>-550.13540162798517</v>
      </c>
      <c r="CU81" s="1130">
        <f>SUMIFS([2]ДиР!$D:$D,[2]ДиР!$A:$A,MID(CU$8,1,LEN(CU$8)-5),[2]ДиР!$B:$B,[2]Расходы!$A81,[2]ДиР!$E:$E,CONCATENATE("План ",LEFT([2]Расходы!CU$7,4)))</f>
        <v>23673.176858211642</v>
      </c>
      <c r="CV81" s="1130">
        <f>SUMIFS([2]ДиР!$H:$H,[2]ДиР!$A:$A,MID(CU$8,1,LEN(CU$8)-5),[2]ДиР!$B:$B,[2]Расходы!$A81,[2]ДиР!$E:$E,CONCATENATE("План ",LEFT([2]Расходы!CU$7,4)))</f>
        <v>335.76592948318051</v>
      </c>
      <c r="CW81" s="1130">
        <f>IF(CW$5=[2]Период!$B$2,SUMIFS('[2]Расходы 1'!$G:$G,'[2]Расходы 1'!$A:$A,[2]Расходы!$A81),SUMIFS([2]ДиР!$D:$D,[2]ДиР!$A:$A,MID(CW$8,1,LEN(CW$8)-5),[2]ДиР!$B:$B,[2]Расходы!$A81,[2]ДиР!$E:$E,CONCATENATE("Факт ",LEFT([2]Расходы!CU$7,4))))</f>
        <v>0</v>
      </c>
      <c r="CX81" s="1130">
        <f>IF(CW$5=[2]Период!$B$2,SUMIFS('[2]Расходы 1'!$H:$H,'[2]Расходы 1'!$A:$A,[2]Расходы!$A81),SUMIFS([2]ДиР!$H:$H,[2]ДиР!$A:$A,MID(CW$8,1,LEN(CW$8)-5),[2]ДиР!$B:$B,[2]Расходы!$A81,[2]ДиР!$E:$E,CONCATENATE("Факт ",LEFT([2]Расходы!CU$7,4))))</f>
        <v>0</v>
      </c>
      <c r="CY81" s="1132">
        <f t="shared" si="79"/>
        <v>0</v>
      </c>
      <c r="CZ81" s="1132">
        <f t="shared" si="79"/>
        <v>0</v>
      </c>
      <c r="DA81" s="1130">
        <f t="shared" si="61"/>
        <v>-23673.176858211642</v>
      </c>
      <c r="DB81" s="1130">
        <f t="shared" si="61"/>
        <v>-335.76592948318051</v>
      </c>
      <c r="DC81" s="1130">
        <f>SUMIFS([2]ДиР!$D:$D,[2]ДиР!$A:$A,MID(DC$8,1,LEN(DC$8)-5),[2]ДиР!$B:$B,[2]Расходы!$A81,[2]ДиР!$E:$E,CONCATENATE("План ",LEFT([2]Расходы!DC$7,4)))</f>
        <v>29818.09740710965</v>
      </c>
      <c r="DD81" s="1130">
        <f>SUMIFS([2]ДиР!$H:$H,[2]ДиР!$A:$A,MID(DC$8,1,LEN(DC$8)-5),[2]ДиР!$B:$B,[2]Расходы!$A81,[2]ДиР!$E:$E,CONCATENATE("План ",LEFT([2]Расходы!DC$7,4)))</f>
        <v>421.30833496445985</v>
      </c>
      <c r="DE81" s="1130">
        <f>IF(DE$5=[2]Период!$B$2,SUMIFS('[2]Расходы 1'!$G:$G,'[2]Расходы 1'!$A:$A,[2]Расходы!$A81),SUMIFS([2]ДиР!$D:$D,[2]ДиР!$A:$A,MID(DE$8,1,LEN(DE$8)-5),[2]ДиР!$B:$B,[2]Расходы!$A81,[2]ДиР!$E:$E,CONCATENATE("Факт ",LEFT([2]Расходы!DC$7,4))))</f>
        <v>0</v>
      </c>
      <c r="DF81" s="1130">
        <f>IF(DE$5=[2]Период!$B$2,SUMIFS('[2]Расходы 1'!$H:$H,'[2]Расходы 1'!$A:$A,[2]Расходы!$A81),SUMIFS([2]ДиР!$H:$H,[2]ДиР!$A:$A,MID(DE$8,1,LEN(DE$8)-5),[2]ДиР!$B:$B,[2]Расходы!$A81,[2]ДиР!$E:$E,CONCATENATE("Факт ",LEFT([2]Расходы!DC$7,4))))</f>
        <v>0</v>
      </c>
      <c r="DG81" s="1132">
        <f t="shared" si="80"/>
        <v>0</v>
      </c>
      <c r="DH81" s="1132">
        <f t="shared" si="80"/>
        <v>0</v>
      </c>
      <c r="DI81" s="1130">
        <f t="shared" si="62"/>
        <v>-29818.09740710965</v>
      </c>
      <c r="DJ81" s="1130">
        <f t="shared" si="62"/>
        <v>-421.30833496445985</v>
      </c>
      <c r="DK81" s="1130">
        <f>SUMIFS([2]ДиР!$D:$D,[2]ДиР!$A:$A,MID(DK$8,1,LEN(DK$8)-5),[2]ДиР!$B:$B,[2]Расходы!$A81,[2]ДиР!$E:$E,CONCATENATE("План ",LEFT([2]Расходы!DK$7,4)))</f>
        <v>32534.549304056669</v>
      </c>
      <c r="DL81" s="1130">
        <f>SUMIFS([2]ДиР!$H:$H,[2]ДиР!$A:$A,MID(DK$8,1,LEN(DK$8)-5),[2]ДиР!$B:$B,[2]Расходы!$A81,[2]ДиР!$E:$E,CONCATENATE("План ",LEFT([2]Расходы!DK$7,4)))</f>
        <v>457.94284332545101</v>
      </c>
      <c r="DM81" s="1130">
        <f>IF(DM$5=[2]Период!$B$2,SUMIFS('[2]Расходы 1'!$G:$G,'[2]Расходы 1'!$A:$A,[2]Расходы!$A81),SUMIFS([2]ДиР!$D:$D,[2]ДиР!$A:$A,MID(DM$8,1,LEN(DM$8)-5),[2]ДиР!$B:$B,[2]Расходы!$A81,[2]ДиР!$E:$E,CONCATENATE("Факт ",LEFT([2]Расходы!DK$7,4))))</f>
        <v>0</v>
      </c>
      <c r="DN81" s="1130">
        <f>IF(DM$5=[2]Период!$B$2,SUMIFS('[2]Расходы 1'!$H:$H,'[2]Расходы 1'!$A:$A,[2]Расходы!$A81),SUMIFS([2]ДиР!$H:$H,[2]ДиР!$A:$A,MID(DM$8,1,LEN(DM$8)-5),[2]ДиР!$B:$B,[2]Расходы!$A81,[2]ДиР!$E:$E,CONCATENATE("Факт ",LEFT([2]Расходы!DK$7,4))))</f>
        <v>0</v>
      </c>
      <c r="DO81" s="1132">
        <f t="shared" si="81"/>
        <v>0</v>
      </c>
      <c r="DP81" s="1132">
        <f t="shared" si="81"/>
        <v>0</v>
      </c>
      <c r="DQ81" s="1130">
        <f t="shared" si="63"/>
        <v>-32534.549304056669</v>
      </c>
      <c r="DR81" s="1130">
        <f t="shared" si="63"/>
        <v>-457.94284332545101</v>
      </c>
      <c r="DS81" s="1130">
        <f t="shared" si="42"/>
        <v>86025.823569377972</v>
      </c>
      <c r="DT81" s="1130">
        <f t="shared" si="42"/>
        <v>1215.0171077730913</v>
      </c>
      <c r="DU81" s="1130">
        <f t="shared" si="42"/>
        <v>0</v>
      </c>
      <c r="DV81" s="1130">
        <f t="shared" si="42"/>
        <v>0</v>
      </c>
      <c r="DW81" s="1131">
        <f t="shared" si="82"/>
        <v>0</v>
      </c>
      <c r="DX81" s="1131">
        <f t="shared" si="82"/>
        <v>0</v>
      </c>
      <c r="DY81" s="1130">
        <f t="shared" si="64"/>
        <v>-86025.823569377972</v>
      </c>
      <c r="DZ81" s="1130">
        <f t="shared" si="64"/>
        <v>-1215.0171077730913</v>
      </c>
      <c r="EA81" s="1130">
        <f t="shared" si="65"/>
        <v>174383.35602053945</v>
      </c>
      <c r="EB81" s="1130">
        <f t="shared" si="65"/>
        <v>2487.0282145060546</v>
      </c>
      <c r="EC81" s="1130">
        <f t="shared" si="65"/>
        <v>0</v>
      </c>
      <c r="ED81" s="1130">
        <f t="shared" si="65"/>
        <v>0</v>
      </c>
      <c r="EE81" s="1131">
        <f t="shared" si="83"/>
        <v>0</v>
      </c>
      <c r="EF81" s="1131">
        <f t="shared" si="83"/>
        <v>0</v>
      </c>
      <c r="EG81" s="1130">
        <f t="shared" si="66"/>
        <v>-174383.35602053945</v>
      </c>
      <c r="EH81" s="1130">
        <f t="shared" si="66"/>
        <v>-2487.0282145060546</v>
      </c>
    </row>
    <row r="82" spans="1:138" ht="12.75" outlineLevel="1" x14ac:dyDescent="0.2">
      <c r="A82" s="1104">
        <v>3202030000</v>
      </c>
      <c r="B82" s="1108" t="s">
        <v>387</v>
      </c>
      <c r="C82" s="1130"/>
      <c r="D82" s="1130"/>
      <c r="E82" s="1130"/>
      <c r="F82" s="1130"/>
      <c r="G82" s="1131">
        <f t="shared" si="47"/>
        <v>0</v>
      </c>
      <c r="H82" s="1131">
        <f t="shared" si="47"/>
        <v>0</v>
      </c>
      <c r="I82" s="1130">
        <f t="shared" si="48"/>
        <v>0</v>
      </c>
      <c r="J82" s="1130">
        <f t="shared" si="48"/>
        <v>0</v>
      </c>
      <c r="K82" s="1130"/>
      <c r="L82" s="1130"/>
      <c r="M82" s="1130"/>
      <c r="N82" s="1130"/>
      <c r="O82" s="1131">
        <f t="shared" si="67"/>
        <v>0</v>
      </c>
      <c r="P82" s="1131">
        <f t="shared" si="67"/>
        <v>0</v>
      </c>
      <c r="Q82" s="1130">
        <f t="shared" si="50"/>
        <v>0</v>
      </c>
      <c r="R82" s="1130">
        <f t="shared" si="50"/>
        <v>0</v>
      </c>
      <c r="S82" s="1130"/>
      <c r="T82" s="1130"/>
      <c r="U82" s="1130"/>
      <c r="V82" s="1130"/>
      <c r="W82" s="1132">
        <f t="shared" si="68"/>
        <v>0</v>
      </c>
      <c r="X82" s="1132">
        <f t="shared" si="68"/>
        <v>0</v>
      </c>
      <c r="Y82" s="1130">
        <f t="shared" si="51"/>
        <v>0</v>
      </c>
      <c r="Z82" s="1130">
        <f t="shared" si="51"/>
        <v>0</v>
      </c>
      <c r="AA82" s="1130">
        <f t="shared" si="49"/>
        <v>0</v>
      </c>
      <c r="AB82" s="1130">
        <f t="shared" si="49"/>
        <v>0</v>
      </c>
      <c r="AC82" s="1130">
        <f t="shared" si="49"/>
        <v>0</v>
      </c>
      <c r="AD82" s="1130">
        <f t="shared" si="49"/>
        <v>0</v>
      </c>
      <c r="AE82" s="1132">
        <f t="shared" si="69"/>
        <v>0</v>
      </c>
      <c r="AF82" s="1132">
        <f t="shared" si="69"/>
        <v>0</v>
      </c>
      <c r="AG82" s="1130">
        <f t="shared" si="52"/>
        <v>0</v>
      </c>
      <c r="AH82" s="1130">
        <f t="shared" si="52"/>
        <v>0</v>
      </c>
      <c r="AI82" s="1130">
        <f>SUMIFS([2]ДиР!$D:$D,[2]ДиР!$A:$A,MID(AI$8,1,LEN(AI$8)-5),[2]ДиР!$B:$B,[2]Расходы!$A82,[2]ДиР!$E:$E,CONCATENATE("План ",LEFT([2]Расходы!AI$7,4)))</f>
        <v>28123.212923129991</v>
      </c>
      <c r="AJ82" s="1130">
        <f>SUMIFS([2]ДиР!$H:$H,[2]ДиР!$A:$A,MID(AI$8,1,LEN(AI$8)-5),[2]ДиР!$B:$B,[2]Расходы!$A82,[2]ДиР!$E:$E,CONCATENATE("План ",LEFT([2]Расходы!AI$7,4)))</f>
        <v>408.38180386451745</v>
      </c>
      <c r="AK82" s="1130">
        <f>IF(AK$5=[2]Период!$B$2,SUMIFS('[2]Расходы 1'!$G:$G,'[2]Расходы 1'!$A:$A,[2]Расходы!$A82),SUMIFS([2]ДиР!$D:$D,[2]ДиР!$A:$A,MID(AK$8,1,LEN(AK$8)-5),[2]ДиР!$B:$B,[2]Расходы!$A82,[2]ДиР!$E:$E,CONCATENATE("Факт ",LEFT([2]Расходы!AI$7,4))))</f>
        <v>0</v>
      </c>
      <c r="AL82" s="1130">
        <f>IF(AK$5=[2]Период!$B$2,SUMIFS('[2]Расходы 1'!$H:$H,'[2]Расходы 1'!$A:$A,[2]Расходы!$A82),SUMIFS([2]ДиР!$H:$H,[2]ДиР!$A:$A,MID(AK$8,1,LEN(AK$8)-5),[2]ДиР!$B:$B,[2]Расходы!$A82,[2]ДиР!$E:$E,CONCATENATE("Факт ",LEFT([2]Расходы!AI$7,4))))</f>
        <v>0</v>
      </c>
      <c r="AM82" s="1132">
        <f t="shared" si="70"/>
        <v>0</v>
      </c>
      <c r="AN82" s="1132">
        <f t="shared" si="70"/>
        <v>0</v>
      </c>
      <c r="AO82" s="1130">
        <f t="shared" si="53"/>
        <v>-28123.212923129991</v>
      </c>
      <c r="AP82" s="1130">
        <f t="shared" si="53"/>
        <v>-408.38180386451745</v>
      </c>
      <c r="AQ82" s="1130">
        <f>SUMIFS([2]ДиР!$D:$D,[2]ДиР!$A:$A,MID(AQ$8,1,LEN(AQ$8)-5),[2]ДиР!$B:$B,[2]Расходы!$A82,[2]ДиР!$E:$E,CONCATENATE("План ",LEFT([2]Расходы!AQ$7,4)))</f>
        <v>28271.722773219983</v>
      </c>
      <c r="AR82" s="1130">
        <f>SUMIFS([2]ДиР!$H:$H,[2]ДиР!$A:$A,MID(AQ$8,1,LEN(AQ$8)-5),[2]ДиР!$B:$B,[2]Расходы!$A82,[2]ДиР!$E:$E,CONCATENATE("План ",LEFT([2]Расходы!AQ$7,4)))</f>
        <v>408.93502239415608</v>
      </c>
      <c r="AS82" s="1130">
        <f>IF(AS$5=[2]Период!$B$2,SUMIFS('[2]Расходы 1'!$G:$G,'[2]Расходы 1'!$A:$A,[2]Расходы!$A82),SUMIFS([2]ДиР!$D:$D,[2]ДиР!$A:$A,MID(AS$8,1,LEN(AS$8)-5),[2]ДиР!$B:$B,[2]Расходы!$A82,[2]ДиР!$E:$E,CONCATENATE("Факт ",LEFT([2]Расходы!AQ$7,4))))</f>
        <v>0</v>
      </c>
      <c r="AT82" s="1130">
        <f>IF(AS$5=[2]Период!$B$2,SUMIFS('[2]Расходы 1'!$H:$H,'[2]Расходы 1'!$A:$A,[2]Расходы!$A82),SUMIFS([2]ДиР!$H:$H,[2]ДиР!$A:$A,MID(AS$8,1,LEN(AS$8)-5),[2]ДиР!$B:$B,[2]Расходы!$A82,[2]ДиР!$E:$E,CONCATENATE("Факт ",LEFT([2]Расходы!AQ$7,4))))</f>
        <v>0</v>
      </c>
      <c r="AU82" s="1132">
        <f t="shared" si="84"/>
        <v>0</v>
      </c>
      <c r="AV82" s="1132">
        <f t="shared" si="84"/>
        <v>0</v>
      </c>
      <c r="AW82" s="1130">
        <f t="shared" si="54"/>
        <v>-28271.722773219983</v>
      </c>
      <c r="AX82" s="1130">
        <f t="shared" si="54"/>
        <v>-408.93502239415608</v>
      </c>
      <c r="AY82" s="1130">
        <f>SUMIFS([2]ДиР!$D:$D,[2]ДиР!$A:$A,MID(AY$8,1,LEN(AY$8)-5),[2]ДиР!$B:$B,[2]Расходы!$A82,[2]ДиР!$E:$E,CONCATENATE("План ",LEFT([2]Расходы!AY$7,4)))</f>
        <v>28321.982537089989</v>
      </c>
      <c r="AZ82" s="1130">
        <f>SUMIFS([2]ДиР!$H:$H,[2]ДиР!$A:$A,MID(AY$8,1,LEN(AY$8)-5),[2]ДиР!$B:$B,[2]Расходы!$A82,[2]ДиР!$E:$E,CONCATENATE("План ",LEFT([2]Расходы!AY$7,4)))</f>
        <v>408.06833134630051</v>
      </c>
      <c r="BA82" s="1130">
        <f>IF(BA$5=[2]Период!$B$2,SUMIFS('[2]Расходы 1'!$G:$G,'[2]Расходы 1'!$A:$A,[2]Расходы!$A82),SUMIFS([2]ДиР!$D:$D,[2]ДиР!$A:$A,MID(BA$8,1,LEN(BA$8)-5),[2]ДиР!$B:$B,[2]Расходы!$A82,[2]ДиР!$E:$E,CONCATENATE("Факт ",LEFT([2]Расходы!AY$7,4))))</f>
        <v>0</v>
      </c>
      <c r="BB82" s="1130">
        <f>IF(BA$5=[2]Период!$B$2,SUMIFS('[2]Расходы 1'!$H:$H,'[2]Расходы 1'!$A:$A,[2]Расходы!$A82),SUMIFS([2]ДиР!$H:$H,[2]ДиР!$A:$A,MID(BA$8,1,LEN(BA$8)-5),[2]ДиР!$B:$B,[2]Расходы!$A82,[2]ДиР!$E:$E,CONCATENATE("Факт ",LEFT([2]Расходы!AY$7,4))))</f>
        <v>0</v>
      </c>
      <c r="BC82" s="1132">
        <f t="shared" si="71"/>
        <v>0</v>
      </c>
      <c r="BD82" s="1132">
        <f t="shared" si="71"/>
        <v>0</v>
      </c>
      <c r="BE82" s="1130">
        <f t="shared" si="55"/>
        <v>-28321.982537089989</v>
      </c>
      <c r="BF82" s="1130">
        <f t="shared" si="55"/>
        <v>-408.06833134630051</v>
      </c>
      <c r="BG82" s="1130">
        <f t="shared" si="72"/>
        <v>84716.918233439967</v>
      </c>
      <c r="BH82" s="1130">
        <f t="shared" si="72"/>
        <v>1225.385157604974</v>
      </c>
      <c r="BI82" s="1130">
        <f t="shared" si="72"/>
        <v>0</v>
      </c>
      <c r="BJ82" s="1130">
        <f t="shared" si="72"/>
        <v>0</v>
      </c>
      <c r="BK82" s="1131">
        <f t="shared" si="73"/>
        <v>0</v>
      </c>
      <c r="BL82" s="1131">
        <f t="shared" si="73"/>
        <v>0</v>
      </c>
      <c r="BM82" s="1130">
        <f t="shared" si="56"/>
        <v>-84716.918233439967</v>
      </c>
      <c r="BN82" s="1130">
        <f t="shared" si="56"/>
        <v>-1225.385157604974</v>
      </c>
      <c r="BO82" s="1130">
        <f>SUMIFS([2]ДиР!$D:$D,[2]ДиР!$A:$A,MID(BO$8,1,LEN(BO$8)-5),[2]ДиР!$B:$B,[2]Расходы!$A82,[2]ДиР!$E:$E,CONCATENATE("План ",LEFT([2]Расходы!BO$7,4)))</f>
        <v>28721.393790289992</v>
      </c>
      <c r="BP82" s="1130">
        <f>SUMIFS([2]ДиР!$H:$H,[2]ДиР!$A:$A,MID(BO$8,1,LEN(BO$8)-5),[2]ДиР!$B:$B,[2]Расходы!$A82,[2]ДиР!$E:$E,CONCATENATE("План ",LEFT([2]Расходы!BO$7,4)))</f>
        <v>412.19997890720634</v>
      </c>
      <c r="BQ82" s="1130">
        <f>IF(BQ$5=[2]Период!$B$2,SUMIFS('[2]Расходы 1'!$G:$G,'[2]Расходы 1'!$A:$A,[2]Расходы!$A82),SUMIFS([2]ДиР!$D:$D,[2]ДиР!$A:$A,MID(BQ$8,1,LEN(BQ$8)-5),[2]ДиР!$B:$B,[2]Расходы!$A82,[2]ДиР!$E:$E,CONCATENATE("Факт ",LEFT([2]Расходы!BO$7,4))))</f>
        <v>0</v>
      </c>
      <c r="BR82" s="1130">
        <f>IF(BQ$5=[2]Период!$B$2,SUMIFS('[2]Расходы 1'!$H:$H,'[2]Расходы 1'!$A:$A,[2]Расходы!$A82),SUMIFS([2]ДиР!$H:$H,[2]ДиР!$A:$A,MID(BQ$8,1,LEN(BQ$8)-5),[2]ДиР!$B:$B,[2]Расходы!$A82,[2]ДиР!$E:$E,CONCATENATE("Факт ",LEFT([2]Расходы!BO$7,4))))</f>
        <v>0</v>
      </c>
      <c r="BS82" s="1132">
        <f t="shared" si="74"/>
        <v>0</v>
      </c>
      <c r="BT82" s="1132">
        <f t="shared" si="74"/>
        <v>0</v>
      </c>
      <c r="BU82" s="1130">
        <f t="shared" si="57"/>
        <v>-28721.393790289992</v>
      </c>
      <c r="BV82" s="1130">
        <f t="shared" si="57"/>
        <v>-412.19997890720634</v>
      </c>
      <c r="BW82" s="1130">
        <f>SUMIFS([2]ДиР!$D:$D,[2]ДиР!$A:$A,MID(BW$8,1,LEN(BW$8)-5),[2]ДиР!$B:$B,[2]Расходы!$A82,[2]ДиР!$E:$E,CONCATENATE("План ",LEFT([2]Расходы!BW$7,4)))</f>
        <v>28765.823385150001</v>
      </c>
      <c r="BX82" s="1130">
        <f>SUMIFS([2]ДиР!$H:$H,[2]ДиР!$A:$A,MID(BW$8,1,LEN(BW$8)-5),[2]ДиР!$B:$B,[2]Расходы!$A82,[2]ДиР!$E:$E,CONCATENATE("План ",LEFT([2]Расходы!BW$7,4)))</f>
        <v>411.20467993924666</v>
      </c>
      <c r="BY82" s="1130">
        <f>IF(BY$5=[2]Период!$B$2,SUMIFS('[2]Расходы 1'!$G:$G,'[2]Расходы 1'!$A:$A,[2]Расходы!$A82),SUMIFS([2]ДиР!$D:$D,[2]ДиР!$A:$A,MID(BY$8,1,LEN(BY$8)-5),[2]ДиР!$B:$B,[2]Расходы!$A82,[2]ДиР!$E:$E,CONCATENATE("Факт ",LEFT([2]Расходы!BW$7,4))))</f>
        <v>0</v>
      </c>
      <c r="BZ82" s="1130">
        <f>IF(BY$5=[2]Период!$B$2,SUMIFS('[2]Расходы 1'!$H:$H,'[2]Расходы 1'!$A:$A,[2]Расходы!$A82),SUMIFS([2]ДиР!$H:$H,[2]ДиР!$A:$A,MID(BY$8,1,LEN(BY$8)-5),[2]ДиР!$B:$B,[2]Расходы!$A82,[2]ДиР!$E:$E,CONCATENATE("Факт ",LEFT([2]Расходы!BW$7,4))))</f>
        <v>0</v>
      </c>
      <c r="CA82" s="1132">
        <f t="shared" si="75"/>
        <v>0</v>
      </c>
      <c r="CB82" s="1132">
        <f t="shared" si="75"/>
        <v>0</v>
      </c>
      <c r="CC82" s="1130">
        <f t="shared" si="58"/>
        <v>-28765.823385150001</v>
      </c>
      <c r="CD82" s="1130">
        <f t="shared" si="58"/>
        <v>-411.20467993924666</v>
      </c>
      <c r="CE82" s="1130">
        <f>SUMIFS([2]ДиР!$D:$D,[2]ДиР!$A:$A,MID(CE$8,1,LEN(CE$8)-5),[2]ДиР!$B:$B,[2]Расходы!$A82,[2]ДиР!$E:$E,CONCATENATE("План ",LEFT([2]Расходы!CE$7,4)))</f>
        <v>28817.10820119999</v>
      </c>
      <c r="CF82" s="1130">
        <f>SUMIFS([2]ДиР!$H:$H,[2]ДиР!$A:$A,MID(CE$8,1,LEN(CE$8)-5),[2]ДиР!$B:$B,[2]Расходы!$A82,[2]ДиР!$E:$E,CONCATENATE("План ",LEFT([2]Расходы!CE$7,4)))</f>
        <v>410.31483220824765</v>
      </c>
      <c r="CG82" s="1130">
        <f>IF(CG$5=[2]Период!$B$2,SUMIFS('[2]Расходы 1'!$G:$G,'[2]Расходы 1'!$A:$A,[2]Расходы!$A82),SUMIFS([2]ДиР!$D:$D,[2]ДиР!$A:$A,MID(CG$8,1,LEN(CG$8)-5),[2]ДиР!$B:$B,[2]Расходы!$A82,[2]ДиР!$E:$E,CONCATENATE("Факт ",LEFT([2]Расходы!CE$7,4))))</f>
        <v>0</v>
      </c>
      <c r="CH82" s="1130">
        <f>IF(CG$5=[2]Период!$B$2,SUMIFS('[2]Расходы 1'!$H:$H,'[2]Расходы 1'!$A:$A,[2]Расходы!$A82),SUMIFS([2]ДиР!$H:$H,[2]ДиР!$A:$A,MID(CG$8,1,LEN(CG$8)-5),[2]ДиР!$B:$B,[2]Расходы!$A82,[2]ДиР!$E:$E,CONCATENATE("Факт ",LEFT([2]Расходы!CE$7,4))))</f>
        <v>0</v>
      </c>
      <c r="CI82" s="1132">
        <f t="shared" si="76"/>
        <v>0</v>
      </c>
      <c r="CJ82" s="1132">
        <f t="shared" si="76"/>
        <v>0</v>
      </c>
      <c r="CK82" s="1130">
        <f t="shared" si="59"/>
        <v>-28817.10820119999</v>
      </c>
      <c r="CL82" s="1130">
        <f t="shared" si="59"/>
        <v>-410.31483220824765</v>
      </c>
      <c r="CM82" s="1130">
        <f t="shared" si="77"/>
        <v>86304.325376639987</v>
      </c>
      <c r="CN82" s="1130">
        <f t="shared" si="77"/>
        <v>1233.7194910547007</v>
      </c>
      <c r="CO82" s="1130">
        <f t="shared" si="77"/>
        <v>0</v>
      </c>
      <c r="CP82" s="1130">
        <f t="shared" si="77"/>
        <v>0</v>
      </c>
      <c r="CQ82" s="1131">
        <f t="shared" si="78"/>
        <v>0</v>
      </c>
      <c r="CR82" s="1131">
        <f t="shared" si="78"/>
        <v>0</v>
      </c>
      <c r="CS82" s="1130">
        <f t="shared" si="60"/>
        <v>-86304.325376639987</v>
      </c>
      <c r="CT82" s="1130">
        <f t="shared" si="60"/>
        <v>-1233.7194910547007</v>
      </c>
      <c r="CU82" s="1130">
        <f>SUMIFS([2]ДиР!$D:$D,[2]ДиР!$A:$A,MID(CU$8,1,LEN(CU$8)-5),[2]ДиР!$B:$B,[2]Расходы!$A82,[2]ДиР!$E:$E,CONCATENATE("План ",LEFT([2]Расходы!CU$7,4)))</f>
        <v>28811.746550899992</v>
      </c>
      <c r="CV82" s="1130">
        <f>SUMIFS([2]ДиР!$H:$H,[2]ДиР!$A:$A,MID(CU$8,1,LEN(CU$8)-5),[2]ДиР!$B:$B,[2]Расходы!$A82,[2]ДиР!$E:$E,CONCATENATE("План ",LEFT([2]Расходы!CU$7,4)))</f>
        <v>408.64827389404996</v>
      </c>
      <c r="CW82" s="1130">
        <f>IF(CW$5=[2]Период!$B$2,SUMIFS('[2]Расходы 1'!$G:$G,'[2]Расходы 1'!$A:$A,[2]Расходы!$A82),SUMIFS([2]ДиР!$D:$D,[2]ДиР!$A:$A,MID(CW$8,1,LEN(CW$8)-5),[2]ДиР!$B:$B,[2]Расходы!$A82,[2]ДиР!$E:$E,CONCATENATE("Факт ",LEFT([2]Расходы!CU$7,4))))</f>
        <v>0</v>
      </c>
      <c r="CX82" s="1130">
        <f>IF(CW$5=[2]Период!$B$2,SUMIFS('[2]Расходы 1'!$H:$H,'[2]Расходы 1'!$A:$A,[2]Расходы!$A82),SUMIFS([2]ДиР!$H:$H,[2]ДиР!$A:$A,MID(CW$8,1,LEN(CW$8)-5),[2]ДиР!$B:$B,[2]Расходы!$A82,[2]ДиР!$E:$E,CONCATENATE("Факт ",LEFT([2]Расходы!CU$7,4))))</f>
        <v>0</v>
      </c>
      <c r="CY82" s="1132">
        <f t="shared" si="79"/>
        <v>0</v>
      </c>
      <c r="CZ82" s="1132">
        <f t="shared" si="79"/>
        <v>0</v>
      </c>
      <c r="DA82" s="1130">
        <f t="shared" si="61"/>
        <v>-28811.746550899992</v>
      </c>
      <c r="DB82" s="1130">
        <f t="shared" si="61"/>
        <v>-408.64827389404996</v>
      </c>
      <c r="DC82" s="1130">
        <f>SUMIFS([2]ДиР!$D:$D,[2]ДиР!$A:$A,MID(DC$8,1,LEN(DC$8)-5),[2]ДиР!$B:$B,[2]Расходы!$A82,[2]ДиР!$E:$E,CONCATENATE("План ",LEFT([2]Расходы!DC$7,4)))</f>
        <v>28821.633975000012</v>
      </c>
      <c r="DD82" s="1130">
        <f>SUMIFS([2]ДиР!$H:$H,[2]ДиР!$A:$A,MID(DC$8,1,LEN(DC$8)-5),[2]ДиР!$B:$B,[2]Расходы!$A82,[2]ДиР!$E:$E,CONCATENATE("План ",LEFT([2]Расходы!DC$7,4)))</f>
        <v>407.22902119392455</v>
      </c>
      <c r="DE82" s="1130">
        <f>IF(DE$5=[2]Период!$B$2,SUMIFS('[2]Расходы 1'!$G:$G,'[2]Расходы 1'!$A:$A,[2]Расходы!$A82),SUMIFS([2]ДиР!$D:$D,[2]ДиР!$A:$A,MID(DE$8,1,LEN(DE$8)-5),[2]ДиР!$B:$B,[2]Расходы!$A82,[2]ДиР!$E:$E,CONCATENATE("Факт ",LEFT([2]Расходы!DC$7,4))))</f>
        <v>0</v>
      </c>
      <c r="DF82" s="1130">
        <f>IF(DE$5=[2]Период!$B$2,SUMIFS('[2]Расходы 1'!$H:$H,'[2]Расходы 1'!$A:$A,[2]Расходы!$A82),SUMIFS([2]ДиР!$H:$H,[2]ДиР!$A:$A,MID(DE$8,1,LEN(DE$8)-5),[2]ДиР!$B:$B,[2]Расходы!$A82,[2]ДиР!$E:$E,CONCATENATE("Факт ",LEFT([2]Расходы!DC$7,4))))</f>
        <v>0</v>
      </c>
      <c r="DG82" s="1132">
        <f t="shared" si="80"/>
        <v>0</v>
      </c>
      <c r="DH82" s="1132">
        <f t="shared" si="80"/>
        <v>0</v>
      </c>
      <c r="DI82" s="1130">
        <f t="shared" si="62"/>
        <v>-28821.633975000012</v>
      </c>
      <c r="DJ82" s="1130">
        <f t="shared" si="62"/>
        <v>-407.22902119392455</v>
      </c>
      <c r="DK82" s="1130">
        <f>SUMIFS([2]ДиР!$D:$D,[2]ДиР!$A:$A,MID(DK$8,1,LEN(DK$8)-5),[2]ДиР!$B:$B,[2]Расходы!$A82,[2]ДиР!$E:$E,CONCATENATE("План ",LEFT([2]Расходы!DK$7,4)))</f>
        <v>28867.486629999992</v>
      </c>
      <c r="DL82" s="1130">
        <f>SUMIFS([2]ДиР!$H:$H,[2]ДиР!$A:$A,MID(DK$8,1,LEN(DK$8)-5),[2]ДиР!$B:$B,[2]Расходы!$A82,[2]ДиР!$E:$E,CONCATENATE("План ",LEFT([2]Расходы!DK$7,4)))</f>
        <v>406.32678766978665</v>
      </c>
      <c r="DM82" s="1130">
        <f>IF(DM$5=[2]Период!$B$2,SUMIFS('[2]Расходы 1'!$G:$G,'[2]Расходы 1'!$A:$A,[2]Расходы!$A82),SUMIFS([2]ДиР!$D:$D,[2]ДиР!$A:$A,MID(DM$8,1,LEN(DM$8)-5),[2]ДиР!$B:$B,[2]Расходы!$A82,[2]ДиР!$E:$E,CONCATENATE("Факт ",LEFT([2]Расходы!DK$7,4))))</f>
        <v>0</v>
      </c>
      <c r="DN82" s="1130">
        <f>IF(DM$5=[2]Период!$B$2,SUMIFS('[2]Расходы 1'!$H:$H,'[2]Расходы 1'!$A:$A,[2]Расходы!$A82),SUMIFS([2]ДиР!$H:$H,[2]ДиР!$A:$A,MID(DM$8,1,LEN(DM$8)-5),[2]ДиР!$B:$B,[2]Расходы!$A82,[2]ДиР!$E:$E,CONCATENATE("Факт ",LEFT([2]Расходы!DK$7,4))))</f>
        <v>0</v>
      </c>
      <c r="DO82" s="1132">
        <f t="shared" si="81"/>
        <v>0</v>
      </c>
      <c r="DP82" s="1132">
        <f t="shared" si="81"/>
        <v>0</v>
      </c>
      <c r="DQ82" s="1130">
        <f t="shared" si="63"/>
        <v>-28867.486629999992</v>
      </c>
      <c r="DR82" s="1130">
        <f t="shared" si="63"/>
        <v>-406.32678766978665</v>
      </c>
      <c r="DS82" s="1130">
        <f t="shared" si="42"/>
        <v>86500.867155899992</v>
      </c>
      <c r="DT82" s="1130">
        <f t="shared" si="42"/>
        <v>1222.2040827577612</v>
      </c>
      <c r="DU82" s="1130">
        <f t="shared" si="42"/>
        <v>0</v>
      </c>
      <c r="DV82" s="1130">
        <f t="shared" si="42"/>
        <v>0</v>
      </c>
      <c r="DW82" s="1131">
        <f t="shared" si="82"/>
        <v>0</v>
      </c>
      <c r="DX82" s="1131">
        <f t="shared" si="82"/>
        <v>0</v>
      </c>
      <c r="DY82" s="1130">
        <f t="shared" si="64"/>
        <v>-86500.867155899992</v>
      </c>
      <c r="DZ82" s="1130">
        <f t="shared" si="64"/>
        <v>-1222.2040827577612</v>
      </c>
      <c r="EA82" s="1130">
        <f t="shared" si="65"/>
        <v>257522.11076597995</v>
      </c>
      <c r="EB82" s="1130">
        <f t="shared" si="65"/>
        <v>3681.3087314174354</v>
      </c>
      <c r="EC82" s="1130">
        <f t="shared" si="65"/>
        <v>0</v>
      </c>
      <c r="ED82" s="1130">
        <f t="shared" si="65"/>
        <v>0</v>
      </c>
      <c r="EE82" s="1131">
        <f t="shared" si="83"/>
        <v>0</v>
      </c>
      <c r="EF82" s="1131">
        <f t="shared" si="83"/>
        <v>0</v>
      </c>
      <c r="EG82" s="1130">
        <f t="shared" si="66"/>
        <v>-257522.11076597995</v>
      </c>
      <c r="EH82" s="1130">
        <f t="shared" si="66"/>
        <v>-3681.3087314174354</v>
      </c>
    </row>
    <row r="83" spans="1:138" ht="12.75" outlineLevel="1" x14ac:dyDescent="0.2">
      <c r="A83" s="1104">
        <v>3203020000</v>
      </c>
      <c r="B83" s="1108" t="s">
        <v>388</v>
      </c>
      <c r="C83" s="1130"/>
      <c r="D83" s="1130"/>
      <c r="E83" s="1130"/>
      <c r="F83" s="1130"/>
      <c r="G83" s="1131">
        <f t="shared" si="47"/>
        <v>0</v>
      </c>
      <c r="H83" s="1131">
        <f t="shared" si="47"/>
        <v>0</v>
      </c>
      <c r="I83" s="1130">
        <f t="shared" si="48"/>
        <v>0</v>
      </c>
      <c r="J83" s="1130">
        <f t="shared" si="48"/>
        <v>0</v>
      </c>
      <c r="K83" s="1130"/>
      <c r="L83" s="1130"/>
      <c r="M83" s="1130"/>
      <c r="N83" s="1130"/>
      <c r="O83" s="1131">
        <f t="shared" si="67"/>
        <v>0</v>
      </c>
      <c r="P83" s="1131">
        <f t="shared" si="67"/>
        <v>0</v>
      </c>
      <c r="Q83" s="1130">
        <f t="shared" si="50"/>
        <v>0</v>
      </c>
      <c r="R83" s="1130">
        <f t="shared" si="50"/>
        <v>0</v>
      </c>
      <c r="S83" s="1130"/>
      <c r="T83" s="1130"/>
      <c r="U83" s="1130"/>
      <c r="V83" s="1130"/>
      <c r="W83" s="1132">
        <f t="shared" si="68"/>
        <v>0</v>
      </c>
      <c r="X83" s="1132">
        <f t="shared" si="68"/>
        <v>0</v>
      </c>
      <c r="Y83" s="1130">
        <f t="shared" si="51"/>
        <v>0</v>
      </c>
      <c r="Z83" s="1130">
        <f t="shared" si="51"/>
        <v>0</v>
      </c>
      <c r="AA83" s="1130">
        <f t="shared" si="49"/>
        <v>0</v>
      </c>
      <c r="AB83" s="1130">
        <f t="shared" si="49"/>
        <v>0</v>
      </c>
      <c r="AC83" s="1130">
        <f t="shared" si="49"/>
        <v>0</v>
      </c>
      <c r="AD83" s="1130">
        <f t="shared" si="49"/>
        <v>0</v>
      </c>
      <c r="AE83" s="1132">
        <f t="shared" si="69"/>
        <v>0</v>
      </c>
      <c r="AF83" s="1132">
        <f t="shared" si="69"/>
        <v>0</v>
      </c>
      <c r="AG83" s="1130">
        <f t="shared" si="52"/>
        <v>0</v>
      </c>
      <c r="AH83" s="1130">
        <f t="shared" si="52"/>
        <v>0</v>
      </c>
      <c r="AI83" s="1130">
        <f>SUMIFS([2]ДиР!$D:$D,[2]ДиР!$A:$A,MID(AI$8,1,LEN(AI$8)-5),[2]ДиР!$B:$B,[2]Расходы!$A83,[2]ДиР!$E:$E,CONCATENATE("План ",LEFT([2]Расходы!AI$7,4)))</f>
        <v>0</v>
      </c>
      <c r="AJ83" s="1130">
        <f>SUMIFS([2]ДиР!$H:$H,[2]ДиР!$A:$A,MID(AI$8,1,LEN(AI$8)-5),[2]ДиР!$B:$B,[2]Расходы!$A83,[2]ДиР!$E:$E,CONCATENATE("План ",LEFT([2]Расходы!AI$7,4)))</f>
        <v>0</v>
      </c>
      <c r="AK83" s="1130">
        <f>IF(AK$5=[2]Период!$B$2,SUMIFS('[2]Расходы 1'!$G:$G,'[2]Расходы 1'!$A:$A,[2]Расходы!$A83),SUMIFS([2]ДиР!$D:$D,[2]ДиР!$A:$A,MID(AK$8,1,LEN(AK$8)-5),[2]ДиР!$B:$B,[2]Расходы!$A83,[2]ДиР!$E:$E,CONCATENATE("Факт ",LEFT([2]Расходы!AI$7,4))))</f>
        <v>0</v>
      </c>
      <c r="AL83" s="1130">
        <f>IF(AK$5=[2]Период!$B$2,SUMIFS('[2]Расходы 1'!$H:$H,'[2]Расходы 1'!$A:$A,[2]Расходы!$A83),SUMIFS([2]ДиР!$H:$H,[2]ДиР!$A:$A,MID(AK$8,1,LEN(AK$8)-5),[2]ДиР!$B:$B,[2]Расходы!$A83,[2]ДиР!$E:$E,CONCATENATE("Факт ",LEFT([2]Расходы!AI$7,4))))</f>
        <v>0</v>
      </c>
      <c r="AM83" s="1132">
        <f t="shared" si="70"/>
        <v>0</v>
      </c>
      <c r="AN83" s="1132">
        <f t="shared" si="70"/>
        <v>0</v>
      </c>
      <c r="AO83" s="1130">
        <f t="shared" si="53"/>
        <v>0</v>
      </c>
      <c r="AP83" s="1130">
        <f t="shared" si="53"/>
        <v>0</v>
      </c>
      <c r="AQ83" s="1130">
        <f>SUMIFS([2]ДиР!$D:$D,[2]ДиР!$A:$A,MID(AQ$8,1,LEN(AQ$8)-5),[2]ДиР!$B:$B,[2]Расходы!$A83,[2]ДиР!$E:$E,CONCATENATE("План ",LEFT([2]Расходы!AQ$7,4)))</f>
        <v>0</v>
      </c>
      <c r="AR83" s="1130">
        <f>SUMIFS([2]ДиР!$H:$H,[2]ДиР!$A:$A,MID(AQ$8,1,LEN(AQ$8)-5),[2]ДиР!$B:$B,[2]Расходы!$A83,[2]ДиР!$E:$E,CONCATENATE("План ",LEFT([2]Расходы!AQ$7,4)))</f>
        <v>0</v>
      </c>
      <c r="AS83" s="1130">
        <f>IF(AS$5=[2]Период!$B$2,SUMIFS('[2]Расходы 1'!$G:$G,'[2]Расходы 1'!$A:$A,[2]Расходы!$A83),SUMIFS([2]ДиР!$D:$D,[2]ДиР!$A:$A,MID(AS$8,1,LEN(AS$8)-5),[2]ДиР!$B:$B,[2]Расходы!$A83,[2]ДиР!$E:$E,CONCATENATE("Факт ",LEFT([2]Расходы!AQ$7,4))))</f>
        <v>0</v>
      </c>
      <c r="AT83" s="1130">
        <f>IF(AS$5=[2]Период!$B$2,SUMIFS('[2]Расходы 1'!$H:$H,'[2]Расходы 1'!$A:$A,[2]Расходы!$A83),SUMIFS([2]ДиР!$H:$H,[2]ДиР!$A:$A,MID(AS$8,1,LEN(AS$8)-5),[2]ДиР!$B:$B,[2]Расходы!$A83,[2]ДиР!$E:$E,CONCATENATE("Факт ",LEFT([2]Расходы!AQ$7,4))))</f>
        <v>0</v>
      </c>
      <c r="AU83" s="1132">
        <f t="shared" si="84"/>
        <v>0</v>
      </c>
      <c r="AV83" s="1132">
        <f t="shared" si="84"/>
        <v>0</v>
      </c>
      <c r="AW83" s="1130">
        <f t="shared" si="54"/>
        <v>0</v>
      </c>
      <c r="AX83" s="1130">
        <f t="shared" si="54"/>
        <v>0</v>
      </c>
      <c r="AY83" s="1130">
        <f>SUMIFS([2]ДиР!$D:$D,[2]ДиР!$A:$A,MID(AY$8,1,LEN(AY$8)-5),[2]ДиР!$B:$B,[2]Расходы!$A83,[2]ДиР!$E:$E,CONCATENATE("План ",LEFT([2]Расходы!AY$7,4)))</f>
        <v>85179.753930000006</v>
      </c>
      <c r="AZ83" s="1130">
        <f>SUMIFS([2]ДиР!$H:$H,[2]ДиР!$A:$A,MID(AY$8,1,LEN(AY$8)-5),[2]ДиР!$B:$B,[2]Расходы!$A83,[2]ДиР!$E:$E,CONCATENATE("План ",LEFT([2]Расходы!AY$7,4)))</f>
        <v>1227.2855547871191</v>
      </c>
      <c r="BA83" s="1130">
        <f>IF(BA$5=[2]Период!$B$2,SUMIFS('[2]Расходы 1'!$G:$G,'[2]Расходы 1'!$A:$A,[2]Расходы!$A83),SUMIFS([2]ДиР!$D:$D,[2]ДиР!$A:$A,MID(BA$8,1,LEN(BA$8)-5),[2]ДиР!$B:$B,[2]Расходы!$A83,[2]ДиР!$E:$E,CONCATENATE("Факт ",LEFT([2]Расходы!AY$7,4))))</f>
        <v>0</v>
      </c>
      <c r="BB83" s="1130">
        <f>IF(BA$5=[2]Период!$B$2,SUMIFS('[2]Расходы 1'!$H:$H,'[2]Расходы 1'!$A:$A,[2]Расходы!$A83),SUMIFS([2]ДиР!$H:$H,[2]ДиР!$A:$A,MID(BA$8,1,LEN(BA$8)-5),[2]ДиР!$B:$B,[2]Расходы!$A83,[2]ДиР!$E:$E,CONCATENATE("Факт ",LEFT([2]Расходы!AY$7,4))))</f>
        <v>0</v>
      </c>
      <c r="BC83" s="1132">
        <f t="shared" si="71"/>
        <v>0</v>
      </c>
      <c r="BD83" s="1132">
        <f t="shared" si="71"/>
        <v>0</v>
      </c>
      <c r="BE83" s="1130">
        <f t="shared" si="55"/>
        <v>-85179.753930000006</v>
      </c>
      <c r="BF83" s="1130">
        <f t="shared" si="55"/>
        <v>-1227.2855547871191</v>
      </c>
      <c r="BG83" s="1130">
        <f t="shared" si="72"/>
        <v>85179.753930000006</v>
      </c>
      <c r="BH83" s="1130">
        <f t="shared" si="72"/>
        <v>1227.2855547871191</v>
      </c>
      <c r="BI83" s="1130">
        <f t="shared" si="72"/>
        <v>0</v>
      </c>
      <c r="BJ83" s="1130">
        <f t="shared" si="72"/>
        <v>0</v>
      </c>
      <c r="BK83" s="1131">
        <f t="shared" si="73"/>
        <v>0</v>
      </c>
      <c r="BL83" s="1131">
        <f t="shared" si="73"/>
        <v>0</v>
      </c>
      <c r="BM83" s="1130">
        <f t="shared" si="56"/>
        <v>-85179.753930000006</v>
      </c>
      <c r="BN83" s="1130">
        <f t="shared" si="56"/>
        <v>-1227.2855547871191</v>
      </c>
      <c r="BO83" s="1130">
        <f>SUMIFS([2]ДиР!$D:$D,[2]ДиР!$A:$A,MID(BO$8,1,LEN(BO$8)-5),[2]ДиР!$B:$B,[2]Расходы!$A83,[2]ДиР!$E:$E,CONCATENATE("План ",LEFT([2]Расходы!BO$7,4)))</f>
        <v>0</v>
      </c>
      <c r="BP83" s="1130">
        <f>SUMIFS([2]ДиР!$H:$H,[2]ДиР!$A:$A,MID(BO$8,1,LEN(BO$8)-5),[2]ДиР!$B:$B,[2]Расходы!$A83,[2]ДиР!$E:$E,CONCATENATE("План ",LEFT([2]Расходы!BO$7,4)))</f>
        <v>0</v>
      </c>
      <c r="BQ83" s="1130">
        <f>IF(BQ$5=[2]Период!$B$2,SUMIFS('[2]Расходы 1'!$G:$G,'[2]Расходы 1'!$A:$A,[2]Расходы!$A83),SUMIFS([2]ДиР!$D:$D,[2]ДиР!$A:$A,MID(BQ$8,1,LEN(BQ$8)-5),[2]ДиР!$B:$B,[2]Расходы!$A83,[2]ДиР!$E:$E,CONCATENATE("Факт ",LEFT([2]Расходы!BO$7,4))))</f>
        <v>0</v>
      </c>
      <c r="BR83" s="1130">
        <f>IF(BQ$5=[2]Период!$B$2,SUMIFS('[2]Расходы 1'!$H:$H,'[2]Расходы 1'!$A:$A,[2]Расходы!$A83),SUMIFS([2]ДиР!$H:$H,[2]ДиР!$A:$A,MID(BQ$8,1,LEN(BQ$8)-5),[2]ДиР!$B:$B,[2]Расходы!$A83,[2]ДиР!$E:$E,CONCATENATE("Факт ",LEFT([2]Расходы!BO$7,4))))</f>
        <v>0</v>
      </c>
      <c r="BS83" s="1132">
        <f t="shared" si="74"/>
        <v>0</v>
      </c>
      <c r="BT83" s="1132">
        <f t="shared" si="74"/>
        <v>0</v>
      </c>
      <c r="BU83" s="1130">
        <f t="shared" si="57"/>
        <v>0</v>
      </c>
      <c r="BV83" s="1130">
        <f t="shared" si="57"/>
        <v>0</v>
      </c>
      <c r="BW83" s="1130">
        <f>SUMIFS([2]ДиР!$D:$D,[2]ДиР!$A:$A,MID(BW$8,1,LEN(BW$8)-5),[2]ДиР!$B:$B,[2]Расходы!$A83,[2]ДиР!$E:$E,CONCATENATE("План ",LEFT([2]Расходы!BW$7,4)))</f>
        <v>0</v>
      </c>
      <c r="BX83" s="1130">
        <f>SUMIFS([2]ДиР!$H:$H,[2]ДиР!$A:$A,MID(BW$8,1,LEN(BW$8)-5),[2]ДиР!$B:$B,[2]Расходы!$A83,[2]ДиР!$E:$E,CONCATENATE("План ",LEFT([2]Расходы!BW$7,4)))</f>
        <v>0</v>
      </c>
      <c r="BY83" s="1130">
        <f>IF(BY$5=[2]Период!$B$2,SUMIFS('[2]Расходы 1'!$G:$G,'[2]Расходы 1'!$A:$A,[2]Расходы!$A83),SUMIFS([2]ДиР!$D:$D,[2]ДиР!$A:$A,MID(BY$8,1,LEN(BY$8)-5),[2]ДиР!$B:$B,[2]Расходы!$A83,[2]ДиР!$E:$E,CONCATENATE("Факт ",LEFT([2]Расходы!BW$7,4))))</f>
        <v>0</v>
      </c>
      <c r="BZ83" s="1130">
        <f>IF(BY$5=[2]Период!$B$2,SUMIFS('[2]Расходы 1'!$H:$H,'[2]Расходы 1'!$A:$A,[2]Расходы!$A83),SUMIFS([2]ДиР!$H:$H,[2]ДиР!$A:$A,MID(BY$8,1,LEN(BY$8)-5),[2]ДиР!$B:$B,[2]Расходы!$A83,[2]ДиР!$E:$E,CONCATENATE("Факт ",LEFT([2]Расходы!BW$7,4))))</f>
        <v>0</v>
      </c>
      <c r="CA83" s="1132">
        <f t="shared" si="75"/>
        <v>0</v>
      </c>
      <c r="CB83" s="1132">
        <f t="shared" si="75"/>
        <v>0</v>
      </c>
      <c r="CC83" s="1130">
        <f t="shared" si="58"/>
        <v>0</v>
      </c>
      <c r="CD83" s="1130">
        <f t="shared" si="58"/>
        <v>0</v>
      </c>
      <c r="CE83" s="1130">
        <f>SUMIFS([2]ДиР!$D:$D,[2]ДиР!$A:$A,MID(CE$8,1,LEN(CE$8)-5),[2]ДиР!$B:$B,[2]Расходы!$A83,[2]ДиР!$E:$E,CONCATENATE("План ",LEFT([2]Расходы!CE$7,4)))</f>
        <v>86684.091</v>
      </c>
      <c r="CF83" s="1130">
        <f>SUMIFS([2]ДиР!$H:$H,[2]ДиР!$A:$A,MID(CE$8,1,LEN(CE$8)-5),[2]ДиР!$B:$B,[2]Расходы!$A83,[2]ДиР!$E:$E,CONCATENATE("План ",LEFT([2]Расходы!CE$7,4)))</f>
        <v>1234.2587606451218</v>
      </c>
      <c r="CG83" s="1130">
        <f>IF(CG$5=[2]Период!$B$2,SUMIFS('[2]Расходы 1'!$G:$G,'[2]Расходы 1'!$A:$A,[2]Расходы!$A83),SUMIFS([2]ДиР!$D:$D,[2]ДиР!$A:$A,MID(CG$8,1,LEN(CG$8)-5),[2]ДиР!$B:$B,[2]Расходы!$A83,[2]ДиР!$E:$E,CONCATENATE("Факт ",LEFT([2]Расходы!CE$7,4))))</f>
        <v>0</v>
      </c>
      <c r="CH83" s="1130">
        <f>IF(CG$5=[2]Период!$B$2,SUMIFS('[2]Расходы 1'!$H:$H,'[2]Расходы 1'!$A:$A,[2]Расходы!$A83),SUMIFS([2]ДиР!$H:$H,[2]ДиР!$A:$A,MID(CG$8,1,LEN(CG$8)-5),[2]ДиР!$B:$B,[2]Расходы!$A83,[2]ДиР!$E:$E,CONCATENATE("Факт ",LEFT([2]Расходы!CE$7,4))))</f>
        <v>0</v>
      </c>
      <c r="CI83" s="1132">
        <f t="shared" si="76"/>
        <v>0</v>
      </c>
      <c r="CJ83" s="1132">
        <f t="shared" si="76"/>
        <v>0</v>
      </c>
      <c r="CK83" s="1130">
        <f t="shared" si="59"/>
        <v>-86684.091</v>
      </c>
      <c r="CL83" s="1130">
        <f t="shared" si="59"/>
        <v>-1234.2587606451218</v>
      </c>
      <c r="CM83" s="1130">
        <f t="shared" si="77"/>
        <v>86684.091</v>
      </c>
      <c r="CN83" s="1130">
        <f t="shared" si="77"/>
        <v>1234.2587606451218</v>
      </c>
      <c r="CO83" s="1130">
        <f t="shared" si="77"/>
        <v>0</v>
      </c>
      <c r="CP83" s="1130">
        <f t="shared" si="77"/>
        <v>0</v>
      </c>
      <c r="CQ83" s="1131">
        <f t="shared" si="78"/>
        <v>0</v>
      </c>
      <c r="CR83" s="1131">
        <f t="shared" si="78"/>
        <v>0</v>
      </c>
      <c r="CS83" s="1130">
        <f t="shared" si="60"/>
        <v>-86684.091</v>
      </c>
      <c r="CT83" s="1130">
        <f t="shared" si="60"/>
        <v>-1234.2587606451218</v>
      </c>
      <c r="CU83" s="1130">
        <f>SUMIFS([2]ДиР!$D:$D,[2]ДиР!$A:$A,MID(CU$8,1,LEN(CU$8)-5),[2]ДиР!$B:$B,[2]Расходы!$A83,[2]ДиР!$E:$E,CONCATENATE("План ",LEFT([2]Расходы!CU$7,4)))</f>
        <v>0</v>
      </c>
      <c r="CV83" s="1130">
        <f>SUMIFS([2]ДиР!$H:$H,[2]ДиР!$A:$A,MID(CU$8,1,LEN(CU$8)-5),[2]ДиР!$B:$B,[2]Расходы!$A83,[2]ДиР!$E:$E,CONCATENATE("План ",LEFT([2]Расходы!CU$7,4)))</f>
        <v>0</v>
      </c>
      <c r="CW83" s="1130">
        <f>IF(CW$5=[2]Период!$B$2,SUMIFS('[2]Расходы 1'!$G:$G,'[2]Расходы 1'!$A:$A,[2]Расходы!$A83),SUMIFS([2]ДиР!$D:$D,[2]ДиР!$A:$A,MID(CW$8,1,LEN(CW$8)-5),[2]ДиР!$B:$B,[2]Расходы!$A83,[2]ДиР!$E:$E,CONCATENATE("Факт ",LEFT([2]Расходы!CU$7,4))))</f>
        <v>0</v>
      </c>
      <c r="CX83" s="1130">
        <f>IF(CW$5=[2]Период!$B$2,SUMIFS('[2]Расходы 1'!$H:$H,'[2]Расходы 1'!$A:$A,[2]Расходы!$A83),SUMIFS([2]ДиР!$H:$H,[2]ДиР!$A:$A,MID(CW$8,1,LEN(CW$8)-5),[2]ДиР!$B:$B,[2]Расходы!$A83,[2]ДиР!$E:$E,CONCATENATE("Факт ",LEFT([2]Расходы!CU$7,4))))</f>
        <v>0</v>
      </c>
      <c r="CY83" s="1132">
        <f t="shared" si="79"/>
        <v>0</v>
      </c>
      <c r="CZ83" s="1132">
        <f t="shared" si="79"/>
        <v>0</v>
      </c>
      <c r="DA83" s="1130">
        <f t="shared" si="61"/>
        <v>0</v>
      </c>
      <c r="DB83" s="1130">
        <f t="shared" si="61"/>
        <v>0</v>
      </c>
      <c r="DC83" s="1130">
        <f>SUMIFS([2]ДиР!$D:$D,[2]ДиР!$A:$A,MID(DC$8,1,LEN(DC$8)-5),[2]ДиР!$B:$B,[2]Расходы!$A83,[2]ДиР!$E:$E,CONCATENATE("План ",LEFT([2]Расходы!DC$7,4)))</f>
        <v>0</v>
      </c>
      <c r="DD83" s="1130">
        <f>SUMIFS([2]ДиР!$H:$H,[2]ДиР!$A:$A,MID(DC$8,1,LEN(DC$8)-5),[2]ДиР!$B:$B,[2]Расходы!$A83,[2]ДиР!$E:$E,CONCATENATE("План ",LEFT([2]Расходы!DC$7,4)))</f>
        <v>0</v>
      </c>
      <c r="DE83" s="1130">
        <f>IF(DE$5=[2]Период!$B$2,SUMIFS('[2]Расходы 1'!$G:$G,'[2]Расходы 1'!$A:$A,[2]Расходы!$A83),SUMIFS([2]ДиР!$D:$D,[2]ДиР!$A:$A,MID(DE$8,1,LEN(DE$8)-5),[2]ДиР!$B:$B,[2]Расходы!$A83,[2]ДиР!$E:$E,CONCATENATE("Факт ",LEFT([2]Расходы!DC$7,4))))</f>
        <v>0</v>
      </c>
      <c r="DF83" s="1130">
        <f>IF(DE$5=[2]Период!$B$2,SUMIFS('[2]Расходы 1'!$H:$H,'[2]Расходы 1'!$A:$A,[2]Расходы!$A83),SUMIFS([2]ДиР!$H:$H,[2]ДиР!$A:$A,MID(DE$8,1,LEN(DE$8)-5),[2]ДиР!$B:$B,[2]Расходы!$A83,[2]ДиР!$E:$E,CONCATENATE("Факт ",LEFT([2]Расходы!DC$7,4))))</f>
        <v>0</v>
      </c>
      <c r="DG83" s="1132">
        <f t="shared" si="80"/>
        <v>0</v>
      </c>
      <c r="DH83" s="1132">
        <f t="shared" si="80"/>
        <v>0</v>
      </c>
      <c r="DI83" s="1130">
        <f t="shared" si="62"/>
        <v>0</v>
      </c>
      <c r="DJ83" s="1130">
        <f t="shared" si="62"/>
        <v>0</v>
      </c>
      <c r="DK83" s="1130">
        <f>SUMIFS([2]ДиР!$D:$D,[2]ДиР!$A:$A,MID(DK$8,1,LEN(DK$8)-5),[2]ДиР!$B:$B,[2]Расходы!$A83,[2]ДиР!$E:$E,CONCATENATE("План ",LEFT([2]Расходы!DK$7,4)))</f>
        <v>86820.931890000007</v>
      </c>
      <c r="DL83" s="1130">
        <f>SUMIFS([2]ДиР!$H:$H,[2]ДиР!$A:$A,MID(DK$8,1,LEN(DK$8)-5),[2]ДиР!$B:$B,[2]Расходы!$A83,[2]ДиР!$E:$E,CONCATENATE("План ",LEFT([2]Расходы!DK$7,4)))</f>
        <v>1222.0554844112887</v>
      </c>
      <c r="DM83" s="1130">
        <f>IF(DM$5=[2]Период!$B$2,SUMIFS('[2]Расходы 1'!$G:$G,'[2]Расходы 1'!$A:$A,[2]Расходы!$A83),SUMIFS([2]ДиР!$D:$D,[2]ДиР!$A:$A,MID(DM$8,1,LEN(DM$8)-5),[2]ДиР!$B:$B,[2]Расходы!$A83,[2]ДиР!$E:$E,CONCATENATE("Факт ",LEFT([2]Расходы!DK$7,4))))</f>
        <v>0</v>
      </c>
      <c r="DN83" s="1130">
        <f>IF(DM$5=[2]Период!$B$2,SUMIFS('[2]Расходы 1'!$H:$H,'[2]Расходы 1'!$A:$A,[2]Расходы!$A83),SUMIFS([2]ДиР!$H:$H,[2]ДиР!$A:$A,MID(DM$8,1,LEN(DM$8)-5),[2]ДиР!$B:$B,[2]Расходы!$A83,[2]ДиР!$E:$E,CONCATENATE("Факт ",LEFT([2]Расходы!DK$7,4))))</f>
        <v>0</v>
      </c>
      <c r="DO83" s="1132">
        <f t="shared" si="81"/>
        <v>0</v>
      </c>
      <c r="DP83" s="1132">
        <f t="shared" si="81"/>
        <v>0</v>
      </c>
      <c r="DQ83" s="1130">
        <f t="shared" si="63"/>
        <v>-86820.931890000007</v>
      </c>
      <c r="DR83" s="1130">
        <f t="shared" si="63"/>
        <v>-1222.0554844112887</v>
      </c>
      <c r="DS83" s="1130">
        <f t="shared" si="42"/>
        <v>86820.931890000007</v>
      </c>
      <c r="DT83" s="1130">
        <f t="shared" si="42"/>
        <v>1222.0554844112887</v>
      </c>
      <c r="DU83" s="1130">
        <f t="shared" si="42"/>
        <v>0</v>
      </c>
      <c r="DV83" s="1130">
        <f t="shared" si="42"/>
        <v>0</v>
      </c>
      <c r="DW83" s="1131">
        <f t="shared" si="82"/>
        <v>0</v>
      </c>
      <c r="DX83" s="1131">
        <f t="shared" si="82"/>
        <v>0</v>
      </c>
      <c r="DY83" s="1130">
        <f t="shared" si="64"/>
        <v>-86820.931890000007</v>
      </c>
      <c r="DZ83" s="1130">
        <f t="shared" si="64"/>
        <v>-1222.0554844112887</v>
      </c>
      <c r="EA83" s="1130">
        <f t="shared" si="65"/>
        <v>258684.77682000003</v>
      </c>
      <c r="EB83" s="1130">
        <f t="shared" si="65"/>
        <v>3683.5997998435296</v>
      </c>
      <c r="EC83" s="1130">
        <f t="shared" si="65"/>
        <v>0</v>
      </c>
      <c r="ED83" s="1130">
        <f t="shared" si="65"/>
        <v>0</v>
      </c>
      <c r="EE83" s="1131">
        <f t="shared" si="83"/>
        <v>0</v>
      </c>
      <c r="EF83" s="1131">
        <f t="shared" si="83"/>
        <v>0</v>
      </c>
      <c r="EG83" s="1130">
        <f t="shared" si="66"/>
        <v>-258684.77682000003</v>
      </c>
      <c r="EH83" s="1130">
        <f t="shared" si="66"/>
        <v>-3683.5997998435296</v>
      </c>
    </row>
    <row r="84" spans="1:138" ht="22.5" outlineLevel="1" x14ac:dyDescent="0.2">
      <c r="A84" s="1104">
        <v>3204080000</v>
      </c>
      <c r="B84" s="1108" t="s">
        <v>389</v>
      </c>
      <c r="C84" s="1130"/>
      <c r="D84" s="1130"/>
      <c r="E84" s="1130"/>
      <c r="F84" s="1130"/>
      <c r="G84" s="1131">
        <f t="shared" si="47"/>
        <v>0</v>
      </c>
      <c r="H84" s="1131">
        <f t="shared" si="47"/>
        <v>0</v>
      </c>
      <c r="I84" s="1130">
        <f t="shared" si="48"/>
        <v>0</v>
      </c>
      <c r="J84" s="1130">
        <f t="shared" si="48"/>
        <v>0</v>
      </c>
      <c r="K84" s="1130"/>
      <c r="L84" s="1130"/>
      <c r="M84" s="1130"/>
      <c r="N84" s="1130"/>
      <c r="O84" s="1131">
        <f t="shared" si="67"/>
        <v>0</v>
      </c>
      <c r="P84" s="1131">
        <f t="shared" si="67"/>
        <v>0</v>
      </c>
      <c r="Q84" s="1130">
        <f t="shared" si="50"/>
        <v>0</v>
      </c>
      <c r="R84" s="1130">
        <f t="shared" si="50"/>
        <v>0</v>
      </c>
      <c r="S84" s="1130"/>
      <c r="T84" s="1130"/>
      <c r="U84" s="1130"/>
      <c r="V84" s="1130"/>
      <c r="W84" s="1132">
        <f t="shared" si="68"/>
        <v>0</v>
      </c>
      <c r="X84" s="1132">
        <f t="shared" si="68"/>
        <v>0</v>
      </c>
      <c r="Y84" s="1130">
        <f t="shared" si="51"/>
        <v>0</v>
      </c>
      <c r="Z84" s="1130">
        <f t="shared" si="51"/>
        <v>0</v>
      </c>
      <c r="AA84" s="1130">
        <f t="shared" si="49"/>
        <v>0</v>
      </c>
      <c r="AB84" s="1130">
        <f t="shared" si="49"/>
        <v>0</v>
      </c>
      <c r="AC84" s="1130">
        <f t="shared" si="49"/>
        <v>0</v>
      </c>
      <c r="AD84" s="1130">
        <f t="shared" si="49"/>
        <v>0</v>
      </c>
      <c r="AE84" s="1132">
        <f t="shared" si="69"/>
        <v>0</v>
      </c>
      <c r="AF84" s="1132">
        <f t="shared" si="69"/>
        <v>0</v>
      </c>
      <c r="AG84" s="1130">
        <f t="shared" si="52"/>
        <v>0</v>
      </c>
      <c r="AH84" s="1130">
        <f t="shared" si="52"/>
        <v>0</v>
      </c>
      <c r="AI84" s="1130">
        <f>SUMIFS([2]ДиР!$D:$D,[2]ДиР!$A:$A,MID(AI$8,1,LEN(AI$8)-5),[2]ДиР!$B:$B,[2]Расходы!$A84,[2]ДиР!$E:$E,CONCATENATE("План ",LEFT([2]Расходы!AI$7,4)))</f>
        <v>0</v>
      </c>
      <c r="AJ84" s="1130">
        <f>SUMIFS([2]ДиР!$H:$H,[2]ДиР!$A:$A,MID(AI$8,1,LEN(AI$8)-5),[2]ДиР!$B:$B,[2]Расходы!$A84,[2]ДиР!$E:$E,CONCATENATE("План ",LEFT([2]Расходы!AI$7,4)))</f>
        <v>0</v>
      </c>
      <c r="AK84" s="1130">
        <f>IF(AK$5=[2]Период!$B$2,SUMIFS('[2]Расходы 1'!$G:$G,'[2]Расходы 1'!$A:$A,[2]Расходы!$A84),SUMIFS([2]ДиР!$D:$D,[2]ДиР!$A:$A,MID(AK$8,1,LEN(AK$8)-5),[2]ДиР!$B:$B,[2]Расходы!$A84,[2]ДиР!$E:$E,CONCATENATE("Факт ",LEFT([2]Расходы!AI$7,4))))</f>
        <v>0</v>
      </c>
      <c r="AL84" s="1130">
        <f>IF(AK$5=[2]Период!$B$2,SUMIFS('[2]Расходы 1'!$H:$H,'[2]Расходы 1'!$A:$A,[2]Расходы!$A84),SUMIFS([2]ДиР!$H:$H,[2]ДиР!$A:$A,MID(AK$8,1,LEN(AK$8)-5),[2]ДиР!$B:$B,[2]Расходы!$A84,[2]ДиР!$E:$E,CONCATENATE("Факт ",LEFT([2]Расходы!AI$7,4))))</f>
        <v>0</v>
      </c>
      <c r="AM84" s="1132">
        <f t="shared" si="70"/>
        <v>0</v>
      </c>
      <c r="AN84" s="1132">
        <f t="shared" si="70"/>
        <v>0</v>
      </c>
      <c r="AO84" s="1130">
        <f t="shared" si="53"/>
        <v>0</v>
      </c>
      <c r="AP84" s="1130">
        <f t="shared" si="53"/>
        <v>0</v>
      </c>
      <c r="AQ84" s="1130">
        <f>SUMIFS([2]ДиР!$D:$D,[2]ДиР!$A:$A,MID(AQ$8,1,LEN(AQ$8)-5),[2]ДиР!$B:$B,[2]Расходы!$A84,[2]ДиР!$E:$E,CONCATENATE("План ",LEFT([2]Расходы!AQ$7,4)))</f>
        <v>0</v>
      </c>
      <c r="AR84" s="1130">
        <f>SUMIFS([2]ДиР!$H:$H,[2]ДиР!$A:$A,MID(AQ$8,1,LEN(AQ$8)-5),[2]ДиР!$B:$B,[2]Расходы!$A84,[2]ДиР!$E:$E,CONCATENATE("План ",LEFT([2]Расходы!AQ$7,4)))</f>
        <v>0</v>
      </c>
      <c r="AS84" s="1130">
        <f>IF(AS$5=[2]Период!$B$2,SUMIFS('[2]Расходы 1'!$G:$G,'[2]Расходы 1'!$A:$A,[2]Расходы!$A84),SUMIFS([2]ДиР!$D:$D,[2]ДиР!$A:$A,MID(AS$8,1,LEN(AS$8)-5),[2]ДиР!$B:$B,[2]Расходы!$A84,[2]ДиР!$E:$E,CONCATENATE("Факт ",LEFT([2]Расходы!AQ$7,4))))</f>
        <v>0</v>
      </c>
      <c r="AT84" s="1130">
        <f>IF(AS$5=[2]Период!$B$2,SUMIFS('[2]Расходы 1'!$H:$H,'[2]Расходы 1'!$A:$A,[2]Расходы!$A84),SUMIFS([2]ДиР!$H:$H,[2]ДиР!$A:$A,MID(AS$8,1,LEN(AS$8)-5),[2]ДиР!$B:$B,[2]Расходы!$A84,[2]ДиР!$E:$E,CONCATENATE("Факт ",LEFT([2]Расходы!AQ$7,4))))</f>
        <v>0</v>
      </c>
      <c r="AU84" s="1132">
        <f t="shared" si="84"/>
        <v>0</v>
      </c>
      <c r="AV84" s="1132">
        <f t="shared" si="84"/>
        <v>0</v>
      </c>
      <c r="AW84" s="1130">
        <f t="shared" si="54"/>
        <v>0</v>
      </c>
      <c r="AX84" s="1130">
        <f t="shared" si="54"/>
        <v>0</v>
      </c>
      <c r="AY84" s="1130">
        <f>SUMIFS([2]ДиР!$D:$D,[2]ДиР!$A:$A,MID(AY$8,1,LEN(AY$8)-5),[2]ДиР!$B:$B,[2]Расходы!$A84,[2]ДиР!$E:$E,CONCATENATE("План ",LEFT([2]Расходы!AY$7,4)))</f>
        <v>0</v>
      </c>
      <c r="AZ84" s="1130">
        <f>SUMIFS([2]ДиР!$H:$H,[2]ДиР!$A:$A,MID(AY$8,1,LEN(AY$8)-5),[2]ДиР!$B:$B,[2]Расходы!$A84,[2]ДиР!$E:$E,CONCATENATE("План ",LEFT([2]Расходы!AY$7,4)))</f>
        <v>0</v>
      </c>
      <c r="BA84" s="1130">
        <f>IF(BA$5=[2]Период!$B$2,SUMIFS('[2]Расходы 1'!$G:$G,'[2]Расходы 1'!$A:$A,[2]Расходы!$A84),SUMIFS([2]ДиР!$D:$D,[2]ДиР!$A:$A,MID(BA$8,1,LEN(BA$8)-5),[2]ДиР!$B:$B,[2]Расходы!$A84,[2]ДиР!$E:$E,CONCATENATE("Факт ",LEFT([2]Расходы!AY$7,4))))</f>
        <v>0</v>
      </c>
      <c r="BB84" s="1130">
        <f>IF(BA$5=[2]Период!$B$2,SUMIFS('[2]Расходы 1'!$H:$H,'[2]Расходы 1'!$A:$A,[2]Расходы!$A84),SUMIFS([2]ДиР!$H:$H,[2]ДиР!$A:$A,MID(BA$8,1,LEN(BA$8)-5),[2]ДиР!$B:$B,[2]Расходы!$A84,[2]ДиР!$E:$E,CONCATENATE("Факт ",LEFT([2]Расходы!AY$7,4))))</f>
        <v>0</v>
      </c>
      <c r="BC84" s="1132">
        <f t="shared" si="71"/>
        <v>0</v>
      </c>
      <c r="BD84" s="1132">
        <f t="shared" si="71"/>
        <v>0</v>
      </c>
      <c r="BE84" s="1130">
        <f t="shared" si="55"/>
        <v>0</v>
      </c>
      <c r="BF84" s="1130">
        <f t="shared" si="55"/>
        <v>0</v>
      </c>
      <c r="BG84" s="1130">
        <f t="shared" si="72"/>
        <v>0</v>
      </c>
      <c r="BH84" s="1130">
        <f t="shared" si="72"/>
        <v>0</v>
      </c>
      <c r="BI84" s="1130">
        <f t="shared" si="72"/>
        <v>0</v>
      </c>
      <c r="BJ84" s="1130">
        <f t="shared" si="72"/>
        <v>0</v>
      </c>
      <c r="BK84" s="1131">
        <f t="shared" si="73"/>
        <v>0</v>
      </c>
      <c r="BL84" s="1131">
        <f t="shared" si="73"/>
        <v>0</v>
      </c>
      <c r="BM84" s="1130">
        <f t="shared" si="56"/>
        <v>0</v>
      </c>
      <c r="BN84" s="1130">
        <f t="shared" si="56"/>
        <v>0</v>
      </c>
      <c r="BO84" s="1130">
        <f>SUMIFS([2]ДиР!$D:$D,[2]ДиР!$A:$A,MID(BO$8,1,LEN(BO$8)-5),[2]ДиР!$B:$B,[2]Расходы!$A84,[2]ДиР!$E:$E,CONCATENATE("План ",LEFT([2]Расходы!BO$7,4)))</f>
        <v>0</v>
      </c>
      <c r="BP84" s="1130">
        <f>SUMIFS([2]ДиР!$H:$H,[2]ДиР!$A:$A,MID(BO$8,1,LEN(BO$8)-5),[2]ДиР!$B:$B,[2]Расходы!$A84,[2]ДиР!$E:$E,CONCATENATE("План ",LEFT([2]Расходы!BO$7,4)))</f>
        <v>0</v>
      </c>
      <c r="BQ84" s="1130">
        <f>IF(BQ$5=[2]Период!$B$2,SUMIFS('[2]Расходы 1'!$G:$G,'[2]Расходы 1'!$A:$A,[2]Расходы!$A84),SUMIFS([2]ДиР!$D:$D,[2]ДиР!$A:$A,MID(BQ$8,1,LEN(BQ$8)-5),[2]ДиР!$B:$B,[2]Расходы!$A84,[2]ДиР!$E:$E,CONCATENATE("Факт ",LEFT([2]Расходы!BO$7,4))))</f>
        <v>0</v>
      </c>
      <c r="BR84" s="1130">
        <f>IF(BQ$5=[2]Период!$B$2,SUMIFS('[2]Расходы 1'!$H:$H,'[2]Расходы 1'!$A:$A,[2]Расходы!$A84),SUMIFS([2]ДиР!$H:$H,[2]ДиР!$A:$A,MID(BQ$8,1,LEN(BQ$8)-5),[2]ДиР!$B:$B,[2]Расходы!$A84,[2]ДиР!$E:$E,CONCATENATE("Факт ",LEFT([2]Расходы!BO$7,4))))</f>
        <v>0</v>
      </c>
      <c r="BS84" s="1132">
        <f t="shared" si="74"/>
        <v>0</v>
      </c>
      <c r="BT84" s="1132">
        <f t="shared" si="74"/>
        <v>0</v>
      </c>
      <c r="BU84" s="1130">
        <f t="shared" si="57"/>
        <v>0</v>
      </c>
      <c r="BV84" s="1130">
        <f t="shared" si="57"/>
        <v>0</v>
      </c>
      <c r="BW84" s="1130">
        <f>SUMIFS([2]ДиР!$D:$D,[2]ДиР!$A:$A,MID(BW$8,1,LEN(BW$8)-5),[2]ДиР!$B:$B,[2]Расходы!$A84,[2]ДиР!$E:$E,CONCATENATE("План ",LEFT([2]Расходы!BW$7,4)))</f>
        <v>0</v>
      </c>
      <c r="BX84" s="1130">
        <f>SUMIFS([2]ДиР!$H:$H,[2]ДиР!$A:$A,MID(BW$8,1,LEN(BW$8)-5),[2]ДиР!$B:$B,[2]Расходы!$A84,[2]ДиР!$E:$E,CONCATENATE("План ",LEFT([2]Расходы!BW$7,4)))</f>
        <v>0</v>
      </c>
      <c r="BY84" s="1130">
        <f>IF(BY$5=[2]Период!$B$2,SUMIFS('[2]Расходы 1'!$G:$G,'[2]Расходы 1'!$A:$A,[2]Расходы!$A84),SUMIFS([2]ДиР!$D:$D,[2]ДиР!$A:$A,MID(BY$8,1,LEN(BY$8)-5),[2]ДиР!$B:$B,[2]Расходы!$A84,[2]ДиР!$E:$E,CONCATENATE("Факт ",LEFT([2]Расходы!BW$7,4))))</f>
        <v>0</v>
      </c>
      <c r="BZ84" s="1130">
        <f>IF(BY$5=[2]Период!$B$2,SUMIFS('[2]Расходы 1'!$H:$H,'[2]Расходы 1'!$A:$A,[2]Расходы!$A84),SUMIFS([2]ДиР!$H:$H,[2]ДиР!$A:$A,MID(BY$8,1,LEN(BY$8)-5),[2]ДиР!$B:$B,[2]Расходы!$A84,[2]ДиР!$E:$E,CONCATENATE("Факт ",LEFT([2]Расходы!BW$7,4))))</f>
        <v>0</v>
      </c>
      <c r="CA84" s="1132">
        <f t="shared" si="75"/>
        <v>0</v>
      </c>
      <c r="CB84" s="1132">
        <f t="shared" si="75"/>
        <v>0</v>
      </c>
      <c r="CC84" s="1130">
        <f t="shared" si="58"/>
        <v>0</v>
      </c>
      <c r="CD84" s="1130">
        <f t="shared" si="58"/>
        <v>0</v>
      </c>
      <c r="CE84" s="1130">
        <f>SUMIFS([2]ДиР!$D:$D,[2]ДиР!$A:$A,MID(CE$8,1,LEN(CE$8)-5),[2]ДиР!$B:$B,[2]Расходы!$A84,[2]ДиР!$E:$E,CONCATENATE("План ",LEFT([2]Расходы!CE$7,4)))</f>
        <v>0</v>
      </c>
      <c r="CF84" s="1130">
        <f>SUMIFS([2]ДиР!$H:$H,[2]ДиР!$A:$A,MID(CE$8,1,LEN(CE$8)-5),[2]ДиР!$B:$B,[2]Расходы!$A84,[2]ДиР!$E:$E,CONCATENATE("План ",LEFT([2]Расходы!CE$7,4)))</f>
        <v>0</v>
      </c>
      <c r="CG84" s="1130">
        <f>IF(CG$5=[2]Период!$B$2,SUMIFS('[2]Расходы 1'!$G:$G,'[2]Расходы 1'!$A:$A,[2]Расходы!$A84),SUMIFS([2]ДиР!$D:$D,[2]ДиР!$A:$A,MID(CG$8,1,LEN(CG$8)-5),[2]ДиР!$B:$B,[2]Расходы!$A84,[2]ДиР!$E:$E,CONCATENATE("Факт ",LEFT([2]Расходы!CE$7,4))))</f>
        <v>0</v>
      </c>
      <c r="CH84" s="1130">
        <f>IF(CG$5=[2]Период!$B$2,SUMIFS('[2]Расходы 1'!$H:$H,'[2]Расходы 1'!$A:$A,[2]Расходы!$A84),SUMIFS([2]ДиР!$H:$H,[2]ДиР!$A:$A,MID(CG$8,1,LEN(CG$8)-5),[2]ДиР!$B:$B,[2]Расходы!$A84,[2]ДиР!$E:$E,CONCATENATE("Факт ",LEFT([2]Расходы!CE$7,4))))</f>
        <v>0</v>
      </c>
      <c r="CI84" s="1132">
        <f t="shared" si="76"/>
        <v>0</v>
      </c>
      <c r="CJ84" s="1132">
        <f t="shared" si="76"/>
        <v>0</v>
      </c>
      <c r="CK84" s="1130">
        <f t="shared" si="59"/>
        <v>0</v>
      </c>
      <c r="CL84" s="1130">
        <f t="shared" si="59"/>
        <v>0</v>
      </c>
      <c r="CM84" s="1130">
        <f t="shared" si="77"/>
        <v>0</v>
      </c>
      <c r="CN84" s="1130">
        <f t="shared" si="77"/>
        <v>0</v>
      </c>
      <c r="CO84" s="1130">
        <f t="shared" si="77"/>
        <v>0</v>
      </c>
      <c r="CP84" s="1130">
        <f t="shared" si="77"/>
        <v>0</v>
      </c>
      <c r="CQ84" s="1131">
        <f t="shared" si="78"/>
        <v>0</v>
      </c>
      <c r="CR84" s="1131">
        <f t="shared" si="78"/>
        <v>0</v>
      </c>
      <c r="CS84" s="1130">
        <f t="shared" si="60"/>
        <v>0</v>
      </c>
      <c r="CT84" s="1130">
        <f t="shared" si="60"/>
        <v>0</v>
      </c>
      <c r="CU84" s="1130">
        <f>SUMIFS([2]ДиР!$D:$D,[2]ДиР!$A:$A,MID(CU$8,1,LEN(CU$8)-5),[2]ДиР!$B:$B,[2]Расходы!$A84,[2]ДиР!$E:$E,CONCATENATE("План ",LEFT([2]Расходы!CU$7,4)))</f>
        <v>0</v>
      </c>
      <c r="CV84" s="1130">
        <f>SUMIFS([2]ДиР!$H:$H,[2]ДиР!$A:$A,MID(CU$8,1,LEN(CU$8)-5),[2]ДиР!$B:$B,[2]Расходы!$A84,[2]ДиР!$E:$E,CONCATENATE("План ",LEFT([2]Расходы!CU$7,4)))</f>
        <v>0</v>
      </c>
      <c r="CW84" s="1130">
        <f>IF(CW$5=[2]Период!$B$2,SUMIFS('[2]Расходы 1'!$G:$G,'[2]Расходы 1'!$A:$A,[2]Расходы!$A84),SUMIFS([2]ДиР!$D:$D,[2]ДиР!$A:$A,MID(CW$8,1,LEN(CW$8)-5),[2]ДиР!$B:$B,[2]Расходы!$A84,[2]ДиР!$E:$E,CONCATENATE("Факт ",LEFT([2]Расходы!CU$7,4))))</f>
        <v>0</v>
      </c>
      <c r="CX84" s="1130">
        <f>IF(CW$5=[2]Период!$B$2,SUMIFS('[2]Расходы 1'!$H:$H,'[2]Расходы 1'!$A:$A,[2]Расходы!$A84),SUMIFS([2]ДиР!$H:$H,[2]ДиР!$A:$A,MID(CW$8,1,LEN(CW$8)-5),[2]ДиР!$B:$B,[2]Расходы!$A84,[2]ДиР!$E:$E,CONCATENATE("Факт ",LEFT([2]Расходы!CU$7,4))))</f>
        <v>0</v>
      </c>
      <c r="CY84" s="1132">
        <f t="shared" si="79"/>
        <v>0</v>
      </c>
      <c r="CZ84" s="1132">
        <f t="shared" si="79"/>
        <v>0</v>
      </c>
      <c r="DA84" s="1130">
        <f t="shared" si="61"/>
        <v>0</v>
      </c>
      <c r="DB84" s="1130">
        <f t="shared" si="61"/>
        <v>0</v>
      </c>
      <c r="DC84" s="1130">
        <f>SUMIFS([2]ДиР!$D:$D,[2]ДиР!$A:$A,MID(DC$8,1,LEN(DC$8)-5),[2]ДиР!$B:$B,[2]Расходы!$A84,[2]ДиР!$E:$E,CONCATENATE("План ",LEFT([2]Расходы!DC$7,4)))</f>
        <v>0</v>
      </c>
      <c r="DD84" s="1130">
        <f>SUMIFS([2]ДиР!$H:$H,[2]ДиР!$A:$A,MID(DC$8,1,LEN(DC$8)-5),[2]ДиР!$B:$B,[2]Расходы!$A84,[2]ДиР!$E:$E,CONCATENATE("План ",LEFT([2]Расходы!DC$7,4)))</f>
        <v>0</v>
      </c>
      <c r="DE84" s="1130">
        <f>IF(DE$5=[2]Период!$B$2,SUMIFS('[2]Расходы 1'!$G:$G,'[2]Расходы 1'!$A:$A,[2]Расходы!$A84),SUMIFS([2]ДиР!$D:$D,[2]ДиР!$A:$A,MID(DE$8,1,LEN(DE$8)-5),[2]ДиР!$B:$B,[2]Расходы!$A84,[2]ДиР!$E:$E,CONCATENATE("Факт ",LEFT([2]Расходы!DC$7,4))))</f>
        <v>0</v>
      </c>
      <c r="DF84" s="1130">
        <f>IF(DE$5=[2]Период!$B$2,SUMIFS('[2]Расходы 1'!$H:$H,'[2]Расходы 1'!$A:$A,[2]Расходы!$A84),SUMIFS([2]ДиР!$H:$H,[2]ДиР!$A:$A,MID(DE$8,1,LEN(DE$8)-5),[2]ДиР!$B:$B,[2]Расходы!$A84,[2]ДиР!$E:$E,CONCATENATE("Факт ",LEFT([2]Расходы!DC$7,4))))</f>
        <v>0</v>
      </c>
      <c r="DG84" s="1132">
        <f t="shared" si="80"/>
        <v>0</v>
      </c>
      <c r="DH84" s="1132">
        <f t="shared" si="80"/>
        <v>0</v>
      </c>
      <c r="DI84" s="1130">
        <f t="shared" si="62"/>
        <v>0</v>
      </c>
      <c r="DJ84" s="1130">
        <f t="shared" si="62"/>
        <v>0</v>
      </c>
      <c r="DK84" s="1130">
        <f>SUMIFS([2]ДиР!$D:$D,[2]ДиР!$A:$A,MID(DK$8,1,LEN(DK$8)-5),[2]ДиР!$B:$B,[2]Расходы!$A84,[2]ДиР!$E:$E,CONCATENATE("План ",LEFT([2]Расходы!DK$7,4)))</f>
        <v>0</v>
      </c>
      <c r="DL84" s="1130">
        <f>SUMIFS([2]ДиР!$H:$H,[2]ДиР!$A:$A,MID(DK$8,1,LEN(DK$8)-5),[2]ДиР!$B:$B,[2]Расходы!$A84,[2]ДиР!$E:$E,CONCATENATE("План ",LEFT([2]Расходы!DK$7,4)))</f>
        <v>0</v>
      </c>
      <c r="DM84" s="1130">
        <f>IF(DM$5=[2]Период!$B$2,SUMIFS('[2]Расходы 1'!$G:$G,'[2]Расходы 1'!$A:$A,[2]Расходы!$A84),SUMIFS([2]ДиР!$D:$D,[2]ДиР!$A:$A,MID(DM$8,1,LEN(DM$8)-5),[2]ДиР!$B:$B,[2]Расходы!$A84,[2]ДиР!$E:$E,CONCATENATE("Факт ",LEFT([2]Расходы!DK$7,4))))</f>
        <v>0</v>
      </c>
      <c r="DN84" s="1130">
        <f>IF(DM$5=[2]Период!$B$2,SUMIFS('[2]Расходы 1'!$H:$H,'[2]Расходы 1'!$A:$A,[2]Расходы!$A84),SUMIFS([2]ДиР!$H:$H,[2]ДиР!$A:$A,MID(DM$8,1,LEN(DM$8)-5),[2]ДиР!$B:$B,[2]Расходы!$A84,[2]ДиР!$E:$E,CONCATENATE("Факт ",LEFT([2]Расходы!DK$7,4))))</f>
        <v>0</v>
      </c>
      <c r="DO84" s="1132">
        <f t="shared" si="81"/>
        <v>0</v>
      </c>
      <c r="DP84" s="1132">
        <f t="shared" si="81"/>
        <v>0</v>
      </c>
      <c r="DQ84" s="1130">
        <f t="shared" si="63"/>
        <v>0</v>
      </c>
      <c r="DR84" s="1130">
        <f t="shared" si="63"/>
        <v>0</v>
      </c>
      <c r="DS84" s="1130">
        <f t="shared" si="42"/>
        <v>0</v>
      </c>
      <c r="DT84" s="1130">
        <f t="shared" si="42"/>
        <v>0</v>
      </c>
      <c r="DU84" s="1130">
        <f t="shared" si="42"/>
        <v>0</v>
      </c>
      <c r="DV84" s="1130">
        <f t="shared" si="42"/>
        <v>0</v>
      </c>
      <c r="DW84" s="1131">
        <f t="shared" si="82"/>
        <v>0</v>
      </c>
      <c r="DX84" s="1131">
        <f t="shared" si="82"/>
        <v>0</v>
      </c>
      <c r="DY84" s="1130">
        <f t="shared" si="64"/>
        <v>0</v>
      </c>
      <c r="DZ84" s="1130">
        <f t="shared" si="64"/>
        <v>0</v>
      </c>
      <c r="EA84" s="1130">
        <f t="shared" si="65"/>
        <v>0</v>
      </c>
      <c r="EB84" s="1130">
        <f t="shared" si="65"/>
        <v>0</v>
      </c>
      <c r="EC84" s="1130">
        <f t="shared" si="65"/>
        <v>0</v>
      </c>
      <c r="ED84" s="1130">
        <f t="shared" si="65"/>
        <v>0</v>
      </c>
      <c r="EE84" s="1131">
        <f t="shared" si="83"/>
        <v>0</v>
      </c>
      <c r="EF84" s="1131">
        <f t="shared" si="83"/>
        <v>0</v>
      </c>
      <c r="EG84" s="1130">
        <f t="shared" si="66"/>
        <v>0</v>
      </c>
      <c r="EH84" s="1130">
        <f t="shared" si="66"/>
        <v>0</v>
      </c>
    </row>
    <row r="85" spans="1:138" ht="22.5" outlineLevel="1" x14ac:dyDescent="0.2">
      <c r="A85" s="1104">
        <v>3204060000</v>
      </c>
      <c r="B85" s="1108" t="s">
        <v>390</v>
      </c>
      <c r="C85" s="1130"/>
      <c r="D85" s="1130"/>
      <c r="E85" s="1130"/>
      <c r="F85" s="1130"/>
      <c r="G85" s="1131">
        <f t="shared" si="47"/>
        <v>0</v>
      </c>
      <c r="H85" s="1131">
        <f t="shared" si="47"/>
        <v>0</v>
      </c>
      <c r="I85" s="1130">
        <f t="shared" si="48"/>
        <v>0</v>
      </c>
      <c r="J85" s="1130">
        <f t="shared" si="48"/>
        <v>0</v>
      </c>
      <c r="K85" s="1130"/>
      <c r="L85" s="1130"/>
      <c r="M85" s="1130"/>
      <c r="N85" s="1130"/>
      <c r="O85" s="1131">
        <f t="shared" si="67"/>
        <v>0</v>
      </c>
      <c r="P85" s="1131">
        <f t="shared" si="67"/>
        <v>0</v>
      </c>
      <c r="Q85" s="1130">
        <f t="shared" si="50"/>
        <v>0</v>
      </c>
      <c r="R85" s="1130">
        <f t="shared" si="50"/>
        <v>0</v>
      </c>
      <c r="S85" s="1130"/>
      <c r="T85" s="1130"/>
      <c r="U85" s="1130"/>
      <c r="V85" s="1130"/>
      <c r="W85" s="1132">
        <f t="shared" si="68"/>
        <v>0</v>
      </c>
      <c r="X85" s="1132">
        <f t="shared" si="68"/>
        <v>0</v>
      </c>
      <c r="Y85" s="1130">
        <f t="shared" si="51"/>
        <v>0</v>
      </c>
      <c r="Z85" s="1130">
        <f t="shared" si="51"/>
        <v>0</v>
      </c>
      <c r="AA85" s="1130">
        <f t="shared" si="49"/>
        <v>0</v>
      </c>
      <c r="AB85" s="1130">
        <f t="shared" si="49"/>
        <v>0</v>
      </c>
      <c r="AC85" s="1130">
        <f t="shared" si="49"/>
        <v>0</v>
      </c>
      <c r="AD85" s="1130">
        <f t="shared" si="49"/>
        <v>0</v>
      </c>
      <c r="AE85" s="1132">
        <f t="shared" si="69"/>
        <v>0</v>
      </c>
      <c r="AF85" s="1132">
        <f t="shared" si="69"/>
        <v>0</v>
      </c>
      <c r="AG85" s="1130">
        <f t="shared" si="52"/>
        <v>0</v>
      </c>
      <c r="AH85" s="1130">
        <f t="shared" si="52"/>
        <v>0</v>
      </c>
      <c r="AI85" s="1130">
        <f>SUMIFS([2]ДиР!$D:$D,[2]ДиР!$A:$A,MID(AI$8,1,LEN(AI$8)-5),[2]ДиР!$B:$B,[2]Расходы!$A85,[2]ДиР!$E:$E,CONCATENATE("План ",LEFT([2]Расходы!AI$7,4)))</f>
        <v>22.53773310069159</v>
      </c>
      <c r="AJ85" s="1130">
        <f>SUMIFS([2]ДиР!$H:$H,[2]ДиР!$A:$A,MID(AI$8,1,LEN(AI$8)-5),[2]ДиР!$B:$B,[2]Расходы!$A85,[2]ДиР!$E:$E,CONCATENATE("План ",LEFT([2]Расходы!AI$7,4)))</f>
        <v>0.32727413200742889</v>
      </c>
      <c r="AK85" s="1130">
        <f>IF(AK$5=[2]Период!$B$2,SUMIFS('[2]Расходы 1'!$G:$G,'[2]Расходы 1'!$A:$A,[2]Расходы!$A85),SUMIFS([2]ДиР!$D:$D,[2]ДиР!$A:$A,MID(AK$8,1,LEN(AK$8)-5),[2]ДиР!$B:$B,[2]Расходы!$A85,[2]ДиР!$E:$E,CONCATENATE("Факт ",LEFT([2]Расходы!AI$7,4))))</f>
        <v>0</v>
      </c>
      <c r="AL85" s="1130">
        <f>IF(AK$5=[2]Период!$B$2,SUMIFS('[2]Расходы 1'!$H:$H,'[2]Расходы 1'!$A:$A,[2]Расходы!$A85),SUMIFS([2]ДиР!$H:$H,[2]ДиР!$A:$A,MID(AK$8,1,LEN(AK$8)-5),[2]ДиР!$B:$B,[2]Расходы!$A85,[2]ДиР!$E:$E,CONCATENATE("Факт ",LEFT([2]Расходы!AI$7,4))))</f>
        <v>0</v>
      </c>
      <c r="AM85" s="1132">
        <f t="shared" si="70"/>
        <v>0</v>
      </c>
      <c r="AN85" s="1132">
        <f t="shared" si="70"/>
        <v>0</v>
      </c>
      <c r="AO85" s="1130">
        <f t="shared" si="53"/>
        <v>-22.53773310069159</v>
      </c>
      <c r="AP85" s="1130">
        <f t="shared" si="53"/>
        <v>-0.32727413200742889</v>
      </c>
      <c r="AQ85" s="1130">
        <f>SUMIFS([2]ДиР!$D:$D,[2]ДиР!$A:$A,MID(AQ$8,1,LEN(AQ$8)-5),[2]ДиР!$B:$B,[2]Расходы!$A85,[2]ДиР!$E:$E,CONCATENATE("План ",LEFT([2]Расходы!AQ$7,4)))</f>
        <v>17.556197228710683</v>
      </c>
      <c r="AR85" s="1130">
        <f>SUMIFS([2]ДиР!$H:$H,[2]ДиР!$A:$A,MID(AQ$8,1,LEN(AQ$8)-5),[2]ДиР!$B:$B,[2]Расходы!$A85,[2]ДиР!$E:$E,CONCATENATE("План ",LEFT([2]Расходы!AQ$7,4)))</f>
        <v>0.25394080029956873</v>
      </c>
      <c r="AS85" s="1130">
        <f>IF(AS$5=[2]Период!$B$2,SUMIFS('[2]Расходы 1'!$G:$G,'[2]Расходы 1'!$A:$A,[2]Расходы!$A85),SUMIFS([2]ДиР!$D:$D,[2]ДиР!$A:$A,MID(AS$8,1,LEN(AS$8)-5),[2]ДиР!$B:$B,[2]Расходы!$A85,[2]ДиР!$E:$E,CONCATENATE("Факт ",LEFT([2]Расходы!AQ$7,4))))</f>
        <v>0</v>
      </c>
      <c r="AT85" s="1130">
        <f>IF(AS$5=[2]Период!$B$2,SUMIFS('[2]Расходы 1'!$H:$H,'[2]Расходы 1'!$A:$A,[2]Расходы!$A85),SUMIFS([2]ДиР!$H:$H,[2]ДиР!$A:$A,MID(AS$8,1,LEN(AS$8)-5),[2]ДиР!$B:$B,[2]Расходы!$A85,[2]ДиР!$E:$E,CONCATENATE("Факт ",LEFT([2]Расходы!AQ$7,4))))</f>
        <v>0</v>
      </c>
      <c r="AU85" s="1132">
        <f t="shared" si="84"/>
        <v>0</v>
      </c>
      <c r="AV85" s="1132">
        <f t="shared" si="84"/>
        <v>0</v>
      </c>
      <c r="AW85" s="1130">
        <f t="shared" si="54"/>
        <v>-17.556197228710683</v>
      </c>
      <c r="AX85" s="1130">
        <f t="shared" si="54"/>
        <v>-0.25394080029956873</v>
      </c>
      <c r="AY85" s="1130">
        <f>SUMIFS([2]ДиР!$D:$D,[2]ДиР!$A:$A,MID(AY$8,1,LEN(AY$8)-5),[2]ДиР!$B:$B,[2]Расходы!$A85,[2]ДиР!$E:$E,CONCATENATE("План ",LEFT([2]Расходы!AY$7,4)))</f>
        <v>17.33231235457648</v>
      </c>
      <c r="AZ85" s="1130">
        <f>SUMIFS([2]ДиР!$H:$H,[2]ДиР!$A:$A,MID(AY$8,1,LEN(AY$8)-5),[2]ДиР!$B:$B,[2]Расходы!$A85,[2]ДиР!$E:$E,CONCATENATE("План ",LEFT([2]Расходы!AY$7,4)))</f>
        <v>0.24972714292308162</v>
      </c>
      <c r="BA85" s="1130">
        <f>IF(BA$5=[2]Период!$B$2,SUMIFS('[2]Расходы 1'!$G:$G,'[2]Расходы 1'!$A:$A,[2]Расходы!$A85),SUMIFS([2]ДиР!$D:$D,[2]ДиР!$A:$A,MID(BA$8,1,LEN(BA$8)-5),[2]ДиР!$B:$B,[2]Расходы!$A85,[2]ДиР!$E:$E,CONCATENATE("Факт ",LEFT([2]Расходы!AY$7,4))))</f>
        <v>0</v>
      </c>
      <c r="BB85" s="1130">
        <f>IF(BA$5=[2]Период!$B$2,SUMIFS('[2]Расходы 1'!$H:$H,'[2]Расходы 1'!$A:$A,[2]Расходы!$A85),SUMIFS([2]ДиР!$H:$H,[2]ДиР!$A:$A,MID(BA$8,1,LEN(BA$8)-5),[2]ДиР!$B:$B,[2]Расходы!$A85,[2]ДиР!$E:$E,CONCATENATE("Факт ",LEFT([2]Расходы!AY$7,4))))</f>
        <v>0</v>
      </c>
      <c r="BC85" s="1132">
        <f t="shared" si="71"/>
        <v>0</v>
      </c>
      <c r="BD85" s="1132">
        <f t="shared" si="71"/>
        <v>0</v>
      </c>
      <c r="BE85" s="1130">
        <f t="shared" si="55"/>
        <v>-17.33231235457648</v>
      </c>
      <c r="BF85" s="1130">
        <f t="shared" si="55"/>
        <v>-0.24972714292308162</v>
      </c>
      <c r="BG85" s="1130">
        <f t="shared" si="72"/>
        <v>57.426242683978749</v>
      </c>
      <c r="BH85" s="1130">
        <f t="shared" si="72"/>
        <v>0.83094207523007912</v>
      </c>
      <c r="BI85" s="1130">
        <f t="shared" si="72"/>
        <v>0</v>
      </c>
      <c r="BJ85" s="1130">
        <f t="shared" si="72"/>
        <v>0</v>
      </c>
      <c r="BK85" s="1131">
        <f t="shared" si="73"/>
        <v>0</v>
      </c>
      <c r="BL85" s="1131">
        <f t="shared" si="73"/>
        <v>0</v>
      </c>
      <c r="BM85" s="1130">
        <f t="shared" si="56"/>
        <v>-57.426242683978749</v>
      </c>
      <c r="BN85" s="1130">
        <f t="shared" si="56"/>
        <v>-0.83094207523007912</v>
      </c>
      <c r="BO85" s="1130">
        <f>SUMIFS([2]ДиР!$D:$D,[2]ДиР!$A:$A,MID(BO$8,1,LEN(BO$8)-5),[2]ДиР!$B:$B,[2]Расходы!$A85,[2]ДиР!$E:$E,CONCATENATE("План ",LEFT([2]Расходы!BO$7,4)))</f>
        <v>17.530273622333954</v>
      </c>
      <c r="BP85" s="1130">
        <f>SUMIFS([2]ДиР!$H:$H,[2]ДиР!$A:$A,MID(BO$8,1,LEN(BO$8)-5),[2]ДиР!$B:$B,[2]Расходы!$A85,[2]ДиР!$E:$E,CONCATENATE("План ",LEFT([2]Расходы!BO$7,4)))</f>
        <v>0.25158871014841</v>
      </c>
      <c r="BQ85" s="1130">
        <f>IF(BQ$5=[2]Период!$B$2,SUMIFS('[2]Расходы 1'!$G:$G,'[2]Расходы 1'!$A:$A,[2]Расходы!$A85),SUMIFS([2]ДиР!$D:$D,[2]ДиР!$A:$A,MID(BQ$8,1,LEN(BQ$8)-5),[2]ДиР!$B:$B,[2]Расходы!$A85,[2]ДиР!$E:$E,CONCATENATE("Факт ",LEFT([2]Расходы!BO$7,4))))</f>
        <v>0</v>
      </c>
      <c r="BR85" s="1130">
        <f>IF(BQ$5=[2]Период!$B$2,SUMIFS('[2]Расходы 1'!$H:$H,'[2]Расходы 1'!$A:$A,[2]Расходы!$A85),SUMIFS([2]ДиР!$H:$H,[2]ДиР!$A:$A,MID(BQ$8,1,LEN(BQ$8)-5),[2]ДиР!$B:$B,[2]Расходы!$A85,[2]ДиР!$E:$E,CONCATENATE("Факт ",LEFT([2]Расходы!BO$7,4))))</f>
        <v>0</v>
      </c>
      <c r="BS85" s="1132">
        <f t="shared" si="74"/>
        <v>0</v>
      </c>
      <c r="BT85" s="1132">
        <f t="shared" si="74"/>
        <v>0</v>
      </c>
      <c r="BU85" s="1130">
        <f t="shared" si="57"/>
        <v>-17.530273622333954</v>
      </c>
      <c r="BV85" s="1130">
        <f t="shared" si="57"/>
        <v>-0.25158871014841</v>
      </c>
      <c r="BW85" s="1130">
        <f>SUMIFS([2]ДиР!$D:$D,[2]ДиР!$A:$A,MID(BW$8,1,LEN(BW$8)-5),[2]ДиР!$B:$B,[2]Расходы!$A85,[2]ДиР!$E:$E,CONCATENATE("План ",LEFT([2]Расходы!BW$7,4)))</f>
        <v>19.510498377339182</v>
      </c>
      <c r="BX85" s="1130">
        <f>SUMIFS([2]ДиР!$H:$H,[2]ДиР!$A:$A,MID(BW$8,1,LEN(BW$8)-5),[2]ДиР!$B:$B,[2]Расходы!$A85,[2]ДиР!$E:$E,CONCATENATE("План ",LEFT([2]Расходы!BW$7,4)))</f>
        <v>0.2789006986968649</v>
      </c>
      <c r="BY85" s="1130">
        <f>IF(BY$5=[2]Период!$B$2,SUMIFS('[2]Расходы 1'!$G:$G,'[2]Расходы 1'!$A:$A,[2]Расходы!$A85),SUMIFS([2]ДиР!$D:$D,[2]ДиР!$A:$A,MID(BY$8,1,LEN(BY$8)-5),[2]ДиР!$B:$B,[2]Расходы!$A85,[2]ДиР!$E:$E,CONCATENATE("Факт ",LEFT([2]Расходы!BW$7,4))))</f>
        <v>0</v>
      </c>
      <c r="BZ85" s="1130">
        <f>IF(BY$5=[2]Период!$B$2,SUMIFS('[2]Расходы 1'!$H:$H,'[2]Расходы 1'!$A:$A,[2]Расходы!$A85),SUMIFS([2]ДиР!$H:$H,[2]ДиР!$A:$A,MID(BY$8,1,LEN(BY$8)-5),[2]ДиР!$B:$B,[2]Расходы!$A85,[2]ДиР!$E:$E,CONCATENATE("Факт ",LEFT([2]Расходы!BW$7,4))))</f>
        <v>0</v>
      </c>
      <c r="CA85" s="1132">
        <f t="shared" si="75"/>
        <v>0</v>
      </c>
      <c r="CB85" s="1132">
        <f t="shared" si="75"/>
        <v>0</v>
      </c>
      <c r="CC85" s="1130">
        <f t="shared" si="58"/>
        <v>-19.510498377339182</v>
      </c>
      <c r="CD85" s="1130">
        <f t="shared" si="58"/>
        <v>-0.2789006986968649</v>
      </c>
      <c r="CE85" s="1130">
        <f>SUMIFS([2]ДиР!$D:$D,[2]ДиР!$A:$A,MID(CE$8,1,LEN(CE$8)-5),[2]ДиР!$B:$B,[2]Расходы!$A85,[2]ДиР!$E:$E,CONCATENATE("План ",LEFT([2]Расходы!CE$7,4)))</f>
        <v>15.761126851010008</v>
      </c>
      <c r="CF85" s="1130">
        <f>SUMIFS([2]ДиР!$H:$H,[2]ДиР!$A:$A,MID(CE$8,1,LEN(CE$8)-5),[2]ДиР!$B:$B,[2]Расходы!$A85,[2]ДиР!$E:$E,CONCATENATE("План ",LEFT([2]Расходы!CE$7,4)))</f>
        <v>0.22441613759897608</v>
      </c>
      <c r="CG85" s="1130">
        <f>IF(CG$5=[2]Период!$B$2,SUMIFS('[2]Расходы 1'!$G:$G,'[2]Расходы 1'!$A:$A,[2]Расходы!$A85),SUMIFS([2]ДиР!$D:$D,[2]ДиР!$A:$A,MID(CG$8,1,LEN(CG$8)-5),[2]ДиР!$B:$B,[2]Расходы!$A85,[2]ДиР!$E:$E,CONCATENATE("Факт ",LEFT([2]Расходы!CE$7,4))))</f>
        <v>0</v>
      </c>
      <c r="CH85" s="1130">
        <f>IF(CG$5=[2]Период!$B$2,SUMIFS('[2]Расходы 1'!$H:$H,'[2]Расходы 1'!$A:$A,[2]Расходы!$A85),SUMIFS([2]ДиР!$H:$H,[2]ДиР!$A:$A,MID(CG$8,1,LEN(CG$8)-5),[2]ДиР!$B:$B,[2]Расходы!$A85,[2]ДиР!$E:$E,CONCATENATE("Факт ",LEFT([2]Расходы!CE$7,4))))</f>
        <v>0</v>
      </c>
      <c r="CI85" s="1132">
        <f t="shared" si="76"/>
        <v>0</v>
      </c>
      <c r="CJ85" s="1132">
        <f t="shared" si="76"/>
        <v>0</v>
      </c>
      <c r="CK85" s="1130">
        <f t="shared" si="59"/>
        <v>-15.761126851010008</v>
      </c>
      <c r="CL85" s="1130">
        <f t="shared" si="59"/>
        <v>-0.22441613759897608</v>
      </c>
      <c r="CM85" s="1130">
        <f t="shared" si="77"/>
        <v>52.801898850683145</v>
      </c>
      <c r="CN85" s="1130">
        <f t="shared" si="77"/>
        <v>0.75490554644425101</v>
      </c>
      <c r="CO85" s="1130">
        <f t="shared" si="77"/>
        <v>0</v>
      </c>
      <c r="CP85" s="1130">
        <f t="shared" si="77"/>
        <v>0</v>
      </c>
      <c r="CQ85" s="1131">
        <f t="shared" si="78"/>
        <v>0</v>
      </c>
      <c r="CR85" s="1131">
        <f t="shared" si="78"/>
        <v>0</v>
      </c>
      <c r="CS85" s="1130">
        <f t="shared" si="60"/>
        <v>-52.801898850683145</v>
      </c>
      <c r="CT85" s="1130">
        <f t="shared" si="60"/>
        <v>-0.75490554644425101</v>
      </c>
      <c r="CU85" s="1130">
        <f>SUMIFS([2]ДиР!$D:$D,[2]ДиР!$A:$A,MID(CU$8,1,LEN(CU$8)-5),[2]ДиР!$B:$B,[2]Расходы!$A85,[2]ДиР!$E:$E,CONCATENATE("План ",LEFT([2]Расходы!CU$7,4)))</f>
        <v>21.296269399911733</v>
      </c>
      <c r="CV85" s="1130">
        <f>SUMIFS([2]ДиР!$H:$H,[2]ДиР!$A:$A,MID(CU$8,1,LEN(CU$8)-5),[2]ДиР!$B:$B,[2]Расходы!$A85,[2]ДиР!$E:$E,CONCATENATE("План ",LEFT([2]Расходы!CU$7,4)))</f>
        <v>0.30205332103980903</v>
      </c>
      <c r="CW85" s="1130">
        <f>IF(CW$5=[2]Период!$B$2,SUMIFS('[2]Расходы 1'!$G:$G,'[2]Расходы 1'!$A:$A,[2]Расходы!$A85),SUMIFS([2]ДиР!$D:$D,[2]ДиР!$A:$A,MID(CW$8,1,LEN(CW$8)-5),[2]ДиР!$B:$B,[2]Расходы!$A85,[2]ДиР!$E:$E,CONCATENATE("Факт ",LEFT([2]Расходы!CU$7,4))))</f>
        <v>0</v>
      </c>
      <c r="CX85" s="1130">
        <f>IF(CW$5=[2]Период!$B$2,SUMIFS('[2]Расходы 1'!$H:$H,'[2]Расходы 1'!$A:$A,[2]Расходы!$A85),SUMIFS([2]ДиР!$H:$H,[2]ДиР!$A:$A,MID(CW$8,1,LEN(CW$8)-5),[2]ДиР!$B:$B,[2]Расходы!$A85,[2]ДиР!$E:$E,CONCATENATE("Факт ",LEFT([2]Расходы!CU$7,4))))</f>
        <v>0</v>
      </c>
      <c r="CY85" s="1132">
        <f t="shared" si="79"/>
        <v>0</v>
      </c>
      <c r="CZ85" s="1132">
        <f t="shared" si="79"/>
        <v>0</v>
      </c>
      <c r="DA85" s="1130">
        <f t="shared" si="61"/>
        <v>-21.296269399911733</v>
      </c>
      <c r="DB85" s="1130">
        <f t="shared" si="61"/>
        <v>-0.30205332103980903</v>
      </c>
      <c r="DC85" s="1130">
        <f>SUMIFS([2]ДиР!$D:$D,[2]ДиР!$A:$A,MID(DC$8,1,LEN(DC$8)-5),[2]ДиР!$B:$B,[2]Расходы!$A85,[2]ДиР!$E:$E,CONCATENATE("План ",LEFT([2]Расходы!DC$7,4)))</f>
        <v>21.679359133554517</v>
      </c>
      <c r="DD85" s="1130">
        <f>SUMIFS([2]ДиР!$H:$H,[2]ДиР!$A:$A,MID(DC$8,1,LEN(DC$8)-5),[2]ДиР!$B:$B,[2]Расходы!$A85,[2]ДиР!$E:$E,CONCATENATE("План ",LEFT([2]Расходы!DC$7,4)))</f>
        <v>0.30631379913181933</v>
      </c>
      <c r="DE85" s="1130">
        <f>IF(DE$5=[2]Период!$B$2,SUMIFS('[2]Расходы 1'!$G:$G,'[2]Расходы 1'!$A:$A,[2]Расходы!$A85),SUMIFS([2]ДиР!$D:$D,[2]ДиР!$A:$A,MID(DE$8,1,LEN(DE$8)-5),[2]ДиР!$B:$B,[2]Расходы!$A85,[2]ДиР!$E:$E,CONCATENATE("Факт ",LEFT([2]Расходы!DC$7,4))))</f>
        <v>0</v>
      </c>
      <c r="DF85" s="1130">
        <f>IF(DE$5=[2]Период!$B$2,SUMIFS('[2]Расходы 1'!$H:$H,'[2]Расходы 1'!$A:$A,[2]Расходы!$A85),SUMIFS([2]ДиР!$H:$H,[2]ДиР!$A:$A,MID(DE$8,1,LEN(DE$8)-5),[2]ДиР!$B:$B,[2]Расходы!$A85,[2]ДиР!$E:$E,CONCATENATE("Факт ",LEFT([2]Расходы!DC$7,4))))</f>
        <v>0</v>
      </c>
      <c r="DG85" s="1132">
        <f t="shared" si="80"/>
        <v>0</v>
      </c>
      <c r="DH85" s="1132">
        <f t="shared" si="80"/>
        <v>0</v>
      </c>
      <c r="DI85" s="1130">
        <f t="shared" si="62"/>
        <v>-21.679359133554517</v>
      </c>
      <c r="DJ85" s="1130">
        <f t="shared" si="62"/>
        <v>-0.30631379913181933</v>
      </c>
      <c r="DK85" s="1130">
        <f>SUMIFS([2]ДиР!$D:$D,[2]ДиР!$A:$A,MID(DK$8,1,LEN(DK$8)-5),[2]ДиР!$B:$B,[2]Расходы!$A85,[2]ДиР!$E:$E,CONCATENATE("План ",LEFT([2]Расходы!DK$7,4)))</f>
        <v>21.935273297278872</v>
      </c>
      <c r="DL85" s="1130">
        <f>SUMIFS([2]ДиР!$H:$H,[2]ДиР!$A:$A,MID(DK$8,1,LEN(DK$8)-5),[2]ДиР!$B:$B,[2]Расходы!$A85,[2]ДиР!$E:$E,CONCATENATE("План ",LEFT([2]Расходы!DK$7,4)))</f>
        <v>0.30875182345385138</v>
      </c>
      <c r="DM85" s="1130">
        <f>IF(DM$5=[2]Период!$B$2,SUMIFS('[2]Расходы 1'!$G:$G,'[2]Расходы 1'!$A:$A,[2]Расходы!$A85),SUMIFS([2]ДиР!$D:$D,[2]ДиР!$A:$A,MID(DM$8,1,LEN(DM$8)-5),[2]ДиР!$B:$B,[2]Расходы!$A85,[2]ДиР!$E:$E,CONCATENATE("Факт ",LEFT([2]Расходы!DK$7,4))))</f>
        <v>0</v>
      </c>
      <c r="DN85" s="1130">
        <f>IF(DM$5=[2]Период!$B$2,SUMIFS('[2]Расходы 1'!$H:$H,'[2]Расходы 1'!$A:$A,[2]Расходы!$A85),SUMIFS([2]ДиР!$H:$H,[2]ДиР!$A:$A,MID(DM$8,1,LEN(DM$8)-5),[2]ДиР!$B:$B,[2]Расходы!$A85,[2]ДиР!$E:$E,CONCATENATE("Факт ",LEFT([2]Расходы!DK$7,4))))</f>
        <v>0</v>
      </c>
      <c r="DO85" s="1132">
        <f t="shared" si="81"/>
        <v>0</v>
      </c>
      <c r="DP85" s="1132">
        <f t="shared" si="81"/>
        <v>0</v>
      </c>
      <c r="DQ85" s="1130">
        <f t="shared" si="63"/>
        <v>-21.935273297278872</v>
      </c>
      <c r="DR85" s="1130">
        <f t="shared" si="63"/>
        <v>-0.30875182345385138</v>
      </c>
      <c r="DS85" s="1130">
        <f t="shared" si="42"/>
        <v>64.910901830745118</v>
      </c>
      <c r="DT85" s="1130">
        <f t="shared" si="42"/>
        <v>0.91711894362547985</v>
      </c>
      <c r="DU85" s="1130">
        <f t="shared" si="42"/>
        <v>0</v>
      </c>
      <c r="DV85" s="1130">
        <f t="shared" si="42"/>
        <v>0</v>
      </c>
      <c r="DW85" s="1131">
        <f t="shared" si="82"/>
        <v>0</v>
      </c>
      <c r="DX85" s="1131">
        <f t="shared" si="82"/>
        <v>0</v>
      </c>
      <c r="DY85" s="1130">
        <f t="shared" si="64"/>
        <v>-64.910901830745118</v>
      </c>
      <c r="DZ85" s="1130">
        <f t="shared" si="64"/>
        <v>-0.91711894362547985</v>
      </c>
      <c r="EA85" s="1130">
        <f t="shared" si="65"/>
        <v>175.13904336540702</v>
      </c>
      <c r="EB85" s="1130">
        <f t="shared" si="65"/>
        <v>2.5029665652998103</v>
      </c>
      <c r="EC85" s="1130">
        <f t="shared" si="65"/>
        <v>0</v>
      </c>
      <c r="ED85" s="1130">
        <f t="shared" si="65"/>
        <v>0</v>
      </c>
      <c r="EE85" s="1131">
        <f t="shared" si="83"/>
        <v>0</v>
      </c>
      <c r="EF85" s="1131">
        <f t="shared" si="83"/>
        <v>0</v>
      </c>
      <c r="EG85" s="1130">
        <f t="shared" si="66"/>
        <v>-175.13904336540702</v>
      </c>
      <c r="EH85" s="1130">
        <f t="shared" si="66"/>
        <v>-2.5029665652998103</v>
      </c>
    </row>
    <row r="86" spans="1:138" ht="12.75" outlineLevel="1" x14ac:dyDescent="0.2">
      <c r="A86" s="1104">
        <v>3204070000</v>
      </c>
      <c r="B86" s="1108" t="s">
        <v>391</v>
      </c>
      <c r="C86" s="1130"/>
      <c r="D86" s="1130"/>
      <c r="E86" s="1130"/>
      <c r="F86" s="1130"/>
      <c r="G86" s="1131">
        <f t="shared" si="47"/>
        <v>0</v>
      </c>
      <c r="H86" s="1131">
        <f t="shared" si="47"/>
        <v>0</v>
      </c>
      <c r="I86" s="1130">
        <f t="shared" si="48"/>
        <v>0</v>
      </c>
      <c r="J86" s="1130">
        <f t="shared" si="48"/>
        <v>0</v>
      </c>
      <c r="K86" s="1130"/>
      <c r="L86" s="1130"/>
      <c r="M86" s="1130"/>
      <c r="N86" s="1130"/>
      <c r="O86" s="1131">
        <f t="shared" si="67"/>
        <v>0</v>
      </c>
      <c r="P86" s="1131">
        <f t="shared" si="67"/>
        <v>0</v>
      </c>
      <c r="Q86" s="1130">
        <f t="shared" si="50"/>
        <v>0</v>
      </c>
      <c r="R86" s="1130">
        <f t="shared" si="50"/>
        <v>0</v>
      </c>
      <c r="S86" s="1130"/>
      <c r="T86" s="1130"/>
      <c r="U86" s="1130"/>
      <c r="V86" s="1130"/>
      <c r="W86" s="1132">
        <f t="shared" si="68"/>
        <v>0</v>
      </c>
      <c r="X86" s="1132">
        <f t="shared" si="68"/>
        <v>0</v>
      </c>
      <c r="Y86" s="1130">
        <f t="shared" si="51"/>
        <v>0</v>
      </c>
      <c r="Z86" s="1130">
        <f t="shared" si="51"/>
        <v>0</v>
      </c>
      <c r="AA86" s="1130">
        <f t="shared" si="49"/>
        <v>0</v>
      </c>
      <c r="AB86" s="1130">
        <f t="shared" si="49"/>
        <v>0</v>
      </c>
      <c r="AC86" s="1130">
        <f t="shared" si="49"/>
        <v>0</v>
      </c>
      <c r="AD86" s="1130">
        <f t="shared" si="49"/>
        <v>0</v>
      </c>
      <c r="AE86" s="1132">
        <f t="shared" si="69"/>
        <v>0</v>
      </c>
      <c r="AF86" s="1132">
        <f t="shared" si="69"/>
        <v>0</v>
      </c>
      <c r="AG86" s="1130">
        <f t="shared" si="52"/>
        <v>0</v>
      </c>
      <c r="AH86" s="1130">
        <f t="shared" si="52"/>
        <v>0</v>
      </c>
      <c r="AI86" s="1130">
        <f>SUMIFS([2]ДиР!$D:$D,[2]ДиР!$A:$A,MID(AI$8,1,LEN(AI$8)-5),[2]ДиР!$B:$B,[2]Расходы!$A86,[2]ДиР!$E:$E,CONCATENATE("План ",LEFT([2]Расходы!AI$7,4)))</f>
        <v>0</v>
      </c>
      <c r="AJ86" s="1130">
        <f>SUMIFS([2]ДиР!$H:$H,[2]ДиР!$A:$A,MID(AI$8,1,LEN(AI$8)-5),[2]ДиР!$B:$B,[2]Расходы!$A86,[2]ДиР!$E:$E,CONCATENATE("План ",LEFT([2]Расходы!AI$7,4)))</f>
        <v>0</v>
      </c>
      <c r="AK86" s="1130">
        <f>IF(AK$5=[2]Период!$B$2,SUMIFS('[2]Расходы 1'!$G:$G,'[2]Расходы 1'!$A:$A,[2]Расходы!$A86),SUMIFS([2]ДиР!$D:$D,[2]ДиР!$A:$A,MID(AK$8,1,LEN(AK$8)-5),[2]ДиР!$B:$B,[2]Расходы!$A86,[2]ДиР!$E:$E,CONCATENATE("Факт ",LEFT([2]Расходы!AI$7,4))))</f>
        <v>0</v>
      </c>
      <c r="AL86" s="1130">
        <f>IF(AK$5=[2]Период!$B$2,SUMIFS('[2]Расходы 1'!$H:$H,'[2]Расходы 1'!$A:$A,[2]Расходы!$A86),SUMIFS([2]ДиР!$H:$H,[2]ДиР!$A:$A,MID(AK$8,1,LEN(AK$8)-5),[2]ДиР!$B:$B,[2]Расходы!$A86,[2]ДиР!$E:$E,CONCATENATE("Факт ",LEFT([2]Расходы!AI$7,4))))</f>
        <v>0</v>
      </c>
      <c r="AM86" s="1132">
        <f t="shared" si="70"/>
        <v>0</v>
      </c>
      <c r="AN86" s="1132">
        <f t="shared" si="70"/>
        <v>0</v>
      </c>
      <c r="AO86" s="1130">
        <f t="shared" si="53"/>
        <v>0</v>
      </c>
      <c r="AP86" s="1130">
        <f t="shared" si="53"/>
        <v>0</v>
      </c>
      <c r="AQ86" s="1130">
        <f>SUMIFS([2]ДиР!$D:$D,[2]ДиР!$A:$A,MID(AQ$8,1,LEN(AQ$8)-5),[2]ДиР!$B:$B,[2]Расходы!$A86,[2]ДиР!$E:$E,CONCATENATE("План ",LEFT([2]Расходы!AQ$7,4)))</f>
        <v>0</v>
      </c>
      <c r="AR86" s="1130">
        <f>SUMIFS([2]ДиР!$H:$H,[2]ДиР!$A:$A,MID(AQ$8,1,LEN(AQ$8)-5),[2]ДиР!$B:$B,[2]Расходы!$A86,[2]ДиР!$E:$E,CONCATENATE("План ",LEFT([2]Расходы!AQ$7,4)))</f>
        <v>0</v>
      </c>
      <c r="AS86" s="1130">
        <f>IF(AS$5=[2]Период!$B$2,SUMIFS('[2]Расходы 1'!$G:$G,'[2]Расходы 1'!$A:$A,[2]Расходы!$A86),SUMIFS([2]ДиР!$D:$D,[2]ДиР!$A:$A,MID(AS$8,1,LEN(AS$8)-5),[2]ДиР!$B:$B,[2]Расходы!$A86,[2]ДиР!$E:$E,CONCATENATE("Факт ",LEFT([2]Расходы!AQ$7,4))))</f>
        <v>0</v>
      </c>
      <c r="AT86" s="1130">
        <f>IF(AS$5=[2]Период!$B$2,SUMIFS('[2]Расходы 1'!$H:$H,'[2]Расходы 1'!$A:$A,[2]Расходы!$A86),SUMIFS([2]ДиР!$H:$H,[2]ДиР!$A:$A,MID(AS$8,1,LEN(AS$8)-5),[2]ДиР!$B:$B,[2]Расходы!$A86,[2]ДиР!$E:$E,CONCATENATE("Факт ",LEFT([2]Расходы!AQ$7,4))))</f>
        <v>0</v>
      </c>
      <c r="AU86" s="1132">
        <f t="shared" si="84"/>
        <v>0</v>
      </c>
      <c r="AV86" s="1132">
        <f t="shared" si="84"/>
        <v>0</v>
      </c>
      <c r="AW86" s="1130">
        <f t="shared" si="54"/>
        <v>0</v>
      </c>
      <c r="AX86" s="1130">
        <f t="shared" si="54"/>
        <v>0</v>
      </c>
      <c r="AY86" s="1130">
        <f>SUMIFS([2]ДиР!$D:$D,[2]ДиР!$A:$A,MID(AY$8,1,LEN(AY$8)-5),[2]ДиР!$B:$B,[2]Расходы!$A86,[2]ДиР!$E:$E,CONCATENATE("План ",LEFT([2]Расходы!AY$7,4)))</f>
        <v>0</v>
      </c>
      <c r="AZ86" s="1130">
        <f>SUMIFS([2]ДиР!$H:$H,[2]ДиР!$A:$A,MID(AY$8,1,LEN(AY$8)-5),[2]ДиР!$B:$B,[2]Расходы!$A86,[2]ДиР!$E:$E,CONCATENATE("План ",LEFT([2]Расходы!AY$7,4)))</f>
        <v>0</v>
      </c>
      <c r="BA86" s="1130">
        <f>IF(BA$5=[2]Период!$B$2,SUMIFS('[2]Расходы 1'!$G:$G,'[2]Расходы 1'!$A:$A,[2]Расходы!$A86),SUMIFS([2]ДиР!$D:$D,[2]ДиР!$A:$A,MID(BA$8,1,LEN(BA$8)-5),[2]ДиР!$B:$B,[2]Расходы!$A86,[2]ДиР!$E:$E,CONCATENATE("Факт ",LEFT([2]Расходы!AY$7,4))))</f>
        <v>0</v>
      </c>
      <c r="BB86" s="1130">
        <f>IF(BA$5=[2]Период!$B$2,SUMIFS('[2]Расходы 1'!$H:$H,'[2]Расходы 1'!$A:$A,[2]Расходы!$A86),SUMIFS([2]ДиР!$H:$H,[2]ДиР!$A:$A,MID(BA$8,1,LEN(BA$8)-5),[2]ДиР!$B:$B,[2]Расходы!$A86,[2]ДиР!$E:$E,CONCATENATE("Факт ",LEFT([2]Расходы!AY$7,4))))</f>
        <v>0</v>
      </c>
      <c r="BC86" s="1132">
        <f t="shared" si="71"/>
        <v>0</v>
      </c>
      <c r="BD86" s="1132">
        <f t="shared" si="71"/>
        <v>0</v>
      </c>
      <c r="BE86" s="1130">
        <f t="shared" si="55"/>
        <v>0</v>
      </c>
      <c r="BF86" s="1130">
        <f t="shared" si="55"/>
        <v>0</v>
      </c>
      <c r="BG86" s="1130">
        <f t="shared" si="72"/>
        <v>0</v>
      </c>
      <c r="BH86" s="1130">
        <f t="shared" si="72"/>
        <v>0</v>
      </c>
      <c r="BI86" s="1130">
        <f t="shared" si="72"/>
        <v>0</v>
      </c>
      <c r="BJ86" s="1130">
        <f t="shared" si="72"/>
        <v>0</v>
      </c>
      <c r="BK86" s="1131">
        <f t="shared" si="73"/>
        <v>0</v>
      </c>
      <c r="BL86" s="1131">
        <f t="shared" si="73"/>
        <v>0</v>
      </c>
      <c r="BM86" s="1130">
        <f t="shared" si="56"/>
        <v>0</v>
      </c>
      <c r="BN86" s="1130">
        <f t="shared" si="56"/>
        <v>0</v>
      </c>
      <c r="BO86" s="1130">
        <f>SUMIFS([2]ДиР!$D:$D,[2]ДиР!$A:$A,MID(BO$8,1,LEN(BO$8)-5),[2]ДиР!$B:$B,[2]Расходы!$A86,[2]ДиР!$E:$E,CONCATENATE("План ",LEFT([2]Расходы!BO$7,4)))</f>
        <v>0</v>
      </c>
      <c r="BP86" s="1130">
        <f>SUMIFS([2]ДиР!$H:$H,[2]ДиР!$A:$A,MID(BO$8,1,LEN(BO$8)-5),[2]ДиР!$B:$B,[2]Расходы!$A86,[2]ДиР!$E:$E,CONCATENATE("План ",LEFT([2]Расходы!BO$7,4)))</f>
        <v>0</v>
      </c>
      <c r="BQ86" s="1130">
        <f>IF(BQ$5=[2]Период!$B$2,SUMIFS('[2]Расходы 1'!$G:$G,'[2]Расходы 1'!$A:$A,[2]Расходы!$A86),SUMIFS([2]ДиР!$D:$D,[2]ДиР!$A:$A,MID(BQ$8,1,LEN(BQ$8)-5),[2]ДиР!$B:$B,[2]Расходы!$A86,[2]ДиР!$E:$E,CONCATENATE("Факт ",LEFT([2]Расходы!BO$7,4))))</f>
        <v>0</v>
      </c>
      <c r="BR86" s="1130">
        <f>IF(BQ$5=[2]Период!$B$2,SUMIFS('[2]Расходы 1'!$H:$H,'[2]Расходы 1'!$A:$A,[2]Расходы!$A86),SUMIFS([2]ДиР!$H:$H,[2]ДиР!$A:$A,MID(BQ$8,1,LEN(BQ$8)-5),[2]ДиР!$B:$B,[2]Расходы!$A86,[2]ДиР!$E:$E,CONCATENATE("Факт ",LEFT([2]Расходы!BO$7,4))))</f>
        <v>0</v>
      </c>
      <c r="BS86" s="1132">
        <f t="shared" si="74"/>
        <v>0</v>
      </c>
      <c r="BT86" s="1132">
        <f t="shared" si="74"/>
        <v>0</v>
      </c>
      <c r="BU86" s="1130">
        <f t="shared" si="57"/>
        <v>0</v>
      </c>
      <c r="BV86" s="1130">
        <f t="shared" si="57"/>
        <v>0</v>
      </c>
      <c r="BW86" s="1130">
        <f>SUMIFS([2]ДиР!$D:$D,[2]ДиР!$A:$A,MID(BW$8,1,LEN(BW$8)-5),[2]ДиР!$B:$B,[2]Расходы!$A86,[2]ДиР!$E:$E,CONCATENATE("План ",LEFT([2]Расходы!BW$7,4)))</f>
        <v>0</v>
      </c>
      <c r="BX86" s="1130">
        <f>SUMIFS([2]ДиР!$H:$H,[2]ДиР!$A:$A,MID(BW$8,1,LEN(BW$8)-5),[2]ДиР!$B:$B,[2]Расходы!$A86,[2]ДиР!$E:$E,CONCATENATE("План ",LEFT([2]Расходы!BW$7,4)))</f>
        <v>0</v>
      </c>
      <c r="BY86" s="1130">
        <f>IF(BY$5=[2]Период!$B$2,SUMIFS('[2]Расходы 1'!$G:$G,'[2]Расходы 1'!$A:$A,[2]Расходы!$A86),SUMIFS([2]ДиР!$D:$D,[2]ДиР!$A:$A,MID(BY$8,1,LEN(BY$8)-5),[2]ДиР!$B:$B,[2]Расходы!$A86,[2]ДиР!$E:$E,CONCATENATE("Факт ",LEFT([2]Расходы!BW$7,4))))</f>
        <v>0</v>
      </c>
      <c r="BZ86" s="1130">
        <f>IF(BY$5=[2]Период!$B$2,SUMIFS('[2]Расходы 1'!$H:$H,'[2]Расходы 1'!$A:$A,[2]Расходы!$A86),SUMIFS([2]ДиР!$H:$H,[2]ДиР!$A:$A,MID(BY$8,1,LEN(BY$8)-5),[2]ДиР!$B:$B,[2]Расходы!$A86,[2]ДиР!$E:$E,CONCATENATE("Факт ",LEFT([2]Расходы!BW$7,4))))</f>
        <v>0</v>
      </c>
      <c r="CA86" s="1132">
        <f t="shared" si="75"/>
        <v>0</v>
      </c>
      <c r="CB86" s="1132">
        <f t="shared" si="75"/>
        <v>0</v>
      </c>
      <c r="CC86" s="1130">
        <f t="shared" si="58"/>
        <v>0</v>
      </c>
      <c r="CD86" s="1130">
        <f t="shared" si="58"/>
        <v>0</v>
      </c>
      <c r="CE86" s="1130">
        <f>SUMIFS([2]ДиР!$D:$D,[2]ДиР!$A:$A,MID(CE$8,1,LEN(CE$8)-5),[2]ДиР!$B:$B,[2]Расходы!$A86,[2]ДиР!$E:$E,CONCATENATE("План ",LEFT([2]Расходы!CE$7,4)))</f>
        <v>0</v>
      </c>
      <c r="CF86" s="1130">
        <f>SUMIFS([2]ДиР!$H:$H,[2]ДиР!$A:$A,MID(CE$8,1,LEN(CE$8)-5),[2]ДиР!$B:$B,[2]Расходы!$A86,[2]ДиР!$E:$E,CONCATENATE("План ",LEFT([2]Расходы!CE$7,4)))</f>
        <v>0</v>
      </c>
      <c r="CG86" s="1130">
        <f>IF(CG$5=[2]Период!$B$2,SUMIFS('[2]Расходы 1'!$G:$G,'[2]Расходы 1'!$A:$A,[2]Расходы!$A86),SUMIFS([2]ДиР!$D:$D,[2]ДиР!$A:$A,MID(CG$8,1,LEN(CG$8)-5),[2]ДиР!$B:$B,[2]Расходы!$A86,[2]ДиР!$E:$E,CONCATENATE("Факт ",LEFT([2]Расходы!CE$7,4))))</f>
        <v>0</v>
      </c>
      <c r="CH86" s="1130">
        <f>IF(CG$5=[2]Период!$B$2,SUMIFS('[2]Расходы 1'!$H:$H,'[2]Расходы 1'!$A:$A,[2]Расходы!$A86),SUMIFS([2]ДиР!$H:$H,[2]ДиР!$A:$A,MID(CG$8,1,LEN(CG$8)-5),[2]ДиР!$B:$B,[2]Расходы!$A86,[2]ДиР!$E:$E,CONCATENATE("Факт ",LEFT([2]Расходы!CE$7,4))))</f>
        <v>0</v>
      </c>
      <c r="CI86" s="1132">
        <f t="shared" si="76"/>
        <v>0</v>
      </c>
      <c r="CJ86" s="1132">
        <f t="shared" si="76"/>
        <v>0</v>
      </c>
      <c r="CK86" s="1130">
        <f t="shared" si="59"/>
        <v>0</v>
      </c>
      <c r="CL86" s="1130">
        <f t="shared" si="59"/>
        <v>0</v>
      </c>
      <c r="CM86" s="1130">
        <f t="shared" si="77"/>
        <v>0</v>
      </c>
      <c r="CN86" s="1130">
        <f t="shared" si="77"/>
        <v>0</v>
      </c>
      <c r="CO86" s="1130">
        <f t="shared" si="77"/>
        <v>0</v>
      </c>
      <c r="CP86" s="1130">
        <f t="shared" si="77"/>
        <v>0</v>
      </c>
      <c r="CQ86" s="1131">
        <f t="shared" si="78"/>
        <v>0</v>
      </c>
      <c r="CR86" s="1131">
        <f t="shared" si="78"/>
        <v>0</v>
      </c>
      <c r="CS86" s="1130">
        <f t="shared" si="60"/>
        <v>0</v>
      </c>
      <c r="CT86" s="1130">
        <f t="shared" si="60"/>
        <v>0</v>
      </c>
      <c r="CU86" s="1130">
        <f>SUMIFS([2]ДиР!$D:$D,[2]ДиР!$A:$A,MID(CU$8,1,LEN(CU$8)-5),[2]ДиР!$B:$B,[2]Расходы!$A86,[2]ДиР!$E:$E,CONCATENATE("План ",LEFT([2]Расходы!CU$7,4)))</f>
        <v>0</v>
      </c>
      <c r="CV86" s="1130">
        <f>SUMIFS([2]ДиР!$H:$H,[2]ДиР!$A:$A,MID(CU$8,1,LEN(CU$8)-5),[2]ДиР!$B:$B,[2]Расходы!$A86,[2]ДиР!$E:$E,CONCATENATE("План ",LEFT([2]Расходы!CU$7,4)))</f>
        <v>0</v>
      </c>
      <c r="CW86" s="1130">
        <f>IF(CW$5=[2]Период!$B$2,SUMIFS('[2]Расходы 1'!$G:$G,'[2]Расходы 1'!$A:$A,[2]Расходы!$A86),SUMIFS([2]ДиР!$D:$D,[2]ДиР!$A:$A,MID(CW$8,1,LEN(CW$8)-5),[2]ДиР!$B:$B,[2]Расходы!$A86,[2]ДиР!$E:$E,CONCATENATE("Факт ",LEFT([2]Расходы!CU$7,4))))</f>
        <v>0</v>
      </c>
      <c r="CX86" s="1130">
        <f>IF(CW$5=[2]Период!$B$2,SUMIFS('[2]Расходы 1'!$H:$H,'[2]Расходы 1'!$A:$A,[2]Расходы!$A86),SUMIFS([2]ДиР!$H:$H,[2]ДиР!$A:$A,MID(CW$8,1,LEN(CW$8)-5),[2]ДиР!$B:$B,[2]Расходы!$A86,[2]ДиР!$E:$E,CONCATENATE("Факт ",LEFT([2]Расходы!CU$7,4))))</f>
        <v>0</v>
      </c>
      <c r="CY86" s="1132">
        <f t="shared" si="79"/>
        <v>0</v>
      </c>
      <c r="CZ86" s="1132">
        <f t="shared" si="79"/>
        <v>0</v>
      </c>
      <c r="DA86" s="1130">
        <f t="shared" si="61"/>
        <v>0</v>
      </c>
      <c r="DB86" s="1130">
        <f t="shared" si="61"/>
        <v>0</v>
      </c>
      <c r="DC86" s="1130">
        <f>SUMIFS([2]ДиР!$D:$D,[2]ДиР!$A:$A,MID(DC$8,1,LEN(DC$8)-5),[2]ДиР!$B:$B,[2]Расходы!$A86,[2]ДиР!$E:$E,CONCATENATE("План ",LEFT([2]Расходы!DC$7,4)))</f>
        <v>0</v>
      </c>
      <c r="DD86" s="1130">
        <f>SUMIFS([2]ДиР!$H:$H,[2]ДиР!$A:$A,MID(DC$8,1,LEN(DC$8)-5),[2]ДиР!$B:$B,[2]Расходы!$A86,[2]ДиР!$E:$E,CONCATENATE("План ",LEFT([2]Расходы!DC$7,4)))</f>
        <v>0</v>
      </c>
      <c r="DE86" s="1130">
        <f>IF(DE$5=[2]Период!$B$2,SUMIFS('[2]Расходы 1'!$G:$G,'[2]Расходы 1'!$A:$A,[2]Расходы!$A86),SUMIFS([2]ДиР!$D:$D,[2]ДиР!$A:$A,MID(DE$8,1,LEN(DE$8)-5),[2]ДиР!$B:$B,[2]Расходы!$A86,[2]ДиР!$E:$E,CONCATENATE("Факт ",LEFT([2]Расходы!DC$7,4))))</f>
        <v>0</v>
      </c>
      <c r="DF86" s="1130">
        <f>IF(DE$5=[2]Период!$B$2,SUMIFS('[2]Расходы 1'!$H:$H,'[2]Расходы 1'!$A:$A,[2]Расходы!$A86),SUMIFS([2]ДиР!$H:$H,[2]ДиР!$A:$A,MID(DE$8,1,LEN(DE$8)-5),[2]ДиР!$B:$B,[2]Расходы!$A86,[2]ДиР!$E:$E,CONCATENATE("Факт ",LEFT([2]Расходы!DC$7,4))))</f>
        <v>0</v>
      </c>
      <c r="DG86" s="1132">
        <f t="shared" si="80"/>
        <v>0</v>
      </c>
      <c r="DH86" s="1132">
        <f t="shared" si="80"/>
        <v>0</v>
      </c>
      <c r="DI86" s="1130">
        <f t="shared" si="62"/>
        <v>0</v>
      </c>
      <c r="DJ86" s="1130">
        <f t="shared" si="62"/>
        <v>0</v>
      </c>
      <c r="DK86" s="1130">
        <f>SUMIFS([2]ДиР!$D:$D,[2]ДиР!$A:$A,MID(DK$8,1,LEN(DK$8)-5),[2]ДиР!$B:$B,[2]Расходы!$A86,[2]ДиР!$E:$E,CONCATENATE("План ",LEFT([2]Расходы!DK$7,4)))</f>
        <v>0</v>
      </c>
      <c r="DL86" s="1130">
        <f>SUMIFS([2]ДиР!$H:$H,[2]ДиР!$A:$A,MID(DK$8,1,LEN(DK$8)-5),[2]ДиР!$B:$B,[2]Расходы!$A86,[2]ДиР!$E:$E,CONCATENATE("План ",LEFT([2]Расходы!DK$7,4)))</f>
        <v>0</v>
      </c>
      <c r="DM86" s="1130">
        <f>IF(DM$5=[2]Период!$B$2,SUMIFS('[2]Расходы 1'!$G:$G,'[2]Расходы 1'!$A:$A,[2]Расходы!$A86),SUMIFS([2]ДиР!$D:$D,[2]ДиР!$A:$A,MID(DM$8,1,LEN(DM$8)-5),[2]ДиР!$B:$B,[2]Расходы!$A86,[2]ДиР!$E:$E,CONCATENATE("Факт ",LEFT([2]Расходы!DK$7,4))))</f>
        <v>0</v>
      </c>
      <c r="DN86" s="1130">
        <f>IF(DM$5=[2]Период!$B$2,SUMIFS('[2]Расходы 1'!$H:$H,'[2]Расходы 1'!$A:$A,[2]Расходы!$A86),SUMIFS([2]ДиР!$H:$H,[2]ДиР!$A:$A,MID(DM$8,1,LEN(DM$8)-5),[2]ДиР!$B:$B,[2]Расходы!$A86,[2]ДиР!$E:$E,CONCATENATE("Факт ",LEFT([2]Расходы!DK$7,4))))</f>
        <v>0</v>
      </c>
      <c r="DO86" s="1132">
        <f t="shared" si="81"/>
        <v>0</v>
      </c>
      <c r="DP86" s="1132">
        <f t="shared" si="81"/>
        <v>0</v>
      </c>
      <c r="DQ86" s="1130">
        <f t="shared" si="63"/>
        <v>0</v>
      </c>
      <c r="DR86" s="1130">
        <f t="shared" si="63"/>
        <v>0</v>
      </c>
      <c r="DS86" s="1130">
        <f t="shared" si="42"/>
        <v>0</v>
      </c>
      <c r="DT86" s="1130">
        <f t="shared" si="42"/>
        <v>0</v>
      </c>
      <c r="DU86" s="1130">
        <f t="shared" si="42"/>
        <v>0</v>
      </c>
      <c r="DV86" s="1130">
        <f t="shared" si="42"/>
        <v>0</v>
      </c>
      <c r="DW86" s="1131">
        <f t="shared" si="82"/>
        <v>0</v>
      </c>
      <c r="DX86" s="1131">
        <f t="shared" si="82"/>
        <v>0</v>
      </c>
      <c r="DY86" s="1130">
        <f t="shared" si="64"/>
        <v>0</v>
      </c>
      <c r="DZ86" s="1130">
        <f t="shared" si="64"/>
        <v>0</v>
      </c>
      <c r="EA86" s="1130">
        <f t="shared" si="65"/>
        <v>0</v>
      </c>
      <c r="EB86" s="1130">
        <f t="shared" si="65"/>
        <v>0</v>
      </c>
      <c r="EC86" s="1130">
        <f t="shared" si="65"/>
        <v>0</v>
      </c>
      <c r="ED86" s="1130">
        <f t="shared" si="65"/>
        <v>0</v>
      </c>
      <c r="EE86" s="1131">
        <f t="shared" si="83"/>
        <v>0</v>
      </c>
      <c r="EF86" s="1131">
        <f t="shared" si="83"/>
        <v>0</v>
      </c>
      <c r="EG86" s="1130">
        <f t="shared" si="66"/>
        <v>0</v>
      </c>
      <c r="EH86" s="1130">
        <f t="shared" si="66"/>
        <v>0</v>
      </c>
    </row>
    <row r="87" spans="1:138" ht="12.75" outlineLevel="1" x14ac:dyDescent="0.2">
      <c r="A87" s="1104">
        <v>3205030000</v>
      </c>
      <c r="B87" s="1108" t="s">
        <v>392</v>
      </c>
      <c r="C87" s="1130"/>
      <c r="D87" s="1130"/>
      <c r="E87" s="1130"/>
      <c r="F87" s="1130"/>
      <c r="G87" s="1131">
        <f t="shared" si="47"/>
        <v>0</v>
      </c>
      <c r="H87" s="1131">
        <f t="shared" si="47"/>
        <v>0</v>
      </c>
      <c r="I87" s="1130">
        <f t="shared" si="48"/>
        <v>0</v>
      </c>
      <c r="J87" s="1130">
        <f t="shared" si="48"/>
        <v>0</v>
      </c>
      <c r="K87" s="1130"/>
      <c r="L87" s="1130"/>
      <c r="M87" s="1130"/>
      <c r="N87" s="1130"/>
      <c r="O87" s="1131">
        <f t="shared" si="67"/>
        <v>0</v>
      </c>
      <c r="P87" s="1131">
        <f t="shared" si="67"/>
        <v>0</v>
      </c>
      <c r="Q87" s="1130">
        <f t="shared" si="50"/>
        <v>0</v>
      </c>
      <c r="R87" s="1130">
        <f t="shared" si="50"/>
        <v>0</v>
      </c>
      <c r="S87" s="1130"/>
      <c r="T87" s="1130"/>
      <c r="U87" s="1130"/>
      <c r="V87" s="1130"/>
      <c r="W87" s="1132">
        <f t="shared" si="68"/>
        <v>0</v>
      </c>
      <c r="X87" s="1132">
        <f t="shared" si="68"/>
        <v>0</v>
      </c>
      <c r="Y87" s="1130">
        <f t="shared" si="51"/>
        <v>0</v>
      </c>
      <c r="Z87" s="1130">
        <f t="shared" si="51"/>
        <v>0</v>
      </c>
      <c r="AA87" s="1130">
        <f t="shared" si="49"/>
        <v>0</v>
      </c>
      <c r="AB87" s="1130">
        <f t="shared" si="49"/>
        <v>0</v>
      </c>
      <c r="AC87" s="1130">
        <f t="shared" si="49"/>
        <v>0</v>
      </c>
      <c r="AD87" s="1130">
        <f t="shared" si="49"/>
        <v>0</v>
      </c>
      <c r="AE87" s="1132">
        <f t="shared" si="69"/>
        <v>0</v>
      </c>
      <c r="AF87" s="1132">
        <f t="shared" si="69"/>
        <v>0</v>
      </c>
      <c r="AG87" s="1130">
        <f t="shared" si="52"/>
        <v>0</v>
      </c>
      <c r="AH87" s="1130">
        <f t="shared" si="52"/>
        <v>0</v>
      </c>
      <c r="AI87" s="1130">
        <f>SUMIFS([2]ДиР!$D:$D,[2]ДиР!$A:$A,MID(AI$8,1,LEN(AI$8)-5),[2]ДиР!$B:$B,[2]Расходы!$A87,[2]ДиР!$E:$E,CONCATENATE("План ",LEFT([2]Расходы!AI$7,4)))</f>
        <v>0</v>
      </c>
      <c r="AJ87" s="1130">
        <f>SUMIFS([2]ДиР!$H:$H,[2]ДиР!$A:$A,MID(AI$8,1,LEN(AI$8)-5),[2]ДиР!$B:$B,[2]Расходы!$A87,[2]ДиР!$E:$E,CONCATENATE("План ",LEFT([2]Расходы!AI$7,4)))</f>
        <v>0</v>
      </c>
      <c r="AK87" s="1130">
        <f>IF(AK$5=[2]Период!$B$2,SUMIFS('[2]Расходы 1'!$G:$G,'[2]Расходы 1'!$A:$A,[2]Расходы!$A87),SUMIFS([2]ДиР!$D:$D,[2]ДиР!$A:$A,MID(AK$8,1,LEN(AK$8)-5),[2]ДиР!$B:$B,[2]Расходы!$A87,[2]ДиР!$E:$E,CONCATENATE("Факт ",LEFT([2]Расходы!AI$7,4))))</f>
        <v>0</v>
      </c>
      <c r="AL87" s="1130">
        <f>IF(AK$5=[2]Период!$B$2,SUMIFS('[2]Расходы 1'!$H:$H,'[2]Расходы 1'!$A:$A,[2]Расходы!$A87),SUMIFS([2]ДиР!$H:$H,[2]ДиР!$A:$A,MID(AK$8,1,LEN(AK$8)-5),[2]ДиР!$B:$B,[2]Расходы!$A87,[2]ДиР!$E:$E,CONCATENATE("Факт ",LEFT([2]Расходы!AI$7,4))))</f>
        <v>0</v>
      </c>
      <c r="AM87" s="1132">
        <f t="shared" si="70"/>
        <v>0</v>
      </c>
      <c r="AN87" s="1132">
        <f t="shared" si="70"/>
        <v>0</v>
      </c>
      <c r="AO87" s="1130">
        <f t="shared" si="53"/>
        <v>0</v>
      </c>
      <c r="AP87" s="1130">
        <f t="shared" si="53"/>
        <v>0</v>
      </c>
      <c r="AQ87" s="1130">
        <f>SUMIFS([2]ДиР!$D:$D,[2]ДиР!$A:$A,MID(AQ$8,1,LEN(AQ$8)-5),[2]ДиР!$B:$B,[2]Расходы!$A87,[2]ДиР!$E:$E,CONCATENATE("План ",LEFT([2]Расходы!AQ$7,4)))</f>
        <v>0</v>
      </c>
      <c r="AR87" s="1130">
        <f>SUMIFS([2]ДиР!$H:$H,[2]ДиР!$A:$A,MID(AQ$8,1,LEN(AQ$8)-5),[2]ДиР!$B:$B,[2]Расходы!$A87,[2]ДиР!$E:$E,CONCATENATE("План ",LEFT([2]Расходы!AQ$7,4)))</f>
        <v>0</v>
      </c>
      <c r="AS87" s="1130">
        <f>IF(AS$5=[2]Период!$B$2,SUMIFS('[2]Расходы 1'!$G:$G,'[2]Расходы 1'!$A:$A,[2]Расходы!$A87),SUMIFS([2]ДиР!$D:$D,[2]ДиР!$A:$A,MID(AS$8,1,LEN(AS$8)-5),[2]ДиР!$B:$B,[2]Расходы!$A87,[2]ДиР!$E:$E,CONCATENATE("Факт ",LEFT([2]Расходы!AQ$7,4))))</f>
        <v>0</v>
      </c>
      <c r="AT87" s="1130">
        <f>IF(AS$5=[2]Период!$B$2,SUMIFS('[2]Расходы 1'!$H:$H,'[2]Расходы 1'!$A:$A,[2]Расходы!$A87),SUMIFS([2]ДиР!$H:$H,[2]ДиР!$A:$A,MID(AS$8,1,LEN(AS$8)-5),[2]ДиР!$B:$B,[2]Расходы!$A87,[2]ДиР!$E:$E,CONCATENATE("Факт ",LEFT([2]Расходы!AQ$7,4))))</f>
        <v>0</v>
      </c>
      <c r="AU87" s="1132">
        <f t="shared" si="84"/>
        <v>0</v>
      </c>
      <c r="AV87" s="1132">
        <f t="shared" si="84"/>
        <v>0</v>
      </c>
      <c r="AW87" s="1130">
        <f t="shared" si="54"/>
        <v>0</v>
      </c>
      <c r="AX87" s="1130">
        <f t="shared" si="54"/>
        <v>0</v>
      </c>
      <c r="AY87" s="1130">
        <f>SUMIFS([2]ДиР!$D:$D,[2]ДиР!$A:$A,MID(AY$8,1,LEN(AY$8)-5),[2]ДиР!$B:$B,[2]Расходы!$A87,[2]ДиР!$E:$E,CONCATENATE("План ",LEFT([2]Расходы!AY$7,4)))</f>
        <v>0</v>
      </c>
      <c r="AZ87" s="1130">
        <f>SUMIFS([2]ДиР!$H:$H,[2]ДиР!$A:$A,MID(AY$8,1,LEN(AY$8)-5),[2]ДиР!$B:$B,[2]Расходы!$A87,[2]ДиР!$E:$E,CONCATENATE("План ",LEFT([2]Расходы!AY$7,4)))</f>
        <v>0</v>
      </c>
      <c r="BA87" s="1130">
        <f>IF(BA$5=[2]Период!$B$2,SUMIFS('[2]Расходы 1'!$G:$G,'[2]Расходы 1'!$A:$A,[2]Расходы!$A87),SUMIFS([2]ДиР!$D:$D,[2]ДиР!$A:$A,MID(BA$8,1,LEN(BA$8)-5),[2]ДиР!$B:$B,[2]Расходы!$A87,[2]ДиР!$E:$E,CONCATENATE("Факт ",LEFT([2]Расходы!AY$7,4))))</f>
        <v>0</v>
      </c>
      <c r="BB87" s="1130">
        <f>IF(BA$5=[2]Период!$B$2,SUMIFS('[2]Расходы 1'!$H:$H,'[2]Расходы 1'!$A:$A,[2]Расходы!$A87),SUMIFS([2]ДиР!$H:$H,[2]ДиР!$A:$A,MID(BA$8,1,LEN(BA$8)-5),[2]ДиР!$B:$B,[2]Расходы!$A87,[2]ДиР!$E:$E,CONCATENATE("Факт ",LEFT([2]Расходы!AY$7,4))))</f>
        <v>0</v>
      </c>
      <c r="BC87" s="1132">
        <f t="shared" si="71"/>
        <v>0</v>
      </c>
      <c r="BD87" s="1132">
        <f t="shared" si="71"/>
        <v>0</v>
      </c>
      <c r="BE87" s="1130">
        <f t="shared" si="55"/>
        <v>0</v>
      </c>
      <c r="BF87" s="1130">
        <f t="shared" si="55"/>
        <v>0</v>
      </c>
      <c r="BG87" s="1130">
        <f t="shared" si="72"/>
        <v>0</v>
      </c>
      <c r="BH87" s="1130">
        <f t="shared" si="72"/>
        <v>0</v>
      </c>
      <c r="BI87" s="1130">
        <f t="shared" si="72"/>
        <v>0</v>
      </c>
      <c r="BJ87" s="1130">
        <f t="shared" si="72"/>
        <v>0</v>
      </c>
      <c r="BK87" s="1131">
        <f t="shared" si="73"/>
        <v>0</v>
      </c>
      <c r="BL87" s="1131">
        <f t="shared" si="73"/>
        <v>0</v>
      </c>
      <c r="BM87" s="1130">
        <f t="shared" si="56"/>
        <v>0</v>
      </c>
      <c r="BN87" s="1130">
        <f t="shared" si="56"/>
        <v>0</v>
      </c>
      <c r="BO87" s="1130">
        <f>SUMIFS([2]ДиР!$D:$D,[2]ДиР!$A:$A,MID(BO$8,1,LEN(BO$8)-5),[2]ДиР!$B:$B,[2]Расходы!$A87,[2]ДиР!$E:$E,CONCATENATE("План ",LEFT([2]Расходы!BO$7,4)))</f>
        <v>0</v>
      </c>
      <c r="BP87" s="1130">
        <f>SUMIFS([2]ДиР!$H:$H,[2]ДиР!$A:$A,MID(BO$8,1,LEN(BO$8)-5),[2]ДиР!$B:$B,[2]Расходы!$A87,[2]ДиР!$E:$E,CONCATENATE("План ",LEFT([2]Расходы!BO$7,4)))</f>
        <v>0</v>
      </c>
      <c r="BQ87" s="1130">
        <f>IF(BQ$5=[2]Период!$B$2,SUMIFS('[2]Расходы 1'!$G:$G,'[2]Расходы 1'!$A:$A,[2]Расходы!$A87),SUMIFS([2]ДиР!$D:$D,[2]ДиР!$A:$A,MID(BQ$8,1,LEN(BQ$8)-5),[2]ДиР!$B:$B,[2]Расходы!$A87,[2]ДиР!$E:$E,CONCATENATE("Факт ",LEFT([2]Расходы!BO$7,4))))</f>
        <v>0</v>
      </c>
      <c r="BR87" s="1130">
        <f>IF(BQ$5=[2]Период!$B$2,SUMIFS('[2]Расходы 1'!$H:$H,'[2]Расходы 1'!$A:$A,[2]Расходы!$A87),SUMIFS([2]ДиР!$H:$H,[2]ДиР!$A:$A,MID(BQ$8,1,LEN(BQ$8)-5),[2]ДиР!$B:$B,[2]Расходы!$A87,[2]ДиР!$E:$E,CONCATENATE("Факт ",LEFT([2]Расходы!BO$7,4))))</f>
        <v>0</v>
      </c>
      <c r="BS87" s="1132">
        <f t="shared" si="74"/>
        <v>0</v>
      </c>
      <c r="BT87" s="1132">
        <f t="shared" si="74"/>
        <v>0</v>
      </c>
      <c r="BU87" s="1130">
        <f t="shared" si="57"/>
        <v>0</v>
      </c>
      <c r="BV87" s="1130">
        <f t="shared" si="57"/>
        <v>0</v>
      </c>
      <c r="BW87" s="1130">
        <f>SUMIFS([2]ДиР!$D:$D,[2]ДиР!$A:$A,MID(BW$8,1,LEN(BW$8)-5),[2]ДиР!$B:$B,[2]Расходы!$A87,[2]ДиР!$E:$E,CONCATENATE("План ",LEFT([2]Расходы!BW$7,4)))</f>
        <v>0</v>
      </c>
      <c r="BX87" s="1130">
        <f>SUMIFS([2]ДиР!$H:$H,[2]ДиР!$A:$A,MID(BW$8,1,LEN(BW$8)-5),[2]ДиР!$B:$B,[2]Расходы!$A87,[2]ДиР!$E:$E,CONCATENATE("План ",LEFT([2]Расходы!BW$7,4)))</f>
        <v>0</v>
      </c>
      <c r="BY87" s="1130">
        <f>IF(BY$5=[2]Период!$B$2,SUMIFS('[2]Расходы 1'!$G:$G,'[2]Расходы 1'!$A:$A,[2]Расходы!$A87),SUMIFS([2]ДиР!$D:$D,[2]ДиР!$A:$A,MID(BY$8,1,LEN(BY$8)-5),[2]ДиР!$B:$B,[2]Расходы!$A87,[2]ДиР!$E:$E,CONCATENATE("Факт ",LEFT([2]Расходы!BW$7,4))))</f>
        <v>0</v>
      </c>
      <c r="BZ87" s="1130">
        <f>IF(BY$5=[2]Период!$B$2,SUMIFS('[2]Расходы 1'!$H:$H,'[2]Расходы 1'!$A:$A,[2]Расходы!$A87),SUMIFS([2]ДиР!$H:$H,[2]ДиР!$A:$A,MID(BY$8,1,LEN(BY$8)-5),[2]ДиР!$B:$B,[2]Расходы!$A87,[2]ДиР!$E:$E,CONCATENATE("Факт ",LEFT([2]Расходы!BW$7,4))))</f>
        <v>0</v>
      </c>
      <c r="CA87" s="1132">
        <f t="shared" si="75"/>
        <v>0</v>
      </c>
      <c r="CB87" s="1132">
        <f t="shared" si="75"/>
        <v>0</v>
      </c>
      <c r="CC87" s="1130">
        <f t="shared" si="58"/>
        <v>0</v>
      </c>
      <c r="CD87" s="1130">
        <f t="shared" si="58"/>
        <v>0</v>
      </c>
      <c r="CE87" s="1130">
        <f>SUMIFS([2]ДиР!$D:$D,[2]ДиР!$A:$A,MID(CE$8,1,LEN(CE$8)-5),[2]ДиР!$B:$B,[2]Расходы!$A87,[2]ДиР!$E:$E,CONCATENATE("План ",LEFT([2]Расходы!CE$7,4)))</f>
        <v>0</v>
      </c>
      <c r="CF87" s="1130">
        <f>SUMIFS([2]ДиР!$H:$H,[2]ДиР!$A:$A,MID(CE$8,1,LEN(CE$8)-5),[2]ДиР!$B:$B,[2]Расходы!$A87,[2]ДиР!$E:$E,CONCATENATE("План ",LEFT([2]Расходы!CE$7,4)))</f>
        <v>0</v>
      </c>
      <c r="CG87" s="1130">
        <f>IF(CG$5=[2]Период!$B$2,SUMIFS('[2]Расходы 1'!$G:$G,'[2]Расходы 1'!$A:$A,[2]Расходы!$A87),SUMIFS([2]ДиР!$D:$D,[2]ДиР!$A:$A,MID(CG$8,1,LEN(CG$8)-5),[2]ДиР!$B:$B,[2]Расходы!$A87,[2]ДиР!$E:$E,CONCATENATE("Факт ",LEFT([2]Расходы!CE$7,4))))</f>
        <v>0</v>
      </c>
      <c r="CH87" s="1130">
        <f>IF(CG$5=[2]Период!$B$2,SUMIFS('[2]Расходы 1'!$H:$H,'[2]Расходы 1'!$A:$A,[2]Расходы!$A87),SUMIFS([2]ДиР!$H:$H,[2]ДиР!$A:$A,MID(CG$8,1,LEN(CG$8)-5),[2]ДиР!$B:$B,[2]Расходы!$A87,[2]ДиР!$E:$E,CONCATENATE("Факт ",LEFT([2]Расходы!CE$7,4))))</f>
        <v>0</v>
      </c>
      <c r="CI87" s="1132">
        <f t="shared" si="76"/>
        <v>0</v>
      </c>
      <c r="CJ87" s="1132">
        <f t="shared" si="76"/>
        <v>0</v>
      </c>
      <c r="CK87" s="1130">
        <f t="shared" si="59"/>
        <v>0</v>
      </c>
      <c r="CL87" s="1130">
        <f t="shared" si="59"/>
        <v>0</v>
      </c>
      <c r="CM87" s="1130">
        <f t="shared" si="77"/>
        <v>0</v>
      </c>
      <c r="CN87" s="1130">
        <f t="shared" si="77"/>
        <v>0</v>
      </c>
      <c r="CO87" s="1130">
        <f t="shared" si="77"/>
        <v>0</v>
      </c>
      <c r="CP87" s="1130">
        <f t="shared" si="77"/>
        <v>0</v>
      </c>
      <c r="CQ87" s="1131">
        <f t="shared" si="78"/>
        <v>0</v>
      </c>
      <c r="CR87" s="1131">
        <f t="shared" si="78"/>
        <v>0</v>
      </c>
      <c r="CS87" s="1130">
        <f t="shared" si="60"/>
        <v>0</v>
      </c>
      <c r="CT87" s="1130">
        <f t="shared" si="60"/>
        <v>0</v>
      </c>
      <c r="CU87" s="1130">
        <f>SUMIFS([2]ДиР!$D:$D,[2]ДиР!$A:$A,MID(CU$8,1,LEN(CU$8)-5),[2]ДиР!$B:$B,[2]Расходы!$A87,[2]ДиР!$E:$E,CONCATENATE("План ",LEFT([2]Расходы!CU$7,4)))</f>
        <v>0</v>
      </c>
      <c r="CV87" s="1130">
        <f>SUMIFS([2]ДиР!$H:$H,[2]ДиР!$A:$A,MID(CU$8,1,LEN(CU$8)-5),[2]ДиР!$B:$B,[2]Расходы!$A87,[2]ДиР!$E:$E,CONCATENATE("План ",LEFT([2]Расходы!CU$7,4)))</f>
        <v>0</v>
      </c>
      <c r="CW87" s="1130">
        <f>IF(CW$5=[2]Период!$B$2,SUMIFS('[2]Расходы 1'!$G:$G,'[2]Расходы 1'!$A:$A,[2]Расходы!$A87),SUMIFS([2]ДиР!$D:$D,[2]ДиР!$A:$A,MID(CW$8,1,LEN(CW$8)-5),[2]ДиР!$B:$B,[2]Расходы!$A87,[2]ДиР!$E:$E,CONCATENATE("Факт ",LEFT([2]Расходы!CU$7,4))))</f>
        <v>0</v>
      </c>
      <c r="CX87" s="1130">
        <f>IF(CW$5=[2]Период!$B$2,SUMIFS('[2]Расходы 1'!$H:$H,'[2]Расходы 1'!$A:$A,[2]Расходы!$A87),SUMIFS([2]ДиР!$H:$H,[2]ДиР!$A:$A,MID(CW$8,1,LEN(CW$8)-5),[2]ДиР!$B:$B,[2]Расходы!$A87,[2]ДиР!$E:$E,CONCATENATE("Факт ",LEFT([2]Расходы!CU$7,4))))</f>
        <v>0</v>
      </c>
      <c r="CY87" s="1132">
        <f t="shared" si="79"/>
        <v>0</v>
      </c>
      <c r="CZ87" s="1132">
        <f t="shared" si="79"/>
        <v>0</v>
      </c>
      <c r="DA87" s="1130">
        <f t="shared" si="61"/>
        <v>0</v>
      </c>
      <c r="DB87" s="1130">
        <f t="shared" si="61"/>
        <v>0</v>
      </c>
      <c r="DC87" s="1130">
        <f>SUMIFS([2]ДиР!$D:$D,[2]ДиР!$A:$A,MID(DC$8,1,LEN(DC$8)-5),[2]ДиР!$B:$B,[2]Расходы!$A87,[2]ДиР!$E:$E,CONCATENATE("План ",LEFT([2]Расходы!DC$7,4)))</f>
        <v>0</v>
      </c>
      <c r="DD87" s="1130">
        <f>SUMIFS([2]ДиР!$H:$H,[2]ДиР!$A:$A,MID(DC$8,1,LEN(DC$8)-5),[2]ДиР!$B:$B,[2]Расходы!$A87,[2]ДиР!$E:$E,CONCATENATE("План ",LEFT([2]Расходы!DC$7,4)))</f>
        <v>0</v>
      </c>
      <c r="DE87" s="1130">
        <f>IF(DE$5=[2]Период!$B$2,SUMIFS('[2]Расходы 1'!$G:$G,'[2]Расходы 1'!$A:$A,[2]Расходы!$A87),SUMIFS([2]ДиР!$D:$D,[2]ДиР!$A:$A,MID(DE$8,1,LEN(DE$8)-5),[2]ДиР!$B:$B,[2]Расходы!$A87,[2]ДиР!$E:$E,CONCATENATE("Факт ",LEFT([2]Расходы!DC$7,4))))</f>
        <v>0</v>
      </c>
      <c r="DF87" s="1130">
        <f>IF(DE$5=[2]Период!$B$2,SUMIFS('[2]Расходы 1'!$H:$H,'[2]Расходы 1'!$A:$A,[2]Расходы!$A87),SUMIFS([2]ДиР!$H:$H,[2]ДиР!$A:$A,MID(DE$8,1,LEN(DE$8)-5),[2]ДиР!$B:$B,[2]Расходы!$A87,[2]ДиР!$E:$E,CONCATENATE("Факт ",LEFT([2]Расходы!DC$7,4))))</f>
        <v>0</v>
      </c>
      <c r="DG87" s="1132">
        <f t="shared" si="80"/>
        <v>0</v>
      </c>
      <c r="DH87" s="1132">
        <f t="shared" si="80"/>
        <v>0</v>
      </c>
      <c r="DI87" s="1130">
        <f t="shared" si="62"/>
        <v>0</v>
      </c>
      <c r="DJ87" s="1130">
        <f t="shared" si="62"/>
        <v>0</v>
      </c>
      <c r="DK87" s="1130">
        <f>SUMIFS([2]ДиР!$D:$D,[2]ДиР!$A:$A,MID(DK$8,1,LEN(DK$8)-5),[2]ДиР!$B:$B,[2]Расходы!$A87,[2]ДиР!$E:$E,CONCATENATE("План ",LEFT([2]Расходы!DK$7,4)))</f>
        <v>0</v>
      </c>
      <c r="DL87" s="1130">
        <f>SUMIFS([2]ДиР!$H:$H,[2]ДиР!$A:$A,MID(DK$8,1,LEN(DK$8)-5),[2]ДиР!$B:$B,[2]Расходы!$A87,[2]ДиР!$E:$E,CONCATENATE("План ",LEFT([2]Расходы!DK$7,4)))</f>
        <v>0</v>
      </c>
      <c r="DM87" s="1130">
        <f>IF(DM$5=[2]Период!$B$2,SUMIFS('[2]Расходы 1'!$G:$G,'[2]Расходы 1'!$A:$A,[2]Расходы!$A87),SUMIFS([2]ДиР!$D:$D,[2]ДиР!$A:$A,MID(DM$8,1,LEN(DM$8)-5),[2]ДиР!$B:$B,[2]Расходы!$A87,[2]ДиР!$E:$E,CONCATENATE("Факт ",LEFT([2]Расходы!DK$7,4))))</f>
        <v>0</v>
      </c>
      <c r="DN87" s="1130">
        <f>IF(DM$5=[2]Период!$B$2,SUMIFS('[2]Расходы 1'!$H:$H,'[2]Расходы 1'!$A:$A,[2]Расходы!$A87),SUMIFS([2]ДиР!$H:$H,[2]ДиР!$A:$A,MID(DM$8,1,LEN(DM$8)-5),[2]ДиР!$B:$B,[2]Расходы!$A87,[2]ДиР!$E:$E,CONCATENATE("Факт ",LEFT([2]Расходы!DK$7,4))))</f>
        <v>0</v>
      </c>
      <c r="DO87" s="1132">
        <f t="shared" si="81"/>
        <v>0</v>
      </c>
      <c r="DP87" s="1132">
        <f t="shared" si="81"/>
        <v>0</v>
      </c>
      <c r="DQ87" s="1130">
        <f t="shared" si="63"/>
        <v>0</v>
      </c>
      <c r="DR87" s="1130">
        <f t="shared" si="63"/>
        <v>0</v>
      </c>
      <c r="DS87" s="1130">
        <f t="shared" si="42"/>
        <v>0</v>
      </c>
      <c r="DT87" s="1130">
        <f t="shared" si="42"/>
        <v>0</v>
      </c>
      <c r="DU87" s="1130">
        <f t="shared" si="42"/>
        <v>0</v>
      </c>
      <c r="DV87" s="1130">
        <f t="shared" si="42"/>
        <v>0</v>
      </c>
      <c r="DW87" s="1131">
        <f t="shared" si="82"/>
        <v>0</v>
      </c>
      <c r="DX87" s="1131">
        <f t="shared" si="82"/>
        <v>0</v>
      </c>
      <c r="DY87" s="1130">
        <f t="shared" si="64"/>
        <v>0</v>
      </c>
      <c r="DZ87" s="1130">
        <f t="shared" si="64"/>
        <v>0</v>
      </c>
      <c r="EA87" s="1130">
        <f t="shared" si="65"/>
        <v>0</v>
      </c>
      <c r="EB87" s="1130">
        <f t="shared" si="65"/>
        <v>0</v>
      </c>
      <c r="EC87" s="1130">
        <f t="shared" si="65"/>
        <v>0</v>
      </c>
      <c r="ED87" s="1130">
        <f t="shared" si="65"/>
        <v>0</v>
      </c>
      <c r="EE87" s="1131">
        <f t="shared" si="83"/>
        <v>0</v>
      </c>
      <c r="EF87" s="1131">
        <f t="shared" si="83"/>
        <v>0</v>
      </c>
      <c r="EG87" s="1130">
        <f t="shared" si="66"/>
        <v>0</v>
      </c>
      <c r="EH87" s="1130">
        <f t="shared" si="66"/>
        <v>0</v>
      </c>
    </row>
    <row r="88" spans="1:138" ht="12.75" outlineLevel="1" x14ac:dyDescent="0.2">
      <c r="A88" s="1104">
        <v>3205100000</v>
      </c>
      <c r="B88" s="1108" t="s">
        <v>393</v>
      </c>
      <c r="C88" s="1130"/>
      <c r="D88" s="1130"/>
      <c r="E88" s="1130"/>
      <c r="F88" s="1130"/>
      <c r="G88" s="1131">
        <f t="shared" si="47"/>
        <v>0</v>
      </c>
      <c r="H88" s="1131">
        <f t="shared" si="47"/>
        <v>0</v>
      </c>
      <c r="I88" s="1130">
        <f t="shared" si="48"/>
        <v>0</v>
      </c>
      <c r="J88" s="1130">
        <f t="shared" si="48"/>
        <v>0</v>
      </c>
      <c r="K88" s="1130"/>
      <c r="L88" s="1130"/>
      <c r="M88" s="1130"/>
      <c r="N88" s="1130"/>
      <c r="O88" s="1131">
        <f t="shared" si="67"/>
        <v>0</v>
      </c>
      <c r="P88" s="1131">
        <f t="shared" si="67"/>
        <v>0</v>
      </c>
      <c r="Q88" s="1130">
        <f t="shared" si="50"/>
        <v>0</v>
      </c>
      <c r="R88" s="1130">
        <f t="shared" si="50"/>
        <v>0</v>
      </c>
      <c r="S88" s="1130"/>
      <c r="T88" s="1130"/>
      <c r="U88" s="1130"/>
      <c r="V88" s="1130"/>
      <c r="W88" s="1132">
        <f t="shared" si="68"/>
        <v>0</v>
      </c>
      <c r="X88" s="1132">
        <f t="shared" si="68"/>
        <v>0</v>
      </c>
      <c r="Y88" s="1130">
        <f t="shared" si="51"/>
        <v>0</v>
      </c>
      <c r="Z88" s="1130">
        <f t="shared" si="51"/>
        <v>0</v>
      </c>
      <c r="AA88" s="1130">
        <f t="shared" si="49"/>
        <v>0</v>
      </c>
      <c r="AB88" s="1130">
        <f t="shared" si="49"/>
        <v>0</v>
      </c>
      <c r="AC88" s="1130">
        <f t="shared" si="49"/>
        <v>0</v>
      </c>
      <c r="AD88" s="1130">
        <f t="shared" si="49"/>
        <v>0</v>
      </c>
      <c r="AE88" s="1132">
        <f t="shared" si="69"/>
        <v>0</v>
      </c>
      <c r="AF88" s="1132">
        <f t="shared" si="69"/>
        <v>0</v>
      </c>
      <c r="AG88" s="1130">
        <f t="shared" si="52"/>
        <v>0</v>
      </c>
      <c r="AH88" s="1130">
        <f t="shared" si="52"/>
        <v>0</v>
      </c>
      <c r="AI88" s="1130">
        <f>SUMIFS([2]ДиР!$D:$D,[2]ДиР!$A:$A,MID(AI$8,1,LEN(AI$8)-5),[2]ДиР!$B:$B,[2]Расходы!$A88,[2]ДиР!$E:$E,CONCATENATE("План ",LEFT([2]Расходы!AI$7,4)))</f>
        <v>0</v>
      </c>
      <c r="AJ88" s="1130">
        <f>SUMIFS([2]ДиР!$H:$H,[2]ДиР!$A:$A,MID(AI$8,1,LEN(AI$8)-5),[2]ДиР!$B:$B,[2]Расходы!$A88,[2]ДиР!$E:$E,CONCATENATE("План ",LEFT([2]Расходы!AI$7,4)))</f>
        <v>0</v>
      </c>
      <c r="AK88" s="1130">
        <f>IF(AK$5=[2]Период!$B$2,SUMIFS('[2]Расходы 1'!$G:$G,'[2]Расходы 1'!$A:$A,[2]Расходы!$A88),SUMIFS([2]ДиР!$D:$D,[2]ДиР!$A:$A,MID(AK$8,1,LEN(AK$8)-5),[2]ДиР!$B:$B,[2]Расходы!$A88,[2]ДиР!$E:$E,CONCATENATE("Факт ",LEFT([2]Расходы!AI$7,4))))</f>
        <v>0</v>
      </c>
      <c r="AL88" s="1130">
        <f>IF(AK$5=[2]Период!$B$2,SUMIFS('[2]Расходы 1'!$H:$H,'[2]Расходы 1'!$A:$A,[2]Расходы!$A88),SUMIFS([2]ДиР!$H:$H,[2]ДиР!$A:$A,MID(AK$8,1,LEN(AK$8)-5),[2]ДиР!$B:$B,[2]Расходы!$A88,[2]ДиР!$E:$E,CONCATENATE("Факт ",LEFT([2]Расходы!AI$7,4))))</f>
        <v>0</v>
      </c>
      <c r="AM88" s="1132">
        <f t="shared" si="70"/>
        <v>0</v>
      </c>
      <c r="AN88" s="1132">
        <f t="shared" si="70"/>
        <v>0</v>
      </c>
      <c r="AO88" s="1130">
        <f t="shared" si="53"/>
        <v>0</v>
      </c>
      <c r="AP88" s="1130">
        <f t="shared" si="53"/>
        <v>0</v>
      </c>
      <c r="AQ88" s="1130">
        <f>SUMIFS([2]ДиР!$D:$D,[2]ДиР!$A:$A,MID(AQ$8,1,LEN(AQ$8)-5),[2]ДиР!$B:$B,[2]Расходы!$A88,[2]ДиР!$E:$E,CONCATENATE("План ",LEFT([2]Расходы!AQ$7,4)))</f>
        <v>0</v>
      </c>
      <c r="AR88" s="1130">
        <f>SUMIFS([2]ДиР!$H:$H,[2]ДиР!$A:$A,MID(AQ$8,1,LEN(AQ$8)-5),[2]ДиР!$B:$B,[2]Расходы!$A88,[2]ДиР!$E:$E,CONCATENATE("План ",LEFT([2]Расходы!AQ$7,4)))</f>
        <v>0</v>
      </c>
      <c r="AS88" s="1130">
        <f>IF(AS$5=[2]Период!$B$2,SUMIFS('[2]Расходы 1'!$G:$G,'[2]Расходы 1'!$A:$A,[2]Расходы!$A88),SUMIFS([2]ДиР!$D:$D,[2]ДиР!$A:$A,MID(AS$8,1,LEN(AS$8)-5),[2]ДиР!$B:$B,[2]Расходы!$A88,[2]ДиР!$E:$E,CONCATENATE("Факт ",LEFT([2]Расходы!AQ$7,4))))</f>
        <v>0</v>
      </c>
      <c r="AT88" s="1130">
        <f>IF(AS$5=[2]Период!$B$2,SUMIFS('[2]Расходы 1'!$H:$H,'[2]Расходы 1'!$A:$A,[2]Расходы!$A88),SUMIFS([2]ДиР!$H:$H,[2]ДиР!$A:$A,MID(AS$8,1,LEN(AS$8)-5),[2]ДиР!$B:$B,[2]Расходы!$A88,[2]ДиР!$E:$E,CONCATENATE("Факт ",LEFT([2]Расходы!AQ$7,4))))</f>
        <v>0</v>
      </c>
      <c r="AU88" s="1132">
        <f t="shared" si="84"/>
        <v>0</v>
      </c>
      <c r="AV88" s="1132">
        <f t="shared" si="84"/>
        <v>0</v>
      </c>
      <c r="AW88" s="1130">
        <f t="shared" si="54"/>
        <v>0</v>
      </c>
      <c r="AX88" s="1130">
        <f t="shared" si="54"/>
        <v>0</v>
      </c>
      <c r="AY88" s="1130">
        <f>SUMIFS([2]ДиР!$D:$D,[2]ДиР!$A:$A,MID(AY$8,1,LEN(AY$8)-5),[2]ДиР!$B:$B,[2]Расходы!$A88,[2]ДиР!$E:$E,CONCATENATE("План ",LEFT([2]Расходы!AY$7,4)))</f>
        <v>0</v>
      </c>
      <c r="AZ88" s="1130">
        <f>SUMIFS([2]ДиР!$H:$H,[2]ДиР!$A:$A,MID(AY$8,1,LEN(AY$8)-5),[2]ДиР!$B:$B,[2]Расходы!$A88,[2]ДиР!$E:$E,CONCATENATE("План ",LEFT([2]Расходы!AY$7,4)))</f>
        <v>0</v>
      </c>
      <c r="BA88" s="1130">
        <f>IF(BA$5=[2]Период!$B$2,SUMIFS('[2]Расходы 1'!$G:$G,'[2]Расходы 1'!$A:$A,[2]Расходы!$A88),SUMIFS([2]ДиР!$D:$D,[2]ДиР!$A:$A,MID(BA$8,1,LEN(BA$8)-5),[2]ДиР!$B:$B,[2]Расходы!$A88,[2]ДиР!$E:$E,CONCATENATE("Факт ",LEFT([2]Расходы!AY$7,4))))</f>
        <v>0</v>
      </c>
      <c r="BB88" s="1130">
        <f>IF(BA$5=[2]Период!$B$2,SUMIFS('[2]Расходы 1'!$H:$H,'[2]Расходы 1'!$A:$A,[2]Расходы!$A88),SUMIFS([2]ДиР!$H:$H,[2]ДиР!$A:$A,MID(BA$8,1,LEN(BA$8)-5),[2]ДиР!$B:$B,[2]Расходы!$A88,[2]ДиР!$E:$E,CONCATENATE("Факт ",LEFT([2]Расходы!AY$7,4))))</f>
        <v>0</v>
      </c>
      <c r="BC88" s="1132">
        <f t="shared" si="71"/>
        <v>0</v>
      </c>
      <c r="BD88" s="1132">
        <f t="shared" si="71"/>
        <v>0</v>
      </c>
      <c r="BE88" s="1130">
        <f t="shared" si="55"/>
        <v>0</v>
      </c>
      <c r="BF88" s="1130">
        <f t="shared" si="55"/>
        <v>0</v>
      </c>
      <c r="BG88" s="1130">
        <f t="shared" si="72"/>
        <v>0</v>
      </c>
      <c r="BH88" s="1130">
        <f t="shared" si="72"/>
        <v>0</v>
      </c>
      <c r="BI88" s="1130">
        <f t="shared" si="72"/>
        <v>0</v>
      </c>
      <c r="BJ88" s="1130">
        <f t="shared" si="72"/>
        <v>0</v>
      </c>
      <c r="BK88" s="1131">
        <f t="shared" si="73"/>
        <v>0</v>
      </c>
      <c r="BL88" s="1131">
        <f t="shared" si="73"/>
        <v>0</v>
      </c>
      <c r="BM88" s="1130">
        <f t="shared" si="56"/>
        <v>0</v>
      </c>
      <c r="BN88" s="1130">
        <f t="shared" si="56"/>
        <v>0</v>
      </c>
      <c r="BO88" s="1130">
        <f>SUMIFS([2]ДиР!$D:$D,[2]ДиР!$A:$A,MID(BO$8,1,LEN(BO$8)-5),[2]ДиР!$B:$B,[2]Расходы!$A88,[2]ДиР!$E:$E,CONCATENATE("План ",LEFT([2]Расходы!BO$7,4)))</f>
        <v>0</v>
      </c>
      <c r="BP88" s="1130">
        <f>SUMIFS([2]ДиР!$H:$H,[2]ДиР!$A:$A,MID(BO$8,1,LEN(BO$8)-5),[2]ДиР!$B:$B,[2]Расходы!$A88,[2]ДиР!$E:$E,CONCATENATE("План ",LEFT([2]Расходы!BO$7,4)))</f>
        <v>0</v>
      </c>
      <c r="BQ88" s="1130">
        <f>IF(BQ$5=[2]Период!$B$2,SUMIFS('[2]Расходы 1'!$G:$G,'[2]Расходы 1'!$A:$A,[2]Расходы!$A88),SUMIFS([2]ДиР!$D:$D,[2]ДиР!$A:$A,MID(BQ$8,1,LEN(BQ$8)-5),[2]ДиР!$B:$B,[2]Расходы!$A88,[2]ДиР!$E:$E,CONCATENATE("Факт ",LEFT([2]Расходы!BO$7,4))))</f>
        <v>0</v>
      </c>
      <c r="BR88" s="1130">
        <f>IF(BQ$5=[2]Период!$B$2,SUMIFS('[2]Расходы 1'!$H:$H,'[2]Расходы 1'!$A:$A,[2]Расходы!$A88),SUMIFS([2]ДиР!$H:$H,[2]ДиР!$A:$A,MID(BQ$8,1,LEN(BQ$8)-5),[2]ДиР!$B:$B,[2]Расходы!$A88,[2]ДиР!$E:$E,CONCATENATE("Факт ",LEFT([2]Расходы!BO$7,4))))</f>
        <v>0</v>
      </c>
      <c r="BS88" s="1132">
        <f t="shared" si="74"/>
        <v>0</v>
      </c>
      <c r="BT88" s="1132">
        <f t="shared" si="74"/>
        <v>0</v>
      </c>
      <c r="BU88" s="1130">
        <f t="shared" si="57"/>
        <v>0</v>
      </c>
      <c r="BV88" s="1130">
        <f t="shared" si="57"/>
        <v>0</v>
      </c>
      <c r="BW88" s="1130">
        <f>SUMIFS([2]ДиР!$D:$D,[2]ДиР!$A:$A,MID(BW$8,1,LEN(BW$8)-5),[2]ДиР!$B:$B,[2]Расходы!$A88,[2]ДиР!$E:$E,CONCATENATE("План ",LEFT([2]Расходы!BW$7,4)))</f>
        <v>0</v>
      </c>
      <c r="BX88" s="1130">
        <f>SUMIFS([2]ДиР!$H:$H,[2]ДиР!$A:$A,MID(BW$8,1,LEN(BW$8)-5),[2]ДиР!$B:$B,[2]Расходы!$A88,[2]ДиР!$E:$E,CONCATENATE("План ",LEFT([2]Расходы!BW$7,4)))</f>
        <v>0</v>
      </c>
      <c r="BY88" s="1130">
        <f>IF(BY$5=[2]Период!$B$2,SUMIFS('[2]Расходы 1'!$G:$G,'[2]Расходы 1'!$A:$A,[2]Расходы!$A88),SUMIFS([2]ДиР!$D:$D,[2]ДиР!$A:$A,MID(BY$8,1,LEN(BY$8)-5),[2]ДиР!$B:$B,[2]Расходы!$A88,[2]ДиР!$E:$E,CONCATENATE("Факт ",LEFT([2]Расходы!BW$7,4))))</f>
        <v>0</v>
      </c>
      <c r="BZ88" s="1130">
        <f>IF(BY$5=[2]Период!$B$2,SUMIFS('[2]Расходы 1'!$H:$H,'[2]Расходы 1'!$A:$A,[2]Расходы!$A88),SUMIFS([2]ДиР!$H:$H,[2]ДиР!$A:$A,MID(BY$8,1,LEN(BY$8)-5),[2]ДиР!$B:$B,[2]Расходы!$A88,[2]ДиР!$E:$E,CONCATENATE("Факт ",LEFT([2]Расходы!BW$7,4))))</f>
        <v>0</v>
      </c>
      <c r="CA88" s="1132">
        <f t="shared" si="75"/>
        <v>0</v>
      </c>
      <c r="CB88" s="1132">
        <f t="shared" si="75"/>
        <v>0</v>
      </c>
      <c r="CC88" s="1130">
        <f t="shared" si="58"/>
        <v>0</v>
      </c>
      <c r="CD88" s="1130">
        <f t="shared" si="58"/>
        <v>0</v>
      </c>
      <c r="CE88" s="1130">
        <f>SUMIFS([2]ДиР!$D:$D,[2]ДиР!$A:$A,MID(CE$8,1,LEN(CE$8)-5),[2]ДиР!$B:$B,[2]Расходы!$A88,[2]ДиР!$E:$E,CONCATENATE("План ",LEFT([2]Расходы!CE$7,4)))</f>
        <v>0</v>
      </c>
      <c r="CF88" s="1130">
        <f>SUMIFS([2]ДиР!$H:$H,[2]ДиР!$A:$A,MID(CE$8,1,LEN(CE$8)-5),[2]ДиР!$B:$B,[2]Расходы!$A88,[2]ДиР!$E:$E,CONCATENATE("План ",LEFT([2]Расходы!CE$7,4)))</f>
        <v>0</v>
      </c>
      <c r="CG88" s="1130">
        <f>IF(CG$5=[2]Период!$B$2,SUMIFS('[2]Расходы 1'!$G:$G,'[2]Расходы 1'!$A:$A,[2]Расходы!$A88),SUMIFS([2]ДиР!$D:$D,[2]ДиР!$A:$A,MID(CG$8,1,LEN(CG$8)-5),[2]ДиР!$B:$B,[2]Расходы!$A88,[2]ДиР!$E:$E,CONCATENATE("Факт ",LEFT([2]Расходы!CE$7,4))))</f>
        <v>0</v>
      </c>
      <c r="CH88" s="1130">
        <f>IF(CG$5=[2]Период!$B$2,SUMIFS('[2]Расходы 1'!$H:$H,'[2]Расходы 1'!$A:$A,[2]Расходы!$A88),SUMIFS([2]ДиР!$H:$H,[2]ДиР!$A:$A,MID(CG$8,1,LEN(CG$8)-5),[2]ДиР!$B:$B,[2]Расходы!$A88,[2]ДиР!$E:$E,CONCATENATE("Факт ",LEFT([2]Расходы!CE$7,4))))</f>
        <v>0</v>
      </c>
      <c r="CI88" s="1132">
        <f t="shared" si="76"/>
        <v>0</v>
      </c>
      <c r="CJ88" s="1132">
        <f t="shared" si="76"/>
        <v>0</v>
      </c>
      <c r="CK88" s="1130">
        <f t="shared" si="59"/>
        <v>0</v>
      </c>
      <c r="CL88" s="1130">
        <f t="shared" si="59"/>
        <v>0</v>
      </c>
      <c r="CM88" s="1130">
        <f t="shared" si="77"/>
        <v>0</v>
      </c>
      <c r="CN88" s="1130">
        <f t="shared" si="77"/>
        <v>0</v>
      </c>
      <c r="CO88" s="1130">
        <f t="shared" si="77"/>
        <v>0</v>
      </c>
      <c r="CP88" s="1130">
        <f t="shared" si="77"/>
        <v>0</v>
      </c>
      <c r="CQ88" s="1131">
        <f t="shared" si="78"/>
        <v>0</v>
      </c>
      <c r="CR88" s="1131">
        <f t="shared" si="78"/>
        <v>0</v>
      </c>
      <c r="CS88" s="1130">
        <f t="shared" si="60"/>
        <v>0</v>
      </c>
      <c r="CT88" s="1130">
        <f t="shared" si="60"/>
        <v>0</v>
      </c>
      <c r="CU88" s="1130">
        <f>SUMIFS([2]ДиР!$D:$D,[2]ДиР!$A:$A,MID(CU$8,1,LEN(CU$8)-5),[2]ДиР!$B:$B,[2]Расходы!$A88,[2]ДиР!$E:$E,CONCATENATE("План ",LEFT([2]Расходы!CU$7,4)))</f>
        <v>0</v>
      </c>
      <c r="CV88" s="1130">
        <f>SUMIFS([2]ДиР!$H:$H,[2]ДиР!$A:$A,MID(CU$8,1,LEN(CU$8)-5),[2]ДиР!$B:$B,[2]Расходы!$A88,[2]ДиР!$E:$E,CONCATENATE("План ",LEFT([2]Расходы!CU$7,4)))</f>
        <v>0</v>
      </c>
      <c r="CW88" s="1130">
        <f>IF(CW$5=[2]Период!$B$2,SUMIFS('[2]Расходы 1'!$G:$G,'[2]Расходы 1'!$A:$A,[2]Расходы!$A88),SUMIFS([2]ДиР!$D:$D,[2]ДиР!$A:$A,MID(CW$8,1,LEN(CW$8)-5),[2]ДиР!$B:$B,[2]Расходы!$A88,[2]ДиР!$E:$E,CONCATENATE("Факт ",LEFT([2]Расходы!CU$7,4))))</f>
        <v>0</v>
      </c>
      <c r="CX88" s="1130">
        <f>IF(CW$5=[2]Период!$B$2,SUMIFS('[2]Расходы 1'!$H:$H,'[2]Расходы 1'!$A:$A,[2]Расходы!$A88),SUMIFS([2]ДиР!$H:$H,[2]ДиР!$A:$A,MID(CW$8,1,LEN(CW$8)-5),[2]ДиР!$B:$B,[2]Расходы!$A88,[2]ДиР!$E:$E,CONCATENATE("Факт ",LEFT([2]Расходы!CU$7,4))))</f>
        <v>0</v>
      </c>
      <c r="CY88" s="1132">
        <f t="shared" si="79"/>
        <v>0</v>
      </c>
      <c r="CZ88" s="1132">
        <f t="shared" si="79"/>
        <v>0</v>
      </c>
      <c r="DA88" s="1130">
        <f t="shared" si="61"/>
        <v>0</v>
      </c>
      <c r="DB88" s="1130">
        <f t="shared" si="61"/>
        <v>0</v>
      </c>
      <c r="DC88" s="1130">
        <f>SUMIFS([2]ДиР!$D:$D,[2]ДиР!$A:$A,MID(DC$8,1,LEN(DC$8)-5),[2]ДиР!$B:$B,[2]Расходы!$A88,[2]ДиР!$E:$E,CONCATENATE("План ",LEFT([2]Расходы!DC$7,4)))</f>
        <v>0</v>
      </c>
      <c r="DD88" s="1130">
        <f>SUMIFS([2]ДиР!$H:$H,[2]ДиР!$A:$A,MID(DC$8,1,LEN(DC$8)-5),[2]ДиР!$B:$B,[2]Расходы!$A88,[2]ДиР!$E:$E,CONCATENATE("План ",LEFT([2]Расходы!DC$7,4)))</f>
        <v>0</v>
      </c>
      <c r="DE88" s="1130">
        <f>IF(DE$5=[2]Период!$B$2,SUMIFS('[2]Расходы 1'!$G:$G,'[2]Расходы 1'!$A:$A,[2]Расходы!$A88),SUMIFS([2]ДиР!$D:$D,[2]ДиР!$A:$A,MID(DE$8,1,LEN(DE$8)-5),[2]ДиР!$B:$B,[2]Расходы!$A88,[2]ДиР!$E:$E,CONCATENATE("Факт ",LEFT([2]Расходы!DC$7,4))))</f>
        <v>0</v>
      </c>
      <c r="DF88" s="1130">
        <f>IF(DE$5=[2]Период!$B$2,SUMIFS('[2]Расходы 1'!$H:$H,'[2]Расходы 1'!$A:$A,[2]Расходы!$A88),SUMIFS([2]ДиР!$H:$H,[2]ДиР!$A:$A,MID(DE$8,1,LEN(DE$8)-5),[2]ДиР!$B:$B,[2]Расходы!$A88,[2]ДиР!$E:$E,CONCATENATE("Факт ",LEFT([2]Расходы!DC$7,4))))</f>
        <v>0</v>
      </c>
      <c r="DG88" s="1132">
        <f t="shared" si="80"/>
        <v>0</v>
      </c>
      <c r="DH88" s="1132">
        <f t="shared" si="80"/>
        <v>0</v>
      </c>
      <c r="DI88" s="1130">
        <f t="shared" si="62"/>
        <v>0</v>
      </c>
      <c r="DJ88" s="1130">
        <f t="shared" si="62"/>
        <v>0</v>
      </c>
      <c r="DK88" s="1130">
        <f>SUMIFS([2]ДиР!$D:$D,[2]ДиР!$A:$A,MID(DK$8,1,LEN(DK$8)-5),[2]ДиР!$B:$B,[2]Расходы!$A88,[2]ДиР!$E:$E,CONCATENATE("План ",LEFT([2]Расходы!DK$7,4)))</f>
        <v>0</v>
      </c>
      <c r="DL88" s="1130">
        <f>SUMIFS([2]ДиР!$H:$H,[2]ДиР!$A:$A,MID(DK$8,1,LEN(DK$8)-5),[2]ДиР!$B:$B,[2]Расходы!$A88,[2]ДиР!$E:$E,CONCATENATE("План ",LEFT([2]Расходы!DK$7,4)))</f>
        <v>0</v>
      </c>
      <c r="DM88" s="1130">
        <f>IF(DM$5=[2]Период!$B$2,SUMIFS('[2]Расходы 1'!$G:$G,'[2]Расходы 1'!$A:$A,[2]Расходы!$A88),SUMIFS([2]ДиР!$D:$D,[2]ДиР!$A:$A,MID(DM$8,1,LEN(DM$8)-5),[2]ДиР!$B:$B,[2]Расходы!$A88,[2]ДиР!$E:$E,CONCATENATE("Факт ",LEFT([2]Расходы!DK$7,4))))</f>
        <v>0</v>
      </c>
      <c r="DN88" s="1130">
        <f>IF(DM$5=[2]Период!$B$2,SUMIFS('[2]Расходы 1'!$H:$H,'[2]Расходы 1'!$A:$A,[2]Расходы!$A88),SUMIFS([2]ДиР!$H:$H,[2]ДиР!$A:$A,MID(DM$8,1,LEN(DM$8)-5),[2]ДиР!$B:$B,[2]Расходы!$A88,[2]ДиР!$E:$E,CONCATENATE("Факт ",LEFT([2]Расходы!DK$7,4))))</f>
        <v>0</v>
      </c>
      <c r="DO88" s="1132">
        <f t="shared" si="81"/>
        <v>0</v>
      </c>
      <c r="DP88" s="1132">
        <f t="shared" si="81"/>
        <v>0</v>
      </c>
      <c r="DQ88" s="1130">
        <f t="shared" si="63"/>
        <v>0</v>
      </c>
      <c r="DR88" s="1130">
        <f t="shared" si="63"/>
        <v>0</v>
      </c>
      <c r="DS88" s="1130">
        <f t="shared" si="42"/>
        <v>0</v>
      </c>
      <c r="DT88" s="1130">
        <f t="shared" si="42"/>
        <v>0</v>
      </c>
      <c r="DU88" s="1130">
        <f t="shared" si="42"/>
        <v>0</v>
      </c>
      <c r="DV88" s="1130">
        <f t="shared" si="42"/>
        <v>0</v>
      </c>
      <c r="DW88" s="1131">
        <f t="shared" si="82"/>
        <v>0</v>
      </c>
      <c r="DX88" s="1131">
        <f t="shared" si="82"/>
        <v>0</v>
      </c>
      <c r="DY88" s="1130">
        <f t="shared" si="64"/>
        <v>0</v>
      </c>
      <c r="DZ88" s="1130">
        <f t="shared" si="64"/>
        <v>0</v>
      </c>
      <c r="EA88" s="1130">
        <f t="shared" si="65"/>
        <v>0</v>
      </c>
      <c r="EB88" s="1130">
        <f t="shared" si="65"/>
        <v>0</v>
      </c>
      <c r="EC88" s="1130">
        <f t="shared" si="65"/>
        <v>0</v>
      </c>
      <c r="ED88" s="1130">
        <f t="shared" si="65"/>
        <v>0</v>
      </c>
      <c r="EE88" s="1131">
        <f t="shared" si="83"/>
        <v>0</v>
      </c>
      <c r="EF88" s="1131">
        <f t="shared" si="83"/>
        <v>0</v>
      </c>
      <c r="EG88" s="1130">
        <f t="shared" si="66"/>
        <v>0</v>
      </c>
      <c r="EH88" s="1130">
        <f t="shared" si="66"/>
        <v>0</v>
      </c>
    </row>
    <row r="89" spans="1:138" ht="22.5" outlineLevel="1" x14ac:dyDescent="0.2">
      <c r="A89" s="1107">
        <v>3301010000</v>
      </c>
      <c r="B89" s="1108" t="s">
        <v>395</v>
      </c>
      <c r="C89" s="1130"/>
      <c r="D89" s="1130"/>
      <c r="E89" s="1130"/>
      <c r="F89" s="1130"/>
      <c r="G89" s="1131">
        <f t="shared" si="47"/>
        <v>0</v>
      </c>
      <c r="H89" s="1131">
        <f t="shared" si="47"/>
        <v>0</v>
      </c>
      <c r="I89" s="1130">
        <f t="shared" si="48"/>
        <v>0</v>
      </c>
      <c r="J89" s="1130">
        <f t="shared" si="48"/>
        <v>0</v>
      </c>
      <c r="K89" s="1130"/>
      <c r="L89" s="1130"/>
      <c r="M89" s="1130"/>
      <c r="N89" s="1130"/>
      <c r="O89" s="1131">
        <f t="shared" si="67"/>
        <v>0</v>
      </c>
      <c r="P89" s="1131">
        <f t="shared" si="67"/>
        <v>0</v>
      </c>
      <c r="Q89" s="1130">
        <f t="shared" si="50"/>
        <v>0</v>
      </c>
      <c r="R89" s="1130">
        <f t="shared" si="50"/>
        <v>0</v>
      </c>
      <c r="S89" s="1130"/>
      <c r="T89" s="1130"/>
      <c r="U89" s="1130"/>
      <c r="V89" s="1130"/>
      <c r="W89" s="1132">
        <f t="shared" si="68"/>
        <v>0</v>
      </c>
      <c r="X89" s="1132">
        <f t="shared" si="68"/>
        <v>0</v>
      </c>
      <c r="Y89" s="1130">
        <f t="shared" si="51"/>
        <v>0</v>
      </c>
      <c r="Z89" s="1130">
        <f t="shared" si="51"/>
        <v>0</v>
      </c>
      <c r="AA89" s="1130">
        <f t="shared" si="49"/>
        <v>0</v>
      </c>
      <c r="AB89" s="1130">
        <f t="shared" si="49"/>
        <v>0</v>
      </c>
      <c r="AC89" s="1130">
        <f t="shared" si="49"/>
        <v>0</v>
      </c>
      <c r="AD89" s="1130">
        <f t="shared" si="49"/>
        <v>0</v>
      </c>
      <c r="AE89" s="1132">
        <f t="shared" si="69"/>
        <v>0</v>
      </c>
      <c r="AF89" s="1132">
        <f t="shared" si="69"/>
        <v>0</v>
      </c>
      <c r="AG89" s="1130">
        <f t="shared" si="52"/>
        <v>0</v>
      </c>
      <c r="AH89" s="1130">
        <f t="shared" si="52"/>
        <v>0</v>
      </c>
      <c r="AI89" s="1130">
        <f>SUMIFS([2]ДиР!$D:$D,[2]ДиР!$A:$A,MID(AI$8,1,LEN(AI$8)-5),[2]ДиР!$B:$B,[2]Расходы!$A89,[2]ДиР!$E:$E,CONCATENATE("План ",LEFT([2]Расходы!AI$7,4)))</f>
        <v>18665.49219999999</v>
      </c>
      <c r="AJ89" s="1130">
        <f>SUMIFS([2]ДиР!$H:$H,[2]ДиР!$A:$A,MID(AI$8,1,LEN(AI$8)-5),[2]ДиР!$B:$B,[2]Расходы!$A89,[2]ДиР!$E:$E,CONCATENATE("План ",LEFT([2]Расходы!AI$7,4)))</f>
        <v>271.04468452769902</v>
      </c>
      <c r="AK89" s="1130">
        <f>IF(AK$5=[2]Период!$B$2,SUMIFS('[2]Расходы 1'!$G:$G,'[2]Расходы 1'!$A:$A,[2]Расходы!$A89),SUMIFS([2]ДиР!$D:$D,[2]ДиР!$A:$A,MID(AK$8,1,LEN(AK$8)-5),[2]ДиР!$B:$B,[2]Расходы!$A89,[2]ДиР!$E:$E,CONCATENATE("Факт ",LEFT([2]Расходы!AI$7,4))))</f>
        <v>0</v>
      </c>
      <c r="AL89" s="1130">
        <f>IF(AK$5=[2]Период!$B$2,SUMIFS('[2]Расходы 1'!$H:$H,'[2]Расходы 1'!$A:$A,[2]Расходы!$A89),SUMIFS([2]ДиР!$H:$H,[2]ДиР!$A:$A,MID(AK$8,1,LEN(AK$8)-5),[2]ДиР!$B:$B,[2]Расходы!$A89,[2]ДиР!$E:$E,CONCATENATE("Факт ",LEFT([2]Расходы!AI$7,4))))</f>
        <v>0</v>
      </c>
      <c r="AM89" s="1132">
        <f t="shared" si="70"/>
        <v>0</v>
      </c>
      <c r="AN89" s="1132">
        <f t="shared" si="70"/>
        <v>0</v>
      </c>
      <c r="AO89" s="1130">
        <f t="shared" si="53"/>
        <v>-18665.49219999999</v>
      </c>
      <c r="AP89" s="1130">
        <f t="shared" si="53"/>
        <v>-271.04468452769902</v>
      </c>
      <c r="AQ89" s="1130">
        <f>SUMIFS([2]ДиР!$D:$D,[2]ДиР!$A:$A,MID(AQ$8,1,LEN(AQ$8)-5),[2]ДиР!$B:$B,[2]Расходы!$A89,[2]ДиР!$E:$E,CONCATENATE("План ",LEFT([2]Расходы!AQ$7,4)))</f>
        <v>15528.866799999994</v>
      </c>
      <c r="AR89" s="1130">
        <f>SUMIFS([2]ДиР!$H:$H,[2]ДиР!$A:$A,MID(AQ$8,1,LEN(AQ$8)-5),[2]ДиР!$B:$B,[2]Расходы!$A89,[2]ДиР!$E:$E,CONCATENATE("План ",LEFT([2]Расходы!AQ$7,4)))</f>
        <v>224.61657337094081</v>
      </c>
      <c r="AS89" s="1130">
        <f>IF(AS$5=[2]Период!$B$2,SUMIFS('[2]Расходы 1'!$G:$G,'[2]Расходы 1'!$A:$A,[2]Расходы!$A89),SUMIFS([2]ДиР!$D:$D,[2]ДиР!$A:$A,MID(AS$8,1,LEN(AS$8)-5),[2]ДиР!$B:$B,[2]Расходы!$A89,[2]ДиР!$E:$E,CONCATENATE("Факт ",LEFT([2]Расходы!AQ$7,4))))</f>
        <v>0</v>
      </c>
      <c r="AT89" s="1130">
        <f>IF(AS$5=[2]Период!$B$2,SUMIFS('[2]Расходы 1'!$H:$H,'[2]Расходы 1'!$A:$A,[2]Расходы!$A89),SUMIFS([2]ДиР!$H:$H,[2]ДиР!$A:$A,MID(AS$8,1,LEN(AS$8)-5),[2]ДиР!$B:$B,[2]Расходы!$A89,[2]ДиР!$E:$E,CONCATENATE("Факт ",LEFT([2]Расходы!AQ$7,4))))</f>
        <v>0</v>
      </c>
      <c r="AU89" s="1132">
        <f t="shared" si="84"/>
        <v>0</v>
      </c>
      <c r="AV89" s="1132">
        <f t="shared" si="84"/>
        <v>0</v>
      </c>
      <c r="AW89" s="1130">
        <f t="shared" si="54"/>
        <v>-15528.866799999994</v>
      </c>
      <c r="AX89" s="1130">
        <f t="shared" si="54"/>
        <v>-224.61657337094081</v>
      </c>
      <c r="AY89" s="1130">
        <f>SUMIFS([2]ДиР!$D:$D,[2]ДиР!$A:$A,MID(AY$8,1,LEN(AY$8)-5),[2]ДиР!$B:$B,[2]Расходы!$A89,[2]ДиР!$E:$E,CONCATENATE("План ",LEFT([2]Расходы!AY$7,4)))</f>
        <v>13466.371599999993</v>
      </c>
      <c r="AZ89" s="1130">
        <f>SUMIFS([2]ДиР!$H:$H,[2]ДиР!$A:$A,MID(AY$8,1,LEN(AY$8)-5),[2]ДиР!$B:$B,[2]Расходы!$A89,[2]ДиР!$E:$E,CONCATENATE("План ",LEFT([2]Расходы!AY$7,4)))</f>
        <v>194.02595778402122</v>
      </c>
      <c r="BA89" s="1130">
        <f>IF(BA$5=[2]Период!$B$2,SUMIFS('[2]Расходы 1'!$G:$G,'[2]Расходы 1'!$A:$A,[2]Расходы!$A89),SUMIFS([2]ДиР!$D:$D,[2]ДиР!$A:$A,MID(BA$8,1,LEN(BA$8)-5),[2]ДиР!$B:$B,[2]Расходы!$A89,[2]ДиР!$E:$E,CONCATENATE("Факт ",LEFT([2]Расходы!AY$7,4))))</f>
        <v>0</v>
      </c>
      <c r="BB89" s="1130">
        <f>IF(BA$5=[2]Период!$B$2,SUMIFS('[2]Расходы 1'!$H:$H,'[2]Расходы 1'!$A:$A,[2]Расходы!$A89),SUMIFS([2]ДиР!$H:$H,[2]ДиР!$A:$A,MID(BA$8,1,LEN(BA$8)-5),[2]ДиР!$B:$B,[2]Расходы!$A89,[2]ДиР!$E:$E,CONCATENATE("Факт ",LEFT([2]Расходы!AY$7,4))))</f>
        <v>0</v>
      </c>
      <c r="BC89" s="1132">
        <f t="shared" si="71"/>
        <v>0</v>
      </c>
      <c r="BD89" s="1132">
        <f t="shared" si="71"/>
        <v>0</v>
      </c>
      <c r="BE89" s="1130">
        <f t="shared" si="55"/>
        <v>-13466.371599999993</v>
      </c>
      <c r="BF89" s="1130">
        <f t="shared" si="55"/>
        <v>-194.02595778402122</v>
      </c>
      <c r="BG89" s="1130">
        <f t="shared" si="72"/>
        <v>47660.730599999981</v>
      </c>
      <c r="BH89" s="1130">
        <f t="shared" si="72"/>
        <v>689.68721568266108</v>
      </c>
      <c r="BI89" s="1130">
        <f t="shared" si="72"/>
        <v>0</v>
      </c>
      <c r="BJ89" s="1130">
        <f t="shared" si="72"/>
        <v>0</v>
      </c>
      <c r="BK89" s="1131">
        <f t="shared" si="73"/>
        <v>0</v>
      </c>
      <c r="BL89" s="1131">
        <f t="shared" si="73"/>
        <v>0</v>
      </c>
      <c r="BM89" s="1130">
        <f t="shared" si="56"/>
        <v>-47660.730599999981</v>
      </c>
      <c r="BN89" s="1130">
        <f t="shared" si="56"/>
        <v>-689.68721568266108</v>
      </c>
      <c r="BO89" s="1130">
        <f>SUMIFS([2]ДиР!$D:$D,[2]ДиР!$A:$A,MID(BO$8,1,LEN(BO$8)-5),[2]ДиР!$B:$B,[2]Расходы!$A89,[2]ДиР!$E:$E,CONCATENATE("План ",LEFT([2]Расходы!BO$7,4)))</f>
        <v>10024.568399999984</v>
      </c>
      <c r="BP89" s="1130">
        <f>SUMIFS([2]ДиР!$H:$H,[2]ДиР!$A:$A,MID(BO$8,1,LEN(BO$8)-5),[2]ДиР!$B:$B,[2]Расходы!$A89,[2]ДиР!$E:$E,CONCATENATE("План ",LEFT([2]Расходы!BO$7,4)))</f>
        <v>143.86930220743022</v>
      </c>
      <c r="BQ89" s="1130">
        <f>IF(BQ$5=[2]Период!$B$2,SUMIFS('[2]Расходы 1'!$G:$G,'[2]Расходы 1'!$A:$A,[2]Расходы!$A89),SUMIFS([2]ДиР!$D:$D,[2]ДиР!$A:$A,MID(BQ$8,1,LEN(BQ$8)-5),[2]ДиР!$B:$B,[2]Расходы!$A89,[2]ДиР!$E:$E,CONCATENATE("Факт ",LEFT([2]Расходы!BO$7,4))))</f>
        <v>0</v>
      </c>
      <c r="BR89" s="1130">
        <f>IF(BQ$5=[2]Период!$B$2,SUMIFS('[2]Расходы 1'!$H:$H,'[2]Расходы 1'!$A:$A,[2]Расходы!$A89),SUMIFS([2]ДиР!$H:$H,[2]ДиР!$A:$A,MID(BQ$8,1,LEN(BQ$8)-5),[2]ДиР!$B:$B,[2]Расходы!$A89,[2]ДиР!$E:$E,CONCATENATE("Факт ",LEFT([2]Расходы!BO$7,4))))</f>
        <v>0</v>
      </c>
      <c r="BS89" s="1132">
        <f t="shared" si="74"/>
        <v>0</v>
      </c>
      <c r="BT89" s="1132">
        <f t="shared" si="74"/>
        <v>0</v>
      </c>
      <c r="BU89" s="1130">
        <f t="shared" si="57"/>
        <v>-10024.568399999984</v>
      </c>
      <c r="BV89" s="1130">
        <f t="shared" si="57"/>
        <v>-143.86930220743022</v>
      </c>
      <c r="BW89" s="1130">
        <f>SUMIFS([2]ДиР!$D:$D,[2]ДиР!$A:$A,MID(BW$8,1,LEN(BW$8)-5),[2]ДиР!$B:$B,[2]Расходы!$A89,[2]ДиР!$E:$E,CONCATENATE("План ",LEFT([2]Расходы!BW$7,4)))</f>
        <v>9220.8819999999996</v>
      </c>
      <c r="BX89" s="1130">
        <f>SUMIFS([2]ДиР!$H:$H,[2]ДиР!$A:$A,MID(BW$8,1,LEN(BW$8)-5),[2]ДиР!$B:$B,[2]Расходы!$A89,[2]ДиР!$E:$E,CONCATENATE("План ",LEFT([2]Расходы!BW$7,4)))</f>
        <v>131.81162175684369</v>
      </c>
      <c r="BY89" s="1130">
        <f>IF(BY$5=[2]Период!$B$2,SUMIFS('[2]Расходы 1'!$G:$G,'[2]Расходы 1'!$A:$A,[2]Расходы!$A89),SUMIFS([2]ДиР!$D:$D,[2]ДиР!$A:$A,MID(BY$8,1,LEN(BY$8)-5),[2]ДиР!$B:$B,[2]Расходы!$A89,[2]ДиР!$E:$E,CONCATENATE("Факт ",LEFT([2]Расходы!BW$7,4))))</f>
        <v>0</v>
      </c>
      <c r="BZ89" s="1130">
        <f>IF(BY$5=[2]Период!$B$2,SUMIFS('[2]Расходы 1'!$H:$H,'[2]Расходы 1'!$A:$A,[2]Расходы!$A89),SUMIFS([2]ДиР!$H:$H,[2]ДиР!$A:$A,MID(BY$8,1,LEN(BY$8)-5),[2]ДиР!$B:$B,[2]Расходы!$A89,[2]ДиР!$E:$E,CONCATENATE("Факт ",LEFT([2]Расходы!BW$7,4))))</f>
        <v>0</v>
      </c>
      <c r="CA89" s="1132">
        <f t="shared" si="75"/>
        <v>0</v>
      </c>
      <c r="CB89" s="1132">
        <f t="shared" si="75"/>
        <v>0</v>
      </c>
      <c r="CC89" s="1130">
        <f t="shared" si="58"/>
        <v>-9220.8819999999996</v>
      </c>
      <c r="CD89" s="1130">
        <f t="shared" si="58"/>
        <v>-131.81162175684369</v>
      </c>
      <c r="CE89" s="1130">
        <f>SUMIFS([2]ДиР!$D:$D,[2]ДиР!$A:$A,MID(CE$8,1,LEN(CE$8)-5),[2]ДиР!$B:$B,[2]Расходы!$A89,[2]ДиР!$E:$E,CONCATENATE("План ",LEFT([2]Расходы!CE$7,4)))</f>
        <v>10671.925900000007</v>
      </c>
      <c r="CF89" s="1130">
        <f>SUMIFS([2]ДиР!$H:$H,[2]ДиР!$A:$A,MID(CE$8,1,LEN(CE$8)-5),[2]ДиР!$B:$B,[2]Расходы!$A89,[2]ДиР!$E:$E,CONCATENATE("План ",LEFT([2]Расходы!CE$7,4)))</f>
        <v>151.9531194603008</v>
      </c>
      <c r="CG89" s="1130">
        <f>IF(CG$5=[2]Период!$B$2,SUMIFS('[2]Расходы 1'!$G:$G,'[2]Расходы 1'!$A:$A,[2]Расходы!$A89),SUMIFS([2]ДиР!$D:$D,[2]ДиР!$A:$A,MID(CG$8,1,LEN(CG$8)-5),[2]ДиР!$B:$B,[2]Расходы!$A89,[2]ДиР!$E:$E,CONCATENATE("Факт ",LEFT([2]Расходы!CE$7,4))))</f>
        <v>0</v>
      </c>
      <c r="CH89" s="1130">
        <f>IF(CG$5=[2]Период!$B$2,SUMIFS('[2]Расходы 1'!$H:$H,'[2]Расходы 1'!$A:$A,[2]Расходы!$A89),SUMIFS([2]ДиР!$H:$H,[2]ДиР!$A:$A,MID(CG$8,1,LEN(CG$8)-5),[2]ДиР!$B:$B,[2]Расходы!$A89,[2]ДиР!$E:$E,CONCATENATE("Факт ",LEFT([2]Расходы!CE$7,4))))</f>
        <v>0</v>
      </c>
      <c r="CI89" s="1132">
        <f t="shared" si="76"/>
        <v>0</v>
      </c>
      <c r="CJ89" s="1132">
        <f t="shared" si="76"/>
        <v>0</v>
      </c>
      <c r="CK89" s="1130">
        <f t="shared" si="59"/>
        <v>-10671.925900000007</v>
      </c>
      <c r="CL89" s="1130">
        <f t="shared" si="59"/>
        <v>-151.9531194603008</v>
      </c>
      <c r="CM89" s="1130">
        <f t="shared" si="77"/>
        <v>29917.376299999989</v>
      </c>
      <c r="CN89" s="1130">
        <f t="shared" si="77"/>
        <v>427.63404342457471</v>
      </c>
      <c r="CO89" s="1130">
        <f t="shared" si="77"/>
        <v>0</v>
      </c>
      <c r="CP89" s="1130">
        <f t="shared" si="77"/>
        <v>0</v>
      </c>
      <c r="CQ89" s="1131">
        <f t="shared" si="78"/>
        <v>0</v>
      </c>
      <c r="CR89" s="1131">
        <f t="shared" si="78"/>
        <v>0</v>
      </c>
      <c r="CS89" s="1130">
        <f t="shared" si="60"/>
        <v>-29917.376299999989</v>
      </c>
      <c r="CT89" s="1130">
        <f t="shared" si="60"/>
        <v>-427.63404342457471</v>
      </c>
      <c r="CU89" s="1130">
        <f>SUMIFS([2]ДиР!$D:$D,[2]ДиР!$A:$A,MID(CU$8,1,LEN(CU$8)-5),[2]ДиР!$B:$B,[2]Расходы!$A89,[2]ДиР!$E:$E,CONCATENATE("План ",LEFT([2]Расходы!CU$7,4)))</f>
        <v>10075.264000000003</v>
      </c>
      <c r="CV89" s="1130">
        <f>SUMIFS([2]ДиР!$H:$H,[2]ДиР!$A:$A,MID(CU$8,1,LEN(CU$8)-5),[2]ДиР!$B:$B,[2]Расходы!$A89,[2]ДиР!$E:$E,CONCATENATE("План ",LEFT([2]Расходы!CU$7,4)))</f>
        <v>142.90141124742931</v>
      </c>
      <c r="CW89" s="1130">
        <f>IF(CW$5=[2]Период!$B$2,SUMIFS('[2]Расходы 1'!$G:$G,'[2]Расходы 1'!$A:$A,[2]Расходы!$A89),SUMIFS([2]ДиР!$D:$D,[2]ДиР!$A:$A,MID(CW$8,1,LEN(CW$8)-5),[2]ДиР!$B:$B,[2]Расходы!$A89,[2]ДиР!$E:$E,CONCATENATE("Факт ",LEFT([2]Расходы!CU$7,4))))</f>
        <v>0</v>
      </c>
      <c r="CX89" s="1130">
        <f>IF(CW$5=[2]Период!$B$2,SUMIFS('[2]Расходы 1'!$H:$H,'[2]Расходы 1'!$A:$A,[2]Расходы!$A89),SUMIFS([2]ДиР!$H:$H,[2]ДиР!$A:$A,MID(CW$8,1,LEN(CW$8)-5),[2]ДиР!$B:$B,[2]Расходы!$A89,[2]ДиР!$E:$E,CONCATENATE("Факт ",LEFT([2]Расходы!CU$7,4))))</f>
        <v>0</v>
      </c>
      <c r="CY89" s="1132">
        <f t="shared" si="79"/>
        <v>0</v>
      </c>
      <c r="CZ89" s="1132">
        <f t="shared" si="79"/>
        <v>0</v>
      </c>
      <c r="DA89" s="1130">
        <f t="shared" si="61"/>
        <v>-10075.264000000003</v>
      </c>
      <c r="DB89" s="1130">
        <f t="shared" si="61"/>
        <v>-142.90141124742931</v>
      </c>
      <c r="DC89" s="1130">
        <f>SUMIFS([2]ДиР!$D:$D,[2]ДиР!$A:$A,MID(DC$8,1,LEN(DC$8)-5),[2]ДиР!$B:$B,[2]Расходы!$A89,[2]ДиР!$E:$E,CONCATENATE("План ",LEFT([2]Расходы!DC$7,4)))</f>
        <v>10523.381000000005</v>
      </c>
      <c r="DD89" s="1130">
        <f>SUMIFS([2]ДиР!$H:$H,[2]ДиР!$A:$A,MID(DC$8,1,LEN(DC$8)-5),[2]ДиР!$B:$B,[2]Расходы!$A89,[2]ДиР!$E:$E,CONCATENATE("План ",LEFT([2]Расходы!DC$7,4)))</f>
        <v>148.68782762274822</v>
      </c>
      <c r="DE89" s="1130">
        <f>IF(DE$5=[2]Период!$B$2,SUMIFS('[2]Расходы 1'!$G:$G,'[2]Расходы 1'!$A:$A,[2]Расходы!$A89),SUMIFS([2]ДиР!$D:$D,[2]ДиР!$A:$A,MID(DE$8,1,LEN(DE$8)-5),[2]ДиР!$B:$B,[2]Расходы!$A89,[2]ДиР!$E:$E,CONCATENATE("Факт ",LEFT([2]Расходы!DC$7,4))))</f>
        <v>0</v>
      </c>
      <c r="DF89" s="1130">
        <f>IF(DE$5=[2]Период!$B$2,SUMIFS('[2]Расходы 1'!$H:$H,'[2]Расходы 1'!$A:$A,[2]Расходы!$A89),SUMIFS([2]ДиР!$H:$H,[2]ДиР!$A:$A,MID(DE$8,1,LEN(DE$8)-5),[2]ДиР!$B:$B,[2]Расходы!$A89,[2]ДиР!$E:$E,CONCATENATE("Факт ",LEFT([2]Расходы!DC$7,4))))</f>
        <v>0</v>
      </c>
      <c r="DG89" s="1132">
        <f t="shared" si="80"/>
        <v>0</v>
      </c>
      <c r="DH89" s="1132">
        <f t="shared" si="80"/>
        <v>0</v>
      </c>
      <c r="DI89" s="1130">
        <f t="shared" si="62"/>
        <v>-10523.381000000005</v>
      </c>
      <c r="DJ89" s="1130">
        <f t="shared" si="62"/>
        <v>-148.68782762274822</v>
      </c>
      <c r="DK89" s="1130">
        <f>SUMIFS([2]ДиР!$D:$D,[2]ДиР!$A:$A,MID(DK$8,1,LEN(DK$8)-5),[2]ДиР!$B:$B,[2]Расходы!$A89,[2]ДиР!$E:$E,CONCATENATE("План ",LEFT([2]Расходы!DK$7,4)))</f>
        <v>12445.364700000011</v>
      </c>
      <c r="DL89" s="1130">
        <f>SUMIFS([2]ДиР!$H:$H,[2]ДиР!$A:$A,MID(DK$8,1,LEN(DK$8)-5),[2]ДиР!$B:$B,[2]Расходы!$A89,[2]ДиР!$E:$E,CONCATENATE("План ",LEFT([2]Расходы!DK$7,4)))</f>
        <v>175.17579984516871</v>
      </c>
      <c r="DM89" s="1130">
        <f>IF(DM$5=[2]Период!$B$2,SUMIFS('[2]Расходы 1'!$G:$G,'[2]Расходы 1'!$A:$A,[2]Расходы!$A89),SUMIFS([2]ДиР!$D:$D,[2]ДиР!$A:$A,MID(DM$8,1,LEN(DM$8)-5),[2]ДиР!$B:$B,[2]Расходы!$A89,[2]ДиР!$E:$E,CONCATENATE("Факт ",LEFT([2]Расходы!DK$7,4))))</f>
        <v>0</v>
      </c>
      <c r="DN89" s="1130">
        <f>IF(DM$5=[2]Период!$B$2,SUMIFS('[2]Расходы 1'!$H:$H,'[2]Расходы 1'!$A:$A,[2]Расходы!$A89),SUMIFS([2]ДиР!$H:$H,[2]ДиР!$A:$A,MID(DM$8,1,LEN(DM$8)-5),[2]ДиР!$B:$B,[2]Расходы!$A89,[2]ДиР!$E:$E,CONCATENATE("Факт ",LEFT([2]Расходы!DK$7,4))))</f>
        <v>0</v>
      </c>
      <c r="DO89" s="1132">
        <f t="shared" si="81"/>
        <v>0</v>
      </c>
      <c r="DP89" s="1132">
        <f t="shared" si="81"/>
        <v>0</v>
      </c>
      <c r="DQ89" s="1130">
        <f t="shared" si="63"/>
        <v>-12445.364700000011</v>
      </c>
      <c r="DR89" s="1130">
        <f t="shared" si="63"/>
        <v>-175.17579984516871</v>
      </c>
      <c r="DS89" s="1130">
        <f t="shared" si="42"/>
        <v>33044.009700000017</v>
      </c>
      <c r="DT89" s="1130">
        <f t="shared" si="42"/>
        <v>466.76503871534624</v>
      </c>
      <c r="DU89" s="1130">
        <f t="shared" si="42"/>
        <v>0</v>
      </c>
      <c r="DV89" s="1130">
        <f t="shared" si="42"/>
        <v>0</v>
      </c>
      <c r="DW89" s="1131">
        <f t="shared" si="82"/>
        <v>0</v>
      </c>
      <c r="DX89" s="1131">
        <f t="shared" si="82"/>
        <v>0</v>
      </c>
      <c r="DY89" s="1130">
        <f t="shared" si="64"/>
        <v>-33044.009700000017</v>
      </c>
      <c r="DZ89" s="1130">
        <f t="shared" si="64"/>
        <v>-466.76503871534624</v>
      </c>
      <c r="EA89" s="1130">
        <f t="shared" si="65"/>
        <v>110622.11659999998</v>
      </c>
      <c r="EB89" s="1130">
        <f t="shared" si="65"/>
        <v>1584.0862978225819</v>
      </c>
      <c r="EC89" s="1130">
        <f t="shared" si="65"/>
        <v>0</v>
      </c>
      <c r="ED89" s="1130">
        <f t="shared" si="65"/>
        <v>0</v>
      </c>
      <c r="EE89" s="1131">
        <f t="shared" si="83"/>
        <v>0</v>
      </c>
      <c r="EF89" s="1131">
        <f t="shared" si="83"/>
        <v>0</v>
      </c>
      <c r="EG89" s="1130">
        <f t="shared" si="66"/>
        <v>-110622.11659999998</v>
      </c>
      <c r="EH89" s="1130">
        <f t="shared" si="66"/>
        <v>-1584.0862978225819</v>
      </c>
    </row>
    <row r="90" spans="1:138" ht="12.75" outlineLevel="1" x14ac:dyDescent="0.2">
      <c r="A90" s="1104">
        <v>3302020000</v>
      </c>
      <c r="B90" s="1108" t="s">
        <v>396</v>
      </c>
      <c r="C90" s="1130"/>
      <c r="D90" s="1130"/>
      <c r="E90" s="1130"/>
      <c r="F90" s="1130"/>
      <c r="G90" s="1131">
        <f t="shared" si="47"/>
        <v>0</v>
      </c>
      <c r="H90" s="1131">
        <f t="shared" si="47"/>
        <v>0</v>
      </c>
      <c r="I90" s="1130">
        <f t="shared" si="48"/>
        <v>0</v>
      </c>
      <c r="J90" s="1130">
        <f t="shared" si="48"/>
        <v>0</v>
      </c>
      <c r="K90" s="1130"/>
      <c r="L90" s="1130"/>
      <c r="M90" s="1130"/>
      <c r="N90" s="1130"/>
      <c r="O90" s="1131">
        <f t="shared" si="67"/>
        <v>0</v>
      </c>
      <c r="P90" s="1131">
        <f t="shared" si="67"/>
        <v>0</v>
      </c>
      <c r="Q90" s="1130">
        <f t="shared" si="50"/>
        <v>0</v>
      </c>
      <c r="R90" s="1130">
        <f t="shared" si="50"/>
        <v>0</v>
      </c>
      <c r="S90" s="1130"/>
      <c r="T90" s="1130"/>
      <c r="U90" s="1130"/>
      <c r="V90" s="1130"/>
      <c r="W90" s="1132">
        <f t="shared" si="68"/>
        <v>0</v>
      </c>
      <c r="X90" s="1132">
        <f t="shared" si="68"/>
        <v>0</v>
      </c>
      <c r="Y90" s="1130">
        <f t="shared" si="51"/>
        <v>0</v>
      </c>
      <c r="Z90" s="1130">
        <f t="shared" si="51"/>
        <v>0</v>
      </c>
      <c r="AA90" s="1130">
        <f t="shared" si="49"/>
        <v>0</v>
      </c>
      <c r="AB90" s="1130">
        <f t="shared" si="49"/>
        <v>0</v>
      </c>
      <c r="AC90" s="1130">
        <f t="shared" si="49"/>
        <v>0</v>
      </c>
      <c r="AD90" s="1130">
        <f t="shared" si="49"/>
        <v>0</v>
      </c>
      <c r="AE90" s="1132">
        <f t="shared" si="69"/>
        <v>0</v>
      </c>
      <c r="AF90" s="1132">
        <f t="shared" si="69"/>
        <v>0</v>
      </c>
      <c r="AG90" s="1130">
        <f t="shared" si="52"/>
        <v>0</v>
      </c>
      <c r="AH90" s="1130">
        <f t="shared" si="52"/>
        <v>0</v>
      </c>
      <c r="AI90" s="1130">
        <f>SUMIFS([2]ДиР!$D:$D,[2]ДиР!$A:$A,MID(AI$8,1,LEN(AI$8)-5),[2]ДиР!$B:$B,[2]Расходы!$A90,[2]ДиР!$E:$E,CONCATENATE("План ",LEFT([2]Расходы!AI$7,4)))</f>
        <v>163027.72169999997</v>
      </c>
      <c r="AJ90" s="1130">
        <f>SUMIFS([2]ДиР!$H:$H,[2]ДиР!$A:$A,MID(AI$8,1,LEN(AI$8)-5),[2]ДиР!$B:$B,[2]Расходы!$A90,[2]ДиР!$E:$E,CONCATENATE("План ",LEFT([2]Расходы!AI$7,4)))</f>
        <v>2367.3523807449355</v>
      </c>
      <c r="AK90" s="1130">
        <f>IF(AK$5=[2]Период!$B$2,SUMIFS('[2]Расходы 1'!$G:$G,'[2]Расходы 1'!$A:$A,[2]Расходы!$A90),SUMIFS([2]ДиР!$D:$D,[2]ДиР!$A:$A,MID(AK$8,1,LEN(AK$8)-5),[2]ДиР!$B:$B,[2]Расходы!$A90,[2]ДиР!$E:$E,CONCATENATE("Факт ",LEFT([2]Расходы!AI$7,4))))</f>
        <v>0</v>
      </c>
      <c r="AL90" s="1130">
        <f>IF(AK$5=[2]Период!$B$2,SUMIFS('[2]Расходы 1'!$H:$H,'[2]Расходы 1'!$A:$A,[2]Расходы!$A90),SUMIFS([2]ДиР!$H:$H,[2]ДиР!$A:$A,MID(AK$8,1,LEN(AK$8)-5),[2]ДиР!$B:$B,[2]Расходы!$A90,[2]ДиР!$E:$E,CONCATENATE("Факт ",LEFT([2]Расходы!AI$7,4))))</f>
        <v>0</v>
      </c>
      <c r="AM90" s="1132">
        <f t="shared" si="70"/>
        <v>0</v>
      </c>
      <c r="AN90" s="1132">
        <f t="shared" si="70"/>
        <v>0</v>
      </c>
      <c r="AO90" s="1130">
        <f t="shared" si="53"/>
        <v>-163027.72169999997</v>
      </c>
      <c r="AP90" s="1130">
        <f t="shared" si="53"/>
        <v>-2367.3523807449355</v>
      </c>
      <c r="AQ90" s="1130">
        <f>SUMIFS([2]ДиР!$D:$D,[2]ДиР!$A:$A,MID(AQ$8,1,LEN(AQ$8)-5),[2]ДиР!$B:$B,[2]Расходы!$A90,[2]ДиР!$E:$E,CONCATENATE("План ",LEFT([2]Расходы!AQ$7,4)))</f>
        <v>154378.76600000009</v>
      </c>
      <c r="AR90" s="1130">
        <f>SUMIFS([2]ДиР!$H:$H,[2]ДиР!$A:$A,MID(AQ$8,1,LEN(AQ$8)-5),[2]ДиР!$B:$B,[2]Расходы!$A90,[2]ДиР!$E:$E,CONCATENATE("План ",LEFT([2]Расходы!AQ$7,4)))</f>
        <v>2233.0044984450724</v>
      </c>
      <c r="AS90" s="1130">
        <f>IF(AS$5=[2]Период!$B$2,SUMIFS('[2]Расходы 1'!$G:$G,'[2]Расходы 1'!$A:$A,[2]Расходы!$A90),SUMIFS([2]ДиР!$D:$D,[2]ДиР!$A:$A,MID(AS$8,1,LEN(AS$8)-5),[2]ДиР!$B:$B,[2]Расходы!$A90,[2]ДиР!$E:$E,CONCATENATE("Факт ",LEFT([2]Расходы!AQ$7,4))))</f>
        <v>0</v>
      </c>
      <c r="AT90" s="1130">
        <f>IF(AS$5=[2]Период!$B$2,SUMIFS('[2]Расходы 1'!$H:$H,'[2]Расходы 1'!$A:$A,[2]Расходы!$A90),SUMIFS([2]ДиР!$H:$H,[2]ДиР!$A:$A,MID(AS$8,1,LEN(AS$8)-5),[2]ДиР!$B:$B,[2]Расходы!$A90,[2]ДиР!$E:$E,CONCATENATE("Факт ",LEFT([2]Расходы!AQ$7,4))))</f>
        <v>0</v>
      </c>
      <c r="AU90" s="1132">
        <f t="shared" si="84"/>
        <v>0</v>
      </c>
      <c r="AV90" s="1132">
        <f t="shared" si="84"/>
        <v>0</v>
      </c>
      <c r="AW90" s="1130">
        <f t="shared" si="54"/>
        <v>-154378.76600000009</v>
      </c>
      <c r="AX90" s="1130">
        <f t="shared" si="54"/>
        <v>-2233.0044984450724</v>
      </c>
      <c r="AY90" s="1130">
        <f>SUMIFS([2]ДиР!$D:$D,[2]ДиР!$A:$A,MID(AY$8,1,LEN(AY$8)-5),[2]ДиР!$B:$B,[2]Расходы!$A90,[2]ДиР!$E:$E,CONCATENATE("План ",LEFT([2]Расходы!AY$7,4)))</f>
        <v>175250.3398000001</v>
      </c>
      <c r="AZ90" s="1130">
        <f>SUMIFS([2]ДиР!$H:$H,[2]ДиР!$A:$A,MID(AY$8,1,LEN(AY$8)-5),[2]ДиР!$B:$B,[2]Расходы!$A90,[2]ДиР!$E:$E,CONCATENATE("План ",LEFT([2]Расходы!AY$7,4)))</f>
        <v>2525.0391153375131</v>
      </c>
      <c r="BA90" s="1130">
        <f>IF(BA$5=[2]Период!$B$2,SUMIFS('[2]Расходы 1'!$G:$G,'[2]Расходы 1'!$A:$A,[2]Расходы!$A90),SUMIFS([2]ДиР!$D:$D,[2]ДиР!$A:$A,MID(BA$8,1,LEN(BA$8)-5),[2]ДиР!$B:$B,[2]Расходы!$A90,[2]ДиР!$E:$E,CONCATENATE("Факт ",LEFT([2]Расходы!AY$7,4))))</f>
        <v>0</v>
      </c>
      <c r="BB90" s="1130">
        <f>IF(BA$5=[2]Период!$B$2,SUMIFS('[2]Расходы 1'!$H:$H,'[2]Расходы 1'!$A:$A,[2]Расходы!$A90),SUMIFS([2]ДиР!$H:$H,[2]ДиР!$A:$A,MID(BA$8,1,LEN(BA$8)-5),[2]ДиР!$B:$B,[2]Расходы!$A90,[2]ДиР!$E:$E,CONCATENATE("Факт ",LEFT([2]Расходы!AY$7,4))))</f>
        <v>0</v>
      </c>
      <c r="BC90" s="1132">
        <f t="shared" si="71"/>
        <v>0</v>
      </c>
      <c r="BD90" s="1132">
        <f t="shared" si="71"/>
        <v>0</v>
      </c>
      <c r="BE90" s="1130">
        <f t="shared" si="55"/>
        <v>-175250.3398000001</v>
      </c>
      <c r="BF90" s="1130">
        <f t="shared" si="55"/>
        <v>-2525.0391153375131</v>
      </c>
      <c r="BG90" s="1130">
        <f t="shared" si="72"/>
        <v>492656.82750000013</v>
      </c>
      <c r="BH90" s="1130">
        <f t="shared" si="72"/>
        <v>7125.395994527521</v>
      </c>
      <c r="BI90" s="1130">
        <f t="shared" si="72"/>
        <v>0</v>
      </c>
      <c r="BJ90" s="1130">
        <f t="shared" si="72"/>
        <v>0</v>
      </c>
      <c r="BK90" s="1131">
        <f t="shared" si="73"/>
        <v>0</v>
      </c>
      <c r="BL90" s="1131">
        <f t="shared" si="73"/>
        <v>0</v>
      </c>
      <c r="BM90" s="1130">
        <f t="shared" si="56"/>
        <v>-492656.82750000013</v>
      </c>
      <c r="BN90" s="1130">
        <f t="shared" si="56"/>
        <v>-7125.395994527521</v>
      </c>
      <c r="BO90" s="1130">
        <f>SUMIFS([2]ДиР!$D:$D,[2]ДиР!$A:$A,MID(BO$8,1,LEN(BO$8)-5),[2]ДиР!$B:$B,[2]Расходы!$A90,[2]ДиР!$E:$E,CONCATENATE("План ",LEFT([2]Расходы!BO$7,4)))</f>
        <v>146763.0276</v>
      </c>
      <c r="BP90" s="1130">
        <f>SUMIFS([2]ДиР!$H:$H,[2]ДиР!$A:$A,MID(BO$8,1,LEN(BO$8)-5),[2]ДиР!$B:$B,[2]Расходы!$A90,[2]ДиР!$E:$E,CONCATENATE("План ",LEFT([2]Расходы!BO$7,4)))</f>
        <v>2106.2946082209241</v>
      </c>
      <c r="BQ90" s="1130">
        <f>IF(BQ$5=[2]Период!$B$2,SUMIFS('[2]Расходы 1'!$G:$G,'[2]Расходы 1'!$A:$A,[2]Расходы!$A90),SUMIFS([2]ДиР!$D:$D,[2]ДиР!$A:$A,MID(BQ$8,1,LEN(BQ$8)-5),[2]ДиР!$B:$B,[2]Расходы!$A90,[2]ДиР!$E:$E,CONCATENATE("Факт ",LEFT([2]Расходы!BO$7,4))))</f>
        <v>0</v>
      </c>
      <c r="BR90" s="1130">
        <f>IF(BQ$5=[2]Период!$B$2,SUMIFS('[2]Расходы 1'!$H:$H,'[2]Расходы 1'!$A:$A,[2]Расходы!$A90),SUMIFS([2]ДиР!$H:$H,[2]ДиР!$A:$A,MID(BQ$8,1,LEN(BQ$8)-5),[2]ДиР!$B:$B,[2]Расходы!$A90,[2]ДиР!$E:$E,CONCATENATE("Факт ",LEFT([2]Расходы!BO$7,4))))</f>
        <v>0</v>
      </c>
      <c r="BS90" s="1132">
        <f t="shared" si="74"/>
        <v>0</v>
      </c>
      <c r="BT90" s="1132">
        <f t="shared" si="74"/>
        <v>0</v>
      </c>
      <c r="BU90" s="1130">
        <f t="shared" si="57"/>
        <v>-146763.0276</v>
      </c>
      <c r="BV90" s="1130">
        <f t="shared" si="57"/>
        <v>-2106.2946082209241</v>
      </c>
      <c r="BW90" s="1130">
        <f>SUMIFS([2]ДиР!$D:$D,[2]ДиР!$A:$A,MID(BW$8,1,LEN(BW$8)-5),[2]ДиР!$B:$B,[2]Расходы!$A90,[2]ДиР!$E:$E,CONCATENATE("План ",LEFT([2]Расходы!BW$7,4)))</f>
        <v>144732.94550000009</v>
      </c>
      <c r="BX90" s="1130">
        <f>SUMIFS([2]ДиР!$H:$H,[2]ДиР!$A:$A,MID(BW$8,1,LEN(BW$8)-5),[2]ДиР!$B:$B,[2]Расходы!$A90,[2]ДиР!$E:$E,CONCATENATE("План ",LEFT([2]Расходы!BW$7,4)))</f>
        <v>2068.9435422771794</v>
      </c>
      <c r="BY90" s="1130">
        <f>IF(BY$5=[2]Период!$B$2,SUMIFS('[2]Расходы 1'!$G:$G,'[2]Расходы 1'!$A:$A,[2]Расходы!$A90),SUMIFS([2]ДиР!$D:$D,[2]ДиР!$A:$A,MID(BY$8,1,LEN(BY$8)-5),[2]ДиР!$B:$B,[2]Расходы!$A90,[2]ДиР!$E:$E,CONCATENATE("Факт ",LEFT([2]Расходы!BW$7,4))))</f>
        <v>0</v>
      </c>
      <c r="BZ90" s="1130">
        <f>IF(BY$5=[2]Период!$B$2,SUMIFS('[2]Расходы 1'!$H:$H,'[2]Расходы 1'!$A:$A,[2]Расходы!$A90),SUMIFS([2]ДиР!$H:$H,[2]ДиР!$A:$A,MID(BY$8,1,LEN(BY$8)-5),[2]ДиР!$B:$B,[2]Расходы!$A90,[2]ДиР!$E:$E,CONCATENATE("Факт ",LEFT([2]Расходы!BW$7,4))))</f>
        <v>0</v>
      </c>
      <c r="CA90" s="1132">
        <f t="shared" si="75"/>
        <v>0</v>
      </c>
      <c r="CB90" s="1132">
        <f t="shared" si="75"/>
        <v>0</v>
      </c>
      <c r="CC90" s="1130">
        <f t="shared" si="58"/>
        <v>-144732.94550000009</v>
      </c>
      <c r="CD90" s="1130">
        <f t="shared" si="58"/>
        <v>-2068.9435422771794</v>
      </c>
      <c r="CE90" s="1130">
        <f>SUMIFS([2]ДиР!$D:$D,[2]ДиР!$A:$A,MID(CE$8,1,LEN(CE$8)-5),[2]ДиР!$B:$B,[2]Расходы!$A90,[2]ДиР!$E:$E,CONCATENATE("План ",LEFT([2]Расходы!CE$7,4)))</f>
        <v>170183.8528000002</v>
      </c>
      <c r="CF90" s="1130">
        <f>SUMIFS([2]ДиР!$H:$H,[2]ДиР!$A:$A,MID(CE$8,1,LEN(CE$8)-5),[2]ДиР!$B:$B,[2]Расходы!$A90,[2]ДиР!$E:$E,CONCATENATE("План ",LEFT([2]Расходы!CE$7,4)))</f>
        <v>2423.1771806748261</v>
      </c>
      <c r="CG90" s="1130">
        <f>IF(CG$5=[2]Период!$B$2,SUMIFS('[2]Расходы 1'!$G:$G,'[2]Расходы 1'!$A:$A,[2]Расходы!$A90),SUMIFS([2]ДиР!$D:$D,[2]ДиР!$A:$A,MID(CG$8,1,LEN(CG$8)-5),[2]ДиР!$B:$B,[2]Расходы!$A90,[2]ДиР!$E:$E,CONCATENATE("Факт ",LEFT([2]Расходы!CE$7,4))))</f>
        <v>0</v>
      </c>
      <c r="CH90" s="1130">
        <f>IF(CG$5=[2]Период!$B$2,SUMIFS('[2]Расходы 1'!$H:$H,'[2]Расходы 1'!$A:$A,[2]Расходы!$A90),SUMIFS([2]ДиР!$H:$H,[2]ДиР!$A:$A,MID(CG$8,1,LEN(CG$8)-5),[2]ДиР!$B:$B,[2]Расходы!$A90,[2]ДиР!$E:$E,CONCATENATE("Факт ",LEFT([2]Расходы!CE$7,4))))</f>
        <v>0</v>
      </c>
      <c r="CI90" s="1132">
        <f t="shared" si="76"/>
        <v>0</v>
      </c>
      <c r="CJ90" s="1132">
        <f t="shared" si="76"/>
        <v>0</v>
      </c>
      <c r="CK90" s="1130">
        <f t="shared" si="59"/>
        <v>-170183.8528000002</v>
      </c>
      <c r="CL90" s="1130">
        <f t="shared" si="59"/>
        <v>-2423.1771806748261</v>
      </c>
      <c r="CM90" s="1130">
        <f t="shared" si="77"/>
        <v>461679.82590000029</v>
      </c>
      <c r="CN90" s="1130">
        <f t="shared" si="77"/>
        <v>6598.4153311729297</v>
      </c>
      <c r="CO90" s="1130">
        <f t="shared" si="77"/>
        <v>0</v>
      </c>
      <c r="CP90" s="1130">
        <f t="shared" si="77"/>
        <v>0</v>
      </c>
      <c r="CQ90" s="1131">
        <f t="shared" si="78"/>
        <v>0</v>
      </c>
      <c r="CR90" s="1131">
        <f t="shared" si="78"/>
        <v>0</v>
      </c>
      <c r="CS90" s="1130">
        <f t="shared" si="60"/>
        <v>-461679.82590000029</v>
      </c>
      <c r="CT90" s="1130">
        <f t="shared" si="60"/>
        <v>-6598.4153311729297</v>
      </c>
      <c r="CU90" s="1130">
        <f>SUMIFS([2]ДиР!$D:$D,[2]ДиР!$A:$A,MID(CU$8,1,LEN(CU$8)-5),[2]ДиР!$B:$B,[2]Расходы!$A90,[2]ДиР!$E:$E,CONCATENATE("План ",LEFT([2]Расходы!CU$7,4)))</f>
        <v>149523.53599999993</v>
      </c>
      <c r="CV90" s="1130">
        <f>SUMIFS([2]ДиР!$H:$H,[2]ДиР!$A:$A,MID(CU$8,1,LEN(CU$8)-5),[2]ДиР!$B:$B,[2]Расходы!$A90,[2]ДиР!$E:$E,CONCATENATE("План ",LEFT([2]Расходы!CU$7,4)))</f>
        <v>2120.750811999148</v>
      </c>
      <c r="CW90" s="1130">
        <f>IF(CW$5=[2]Период!$B$2,SUMIFS('[2]Расходы 1'!$G:$G,'[2]Расходы 1'!$A:$A,[2]Расходы!$A90),SUMIFS([2]ДиР!$D:$D,[2]ДиР!$A:$A,MID(CW$8,1,LEN(CW$8)-5),[2]ДиР!$B:$B,[2]Расходы!$A90,[2]ДиР!$E:$E,CONCATENATE("Факт ",LEFT([2]Расходы!CU$7,4))))</f>
        <v>0</v>
      </c>
      <c r="CX90" s="1130">
        <f>IF(CW$5=[2]Период!$B$2,SUMIFS('[2]Расходы 1'!$H:$H,'[2]Расходы 1'!$A:$A,[2]Расходы!$A90),SUMIFS([2]ДиР!$H:$H,[2]ДиР!$A:$A,MID(CW$8,1,LEN(CW$8)-5),[2]ДиР!$B:$B,[2]Расходы!$A90,[2]ДиР!$E:$E,CONCATENATE("Факт ",LEFT([2]Расходы!CU$7,4))))</f>
        <v>0</v>
      </c>
      <c r="CY90" s="1132">
        <f t="shared" si="79"/>
        <v>0</v>
      </c>
      <c r="CZ90" s="1132">
        <f t="shared" si="79"/>
        <v>0</v>
      </c>
      <c r="DA90" s="1130">
        <f t="shared" si="61"/>
        <v>-149523.53599999993</v>
      </c>
      <c r="DB90" s="1130">
        <f t="shared" si="61"/>
        <v>-2120.750811999148</v>
      </c>
      <c r="DC90" s="1130">
        <f>SUMIFS([2]ДиР!$D:$D,[2]ДиР!$A:$A,MID(DC$8,1,LEN(DC$8)-5),[2]ДиР!$B:$B,[2]Расходы!$A90,[2]ДиР!$E:$E,CONCATENATE("План ",LEFT([2]Расходы!DC$7,4)))</f>
        <v>152944.31990000006</v>
      </c>
      <c r="DD90" s="1130">
        <f>SUMIFS([2]ДиР!$H:$H,[2]ДиР!$A:$A,MID(DC$8,1,LEN(DC$8)-5),[2]ДиР!$B:$B,[2]Расходы!$A90,[2]ДиР!$E:$E,CONCATENATE("План ",LEFT([2]Расходы!DC$7,4)))</f>
        <v>2160.993569763335</v>
      </c>
      <c r="DE90" s="1130">
        <f>IF(DE$5=[2]Период!$B$2,SUMIFS('[2]Расходы 1'!$G:$G,'[2]Расходы 1'!$A:$A,[2]Расходы!$A90),SUMIFS([2]ДиР!$D:$D,[2]ДиР!$A:$A,MID(DE$8,1,LEN(DE$8)-5),[2]ДиР!$B:$B,[2]Расходы!$A90,[2]ДиР!$E:$E,CONCATENATE("Факт ",LEFT([2]Расходы!DC$7,4))))</f>
        <v>0</v>
      </c>
      <c r="DF90" s="1130">
        <f>IF(DE$5=[2]Период!$B$2,SUMIFS('[2]Расходы 1'!$H:$H,'[2]Расходы 1'!$A:$A,[2]Расходы!$A90),SUMIFS([2]ДиР!$H:$H,[2]ДиР!$A:$A,MID(DE$8,1,LEN(DE$8)-5),[2]ДиР!$B:$B,[2]Расходы!$A90,[2]ДиР!$E:$E,CONCATENATE("Факт ",LEFT([2]Расходы!DC$7,4))))</f>
        <v>0</v>
      </c>
      <c r="DG90" s="1132">
        <f t="shared" si="80"/>
        <v>0</v>
      </c>
      <c r="DH90" s="1132">
        <f t="shared" si="80"/>
        <v>0</v>
      </c>
      <c r="DI90" s="1130">
        <f t="shared" si="62"/>
        <v>-152944.31990000006</v>
      </c>
      <c r="DJ90" s="1130">
        <f t="shared" si="62"/>
        <v>-2160.993569763335</v>
      </c>
      <c r="DK90" s="1130">
        <f>SUMIFS([2]ДиР!$D:$D,[2]ДиР!$A:$A,MID(DK$8,1,LEN(DK$8)-5),[2]ДиР!$B:$B,[2]Расходы!$A90,[2]ДиР!$E:$E,CONCATENATE("План ",LEFT([2]Расходы!DK$7,4)))</f>
        <v>279564.74120000016</v>
      </c>
      <c r="DL90" s="1130">
        <f>SUMIFS([2]ДиР!$H:$H,[2]ДиР!$A:$A,MID(DK$8,1,LEN(DK$8)-5),[2]ДиР!$B:$B,[2]Расходы!$A90,[2]ДиР!$E:$E,CONCATENATE("План ",LEFT([2]Расходы!DK$7,4)))</f>
        <v>3935.0375283271187</v>
      </c>
      <c r="DM90" s="1130">
        <f>IF(DM$5=[2]Период!$B$2,SUMIFS('[2]Расходы 1'!$G:$G,'[2]Расходы 1'!$A:$A,[2]Расходы!$A90),SUMIFS([2]ДиР!$D:$D,[2]ДиР!$A:$A,MID(DM$8,1,LEN(DM$8)-5),[2]ДиР!$B:$B,[2]Расходы!$A90,[2]ДиР!$E:$E,CONCATENATE("Факт ",LEFT([2]Расходы!DK$7,4))))</f>
        <v>0</v>
      </c>
      <c r="DN90" s="1130">
        <f>IF(DM$5=[2]Период!$B$2,SUMIFS('[2]Расходы 1'!$H:$H,'[2]Расходы 1'!$A:$A,[2]Расходы!$A90),SUMIFS([2]ДиР!$H:$H,[2]ДиР!$A:$A,MID(DM$8,1,LEN(DM$8)-5),[2]ДиР!$B:$B,[2]Расходы!$A90,[2]ДиР!$E:$E,CONCATENATE("Факт ",LEFT([2]Расходы!DK$7,4))))</f>
        <v>0</v>
      </c>
      <c r="DO90" s="1132">
        <f t="shared" si="81"/>
        <v>0</v>
      </c>
      <c r="DP90" s="1132">
        <f t="shared" si="81"/>
        <v>0</v>
      </c>
      <c r="DQ90" s="1130">
        <f t="shared" si="63"/>
        <v>-279564.74120000016</v>
      </c>
      <c r="DR90" s="1130">
        <f t="shared" si="63"/>
        <v>-3935.0375283271187</v>
      </c>
      <c r="DS90" s="1130">
        <f t="shared" ref="DS90:DV153" si="85">DK90+DC90+CU90</f>
        <v>582032.59710000013</v>
      </c>
      <c r="DT90" s="1130">
        <f t="shared" si="85"/>
        <v>8216.7819100896013</v>
      </c>
      <c r="DU90" s="1130">
        <f t="shared" si="85"/>
        <v>0</v>
      </c>
      <c r="DV90" s="1130">
        <f t="shared" si="85"/>
        <v>0</v>
      </c>
      <c r="DW90" s="1131">
        <f t="shared" si="82"/>
        <v>0</v>
      </c>
      <c r="DX90" s="1131">
        <f t="shared" si="82"/>
        <v>0</v>
      </c>
      <c r="DY90" s="1130">
        <f t="shared" si="64"/>
        <v>-582032.59710000013</v>
      </c>
      <c r="DZ90" s="1130">
        <f t="shared" si="64"/>
        <v>-8216.7819100896013</v>
      </c>
      <c r="EA90" s="1130">
        <f t="shared" si="65"/>
        <v>1536369.2505000005</v>
      </c>
      <c r="EB90" s="1130">
        <f t="shared" si="65"/>
        <v>21940.593235790053</v>
      </c>
      <c r="EC90" s="1130">
        <f t="shared" si="65"/>
        <v>0</v>
      </c>
      <c r="ED90" s="1130">
        <f t="shared" si="65"/>
        <v>0</v>
      </c>
      <c r="EE90" s="1131">
        <f t="shared" si="83"/>
        <v>0</v>
      </c>
      <c r="EF90" s="1131">
        <f t="shared" si="83"/>
        <v>0</v>
      </c>
      <c r="EG90" s="1130">
        <f t="shared" si="66"/>
        <v>-1536369.2505000005</v>
      </c>
      <c r="EH90" s="1130">
        <f t="shared" si="66"/>
        <v>-21940.593235790053</v>
      </c>
    </row>
    <row r="91" spans="1:138" ht="12.75" outlineLevel="1" x14ac:dyDescent="0.2">
      <c r="A91" s="1104">
        <v>3302030000</v>
      </c>
      <c r="B91" s="1108" t="s">
        <v>397</v>
      </c>
      <c r="C91" s="1130"/>
      <c r="D91" s="1130"/>
      <c r="E91" s="1130"/>
      <c r="F91" s="1130"/>
      <c r="G91" s="1131">
        <f t="shared" si="47"/>
        <v>0</v>
      </c>
      <c r="H91" s="1131">
        <f t="shared" si="47"/>
        <v>0</v>
      </c>
      <c r="I91" s="1130">
        <f t="shared" si="48"/>
        <v>0</v>
      </c>
      <c r="J91" s="1130">
        <f t="shared" si="48"/>
        <v>0</v>
      </c>
      <c r="K91" s="1130"/>
      <c r="L91" s="1130"/>
      <c r="M91" s="1130"/>
      <c r="N91" s="1130"/>
      <c r="O91" s="1131">
        <f t="shared" si="67"/>
        <v>0</v>
      </c>
      <c r="P91" s="1131">
        <f t="shared" si="67"/>
        <v>0</v>
      </c>
      <c r="Q91" s="1130">
        <f t="shared" si="50"/>
        <v>0</v>
      </c>
      <c r="R91" s="1130">
        <f t="shared" si="50"/>
        <v>0</v>
      </c>
      <c r="S91" s="1130"/>
      <c r="T91" s="1130"/>
      <c r="U91" s="1130"/>
      <c r="V91" s="1130"/>
      <c r="W91" s="1132">
        <f t="shared" si="68"/>
        <v>0</v>
      </c>
      <c r="X91" s="1132">
        <f t="shared" si="68"/>
        <v>0</v>
      </c>
      <c r="Y91" s="1130">
        <f t="shared" si="51"/>
        <v>0</v>
      </c>
      <c r="Z91" s="1130">
        <f t="shared" si="51"/>
        <v>0</v>
      </c>
      <c r="AA91" s="1130">
        <f t="shared" si="49"/>
        <v>0</v>
      </c>
      <c r="AB91" s="1130">
        <f t="shared" si="49"/>
        <v>0</v>
      </c>
      <c r="AC91" s="1130">
        <f t="shared" si="49"/>
        <v>0</v>
      </c>
      <c r="AD91" s="1130">
        <f t="shared" si="49"/>
        <v>0</v>
      </c>
      <c r="AE91" s="1132">
        <f t="shared" si="69"/>
        <v>0</v>
      </c>
      <c r="AF91" s="1132">
        <f t="shared" si="69"/>
        <v>0</v>
      </c>
      <c r="AG91" s="1130">
        <f t="shared" si="52"/>
        <v>0</v>
      </c>
      <c r="AH91" s="1130">
        <f t="shared" si="52"/>
        <v>0</v>
      </c>
      <c r="AI91" s="1130">
        <f>SUMIFS([2]ДиР!$D:$D,[2]ДиР!$A:$A,MID(AI$8,1,LEN(AI$8)-5),[2]ДиР!$B:$B,[2]Расходы!$A91,[2]ДиР!$E:$E,CONCATENATE("План ",LEFT([2]Расходы!AI$7,4)))</f>
        <v>0</v>
      </c>
      <c r="AJ91" s="1130">
        <f>SUMIFS([2]ДиР!$H:$H,[2]ДиР!$A:$A,MID(AI$8,1,LEN(AI$8)-5),[2]ДиР!$B:$B,[2]Расходы!$A91,[2]ДиР!$E:$E,CONCATENATE("План ",LEFT([2]Расходы!AI$7,4)))</f>
        <v>0</v>
      </c>
      <c r="AK91" s="1130">
        <f>IF(AK$5=[2]Период!$B$2,SUMIFS('[2]Расходы 1'!$G:$G,'[2]Расходы 1'!$A:$A,[2]Расходы!$A91),SUMIFS([2]ДиР!$D:$D,[2]ДиР!$A:$A,MID(AK$8,1,LEN(AK$8)-5),[2]ДиР!$B:$B,[2]Расходы!$A91,[2]ДиР!$E:$E,CONCATENATE("Факт ",LEFT([2]Расходы!AI$7,4))))</f>
        <v>0</v>
      </c>
      <c r="AL91" s="1130">
        <f>IF(AK$5=[2]Период!$B$2,SUMIFS('[2]Расходы 1'!$H:$H,'[2]Расходы 1'!$A:$A,[2]Расходы!$A91),SUMIFS([2]ДиР!$H:$H,[2]ДиР!$A:$A,MID(AK$8,1,LEN(AK$8)-5),[2]ДиР!$B:$B,[2]Расходы!$A91,[2]ДиР!$E:$E,CONCATENATE("Факт ",LEFT([2]Расходы!AI$7,4))))</f>
        <v>0</v>
      </c>
      <c r="AM91" s="1132">
        <f t="shared" si="70"/>
        <v>0</v>
      </c>
      <c r="AN91" s="1132">
        <f t="shared" si="70"/>
        <v>0</v>
      </c>
      <c r="AO91" s="1130">
        <f t="shared" si="53"/>
        <v>0</v>
      </c>
      <c r="AP91" s="1130">
        <f t="shared" si="53"/>
        <v>0</v>
      </c>
      <c r="AQ91" s="1130">
        <f>SUMIFS([2]ДиР!$D:$D,[2]ДиР!$A:$A,MID(AQ$8,1,LEN(AQ$8)-5),[2]ДиР!$B:$B,[2]Расходы!$A91,[2]ДиР!$E:$E,CONCATENATE("План ",LEFT([2]Расходы!AQ$7,4)))</f>
        <v>0</v>
      </c>
      <c r="AR91" s="1130">
        <f>SUMIFS([2]ДиР!$H:$H,[2]ДиР!$A:$A,MID(AQ$8,1,LEN(AQ$8)-5),[2]ДиР!$B:$B,[2]Расходы!$A91,[2]ДиР!$E:$E,CONCATENATE("План ",LEFT([2]Расходы!AQ$7,4)))</f>
        <v>0</v>
      </c>
      <c r="AS91" s="1130">
        <f>IF(AS$5=[2]Период!$B$2,SUMIFS('[2]Расходы 1'!$G:$G,'[2]Расходы 1'!$A:$A,[2]Расходы!$A91),SUMIFS([2]ДиР!$D:$D,[2]ДиР!$A:$A,MID(AS$8,1,LEN(AS$8)-5),[2]ДиР!$B:$B,[2]Расходы!$A91,[2]ДиР!$E:$E,CONCATENATE("Факт ",LEFT([2]Расходы!AQ$7,4))))</f>
        <v>0</v>
      </c>
      <c r="AT91" s="1130">
        <f>IF(AS$5=[2]Период!$B$2,SUMIFS('[2]Расходы 1'!$H:$H,'[2]Расходы 1'!$A:$A,[2]Расходы!$A91),SUMIFS([2]ДиР!$H:$H,[2]ДиР!$A:$A,MID(AS$8,1,LEN(AS$8)-5),[2]ДиР!$B:$B,[2]Расходы!$A91,[2]ДиР!$E:$E,CONCATENATE("Факт ",LEFT([2]Расходы!AQ$7,4))))</f>
        <v>0</v>
      </c>
      <c r="AU91" s="1132">
        <f t="shared" si="84"/>
        <v>0</v>
      </c>
      <c r="AV91" s="1132">
        <f t="shared" si="84"/>
        <v>0</v>
      </c>
      <c r="AW91" s="1130">
        <f t="shared" si="54"/>
        <v>0</v>
      </c>
      <c r="AX91" s="1130">
        <f t="shared" si="54"/>
        <v>0</v>
      </c>
      <c r="AY91" s="1130">
        <f>SUMIFS([2]ДиР!$D:$D,[2]ДиР!$A:$A,MID(AY$8,1,LEN(AY$8)-5),[2]ДиР!$B:$B,[2]Расходы!$A91,[2]ДиР!$E:$E,CONCATENATE("План ",LEFT([2]Расходы!AY$7,4)))</f>
        <v>0</v>
      </c>
      <c r="AZ91" s="1130">
        <f>SUMIFS([2]ДиР!$H:$H,[2]ДиР!$A:$A,MID(AY$8,1,LEN(AY$8)-5),[2]ДиР!$B:$B,[2]Расходы!$A91,[2]ДиР!$E:$E,CONCATENATE("План ",LEFT([2]Расходы!AY$7,4)))</f>
        <v>0</v>
      </c>
      <c r="BA91" s="1130">
        <f>IF(BA$5=[2]Период!$B$2,SUMIFS('[2]Расходы 1'!$G:$G,'[2]Расходы 1'!$A:$A,[2]Расходы!$A91),SUMIFS([2]ДиР!$D:$D,[2]ДиР!$A:$A,MID(BA$8,1,LEN(BA$8)-5),[2]ДиР!$B:$B,[2]Расходы!$A91,[2]ДиР!$E:$E,CONCATENATE("Факт ",LEFT([2]Расходы!AY$7,4))))</f>
        <v>0</v>
      </c>
      <c r="BB91" s="1130">
        <f>IF(BA$5=[2]Период!$B$2,SUMIFS('[2]Расходы 1'!$H:$H,'[2]Расходы 1'!$A:$A,[2]Расходы!$A91),SUMIFS([2]ДиР!$H:$H,[2]ДиР!$A:$A,MID(BA$8,1,LEN(BA$8)-5),[2]ДиР!$B:$B,[2]Расходы!$A91,[2]ДиР!$E:$E,CONCATENATE("Факт ",LEFT([2]Расходы!AY$7,4))))</f>
        <v>0</v>
      </c>
      <c r="BC91" s="1132">
        <f t="shared" si="71"/>
        <v>0</v>
      </c>
      <c r="BD91" s="1132">
        <f t="shared" si="71"/>
        <v>0</v>
      </c>
      <c r="BE91" s="1130">
        <f t="shared" si="55"/>
        <v>0</v>
      </c>
      <c r="BF91" s="1130">
        <f t="shared" si="55"/>
        <v>0</v>
      </c>
      <c r="BG91" s="1130">
        <f t="shared" si="72"/>
        <v>0</v>
      </c>
      <c r="BH91" s="1130">
        <f t="shared" si="72"/>
        <v>0</v>
      </c>
      <c r="BI91" s="1130">
        <f t="shared" si="72"/>
        <v>0</v>
      </c>
      <c r="BJ91" s="1130">
        <f t="shared" si="72"/>
        <v>0</v>
      </c>
      <c r="BK91" s="1131">
        <f t="shared" si="73"/>
        <v>0</v>
      </c>
      <c r="BL91" s="1131">
        <f t="shared" si="73"/>
        <v>0</v>
      </c>
      <c r="BM91" s="1130">
        <f t="shared" si="56"/>
        <v>0</v>
      </c>
      <c r="BN91" s="1130">
        <f t="shared" si="56"/>
        <v>0</v>
      </c>
      <c r="BO91" s="1130">
        <f>SUMIFS([2]ДиР!$D:$D,[2]ДиР!$A:$A,MID(BO$8,1,LEN(BO$8)-5),[2]ДиР!$B:$B,[2]Расходы!$A91,[2]ДиР!$E:$E,CONCATENATE("План ",LEFT([2]Расходы!BO$7,4)))</f>
        <v>0</v>
      </c>
      <c r="BP91" s="1130">
        <f>SUMIFS([2]ДиР!$H:$H,[2]ДиР!$A:$A,MID(BO$8,1,LEN(BO$8)-5),[2]ДиР!$B:$B,[2]Расходы!$A91,[2]ДиР!$E:$E,CONCATENATE("План ",LEFT([2]Расходы!BO$7,4)))</f>
        <v>0</v>
      </c>
      <c r="BQ91" s="1130">
        <f>IF(BQ$5=[2]Период!$B$2,SUMIFS('[2]Расходы 1'!$G:$G,'[2]Расходы 1'!$A:$A,[2]Расходы!$A91),SUMIFS([2]ДиР!$D:$D,[2]ДиР!$A:$A,MID(BQ$8,1,LEN(BQ$8)-5),[2]ДиР!$B:$B,[2]Расходы!$A91,[2]ДиР!$E:$E,CONCATENATE("Факт ",LEFT([2]Расходы!BO$7,4))))</f>
        <v>0</v>
      </c>
      <c r="BR91" s="1130">
        <f>IF(BQ$5=[2]Период!$B$2,SUMIFS('[2]Расходы 1'!$H:$H,'[2]Расходы 1'!$A:$A,[2]Расходы!$A91),SUMIFS([2]ДиР!$H:$H,[2]ДиР!$A:$A,MID(BQ$8,1,LEN(BQ$8)-5),[2]ДиР!$B:$B,[2]Расходы!$A91,[2]ДиР!$E:$E,CONCATENATE("Факт ",LEFT([2]Расходы!BO$7,4))))</f>
        <v>0</v>
      </c>
      <c r="BS91" s="1132">
        <f t="shared" si="74"/>
        <v>0</v>
      </c>
      <c r="BT91" s="1132">
        <f t="shared" si="74"/>
        <v>0</v>
      </c>
      <c r="BU91" s="1130">
        <f t="shared" si="57"/>
        <v>0</v>
      </c>
      <c r="BV91" s="1130">
        <f t="shared" si="57"/>
        <v>0</v>
      </c>
      <c r="BW91" s="1130">
        <f>SUMIFS([2]ДиР!$D:$D,[2]ДиР!$A:$A,MID(BW$8,1,LEN(BW$8)-5),[2]ДиР!$B:$B,[2]Расходы!$A91,[2]ДиР!$E:$E,CONCATENATE("План ",LEFT([2]Расходы!BW$7,4)))</f>
        <v>0</v>
      </c>
      <c r="BX91" s="1130">
        <f>SUMIFS([2]ДиР!$H:$H,[2]ДиР!$A:$A,MID(BW$8,1,LEN(BW$8)-5),[2]ДиР!$B:$B,[2]Расходы!$A91,[2]ДиР!$E:$E,CONCATENATE("План ",LEFT([2]Расходы!BW$7,4)))</f>
        <v>0</v>
      </c>
      <c r="BY91" s="1130">
        <f>IF(BY$5=[2]Период!$B$2,SUMIFS('[2]Расходы 1'!$G:$G,'[2]Расходы 1'!$A:$A,[2]Расходы!$A91),SUMIFS([2]ДиР!$D:$D,[2]ДиР!$A:$A,MID(BY$8,1,LEN(BY$8)-5),[2]ДиР!$B:$B,[2]Расходы!$A91,[2]ДиР!$E:$E,CONCATENATE("Факт ",LEFT([2]Расходы!BW$7,4))))</f>
        <v>0</v>
      </c>
      <c r="BZ91" s="1130">
        <f>IF(BY$5=[2]Период!$B$2,SUMIFS('[2]Расходы 1'!$H:$H,'[2]Расходы 1'!$A:$A,[2]Расходы!$A91),SUMIFS([2]ДиР!$H:$H,[2]ДиР!$A:$A,MID(BY$8,1,LEN(BY$8)-5),[2]ДиР!$B:$B,[2]Расходы!$A91,[2]ДиР!$E:$E,CONCATENATE("Факт ",LEFT([2]Расходы!BW$7,4))))</f>
        <v>0</v>
      </c>
      <c r="CA91" s="1132">
        <f t="shared" si="75"/>
        <v>0</v>
      </c>
      <c r="CB91" s="1132">
        <f t="shared" si="75"/>
        <v>0</v>
      </c>
      <c r="CC91" s="1130">
        <f t="shared" si="58"/>
        <v>0</v>
      </c>
      <c r="CD91" s="1130">
        <f t="shared" si="58"/>
        <v>0</v>
      </c>
      <c r="CE91" s="1130">
        <f>SUMIFS([2]ДиР!$D:$D,[2]ДиР!$A:$A,MID(CE$8,1,LEN(CE$8)-5),[2]ДиР!$B:$B,[2]Расходы!$A91,[2]ДиР!$E:$E,CONCATENATE("План ",LEFT([2]Расходы!CE$7,4)))</f>
        <v>0</v>
      </c>
      <c r="CF91" s="1130">
        <f>SUMIFS([2]ДиР!$H:$H,[2]ДиР!$A:$A,MID(CE$8,1,LEN(CE$8)-5),[2]ДиР!$B:$B,[2]Расходы!$A91,[2]ДиР!$E:$E,CONCATENATE("План ",LEFT([2]Расходы!CE$7,4)))</f>
        <v>0</v>
      </c>
      <c r="CG91" s="1130">
        <f>IF(CG$5=[2]Период!$B$2,SUMIFS('[2]Расходы 1'!$G:$G,'[2]Расходы 1'!$A:$A,[2]Расходы!$A91),SUMIFS([2]ДиР!$D:$D,[2]ДиР!$A:$A,MID(CG$8,1,LEN(CG$8)-5),[2]ДиР!$B:$B,[2]Расходы!$A91,[2]ДиР!$E:$E,CONCATENATE("Факт ",LEFT([2]Расходы!CE$7,4))))</f>
        <v>0</v>
      </c>
      <c r="CH91" s="1130">
        <f>IF(CG$5=[2]Период!$B$2,SUMIFS('[2]Расходы 1'!$H:$H,'[2]Расходы 1'!$A:$A,[2]Расходы!$A91),SUMIFS([2]ДиР!$H:$H,[2]ДиР!$A:$A,MID(CG$8,1,LEN(CG$8)-5),[2]ДиР!$B:$B,[2]Расходы!$A91,[2]ДиР!$E:$E,CONCATENATE("Факт ",LEFT([2]Расходы!CE$7,4))))</f>
        <v>0</v>
      </c>
      <c r="CI91" s="1132">
        <f t="shared" si="76"/>
        <v>0</v>
      </c>
      <c r="CJ91" s="1132">
        <f t="shared" si="76"/>
        <v>0</v>
      </c>
      <c r="CK91" s="1130">
        <f t="shared" si="59"/>
        <v>0</v>
      </c>
      <c r="CL91" s="1130">
        <f t="shared" si="59"/>
        <v>0</v>
      </c>
      <c r="CM91" s="1130">
        <f t="shared" si="77"/>
        <v>0</v>
      </c>
      <c r="CN91" s="1130">
        <f t="shared" si="77"/>
        <v>0</v>
      </c>
      <c r="CO91" s="1130">
        <f t="shared" si="77"/>
        <v>0</v>
      </c>
      <c r="CP91" s="1130">
        <f t="shared" si="77"/>
        <v>0</v>
      </c>
      <c r="CQ91" s="1131">
        <f t="shared" si="78"/>
        <v>0</v>
      </c>
      <c r="CR91" s="1131">
        <f t="shared" si="78"/>
        <v>0</v>
      </c>
      <c r="CS91" s="1130">
        <f t="shared" si="60"/>
        <v>0</v>
      </c>
      <c r="CT91" s="1130">
        <f t="shared" si="60"/>
        <v>0</v>
      </c>
      <c r="CU91" s="1130">
        <f>SUMIFS([2]ДиР!$D:$D,[2]ДиР!$A:$A,MID(CU$8,1,LEN(CU$8)-5),[2]ДиР!$B:$B,[2]Расходы!$A91,[2]ДиР!$E:$E,CONCATENATE("План ",LEFT([2]Расходы!CU$7,4)))</f>
        <v>0</v>
      </c>
      <c r="CV91" s="1130">
        <f>SUMIFS([2]ДиР!$H:$H,[2]ДиР!$A:$A,MID(CU$8,1,LEN(CU$8)-5),[2]ДиР!$B:$B,[2]Расходы!$A91,[2]ДиР!$E:$E,CONCATENATE("План ",LEFT([2]Расходы!CU$7,4)))</f>
        <v>0</v>
      </c>
      <c r="CW91" s="1130">
        <f>IF(CW$5=[2]Период!$B$2,SUMIFS('[2]Расходы 1'!$G:$G,'[2]Расходы 1'!$A:$A,[2]Расходы!$A91),SUMIFS([2]ДиР!$D:$D,[2]ДиР!$A:$A,MID(CW$8,1,LEN(CW$8)-5),[2]ДиР!$B:$B,[2]Расходы!$A91,[2]ДиР!$E:$E,CONCATENATE("Факт ",LEFT([2]Расходы!CU$7,4))))</f>
        <v>0</v>
      </c>
      <c r="CX91" s="1130">
        <f>IF(CW$5=[2]Период!$B$2,SUMIFS('[2]Расходы 1'!$H:$H,'[2]Расходы 1'!$A:$A,[2]Расходы!$A91),SUMIFS([2]ДиР!$H:$H,[2]ДиР!$A:$A,MID(CW$8,1,LEN(CW$8)-5),[2]ДиР!$B:$B,[2]Расходы!$A91,[2]ДиР!$E:$E,CONCATENATE("Факт ",LEFT([2]Расходы!CU$7,4))))</f>
        <v>0</v>
      </c>
      <c r="CY91" s="1132">
        <f t="shared" si="79"/>
        <v>0</v>
      </c>
      <c r="CZ91" s="1132">
        <f t="shared" si="79"/>
        <v>0</v>
      </c>
      <c r="DA91" s="1130">
        <f t="shared" si="61"/>
        <v>0</v>
      </c>
      <c r="DB91" s="1130">
        <f t="shared" si="61"/>
        <v>0</v>
      </c>
      <c r="DC91" s="1130">
        <f>SUMIFS([2]ДиР!$D:$D,[2]ДиР!$A:$A,MID(DC$8,1,LEN(DC$8)-5),[2]ДиР!$B:$B,[2]Расходы!$A91,[2]ДиР!$E:$E,CONCATENATE("План ",LEFT([2]Расходы!DC$7,4)))</f>
        <v>0</v>
      </c>
      <c r="DD91" s="1130">
        <f>SUMIFS([2]ДиР!$H:$H,[2]ДиР!$A:$A,MID(DC$8,1,LEN(DC$8)-5),[2]ДиР!$B:$B,[2]Расходы!$A91,[2]ДиР!$E:$E,CONCATENATE("План ",LEFT([2]Расходы!DC$7,4)))</f>
        <v>0</v>
      </c>
      <c r="DE91" s="1130">
        <f>IF(DE$5=[2]Период!$B$2,SUMIFS('[2]Расходы 1'!$G:$G,'[2]Расходы 1'!$A:$A,[2]Расходы!$A91),SUMIFS([2]ДиР!$D:$D,[2]ДиР!$A:$A,MID(DE$8,1,LEN(DE$8)-5),[2]ДиР!$B:$B,[2]Расходы!$A91,[2]ДиР!$E:$E,CONCATENATE("Факт ",LEFT([2]Расходы!DC$7,4))))</f>
        <v>0</v>
      </c>
      <c r="DF91" s="1130">
        <f>IF(DE$5=[2]Период!$B$2,SUMIFS('[2]Расходы 1'!$H:$H,'[2]Расходы 1'!$A:$A,[2]Расходы!$A91),SUMIFS([2]ДиР!$H:$H,[2]ДиР!$A:$A,MID(DE$8,1,LEN(DE$8)-5),[2]ДиР!$B:$B,[2]Расходы!$A91,[2]ДиР!$E:$E,CONCATENATE("Факт ",LEFT([2]Расходы!DC$7,4))))</f>
        <v>0</v>
      </c>
      <c r="DG91" s="1132">
        <f t="shared" si="80"/>
        <v>0</v>
      </c>
      <c r="DH91" s="1132">
        <f t="shared" si="80"/>
        <v>0</v>
      </c>
      <c r="DI91" s="1130">
        <f t="shared" si="62"/>
        <v>0</v>
      </c>
      <c r="DJ91" s="1130">
        <f t="shared" si="62"/>
        <v>0</v>
      </c>
      <c r="DK91" s="1130">
        <f>SUMIFS([2]ДиР!$D:$D,[2]ДиР!$A:$A,MID(DK$8,1,LEN(DK$8)-5),[2]ДиР!$B:$B,[2]Расходы!$A91,[2]ДиР!$E:$E,CONCATENATE("План ",LEFT([2]Расходы!DK$7,4)))</f>
        <v>0</v>
      </c>
      <c r="DL91" s="1130">
        <f>SUMIFS([2]ДиР!$H:$H,[2]ДиР!$A:$A,MID(DK$8,1,LEN(DK$8)-5),[2]ДиР!$B:$B,[2]Расходы!$A91,[2]ДиР!$E:$E,CONCATENATE("План ",LEFT([2]Расходы!DK$7,4)))</f>
        <v>0</v>
      </c>
      <c r="DM91" s="1130">
        <f>IF(DM$5=[2]Период!$B$2,SUMIFS('[2]Расходы 1'!$G:$G,'[2]Расходы 1'!$A:$A,[2]Расходы!$A91),SUMIFS([2]ДиР!$D:$D,[2]ДиР!$A:$A,MID(DM$8,1,LEN(DM$8)-5),[2]ДиР!$B:$B,[2]Расходы!$A91,[2]ДиР!$E:$E,CONCATENATE("Факт ",LEFT([2]Расходы!DK$7,4))))</f>
        <v>0</v>
      </c>
      <c r="DN91" s="1130">
        <f>IF(DM$5=[2]Период!$B$2,SUMIFS('[2]Расходы 1'!$H:$H,'[2]Расходы 1'!$A:$A,[2]Расходы!$A91),SUMIFS([2]ДиР!$H:$H,[2]ДиР!$A:$A,MID(DM$8,1,LEN(DM$8)-5),[2]ДиР!$B:$B,[2]Расходы!$A91,[2]ДиР!$E:$E,CONCATENATE("Факт ",LEFT([2]Расходы!DK$7,4))))</f>
        <v>0</v>
      </c>
      <c r="DO91" s="1132">
        <f t="shared" si="81"/>
        <v>0</v>
      </c>
      <c r="DP91" s="1132">
        <f t="shared" si="81"/>
        <v>0</v>
      </c>
      <c r="DQ91" s="1130">
        <f t="shared" si="63"/>
        <v>0</v>
      </c>
      <c r="DR91" s="1130">
        <f t="shared" si="63"/>
        <v>0</v>
      </c>
      <c r="DS91" s="1130">
        <f t="shared" si="85"/>
        <v>0</v>
      </c>
      <c r="DT91" s="1130">
        <f t="shared" si="85"/>
        <v>0</v>
      </c>
      <c r="DU91" s="1130">
        <f t="shared" si="85"/>
        <v>0</v>
      </c>
      <c r="DV91" s="1130">
        <f t="shared" si="85"/>
        <v>0</v>
      </c>
      <c r="DW91" s="1131">
        <f t="shared" si="82"/>
        <v>0</v>
      </c>
      <c r="DX91" s="1131">
        <f t="shared" si="82"/>
        <v>0</v>
      </c>
      <c r="DY91" s="1130">
        <f t="shared" si="64"/>
        <v>0</v>
      </c>
      <c r="DZ91" s="1130">
        <f t="shared" si="64"/>
        <v>0</v>
      </c>
      <c r="EA91" s="1130">
        <f t="shared" si="65"/>
        <v>0</v>
      </c>
      <c r="EB91" s="1130">
        <f t="shared" si="65"/>
        <v>0</v>
      </c>
      <c r="EC91" s="1130">
        <f t="shared" si="65"/>
        <v>0</v>
      </c>
      <c r="ED91" s="1130">
        <f t="shared" si="65"/>
        <v>0</v>
      </c>
      <c r="EE91" s="1131">
        <f t="shared" si="83"/>
        <v>0</v>
      </c>
      <c r="EF91" s="1131">
        <f t="shared" si="83"/>
        <v>0</v>
      </c>
      <c r="EG91" s="1130">
        <f t="shared" si="66"/>
        <v>0</v>
      </c>
      <c r="EH91" s="1130">
        <f t="shared" si="66"/>
        <v>0</v>
      </c>
    </row>
    <row r="92" spans="1:138" ht="22.5" outlineLevel="1" x14ac:dyDescent="0.2">
      <c r="A92" s="1104">
        <v>3302040000</v>
      </c>
      <c r="B92" s="1108" t="s">
        <v>398</v>
      </c>
      <c r="C92" s="1130"/>
      <c r="D92" s="1130"/>
      <c r="E92" s="1130"/>
      <c r="F92" s="1130"/>
      <c r="G92" s="1131">
        <f t="shared" si="47"/>
        <v>0</v>
      </c>
      <c r="H92" s="1131">
        <f t="shared" si="47"/>
        <v>0</v>
      </c>
      <c r="I92" s="1130">
        <f t="shared" si="48"/>
        <v>0</v>
      </c>
      <c r="J92" s="1130">
        <f t="shared" si="48"/>
        <v>0</v>
      </c>
      <c r="K92" s="1130"/>
      <c r="L92" s="1130"/>
      <c r="M92" s="1130"/>
      <c r="N92" s="1130"/>
      <c r="O92" s="1131">
        <f t="shared" si="67"/>
        <v>0</v>
      </c>
      <c r="P92" s="1131">
        <f t="shared" si="67"/>
        <v>0</v>
      </c>
      <c r="Q92" s="1130">
        <f t="shared" si="50"/>
        <v>0</v>
      </c>
      <c r="R92" s="1130">
        <f t="shared" si="50"/>
        <v>0</v>
      </c>
      <c r="S92" s="1130"/>
      <c r="T92" s="1130"/>
      <c r="U92" s="1130"/>
      <c r="V92" s="1130"/>
      <c r="W92" s="1132">
        <f t="shared" si="68"/>
        <v>0</v>
      </c>
      <c r="X92" s="1132">
        <f t="shared" si="68"/>
        <v>0</v>
      </c>
      <c r="Y92" s="1130">
        <f t="shared" si="51"/>
        <v>0</v>
      </c>
      <c r="Z92" s="1130">
        <f t="shared" si="51"/>
        <v>0</v>
      </c>
      <c r="AA92" s="1130">
        <f t="shared" si="49"/>
        <v>0</v>
      </c>
      <c r="AB92" s="1130">
        <f t="shared" si="49"/>
        <v>0</v>
      </c>
      <c r="AC92" s="1130">
        <f t="shared" si="49"/>
        <v>0</v>
      </c>
      <c r="AD92" s="1130">
        <f t="shared" si="49"/>
        <v>0</v>
      </c>
      <c r="AE92" s="1132">
        <f t="shared" si="69"/>
        <v>0</v>
      </c>
      <c r="AF92" s="1132">
        <f t="shared" si="69"/>
        <v>0</v>
      </c>
      <c r="AG92" s="1130">
        <f t="shared" si="52"/>
        <v>0</v>
      </c>
      <c r="AH92" s="1130">
        <f t="shared" si="52"/>
        <v>0</v>
      </c>
      <c r="AI92" s="1130">
        <f>SUMIFS([2]ДиР!$D:$D,[2]ДиР!$A:$A,MID(AI$8,1,LEN(AI$8)-5),[2]ДиР!$B:$B,[2]Расходы!$A92,[2]ДиР!$E:$E,CONCATENATE("План ",LEFT([2]Расходы!AI$7,4)))</f>
        <v>56325.731799999994</v>
      </c>
      <c r="AJ92" s="1130">
        <f>SUMIFS([2]ДиР!$H:$H,[2]ДиР!$A:$A,MID(AI$8,1,LEN(AI$8)-5),[2]ДиР!$B:$B,[2]Расходы!$A92,[2]ДиР!$E:$E,CONCATENATE("План ",LEFT([2]Расходы!AI$7,4)))</f>
        <v>817.91522253684741</v>
      </c>
      <c r="AK92" s="1130">
        <f>IF(AK$5=[2]Период!$B$2,SUMIFS('[2]Расходы 1'!$G:$G,'[2]Расходы 1'!$A:$A,[2]Расходы!$A92),SUMIFS([2]ДиР!$D:$D,[2]ДиР!$A:$A,MID(AK$8,1,LEN(AK$8)-5),[2]ДиР!$B:$B,[2]Расходы!$A92,[2]ДиР!$E:$E,CONCATENATE("Факт ",LEFT([2]Расходы!AI$7,4))))</f>
        <v>0</v>
      </c>
      <c r="AL92" s="1130">
        <f>IF(AK$5=[2]Период!$B$2,SUMIFS('[2]Расходы 1'!$H:$H,'[2]Расходы 1'!$A:$A,[2]Расходы!$A92),SUMIFS([2]ДиР!$H:$H,[2]ДиР!$A:$A,MID(AK$8,1,LEN(AK$8)-5),[2]ДиР!$B:$B,[2]Расходы!$A92,[2]ДиР!$E:$E,CONCATENATE("Факт ",LEFT([2]Расходы!AI$7,4))))</f>
        <v>0</v>
      </c>
      <c r="AM92" s="1132">
        <f t="shared" si="70"/>
        <v>0</v>
      </c>
      <c r="AN92" s="1132">
        <f t="shared" si="70"/>
        <v>0</v>
      </c>
      <c r="AO92" s="1130">
        <f t="shared" si="53"/>
        <v>-56325.731799999994</v>
      </c>
      <c r="AP92" s="1130">
        <f t="shared" si="53"/>
        <v>-817.91522253684741</v>
      </c>
      <c r="AQ92" s="1130">
        <f>SUMIFS([2]ДиР!$D:$D,[2]ДиР!$A:$A,MID(AQ$8,1,LEN(AQ$8)-5),[2]ДиР!$B:$B,[2]Расходы!$A92,[2]ДиР!$E:$E,CONCATENATE("План ",LEFT([2]Расходы!AQ$7,4)))</f>
        <v>59206.564500000008</v>
      </c>
      <c r="AR92" s="1130">
        <f>SUMIFS([2]ДиР!$H:$H,[2]ДиР!$A:$A,MID(AQ$8,1,LEN(AQ$8)-5),[2]ДиР!$B:$B,[2]Расходы!$A92,[2]ДиР!$E:$E,CONCATENATE("План ",LEFT([2]Расходы!AQ$7,4)))</f>
        <v>856.39060533738348</v>
      </c>
      <c r="AS92" s="1130">
        <f>IF(AS$5=[2]Период!$B$2,SUMIFS('[2]Расходы 1'!$G:$G,'[2]Расходы 1'!$A:$A,[2]Расходы!$A92),SUMIFS([2]ДиР!$D:$D,[2]ДиР!$A:$A,MID(AS$8,1,LEN(AS$8)-5),[2]ДиР!$B:$B,[2]Расходы!$A92,[2]ДиР!$E:$E,CONCATENATE("Факт ",LEFT([2]Расходы!AQ$7,4))))</f>
        <v>0</v>
      </c>
      <c r="AT92" s="1130">
        <f>IF(AS$5=[2]Период!$B$2,SUMIFS('[2]Расходы 1'!$H:$H,'[2]Расходы 1'!$A:$A,[2]Расходы!$A92),SUMIFS([2]ДиР!$H:$H,[2]ДиР!$A:$A,MID(AS$8,1,LEN(AS$8)-5),[2]ДиР!$B:$B,[2]Расходы!$A92,[2]ДиР!$E:$E,CONCATENATE("Факт ",LEFT([2]Расходы!AQ$7,4))))</f>
        <v>0</v>
      </c>
      <c r="AU92" s="1132">
        <f t="shared" si="84"/>
        <v>0</v>
      </c>
      <c r="AV92" s="1132">
        <f t="shared" si="84"/>
        <v>0</v>
      </c>
      <c r="AW92" s="1130">
        <f t="shared" si="54"/>
        <v>-59206.564500000008</v>
      </c>
      <c r="AX92" s="1130">
        <f t="shared" si="54"/>
        <v>-856.39060533738348</v>
      </c>
      <c r="AY92" s="1130">
        <f>SUMIFS([2]ДиР!$D:$D,[2]ДиР!$A:$A,MID(AY$8,1,LEN(AY$8)-5),[2]ДиР!$B:$B,[2]Расходы!$A92,[2]ДиР!$E:$E,CONCATENATE("План ",LEFT([2]Расходы!AY$7,4)))</f>
        <v>79159.944199999984</v>
      </c>
      <c r="AZ92" s="1130">
        <f>SUMIFS([2]ДиР!$H:$H,[2]ДиР!$A:$A,MID(AY$8,1,LEN(AY$8)-5),[2]ДиР!$B:$B,[2]Расходы!$A92,[2]ДиР!$E:$E,CONCATENATE("План ",LEFT([2]Расходы!AY$7,4)))</f>
        <v>1140.5510294647356</v>
      </c>
      <c r="BA92" s="1130">
        <f>IF(BA$5=[2]Период!$B$2,SUMIFS('[2]Расходы 1'!$G:$G,'[2]Расходы 1'!$A:$A,[2]Расходы!$A92),SUMIFS([2]ДиР!$D:$D,[2]ДиР!$A:$A,MID(BA$8,1,LEN(BA$8)-5),[2]ДиР!$B:$B,[2]Расходы!$A92,[2]ДиР!$E:$E,CONCATENATE("Факт ",LEFT([2]Расходы!AY$7,4))))</f>
        <v>0</v>
      </c>
      <c r="BB92" s="1130">
        <f>IF(BA$5=[2]Период!$B$2,SUMIFS('[2]Расходы 1'!$H:$H,'[2]Расходы 1'!$A:$A,[2]Расходы!$A92),SUMIFS([2]ДиР!$H:$H,[2]ДиР!$A:$A,MID(BA$8,1,LEN(BA$8)-5),[2]ДиР!$B:$B,[2]Расходы!$A92,[2]ДиР!$E:$E,CONCATENATE("Факт ",LEFT([2]Расходы!AY$7,4))))</f>
        <v>0</v>
      </c>
      <c r="BC92" s="1132">
        <f t="shared" si="71"/>
        <v>0</v>
      </c>
      <c r="BD92" s="1132">
        <f t="shared" si="71"/>
        <v>0</v>
      </c>
      <c r="BE92" s="1130">
        <f t="shared" si="55"/>
        <v>-79159.944199999984</v>
      </c>
      <c r="BF92" s="1130">
        <f t="shared" si="55"/>
        <v>-1140.5510294647356</v>
      </c>
      <c r="BG92" s="1130">
        <f t="shared" si="72"/>
        <v>194692.24050000001</v>
      </c>
      <c r="BH92" s="1130">
        <f t="shared" si="72"/>
        <v>2814.8568573389666</v>
      </c>
      <c r="BI92" s="1130">
        <f t="shared" si="72"/>
        <v>0</v>
      </c>
      <c r="BJ92" s="1130">
        <f t="shared" si="72"/>
        <v>0</v>
      </c>
      <c r="BK92" s="1131">
        <f t="shared" si="73"/>
        <v>0</v>
      </c>
      <c r="BL92" s="1131">
        <f t="shared" si="73"/>
        <v>0</v>
      </c>
      <c r="BM92" s="1130">
        <f t="shared" si="56"/>
        <v>-194692.24050000001</v>
      </c>
      <c r="BN92" s="1130">
        <f t="shared" si="56"/>
        <v>-2814.8568573389666</v>
      </c>
      <c r="BO92" s="1130">
        <f>SUMIFS([2]ДиР!$D:$D,[2]ДиР!$A:$A,MID(BO$8,1,LEN(BO$8)-5),[2]ДиР!$B:$B,[2]Расходы!$A92,[2]ДиР!$E:$E,CONCATENATE("План ",LEFT([2]Расходы!BO$7,4)))</f>
        <v>61725.522099999995</v>
      </c>
      <c r="BP92" s="1130">
        <f>SUMIFS([2]ДиР!$H:$H,[2]ДиР!$A:$A,MID(BO$8,1,LEN(BO$8)-5),[2]ДиР!$B:$B,[2]Расходы!$A92,[2]ДиР!$E:$E,CONCATENATE("План ",LEFT([2]Расходы!BO$7,4)))</f>
        <v>885.86435231628786</v>
      </c>
      <c r="BQ92" s="1130">
        <f>IF(BQ$5=[2]Период!$B$2,SUMIFS('[2]Расходы 1'!$G:$G,'[2]Расходы 1'!$A:$A,[2]Расходы!$A92),SUMIFS([2]ДиР!$D:$D,[2]ДиР!$A:$A,MID(BQ$8,1,LEN(BQ$8)-5),[2]ДиР!$B:$B,[2]Расходы!$A92,[2]ДиР!$E:$E,CONCATENATE("Факт ",LEFT([2]Расходы!BO$7,4))))</f>
        <v>0</v>
      </c>
      <c r="BR92" s="1130">
        <f>IF(BQ$5=[2]Период!$B$2,SUMIFS('[2]Расходы 1'!$H:$H,'[2]Расходы 1'!$A:$A,[2]Расходы!$A92),SUMIFS([2]ДиР!$H:$H,[2]ДиР!$A:$A,MID(BQ$8,1,LEN(BQ$8)-5),[2]ДиР!$B:$B,[2]Расходы!$A92,[2]ДиР!$E:$E,CONCATENATE("Факт ",LEFT([2]Расходы!BO$7,4))))</f>
        <v>0</v>
      </c>
      <c r="BS92" s="1132">
        <f t="shared" si="74"/>
        <v>0</v>
      </c>
      <c r="BT92" s="1132">
        <f t="shared" si="74"/>
        <v>0</v>
      </c>
      <c r="BU92" s="1130">
        <f t="shared" si="57"/>
        <v>-61725.522099999995</v>
      </c>
      <c r="BV92" s="1130">
        <f t="shared" si="57"/>
        <v>-885.86435231628786</v>
      </c>
      <c r="BW92" s="1130">
        <f>SUMIFS([2]ДиР!$D:$D,[2]ДиР!$A:$A,MID(BW$8,1,LEN(BW$8)-5),[2]ДиР!$B:$B,[2]Расходы!$A92,[2]ДиР!$E:$E,CONCATENATE("План ",LEFT([2]Расходы!BW$7,4)))</f>
        <v>62756.391899999988</v>
      </c>
      <c r="BX92" s="1130">
        <f>SUMIFS([2]ДиР!$H:$H,[2]ДиР!$A:$A,MID(BW$8,1,LEN(BW$8)-5),[2]ДиР!$B:$B,[2]Расходы!$A92,[2]ДиР!$E:$E,CONCATENATE("План ",LEFT([2]Расходы!BW$7,4)))</f>
        <v>897.09658923593724</v>
      </c>
      <c r="BY92" s="1130">
        <f>IF(BY$5=[2]Период!$B$2,SUMIFS('[2]Расходы 1'!$G:$G,'[2]Расходы 1'!$A:$A,[2]Расходы!$A92),SUMIFS([2]ДиР!$D:$D,[2]ДиР!$A:$A,MID(BY$8,1,LEN(BY$8)-5),[2]ДиР!$B:$B,[2]Расходы!$A92,[2]ДиР!$E:$E,CONCATENATE("Факт ",LEFT([2]Расходы!BW$7,4))))</f>
        <v>0</v>
      </c>
      <c r="BZ92" s="1130">
        <f>IF(BY$5=[2]Период!$B$2,SUMIFS('[2]Расходы 1'!$H:$H,'[2]Расходы 1'!$A:$A,[2]Расходы!$A92),SUMIFS([2]ДиР!$H:$H,[2]ДиР!$A:$A,MID(BY$8,1,LEN(BY$8)-5),[2]ДиР!$B:$B,[2]Расходы!$A92,[2]ДиР!$E:$E,CONCATENATE("Факт ",LEFT([2]Расходы!BW$7,4))))</f>
        <v>0</v>
      </c>
      <c r="CA92" s="1132">
        <f t="shared" si="75"/>
        <v>0</v>
      </c>
      <c r="CB92" s="1132">
        <f t="shared" si="75"/>
        <v>0</v>
      </c>
      <c r="CC92" s="1130">
        <f t="shared" si="58"/>
        <v>-62756.391899999988</v>
      </c>
      <c r="CD92" s="1130">
        <f t="shared" si="58"/>
        <v>-897.09658923593724</v>
      </c>
      <c r="CE92" s="1130">
        <f>SUMIFS([2]ДиР!$D:$D,[2]ДиР!$A:$A,MID(CE$8,1,LEN(CE$8)-5),[2]ДиР!$B:$B,[2]Расходы!$A92,[2]ДиР!$E:$E,CONCATENATE("План ",LEFT([2]Расходы!CE$7,4)))</f>
        <v>75853.518500000006</v>
      </c>
      <c r="CF92" s="1130">
        <f>SUMIFS([2]ДиР!$H:$H,[2]ДиР!$A:$A,MID(CE$8,1,LEN(CE$8)-5),[2]ДиР!$B:$B,[2]Расходы!$A92,[2]ДиР!$E:$E,CONCATENATE("План ",LEFT([2]Расходы!CE$7,4)))</f>
        <v>1080.0467381538535</v>
      </c>
      <c r="CG92" s="1130">
        <f>IF(CG$5=[2]Период!$B$2,SUMIFS('[2]Расходы 1'!$G:$G,'[2]Расходы 1'!$A:$A,[2]Расходы!$A92),SUMIFS([2]ДиР!$D:$D,[2]ДиР!$A:$A,MID(CG$8,1,LEN(CG$8)-5),[2]ДиР!$B:$B,[2]Расходы!$A92,[2]ДиР!$E:$E,CONCATENATE("Факт ",LEFT([2]Расходы!CE$7,4))))</f>
        <v>0</v>
      </c>
      <c r="CH92" s="1130">
        <f>IF(CG$5=[2]Период!$B$2,SUMIFS('[2]Расходы 1'!$H:$H,'[2]Расходы 1'!$A:$A,[2]Расходы!$A92),SUMIFS([2]ДиР!$H:$H,[2]ДиР!$A:$A,MID(CG$8,1,LEN(CG$8)-5),[2]ДиР!$B:$B,[2]Расходы!$A92,[2]ДиР!$E:$E,CONCATENATE("Факт ",LEFT([2]Расходы!CE$7,4))))</f>
        <v>0</v>
      </c>
      <c r="CI92" s="1132">
        <f t="shared" si="76"/>
        <v>0</v>
      </c>
      <c r="CJ92" s="1132">
        <f t="shared" si="76"/>
        <v>0</v>
      </c>
      <c r="CK92" s="1130">
        <f t="shared" si="59"/>
        <v>-75853.518500000006</v>
      </c>
      <c r="CL92" s="1130">
        <f t="shared" si="59"/>
        <v>-1080.0467381538535</v>
      </c>
      <c r="CM92" s="1130">
        <f t="shared" si="77"/>
        <v>200335.4325</v>
      </c>
      <c r="CN92" s="1130">
        <f t="shared" si="77"/>
        <v>2863.0076797060788</v>
      </c>
      <c r="CO92" s="1130">
        <f t="shared" si="77"/>
        <v>0</v>
      </c>
      <c r="CP92" s="1130">
        <f t="shared" si="77"/>
        <v>0</v>
      </c>
      <c r="CQ92" s="1131">
        <f t="shared" si="78"/>
        <v>0</v>
      </c>
      <c r="CR92" s="1131">
        <f t="shared" si="78"/>
        <v>0</v>
      </c>
      <c r="CS92" s="1130">
        <f t="shared" si="60"/>
        <v>-200335.4325</v>
      </c>
      <c r="CT92" s="1130">
        <f t="shared" si="60"/>
        <v>-2863.0076797060788</v>
      </c>
      <c r="CU92" s="1130">
        <f>SUMIFS([2]ДиР!$D:$D,[2]ДиР!$A:$A,MID(CU$8,1,LEN(CU$8)-5),[2]ДиР!$B:$B,[2]Расходы!$A92,[2]ДиР!$E:$E,CONCATENATE("План ",LEFT([2]Расходы!CU$7,4)))</f>
        <v>61400.553899999999</v>
      </c>
      <c r="CV92" s="1130">
        <f>SUMIFS([2]ДиР!$H:$H,[2]ДиР!$A:$A,MID(CU$8,1,LEN(CU$8)-5),[2]ДиР!$B:$B,[2]Расходы!$A92,[2]ДиР!$E:$E,CONCATENATE("План ",LEFT([2]Расходы!CU$7,4)))</f>
        <v>870.86807885965538</v>
      </c>
      <c r="CW92" s="1130">
        <f>IF(CW$5=[2]Период!$B$2,SUMIFS('[2]Расходы 1'!$G:$G,'[2]Расходы 1'!$A:$A,[2]Расходы!$A92),SUMIFS([2]ДиР!$D:$D,[2]ДиР!$A:$A,MID(CW$8,1,LEN(CW$8)-5),[2]ДиР!$B:$B,[2]Расходы!$A92,[2]ДиР!$E:$E,CONCATENATE("Факт ",LEFT([2]Расходы!CU$7,4))))</f>
        <v>0</v>
      </c>
      <c r="CX92" s="1130">
        <f>IF(CW$5=[2]Период!$B$2,SUMIFS('[2]Расходы 1'!$H:$H,'[2]Расходы 1'!$A:$A,[2]Расходы!$A92),SUMIFS([2]ДиР!$H:$H,[2]ДиР!$A:$A,MID(CW$8,1,LEN(CW$8)-5),[2]ДиР!$B:$B,[2]Расходы!$A92,[2]ДиР!$E:$E,CONCATENATE("Факт ",LEFT([2]Расходы!CU$7,4))))</f>
        <v>0</v>
      </c>
      <c r="CY92" s="1132">
        <f t="shared" si="79"/>
        <v>0</v>
      </c>
      <c r="CZ92" s="1132">
        <f t="shared" si="79"/>
        <v>0</v>
      </c>
      <c r="DA92" s="1130">
        <f t="shared" si="61"/>
        <v>-61400.553899999999</v>
      </c>
      <c r="DB92" s="1130">
        <f t="shared" si="61"/>
        <v>-870.86807885965538</v>
      </c>
      <c r="DC92" s="1130">
        <f>SUMIFS([2]ДиР!$D:$D,[2]ДиР!$A:$A,MID(DC$8,1,LEN(DC$8)-5),[2]ДиР!$B:$B,[2]Расходы!$A92,[2]ДиР!$E:$E,CONCATENATE("План ",LEFT([2]Расходы!DC$7,4)))</f>
        <v>60721.986700000009</v>
      </c>
      <c r="DD92" s="1130">
        <f>SUMIFS([2]ДиР!$H:$H,[2]ДиР!$A:$A,MID(DC$8,1,LEN(DC$8)-5),[2]ДиР!$B:$B,[2]Расходы!$A92,[2]ДиР!$E:$E,CONCATENATE("План ",LEFT([2]Расходы!DC$7,4)))</f>
        <v>857.95813069586723</v>
      </c>
      <c r="DE92" s="1130">
        <f>IF(DE$5=[2]Период!$B$2,SUMIFS('[2]Расходы 1'!$G:$G,'[2]Расходы 1'!$A:$A,[2]Расходы!$A92),SUMIFS([2]ДиР!$D:$D,[2]ДиР!$A:$A,MID(DE$8,1,LEN(DE$8)-5),[2]ДиР!$B:$B,[2]Расходы!$A92,[2]ДиР!$E:$E,CONCATENATE("Факт ",LEFT([2]Расходы!DC$7,4))))</f>
        <v>0</v>
      </c>
      <c r="DF92" s="1130">
        <f>IF(DE$5=[2]Период!$B$2,SUMIFS('[2]Расходы 1'!$H:$H,'[2]Расходы 1'!$A:$A,[2]Расходы!$A92),SUMIFS([2]ДиР!$H:$H,[2]ДиР!$A:$A,MID(DE$8,1,LEN(DE$8)-5),[2]ДиР!$B:$B,[2]Расходы!$A92,[2]ДиР!$E:$E,CONCATENATE("Факт ",LEFT([2]Расходы!DC$7,4))))</f>
        <v>0</v>
      </c>
      <c r="DG92" s="1132">
        <f t="shared" si="80"/>
        <v>0</v>
      </c>
      <c r="DH92" s="1132">
        <f t="shared" si="80"/>
        <v>0</v>
      </c>
      <c r="DI92" s="1130">
        <f t="shared" si="62"/>
        <v>-60721.986700000009</v>
      </c>
      <c r="DJ92" s="1130">
        <f t="shared" si="62"/>
        <v>-857.95813069586723</v>
      </c>
      <c r="DK92" s="1130">
        <f>SUMIFS([2]ДиР!$D:$D,[2]ДиР!$A:$A,MID(DK$8,1,LEN(DK$8)-5),[2]ДиР!$B:$B,[2]Расходы!$A92,[2]ДиР!$E:$E,CONCATENATE("План ",LEFT([2]Расходы!DK$7,4)))</f>
        <v>97675.017899999963</v>
      </c>
      <c r="DL92" s="1130">
        <f>SUMIFS([2]ДиР!$H:$H,[2]ДиР!$A:$A,MID(DK$8,1,LEN(DK$8)-5),[2]ДиР!$B:$B,[2]Расходы!$A92,[2]ДиР!$E:$E,CONCATENATE("План ",LEFT([2]Расходы!DK$7,4)))</f>
        <v>1374.8331043704688</v>
      </c>
      <c r="DM92" s="1130">
        <f>IF(DM$5=[2]Период!$B$2,SUMIFS('[2]Расходы 1'!$G:$G,'[2]Расходы 1'!$A:$A,[2]Расходы!$A92),SUMIFS([2]ДиР!$D:$D,[2]ДиР!$A:$A,MID(DM$8,1,LEN(DM$8)-5),[2]ДиР!$B:$B,[2]Расходы!$A92,[2]ДиР!$E:$E,CONCATENATE("Факт ",LEFT([2]Расходы!DK$7,4))))</f>
        <v>0</v>
      </c>
      <c r="DN92" s="1130">
        <f>IF(DM$5=[2]Период!$B$2,SUMIFS('[2]Расходы 1'!$H:$H,'[2]Расходы 1'!$A:$A,[2]Расходы!$A92),SUMIFS([2]ДиР!$H:$H,[2]ДиР!$A:$A,MID(DM$8,1,LEN(DM$8)-5),[2]ДиР!$B:$B,[2]Расходы!$A92,[2]ДиР!$E:$E,CONCATENATE("Факт ",LEFT([2]Расходы!DK$7,4))))</f>
        <v>0</v>
      </c>
      <c r="DO92" s="1132">
        <f t="shared" si="81"/>
        <v>0</v>
      </c>
      <c r="DP92" s="1132">
        <f t="shared" si="81"/>
        <v>0</v>
      </c>
      <c r="DQ92" s="1130">
        <f t="shared" si="63"/>
        <v>-97675.017899999963</v>
      </c>
      <c r="DR92" s="1130">
        <f t="shared" si="63"/>
        <v>-1374.8331043704688</v>
      </c>
      <c r="DS92" s="1130">
        <f t="shared" si="85"/>
        <v>219797.55849999998</v>
      </c>
      <c r="DT92" s="1130">
        <f t="shared" si="85"/>
        <v>3103.6593139259912</v>
      </c>
      <c r="DU92" s="1130">
        <f t="shared" si="85"/>
        <v>0</v>
      </c>
      <c r="DV92" s="1130">
        <f t="shared" si="85"/>
        <v>0</v>
      </c>
      <c r="DW92" s="1131">
        <f t="shared" si="82"/>
        <v>0</v>
      </c>
      <c r="DX92" s="1131">
        <f t="shared" si="82"/>
        <v>0</v>
      </c>
      <c r="DY92" s="1130">
        <f t="shared" si="64"/>
        <v>-219797.55849999998</v>
      </c>
      <c r="DZ92" s="1130">
        <f t="shared" si="64"/>
        <v>-3103.6593139259912</v>
      </c>
      <c r="EA92" s="1130">
        <f t="shared" si="65"/>
        <v>614825.23149999999</v>
      </c>
      <c r="EB92" s="1130">
        <f t="shared" si="65"/>
        <v>8781.5238509710362</v>
      </c>
      <c r="EC92" s="1130">
        <f t="shared" si="65"/>
        <v>0</v>
      </c>
      <c r="ED92" s="1130">
        <f t="shared" si="65"/>
        <v>0</v>
      </c>
      <c r="EE92" s="1131">
        <f t="shared" si="83"/>
        <v>0</v>
      </c>
      <c r="EF92" s="1131">
        <f t="shared" si="83"/>
        <v>0</v>
      </c>
      <c r="EG92" s="1130">
        <f t="shared" si="66"/>
        <v>-614825.23149999999</v>
      </c>
      <c r="EH92" s="1130">
        <f t="shared" si="66"/>
        <v>-8781.5238509710362</v>
      </c>
    </row>
    <row r="93" spans="1:138" ht="22.5" outlineLevel="1" x14ac:dyDescent="0.2">
      <c r="A93" s="1104">
        <v>3303010000</v>
      </c>
      <c r="B93" s="1108" t="s">
        <v>399</v>
      </c>
      <c r="C93" s="1130"/>
      <c r="D93" s="1130"/>
      <c r="E93" s="1130"/>
      <c r="F93" s="1130"/>
      <c r="G93" s="1131">
        <f t="shared" si="47"/>
        <v>0</v>
      </c>
      <c r="H93" s="1131">
        <f t="shared" si="47"/>
        <v>0</v>
      </c>
      <c r="I93" s="1130">
        <f t="shared" si="48"/>
        <v>0</v>
      </c>
      <c r="J93" s="1130">
        <f t="shared" si="48"/>
        <v>0</v>
      </c>
      <c r="K93" s="1130"/>
      <c r="L93" s="1130"/>
      <c r="M93" s="1130"/>
      <c r="N93" s="1130"/>
      <c r="O93" s="1131">
        <f t="shared" si="67"/>
        <v>0</v>
      </c>
      <c r="P93" s="1131">
        <f t="shared" si="67"/>
        <v>0</v>
      </c>
      <c r="Q93" s="1130">
        <f t="shared" si="50"/>
        <v>0</v>
      </c>
      <c r="R93" s="1130">
        <f t="shared" si="50"/>
        <v>0</v>
      </c>
      <c r="S93" s="1130"/>
      <c r="T93" s="1130"/>
      <c r="U93" s="1130"/>
      <c r="V93" s="1130"/>
      <c r="W93" s="1132">
        <f t="shared" si="68"/>
        <v>0</v>
      </c>
      <c r="X93" s="1132">
        <f t="shared" si="68"/>
        <v>0</v>
      </c>
      <c r="Y93" s="1130">
        <f t="shared" si="51"/>
        <v>0</v>
      </c>
      <c r="Z93" s="1130">
        <f t="shared" si="51"/>
        <v>0</v>
      </c>
      <c r="AA93" s="1130">
        <f t="shared" si="49"/>
        <v>0</v>
      </c>
      <c r="AB93" s="1130">
        <f t="shared" si="49"/>
        <v>0</v>
      </c>
      <c r="AC93" s="1130">
        <f t="shared" si="49"/>
        <v>0</v>
      </c>
      <c r="AD93" s="1130">
        <f t="shared" si="49"/>
        <v>0</v>
      </c>
      <c r="AE93" s="1132">
        <f t="shared" si="69"/>
        <v>0</v>
      </c>
      <c r="AF93" s="1132">
        <f t="shared" si="69"/>
        <v>0</v>
      </c>
      <c r="AG93" s="1130">
        <f t="shared" si="52"/>
        <v>0</v>
      </c>
      <c r="AH93" s="1130">
        <f t="shared" si="52"/>
        <v>0</v>
      </c>
      <c r="AI93" s="1130">
        <f>SUMIFS([2]ДиР!$D:$D,[2]ДиР!$A:$A,MID(AI$8,1,LEN(AI$8)-5),[2]ДиР!$B:$B,[2]Расходы!$A93,[2]ДиР!$E:$E,CONCATENATE("План ",LEFT([2]Расходы!AI$7,4)))</f>
        <v>43710.822100000027</v>
      </c>
      <c r="AJ93" s="1130">
        <f>SUMIFS([2]ДиР!$H:$H,[2]ДиР!$A:$A,MID(AI$8,1,LEN(AI$8)-5),[2]ДиР!$B:$B,[2]Расходы!$A93,[2]ДиР!$E:$E,CONCATENATE("План ",LEFT([2]Расходы!AI$7,4)))</f>
        <v>634.7320424018011</v>
      </c>
      <c r="AK93" s="1130">
        <f>IF(AK$5=[2]Период!$B$2,SUMIFS('[2]Расходы 1'!$G:$G,'[2]Расходы 1'!$A:$A,[2]Расходы!$A93),SUMIFS([2]ДиР!$D:$D,[2]ДиР!$A:$A,MID(AK$8,1,LEN(AK$8)-5),[2]ДиР!$B:$B,[2]Расходы!$A93,[2]ДиР!$E:$E,CONCATENATE("Факт ",LEFT([2]Расходы!AI$7,4))))</f>
        <v>0</v>
      </c>
      <c r="AL93" s="1130">
        <f>IF(AK$5=[2]Период!$B$2,SUMIFS('[2]Расходы 1'!$H:$H,'[2]Расходы 1'!$A:$A,[2]Расходы!$A93),SUMIFS([2]ДиР!$H:$H,[2]ДиР!$A:$A,MID(AK$8,1,LEN(AK$8)-5),[2]ДиР!$B:$B,[2]Расходы!$A93,[2]ДиР!$E:$E,CONCATENATE("Факт ",LEFT([2]Расходы!AI$7,4))))</f>
        <v>0</v>
      </c>
      <c r="AM93" s="1132">
        <f t="shared" si="70"/>
        <v>0</v>
      </c>
      <c r="AN93" s="1132">
        <f t="shared" si="70"/>
        <v>0</v>
      </c>
      <c r="AO93" s="1130">
        <f t="shared" si="53"/>
        <v>-43710.822100000027</v>
      </c>
      <c r="AP93" s="1130">
        <f t="shared" si="53"/>
        <v>-634.7320424018011</v>
      </c>
      <c r="AQ93" s="1130">
        <f>SUMIFS([2]ДиР!$D:$D,[2]ДиР!$A:$A,MID(AQ$8,1,LEN(AQ$8)-5),[2]ДиР!$B:$B,[2]Расходы!$A93,[2]ДиР!$E:$E,CONCATENATE("План ",LEFT([2]Расходы!AQ$7,4)))</f>
        <v>43861.441200000023</v>
      </c>
      <c r="AR93" s="1130">
        <f>SUMIFS([2]ДиР!$H:$H,[2]ДиР!$A:$A,MID(AQ$8,1,LEN(AQ$8)-5),[2]ДиР!$B:$B,[2]Расходы!$A93,[2]ДиР!$E:$E,CONCATENATE("План ",LEFT([2]Расходы!AQ$7,4)))</f>
        <v>634.43178129746173</v>
      </c>
      <c r="AS93" s="1130">
        <f>IF(AS$5=[2]Период!$B$2,SUMIFS('[2]Расходы 1'!$G:$G,'[2]Расходы 1'!$A:$A,[2]Расходы!$A93),SUMIFS([2]ДиР!$D:$D,[2]ДиР!$A:$A,MID(AS$8,1,LEN(AS$8)-5),[2]ДиР!$B:$B,[2]Расходы!$A93,[2]ДиР!$E:$E,CONCATENATE("Факт ",LEFT([2]Расходы!AQ$7,4))))</f>
        <v>0</v>
      </c>
      <c r="AT93" s="1130">
        <f>IF(AS$5=[2]Период!$B$2,SUMIFS('[2]Расходы 1'!$H:$H,'[2]Расходы 1'!$A:$A,[2]Расходы!$A93),SUMIFS([2]ДиР!$H:$H,[2]ДиР!$A:$A,MID(AS$8,1,LEN(AS$8)-5),[2]ДиР!$B:$B,[2]Расходы!$A93,[2]ДиР!$E:$E,CONCATENATE("Факт ",LEFT([2]Расходы!AQ$7,4))))</f>
        <v>0</v>
      </c>
      <c r="AU93" s="1132">
        <f t="shared" si="84"/>
        <v>0</v>
      </c>
      <c r="AV93" s="1132">
        <f t="shared" si="84"/>
        <v>0</v>
      </c>
      <c r="AW93" s="1130">
        <f t="shared" si="54"/>
        <v>-43861.441200000023</v>
      </c>
      <c r="AX93" s="1130">
        <f t="shared" si="54"/>
        <v>-634.43178129746173</v>
      </c>
      <c r="AY93" s="1130">
        <f>SUMIFS([2]ДиР!$D:$D,[2]ДиР!$A:$A,MID(AY$8,1,LEN(AY$8)-5),[2]ДиР!$B:$B,[2]Расходы!$A93,[2]ДиР!$E:$E,CONCATENATE("План ",LEFT([2]Расходы!AY$7,4)))</f>
        <v>54539.062999999958</v>
      </c>
      <c r="AZ93" s="1130">
        <f>SUMIFS([2]ДиР!$H:$H,[2]ДиР!$A:$A,MID(AY$8,1,LEN(AY$8)-5),[2]ДиР!$B:$B,[2]Расходы!$A93,[2]ДиР!$E:$E,CONCATENATE("План ",LEFT([2]Расходы!AY$7,4)))</f>
        <v>785.80884662488234</v>
      </c>
      <c r="BA93" s="1130">
        <f>IF(BA$5=[2]Период!$B$2,SUMIFS('[2]Расходы 1'!$G:$G,'[2]Расходы 1'!$A:$A,[2]Расходы!$A93),SUMIFS([2]ДиР!$D:$D,[2]ДиР!$A:$A,MID(BA$8,1,LEN(BA$8)-5),[2]ДиР!$B:$B,[2]Расходы!$A93,[2]ДиР!$E:$E,CONCATENATE("Факт ",LEFT([2]Расходы!AY$7,4))))</f>
        <v>0</v>
      </c>
      <c r="BB93" s="1130">
        <f>IF(BA$5=[2]Период!$B$2,SUMIFS('[2]Расходы 1'!$H:$H,'[2]Расходы 1'!$A:$A,[2]Расходы!$A93),SUMIFS([2]ДиР!$H:$H,[2]ДиР!$A:$A,MID(BA$8,1,LEN(BA$8)-5),[2]ДиР!$B:$B,[2]Расходы!$A93,[2]ДиР!$E:$E,CONCATENATE("Факт ",LEFT([2]Расходы!AY$7,4))))</f>
        <v>0</v>
      </c>
      <c r="BC93" s="1132">
        <f t="shared" si="71"/>
        <v>0</v>
      </c>
      <c r="BD93" s="1132">
        <f t="shared" si="71"/>
        <v>0</v>
      </c>
      <c r="BE93" s="1130">
        <f t="shared" si="55"/>
        <v>-54539.062999999958</v>
      </c>
      <c r="BF93" s="1130">
        <f t="shared" si="55"/>
        <v>-785.80884662488234</v>
      </c>
      <c r="BG93" s="1130">
        <f t="shared" si="72"/>
        <v>142111.32630000002</v>
      </c>
      <c r="BH93" s="1130">
        <f t="shared" si="72"/>
        <v>2054.9726703241454</v>
      </c>
      <c r="BI93" s="1130">
        <f t="shared" si="72"/>
        <v>0</v>
      </c>
      <c r="BJ93" s="1130">
        <f t="shared" si="72"/>
        <v>0</v>
      </c>
      <c r="BK93" s="1131">
        <f t="shared" si="73"/>
        <v>0</v>
      </c>
      <c r="BL93" s="1131">
        <f t="shared" si="73"/>
        <v>0</v>
      </c>
      <c r="BM93" s="1130">
        <f t="shared" si="56"/>
        <v>-142111.32630000002</v>
      </c>
      <c r="BN93" s="1130">
        <f t="shared" si="56"/>
        <v>-2054.9726703241454</v>
      </c>
      <c r="BO93" s="1130">
        <f>SUMIFS([2]ДиР!$D:$D,[2]ДиР!$A:$A,MID(BO$8,1,LEN(BO$8)-5),[2]ДиР!$B:$B,[2]Расходы!$A93,[2]ДиР!$E:$E,CONCATENATE("План ",LEFT([2]Расходы!BO$7,4)))</f>
        <v>43875.38609999996</v>
      </c>
      <c r="BP93" s="1130">
        <f>SUMIFS([2]ДиР!$H:$H,[2]ДиР!$A:$A,MID(BO$8,1,LEN(BO$8)-5),[2]ДиР!$B:$B,[2]Расходы!$A93,[2]ДиР!$E:$E,CONCATENATE("План ",LEFT([2]Расходы!BO$7,4)))</f>
        <v>629.68508273020382</v>
      </c>
      <c r="BQ93" s="1130">
        <f>IF(BQ$5=[2]Период!$B$2,SUMIFS('[2]Расходы 1'!$G:$G,'[2]Расходы 1'!$A:$A,[2]Расходы!$A93),SUMIFS([2]ДиР!$D:$D,[2]ДиР!$A:$A,MID(BQ$8,1,LEN(BQ$8)-5),[2]ДиР!$B:$B,[2]Расходы!$A93,[2]ДиР!$E:$E,CONCATENATE("Факт ",LEFT([2]Расходы!BO$7,4))))</f>
        <v>0</v>
      </c>
      <c r="BR93" s="1130">
        <f>IF(BQ$5=[2]Период!$B$2,SUMIFS('[2]Расходы 1'!$H:$H,'[2]Расходы 1'!$A:$A,[2]Расходы!$A93),SUMIFS([2]ДиР!$H:$H,[2]ДиР!$A:$A,MID(BQ$8,1,LEN(BQ$8)-5),[2]ДиР!$B:$B,[2]Расходы!$A93,[2]ДиР!$E:$E,CONCATENATE("Факт ",LEFT([2]Расходы!BO$7,4))))</f>
        <v>0</v>
      </c>
      <c r="BS93" s="1132">
        <f t="shared" si="74"/>
        <v>0</v>
      </c>
      <c r="BT93" s="1132">
        <f t="shared" si="74"/>
        <v>0</v>
      </c>
      <c r="BU93" s="1130">
        <f t="shared" si="57"/>
        <v>-43875.38609999996</v>
      </c>
      <c r="BV93" s="1130">
        <f t="shared" si="57"/>
        <v>-629.68508273020382</v>
      </c>
      <c r="BW93" s="1130">
        <f>SUMIFS([2]ДиР!$D:$D,[2]ДиР!$A:$A,MID(BW$8,1,LEN(BW$8)-5),[2]ДиР!$B:$B,[2]Расходы!$A93,[2]ДиР!$E:$E,CONCATENATE("План ",LEFT([2]Расходы!BW$7,4)))</f>
        <v>44141.907899999977</v>
      </c>
      <c r="BX93" s="1130">
        <f>SUMIFS([2]ДиР!$H:$H,[2]ДиР!$A:$A,MID(BW$8,1,LEN(BW$8)-5),[2]ДиР!$B:$B,[2]Расходы!$A93,[2]ДиР!$E:$E,CONCATENATE("План ",LEFT([2]Расходы!BW$7,4)))</f>
        <v>631.00432992638093</v>
      </c>
      <c r="BY93" s="1130">
        <f>IF(BY$5=[2]Период!$B$2,SUMIFS('[2]Расходы 1'!$G:$G,'[2]Расходы 1'!$A:$A,[2]Расходы!$A93),SUMIFS([2]ДиР!$D:$D,[2]ДиР!$A:$A,MID(BY$8,1,LEN(BY$8)-5),[2]ДиР!$B:$B,[2]Расходы!$A93,[2]ДиР!$E:$E,CONCATENATE("Факт ",LEFT([2]Расходы!BW$7,4))))</f>
        <v>0</v>
      </c>
      <c r="BZ93" s="1130">
        <f>IF(BY$5=[2]Период!$B$2,SUMIFS('[2]Расходы 1'!$H:$H,'[2]Расходы 1'!$A:$A,[2]Расходы!$A93),SUMIFS([2]ДиР!$H:$H,[2]ДиР!$A:$A,MID(BY$8,1,LEN(BY$8)-5),[2]ДиР!$B:$B,[2]Расходы!$A93,[2]ДиР!$E:$E,CONCATENATE("Факт ",LEFT([2]Расходы!BW$7,4))))</f>
        <v>0</v>
      </c>
      <c r="CA93" s="1132">
        <f t="shared" si="75"/>
        <v>0</v>
      </c>
      <c r="CB93" s="1132">
        <f t="shared" si="75"/>
        <v>0</v>
      </c>
      <c r="CC93" s="1130">
        <f t="shared" si="58"/>
        <v>-44141.907899999977</v>
      </c>
      <c r="CD93" s="1130">
        <f t="shared" si="58"/>
        <v>-631.00432992638093</v>
      </c>
      <c r="CE93" s="1130">
        <f>SUMIFS([2]ДиР!$D:$D,[2]ДиР!$A:$A,MID(CE$8,1,LEN(CE$8)-5),[2]ДиР!$B:$B,[2]Расходы!$A93,[2]ДиР!$E:$E,CONCATENATE("План ",LEFT([2]Расходы!CE$7,4)))</f>
        <v>53530.276700000039</v>
      </c>
      <c r="CF93" s="1130">
        <f>SUMIFS([2]ДиР!$H:$H,[2]ДиР!$A:$A,MID(CE$8,1,LEN(CE$8)-5),[2]ДиР!$B:$B,[2]Расходы!$A93,[2]ДиР!$E:$E,CONCATENATE("План ",LEFT([2]Расходы!CE$7,4)))</f>
        <v>762.19537189047162</v>
      </c>
      <c r="CG93" s="1130">
        <f>IF(CG$5=[2]Период!$B$2,SUMIFS('[2]Расходы 1'!$G:$G,'[2]Расходы 1'!$A:$A,[2]Расходы!$A93),SUMIFS([2]ДиР!$D:$D,[2]ДиР!$A:$A,MID(CG$8,1,LEN(CG$8)-5),[2]ДиР!$B:$B,[2]Расходы!$A93,[2]ДиР!$E:$E,CONCATENATE("Факт ",LEFT([2]Расходы!CE$7,4))))</f>
        <v>0</v>
      </c>
      <c r="CH93" s="1130">
        <f>IF(CG$5=[2]Период!$B$2,SUMIFS('[2]Расходы 1'!$H:$H,'[2]Расходы 1'!$A:$A,[2]Расходы!$A93),SUMIFS([2]ДиР!$H:$H,[2]ДиР!$A:$A,MID(CG$8,1,LEN(CG$8)-5),[2]ДиР!$B:$B,[2]Расходы!$A93,[2]ДиР!$E:$E,CONCATENATE("Факт ",LEFT([2]Расходы!CE$7,4))))</f>
        <v>0</v>
      </c>
      <c r="CI93" s="1132">
        <f t="shared" si="76"/>
        <v>0</v>
      </c>
      <c r="CJ93" s="1132">
        <f t="shared" si="76"/>
        <v>0</v>
      </c>
      <c r="CK93" s="1130">
        <f t="shared" si="59"/>
        <v>-53530.276700000039</v>
      </c>
      <c r="CL93" s="1130">
        <f t="shared" si="59"/>
        <v>-762.19537189047162</v>
      </c>
      <c r="CM93" s="1130">
        <f t="shared" si="77"/>
        <v>141547.57069999998</v>
      </c>
      <c r="CN93" s="1130">
        <f t="shared" si="77"/>
        <v>2022.8847845470564</v>
      </c>
      <c r="CO93" s="1130">
        <f t="shared" si="77"/>
        <v>0</v>
      </c>
      <c r="CP93" s="1130">
        <f t="shared" si="77"/>
        <v>0</v>
      </c>
      <c r="CQ93" s="1131">
        <f t="shared" si="78"/>
        <v>0</v>
      </c>
      <c r="CR93" s="1131">
        <f t="shared" si="78"/>
        <v>0</v>
      </c>
      <c r="CS93" s="1130">
        <f t="shared" si="60"/>
        <v>-141547.57069999998</v>
      </c>
      <c r="CT93" s="1130">
        <f t="shared" si="60"/>
        <v>-2022.8847845470564</v>
      </c>
      <c r="CU93" s="1130">
        <f>SUMIFS([2]ДиР!$D:$D,[2]ДиР!$A:$A,MID(CU$8,1,LEN(CU$8)-5),[2]ДиР!$B:$B,[2]Расходы!$A93,[2]ДиР!$E:$E,CONCATENATE("План ",LEFT([2]Расходы!CU$7,4)))</f>
        <v>45232.950700000001</v>
      </c>
      <c r="CV93" s="1130">
        <f>SUMIFS([2]ДиР!$H:$H,[2]ДиР!$A:$A,MID(CU$8,1,LEN(CU$8)-5),[2]ДиР!$B:$B,[2]Расходы!$A93,[2]ДиР!$E:$E,CONCATENATE("План ",LEFT([2]Расходы!CU$7,4)))</f>
        <v>641.556637117935</v>
      </c>
      <c r="CW93" s="1130">
        <f>IF(CW$5=[2]Период!$B$2,SUMIFS('[2]Расходы 1'!$G:$G,'[2]Расходы 1'!$A:$A,[2]Расходы!$A93),SUMIFS([2]ДиР!$D:$D,[2]ДиР!$A:$A,MID(CW$8,1,LEN(CW$8)-5),[2]ДиР!$B:$B,[2]Расходы!$A93,[2]ДиР!$E:$E,CONCATENATE("Факт ",LEFT([2]Расходы!CU$7,4))))</f>
        <v>0</v>
      </c>
      <c r="CX93" s="1130">
        <f>IF(CW$5=[2]Период!$B$2,SUMIFS('[2]Расходы 1'!$H:$H,'[2]Расходы 1'!$A:$A,[2]Расходы!$A93),SUMIFS([2]ДиР!$H:$H,[2]ДиР!$A:$A,MID(CW$8,1,LEN(CW$8)-5),[2]ДиР!$B:$B,[2]Расходы!$A93,[2]ДиР!$E:$E,CONCATENATE("Факт ",LEFT([2]Расходы!CU$7,4))))</f>
        <v>0</v>
      </c>
      <c r="CY93" s="1132">
        <f t="shared" si="79"/>
        <v>0</v>
      </c>
      <c r="CZ93" s="1132">
        <f t="shared" si="79"/>
        <v>0</v>
      </c>
      <c r="DA93" s="1130">
        <f t="shared" si="61"/>
        <v>-45232.950700000001</v>
      </c>
      <c r="DB93" s="1130">
        <f t="shared" si="61"/>
        <v>-641.556637117935</v>
      </c>
      <c r="DC93" s="1130">
        <f>SUMIFS([2]ДиР!$D:$D,[2]ДиР!$A:$A,MID(DC$8,1,LEN(DC$8)-5),[2]ДиР!$B:$B,[2]Расходы!$A93,[2]ДиР!$E:$E,CONCATENATE("План ",LEFT([2]Расходы!DC$7,4)))</f>
        <v>45856.566300000035</v>
      </c>
      <c r="DD93" s="1130">
        <f>SUMIFS([2]ДиР!$H:$H,[2]ДиР!$A:$A,MID(DC$8,1,LEN(DC$8)-5),[2]ДиР!$B:$B,[2]Расходы!$A93,[2]ДиР!$E:$E,CONCATENATE("План ",LEFT([2]Расходы!DC$7,4)))</f>
        <v>647.92039985870758</v>
      </c>
      <c r="DE93" s="1130">
        <f>IF(DE$5=[2]Период!$B$2,SUMIFS('[2]Расходы 1'!$G:$G,'[2]Расходы 1'!$A:$A,[2]Расходы!$A93),SUMIFS([2]ДиР!$D:$D,[2]ДиР!$A:$A,MID(DE$8,1,LEN(DE$8)-5),[2]ДиР!$B:$B,[2]Расходы!$A93,[2]ДиР!$E:$E,CONCATENATE("Факт ",LEFT([2]Расходы!DC$7,4))))</f>
        <v>0</v>
      </c>
      <c r="DF93" s="1130">
        <f>IF(DE$5=[2]Период!$B$2,SUMIFS('[2]Расходы 1'!$H:$H,'[2]Расходы 1'!$A:$A,[2]Расходы!$A93),SUMIFS([2]ДиР!$H:$H,[2]ДиР!$A:$A,MID(DE$8,1,LEN(DE$8)-5),[2]ДиР!$B:$B,[2]Расходы!$A93,[2]ДиР!$E:$E,CONCATENATE("Факт ",LEFT([2]Расходы!DC$7,4))))</f>
        <v>0</v>
      </c>
      <c r="DG93" s="1132">
        <f t="shared" si="80"/>
        <v>0</v>
      </c>
      <c r="DH93" s="1132">
        <f t="shared" si="80"/>
        <v>0</v>
      </c>
      <c r="DI93" s="1130">
        <f t="shared" si="62"/>
        <v>-45856.566300000035</v>
      </c>
      <c r="DJ93" s="1130">
        <f t="shared" si="62"/>
        <v>-647.92039985870758</v>
      </c>
      <c r="DK93" s="1130">
        <f>SUMIFS([2]ДиР!$D:$D,[2]ДиР!$A:$A,MID(DK$8,1,LEN(DK$8)-5),[2]ДиР!$B:$B,[2]Расходы!$A93,[2]ДиР!$E:$E,CONCATENATE("План ",LEFT([2]Расходы!DK$7,4)))</f>
        <v>64289.785799999983</v>
      </c>
      <c r="DL93" s="1130">
        <f>SUMIFS([2]ДиР!$H:$H,[2]ДиР!$A:$A,MID(DK$8,1,LEN(DK$8)-5),[2]ДиР!$B:$B,[2]Расходы!$A93,[2]ДиР!$E:$E,CONCATENATE("План ",LEFT([2]Расходы!DK$7,4)))</f>
        <v>904.91640228024471</v>
      </c>
      <c r="DM93" s="1130">
        <f>IF(DM$5=[2]Период!$B$2,SUMIFS('[2]Расходы 1'!$G:$G,'[2]Расходы 1'!$A:$A,[2]Расходы!$A93),SUMIFS([2]ДиР!$D:$D,[2]ДиР!$A:$A,MID(DM$8,1,LEN(DM$8)-5),[2]ДиР!$B:$B,[2]Расходы!$A93,[2]ДиР!$E:$E,CONCATENATE("Факт ",LEFT([2]Расходы!DK$7,4))))</f>
        <v>0</v>
      </c>
      <c r="DN93" s="1130">
        <f>IF(DM$5=[2]Период!$B$2,SUMIFS('[2]Расходы 1'!$H:$H,'[2]Расходы 1'!$A:$A,[2]Расходы!$A93),SUMIFS([2]ДиР!$H:$H,[2]ДиР!$A:$A,MID(DM$8,1,LEN(DM$8)-5),[2]ДиР!$B:$B,[2]Расходы!$A93,[2]ДиР!$E:$E,CONCATENATE("Факт ",LEFT([2]Расходы!DK$7,4))))</f>
        <v>0</v>
      </c>
      <c r="DO93" s="1132">
        <f t="shared" si="81"/>
        <v>0</v>
      </c>
      <c r="DP93" s="1132">
        <f t="shared" si="81"/>
        <v>0</v>
      </c>
      <c r="DQ93" s="1130">
        <f t="shared" si="63"/>
        <v>-64289.785799999983</v>
      </c>
      <c r="DR93" s="1130">
        <f t="shared" si="63"/>
        <v>-904.91640228024471</v>
      </c>
      <c r="DS93" s="1130">
        <f t="shared" si="85"/>
        <v>155379.3028</v>
      </c>
      <c r="DT93" s="1130">
        <f t="shared" si="85"/>
        <v>2194.3934392568872</v>
      </c>
      <c r="DU93" s="1130">
        <f t="shared" si="85"/>
        <v>0</v>
      </c>
      <c r="DV93" s="1130">
        <f t="shared" si="85"/>
        <v>0</v>
      </c>
      <c r="DW93" s="1131">
        <f t="shared" si="82"/>
        <v>0</v>
      </c>
      <c r="DX93" s="1131">
        <f t="shared" si="82"/>
        <v>0</v>
      </c>
      <c r="DY93" s="1130">
        <f t="shared" si="64"/>
        <v>-155379.3028</v>
      </c>
      <c r="DZ93" s="1130">
        <f t="shared" si="64"/>
        <v>-2194.3934392568872</v>
      </c>
      <c r="EA93" s="1130">
        <f t="shared" si="65"/>
        <v>439038.1998</v>
      </c>
      <c r="EB93" s="1130">
        <f t="shared" si="65"/>
        <v>6272.2508941280885</v>
      </c>
      <c r="EC93" s="1130">
        <f t="shared" si="65"/>
        <v>0</v>
      </c>
      <c r="ED93" s="1130">
        <f t="shared" si="65"/>
        <v>0</v>
      </c>
      <c r="EE93" s="1131">
        <f t="shared" si="83"/>
        <v>0</v>
      </c>
      <c r="EF93" s="1131">
        <f t="shared" si="83"/>
        <v>0</v>
      </c>
      <c r="EG93" s="1130">
        <f t="shared" si="66"/>
        <v>-439038.1998</v>
      </c>
      <c r="EH93" s="1130">
        <f t="shared" si="66"/>
        <v>-6272.2508941280885</v>
      </c>
    </row>
    <row r="94" spans="1:138" ht="12.75" outlineLevel="1" x14ac:dyDescent="0.2">
      <c r="A94" s="1104">
        <v>3304010000</v>
      </c>
      <c r="B94" s="1108" t="s">
        <v>400</v>
      </c>
      <c r="C94" s="1130"/>
      <c r="D94" s="1130"/>
      <c r="E94" s="1130"/>
      <c r="F94" s="1130"/>
      <c r="G94" s="1131">
        <f t="shared" si="47"/>
        <v>0</v>
      </c>
      <c r="H94" s="1131">
        <f t="shared" si="47"/>
        <v>0</v>
      </c>
      <c r="I94" s="1130">
        <f t="shared" si="48"/>
        <v>0</v>
      </c>
      <c r="J94" s="1130">
        <f t="shared" si="48"/>
        <v>0</v>
      </c>
      <c r="K94" s="1130"/>
      <c r="L94" s="1130"/>
      <c r="M94" s="1130"/>
      <c r="N94" s="1130"/>
      <c r="O94" s="1131">
        <f t="shared" si="67"/>
        <v>0</v>
      </c>
      <c r="P94" s="1131">
        <f t="shared" si="67"/>
        <v>0</v>
      </c>
      <c r="Q94" s="1130">
        <f t="shared" si="50"/>
        <v>0</v>
      </c>
      <c r="R94" s="1130">
        <f t="shared" si="50"/>
        <v>0</v>
      </c>
      <c r="S94" s="1130"/>
      <c r="T94" s="1130"/>
      <c r="U94" s="1130"/>
      <c r="V94" s="1130"/>
      <c r="W94" s="1132">
        <f t="shared" si="68"/>
        <v>0</v>
      </c>
      <c r="X94" s="1132">
        <f t="shared" si="68"/>
        <v>0</v>
      </c>
      <c r="Y94" s="1130">
        <f t="shared" si="51"/>
        <v>0</v>
      </c>
      <c r="Z94" s="1130">
        <f t="shared" si="51"/>
        <v>0</v>
      </c>
      <c r="AA94" s="1130">
        <f t="shared" si="49"/>
        <v>0</v>
      </c>
      <c r="AB94" s="1130">
        <f t="shared" si="49"/>
        <v>0</v>
      </c>
      <c r="AC94" s="1130">
        <f t="shared" si="49"/>
        <v>0</v>
      </c>
      <c r="AD94" s="1130">
        <f t="shared" si="49"/>
        <v>0</v>
      </c>
      <c r="AE94" s="1132">
        <f t="shared" si="69"/>
        <v>0</v>
      </c>
      <c r="AF94" s="1132">
        <f t="shared" si="69"/>
        <v>0</v>
      </c>
      <c r="AG94" s="1130">
        <f t="shared" si="52"/>
        <v>0</v>
      </c>
      <c r="AH94" s="1130">
        <f t="shared" si="52"/>
        <v>0</v>
      </c>
      <c r="AI94" s="1130">
        <f>SUMIFS([2]ДиР!$D:$D,[2]ДиР!$A:$A,MID(AI$8,1,LEN(AI$8)-5),[2]ДиР!$B:$B,[2]Расходы!$A94,[2]ДиР!$E:$E,CONCATENATE("План ",LEFT([2]Расходы!AI$7,4)))</f>
        <v>10284.899200000009</v>
      </c>
      <c r="AJ94" s="1130">
        <f>SUMIFS([2]ДиР!$H:$H,[2]ДиР!$A:$A,MID(AI$8,1,LEN(AI$8)-5),[2]ДиР!$B:$B,[2]Расходы!$A94,[2]ДиР!$E:$E,CONCATENATE("План ",LEFT([2]Расходы!AI$7,4)))</f>
        <v>149.34871415087505</v>
      </c>
      <c r="AK94" s="1130">
        <f>IF(AK$5=[2]Период!$B$2,SUMIFS('[2]Расходы 1'!$G:$G,'[2]Расходы 1'!$A:$A,[2]Расходы!$A94),SUMIFS([2]ДиР!$D:$D,[2]ДиР!$A:$A,MID(AK$8,1,LEN(AK$8)-5),[2]ДиР!$B:$B,[2]Расходы!$A94,[2]ДиР!$E:$E,CONCATENATE("Факт ",LEFT([2]Расходы!AI$7,4))))</f>
        <v>0</v>
      </c>
      <c r="AL94" s="1130">
        <f>IF(AK$5=[2]Период!$B$2,SUMIFS('[2]Расходы 1'!$H:$H,'[2]Расходы 1'!$A:$A,[2]Расходы!$A94),SUMIFS([2]ДиР!$H:$H,[2]ДиР!$A:$A,MID(AK$8,1,LEN(AK$8)-5),[2]ДиР!$B:$B,[2]Расходы!$A94,[2]ДиР!$E:$E,CONCATENATE("Факт ",LEFT([2]Расходы!AI$7,4))))</f>
        <v>0</v>
      </c>
      <c r="AM94" s="1132">
        <f t="shared" si="70"/>
        <v>0</v>
      </c>
      <c r="AN94" s="1132">
        <f t="shared" si="70"/>
        <v>0</v>
      </c>
      <c r="AO94" s="1130">
        <f t="shared" si="53"/>
        <v>-10284.899200000009</v>
      </c>
      <c r="AP94" s="1130">
        <f t="shared" si="53"/>
        <v>-149.34871415087505</v>
      </c>
      <c r="AQ94" s="1130">
        <f>SUMIFS([2]ДиР!$D:$D,[2]ДиР!$A:$A,MID(AQ$8,1,LEN(AQ$8)-5),[2]ДиР!$B:$B,[2]Расходы!$A94,[2]ДиР!$E:$E,CONCATENATE("План ",LEFT([2]Расходы!AQ$7,4)))</f>
        <v>10320.339699999999</v>
      </c>
      <c r="AR94" s="1130">
        <f>SUMIFS([2]ДиР!$H:$H,[2]ДиР!$A:$A,MID(AQ$8,1,LEN(AQ$8)-5),[2]ДиР!$B:$B,[2]Расходы!$A94,[2]ДиР!$E:$E,CONCATENATE("План ",LEFT([2]Расходы!AQ$7,4)))</f>
        <v>149.27807478122511</v>
      </c>
      <c r="AS94" s="1130">
        <f>IF(AS$5=[2]Период!$B$2,SUMIFS('[2]Расходы 1'!$G:$G,'[2]Расходы 1'!$A:$A,[2]Расходы!$A94),SUMIFS([2]ДиР!$D:$D,[2]ДиР!$A:$A,MID(AS$8,1,LEN(AS$8)-5),[2]ДиР!$B:$B,[2]Расходы!$A94,[2]ДиР!$E:$E,CONCATENATE("Факт ",LEFT([2]Расходы!AQ$7,4))))</f>
        <v>0</v>
      </c>
      <c r="AT94" s="1130">
        <f>IF(AS$5=[2]Период!$B$2,SUMIFS('[2]Расходы 1'!$H:$H,'[2]Расходы 1'!$A:$A,[2]Расходы!$A94),SUMIFS([2]ДиР!$H:$H,[2]ДиР!$A:$A,MID(AS$8,1,LEN(AS$8)-5),[2]ДиР!$B:$B,[2]Расходы!$A94,[2]ДиР!$E:$E,CONCATENATE("Факт ",LEFT([2]Расходы!AQ$7,4))))</f>
        <v>0</v>
      </c>
      <c r="AU94" s="1132">
        <f t="shared" si="84"/>
        <v>0</v>
      </c>
      <c r="AV94" s="1132">
        <f t="shared" si="84"/>
        <v>0</v>
      </c>
      <c r="AW94" s="1130">
        <f t="shared" si="54"/>
        <v>-10320.339699999999</v>
      </c>
      <c r="AX94" s="1130">
        <f t="shared" si="54"/>
        <v>-149.27807478122511</v>
      </c>
      <c r="AY94" s="1130">
        <f>SUMIFS([2]ДиР!$D:$D,[2]ДиР!$A:$A,MID(AY$8,1,LEN(AY$8)-5),[2]ДиР!$B:$B,[2]Расходы!$A94,[2]ДиР!$E:$E,CONCATENATE("План ",LEFT([2]Расходы!AY$7,4)))</f>
        <v>12832.721199999998</v>
      </c>
      <c r="AZ94" s="1130">
        <f>SUMIFS([2]ДиР!$H:$H,[2]ДиР!$A:$A,MID(AY$8,1,LEN(AY$8)-5),[2]ДиР!$B:$B,[2]Расходы!$A94,[2]ДиР!$E:$E,CONCATENATE("План ",LEFT([2]Расходы!AY$7,4)))</f>
        <v>184.89620632519268</v>
      </c>
      <c r="BA94" s="1130">
        <f>IF(BA$5=[2]Период!$B$2,SUMIFS('[2]Расходы 1'!$G:$G,'[2]Расходы 1'!$A:$A,[2]Расходы!$A94),SUMIFS([2]ДиР!$D:$D,[2]ДиР!$A:$A,MID(BA$8,1,LEN(BA$8)-5),[2]ДиР!$B:$B,[2]Расходы!$A94,[2]ДиР!$E:$E,CONCATENATE("Факт ",LEFT([2]Расходы!AY$7,4))))</f>
        <v>0</v>
      </c>
      <c r="BB94" s="1130">
        <f>IF(BA$5=[2]Период!$B$2,SUMIFS('[2]Расходы 1'!$H:$H,'[2]Расходы 1'!$A:$A,[2]Расходы!$A94),SUMIFS([2]ДиР!$H:$H,[2]ДиР!$A:$A,MID(BA$8,1,LEN(BA$8)-5),[2]ДиР!$B:$B,[2]Расходы!$A94,[2]ДиР!$E:$E,CONCATENATE("Факт ",LEFT([2]Расходы!AY$7,4))))</f>
        <v>0</v>
      </c>
      <c r="BC94" s="1132">
        <f t="shared" si="71"/>
        <v>0</v>
      </c>
      <c r="BD94" s="1132">
        <f t="shared" si="71"/>
        <v>0</v>
      </c>
      <c r="BE94" s="1130">
        <f t="shared" si="55"/>
        <v>-12832.721199999998</v>
      </c>
      <c r="BF94" s="1130">
        <f t="shared" si="55"/>
        <v>-184.89620632519268</v>
      </c>
      <c r="BG94" s="1130">
        <f t="shared" si="72"/>
        <v>33437.960100000004</v>
      </c>
      <c r="BH94" s="1130">
        <f t="shared" si="72"/>
        <v>483.52299525729279</v>
      </c>
      <c r="BI94" s="1130">
        <f t="shared" si="72"/>
        <v>0</v>
      </c>
      <c r="BJ94" s="1130">
        <f t="shared" si="72"/>
        <v>0</v>
      </c>
      <c r="BK94" s="1131">
        <f t="shared" si="73"/>
        <v>0</v>
      </c>
      <c r="BL94" s="1131">
        <f t="shared" si="73"/>
        <v>0</v>
      </c>
      <c r="BM94" s="1130">
        <f t="shared" si="56"/>
        <v>-33437.960100000004</v>
      </c>
      <c r="BN94" s="1130">
        <f t="shared" si="56"/>
        <v>-483.52299525729279</v>
      </c>
      <c r="BO94" s="1130">
        <f>SUMIFS([2]ДиР!$D:$D,[2]ДиР!$A:$A,MID(BO$8,1,LEN(BO$8)-5),[2]ДиР!$B:$B,[2]Расходы!$A94,[2]ДиР!$E:$E,CONCATENATE("План ",LEFT([2]Расходы!BO$7,4)))</f>
        <v>10323.6198</v>
      </c>
      <c r="BP94" s="1130">
        <f>SUMIFS([2]ДиР!$H:$H,[2]ДиР!$A:$A,MID(BO$8,1,LEN(BO$8)-5),[2]ДиР!$B:$B,[2]Расходы!$A94,[2]ДиР!$E:$E,CONCATENATE("План ",LEFT([2]Расходы!BO$7,4)))</f>
        <v>148.16118935163459</v>
      </c>
      <c r="BQ94" s="1130">
        <f>IF(BQ$5=[2]Период!$B$2,SUMIFS('[2]Расходы 1'!$G:$G,'[2]Расходы 1'!$A:$A,[2]Расходы!$A94),SUMIFS([2]ДиР!$D:$D,[2]ДиР!$A:$A,MID(BQ$8,1,LEN(BQ$8)-5),[2]ДиР!$B:$B,[2]Расходы!$A94,[2]ДиР!$E:$E,CONCATENATE("Факт ",LEFT([2]Расходы!BO$7,4))))</f>
        <v>0</v>
      </c>
      <c r="BR94" s="1130">
        <f>IF(BQ$5=[2]Период!$B$2,SUMIFS('[2]Расходы 1'!$H:$H,'[2]Расходы 1'!$A:$A,[2]Расходы!$A94),SUMIFS([2]ДиР!$H:$H,[2]ДиР!$A:$A,MID(BQ$8,1,LEN(BQ$8)-5),[2]ДиР!$B:$B,[2]Расходы!$A94,[2]ДиР!$E:$E,CONCATENATE("Факт ",LEFT([2]Расходы!BO$7,4))))</f>
        <v>0</v>
      </c>
      <c r="BS94" s="1132">
        <f t="shared" si="74"/>
        <v>0</v>
      </c>
      <c r="BT94" s="1132">
        <f t="shared" si="74"/>
        <v>0</v>
      </c>
      <c r="BU94" s="1130">
        <f t="shared" si="57"/>
        <v>-10323.6198</v>
      </c>
      <c r="BV94" s="1130">
        <f t="shared" si="57"/>
        <v>-148.16118935163459</v>
      </c>
      <c r="BW94" s="1130">
        <f>SUMIFS([2]ДиР!$D:$D,[2]ДиР!$A:$A,MID(BW$8,1,LEN(BW$8)-5),[2]ДиР!$B:$B,[2]Расходы!$A94,[2]ДиР!$E:$E,CONCATENATE("План ",LEFT([2]Расходы!BW$7,4)))</f>
        <v>10386.3313</v>
      </c>
      <c r="BX94" s="1130">
        <f>SUMIFS([2]ДиР!$H:$H,[2]ДиР!$A:$A,MID(BW$8,1,LEN(BW$8)-5),[2]ДиР!$B:$B,[2]Расходы!$A94,[2]ДиР!$E:$E,CONCATENATE("План ",LEFT([2]Расходы!BW$7,4)))</f>
        <v>148.47160746193981</v>
      </c>
      <c r="BY94" s="1130">
        <f>IF(BY$5=[2]Период!$B$2,SUMIFS('[2]Расходы 1'!$G:$G,'[2]Расходы 1'!$A:$A,[2]Расходы!$A94),SUMIFS([2]ДиР!$D:$D,[2]ДиР!$A:$A,MID(BY$8,1,LEN(BY$8)-5),[2]ДиР!$B:$B,[2]Расходы!$A94,[2]ДиР!$E:$E,CONCATENATE("Факт ",LEFT([2]Расходы!BW$7,4))))</f>
        <v>0</v>
      </c>
      <c r="BZ94" s="1130">
        <f>IF(BY$5=[2]Период!$B$2,SUMIFS('[2]Расходы 1'!$H:$H,'[2]Расходы 1'!$A:$A,[2]Расходы!$A94),SUMIFS([2]ДиР!$H:$H,[2]ДиР!$A:$A,MID(BY$8,1,LEN(BY$8)-5),[2]ДиР!$B:$B,[2]Расходы!$A94,[2]ДиР!$E:$E,CONCATENATE("Факт ",LEFT([2]Расходы!BW$7,4))))</f>
        <v>0</v>
      </c>
      <c r="CA94" s="1132">
        <f t="shared" si="75"/>
        <v>0</v>
      </c>
      <c r="CB94" s="1132">
        <f t="shared" si="75"/>
        <v>0</v>
      </c>
      <c r="CC94" s="1130">
        <f t="shared" si="58"/>
        <v>-10386.3313</v>
      </c>
      <c r="CD94" s="1130">
        <f t="shared" si="58"/>
        <v>-148.47160746193981</v>
      </c>
      <c r="CE94" s="1130">
        <f>SUMIFS([2]ДиР!$D:$D,[2]ДиР!$A:$A,MID(CE$8,1,LEN(CE$8)-5),[2]ДиР!$B:$B,[2]Расходы!$A94,[2]ДиР!$E:$E,CONCATENATE("План ",LEFT([2]Расходы!CE$7,4)))</f>
        <v>12595.357999999998</v>
      </c>
      <c r="CF94" s="1130">
        <f>SUMIFS([2]ДиР!$H:$H,[2]ДиР!$A:$A,MID(CE$8,1,LEN(CE$8)-5),[2]ДиР!$B:$B,[2]Расходы!$A94,[2]ДиР!$E:$E,CONCATENATE("План ",LEFT([2]Расходы!CE$7,4)))</f>
        <v>179.34007008231322</v>
      </c>
      <c r="CG94" s="1130">
        <f>IF(CG$5=[2]Период!$B$2,SUMIFS('[2]Расходы 1'!$G:$G,'[2]Расходы 1'!$A:$A,[2]Расходы!$A94),SUMIFS([2]ДиР!$D:$D,[2]ДиР!$A:$A,MID(CG$8,1,LEN(CG$8)-5),[2]ДиР!$B:$B,[2]Расходы!$A94,[2]ДиР!$E:$E,CONCATENATE("Факт ",LEFT([2]Расходы!CE$7,4))))</f>
        <v>0</v>
      </c>
      <c r="CH94" s="1130">
        <f>IF(CG$5=[2]Период!$B$2,SUMIFS('[2]Расходы 1'!$H:$H,'[2]Расходы 1'!$A:$A,[2]Расходы!$A94),SUMIFS([2]ДиР!$H:$H,[2]ДиР!$A:$A,MID(CG$8,1,LEN(CG$8)-5),[2]ДиР!$B:$B,[2]Расходы!$A94,[2]ДиР!$E:$E,CONCATENATE("Факт ",LEFT([2]Расходы!CE$7,4))))</f>
        <v>0</v>
      </c>
      <c r="CI94" s="1132">
        <f t="shared" si="76"/>
        <v>0</v>
      </c>
      <c r="CJ94" s="1132">
        <f t="shared" si="76"/>
        <v>0</v>
      </c>
      <c r="CK94" s="1130">
        <f t="shared" si="59"/>
        <v>-12595.357999999998</v>
      </c>
      <c r="CL94" s="1130">
        <f t="shared" si="59"/>
        <v>-179.34007008231322</v>
      </c>
      <c r="CM94" s="1130">
        <f t="shared" si="77"/>
        <v>33305.309099999999</v>
      </c>
      <c r="CN94" s="1130">
        <f t="shared" si="77"/>
        <v>475.97286689588759</v>
      </c>
      <c r="CO94" s="1130">
        <f t="shared" si="77"/>
        <v>0</v>
      </c>
      <c r="CP94" s="1130">
        <f t="shared" si="77"/>
        <v>0</v>
      </c>
      <c r="CQ94" s="1131">
        <f t="shared" si="78"/>
        <v>0</v>
      </c>
      <c r="CR94" s="1131">
        <f t="shared" si="78"/>
        <v>0</v>
      </c>
      <c r="CS94" s="1130">
        <f t="shared" si="60"/>
        <v>-33305.309099999999</v>
      </c>
      <c r="CT94" s="1130">
        <f t="shared" si="60"/>
        <v>-475.97286689588759</v>
      </c>
      <c r="CU94" s="1130">
        <f>SUMIFS([2]ДиР!$D:$D,[2]ДиР!$A:$A,MID(CU$8,1,LEN(CU$8)-5),[2]ДиР!$B:$B,[2]Расходы!$A94,[2]ДиР!$E:$E,CONCATENATE("План ",LEFT([2]Расходы!CU$7,4)))</f>
        <v>10643.047800000008</v>
      </c>
      <c r="CV94" s="1130">
        <f>SUMIFS([2]ДиР!$H:$H,[2]ДиР!$A:$A,MID(CU$8,1,LEN(CU$8)-5),[2]ДиР!$B:$B,[2]Расходы!$A94,[2]ДиР!$E:$E,CONCATENATE("План ",LEFT([2]Расходы!CU$7,4)))</f>
        <v>150.95451102758682</v>
      </c>
      <c r="CW94" s="1130">
        <f>IF(CW$5=[2]Период!$B$2,SUMIFS('[2]Расходы 1'!$G:$G,'[2]Расходы 1'!$A:$A,[2]Расходы!$A94),SUMIFS([2]ДиР!$D:$D,[2]ДиР!$A:$A,MID(CW$8,1,LEN(CW$8)-5),[2]ДиР!$B:$B,[2]Расходы!$A94,[2]ДиР!$E:$E,CONCATENATE("Факт ",LEFT([2]Расходы!CU$7,4))))</f>
        <v>0</v>
      </c>
      <c r="CX94" s="1130">
        <f>IF(CW$5=[2]Период!$B$2,SUMIFS('[2]Расходы 1'!$H:$H,'[2]Расходы 1'!$A:$A,[2]Расходы!$A94),SUMIFS([2]ДиР!$H:$H,[2]ДиР!$A:$A,MID(CW$8,1,LEN(CW$8)-5),[2]ДиР!$B:$B,[2]Расходы!$A94,[2]ДиР!$E:$E,CONCATENATE("Факт ",LEFT([2]Расходы!CU$7,4))))</f>
        <v>0</v>
      </c>
      <c r="CY94" s="1132">
        <f t="shared" si="79"/>
        <v>0</v>
      </c>
      <c r="CZ94" s="1132">
        <f t="shared" si="79"/>
        <v>0</v>
      </c>
      <c r="DA94" s="1130">
        <f t="shared" si="61"/>
        <v>-10643.047800000008</v>
      </c>
      <c r="DB94" s="1130">
        <f t="shared" si="61"/>
        <v>-150.95451102758682</v>
      </c>
      <c r="DC94" s="1130">
        <f>SUMIFS([2]ДиР!$D:$D,[2]ДиР!$A:$A,MID(DC$8,1,LEN(DC$8)-5),[2]ДиР!$B:$B,[2]Расходы!$A94,[2]ДиР!$E:$E,CONCATENATE("План ",LEFT([2]Расходы!DC$7,4)))</f>
        <v>10789.780600000002</v>
      </c>
      <c r="DD94" s="1130">
        <f>SUMIFS([2]ДиР!$H:$H,[2]ДиР!$A:$A,MID(DC$8,1,LEN(DC$8)-5),[2]ДиР!$B:$B,[2]Расходы!$A94,[2]ДиР!$E:$E,CONCATENATE("План ",LEFT([2]Расходы!DC$7,4)))</f>
        <v>152.4518629459555</v>
      </c>
      <c r="DE94" s="1130">
        <f>IF(DE$5=[2]Период!$B$2,SUMIFS('[2]Расходы 1'!$G:$G,'[2]Расходы 1'!$A:$A,[2]Расходы!$A94),SUMIFS([2]ДиР!$D:$D,[2]ДиР!$A:$A,MID(DE$8,1,LEN(DE$8)-5),[2]ДиР!$B:$B,[2]Расходы!$A94,[2]ДиР!$E:$E,CONCATENATE("Факт ",LEFT([2]Расходы!DC$7,4))))</f>
        <v>0</v>
      </c>
      <c r="DF94" s="1130">
        <f>IF(DE$5=[2]Период!$B$2,SUMIFS('[2]Расходы 1'!$H:$H,'[2]Расходы 1'!$A:$A,[2]Расходы!$A94),SUMIFS([2]ДиР!$H:$H,[2]ДиР!$A:$A,MID(DE$8,1,LEN(DE$8)-5),[2]ДиР!$B:$B,[2]Расходы!$A94,[2]ДиР!$E:$E,CONCATENATE("Факт ",LEFT([2]Расходы!DC$7,4))))</f>
        <v>0</v>
      </c>
      <c r="DG94" s="1132">
        <f t="shared" si="80"/>
        <v>0</v>
      </c>
      <c r="DH94" s="1132">
        <f t="shared" si="80"/>
        <v>0</v>
      </c>
      <c r="DI94" s="1130">
        <f t="shared" si="62"/>
        <v>-10789.780600000002</v>
      </c>
      <c r="DJ94" s="1130">
        <f t="shared" si="62"/>
        <v>-152.4518629459555</v>
      </c>
      <c r="DK94" s="1130">
        <f>SUMIFS([2]ДиР!$D:$D,[2]ДиР!$A:$A,MID(DK$8,1,LEN(DK$8)-5),[2]ДиР!$B:$B,[2]Расходы!$A94,[2]ДиР!$E:$E,CONCATENATE("План ",LEFT([2]Расходы!DK$7,4)))</f>
        <v>15127.008899999993</v>
      </c>
      <c r="DL94" s="1130">
        <f>SUMIFS([2]ДиР!$H:$H,[2]ДиР!$A:$A,MID(DK$8,1,LEN(DK$8)-5),[2]ДиР!$B:$B,[2]Расходы!$A94,[2]ДиР!$E:$E,CONCATENATE("План ",LEFT([2]Расходы!DK$7,4)))</f>
        <v>212.92151312548376</v>
      </c>
      <c r="DM94" s="1130">
        <f>IF(DM$5=[2]Период!$B$2,SUMIFS('[2]Расходы 1'!$G:$G,'[2]Расходы 1'!$A:$A,[2]Расходы!$A94),SUMIFS([2]ДиР!$D:$D,[2]ДиР!$A:$A,MID(DM$8,1,LEN(DM$8)-5),[2]ДиР!$B:$B,[2]Расходы!$A94,[2]ДиР!$E:$E,CONCATENATE("Факт ",LEFT([2]Расходы!DK$7,4))))</f>
        <v>0</v>
      </c>
      <c r="DN94" s="1130">
        <f>IF(DM$5=[2]Период!$B$2,SUMIFS('[2]Расходы 1'!$H:$H,'[2]Расходы 1'!$A:$A,[2]Расходы!$A94),SUMIFS([2]ДиР!$H:$H,[2]ДиР!$A:$A,MID(DM$8,1,LEN(DM$8)-5),[2]ДиР!$B:$B,[2]Расходы!$A94,[2]ДиР!$E:$E,CONCATENATE("Факт ",LEFT([2]Расходы!DK$7,4))))</f>
        <v>0</v>
      </c>
      <c r="DO94" s="1132">
        <f t="shared" si="81"/>
        <v>0</v>
      </c>
      <c r="DP94" s="1132">
        <f t="shared" si="81"/>
        <v>0</v>
      </c>
      <c r="DQ94" s="1130">
        <f t="shared" si="63"/>
        <v>-15127.008899999993</v>
      </c>
      <c r="DR94" s="1130">
        <f t="shared" si="63"/>
        <v>-212.92151312548376</v>
      </c>
      <c r="DS94" s="1130">
        <f t="shared" si="85"/>
        <v>36559.837299999999</v>
      </c>
      <c r="DT94" s="1130">
        <f t="shared" si="85"/>
        <v>516.32788709902604</v>
      </c>
      <c r="DU94" s="1130">
        <f t="shared" si="85"/>
        <v>0</v>
      </c>
      <c r="DV94" s="1130">
        <f t="shared" si="85"/>
        <v>0</v>
      </c>
      <c r="DW94" s="1131">
        <f t="shared" si="82"/>
        <v>0</v>
      </c>
      <c r="DX94" s="1131">
        <f t="shared" si="82"/>
        <v>0</v>
      </c>
      <c r="DY94" s="1130">
        <f t="shared" si="64"/>
        <v>-36559.837299999999</v>
      </c>
      <c r="DZ94" s="1130">
        <f t="shared" si="64"/>
        <v>-516.32788709902604</v>
      </c>
      <c r="EA94" s="1130">
        <f t="shared" si="65"/>
        <v>103303.10649999999</v>
      </c>
      <c r="EB94" s="1130">
        <f t="shared" si="65"/>
        <v>1475.8237492522064</v>
      </c>
      <c r="EC94" s="1130">
        <f t="shared" si="65"/>
        <v>0</v>
      </c>
      <c r="ED94" s="1130">
        <f t="shared" si="65"/>
        <v>0</v>
      </c>
      <c r="EE94" s="1131">
        <f t="shared" si="83"/>
        <v>0</v>
      </c>
      <c r="EF94" s="1131">
        <f t="shared" si="83"/>
        <v>0</v>
      </c>
      <c r="EG94" s="1130">
        <f t="shared" si="66"/>
        <v>-103303.10649999999</v>
      </c>
      <c r="EH94" s="1130">
        <f t="shared" si="66"/>
        <v>-1475.8237492522064</v>
      </c>
    </row>
    <row r="95" spans="1:138" ht="12.75" x14ac:dyDescent="0.2">
      <c r="A95" s="1109">
        <v>2.2000000000000002</v>
      </c>
      <c r="B95" s="1110" t="s">
        <v>401</v>
      </c>
      <c r="C95" s="1127">
        <f>SUM(C96:C97)</f>
        <v>0</v>
      </c>
      <c r="D95" s="1127">
        <f>SUM(D96:D97)</f>
        <v>0</v>
      </c>
      <c r="E95" s="1127">
        <f>SUM(E96:E97)</f>
        <v>0</v>
      </c>
      <c r="F95" s="1127">
        <f>SUM(F96:F97)</f>
        <v>0</v>
      </c>
      <c r="G95" s="1128">
        <f t="shared" si="47"/>
        <v>0</v>
      </c>
      <c r="H95" s="1128">
        <f t="shared" si="47"/>
        <v>0</v>
      </c>
      <c r="I95" s="1127">
        <f t="shared" si="48"/>
        <v>0</v>
      </c>
      <c r="J95" s="1127">
        <f t="shared" si="48"/>
        <v>0</v>
      </c>
      <c r="K95" s="1127">
        <f>SUM(K96:K97)</f>
        <v>0</v>
      </c>
      <c r="L95" s="1127">
        <f>SUM(L96:L97)</f>
        <v>0</v>
      </c>
      <c r="M95" s="1127">
        <f>SUM(M96:M97)</f>
        <v>0</v>
      </c>
      <c r="N95" s="1127">
        <f>SUM(N96:N97)</f>
        <v>0</v>
      </c>
      <c r="O95" s="1128">
        <f t="shared" si="67"/>
        <v>0</v>
      </c>
      <c r="P95" s="1128">
        <f t="shared" si="67"/>
        <v>0</v>
      </c>
      <c r="Q95" s="1127">
        <f t="shared" si="50"/>
        <v>0</v>
      </c>
      <c r="R95" s="1127">
        <f t="shared" si="50"/>
        <v>0</v>
      </c>
      <c r="S95" s="1127">
        <f>SUM(S96:S97)</f>
        <v>0</v>
      </c>
      <c r="T95" s="1127">
        <f>SUM(T96:T97)</f>
        <v>0</v>
      </c>
      <c r="U95" s="1127">
        <f>SUM(U96:U97)</f>
        <v>0</v>
      </c>
      <c r="V95" s="1127">
        <f>SUM(V96:V97)</f>
        <v>0</v>
      </c>
      <c r="W95" s="1129">
        <f t="shared" si="68"/>
        <v>0</v>
      </c>
      <c r="X95" s="1129">
        <f t="shared" si="68"/>
        <v>0</v>
      </c>
      <c r="Y95" s="1127">
        <f t="shared" si="51"/>
        <v>0</v>
      </c>
      <c r="Z95" s="1127">
        <f t="shared" si="51"/>
        <v>0</v>
      </c>
      <c r="AA95" s="1127">
        <f t="shared" si="49"/>
        <v>0</v>
      </c>
      <c r="AB95" s="1127">
        <f t="shared" si="49"/>
        <v>0</v>
      </c>
      <c r="AC95" s="1127">
        <f t="shared" si="49"/>
        <v>0</v>
      </c>
      <c r="AD95" s="1127">
        <f t="shared" si="49"/>
        <v>0</v>
      </c>
      <c r="AE95" s="1129">
        <f t="shared" si="69"/>
        <v>0</v>
      </c>
      <c r="AF95" s="1129">
        <f t="shared" si="69"/>
        <v>0</v>
      </c>
      <c r="AG95" s="1127">
        <f t="shared" si="52"/>
        <v>0</v>
      </c>
      <c r="AH95" s="1127">
        <f t="shared" si="52"/>
        <v>0</v>
      </c>
      <c r="AI95" s="1127">
        <f>SUM(AI96:AI97)</f>
        <v>36523.218000000008</v>
      </c>
      <c r="AJ95" s="1127">
        <f>SUM(AJ96:AJ97)</f>
        <v>530.35966020474859</v>
      </c>
      <c r="AK95" s="1127">
        <f>SUM(AK96:AK97)</f>
        <v>0</v>
      </c>
      <c r="AL95" s="1127">
        <f>SUM(AL96:AL97)</f>
        <v>0</v>
      </c>
      <c r="AM95" s="1129">
        <f t="shared" si="70"/>
        <v>0</v>
      </c>
      <c r="AN95" s="1129">
        <f t="shared" si="70"/>
        <v>0</v>
      </c>
      <c r="AO95" s="1127">
        <f t="shared" si="53"/>
        <v>-36523.218000000008</v>
      </c>
      <c r="AP95" s="1127">
        <f t="shared" si="53"/>
        <v>-530.35966020474859</v>
      </c>
      <c r="AQ95" s="1127">
        <f>SUM(AQ96:AQ97)</f>
        <v>43081.10270000001</v>
      </c>
      <c r="AR95" s="1127">
        <f>SUM(AR96:AR97)</f>
        <v>623.14461126780941</v>
      </c>
      <c r="AS95" s="1127">
        <f>SUM(AS96:AS97)</f>
        <v>0</v>
      </c>
      <c r="AT95" s="1127">
        <f>SUM(AT96:AT97)</f>
        <v>0</v>
      </c>
      <c r="AU95" s="1129">
        <f t="shared" si="84"/>
        <v>0</v>
      </c>
      <c r="AV95" s="1129">
        <f t="shared" si="84"/>
        <v>0</v>
      </c>
      <c r="AW95" s="1127">
        <f t="shared" si="54"/>
        <v>-43081.10270000001</v>
      </c>
      <c r="AX95" s="1127">
        <f t="shared" si="54"/>
        <v>-623.14461126780941</v>
      </c>
      <c r="AY95" s="1127">
        <f>SUM(AY96:AY97)</f>
        <v>39425.066800000001</v>
      </c>
      <c r="AZ95" s="1127">
        <f>SUM(AZ96:AZ97)</f>
        <v>568.04361069087247</v>
      </c>
      <c r="BA95" s="1127">
        <f>SUM(BA96:BA97)</f>
        <v>0</v>
      </c>
      <c r="BB95" s="1127">
        <f>SUM(BB96:BB97)</f>
        <v>0</v>
      </c>
      <c r="BC95" s="1129">
        <f t="shared" si="71"/>
        <v>0</v>
      </c>
      <c r="BD95" s="1129">
        <f t="shared" si="71"/>
        <v>0</v>
      </c>
      <c r="BE95" s="1127">
        <f t="shared" si="55"/>
        <v>-39425.066800000001</v>
      </c>
      <c r="BF95" s="1127">
        <f t="shared" si="55"/>
        <v>-568.04361069087247</v>
      </c>
      <c r="BG95" s="1127">
        <f t="shared" si="72"/>
        <v>119029.38750000003</v>
      </c>
      <c r="BH95" s="1127">
        <f t="shared" si="72"/>
        <v>1721.5478821634306</v>
      </c>
      <c r="BI95" s="1127">
        <f t="shared" si="72"/>
        <v>0</v>
      </c>
      <c r="BJ95" s="1127">
        <f t="shared" si="72"/>
        <v>0</v>
      </c>
      <c r="BK95" s="1128">
        <f t="shared" si="73"/>
        <v>0</v>
      </c>
      <c r="BL95" s="1128">
        <f t="shared" si="73"/>
        <v>0</v>
      </c>
      <c r="BM95" s="1127">
        <f t="shared" si="56"/>
        <v>-119029.38750000003</v>
      </c>
      <c r="BN95" s="1127">
        <f t="shared" si="56"/>
        <v>-1721.5478821634306</v>
      </c>
      <c r="BO95" s="1127">
        <f>SUM(BO96:BO97)</f>
        <v>40007.077700000002</v>
      </c>
      <c r="BP95" s="1127">
        <f>SUM(BP96:BP97)</f>
        <v>574.16839532537392</v>
      </c>
      <c r="BQ95" s="1127">
        <f>SUM(BQ96:BQ97)</f>
        <v>0</v>
      </c>
      <c r="BR95" s="1127">
        <f>SUM(BR96:BR97)</f>
        <v>0</v>
      </c>
      <c r="BS95" s="1129">
        <f t="shared" si="74"/>
        <v>0</v>
      </c>
      <c r="BT95" s="1129">
        <f t="shared" si="74"/>
        <v>0</v>
      </c>
      <c r="BU95" s="1127">
        <f t="shared" si="57"/>
        <v>-40007.077700000002</v>
      </c>
      <c r="BV95" s="1127">
        <f t="shared" si="57"/>
        <v>-574.16839532537392</v>
      </c>
      <c r="BW95" s="1127">
        <f>SUM(BW96:BW97)</f>
        <v>41121.197000000007</v>
      </c>
      <c r="BX95" s="1127">
        <f>SUM(BX96:BX97)</f>
        <v>587.82355800157256</v>
      </c>
      <c r="BY95" s="1127">
        <f>SUM(BY96:BY97)</f>
        <v>0</v>
      </c>
      <c r="BZ95" s="1127">
        <f>SUM(BZ96:BZ97)</f>
        <v>0</v>
      </c>
      <c r="CA95" s="1129">
        <f t="shared" si="75"/>
        <v>0</v>
      </c>
      <c r="CB95" s="1129">
        <f t="shared" si="75"/>
        <v>0</v>
      </c>
      <c r="CC95" s="1127">
        <f t="shared" si="58"/>
        <v>-41121.197000000007</v>
      </c>
      <c r="CD95" s="1127">
        <f t="shared" si="58"/>
        <v>-587.82355800157256</v>
      </c>
      <c r="CE95" s="1127">
        <f>SUM(CE96:CE97)</f>
        <v>41113.559299999994</v>
      </c>
      <c r="CF95" s="1127">
        <f>SUM(CF96:CF97)</f>
        <v>585.39889109903345</v>
      </c>
      <c r="CG95" s="1127">
        <f>SUM(CG96:CG97)</f>
        <v>0</v>
      </c>
      <c r="CH95" s="1127">
        <f>SUM(CH96:CH97)</f>
        <v>0</v>
      </c>
      <c r="CI95" s="1129">
        <f t="shared" si="76"/>
        <v>0</v>
      </c>
      <c r="CJ95" s="1129">
        <f t="shared" si="76"/>
        <v>0</v>
      </c>
      <c r="CK95" s="1127">
        <f t="shared" si="59"/>
        <v>-41113.559299999994</v>
      </c>
      <c r="CL95" s="1127">
        <f t="shared" si="59"/>
        <v>-585.39889109903345</v>
      </c>
      <c r="CM95" s="1127">
        <f t="shared" si="77"/>
        <v>122241.834</v>
      </c>
      <c r="CN95" s="1127">
        <f t="shared" si="77"/>
        <v>1747.3908444259798</v>
      </c>
      <c r="CO95" s="1127">
        <f t="shared" si="77"/>
        <v>0</v>
      </c>
      <c r="CP95" s="1127">
        <f t="shared" si="77"/>
        <v>0</v>
      </c>
      <c r="CQ95" s="1128">
        <f t="shared" si="78"/>
        <v>0</v>
      </c>
      <c r="CR95" s="1128">
        <f t="shared" si="78"/>
        <v>0</v>
      </c>
      <c r="CS95" s="1127">
        <f t="shared" si="60"/>
        <v>-122241.834</v>
      </c>
      <c r="CT95" s="1127">
        <f t="shared" si="60"/>
        <v>-1747.3908444259798</v>
      </c>
      <c r="CU95" s="1127">
        <f>SUM(CU96:CU97)</f>
        <v>41409.860099999991</v>
      </c>
      <c r="CV95" s="1127">
        <f>SUM(CV96:CV97)</f>
        <v>587.33224735834324</v>
      </c>
      <c r="CW95" s="1127">
        <f>SUM(CW96:CW97)</f>
        <v>0</v>
      </c>
      <c r="CX95" s="1127">
        <f>SUM(CX96:CX97)</f>
        <v>0</v>
      </c>
      <c r="CY95" s="1129">
        <f t="shared" si="79"/>
        <v>0</v>
      </c>
      <c r="CZ95" s="1129">
        <f t="shared" si="79"/>
        <v>0</v>
      </c>
      <c r="DA95" s="1127">
        <f t="shared" si="61"/>
        <v>-41409.860099999991</v>
      </c>
      <c r="DB95" s="1127">
        <f t="shared" si="61"/>
        <v>-587.33224735834324</v>
      </c>
      <c r="DC95" s="1127">
        <f>SUM(DC96:DC97)</f>
        <v>43035.975199999964</v>
      </c>
      <c r="DD95" s="1127">
        <f>SUM(DD96:DD97)</f>
        <v>608.06747015188921</v>
      </c>
      <c r="DE95" s="1127">
        <f>SUM(DE96:DE97)</f>
        <v>0</v>
      </c>
      <c r="DF95" s="1127">
        <f>SUM(DF96:DF97)</f>
        <v>0</v>
      </c>
      <c r="DG95" s="1129">
        <f t="shared" si="80"/>
        <v>0</v>
      </c>
      <c r="DH95" s="1129">
        <f t="shared" si="80"/>
        <v>0</v>
      </c>
      <c r="DI95" s="1127">
        <f t="shared" si="62"/>
        <v>-43035.975199999964</v>
      </c>
      <c r="DJ95" s="1127">
        <f t="shared" si="62"/>
        <v>-608.06747015188921</v>
      </c>
      <c r="DK95" s="1127">
        <f>SUM(DK96:DK97)</f>
        <v>45384.79000000003</v>
      </c>
      <c r="DL95" s="1127">
        <f>SUM(DL96:DL97)</f>
        <v>638.81751002885539</v>
      </c>
      <c r="DM95" s="1127">
        <f>SUM(DM96:DM97)</f>
        <v>0</v>
      </c>
      <c r="DN95" s="1127">
        <f>SUM(DN96:DN97)</f>
        <v>0</v>
      </c>
      <c r="DO95" s="1129">
        <f t="shared" si="81"/>
        <v>0</v>
      </c>
      <c r="DP95" s="1129">
        <f t="shared" si="81"/>
        <v>0</v>
      </c>
      <c r="DQ95" s="1127">
        <f t="shared" si="63"/>
        <v>-45384.79000000003</v>
      </c>
      <c r="DR95" s="1127">
        <f t="shared" si="63"/>
        <v>-638.81751002885539</v>
      </c>
      <c r="DS95" s="1127">
        <f t="shared" si="85"/>
        <v>129830.62529999999</v>
      </c>
      <c r="DT95" s="1127">
        <f t="shared" si="85"/>
        <v>1834.2172275390878</v>
      </c>
      <c r="DU95" s="1127">
        <f t="shared" si="85"/>
        <v>0</v>
      </c>
      <c r="DV95" s="1127">
        <f t="shared" si="85"/>
        <v>0</v>
      </c>
      <c r="DW95" s="1128">
        <f t="shared" si="82"/>
        <v>0</v>
      </c>
      <c r="DX95" s="1128">
        <f t="shared" si="82"/>
        <v>0</v>
      </c>
      <c r="DY95" s="1127">
        <f t="shared" si="64"/>
        <v>-129830.62529999999</v>
      </c>
      <c r="DZ95" s="1127">
        <f t="shared" si="64"/>
        <v>-1834.2172275390878</v>
      </c>
      <c r="EA95" s="1127">
        <f t="shared" si="65"/>
        <v>371101.8468</v>
      </c>
      <c r="EB95" s="1127">
        <f t="shared" si="65"/>
        <v>5303.1559541284987</v>
      </c>
      <c r="EC95" s="1127">
        <f t="shared" si="65"/>
        <v>0</v>
      </c>
      <c r="ED95" s="1127">
        <f t="shared" si="65"/>
        <v>0</v>
      </c>
      <c r="EE95" s="1128">
        <f t="shared" si="83"/>
        <v>0</v>
      </c>
      <c r="EF95" s="1128">
        <f t="shared" si="83"/>
        <v>0</v>
      </c>
      <c r="EG95" s="1127">
        <f t="shared" si="66"/>
        <v>-371101.8468</v>
      </c>
      <c r="EH95" s="1127">
        <f t="shared" si="66"/>
        <v>-5303.1559541284987</v>
      </c>
    </row>
    <row r="96" spans="1:138" ht="12.75" outlineLevel="1" x14ac:dyDescent="0.2">
      <c r="A96" s="1107">
        <v>3401010000</v>
      </c>
      <c r="B96" s="1108" t="s">
        <v>403</v>
      </c>
      <c r="C96" s="1130"/>
      <c r="D96" s="1130"/>
      <c r="E96" s="1130"/>
      <c r="F96" s="1130"/>
      <c r="G96" s="1131">
        <f t="shared" si="47"/>
        <v>0</v>
      </c>
      <c r="H96" s="1131">
        <f t="shared" si="47"/>
        <v>0</v>
      </c>
      <c r="I96" s="1130">
        <f t="shared" si="48"/>
        <v>0</v>
      </c>
      <c r="J96" s="1130">
        <f t="shared" si="48"/>
        <v>0</v>
      </c>
      <c r="K96" s="1130"/>
      <c r="L96" s="1130"/>
      <c r="M96" s="1130"/>
      <c r="N96" s="1130"/>
      <c r="O96" s="1131">
        <f t="shared" si="67"/>
        <v>0</v>
      </c>
      <c r="P96" s="1131">
        <f t="shared" si="67"/>
        <v>0</v>
      </c>
      <c r="Q96" s="1130">
        <f t="shared" si="50"/>
        <v>0</v>
      </c>
      <c r="R96" s="1130">
        <f t="shared" si="50"/>
        <v>0</v>
      </c>
      <c r="S96" s="1130"/>
      <c r="T96" s="1130"/>
      <c r="U96" s="1130"/>
      <c r="V96" s="1130"/>
      <c r="W96" s="1132">
        <f t="shared" si="68"/>
        <v>0</v>
      </c>
      <c r="X96" s="1132">
        <f t="shared" si="68"/>
        <v>0</v>
      </c>
      <c r="Y96" s="1130">
        <f t="shared" si="51"/>
        <v>0</v>
      </c>
      <c r="Z96" s="1130">
        <f t="shared" si="51"/>
        <v>0</v>
      </c>
      <c r="AA96" s="1130">
        <f t="shared" si="49"/>
        <v>0</v>
      </c>
      <c r="AB96" s="1130">
        <f t="shared" si="49"/>
        <v>0</v>
      </c>
      <c r="AC96" s="1130">
        <f t="shared" si="49"/>
        <v>0</v>
      </c>
      <c r="AD96" s="1130">
        <f t="shared" si="49"/>
        <v>0</v>
      </c>
      <c r="AE96" s="1132">
        <f t="shared" si="69"/>
        <v>0</v>
      </c>
      <c r="AF96" s="1132">
        <f t="shared" si="69"/>
        <v>0</v>
      </c>
      <c r="AG96" s="1130">
        <f t="shared" si="52"/>
        <v>0</v>
      </c>
      <c r="AH96" s="1130">
        <f t="shared" si="52"/>
        <v>0</v>
      </c>
      <c r="AI96" s="1130">
        <f>SUMIFS([2]ДиР!$D:$D,[2]ДиР!$A:$A,MID(AI$8,1,LEN(AI$8)-5),[2]ДиР!$B:$B,[2]Расходы!$A96,[2]ДиР!$E:$E,CONCATENATE("План ",LEFT([2]Расходы!AI$7,4)))</f>
        <v>36523.218000000008</v>
      </c>
      <c r="AJ96" s="1130">
        <f>SUMIFS([2]ДиР!$H:$H,[2]ДиР!$A:$A,MID(AI$8,1,LEN(AI$8)-5),[2]ДиР!$B:$B,[2]Расходы!$A96,[2]ДиР!$E:$E,CONCATENATE("План ",LEFT([2]Расходы!AI$7,4)))</f>
        <v>530.35966020474859</v>
      </c>
      <c r="AK96" s="1130">
        <f>IF(AK$5=[2]Период!$B$2,SUMIFS('[2]Расходы 1'!$G:$G,'[2]Расходы 1'!$A:$A,[2]Расходы!$A96),SUMIFS([2]ДиР!$D:$D,[2]ДиР!$A:$A,MID(AK$8,1,LEN(AK$8)-5),[2]ДиР!$B:$B,[2]Расходы!$A96,[2]ДиР!$E:$E,CONCATENATE("Факт ",LEFT([2]Расходы!AI$7,4))))</f>
        <v>0</v>
      </c>
      <c r="AL96" s="1130">
        <f>IF(AK$5=[2]Период!$B$2,SUMIFS('[2]Расходы 1'!$H:$H,'[2]Расходы 1'!$A:$A,[2]Расходы!$A96),SUMIFS([2]ДиР!$H:$H,[2]ДиР!$A:$A,MID(AK$8,1,LEN(AK$8)-5),[2]ДиР!$B:$B,[2]Расходы!$A96,[2]ДиР!$E:$E,CONCATENATE("Факт ",LEFT([2]Расходы!AI$7,4))))</f>
        <v>0</v>
      </c>
      <c r="AM96" s="1132">
        <f t="shared" si="70"/>
        <v>0</v>
      </c>
      <c r="AN96" s="1132">
        <f t="shared" si="70"/>
        <v>0</v>
      </c>
      <c r="AO96" s="1130">
        <f t="shared" si="53"/>
        <v>-36523.218000000008</v>
      </c>
      <c r="AP96" s="1130">
        <f t="shared" si="53"/>
        <v>-530.35966020474859</v>
      </c>
      <c r="AQ96" s="1130">
        <f>SUMIFS([2]ДиР!$D:$D,[2]ДиР!$A:$A,MID(AQ$8,1,LEN(AQ$8)-5),[2]ДиР!$B:$B,[2]Расходы!$A96,[2]ДиР!$E:$E,CONCATENATE("План ",LEFT([2]Расходы!AQ$7,4)))</f>
        <v>43081.10270000001</v>
      </c>
      <c r="AR96" s="1130">
        <f>SUMIFS([2]ДиР!$H:$H,[2]ДиР!$A:$A,MID(AQ$8,1,LEN(AQ$8)-5),[2]ДиР!$B:$B,[2]Расходы!$A96,[2]ДиР!$E:$E,CONCATENATE("План ",LEFT([2]Расходы!AQ$7,4)))</f>
        <v>623.14461126780941</v>
      </c>
      <c r="AS96" s="1130">
        <f>IF(AS$5=[2]Период!$B$2,SUMIFS('[2]Расходы 1'!$G:$G,'[2]Расходы 1'!$A:$A,[2]Расходы!$A96),SUMIFS([2]ДиР!$D:$D,[2]ДиР!$A:$A,MID(AS$8,1,LEN(AS$8)-5),[2]ДиР!$B:$B,[2]Расходы!$A96,[2]ДиР!$E:$E,CONCATENATE("Факт ",LEFT([2]Расходы!AQ$7,4))))</f>
        <v>0</v>
      </c>
      <c r="AT96" s="1130">
        <f>IF(AS$5=[2]Период!$B$2,SUMIFS('[2]Расходы 1'!$H:$H,'[2]Расходы 1'!$A:$A,[2]Расходы!$A96),SUMIFS([2]ДиР!$H:$H,[2]ДиР!$A:$A,MID(AS$8,1,LEN(AS$8)-5),[2]ДиР!$B:$B,[2]Расходы!$A96,[2]ДиР!$E:$E,CONCATENATE("Факт ",LEFT([2]Расходы!AQ$7,4))))</f>
        <v>0</v>
      </c>
      <c r="AU96" s="1132">
        <f t="shared" si="84"/>
        <v>0</v>
      </c>
      <c r="AV96" s="1132">
        <f t="shared" si="84"/>
        <v>0</v>
      </c>
      <c r="AW96" s="1130">
        <f t="shared" si="54"/>
        <v>-43081.10270000001</v>
      </c>
      <c r="AX96" s="1130">
        <f t="shared" si="54"/>
        <v>-623.14461126780941</v>
      </c>
      <c r="AY96" s="1130">
        <f>SUMIFS([2]ДиР!$D:$D,[2]ДиР!$A:$A,MID(AY$8,1,LEN(AY$8)-5),[2]ДиР!$B:$B,[2]Расходы!$A96,[2]ДиР!$E:$E,CONCATENATE("План ",LEFT([2]Расходы!AY$7,4)))</f>
        <v>39425.066800000001</v>
      </c>
      <c r="AZ96" s="1130">
        <f>SUMIFS([2]ДиР!$H:$H,[2]ДиР!$A:$A,MID(AY$8,1,LEN(AY$8)-5),[2]ДиР!$B:$B,[2]Расходы!$A96,[2]ДиР!$E:$E,CONCATENATE("План ",LEFT([2]Расходы!AY$7,4)))</f>
        <v>568.04361069087247</v>
      </c>
      <c r="BA96" s="1130">
        <f>IF(BA$5=[2]Период!$B$2,SUMIFS('[2]Расходы 1'!$G:$G,'[2]Расходы 1'!$A:$A,[2]Расходы!$A96),SUMIFS([2]ДиР!$D:$D,[2]ДиР!$A:$A,MID(BA$8,1,LEN(BA$8)-5),[2]ДиР!$B:$B,[2]Расходы!$A96,[2]ДиР!$E:$E,CONCATENATE("Факт ",LEFT([2]Расходы!AY$7,4))))</f>
        <v>0</v>
      </c>
      <c r="BB96" s="1130">
        <f>IF(BA$5=[2]Период!$B$2,SUMIFS('[2]Расходы 1'!$H:$H,'[2]Расходы 1'!$A:$A,[2]Расходы!$A96),SUMIFS([2]ДиР!$H:$H,[2]ДиР!$A:$A,MID(BA$8,1,LEN(BA$8)-5),[2]ДиР!$B:$B,[2]Расходы!$A96,[2]ДиР!$E:$E,CONCATENATE("Факт ",LEFT([2]Расходы!AY$7,4))))</f>
        <v>0</v>
      </c>
      <c r="BC96" s="1132">
        <f t="shared" si="71"/>
        <v>0</v>
      </c>
      <c r="BD96" s="1132">
        <f t="shared" si="71"/>
        <v>0</v>
      </c>
      <c r="BE96" s="1130">
        <f t="shared" si="55"/>
        <v>-39425.066800000001</v>
      </c>
      <c r="BF96" s="1130">
        <f t="shared" si="55"/>
        <v>-568.04361069087247</v>
      </c>
      <c r="BG96" s="1130">
        <f t="shared" si="72"/>
        <v>119029.38750000003</v>
      </c>
      <c r="BH96" s="1130">
        <f t="shared" si="72"/>
        <v>1721.5478821634306</v>
      </c>
      <c r="BI96" s="1130">
        <f t="shared" si="72"/>
        <v>0</v>
      </c>
      <c r="BJ96" s="1130">
        <f t="shared" si="72"/>
        <v>0</v>
      </c>
      <c r="BK96" s="1131">
        <f t="shared" si="73"/>
        <v>0</v>
      </c>
      <c r="BL96" s="1131">
        <f t="shared" si="73"/>
        <v>0</v>
      </c>
      <c r="BM96" s="1130">
        <f t="shared" si="56"/>
        <v>-119029.38750000003</v>
      </c>
      <c r="BN96" s="1130">
        <f t="shared" si="56"/>
        <v>-1721.5478821634306</v>
      </c>
      <c r="BO96" s="1130">
        <f>SUMIFS([2]ДиР!$D:$D,[2]ДиР!$A:$A,MID(BO$8,1,LEN(BO$8)-5),[2]ДиР!$B:$B,[2]Расходы!$A96,[2]ДиР!$E:$E,CONCATENATE("План ",LEFT([2]Расходы!BO$7,4)))</f>
        <v>40007.077700000002</v>
      </c>
      <c r="BP96" s="1130">
        <f>SUMIFS([2]ДиР!$H:$H,[2]ДиР!$A:$A,MID(BO$8,1,LEN(BO$8)-5),[2]ДиР!$B:$B,[2]Расходы!$A96,[2]ДиР!$E:$E,CONCATENATE("План ",LEFT([2]Расходы!BO$7,4)))</f>
        <v>574.16839532537392</v>
      </c>
      <c r="BQ96" s="1130">
        <f>IF(BQ$5=[2]Период!$B$2,SUMIFS('[2]Расходы 1'!$G:$G,'[2]Расходы 1'!$A:$A,[2]Расходы!$A96),SUMIFS([2]ДиР!$D:$D,[2]ДиР!$A:$A,MID(BQ$8,1,LEN(BQ$8)-5),[2]ДиР!$B:$B,[2]Расходы!$A96,[2]ДиР!$E:$E,CONCATENATE("Факт ",LEFT([2]Расходы!BO$7,4))))</f>
        <v>0</v>
      </c>
      <c r="BR96" s="1130">
        <f>IF(BQ$5=[2]Период!$B$2,SUMIFS('[2]Расходы 1'!$H:$H,'[2]Расходы 1'!$A:$A,[2]Расходы!$A96),SUMIFS([2]ДиР!$H:$H,[2]ДиР!$A:$A,MID(BQ$8,1,LEN(BQ$8)-5),[2]ДиР!$B:$B,[2]Расходы!$A96,[2]ДиР!$E:$E,CONCATENATE("Факт ",LEFT([2]Расходы!BO$7,4))))</f>
        <v>0</v>
      </c>
      <c r="BS96" s="1132">
        <f t="shared" si="74"/>
        <v>0</v>
      </c>
      <c r="BT96" s="1132">
        <f t="shared" si="74"/>
        <v>0</v>
      </c>
      <c r="BU96" s="1130">
        <f t="shared" si="57"/>
        <v>-40007.077700000002</v>
      </c>
      <c r="BV96" s="1130">
        <f t="shared" si="57"/>
        <v>-574.16839532537392</v>
      </c>
      <c r="BW96" s="1130">
        <f>SUMIFS([2]ДиР!$D:$D,[2]ДиР!$A:$A,MID(BW$8,1,LEN(BW$8)-5),[2]ДиР!$B:$B,[2]Расходы!$A96,[2]ДиР!$E:$E,CONCATENATE("План ",LEFT([2]Расходы!BW$7,4)))</f>
        <v>41121.197000000007</v>
      </c>
      <c r="BX96" s="1130">
        <f>SUMIFS([2]ДиР!$H:$H,[2]ДиР!$A:$A,MID(BW$8,1,LEN(BW$8)-5),[2]ДиР!$B:$B,[2]Расходы!$A96,[2]ДиР!$E:$E,CONCATENATE("План ",LEFT([2]Расходы!BW$7,4)))</f>
        <v>587.82355800157256</v>
      </c>
      <c r="BY96" s="1130">
        <f>IF(BY$5=[2]Период!$B$2,SUMIFS('[2]Расходы 1'!$G:$G,'[2]Расходы 1'!$A:$A,[2]Расходы!$A96),SUMIFS([2]ДиР!$D:$D,[2]ДиР!$A:$A,MID(BY$8,1,LEN(BY$8)-5),[2]ДиР!$B:$B,[2]Расходы!$A96,[2]ДиР!$E:$E,CONCATENATE("Факт ",LEFT([2]Расходы!BW$7,4))))</f>
        <v>0</v>
      </c>
      <c r="BZ96" s="1130">
        <f>IF(BY$5=[2]Период!$B$2,SUMIFS('[2]Расходы 1'!$H:$H,'[2]Расходы 1'!$A:$A,[2]Расходы!$A96),SUMIFS([2]ДиР!$H:$H,[2]ДиР!$A:$A,MID(BY$8,1,LEN(BY$8)-5),[2]ДиР!$B:$B,[2]Расходы!$A96,[2]ДиР!$E:$E,CONCATENATE("Факт ",LEFT([2]Расходы!BW$7,4))))</f>
        <v>0</v>
      </c>
      <c r="CA96" s="1132">
        <f t="shared" si="75"/>
        <v>0</v>
      </c>
      <c r="CB96" s="1132">
        <f t="shared" si="75"/>
        <v>0</v>
      </c>
      <c r="CC96" s="1130">
        <f t="shared" si="58"/>
        <v>-41121.197000000007</v>
      </c>
      <c r="CD96" s="1130">
        <f t="shared" si="58"/>
        <v>-587.82355800157256</v>
      </c>
      <c r="CE96" s="1130">
        <f>SUMIFS([2]ДиР!$D:$D,[2]ДиР!$A:$A,MID(CE$8,1,LEN(CE$8)-5),[2]ДиР!$B:$B,[2]Расходы!$A96,[2]ДиР!$E:$E,CONCATENATE("План ",LEFT([2]Расходы!CE$7,4)))</f>
        <v>41113.559299999994</v>
      </c>
      <c r="CF96" s="1130">
        <f>SUMIFS([2]ДиР!$H:$H,[2]ДиР!$A:$A,MID(CE$8,1,LEN(CE$8)-5),[2]ДиР!$B:$B,[2]Расходы!$A96,[2]ДиР!$E:$E,CONCATENATE("План ",LEFT([2]Расходы!CE$7,4)))</f>
        <v>585.39889109903345</v>
      </c>
      <c r="CG96" s="1130">
        <f>IF(CG$5=[2]Период!$B$2,SUMIFS('[2]Расходы 1'!$G:$G,'[2]Расходы 1'!$A:$A,[2]Расходы!$A96),SUMIFS([2]ДиР!$D:$D,[2]ДиР!$A:$A,MID(CG$8,1,LEN(CG$8)-5),[2]ДиР!$B:$B,[2]Расходы!$A96,[2]ДиР!$E:$E,CONCATENATE("Факт ",LEFT([2]Расходы!CE$7,4))))</f>
        <v>0</v>
      </c>
      <c r="CH96" s="1130">
        <f>IF(CG$5=[2]Период!$B$2,SUMIFS('[2]Расходы 1'!$H:$H,'[2]Расходы 1'!$A:$A,[2]Расходы!$A96),SUMIFS([2]ДиР!$H:$H,[2]ДиР!$A:$A,MID(CG$8,1,LEN(CG$8)-5),[2]ДиР!$B:$B,[2]Расходы!$A96,[2]ДиР!$E:$E,CONCATENATE("Факт ",LEFT([2]Расходы!CE$7,4))))</f>
        <v>0</v>
      </c>
      <c r="CI96" s="1132">
        <f t="shared" si="76"/>
        <v>0</v>
      </c>
      <c r="CJ96" s="1132">
        <f t="shared" si="76"/>
        <v>0</v>
      </c>
      <c r="CK96" s="1130">
        <f t="shared" si="59"/>
        <v>-41113.559299999994</v>
      </c>
      <c r="CL96" s="1130">
        <f t="shared" si="59"/>
        <v>-585.39889109903345</v>
      </c>
      <c r="CM96" s="1130">
        <f t="shared" si="77"/>
        <v>122241.834</v>
      </c>
      <c r="CN96" s="1130">
        <f t="shared" si="77"/>
        <v>1747.3908444259798</v>
      </c>
      <c r="CO96" s="1130">
        <f t="shared" si="77"/>
        <v>0</v>
      </c>
      <c r="CP96" s="1130">
        <f t="shared" si="77"/>
        <v>0</v>
      </c>
      <c r="CQ96" s="1131">
        <f t="shared" si="78"/>
        <v>0</v>
      </c>
      <c r="CR96" s="1131">
        <f t="shared" si="78"/>
        <v>0</v>
      </c>
      <c r="CS96" s="1130">
        <f t="shared" si="60"/>
        <v>-122241.834</v>
      </c>
      <c r="CT96" s="1130">
        <f t="shared" si="60"/>
        <v>-1747.3908444259798</v>
      </c>
      <c r="CU96" s="1130">
        <f>SUMIFS([2]ДиР!$D:$D,[2]ДиР!$A:$A,MID(CU$8,1,LEN(CU$8)-5),[2]ДиР!$B:$B,[2]Расходы!$A96,[2]ДиР!$E:$E,CONCATENATE("План ",LEFT([2]Расходы!CU$7,4)))</f>
        <v>41409.860099999991</v>
      </c>
      <c r="CV96" s="1130">
        <f>SUMIFS([2]ДиР!$H:$H,[2]ДиР!$A:$A,MID(CU$8,1,LEN(CU$8)-5),[2]ДиР!$B:$B,[2]Расходы!$A96,[2]ДиР!$E:$E,CONCATENATE("План ",LEFT([2]Расходы!CU$7,4)))</f>
        <v>587.33224735834324</v>
      </c>
      <c r="CW96" s="1130">
        <f>IF(CW$5=[2]Период!$B$2,SUMIFS('[2]Расходы 1'!$G:$G,'[2]Расходы 1'!$A:$A,[2]Расходы!$A96),SUMIFS([2]ДиР!$D:$D,[2]ДиР!$A:$A,MID(CW$8,1,LEN(CW$8)-5),[2]ДиР!$B:$B,[2]Расходы!$A96,[2]ДиР!$E:$E,CONCATENATE("Факт ",LEFT([2]Расходы!CU$7,4))))</f>
        <v>0</v>
      </c>
      <c r="CX96" s="1130">
        <f>IF(CW$5=[2]Период!$B$2,SUMIFS('[2]Расходы 1'!$H:$H,'[2]Расходы 1'!$A:$A,[2]Расходы!$A96),SUMIFS([2]ДиР!$H:$H,[2]ДиР!$A:$A,MID(CW$8,1,LEN(CW$8)-5),[2]ДиР!$B:$B,[2]Расходы!$A96,[2]ДиР!$E:$E,CONCATENATE("Факт ",LEFT([2]Расходы!CU$7,4))))</f>
        <v>0</v>
      </c>
      <c r="CY96" s="1132">
        <f t="shared" si="79"/>
        <v>0</v>
      </c>
      <c r="CZ96" s="1132">
        <f t="shared" si="79"/>
        <v>0</v>
      </c>
      <c r="DA96" s="1130">
        <f t="shared" si="61"/>
        <v>-41409.860099999991</v>
      </c>
      <c r="DB96" s="1130">
        <f t="shared" si="61"/>
        <v>-587.33224735834324</v>
      </c>
      <c r="DC96" s="1130">
        <f>SUMIFS([2]ДиР!$D:$D,[2]ДиР!$A:$A,MID(DC$8,1,LEN(DC$8)-5),[2]ДиР!$B:$B,[2]Расходы!$A96,[2]ДиР!$E:$E,CONCATENATE("План ",LEFT([2]Расходы!DC$7,4)))</f>
        <v>43035.975199999964</v>
      </c>
      <c r="DD96" s="1130">
        <f>SUMIFS([2]ДиР!$H:$H,[2]ДиР!$A:$A,MID(DC$8,1,LEN(DC$8)-5),[2]ДиР!$B:$B,[2]Расходы!$A96,[2]ДиР!$E:$E,CONCATENATE("План ",LEFT([2]Расходы!DC$7,4)))</f>
        <v>608.06747015188921</v>
      </c>
      <c r="DE96" s="1130">
        <f>IF(DE$5=[2]Период!$B$2,SUMIFS('[2]Расходы 1'!$G:$G,'[2]Расходы 1'!$A:$A,[2]Расходы!$A96),SUMIFS([2]ДиР!$D:$D,[2]ДиР!$A:$A,MID(DE$8,1,LEN(DE$8)-5),[2]ДиР!$B:$B,[2]Расходы!$A96,[2]ДиР!$E:$E,CONCATENATE("Факт ",LEFT([2]Расходы!DC$7,4))))</f>
        <v>0</v>
      </c>
      <c r="DF96" s="1130">
        <f>IF(DE$5=[2]Период!$B$2,SUMIFS('[2]Расходы 1'!$H:$H,'[2]Расходы 1'!$A:$A,[2]Расходы!$A96),SUMIFS([2]ДиР!$H:$H,[2]ДиР!$A:$A,MID(DE$8,1,LEN(DE$8)-5),[2]ДиР!$B:$B,[2]Расходы!$A96,[2]ДиР!$E:$E,CONCATENATE("Факт ",LEFT([2]Расходы!DC$7,4))))</f>
        <v>0</v>
      </c>
      <c r="DG96" s="1132">
        <f t="shared" si="80"/>
        <v>0</v>
      </c>
      <c r="DH96" s="1132">
        <f t="shared" si="80"/>
        <v>0</v>
      </c>
      <c r="DI96" s="1130">
        <f t="shared" si="62"/>
        <v>-43035.975199999964</v>
      </c>
      <c r="DJ96" s="1130">
        <f t="shared" si="62"/>
        <v>-608.06747015188921</v>
      </c>
      <c r="DK96" s="1130">
        <f>SUMIFS([2]ДиР!$D:$D,[2]ДиР!$A:$A,MID(DK$8,1,LEN(DK$8)-5),[2]ДиР!$B:$B,[2]Расходы!$A96,[2]ДиР!$E:$E,CONCATENATE("План ",LEFT([2]Расходы!DK$7,4)))</f>
        <v>45384.79000000003</v>
      </c>
      <c r="DL96" s="1130">
        <f>SUMIFS([2]ДиР!$H:$H,[2]ДиР!$A:$A,MID(DK$8,1,LEN(DK$8)-5),[2]ДиР!$B:$B,[2]Расходы!$A96,[2]ДиР!$E:$E,CONCATENATE("План ",LEFT([2]Расходы!DK$7,4)))</f>
        <v>638.81751002885539</v>
      </c>
      <c r="DM96" s="1130">
        <f>IF(DM$5=[2]Период!$B$2,SUMIFS('[2]Расходы 1'!$G:$G,'[2]Расходы 1'!$A:$A,[2]Расходы!$A96),SUMIFS([2]ДиР!$D:$D,[2]ДиР!$A:$A,MID(DM$8,1,LEN(DM$8)-5),[2]ДиР!$B:$B,[2]Расходы!$A96,[2]ДиР!$E:$E,CONCATENATE("Факт ",LEFT([2]Расходы!DK$7,4))))</f>
        <v>0</v>
      </c>
      <c r="DN96" s="1130">
        <f>IF(DM$5=[2]Период!$B$2,SUMIFS('[2]Расходы 1'!$H:$H,'[2]Расходы 1'!$A:$A,[2]Расходы!$A96),SUMIFS([2]ДиР!$H:$H,[2]ДиР!$A:$A,MID(DM$8,1,LEN(DM$8)-5),[2]ДиР!$B:$B,[2]Расходы!$A96,[2]ДиР!$E:$E,CONCATENATE("Факт ",LEFT([2]Расходы!DK$7,4))))</f>
        <v>0</v>
      </c>
      <c r="DO96" s="1132">
        <f t="shared" si="81"/>
        <v>0</v>
      </c>
      <c r="DP96" s="1132">
        <f t="shared" si="81"/>
        <v>0</v>
      </c>
      <c r="DQ96" s="1130">
        <f t="shared" si="63"/>
        <v>-45384.79000000003</v>
      </c>
      <c r="DR96" s="1130">
        <f t="shared" si="63"/>
        <v>-638.81751002885539</v>
      </c>
      <c r="DS96" s="1130">
        <f t="shared" si="85"/>
        <v>129830.62529999999</v>
      </c>
      <c r="DT96" s="1130">
        <f t="shared" si="85"/>
        <v>1834.2172275390878</v>
      </c>
      <c r="DU96" s="1130">
        <f t="shared" si="85"/>
        <v>0</v>
      </c>
      <c r="DV96" s="1130">
        <f t="shared" si="85"/>
        <v>0</v>
      </c>
      <c r="DW96" s="1131">
        <f t="shared" si="82"/>
        <v>0</v>
      </c>
      <c r="DX96" s="1131">
        <f t="shared" si="82"/>
        <v>0</v>
      </c>
      <c r="DY96" s="1130">
        <f t="shared" si="64"/>
        <v>-129830.62529999999</v>
      </c>
      <c r="DZ96" s="1130">
        <f t="shared" si="64"/>
        <v>-1834.2172275390878</v>
      </c>
      <c r="EA96" s="1130">
        <f t="shared" si="65"/>
        <v>371101.8468</v>
      </c>
      <c r="EB96" s="1130">
        <f t="shared" si="65"/>
        <v>5303.1559541284987</v>
      </c>
      <c r="EC96" s="1130">
        <f t="shared" si="65"/>
        <v>0</v>
      </c>
      <c r="ED96" s="1130">
        <f t="shared" si="65"/>
        <v>0</v>
      </c>
      <c r="EE96" s="1131">
        <f t="shared" si="83"/>
        <v>0</v>
      </c>
      <c r="EF96" s="1131">
        <f t="shared" si="83"/>
        <v>0</v>
      </c>
      <c r="EG96" s="1130">
        <f t="shared" si="66"/>
        <v>-371101.8468</v>
      </c>
      <c r="EH96" s="1130">
        <f t="shared" si="66"/>
        <v>-5303.1559541284987</v>
      </c>
    </row>
    <row r="97" spans="1:138" ht="12.75" outlineLevel="1" x14ac:dyDescent="0.2">
      <c r="A97" s="1107">
        <v>3401020000</v>
      </c>
      <c r="B97" s="1108" t="s">
        <v>405</v>
      </c>
      <c r="C97" s="1130"/>
      <c r="D97" s="1130"/>
      <c r="E97" s="1130"/>
      <c r="F97" s="1130"/>
      <c r="G97" s="1131">
        <f t="shared" si="47"/>
        <v>0</v>
      </c>
      <c r="H97" s="1131">
        <f t="shared" si="47"/>
        <v>0</v>
      </c>
      <c r="I97" s="1130">
        <f t="shared" si="48"/>
        <v>0</v>
      </c>
      <c r="J97" s="1130">
        <f t="shared" si="48"/>
        <v>0</v>
      </c>
      <c r="K97" s="1130"/>
      <c r="L97" s="1130"/>
      <c r="M97" s="1130"/>
      <c r="N97" s="1130"/>
      <c r="O97" s="1131">
        <f t="shared" si="67"/>
        <v>0</v>
      </c>
      <c r="P97" s="1131">
        <f t="shared" si="67"/>
        <v>0</v>
      </c>
      <c r="Q97" s="1130">
        <f t="shared" si="50"/>
        <v>0</v>
      </c>
      <c r="R97" s="1130">
        <f t="shared" si="50"/>
        <v>0</v>
      </c>
      <c r="S97" s="1130"/>
      <c r="T97" s="1130"/>
      <c r="U97" s="1130"/>
      <c r="V97" s="1130"/>
      <c r="W97" s="1132">
        <f t="shared" si="68"/>
        <v>0</v>
      </c>
      <c r="X97" s="1132">
        <f t="shared" si="68"/>
        <v>0</v>
      </c>
      <c r="Y97" s="1130">
        <f t="shared" si="51"/>
        <v>0</v>
      </c>
      <c r="Z97" s="1130">
        <f t="shared" si="51"/>
        <v>0</v>
      </c>
      <c r="AA97" s="1130">
        <f t="shared" si="49"/>
        <v>0</v>
      </c>
      <c r="AB97" s="1130">
        <f t="shared" si="49"/>
        <v>0</v>
      </c>
      <c r="AC97" s="1130">
        <f t="shared" si="49"/>
        <v>0</v>
      </c>
      <c r="AD97" s="1130">
        <f t="shared" si="49"/>
        <v>0</v>
      </c>
      <c r="AE97" s="1132">
        <f t="shared" si="69"/>
        <v>0</v>
      </c>
      <c r="AF97" s="1132">
        <f t="shared" si="69"/>
        <v>0</v>
      </c>
      <c r="AG97" s="1130">
        <f t="shared" si="52"/>
        <v>0</v>
      </c>
      <c r="AH97" s="1130">
        <f t="shared" si="52"/>
        <v>0</v>
      </c>
      <c r="AI97" s="1130">
        <f>SUMIFS([2]ДиР!$D:$D,[2]ДиР!$A:$A,MID(AI$8,1,LEN(AI$8)-5),[2]ДиР!$B:$B,[2]Расходы!$A97,[2]ДиР!$E:$E,CONCATENATE("План ",LEFT([2]Расходы!AI$7,4)))</f>
        <v>0</v>
      </c>
      <c r="AJ97" s="1130">
        <f>SUMIFS([2]ДиР!$H:$H,[2]ДиР!$A:$A,MID(AI$8,1,LEN(AI$8)-5),[2]ДиР!$B:$B,[2]Расходы!$A97,[2]ДиР!$E:$E,CONCATENATE("План ",LEFT([2]Расходы!AI$7,4)))</f>
        <v>0</v>
      </c>
      <c r="AK97" s="1130">
        <f>IF(AK$5=[2]Период!$B$2,SUMIFS('[2]Расходы 1'!$G:$G,'[2]Расходы 1'!$A:$A,[2]Расходы!$A97),SUMIFS([2]ДиР!$D:$D,[2]ДиР!$A:$A,MID(AK$8,1,LEN(AK$8)-5),[2]ДиР!$B:$B,[2]Расходы!$A97,[2]ДиР!$E:$E,CONCATENATE("Факт ",LEFT([2]Расходы!AI$7,4))))</f>
        <v>0</v>
      </c>
      <c r="AL97" s="1130">
        <f>IF(AK$5=[2]Период!$B$2,SUMIFS('[2]Расходы 1'!$H:$H,'[2]Расходы 1'!$A:$A,[2]Расходы!$A97),SUMIFS([2]ДиР!$H:$H,[2]ДиР!$A:$A,MID(AK$8,1,LEN(AK$8)-5),[2]ДиР!$B:$B,[2]Расходы!$A97,[2]ДиР!$E:$E,CONCATENATE("Факт ",LEFT([2]Расходы!AI$7,4))))</f>
        <v>0</v>
      </c>
      <c r="AM97" s="1132">
        <f t="shared" si="70"/>
        <v>0</v>
      </c>
      <c r="AN97" s="1132">
        <f t="shared" si="70"/>
        <v>0</v>
      </c>
      <c r="AO97" s="1130">
        <f t="shared" si="53"/>
        <v>0</v>
      </c>
      <c r="AP97" s="1130">
        <f t="shared" si="53"/>
        <v>0</v>
      </c>
      <c r="AQ97" s="1130">
        <f>SUMIFS([2]ДиР!$D:$D,[2]ДиР!$A:$A,MID(AQ$8,1,LEN(AQ$8)-5),[2]ДиР!$B:$B,[2]Расходы!$A97,[2]ДиР!$E:$E,CONCATENATE("План ",LEFT([2]Расходы!AQ$7,4)))</f>
        <v>0</v>
      </c>
      <c r="AR97" s="1130">
        <f>SUMIFS([2]ДиР!$H:$H,[2]ДиР!$A:$A,MID(AQ$8,1,LEN(AQ$8)-5),[2]ДиР!$B:$B,[2]Расходы!$A97,[2]ДиР!$E:$E,CONCATENATE("План ",LEFT([2]Расходы!AQ$7,4)))</f>
        <v>0</v>
      </c>
      <c r="AS97" s="1130">
        <f>IF(AS$5=[2]Период!$B$2,SUMIFS('[2]Расходы 1'!$G:$G,'[2]Расходы 1'!$A:$A,[2]Расходы!$A97),SUMIFS([2]ДиР!$D:$D,[2]ДиР!$A:$A,MID(AS$8,1,LEN(AS$8)-5),[2]ДиР!$B:$B,[2]Расходы!$A97,[2]ДиР!$E:$E,CONCATENATE("Факт ",LEFT([2]Расходы!AQ$7,4))))</f>
        <v>0</v>
      </c>
      <c r="AT97" s="1130">
        <f>IF(AS$5=[2]Период!$B$2,SUMIFS('[2]Расходы 1'!$H:$H,'[2]Расходы 1'!$A:$A,[2]Расходы!$A97),SUMIFS([2]ДиР!$H:$H,[2]ДиР!$A:$A,MID(AS$8,1,LEN(AS$8)-5),[2]ДиР!$B:$B,[2]Расходы!$A97,[2]ДиР!$E:$E,CONCATENATE("Факт ",LEFT([2]Расходы!AQ$7,4))))</f>
        <v>0</v>
      </c>
      <c r="AU97" s="1132">
        <f t="shared" si="84"/>
        <v>0</v>
      </c>
      <c r="AV97" s="1132">
        <f t="shared" si="84"/>
        <v>0</v>
      </c>
      <c r="AW97" s="1130">
        <f t="shared" si="54"/>
        <v>0</v>
      </c>
      <c r="AX97" s="1130">
        <f t="shared" si="54"/>
        <v>0</v>
      </c>
      <c r="AY97" s="1130">
        <f>SUMIFS([2]ДиР!$D:$D,[2]ДиР!$A:$A,MID(AY$8,1,LEN(AY$8)-5),[2]ДиР!$B:$B,[2]Расходы!$A97,[2]ДиР!$E:$E,CONCATENATE("План ",LEFT([2]Расходы!AY$7,4)))</f>
        <v>0</v>
      </c>
      <c r="AZ97" s="1130">
        <f>SUMIFS([2]ДиР!$H:$H,[2]ДиР!$A:$A,MID(AY$8,1,LEN(AY$8)-5),[2]ДиР!$B:$B,[2]Расходы!$A97,[2]ДиР!$E:$E,CONCATENATE("План ",LEFT([2]Расходы!AY$7,4)))</f>
        <v>0</v>
      </c>
      <c r="BA97" s="1130">
        <f>IF(BA$5=[2]Период!$B$2,SUMIFS('[2]Расходы 1'!$G:$G,'[2]Расходы 1'!$A:$A,[2]Расходы!$A97),SUMIFS([2]ДиР!$D:$D,[2]ДиР!$A:$A,MID(BA$8,1,LEN(BA$8)-5),[2]ДиР!$B:$B,[2]Расходы!$A97,[2]ДиР!$E:$E,CONCATENATE("Факт ",LEFT([2]Расходы!AY$7,4))))</f>
        <v>0</v>
      </c>
      <c r="BB97" s="1130">
        <f>IF(BA$5=[2]Период!$B$2,SUMIFS('[2]Расходы 1'!$H:$H,'[2]Расходы 1'!$A:$A,[2]Расходы!$A97),SUMIFS([2]ДиР!$H:$H,[2]ДиР!$A:$A,MID(BA$8,1,LEN(BA$8)-5),[2]ДиР!$B:$B,[2]Расходы!$A97,[2]ДиР!$E:$E,CONCATENATE("Факт ",LEFT([2]Расходы!AY$7,4))))</f>
        <v>0</v>
      </c>
      <c r="BC97" s="1132">
        <f t="shared" si="71"/>
        <v>0</v>
      </c>
      <c r="BD97" s="1132">
        <f t="shared" si="71"/>
        <v>0</v>
      </c>
      <c r="BE97" s="1130">
        <f t="shared" si="55"/>
        <v>0</v>
      </c>
      <c r="BF97" s="1130">
        <f t="shared" si="55"/>
        <v>0</v>
      </c>
      <c r="BG97" s="1130">
        <f t="shared" si="72"/>
        <v>0</v>
      </c>
      <c r="BH97" s="1130">
        <f t="shared" si="72"/>
        <v>0</v>
      </c>
      <c r="BI97" s="1130">
        <f t="shared" si="72"/>
        <v>0</v>
      </c>
      <c r="BJ97" s="1130">
        <f t="shared" si="72"/>
        <v>0</v>
      </c>
      <c r="BK97" s="1131">
        <f t="shared" si="73"/>
        <v>0</v>
      </c>
      <c r="BL97" s="1131">
        <f t="shared" si="73"/>
        <v>0</v>
      </c>
      <c r="BM97" s="1130">
        <f t="shared" si="56"/>
        <v>0</v>
      </c>
      <c r="BN97" s="1130">
        <f t="shared" si="56"/>
        <v>0</v>
      </c>
      <c r="BO97" s="1130">
        <f>SUMIFS([2]ДиР!$D:$D,[2]ДиР!$A:$A,MID(BO$8,1,LEN(BO$8)-5),[2]ДиР!$B:$B,[2]Расходы!$A97,[2]ДиР!$E:$E,CONCATENATE("План ",LEFT([2]Расходы!BO$7,4)))</f>
        <v>0</v>
      </c>
      <c r="BP97" s="1130">
        <f>SUMIFS([2]ДиР!$H:$H,[2]ДиР!$A:$A,MID(BO$8,1,LEN(BO$8)-5),[2]ДиР!$B:$B,[2]Расходы!$A97,[2]ДиР!$E:$E,CONCATENATE("План ",LEFT([2]Расходы!BO$7,4)))</f>
        <v>0</v>
      </c>
      <c r="BQ97" s="1130">
        <f>IF(BQ$5=[2]Период!$B$2,SUMIFS('[2]Расходы 1'!$G:$G,'[2]Расходы 1'!$A:$A,[2]Расходы!$A97),SUMIFS([2]ДиР!$D:$D,[2]ДиР!$A:$A,MID(BQ$8,1,LEN(BQ$8)-5),[2]ДиР!$B:$B,[2]Расходы!$A97,[2]ДиР!$E:$E,CONCATENATE("Факт ",LEFT([2]Расходы!BO$7,4))))</f>
        <v>0</v>
      </c>
      <c r="BR97" s="1130">
        <f>IF(BQ$5=[2]Период!$B$2,SUMIFS('[2]Расходы 1'!$H:$H,'[2]Расходы 1'!$A:$A,[2]Расходы!$A97),SUMIFS([2]ДиР!$H:$H,[2]ДиР!$A:$A,MID(BQ$8,1,LEN(BQ$8)-5),[2]ДиР!$B:$B,[2]Расходы!$A97,[2]ДиР!$E:$E,CONCATENATE("Факт ",LEFT([2]Расходы!BO$7,4))))</f>
        <v>0</v>
      </c>
      <c r="BS97" s="1132">
        <f t="shared" si="74"/>
        <v>0</v>
      </c>
      <c r="BT97" s="1132">
        <f t="shared" si="74"/>
        <v>0</v>
      </c>
      <c r="BU97" s="1130">
        <f t="shared" si="57"/>
        <v>0</v>
      </c>
      <c r="BV97" s="1130">
        <f t="shared" si="57"/>
        <v>0</v>
      </c>
      <c r="BW97" s="1130">
        <f>SUMIFS([2]ДиР!$D:$D,[2]ДиР!$A:$A,MID(BW$8,1,LEN(BW$8)-5),[2]ДиР!$B:$B,[2]Расходы!$A97,[2]ДиР!$E:$E,CONCATENATE("План ",LEFT([2]Расходы!BW$7,4)))</f>
        <v>0</v>
      </c>
      <c r="BX97" s="1130">
        <f>SUMIFS([2]ДиР!$H:$H,[2]ДиР!$A:$A,MID(BW$8,1,LEN(BW$8)-5),[2]ДиР!$B:$B,[2]Расходы!$A97,[2]ДиР!$E:$E,CONCATENATE("План ",LEFT([2]Расходы!BW$7,4)))</f>
        <v>0</v>
      </c>
      <c r="BY97" s="1130">
        <f>IF(BY$5=[2]Период!$B$2,SUMIFS('[2]Расходы 1'!$G:$G,'[2]Расходы 1'!$A:$A,[2]Расходы!$A97),SUMIFS([2]ДиР!$D:$D,[2]ДиР!$A:$A,MID(BY$8,1,LEN(BY$8)-5),[2]ДиР!$B:$B,[2]Расходы!$A97,[2]ДиР!$E:$E,CONCATENATE("Факт ",LEFT([2]Расходы!BW$7,4))))</f>
        <v>0</v>
      </c>
      <c r="BZ97" s="1130">
        <f>IF(BY$5=[2]Период!$B$2,SUMIFS('[2]Расходы 1'!$H:$H,'[2]Расходы 1'!$A:$A,[2]Расходы!$A97),SUMIFS([2]ДиР!$H:$H,[2]ДиР!$A:$A,MID(BY$8,1,LEN(BY$8)-5),[2]ДиР!$B:$B,[2]Расходы!$A97,[2]ДиР!$E:$E,CONCATENATE("Факт ",LEFT([2]Расходы!BW$7,4))))</f>
        <v>0</v>
      </c>
      <c r="CA97" s="1132">
        <f t="shared" si="75"/>
        <v>0</v>
      </c>
      <c r="CB97" s="1132">
        <f t="shared" si="75"/>
        <v>0</v>
      </c>
      <c r="CC97" s="1130">
        <f t="shared" si="58"/>
        <v>0</v>
      </c>
      <c r="CD97" s="1130">
        <f t="shared" si="58"/>
        <v>0</v>
      </c>
      <c r="CE97" s="1130">
        <f>SUMIFS([2]ДиР!$D:$D,[2]ДиР!$A:$A,MID(CE$8,1,LEN(CE$8)-5),[2]ДиР!$B:$B,[2]Расходы!$A97,[2]ДиР!$E:$E,CONCATENATE("План ",LEFT([2]Расходы!CE$7,4)))</f>
        <v>0</v>
      </c>
      <c r="CF97" s="1130">
        <f>SUMIFS([2]ДиР!$H:$H,[2]ДиР!$A:$A,MID(CE$8,1,LEN(CE$8)-5),[2]ДиР!$B:$B,[2]Расходы!$A97,[2]ДиР!$E:$E,CONCATENATE("План ",LEFT([2]Расходы!CE$7,4)))</f>
        <v>0</v>
      </c>
      <c r="CG97" s="1130">
        <f>IF(CG$5=[2]Период!$B$2,SUMIFS('[2]Расходы 1'!$G:$G,'[2]Расходы 1'!$A:$A,[2]Расходы!$A97),SUMIFS([2]ДиР!$D:$D,[2]ДиР!$A:$A,MID(CG$8,1,LEN(CG$8)-5),[2]ДиР!$B:$B,[2]Расходы!$A97,[2]ДиР!$E:$E,CONCATENATE("Факт ",LEFT([2]Расходы!CE$7,4))))</f>
        <v>0</v>
      </c>
      <c r="CH97" s="1130">
        <f>IF(CG$5=[2]Период!$B$2,SUMIFS('[2]Расходы 1'!$H:$H,'[2]Расходы 1'!$A:$A,[2]Расходы!$A97),SUMIFS([2]ДиР!$H:$H,[2]ДиР!$A:$A,MID(CG$8,1,LEN(CG$8)-5),[2]ДиР!$B:$B,[2]Расходы!$A97,[2]ДиР!$E:$E,CONCATENATE("Факт ",LEFT([2]Расходы!CE$7,4))))</f>
        <v>0</v>
      </c>
      <c r="CI97" s="1132">
        <f t="shared" si="76"/>
        <v>0</v>
      </c>
      <c r="CJ97" s="1132">
        <f t="shared" si="76"/>
        <v>0</v>
      </c>
      <c r="CK97" s="1130">
        <f t="shared" si="59"/>
        <v>0</v>
      </c>
      <c r="CL97" s="1130">
        <f t="shared" si="59"/>
        <v>0</v>
      </c>
      <c r="CM97" s="1130">
        <f t="shared" si="77"/>
        <v>0</v>
      </c>
      <c r="CN97" s="1130">
        <f t="shared" si="77"/>
        <v>0</v>
      </c>
      <c r="CO97" s="1130">
        <f t="shared" si="77"/>
        <v>0</v>
      </c>
      <c r="CP97" s="1130">
        <f t="shared" si="77"/>
        <v>0</v>
      </c>
      <c r="CQ97" s="1131">
        <f t="shared" si="78"/>
        <v>0</v>
      </c>
      <c r="CR97" s="1131">
        <f t="shared" si="78"/>
        <v>0</v>
      </c>
      <c r="CS97" s="1130">
        <f t="shared" si="60"/>
        <v>0</v>
      </c>
      <c r="CT97" s="1130">
        <f t="shared" si="60"/>
        <v>0</v>
      </c>
      <c r="CU97" s="1130">
        <f>SUMIFS([2]ДиР!$D:$D,[2]ДиР!$A:$A,MID(CU$8,1,LEN(CU$8)-5),[2]ДиР!$B:$B,[2]Расходы!$A97,[2]ДиР!$E:$E,CONCATENATE("План ",LEFT([2]Расходы!CU$7,4)))</f>
        <v>0</v>
      </c>
      <c r="CV97" s="1130">
        <f>SUMIFS([2]ДиР!$H:$H,[2]ДиР!$A:$A,MID(CU$8,1,LEN(CU$8)-5),[2]ДиР!$B:$B,[2]Расходы!$A97,[2]ДиР!$E:$E,CONCATENATE("План ",LEFT([2]Расходы!CU$7,4)))</f>
        <v>0</v>
      </c>
      <c r="CW97" s="1130">
        <f>IF(CW$5=[2]Период!$B$2,SUMIFS('[2]Расходы 1'!$G:$G,'[2]Расходы 1'!$A:$A,[2]Расходы!$A97),SUMIFS([2]ДиР!$D:$D,[2]ДиР!$A:$A,MID(CW$8,1,LEN(CW$8)-5),[2]ДиР!$B:$B,[2]Расходы!$A97,[2]ДиР!$E:$E,CONCATENATE("Факт ",LEFT([2]Расходы!CU$7,4))))</f>
        <v>0</v>
      </c>
      <c r="CX97" s="1130">
        <f>IF(CW$5=[2]Период!$B$2,SUMIFS('[2]Расходы 1'!$H:$H,'[2]Расходы 1'!$A:$A,[2]Расходы!$A97),SUMIFS([2]ДиР!$H:$H,[2]ДиР!$A:$A,MID(CW$8,1,LEN(CW$8)-5),[2]ДиР!$B:$B,[2]Расходы!$A97,[2]ДиР!$E:$E,CONCATENATE("Факт ",LEFT([2]Расходы!CU$7,4))))</f>
        <v>0</v>
      </c>
      <c r="CY97" s="1132">
        <f t="shared" si="79"/>
        <v>0</v>
      </c>
      <c r="CZ97" s="1132">
        <f t="shared" si="79"/>
        <v>0</v>
      </c>
      <c r="DA97" s="1130">
        <f t="shared" si="61"/>
        <v>0</v>
      </c>
      <c r="DB97" s="1130">
        <f t="shared" si="61"/>
        <v>0</v>
      </c>
      <c r="DC97" s="1130">
        <f>SUMIFS([2]ДиР!$D:$D,[2]ДиР!$A:$A,MID(DC$8,1,LEN(DC$8)-5),[2]ДиР!$B:$B,[2]Расходы!$A97,[2]ДиР!$E:$E,CONCATENATE("План ",LEFT([2]Расходы!DC$7,4)))</f>
        <v>0</v>
      </c>
      <c r="DD97" s="1130">
        <f>SUMIFS([2]ДиР!$H:$H,[2]ДиР!$A:$A,MID(DC$8,1,LEN(DC$8)-5),[2]ДиР!$B:$B,[2]Расходы!$A97,[2]ДиР!$E:$E,CONCATENATE("План ",LEFT([2]Расходы!DC$7,4)))</f>
        <v>0</v>
      </c>
      <c r="DE97" s="1130">
        <f>IF(DE$5=[2]Период!$B$2,SUMIFS('[2]Расходы 1'!$G:$G,'[2]Расходы 1'!$A:$A,[2]Расходы!$A97),SUMIFS([2]ДиР!$D:$D,[2]ДиР!$A:$A,MID(DE$8,1,LEN(DE$8)-5),[2]ДиР!$B:$B,[2]Расходы!$A97,[2]ДиР!$E:$E,CONCATENATE("Факт ",LEFT([2]Расходы!DC$7,4))))</f>
        <v>0</v>
      </c>
      <c r="DF97" s="1130">
        <f>IF(DE$5=[2]Период!$B$2,SUMIFS('[2]Расходы 1'!$H:$H,'[2]Расходы 1'!$A:$A,[2]Расходы!$A97),SUMIFS([2]ДиР!$H:$H,[2]ДиР!$A:$A,MID(DE$8,1,LEN(DE$8)-5),[2]ДиР!$B:$B,[2]Расходы!$A97,[2]ДиР!$E:$E,CONCATENATE("Факт ",LEFT([2]Расходы!DC$7,4))))</f>
        <v>0</v>
      </c>
      <c r="DG97" s="1132">
        <f t="shared" si="80"/>
        <v>0</v>
      </c>
      <c r="DH97" s="1132">
        <f t="shared" si="80"/>
        <v>0</v>
      </c>
      <c r="DI97" s="1130">
        <f t="shared" si="62"/>
        <v>0</v>
      </c>
      <c r="DJ97" s="1130">
        <f t="shared" si="62"/>
        <v>0</v>
      </c>
      <c r="DK97" s="1130">
        <f>SUMIFS([2]ДиР!$D:$D,[2]ДиР!$A:$A,MID(DK$8,1,LEN(DK$8)-5),[2]ДиР!$B:$B,[2]Расходы!$A97,[2]ДиР!$E:$E,CONCATENATE("План ",LEFT([2]Расходы!DK$7,4)))</f>
        <v>0</v>
      </c>
      <c r="DL97" s="1130">
        <f>SUMIFS([2]ДиР!$H:$H,[2]ДиР!$A:$A,MID(DK$8,1,LEN(DK$8)-5),[2]ДиР!$B:$B,[2]Расходы!$A97,[2]ДиР!$E:$E,CONCATENATE("План ",LEFT([2]Расходы!DK$7,4)))</f>
        <v>0</v>
      </c>
      <c r="DM97" s="1130">
        <f>IF(DM$5=[2]Период!$B$2,SUMIFS('[2]Расходы 1'!$G:$G,'[2]Расходы 1'!$A:$A,[2]Расходы!$A97),SUMIFS([2]ДиР!$D:$D,[2]ДиР!$A:$A,MID(DM$8,1,LEN(DM$8)-5),[2]ДиР!$B:$B,[2]Расходы!$A97,[2]ДиР!$E:$E,CONCATENATE("Факт ",LEFT([2]Расходы!DK$7,4))))</f>
        <v>0</v>
      </c>
      <c r="DN97" s="1130">
        <f>IF(DM$5=[2]Период!$B$2,SUMIFS('[2]Расходы 1'!$H:$H,'[2]Расходы 1'!$A:$A,[2]Расходы!$A97),SUMIFS([2]ДиР!$H:$H,[2]ДиР!$A:$A,MID(DM$8,1,LEN(DM$8)-5),[2]ДиР!$B:$B,[2]Расходы!$A97,[2]ДиР!$E:$E,CONCATENATE("Факт ",LEFT([2]Расходы!DK$7,4))))</f>
        <v>0</v>
      </c>
      <c r="DO97" s="1132">
        <f t="shared" si="81"/>
        <v>0</v>
      </c>
      <c r="DP97" s="1132">
        <f t="shared" si="81"/>
        <v>0</v>
      </c>
      <c r="DQ97" s="1130">
        <f t="shared" si="63"/>
        <v>0</v>
      </c>
      <c r="DR97" s="1130">
        <f t="shared" si="63"/>
        <v>0</v>
      </c>
      <c r="DS97" s="1130">
        <f t="shared" si="85"/>
        <v>0</v>
      </c>
      <c r="DT97" s="1130">
        <f t="shared" si="85"/>
        <v>0</v>
      </c>
      <c r="DU97" s="1130">
        <f t="shared" si="85"/>
        <v>0</v>
      </c>
      <c r="DV97" s="1130">
        <f t="shared" si="85"/>
        <v>0</v>
      </c>
      <c r="DW97" s="1131">
        <f t="shared" si="82"/>
        <v>0</v>
      </c>
      <c r="DX97" s="1131">
        <f t="shared" si="82"/>
        <v>0</v>
      </c>
      <c r="DY97" s="1130">
        <f t="shared" si="64"/>
        <v>0</v>
      </c>
      <c r="DZ97" s="1130">
        <f t="shared" si="64"/>
        <v>0</v>
      </c>
      <c r="EA97" s="1130">
        <f t="shared" si="65"/>
        <v>0</v>
      </c>
      <c r="EB97" s="1130">
        <f t="shared" si="65"/>
        <v>0</v>
      </c>
      <c r="EC97" s="1130">
        <f t="shared" si="65"/>
        <v>0</v>
      </c>
      <c r="ED97" s="1130">
        <f t="shared" si="65"/>
        <v>0</v>
      </c>
      <c r="EE97" s="1131">
        <f t="shared" si="83"/>
        <v>0</v>
      </c>
      <c r="EF97" s="1131">
        <f t="shared" si="83"/>
        <v>0</v>
      </c>
      <c r="EG97" s="1130">
        <f t="shared" si="66"/>
        <v>0</v>
      </c>
      <c r="EH97" s="1130">
        <f t="shared" si="66"/>
        <v>0</v>
      </c>
    </row>
    <row r="98" spans="1:138" ht="12.75" x14ac:dyDescent="0.2">
      <c r="A98" s="1109">
        <v>2.2999999999999998</v>
      </c>
      <c r="B98" s="1110" t="s">
        <v>1038</v>
      </c>
      <c r="C98" s="1127">
        <f>SUM(C99:C106)</f>
        <v>0</v>
      </c>
      <c r="D98" s="1127">
        <f>SUM(D99:D106)</f>
        <v>0</v>
      </c>
      <c r="E98" s="1127">
        <f>SUM(E99:E106)</f>
        <v>0</v>
      </c>
      <c r="F98" s="1127">
        <f>SUM(F99:F106)</f>
        <v>0</v>
      </c>
      <c r="G98" s="1128">
        <f t="shared" si="47"/>
        <v>0</v>
      </c>
      <c r="H98" s="1128">
        <f t="shared" si="47"/>
        <v>0</v>
      </c>
      <c r="I98" s="1127">
        <f t="shared" si="48"/>
        <v>0</v>
      </c>
      <c r="J98" s="1127">
        <f t="shared" si="48"/>
        <v>0</v>
      </c>
      <c r="K98" s="1127">
        <f>SUM(K99:K106)</f>
        <v>0</v>
      </c>
      <c r="L98" s="1127">
        <f>SUM(L99:L106)</f>
        <v>0</v>
      </c>
      <c r="M98" s="1127">
        <f>SUM(M99:M106)</f>
        <v>0</v>
      </c>
      <c r="N98" s="1127">
        <f>SUM(N99:N106)</f>
        <v>0</v>
      </c>
      <c r="O98" s="1128">
        <f t="shared" si="67"/>
        <v>0</v>
      </c>
      <c r="P98" s="1128">
        <f t="shared" si="67"/>
        <v>0</v>
      </c>
      <c r="Q98" s="1127">
        <f t="shared" si="50"/>
        <v>0</v>
      </c>
      <c r="R98" s="1127">
        <f t="shared" si="50"/>
        <v>0</v>
      </c>
      <c r="S98" s="1127">
        <f>SUM(S99:S106)</f>
        <v>0</v>
      </c>
      <c r="T98" s="1127">
        <f>SUM(T99:T106)</f>
        <v>0</v>
      </c>
      <c r="U98" s="1127">
        <f>SUM(U99:U106)</f>
        <v>0</v>
      </c>
      <c r="V98" s="1127">
        <f>SUM(V99:V106)</f>
        <v>0</v>
      </c>
      <c r="W98" s="1129">
        <f t="shared" si="68"/>
        <v>0</v>
      </c>
      <c r="X98" s="1129">
        <f t="shared" si="68"/>
        <v>0</v>
      </c>
      <c r="Y98" s="1127">
        <f t="shared" si="51"/>
        <v>0</v>
      </c>
      <c r="Z98" s="1127">
        <f t="shared" si="51"/>
        <v>0</v>
      </c>
      <c r="AA98" s="1127">
        <f t="shared" si="49"/>
        <v>0</v>
      </c>
      <c r="AB98" s="1127">
        <f t="shared" si="49"/>
        <v>0</v>
      </c>
      <c r="AC98" s="1127">
        <f t="shared" si="49"/>
        <v>0</v>
      </c>
      <c r="AD98" s="1127">
        <f t="shared" si="49"/>
        <v>0</v>
      </c>
      <c r="AE98" s="1129">
        <f t="shared" si="69"/>
        <v>0</v>
      </c>
      <c r="AF98" s="1129">
        <f t="shared" si="69"/>
        <v>0</v>
      </c>
      <c r="AG98" s="1127">
        <f t="shared" si="52"/>
        <v>0</v>
      </c>
      <c r="AH98" s="1127">
        <f t="shared" si="52"/>
        <v>0</v>
      </c>
      <c r="AI98" s="1127">
        <f>SUM(AI99:AI106)</f>
        <v>764689.8330739449</v>
      </c>
      <c r="AJ98" s="1127">
        <f>SUM(AJ99:AJ106)</f>
        <v>11104.18693202563</v>
      </c>
      <c r="AK98" s="1127">
        <f>SUM(AK99:AK106)</f>
        <v>0</v>
      </c>
      <c r="AL98" s="1127">
        <f>SUM(AL99:AL106)</f>
        <v>0</v>
      </c>
      <c r="AM98" s="1129">
        <f t="shared" si="70"/>
        <v>0</v>
      </c>
      <c r="AN98" s="1129">
        <f t="shared" si="70"/>
        <v>0</v>
      </c>
      <c r="AO98" s="1127">
        <f t="shared" si="53"/>
        <v>-764689.8330739449</v>
      </c>
      <c r="AP98" s="1127">
        <f t="shared" si="53"/>
        <v>-11104.18693202563</v>
      </c>
      <c r="AQ98" s="1127">
        <f>SUM(AQ99:AQ106)</f>
        <v>1742078.8105531919</v>
      </c>
      <c r="AR98" s="1127">
        <f>SUM(AR99:AR106)</f>
        <v>25198.218131961985</v>
      </c>
      <c r="AS98" s="1127">
        <f>SUM(AS99:AS106)</f>
        <v>0</v>
      </c>
      <c r="AT98" s="1127">
        <f>SUM(AT99:AT106)</f>
        <v>0</v>
      </c>
      <c r="AU98" s="1129">
        <f t="shared" si="84"/>
        <v>0</v>
      </c>
      <c r="AV98" s="1129">
        <f t="shared" si="84"/>
        <v>0</v>
      </c>
      <c r="AW98" s="1127">
        <f t="shared" si="54"/>
        <v>-1742078.8105531919</v>
      </c>
      <c r="AX98" s="1127">
        <f t="shared" si="54"/>
        <v>-25198.218131961985</v>
      </c>
      <c r="AY98" s="1127">
        <f>SUM(AY99:AY106)</f>
        <v>1046779.5026188551</v>
      </c>
      <c r="AZ98" s="1127">
        <f>SUM(AZ99:AZ106)</f>
        <v>15082.19152249629</v>
      </c>
      <c r="BA98" s="1127">
        <f>SUM(BA99:BA106)</f>
        <v>0</v>
      </c>
      <c r="BB98" s="1127">
        <f>SUM(BB99:BB106)</f>
        <v>0</v>
      </c>
      <c r="BC98" s="1129">
        <f t="shared" si="71"/>
        <v>0</v>
      </c>
      <c r="BD98" s="1129">
        <f t="shared" si="71"/>
        <v>0</v>
      </c>
      <c r="BE98" s="1127">
        <f t="shared" si="55"/>
        <v>-1046779.5026188551</v>
      </c>
      <c r="BF98" s="1127">
        <f t="shared" si="55"/>
        <v>-15082.19152249629</v>
      </c>
      <c r="BG98" s="1127">
        <f t="shared" si="72"/>
        <v>3553548.1462459918</v>
      </c>
      <c r="BH98" s="1127">
        <f t="shared" si="72"/>
        <v>51384.596586483902</v>
      </c>
      <c r="BI98" s="1127">
        <f t="shared" si="72"/>
        <v>0</v>
      </c>
      <c r="BJ98" s="1127">
        <f t="shared" si="72"/>
        <v>0</v>
      </c>
      <c r="BK98" s="1128">
        <f t="shared" si="73"/>
        <v>0</v>
      </c>
      <c r="BL98" s="1128">
        <f t="shared" si="73"/>
        <v>0</v>
      </c>
      <c r="BM98" s="1127">
        <f t="shared" si="56"/>
        <v>-3553548.1462459918</v>
      </c>
      <c r="BN98" s="1127">
        <f t="shared" si="56"/>
        <v>-51384.596586483902</v>
      </c>
      <c r="BO98" s="1127">
        <f>SUM(BO99:BO106)</f>
        <v>1029599.3790941639</v>
      </c>
      <c r="BP98" s="1127">
        <f>SUM(BP99:BP106)</f>
        <v>14776.470997342987</v>
      </c>
      <c r="BQ98" s="1127">
        <f>SUM(BQ99:BQ106)</f>
        <v>0</v>
      </c>
      <c r="BR98" s="1127">
        <f>SUM(BR99:BR106)</f>
        <v>0</v>
      </c>
      <c r="BS98" s="1129">
        <f t="shared" si="74"/>
        <v>0</v>
      </c>
      <c r="BT98" s="1129">
        <f t="shared" si="74"/>
        <v>0</v>
      </c>
      <c r="BU98" s="1127">
        <f t="shared" si="57"/>
        <v>-1029599.3790941639</v>
      </c>
      <c r="BV98" s="1127">
        <f t="shared" si="57"/>
        <v>-14776.470997342987</v>
      </c>
      <c r="BW98" s="1127">
        <f>SUM(BW99:BW106)</f>
        <v>1062775.9702066025</v>
      </c>
      <c r="BX98" s="1127">
        <f>SUM(BX99:BX106)</f>
        <v>15192.28032601819</v>
      </c>
      <c r="BY98" s="1127">
        <f>SUM(BY99:BY106)</f>
        <v>0</v>
      </c>
      <c r="BZ98" s="1127">
        <f>SUM(BZ99:BZ106)</f>
        <v>0</v>
      </c>
      <c r="CA98" s="1129">
        <f t="shared" si="75"/>
        <v>0</v>
      </c>
      <c r="CB98" s="1129">
        <f t="shared" si="75"/>
        <v>0</v>
      </c>
      <c r="CC98" s="1127">
        <f t="shared" si="58"/>
        <v>-1062775.9702066025</v>
      </c>
      <c r="CD98" s="1127">
        <f t="shared" si="58"/>
        <v>-15192.28032601819</v>
      </c>
      <c r="CE98" s="1127">
        <f>SUM(CE99:CE106)</f>
        <v>1054464.0453861319</v>
      </c>
      <c r="CF98" s="1127">
        <f>SUM(CF99:CF106)</f>
        <v>15014.075487082497</v>
      </c>
      <c r="CG98" s="1127">
        <f>SUM(CG99:CG106)</f>
        <v>0</v>
      </c>
      <c r="CH98" s="1127">
        <f>SUM(CH99:CH106)</f>
        <v>0</v>
      </c>
      <c r="CI98" s="1129">
        <f t="shared" si="76"/>
        <v>0</v>
      </c>
      <c r="CJ98" s="1129">
        <f t="shared" si="76"/>
        <v>0</v>
      </c>
      <c r="CK98" s="1127">
        <f t="shared" si="59"/>
        <v>-1054464.0453861319</v>
      </c>
      <c r="CL98" s="1127">
        <f t="shared" si="59"/>
        <v>-15014.075487082497</v>
      </c>
      <c r="CM98" s="1127">
        <f t="shared" si="77"/>
        <v>3146839.3946868982</v>
      </c>
      <c r="CN98" s="1127">
        <f t="shared" si="77"/>
        <v>44982.826810443672</v>
      </c>
      <c r="CO98" s="1127">
        <f t="shared" si="77"/>
        <v>0</v>
      </c>
      <c r="CP98" s="1127">
        <f t="shared" si="77"/>
        <v>0</v>
      </c>
      <c r="CQ98" s="1128">
        <f t="shared" si="78"/>
        <v>0</v>
      </c>
      <c r="CR98" s="1128">
        <f t="shared" si="78"/>
        <v>0</v>
      </c>
      <c r="CS98" s="1127">
        <f t="shared" si="60"/>
        <v>-3146839.3946868982</v>
      </c>
      <c r="CT98" s="1127">
        <f t="shared" si="60"/>
        <v>-44982.826810443672</v>
      </c>
      <c r="CU98" s="1127">
        <f>SUM(CU99:CU106)</f>
        <v>854007.16852724343</v>
      </c>
      <c r="CV98" s="1127">
        <f>SUM(CV99:CV106)</f>
        <v>12112.717800542421</v>
      </c>
      <c r="CW98" s="1127">
        <f>SUM(CW99:CW106)</f>
        <v>0</v>
      </c>
      <c r="CX98" s="1127">
        <f>SUM(CX99:CX106)</f>
        <v>0</v>
      </c>
      <c r="CY98" s="1129">
        <f t="shared" si="79"/>
        <v>0</v>
      </c>
      <c r="CZ98" s="1129">
        <f t="shared" si="79"/>
        <v>0</v>
      </c>
      <c r="DA98" s="1127">
        <f t="shared" si="61"/>
        <v>-854007.16852724343</v>
      </c>
      <c r="DB98" s="1127">
        <f t="shared" si="61"/>
        <v>-12112.717800542421</v>
      </c>
      <c r="DC98" s="1127">
        <f>SUM(DC99:DC106)</f>
        <v>838945.06623246009</v>
      </c>
      <c r="DD98" s="1127">
        <f>SUM(DD99:DD106)</f>
        <v>11853.692210984953</v>
      </c>
      <c r="DE98" s="1127">
        <f>SUM(DE99:DE106)</f>
        <v>0</v>
      </c>
      <c r="DF98" s="1127">
        <f>SUM(DF99:DF106)</f>
        <v>0</v>
      </c>
      <c r="DG98" s="1129">
        <f t="shared" si="80"/>
        <v>0</v>
      </c>
      <c r="DH98" s="1129">
        <f t="shared" si="80"/>
        <v>0</v>
      </c>
      <c r="DI98" s="1127">
        <f t="shared" si="62"/>
        <v>-838945.06623246009</v>
      </c>
      <c r="DJ98" s="1127">
        <f t="shared" si="62"/>
        <v>-11853.692210984953</v>
      </c>
      <c r="DK98" s="1127">
        <f>SUM(DK99:DK106)</f>
        <v>2280459.467264066</v>
      </c>
      <c r="DL98" s="1127">
        <f>SUM(DL99:DL106)</f>
        <v>32098.803114421375</v>
      </c>
      <c r="DM98" s="1127">
        <f>SUM(DM99:DM106)</f>
        <v>0</v>
      </c>
      <c r="DN98" s="1127">
        <f>SUM(DN99:DN106)</f>
        <v>0</v>
      </c>
      <c r="DO98" s="1129">
        <f t="shared" si="81"/>
        <v>0</v>
      </c>
      <c r="DP98" s="1129">
        <f t="shared" si="81"/>
        <v>0</v>
      </c>
      <c r="DQ98" s="1127">
        <f t="shared" si="63"/>
        <v>-2280459.467264066</v>
      </c>
      <c r="DR98" s="1127">
        <f t="shared" si="63"/>
        <v>-32098.803114421375</v>
      </c>
      <c r="DS98" s="1127">
        <f t="shared" si="85"/>
        <v>3973411.7020237697</v>
      </c>
      <c r="DT98" s="1127">
        <f t="shared" si="85"/>
        <v>56065.213125948751</v>
      </c>
      <c r="DU98" s="1127">
        <f t="shared" si="85"/>
        <v>0</v>
      </c>
      <c r="DV98" s="1127">
        <f t="shared" si="85"/>
        <v>0</v>
      </c>
      <c r="DW98" s="1128">
        <f t="shared" si="82"/>
        <v>0</v>
      </c>
      <c r="DX98" s="1128">
        <f t="shared" si="82"/>
        <v>0</v>
      </c>
      <c r="DY98" s="1127">
        <f t="shared" si="64"/>
        <v>-3973411.7020237697</v>
      </c>
      <c r="DZ98" s="1127">
        <f t="shared" si="64"/>
        <v>-56065.213125948751</v>
      </c>
      <c r="EA98" s="1127">
        <f t="shared" si="65"/>
        <v>10673799.242956661</v>
      </c>
      <c r="EB98" s="1127">
        <f t="shared" si="65"/>
        <v>152432.63652287633</v>
      </c>
      <c r="EC98" s="1127">
        <f t="shared" si="65"/>
        <v>0</v>
      </c>
      <c r="ED98" s="1127">
        <f t="shared" si="65"/>
        <v>0</v>
      </c>
      <c r="EE98" s="1128">
        <f t="shared" si="83"/>
        <v>0</v>
      </c>
      <c r="EF98" s="1128">
        <f t="shared" si="83"/>
        <v>0</v>
      </c>
      <c r="EG98" s="1127">
        <f t="shared" si="66"/>
        <v>-10673799.242956661</v>
      </c>
      <c r="EH98" s="1127">
        <f t="shared" si="66"/>
        <v>-152432.63652287633</v>
      </c>
    </row>
    <row r="99" spans="1:138" ht="12.75" outlineLevel="1" x14ac:dyDescent="0.2">
      <c r="A99" s="1104">
        <v>3513010000</v>
      </c>
      <c r="B99" s="1108" t="s">
        <v>407</v>
      </c>
      <c r="C99" s="1130"/>
      <c r="D99" s="1130"/>
      <c r="E99" s="1130"/>
      <c r="F99" s="1130"/>
      <c r="G99" s="1131">
        <f t="shared" si="47"/>
        <v>0</v>
      </c>
      <c r="H99" s="1131">
        <f t="shared" si="47"/>
        <v>0</v>
      </c>
      <c r="I99" s="1130">
        <f t="shared" si="48"/>
        <v>0</v>
      </c>
      <c r="J99" s="1130">
        <f t="shared" si="48"/>
        <v>0</v>
      </c>
      <c r="K99" s="1130"/>
      <c r="L99" s="1130"/>
      <c r="M99" s="1130"/>
      <c r="N99" s="1130"/>
      <c r="O99" s="1131">
        <f t="shared" si="67"/>
        <v>0</v>
      </c>
      <c r="P99" s="1131">
        <f t="shared" si="67"/>
        <v>0</v>
      </c>
      <c r="Q99" s="1130">
        <f t="shared" si="50"/>
        <v>0</v>
      </c>
      <c r="R99" s="1130">
        <f t="shared" si="50"/>
        <v>0</v>
      </c>
      <c r="S99" s="1130"/>
      <c r="T99" s="1130"/>
      <c r="U99" s="1130"/>
      <c r="V99" s="1130"/>
      <c r="W99" s="1132">
        <f t="shared" si="68"/>
        <v>0</v>
      </c>
      <c r="X99" s="1132">
        <f t="shared" si="68"/>
        <v>0</v>
      </c>
      <c r="Y99" s="1130">
        <f t="shared" si="51"/>
        <v>0</v>
      </c>
      <c r="Z99" s="1130">
        <f t="shared" si="51"/>
        <v>0</v>
      </c>
      <c r="AA99" s="1130">
        <f t="shared" si="49"/>
        <v>0</v>
      </c>
      <c r="AB99" s="1130">
        <f t="shared" si="49"/>
        <v>0</v>
      </c>
      <c r="AC99" s="1130">
        <f t="shared" si="49"/>
        <v>0</v>
      </c>
      <c r="AD99" s="1130">
        <f t="shared" si="49"/>
        <v>0</v>
      </c>
      <c r="AE99" s="1132">
        <f t="shared" si="69"/>
        <v>0</v>
      </c>
      <c r="AF99" s="1132">
        <f t="shared" si="69"/>
        <v>0</v>
      </c>
      <c r="AG99" s="1130">
        <f t="shared" si="52"/>
        <v>0</v>
      </c>
      <c r="AH99" s="1130">
        <f t="shared" si="52"/>
        <v>0</v>
      </c>
      <c r="AI99" s="1130">
        <f>SUMIFS([2]ДиР!$D:$D,[2]ДиР!$A:$A,MID(AI$8,1,LEN(AI$8)-5),[2]ДиР!$B:$B,[2]Расходы!$A99,[2]ДиР!$E:$E,CONCATENATE("План ",LEFT([2]Расходы!AI$7,4)))</f>
        <v>0</v>
      </c>
      <c r="AJ99" s="1130">
        <f>SUMIFS([2]ДиР!$H:$H,[2]ДиР!$A:$A,MID(AI$8,1,LEN(AI$8)-5),[2]ДиР!$B:$B,[2]Расходы!$A99,[2]ДиР!$E:$E,CONCATENATE("План ",LEFT([2]Расходы!AI$7,4)))</f>
        <v>0</v>
      </c>
      <c r="AK99" s="1130">
        <f>IF(AK$5=[2]Период!$B$2,SUMIFS('[2]Расходы 1'!$G:$G,'[2]Расходы 1'!$A:$A,[2]Расходы!$A99),SUMIFS([2]ДиР!$D:$D,[2]ДиР!$A:$A,MID(AK$8,1,LEN(AK$8)-5),[2]ДиР!$B:$B,[2]Расходы!$A99,[2]ДиР!$E:$E,CONCATENATE("Факт ",LEFT([2]Расходы!AI$7,4))))</f>
        <v>0</v>
      </c>
      <c r="AL99" s="1130">
        <f>IF(AK$5=[2]Период!$B$2,SUMIFS('[2]Расходы 1'!$H:$H,'[2]Расходы 1'!$A:$A,[2]Расходы!$A99),SUMIFS([2]ДиР!$H:$H,[2]ДиР!$A:$A,MID(AK$8,1,LEN(AK$8)-5),[2]ДиР!$B:$B,[2]Расходы!$A99,[2]ДиР!$E:$E,CONCATENATE("Факт ",LEFT([2]Расходы!AI$7,4))))</f>
        <v>0</v>
      </c>
      <c r="AM99" s="1132">
        <f t="shared" si="70"/>
        <v>0</v>
      </c>
      <c r="AN99" s="1132">
        <f t="shared" si="70"/>
        <v>0</v>
      </c>
      <c r="AO99" s="1130">
        <f t="shared" si="53"/>
        <v>0</v>
      </c>
      <c r="AP99" s="1130">
        <f t="shared" si="53"/>
        <v>0</v>
      </c>
      <c r="AQ99" s="1130">
        <f>SUMIFS([2]ДиР!$D:$D,[2]ДиР!$A:$A,MID(AQ$8,1,LEN(AQ$8)-5),[2]ДиР!$B:$B,[2]Расходы!$A99,[2]ДиР!$E:$E,CONCATENATE("План ",LEFT([2]Расходы!AQ$7,4)))</f>
        <v>0</v>
      </c>
      <c r="AR99" s="1130">
        <f>SUMIFS([2]ДиР!$H:$H,[2]ДиР!$A:$A,MID(AQ$8,1,LEN(AQ$8)-5),[2]ДиР!$B:$B,[2]Расходы!$A99,[2]ДиР!$E:$E,CONCATENATE("План ",LEFT([2]Расходы!AQ$7,4)))</f>
        <v>0</v>
      </c>
      <c r="AS99" s="1130">
        <f>IF(AS$5=[2]Период!$B$2,SUMIFS('[2]Расходы 1'!$G:$G,'[2]Расходы 1'!$A:$A,[2]Расходы!$A99),SUMIFS([2]ДиР!$D:$D,[2]ДиР!$A:$A,MID(AS$8,1,LEN(AS$8)-5),[2]ДиР!$B:$B,[2]Расходы!$A99,[2]ДиР!$E:$E,CONCATENATE("Факт ",LEFT([2]Расходы!AQ$7,4))))</f>
        <v>0</v>
      </c>
      <c r="AT99" s="1130">
        <f>IF(AS$5=[2]Период!$B$2,SUMIFS('[2]Расходы 1'!$H:$H,'[2]Расходы 1'!$A:$A,[2]Расходы!$A99),SUMIFS([2]ДиР!$H:$H,[2]ДиР!$A:$A,MID(AS$8,1,LEN(AS$8)-5),[2]ДиР!$B:$B,[2]Расходы!$A99,[2]ДиР!$E:$E,CONCATENATE("Факт ",LEFT([2]Расходы!AQ$7,4))))</f>
        <v>0</v>
      </c>
      <c r="AU99" s="1132">
        <f t="shared" si="84"/>
        <v>0</v>
      </c>
      <c r="AV99" s="1132">
        <f t="shared" si="84"/>
        <v>0</v>
      </c>
      <c r="AW99" s="1130">
        <f t="shared" si="54"/>
        <v>0</v>
      </c>
      <c r="AX99" s="1130">
        <f t="shared" si="54"/>
        <v>0</v>
      </c>
      <c r="AY99" s="1130">
        <f>SUMIFS([2]ДиР!$D:$D,[2]ДиР!$A:$A,MID(AY$8,1,LEN(AY$8)-5),[2]ДиР!$B:$B,[2]Расходы!$A99,[2]ДиР!$E:$E,CONCATENATE("План ",LEFT([2]Расходы!AY$7,4)))</f>
        <v>0</v>
      </c>
      <c r="AZ99" s="1130">
        <f>SUMIFS([2]ДиР!$H:$H,[2]ДиР!$A:$A,MID(AY$8,1,LEN(AY$8)-5),[2]ДиР!$B:$B,[2]Расходы!$A99,[2]ДиР!$E:$E,CONCATENATE("План ",LEFT([2]Расходы!AY$7,4)))</f>
        <v>0</v>
      </c>
      <c r="BA99" s="1130">
        <f>IF(BA$5=[2]Период!$B$2,SUMIFS('[2]Расходы 1'!$G:$G,'[2]Расходы 1'!$A:$A,[2]Расходы!$A99),SUMIFS([2]ДиР!$D:$D,[2]ДиР!$A:$A,MID(BA$8,1,LEN(BA$8)-5),[2]ДиР!$B:$B,[2]Расходы!$A99,[2]ДиР!$E:$E,CONCATENATE("Факт ",LEFT([2]Расходы!AY$7,4))))</f>
        <v>0</v>
      </c>
      <c r="BB99" s="1130">
        <f>IF(BA$5=[2]Период!$B$2,SUMIFS('[2]Расходы 1'!$H:$H,'[2]Расходы 1'!$A:$A,[2]Расходы!$A99),SUMIFS([2]ДиР!$H:$H,[2]ДиР!$A:$A,MID(BA$8,1,LEN(BA$8)-5),[2]ДиР!$B:$B,[2]Расходы!$A99,[2]ДиР!$E:$E,CONCATENATE("Факт ",LEFT([2]Расходы!AY$7,4))))</f>
        <v>0</v>
      </c>
      <c r="BC99" s="1132">
        <f t="shared" si="71"/>
        <v>0</v>
      </c>
      <c r="BD99" s="1132">
        <f t="shared" si="71"/>
        <v>0</v>
      </c>
      <c r="BE99" s="1130">
        <f t="shared" si="55"/>
        <v>0</v>
      </c>
      <c r="BF99" s="1130">
        <f t="shared" si="55"/>
        <v>0</v>
      </c>
      <c r="BG99" s="1130">
        <f t="shared" si="72"/>
        <v>0</v>
      </c>
      <c r="BH99" s="1130">
        <f t="shared" si="72"/>
        <v>0</v>
      </c>
      <c r="BI99" s="1130">
        <f t="shared" si="72"/>
        <v>0</v>
      </c>
      <c r="BJ99" s="1130">
        <f t="shared" si="72"/>
        <v>0</v>
      </c>
      <c r="BK99" s="1131">
        <f t="shared" si="73"/>
        <v>0</v>
      </c>
      <c r="BL99" s="1131">
        <f t="shared" si="73"/>
        <v>0</v>
      </c>
      <c r="BM99" s="1130">
        <f t="shared" si="56"/>
        <v>0</v>
      </c>
      <c r="BN99" s="1130">
        <f t="shared" si="56"/>
        <v>0</v>
      </c>
      <c r="BO99" s="1130">
        <f>SUMIFS([2]ДиР!$D:$D,[2]ДиР!$A:$A,MID(BO$8,1,LEN(BO$8)-5),[2]ДиР!$B:$B,[2]Расходы!$A99,[2]ДиР!$E:$E,CONCATENATE("План ",LEFT([2]Расходы!BO$7,4)))</f>
        <v>0</v>
      </c>
      <c r="BP99" s="1130">
        <f>SUMIFS([2]ДиР!$H:$H,[2]ДиР!$A:$A,MID(BO$8,1,LEN(BO$8)-5),[2]ДиР!$B:$B,[2]Расходы!$A99,[2]ДиР!$E:$E,CONCATENATE("План ",LEFT([2]Расходы!BO$7,4)))</f>
        <v>0</v>
      </c>
      <c r="BQ99" s="1130">
        <f>IF(BQ$5=[2]Период!$B$2,SUMIFS('[2]Расходы 1'!$G:$G,'[2]Расходы 1'!$A:$A,[2]Расходы!$A99),SUMIFS([2]ДиР!$D:$D,[2]ДиР!$A:$A,MID(BQ$8,1,LEN(BQ$8)-5),[2]ДиР!$B:$B,[2]Расходы!$A99,[2]ДиР!$E:$E,CONCATENATE("Факт ",LEFT([2]Расходы!BO$7,4))))</f>
        <v>0</v>
      </c>
      <c r="BR99" s="1130">
        <f>IF(BQ$5=[2]Период!$B$2,SUMIFS('[2]Расходы 1'!$H:$H,'[2]Расходы 1'!$A:$A,[2]Расходы!$A99),SUMIFS([2]ДиР!$H:$H,[2]ДиР!$A:$A,MID(BQ$8,1,LEN(BQ$8)-5),[2]ДиР!$B:$B,[2]Расходы!$A99,[2]ДиР!$E:$E,CONCATENATE("Факт ",LEFT([2]Расходы!BO$7,4))))</f>
        <v>0</v>
      </c>
      <c r="BS99" s="1132">
        <f t="shared" si="74"/>
        <v>0</v>
      </c>
      <c r="BT99" s="1132">
        <f t="shared" si="74"/>
        <v>0</v>
      </c>
      <c r="BU99" s="1130">
        <f t="shared" si="57"/>
        <v>0</v>
      </c>
      <c r="BV99" s="1130">
        <f t="shared" si="57"/>
        <v>0</v>
      </c>
      <c r="BW99" s="1130">
        <f>SUMIFS([2]ДиР!$D:$D,[2]ДиР!$A:$A,MID(BW$8,1,LEN(BW$8)-5),[2]ДиР!$B:$B,[2]Расходы!$A99,[2]ДиР!$E:$E,CONCATENATE("План ",LEFT([2]Расходы!BW$7,4)))</f>
        <v>0</v>
      </c>
      <c r="BX99" s="1130">
        <f>SUMIFS([2]ДиР!$H:$H,[2]ДиР!$A:$A,MID(BW$8,1,LEN(BW$8)-5),[2]ДиР!$B:$B,[2]Расходы!$A99,[2]ДиР!$E:$E,CONCATENATE("План ",LEFT([2]Расходы!BW$7,4)))</f>
        <v>0</v>
      </c>
      <c r="BY99" s="1130">
        <f>IF(BY$5=[2]Период!$B$2,SUMIFS('[2]Расходы 1'!$G:$G,'[2]Расходы 1'!$A:$A,[2]Расходы!$A99),SUMIFS([2]ДиР!$D:$D,[2]ДиР!$A:$A,MID(BY$8,1,LEN(BY$8)-5),[2]ДиР!$B:$B,[2]Расходы!$A99,[2]ДиР!$E:$E,CONCATENATE("Факт ",LEFT([2]Расходы!BW$7,4))))</f>
        <v>0</v>
      </c>
      <c r="BZ99" s="1130">
        <f>IF(BY$5=[2]Период!$B$2,SUMIFS('[2]Расходы 1'!$H:$H,'[2]Расходы 1'!$A:$A,[2]Расходы!$A99),SUMIFS([2]ДиР!$H:$H,[2]ДиР!$A:$A,MID(BY$8,1,LEN(BY$8)-5),[2]ДиР!$B:$B,[2]Расходы!$A99,[2]ДиР!$E:$E,CONCATENATE("Факт ",LEFT([2]Расходы!BW$7,4))))</f>
        <v>0</v>
      </c>
      <c r="CA99" s="1132">
        <f t="shared" si="75"/>
        <v>0</v>
      </c>
      <c r="CB99" s="1132">
        <f t="shared" si="75"/>
        <v>0</v>
      </c>
      <c r="CC99" s="1130">
        <f t="shared" si="58"/>
        <v>0</v>
      </c>
      <c r="CD99" s="1130">
        <f t="shared" si="58"/>
        <v>0</v>
      </c>
      <c r="CE99" s="1130">
        <f>SUMIFS([2]ДиР!$D:$D,[2]ДиР!$A:$A,MID(CE$8,1,LEN(CE$8)-5),[2]ДиР!$B:$B,[2]Расходы!$A99,[2]ДиР!$E:$E,CONCATENATE("План ",LEFT([2]Расходы!CE$7,4)))</f>
        <v>0</v>
      </c>
      <c r="CF99" s="1130">
        <f>SUMIFS([2]ДиР!$H:$H,[2]ДиР!$A:$A,MID(CE$8,1,LEN(CE$8)-5),[2]ДиР!$B:$B,[2]Расходы!$A99,[2]ДиР!$E:$E,CONCATENATE("План ",LEFT([2]Расходы!CE$7,4)))</f>
        <v>0</v>
      </c>
      <c r="CG99" s="1130">
        <f>IF(CG$5=[2]Период!$B$2,SUMIFS('[2]Расходы 1'!$G:$G,'[2]Расходы 1'!$A:$A,[2]Расходы!$A99),SUMIFS([2]ДиР!$D:$D,[2]ДиР!$A:$A,MID(CG$8,1,LEN(CG$8)-5),[2]ДиР!$B:$B,[2]Расходы!$A99,[2]ДиР!$E:$E,CONCATENATE("Факт ",LEFT([2]Расходы!CE$7,4))))</f>
        <v>0</v>
      </c>
      <c r="CH99" s="1130">
        <f>IF(CG$5=[2]Период!$B$2,SUMIFS('[2]Расходы 1'!$H:$H,'[2]Расходы 1'!$A:$A,[2]Расходы!$A99),SUMIFS([2]ДиР!$H:$H,[2]ДиР!$A:$A,MID(CG$8,1,LEN(CG$8)-5),[2]ДиР!$B:$B,[2]Расходы!$A99,[2]ДиР!$E:$E,CONCATENATE("Факт ",LEFT([2]Расходы!CE$7,4))))</f>
        <v>0</v>
      </c>
      <c r="CI99" s="1132">
        <f t="shared" si="76"/>
        <v>0</v>
      </c>
      <c r="CJ99" s="1132">
        <f t="shared" si="76"/>
        <v>0</v>
      </c>
      <c r="CK99" s="1130">
        <f t="shared" si="59"/>
        <v>0</v>
      </c>
      <c r="CL99" s="1130">
        <f t="shared" si="59"/>
        <v>0</v>
      </c>
      <c r="CM99" s="1130">
        <f t="shared" si="77"/>
        <v>0</v>
      </c>
      <c r="CN99" s="1130">
        <f t="shared" si="77"/>
        <v>0</v>
      </c>
      <c r="CO99" s="1130">
        <f t="shared" si="77"/>
        <v>0</v>
      </c>
      <c r="CP99" s="1130">
        <f t="shared" si="77"/>
        <v>0</v>
      </c>
      <c r="CQ99" s="1131">
        <f t="shared" si="78"/>
        <v>0</v>
      </c>
      <c r="CR99" s="1131">
        <f t="shared" si="78"/>
        <v>0</v>
      </c>
      <c r="CS99" s="1130">
        <f t="shared" si="60"/>
        <v>0</v>
      </c>
      <c r="CT99" s="1130">
        <f t="shared" si="60"/>
        <v>0</v>
      </c>
      <c r="CU99" s="1130">
        <f>SUMIFS([2]ДиР!$D:$D,[2]ДиР!$A:$A,MID(CU$8,1,LEN(CU$8)-5),[2]ДиР!$B:$B,[2]Расходы!$A99,[2]ДиР!$E:$E,CONCATENATE("План ",LEFT([2]Расходы!CU$7,4)))</f>
        <v>0</v>
      </c>
      <c r="CV99" s="1130">
        <f>SUMIFS([2]ДиР!$H:$H,[2]ДиР!$A:$A,MID(CU$8,1,LEN(CU$8)-5),[2]ДиР!$B:$B,[2]Расходы!$A99,[2]ДиР!$E:$E,CONCATENATE("План ",LEFT([2]Расходы!CU$7,4)))</f>
        <v>0</v>
      </c>
      <c r="CW99" s="1130">
        <f>IF(CW$5=[2]Период!$B$2,SUMIFS('[2]Расходы 1'!$G:$G,'[2]Расходы 1'!$A:$A,[2]Расходы!$A99),SUMIFS([2]ДиР!$D:$D,[2]ДиР!$A:$A,MID(CW$8,1,LEN(CW$8)-5),[2]ДиР!$B:$B,[2]Расходы!$A99,[2]ДиР!$E:$E,CONCATENATE("Факт ",LEFT([2]Расходы!CU$7,4))))</f>
        <v>0</v>
      </c>
      <c r="CX99" s="1130">
        <f>IF(CW$5=[2]Период!$B$2,SUMIFS('[2]Расходы 1'!$H:$H,'[2]Расходы 1'!$A:$A,[2]Расходы!$A99),SUMIFS([2]ДиР!$H:$H,[2]ДиР!$A:$A,MID(CW$8,1,LEN(CW$8)-5),[2]ДиР!$B:$B,[2]Расходы!$A99,[2]ДиР!$E:$E,CONCATENATE("Факт ",LEFT([2]Расходы!CU$7,4))))</f>
        <v>0</v>
      </c>
      <c r="CY99" s="1132">
        <f t="shared" si="79"/>
        <v>0</v>
      </c>
      <c r="CZ99" s="1132">
        <f t="shared" si="79"/>
        <v>0</v>
      </c>
      <c r="DA99" s="1130">
        <f t="shared" si="61"/>
        <v>0</v>
      </c>
      <c r="DB99" s="1130">
        <f t="shared" si="61"/>
        <v>0</v>
      </c>
      <c r="DC99" s="1130">
        <f>SUMIFS([2]ДиР!$D:$D,[2]ДиР!$A:$A,MID(DC$8,1,LEN(DC$8)-5),[2]ДиР!$B:$B,[2]Расходы!$A99,[2]ДиР!$E:$E,CONCATENATE("План ",LEFT([2]Расходы!DC$7,4)))</f>
        <v>0</v>
      </c>
      <c r="DD99" s="1130">
        <f>SUMIFS([2]ДиР!$H:$H,[2]ДиР!$A:$A,MID(DC$8,1,LEN(DC$8)-5),[2]ДиР!$B:$B,[2]Расходы!$A99,[2]ДиР!$E:$E,CONCATENATE("План ",LEFT([2]Расходы!DC$7,4)))</f>
        <v>0</v>
      </c>
      <c r="DE99" s="1130">
        <f>IF(DE$5=[2]Период!$B$2,SUMIFS('[2]Расходы 1'!$G:$G,'[2]Расходы 1'!$A:$A,[2]Расходы!$A99),SUMIFS([2]ДиР!$D:$D,[2]ДиР!$A:$A,MID(DE$8,1,LEN(DE$8)-5),[2]ДиР!$B:$B,[2]Расходы!$A99,[2]ДиР!$E:$E,CONCATENATE("Факт ",LEFT([2]Расходы!DC$7,4))))</f>
        <v>0</v>
      </c>
      <c r="DF99" s="1130">
        <f>IF(DE$5=[2]Период!$B$2,SUMIFS('[2]Расходы 1'!$H:$H,'[2]Расходы 1'!$A:$A,[2]Расходы!$A99),SUMIFS([2]ДиР!$H:$H,[2]ДиР!$A:$A,MID(DE$8,1,LEN(DE$8)-5),[2]ДиР!$B:$B,[2]Расходы!$A99,[2]ДиР!$E:$E,CONCATENATE("Факт ",LEFT([2]Расходы!DC$7,4))))</f>
        <v>0</v>
      </c>
      <c r="DG99" s="1132">
        <f t="shared" si="80"/>
        <v>0</v>
      </c>
      <c r="DH99" s="1132">
        <f t="shared" si="80"/>
        <v>0</v>
      </c>
      <c r="DI99" s="1130">
        <f t="shared" si="62"/>
        <v>0</v>
      </c>
      <c r="DJ99" s="1130">
        <f t="shared" si="62"/>
        <v>0</v>
      </c>
      <c r="DK99" s="1130">
        <f>SUMIFS([2]ДиР!$D:$D,[2]ДиР!$A:$A,MID(DK$8,1,LEN(DK$8)-5),[2]ДиР!$B:$B,[2]Расходы!$A99,[2]ДиР!$E:$E,CONCATENATE("План ",LEFT([2]Расходы!DK$7,4)))</f>
        <v>0</v>
      </c>
      <c r="DL99" s="1130">
        <f>SUMIFS([2]ДиР!$H:$H,[2]ДиР!$A:$A,MID(DK$8,1,LEN(DK$8)-5),[2]ДиР!$B:$B,[2]Расходы!$A99,[2]ДиР!$E:$E,CONCATENATE("План ",LEFT([2]Расходы!DK$7,4)))</f>
        <v>0</v>
      </c>
      <c r="DM99" s="1130">
        <f>IF(DM$5=[2]Период!$B$2,SUMIFS('[2]Расходы 1'!$G:$G,'[2]Расходы 1'!$A:$A,[2]Расходы!$A99),SUMIFS([2]ДиР!$D:$D,[2]ДиР!$A:$A,MID(DM$8,1,LEN(DM$8)-5),[2]ДиР!$B:$B,[2]Расходы!$A99,[2]ДиР!$E:$E,CONCATENATE("Факт ",LEFT([2]Расходы!DK$7,4))))</f>
        <v>0</v>
      </c>
      <c r="DN99" s="1130">
        <f>IF(DM$5=[2]Период!$B$2,SUMIFS('[2]Расходы 1'!$H:$H,'[2]Расходы 1'!$A:$A,[2]Расходы!$A99),SUMIFS([2]ДиР!$H:$H,[2]ДиР!$A:$A,MID(DM$8,1,LEN(DM$8)-5),[2]ДиР!$B:$B,[2]Расходы!$A99,[2]ДиР!$E:$E,CONCATENATE("Факт ",LEFT([2]Расходы!DK$7,4))))</f>
        <v>0</v>
      </c>
      <c r="DO99" s="1132">
        <f t="shared" si="81"/>
        <v>0</v>
      </c>
      <c r="DP99" s="1132">
        <f t="shared" si="81"/>
        <v>0</v>
      </c>
      <c r="DQ99" s="1130">
        <f t="shared" si="63"/>
        <v>0</v>
      </c>
      <c r="DR99" s="1130">
        <f t="shared" si="63"/>
        <v>0</v>
      </c>
      <c r="DS99" s="1130">
        <f t="shared" si="85"/>
        <v>0</v>
      </c>
      <c r="DT99" s="1130">
        <f t="shared" si="85"/>
        <v>0</v>
      </c>
      <c r="DU99" s="1130">
        <f t="shared" si="85"/>
        <v>0</v>
      </c>
      <c r="DV99" s="1130">
        <f t="shared" si="85"/>
        <v>0</v>
      </c>
      <c r="DW99" s="1131">
        <f t="shared" si="82"/>
        <v>0</v>
      </c>
      <c r="DX99" s="1131">
        <f t="shared" si="82"/>
        <v>0</v>
      </c>
      <c r="DY99" s="1130">
        <f t="shared" si="64"/>
        <v>0</v>
      </c>
      <c r="DZ99" s="1130">
        <f t="shared" si="64"/>
        <v>0</v>
      </c>
      <c r="EA99" s="1130">
        <f t="shared" si="65"/>
        <v>0</v>
      </c>
      <c r="EB99" s="1130">
        <f t="shared" si="65"/>
        <v>0</v>
      </c>
      <c r="EC99" s="1130">
        <f t="shared" si="65"/>
        <v>0</v>
      </c>
      <c r="ED99" s="1130">
        <f t="shared" si="65"/>
        <v>0</v>
      </c>
      <c r="EE99" s="1131">
        <f t="shared" si="83"/>
        <v>0</v>
      </c>
      <c r="EF99" s="1131">
        <f t="shared" si="83"/>
        <v>0</v>
      </c>
      <c r="EG99" s="1130">
        <f t="shared" si="66"/>
        <v>0</v>
      </c>
      <c r="EH99" s="1130">
        <f t="shared" si="66"/>
        <v>0</v>
      </c>
    </row>
    <row r="100" spans="1:138" ht="22.5" outlineLevel="1" x14ac:dyDescent="0.2">
      <c r="A100" s="1104">
        <v>3512010000</v>
      </c>
      <c r="B100" s="1108" t="s">
        <v>408</v>
      </c>
      <c r="C100" s="1130"/>
      <c r="D100" s="1130"/>
      <c r="E100" s="1130"/>
      <c r="F100" s="1130"/>
      <c r="G100" s="1131">
        <f t="shared" si="47"/>
        <v>0</v>
      </c>
      <c r="H100" s="1131">
        <f t="shared" si="47"/>
        <v>0</v>
      </c>
      <c r="I100" s="1130">
        <f t="shared" si="48"/>
        <v>0</v>
      </c>
      <c r="J100" s="1130">
        <f t="shared" si="48"/>
        <v>0</v>
      </c>
      <c r="K100" s="1130"/>
      <c r="L100" s="1130"/>
      <c r="M100" s="1130"/>
      <c r="N100" s="1130"/>
      <c r="O100" s="1131">
        <f t="shared" si="67"/>
        <v>0</v>
      </c>
      <c r="P100" s="1131">
        <f t="shared" si="67"/>
        <v>0</v>
      </c>
      <c r="Q100" s="1130">
        <f t="shared" si="50"/>
        <v>0</v>
      </c>
      <c r="R100" s="1130">
        <f t="shared" si="50"/>
        <v>0</v>
      </c>
      <c r="S100" s="1130"/>
      <c r="T100" s="1130"/>
      <c r="U100" s="1130"/>
      <c r="V100" s="1130"/>
      <c r="W100" s="1132">
        <f t="shared" si="68"/>
        <v>0</v>
      </c>
      <c r="X100" s="1132">
        <f t="shared" si="68"/>
        <v>0</v>
      </c>
      <c r="Y100" s="1130">
        <f t="shared" si="51"/>
        <v>0</v>
      </c>
      <c r="Z100" s="1130">
        <f t="shared" si="51"/>
        <v>0</v>
      </c>
      <c r="AA100" s="1130">
        <f t="shared" si="49"/>
        <v>0</v>
      </c>
      <c r="AB100" s="1130">
        <f t="shared" si="49"/>
        <v>0</v>
      </c>
      <c r="AC100" s="1130">
        <f t="shared" si="49"/>
        <v>0</v>
      </c>
      <c r="AD100" s="1130">
        <f t="shared" si="49"/>
        <v>0</v>
      </c>
      <c r="AE100" s="1132">
        <f t="shared" si="69"/>
        <v>0</v>
      </c>
      <c r="AF100" s="1132">
        <f t="shared" si="69"/>
        <v>0</v>
      </c>
      <c r="AG100" s="1130">
        <f t="shared" si="52"/>
        <v>0</v>
      </c>
      <c r="AH100" s="1130">
        <f t="shared" si="52"/>
        <v>0</v>
      </c>
      <c r="AI100" s="1130">
        <f>SUMIFS([2]ДиР!$D:$D,[2]ДиР!$A:$A,MID(AI$8,1,LEN(AI$8)-5),[2]ДиР!$B:$B,[2]Расходы!$A100,[2]ДиР!$E:$E,CONCATENATE("План ",LEFT([2]Расходы!AI$7,4)))</f>
        <v>133451.2843188901</v>
      </c>
      <c r="AJ100" s="1130">
        <f>SUMIFS([2]ДиР!$H:$H,[2]ДиР!$A:$A,MID(AI$8,1,LEN(AI$8)-5),[2]ДиР!$B:$B,[2]Расходы!$A100,[2]ДиР!$E:$E,CONCATENATE("План ",LEFT([2]Расходы!AI$7,4)))</f>
        <v>1937.8680653291237</v>
      </c>
      <c r="AK100" s="1130">
        <f>IF(AK$5=[2]Период!$B$2,SUMIFS('[2]Расходы 1'!$G:$G,'[2]Расходы 1'!$A:$A,[2]Расходы!$A100),SUMIFS([2]ДиР!$D:$D,[2]ДиР!$A:$A,MID(AK$8,1,LEN(AK$8)-5),[2]ДиР!$B:$B,[2]Расходы!$A100,[2]ДиР!$E:$E,CONCATENATE("Факт ",LEFT([2]Расходы!AI$7,4))))</f>
        <v>0</v>
      </c>
      <c r="AL100" s="1130">
        <f>IF(AK$5=[2]Период!$B$2,SUMIFS('[2]Расходы 1'!$H:$H,'[2]Расходы 1'!$A:$A,[2]Расходы!$A100),SUMIFS([2]ДиР!$H:$H,[2]ДиР!$A:$A,MID(AK$8,1,LEN(AK$8)-5),[2]ДиР!$B:$B,[2]Расходы!$A100,[2]ДиР!$E:$E,CONCATENATE("Факт ",LEFT([2]Расходы!AI$7,4))))</f>
        <v>0</v>
      </c>
      <c r="AM100" s="1132">
        <f t="shared" si="70"/>
        <v>0</v>
      </c>
      <c r="AN100" s="1132">
        <f t="shared" si="70"/>
        <v>0</v>
      </c>
      <c r="AO100" s="1130">
        <f t="shared" si="53"/>
        <v>-133451.2843188901</v>
      </c>
      <c r="AP100" s="1130">
        <f t="shared" si="53"/>
        <v>-1937.8680653291237</v>
      </c>
      <c r="AQ100" s="1130">
        <f>SUMIFS([2]ДиР!$D:$D,[2]ДиР!$A:$A,MID(AQ$8,1,LEN(AQ$8)-5),[2]ДиР!$B:$B,[2]Расходы!$A100,[2]ДиР!$E:$E,CONCATENATE("План ",LEFT([2]Расходы!AQ$7,4)))</f>
        <v>182561.65798856466</v>
      </c>
      <c r="AR100" s="1130">
        <f>SUMIFS([2]ДиР!$H:$H,[2]ДиР!$A:$A,MID(AQ$8,1,LEN(AQ$8)-5),[2]ДиР!$B:$B,[2]Расходы!$A100,[2]ДиР!$E:$E,CONCATENATE("План ",LEFT([2]Расходы!AQ$7,4)))</f>
        <v>2640.6546320758612</v>
      </c>
      <c r="AS100" s="1130">
        <f>IF(AS$5=[2]Период!$B$2,SUMIFS('[2]Расходы 1'!$G:$G,'[2]Расходы 1'!$A:$A,[2]Расходы!$A100),SUMIFS([2]ДиР!$D:$D,[2]ДиР!$A:$A,MID(AS$8,1,LEN(AS$8)-5),[2]ДиР!$B:$B,[2]Расходы!$A100,[2]ДиР!$E:$E,CONCATENATE("Факт ",LEFT([2]Расходы!AQ$7,4))))</f>
        <v>0</v>
      </c>
      <c r="AT100" s="1130">
        <f>IF(AS$5=[2]Период!$B$2,SUMIFS('[2]Расходы 1'!$H:$H,'[2]Расходы 1'!$A:$A,[2]Расходы!$A100),SUMIFS([2]ДиР!$H:$H,[2]ДиР!$A:$A,MID(AS$8,1,LEN(AS$8)-5),[2]ДиР!$B:$B,[2]Расходы!$A100,[2]ДиР!$E:$E,CONCATENATE("Факт ",LEFT([2]Расходы!AQ$7,4))))</f>
        <v>0</v>
      </c>
      <c r="AU100" s="1132">
        <f t="shared" si="84"/>
        <v>0</v>
      </c>
      <c r="AV100" s="1132">
        <f t="shared" si="84"/>
        <v>0</v>
      </c>
      <c r="AW100" s="1130">
        <f t="shared" si="54"/>
        <v>-182561.65798856466</v>
      </c>
      <c r="AX100" s="1130">
        <f t="shared" si="54"/>
        <v>-2640.6546320758612</v>
      </c>
      <c r="AY100" s="1130">
        <f>SUMIFS([2]ДиР!$D:$D,[2]ДиР!$A:$A,MID(AY$8,1,LEN(AY$8)-5),[2]ДиР!$B:$B,[2]Расходы!$A100,[2]ДиР!$E:$E,CONCATENATE("План ",LEFT([2]Расходы!AY$7,4)))</f>
        <v>118485.59172540439</v>
      </c>
      <c r="AZ100" s="1130">
        <f>SUMIFS([2]ДиР!$H:$H,[2]ДиР!$A:$A,MID(AY$8,1,LEN(AY$8)-5),[2]ДиР!$B:$B,[2]Расходы!$A100,[2]ДиР!$E:$E,CONCATENATE("План ",LEFT([2]Расходы!AY$7,4)))</f>
        <v>1707.1621889691576</v>
      </c>
      <c r="BA100" s="1130">
        <f>IF(BA$5=[2]Период!$B$2,SUMIFS('[2]Расходы 1'!$G:$G,'[2]Расходы 1'!$A:$A,[2]Расходы!$A100),SUMIFS([2]ДиР!$D:$D,[2]ДиР!$A:$A,MID(BA$8,1,LEN(BA$8)-5),[2]ДиР!$B:$B,[2]Расходы!$A100,[2]ДиР!$E:$E,CONCATENATE("Факт ",LEFT([2]Расходы!AY$7,4))))</f>
        <v>0</v>
      </c>
      <c r="BB100" s="1130">
        <f>IF(BA$5=[2]Период!$B$2,SUMIFS('[2]Расходы 1'!$H:$H,'[2]Расходы 1'!$A:$A,[2]Расходы!$A100),SUMIFS([2]ДиР!$H:$H,[2]ДиР!$A:$A,MID(BA$8,1,LEN(BA$8)-5),[2]ДиР!$B:$B,[2]Расходы!$A100,[2]ДиР!$E:$E,CONCATENATE("Факт ",LEFT([2]Расходы!AY$7,4))))</f>
        <v>0</v>
      </c>
      <c r="BC100" s="1132">
        <f t="shared" si="71"/>
        <v>0</v>
      </c>
      <c r="BD100" s="1132">
        <f t="shared" si="71"/>
        <v>0</v>
      </c>
      <c r="BE100" s="1130">
        <f t="shared" si="55"/>
        <v>-118485.59172540439</v>
      </c>
      <c r="BF100" s="1130">
        <f t="shared" si="55"/>
        <v>-1707.1621889691576</v>
      </c>
      <c r="BG100" s="1130">
        <f t="shared" si="72"/>
        <v>434498.53403285914</v>
      </c>
      <c r="BH100" s="1130">
        <f t="shared" si="72"/>
        <v>6285.6848863741425</v>
      </c>
      <c r="BI100" s="1130">
        <f t="shared" si="72"/>
        <v>0</v>
      </c>
      <c r="BJ100" s="1130">
        <f t="shared" si="72"/>
        <v>0</v>
      </c>
      <c r="BK100" s="1131">
        <f t="shared" si="73"/>
        <v>0</v>
      </c>
      <c r="BL100" s="1131">
        <f t="shared" si="73"/>
        <v>0</v>
      </c>
      <c r="BM100" s="1130">
        <f t="shared" si="56"/>
        <v>-434498.53403285914</v>
      </c>
      <c r="BN100" s="1130">
        <f t="shared" si="56"/>
        <v>-6285.6848863741425</v>
      </c>
      <c r="BO100" s="1130">
        <f>SUMIFS([2]ДиР!$D:$D,[2]ДиР!$A:$A,MID(BO$8,1,LEN(BO$8)-5),[2]ДиР!$B:$B,[2]Расходы!$A100,[2]ДиР!$E:$E,CONCATENATE("План ",LEFT([2]Расходы!BO$7,4)))</f>
        <v>86054.556005446357</v>
      </c>
      <c r="BP100" s="1130">
        <f>SUMIFS([2]ДиР!$H:$H,[2]ДиР!$A:$A,MID(BO$8,1,LEN(BO$8)-5),[2]ДиР!$B:$B,[2]Расходы!$A100,[2]ДиР!$E:$E,CONCATENATE("План ",LEFT([2]Расходы!BO$7,4)))</f>
        <v>1235.026629602708</v>
      </c>
      <c r="BQ100" s="1130">
        <f>IF(BQ$5=[2]Период!$B$2,SUMIFS('[2]Расходы 1'!$G:$G,'[2]Расходы 1'!$A:$A,[2]Расходы!$A100),SUMIFS([2]ДиР!$D:$D,[2]ДиР!$A:$A,MID(BQ$8,1,LEN(BQ$8)-5),[2]ДиР!$B:$B,[2]Расходы!$A100,[2]ДиР!$E:$E,CONCATENATE("Факт ",LEFT([2]Расходы!BO$7,4))))</f>
        <v>0</v>
      </c>
      <c r="BR100" s="1130">
        <f>IF(BQ$5=[2]Период!$B$2,SUMIFS('[2]Расходы 1'!$H:$H,'[2]Расходы 1'!$A:$A,[2]Расходы!$A100),SUMIFS([2]ДиР!$H:$H,[2]ДиР!$A:$A,MID(BQ$8,1,LEN(BQ$8)-5),[2]ДиР!$B:$B,[2]Расходы!$A100,[2]ДиР!$E:$E,CONCATENATE("Факт ",LEFT([2]Расходы!BO$7,4))))</f>
        <v>0</v>
      </c>
      <c r="BS100" s="1132">
        <f t="shared" si="74"/>
        <v>0</v>
      </c>
      <c r="BT100" s="1132">
        <f t="shared" si="74"/>
        <v>0</v>
      </c>
      <c r="BU100" s="1130">
        <f t="shared" si="57"/>
        <v>-86054.556005446357</v>
      </c>
      <c r="BV100" s="1130">
        <f t="shared" si="57"/>
        <v>-1235.026629602708</v>
      </c>
      <c r="BW100" s="1130">
        <f>SUMIFS([2]ДиР!$D:$D,[2]ДиР!$A:$A,MID(BW$8,1,LEN(BW$8)-5),[2]ДиР!$B:$B,[2]Расходы!$A100,[2]ДиР!$E:$E,CONCATENATE("План ",LEFT([2]Расходы!BW$7,4)))</f>
        <v>95031.078657478109</v>
      </c>
      <c r="BX100" s="1130">
        <f>SUMIFS([2]ДиР!$H:$H,[2]ДиР!$A:$A,MID(BW$8,1,LEN(BW$8)-5),[2]ДиР!$B:$B,[2]Расходы!$A100,[2]ДиР!$E:$E,CONCATENATE("План ",LEFT([2]Расходы!BW$7,4)))</f>
        <v>1358.46013376425</v>
      </c>
      <c r="BY100" s="1130">
        <f>IF(BY$5=[2]Период!$B$2,SUMIFS('[2]Расходы 1'!$G:$G,'[2]Расходы 1'!$A:$A,[2]Расходы!$A100),SUMIFS([2]ДиР!$D:$D,[2]ДиР!$A:$A,MID(BY$8,1,LEN(BY$8)-5),[2]ДиР!$B:$B,[2]Расходы!$A100,[2]ДиР!$E:$E,CONCATENATE("Факт ",LEFT([2]Расходы!BW$7,4))))</f>
        <v>0</v>
      </c>
      <c r="BZ100" s="1130">
        <f>IF(BY$5=[2]Период!$B$2,SUMIFS('[2]Расходы 1'!$H:$H,'[2]Расходы 1'!$A:$A,[2]Расходы!$A100),SUMIFS([2]ДиР!$H:$H,[2]ДиР!$A:$A,MID(BY$8,1,LEN(BY$8)-5),[2]ДиР!$B:$B,[2]Расходы!$A100,[2]ДиР!$E:$E,CONCATENATE("Факт ",LEFT([2]Расходы!BW$7,4))))</f>
        <v>0</v>
      </c>
      <c r="CA100" s="1132">
        <f t="shared" si="75"/>
        <v>0</v>
      </c>
      <c r="CB100" s="1132">
        <f t="shared" si="75"/>
        <v>0</v>
      </c>
      <c r="CC100" s="1130">
        <f t="shared" si="58"/>
        <v>-95031.078657478109</v>
      </c>
      <c r="CD100" s="1130">
        <f t="shared" si="58"/>
        <v>-1358.46013376425</v>
      </c>
      <c r="CE100" s="1130">
        <f>SUMIFS([2]ДиР!$D:$D,[2]ДиР!$A:$A,MID(CE$8,1,LEN(CE$8)-5),[2]ДиР!$B:$B,[2]Расходы!$A100,[2]ДиР!$E:$E,CONCATENATE("План ",LEFT([2]Расходы!CE$7,4)))</f>
        <v>114264.81992300868</v>
      </c>
      <c r="CF100" s="1130">
        <f>SUMIFS([2]ДиР!$H:$H,[2]ДиР!$A:$A,MID(CE$8,1,LEN(CE$8)-5),[2]ДиР!$B:$B,[2]Расходы!$A100,[2]ДиР!$E:$E,CONCATENATE("План ",LEFT([2]Расходы!CE$7,4)))</f>
        <v>1626.9693019392762</v>
      </c>
      <c r="CG100" s="1130">
        <f>IF(CG$5=[2]Период!$B$2,SUMIFS('[2]Расходы 1'!$G:$G,'[2]Расходы 1'!$A:$A,[2]Расходы!$A100),SUMIFS([2]ДиР!$D:$D,[2]ДиР!$A:$A,MID(CG$8,1,LEN(CG$8)-5),[2]ДиР!$B:$B,[2]Расходы!$A100,[2]ДиР!$E:$E,CONCATENATE("Факт ",LEFT([2]Расходы!CE$7,4))))</f>
        <v>0</v>
      </c>
      <c r="CH100" s="1130">
        <f>IF(CG$5=[2]Период!$B$2,SUMIFS('[2]Расходы 1'!$H:$H,'[2]Расходы 1'!$A:$A,[2]Расходы!$A100),SUMIFS([2]ДиР!$H:$H,[2]ДиР!$A:$A,MID(CG$8,1,LEN(CG$8)-5),[2]ДиР!$B:$B,[2]Расходы!$A100,[2]ДиР!$E:$E,CONCATENATE("Факт ",LEFT([2]Расходы!CE$7,4))))</f>
        <v>0</v>
      </c>
      <c r="CI100" s="1132">
        <f t="shared" si="76"/>
        <v>0</v>
      </c>
      <c r="CJ100" s="1132">
        <f t="shared" si="76"/>
        <v>0</v>
      </c>
      <c r="CK100" s="1130">
        <f t="shared" si="59"/>
        <v>-114264.81992300868</v>
      </c>
      <c r="CL100" s="1130">
        <f t="shared" si="59"/>
        <v>-1626.9693019392762</v>
      </c>
      <c r="CM100" s="1130">
        <f t="shared" si="77"/>
        <v>295350.45458593313</v>
      </c>
      <c r="CN100" s="1130">
        <f t="shared" si="77"/>
        <v>4220.4560653062344</v>
      </c>
      <c r="CO100" s="1130">
        <f t="shared" si="77"/>
        <v>0</v>
      </c>
      <c r="CP100" s="1130">
        <f t="shared" si="77"/>
        <v>0</v>
      </c>
      <c r="CQ100" s="1131">
        <f t="shared" si="78"/>
        <v>0</v>
      </c>
      <c r="CR100" s="1131">
        <f t="shared" si="78"/>
        <v>0</v>
      </c>
      <c r="CS100" s="1130">
        <f t="shared" si="60"/>
        <v>-295350.45458593313</v>
      </c>
      <c r="CT100" s="1130">
        <f t="shared" si="60"/>
        <v>-4220.4560653062344</v>
      </c>
      <c r="CU100" s="1130">
        <f>SUMIFS([2]ДиР!$D:$D,[2]ДиР!$A:$A,MID(CU$8,1,LEN(CU$8)-5),[2]ДиР!$B:$B,[2]Расходы!$A100,[2]ДиР!$E:$E,CONCATENATE("План ",LEFT([2]Расходы!CU$7,4)))</f>
        <v>136388.46675605694</v>
      </c>
      <c r="CV100" s="1130">
        <f>SUMIFS([2]ДиР!$H:$H,[2]ДиР!$A:$A,MID(CU$8,1,LEN(CU$8)-5),[2]ДиР!$B:$B,[2]Расходы!$A100,[2]ДиР!$E:$E,CONCATENATE("План ",LEFT([2]Расходы!CU$7,4)))</f>
        <v>1934.4509858315998</v>
      </c>
      <c r="CW100" s="1130">
        <f>IF(CW$5=[2]Период!$B$2,SUMIFS('[2]Расходы 1'!$G:$G,'[2]Расходы 1'!$A:$A,[2]Расходы!$A100),SUMIFS([2]ДиР!$D:$D,[2]ДиР!$A:$A,MID(CW$8,1,LEN(CW$8)-5),[2]ДиР!$B:$B,[2]Расходы!$A100,[2]ДиР!$E:$E,CONCATENATE("Факт ",LEFT([2]Расходы!CU$7,4))))</f>
        <v>0</v>
      </c>
      <c r="CX100" s="1130">
        <f>IF(CW$5=[2]Период!$B$2,SUMIFS('[2]Расходы 1'!$H:$H,'[2]Расходы 1'!$A:$A,[2]Расходы!$A100),SUMIFS([2]ДиР!$H:$H,[2]ДиР!$A:$A,MID(CW$8,1,LEN(CW$8)-5),[2]ДиР!$B:$B,[2]Расходы!$A100,[2]ДиР!$E:$E,CONCATENATE("Факт ",LEFT([2]Расходы!CU$7,4))))</f>
        <v>0</v>
      </c>
      <c r="CY100" s="1132">
        <f t="shared" si="79"/>
        <v>0</v>
      </c>
      <c r="CZ100" s="1132">
        <f t="shared" si="79"/>
        <v>0</v>
      </c>
      <c r="DA100" s="1130">
        <f t="shared" si="61"/>
        <v>-136388.46675605694</v>
      </c>
      <c r="DB100" s="1130">
        <f t="shared" si="61"/>
        <v>-1934.4509858315998</v>
      </c>
      <c r="DC100" s="1130">
        <f>SUMIFS([2]ДиР!$D:$D,[2]ДиР!$A:$A,MID(DC$8,1,LEN(DC$8)-5),[2]ДиР!$B:$B,[2]Расходы!$A100,[2]ДиР!$E:$E,CONCATENATE("План ",LEFT([2]Расходы!DC$7,4)))</f>
        <v>204695.02209050822</v>
      </c>
      <c r="DD100" s="1130">
        <f>SUMIFS([2]ДиР!$H:$H,[2]ДиР!$A:$A,MID(DC$8,1,LEN(DC$8)-5),[2]ДиР!$B:$B,[2]Расходы!$A100,[2]ДиР!$E:$E,CONCATENATE("План ",LEFT([2]Расходы!DC$7,4)))</f>
        <v>2892.1938832993037</v>
      </c>
      <c r="DE100" s="1130">
        <f>IF(DE$5=[2]Период!$B$2,SUMIFS('[2]Расходы 1'!$G:$G,'[2]Расходы 1'!$A:$A,[2]Расходы!$A100),SUMIFS([2]ДиР!$D:$D,[2]ДиР!$A:$A,MID(DE$8,1,LEN(DE$8)-5),[2]ДиР!$B:$B,[2]Расходы!$A100,[2]ДиР!$E:$E,CONCATENATE("Факт ",LEFT([2]Расходы!DC$7,4))))</f>
        <v>0</v>
      </c>
      <c r="DF100" s="1130">
        <f>IF(DE$5=[2]Период!$B$2,SUMIFS('[2]Расходы 1'!$H:$H,'[2]Расходы 1'!$A:$A,[2]Расходы!$A100),SUMIFS([2]ДиР!$H:$H,[2]ДиР!$A:$A,MID(DE$8,1,LEN(DE$8)-5),[2]ДиР!$B:$B,[2]Расходы!$A100,[2]ДиР!$E:$E,CONCATENATE("Факт ",LEFT([2]Расходы!DC$7,4))))</f>
        <v>0</v>
      </c>
      <c r="DG100" s="1132">
        <f t="shared" si="80"/>
        <v>0</v>
      </c>
      <c r="DH100" s="1132">
        <f t="shared" si="80"/>
        <v>0</v>
      </c>
      <c r="DI100" s="1130">
        <f t="shared" si="62"/>
        <v>-204695.02209050822</v>
      </c>
      <c r="DJ100" s="1130">
        <f t="shared" si="62"/>
        <v>-2892.1938832993037</v>
      </c>
      <c r="DK100" s="1130">
        <f>SUMIFS([2]ДиР!$D:$D,[2]ДиР!$A:$A,MID(DK$8,1,LEN(DK$8)-5),[2]ДиР!$B:$B,[2]Расходы!$A100,[2]ДиР!$E:$E,CONCATENATE("План ",LEFT([2]Расходы!DK$7,4)))</f>
        <v>461868.95211263472</v>
      </c>
      <c r="DL100" s="1130">
        <f>SUMIFS([2]ДиР!$H:$H,[2]ДиР!$A:$A,MID(DK$8,1,LEN(DK$8)-5),[2]ДиР!$B:$B,[2]Расходы!$A100,[2]ДиР!$E:$E,CONCATENATE("План ",LEFT([2]Расходы!DK$7,4)))</f>
        <v>6501.0761082783411</v>
      </c>
      <c r="DM100" s="1130">
        <f>IF(DM$5=[2]Период!$B$2,SUMIFS('[2]Расходы 1'!$G:$G,'[2]Расходы 1'!$A:$A,[2]Расходы!$A100),SUMIFS([2]ДиР!$D:$D,[2]ДиР!$A:$A,MID(DM$8,1,LEN(DM$8)-5),[2]ДиР!$B:$B,[2]Расходы!$A100,[2]ДиР!$E:$E,CONCATENATE("Факт ",LEFT([2]Расходы!DK$7,4))))</f>
        <v>0</v>
      </c>
      <c r="DN100" s="1130">
        <f>IF(DM$5=[2]Период!$B$2,SUMIFS('[2]Расходы 1'!$H:$H,'[2]Расходы 1'!$A:$A,[2]Расходы!$A100),SUMIFS([2]ДиР!$H:$H,[2]ДиР!$A:$A,MID(DM$8,1,LEN(DM$8)-5),[2]ДиР!$B:$B,[2]Расходы!$A100,[2]ДиР!$E:$E,CONCATENATE("Факт ",LEFT([2]Расходы!DK$7,4))))</f>
        <v>0</v>
      </c>
      <c r="DO100" s="1132">
        <f t="shared" si="81"/>
        <v>0</v>
      </c>
      <c r="DP100" s="1132">
        <f t="shared" si="81"/>
        <v>0</v>
      </c>
      <c r="DQ100" s="1130">
        <f t="shared" si="63"/>
        <v>-461868.95211263472</v>
      </c>
      <c r="DR100" s="1130">
        <f t="shared" si="63"/>
        <v>-6501.0761082783411</v>
      </c>
      <c r="DS100" s="1130">
        <f t="shared" si="85"/>
        <v>802952.4409591998</v>
      </c>
      <c r="DT100" s="1130">
        <f t="shared" si="85"/>
        <v>11327.720977409244</v>
      </c>
      <c r="DU100" s="1130">
        <f t="shared" si="85"/>
        <v>0</v>
      </c>
      <c r="DV100" s="1130">
        <f t="shared" si="85"/>
        <v>0</v>
      </c>
      <c r="DW100" s="1131">
        <f t="shared" si="82"/>
        <v>0</v>
      </c>
      <c r="DX100" s="1131">
        <f t="shared" si="82"/>
        <v>0</v>
      </c>
      <c r="DY100" s="1130">
        <f t="shared" si="64"/>
        <v>-802952.4409591998</v>
      </c>
      <c r="DZ100" s="1130">
        <f t="shared" si="64"/>
        <v>-11327.720977409244</v>
      </c>
      <c r="EA100" s="1130">
        <f t="shared" si="65"/>
        <v>1532801.4295779921</v>
      </c>
      <c r="EB100" s="1130">
        <f t="shared" si="65"/>
        <v>21833.86192908962</v>
      </c>
      <c r="EC100" s="1130">
        <f t="shared" si="65"/>
        <v>0</v>
      </c>
      <c r="ED100" s="1130">
        <f t="shared" si="65"/>
        <v>0</v>
      </c>
      <c r="EE100" s="1131">
        <f t="shared" si="83"/>
        <v>0</v>
      </c>
      <c r="EF100" s="1131">
        <f t="shared" si="83"/>
        <v>0</v>
      </c>
      <c r="EG100" s="1130">
        <f t="shared" si="66"/>
        <v>-1532801.4295779921</v>
      </c>
      <c r="EH100" s="1130">
        <f t="shared" si="66"/>
        <v>-21833.86192908962</v>
      </c>
    </row>
    <row r="101" spans="1:138" ht="12.75" outlineLevel="1" x14ac:dyDescent="0.2">
      <c r="A101" s="1104">
        <v>3516020000</v>
      </c>
      <c r="B101" s="1108" t="s">
        <v>409</v>
      </c>
      <c r="C101" s="1130"/>
      <c r="D101" s="1130"/>
      <c r="E101" s="1130"/>
      <c r="F101" s="1130"/>
      <c r="G101" s="1131">
        <f t="shared" si="47"/>
        <v>0</v>
      </c>
      <c r="H101" s="1131">
        <f t="shared" si="47"/>
        <v>0</v>
      </c>
      <c r="I101" s="1130">
        <f t="shared" si="48"/>
        <v>0</v>
      </c>
      <c r="J101" s="1130">
        <f t="shared" si="48"/>
        <v>0</v>
      </c>
      <c r="K101" s="1130"/>
      <c r="L101" s="1130"/>
      <c r="M101" s="1130"/>
      <c r="N101" s="1130"/>
      <c r="O101" s="1131">
        <f t="shared" si="67"/>
        <v>0</v>
      </c>
      <c r="P101" s="1131">
        <f t="shared" si="67"/>
        <v>0</v>
      </c>
      <c r="Q101" s="1130">
        <f t="shared" si="50"/>
        <v>0</v>
      </c>
      <c r="R101" s="1130">
        <f t="shared" si="50"/>
        <v>0</v>
      </c>
      <c r="S101" s="1130"/>
      <c r="T101" s="1130"/>
      <c r="U101" s="1130"/>
      <c r="V101" s="1130"/>
      <c r="W101" s="1132">
        <f t="shared" si="68"/>
        <v>0</v>
      </c>
      <c r="X101" s="1132">
        <f t="shared" si="68"/>
        <v>0</v>
      </c>
      <c r="Y101" s="1130">
        <f t="shared" si="51"/>
        <v>0</v>
      </c>
      <c r="Z101" s="1130">
        <f t="shared" si="51"/>
        <v>0</v>
      </c>
      <c r="AA101" s="1130">
        <f t="shared" si="49"/>
        <v>0</v>
      </c>
      <c r="AB101" s="1130">
        <f t="shared" si="49"/>
        <v>0</v>
      </c>
      <c r="AC101" s="1130">
        <f t="shared" si="49"/>
        <v>0</v>
      </c>
      <c r="AD101" s="1130">
        <f t="shared" si="49"/>
        <v>0</v>
      </c>
      <c r="AE101" s="1132">
        <f t="shared" si="69"/>
        <v>0</v>
      </c>
      <c r="AF101" s="1132">
        <f t="shared" si="69"/>
        <v>0</v>
      </c>
      <c r="AG101" s="1130">
        <f t="shared" si="52"/>
        <v>0</v>
      </c>
      <c r="AH101" s="1130">
        <f t="shared" si="52"/>
        <v>0</v>
      </c>
      <c r="AI101" s="1130">
        <f>SUMIFS([2]ДиР!$D:$D,[2]ДиР!$A:$A,MID(AI$8,1,LEN(AI$8)-5),[2]ДиР!$B:$B,[2]Расходы!$A101,[2]ДиР!$E:$E,CONCATENATE("План ",LEFT([2]Расходы!AI$7,4)))</f>
        <v>231654.83417483611</v>
      </c>
      <c r="AJ101" s="1130">
        <f>SUMIFS([2]ДиР!$H:$H,[2]ДиР!$A:$A,MID(AI$8,1,LEN(AI$8)-5),[2]ДиР!$B:$B,[2]Расходы!$A101,[2]ДиР!$E:$E,CONCATENATE("План ",LEFT([2]Расходы!AI$7,4)))</f>
        <v>3363.8979768363629</v>
      </c>
      <c r="AK101" s="1130">
        <f>IF(AK$5=[2]Период!$B$2,SUMIFS('[2]Расходы 1'!$G:$G,'[2]Расходы 1'!$A:$A,[2]Расходы!$A101),SUMIFS([2]ДиР!$D:$D,[2]ДиР!$A:$A,MID(AK$8,1,LEN(AK$8)-5),[2]ДиР!$B:$B,[2]Расходы!$A101,[2]ДиР!$E:$E,CONCATENATE("Факт ",LEFT([2]Расходы!AI$7,4))))</f>
        <v>0</v>
      </c>
      <c r="AL101" s="1130">
        <f>IF(AK$5=[2]Период!$B$2,SUMIFS('[2]Расходы 1'!$H:$H,'[2]Расходы 1'!$A:$A,[2]Расходы!$A101),SUMIFS([2]ДиР!$H:$H,[2]ДиР!$A:$A,MID(AK$8,1,LEN(AK$8)-5),[2]ДиР!$B:$B,[2]Расходы!$A101,[2]ДиР!$E:$E,CONCATENATE("Факт ",LEFT([2]Расходы!AI$7,4))))</f>
        <v>0</v>
      </c>
      <c r="AM101" s="1132">
        <f t="shared" si="70"/>
        <v>0</v>
      </c>
      <c r="AN101" s="1132">
        <f t="shared" si="70"/>
        <v>0</v>
      </c>
      <c r="AO101" s="1130">
        <f t="shared" si="53"/>
        <v>-231654.83417483611</v>
      </c>
      <c r="AP101" s="1130">
        <f t="shared" si="53"/>
        <v>-3363.8979768363629</v>
      </c>
      <c r="AQ101" s="1130">
        <f>SUMIFS([2]ДиР!$D:$D,[2]ДиР!$A:$A,MID(AQ$8,1,LEN(AQ$8)-5),[2]ДиР!$B:$B,[2]Расходы!$A101,[2]ДиР!$E:$E,CONCATENATE("План ",LEFT([2]Расходы!AQ$7,4)))</f>
        <v>1088196.4784271501</v>
      </c>
      <c r="AR101" s="1130">
        <f>SUMIFS([2]ДиР!$H:$H,[2]ДиР!$A:$A,MID(AQ$8,1,LEN(AQ$8)-5),[2]ДиР!$B:$B,[2]Расходы!$A101,[2]ДиР!$E:$E,CONCATENATE("План ",LEFT([2]Расходы!AQ$7,4)))</f>
        <v>15740.167475622333</v>
      </c>
      <c r="AS101" s="1130">
        <f>IF(AS$5=[2]Период!$B$2,SUMIFS('[2]Расходы 1'!$G:$G,'[2]Расходы 1'!$A:$A,[2]Расходы!$A101),SUMIFS([2]ДиР!$D:$D,[2]ДиР!$A:$A,MID(AS$8,1,LEN(AS$8)-5),[2]ДиР!$B:$B,[2]Расходы!$A101,[2]ДиР!$E:$E,CONCATENATE("Факт ",LEFT([2]Расходы!AQ$7,4))))</f>
        <v>0</v>
      </c>
      <c r="AT101" s="1130">
        <f>IF(AS$5=[2]Период!$B$2,SUMIFS('[2]Расходы 1'!$H:$H,'[2]Расходы 1'!$A:$A,[2]Расходы!$A101),SUMIFS([2]ДиР!$H:$H,[2]ДиР!$A:$A,MID(AS$8,1,LEN(AS$8)-5),[2]ДиР!$B:$B,[2]Расходы!$A101,[2]ДиР!$E:$E,CONCATENATE("Факт ",LEFT([2]Расходы!AQ$7,4))))</f>
        <v>0</v>
      </c>
      <c r="AU101" s="1132">
        <f t="shared" si="84"/>
        <v>0</v>
      </c>
      <c r="AV101" s="1132">
        <f t="shared" si="84"/>
        <v>0</v>
      </c>
      <c r="AW101" s="1130">
        <f t="shared" si="54"/>
        <v>-1088196.4784271501</v>
      </c>
      <c r="AX101" s="1130">
        <f t="shared" si="54"/>
        <v>-15740.167475622333</v>
      </c>
      <c r="AY101" s="1130">
        <f>SUMIFS([2]ДиР!$D:$D,[2]ДиР!$A:$A,MID(AY$8,1,LEN(AY$8)-5),[2]ДиР!$B:$B,[2]Расходы!$A101,[2]ДиР!$E:$E,CONCATENATE("План ",LEFT([2]Расходы!AY$7,4)))</f>
        <v>363465.54704857094</v>
      </c>
      <c r="AZ101" s="1130">
        <f>SUMIFS([2]ДиР!$H:$H,[2]ДиР!$A:$A,MID(AY$8,1,LEN(AY$8)-5),[2]ДиР!$B:$B,[2]Расходы!$A101,[2]ДиР!$E:$E,CONCATENATE("План ",LEFT([2]Расходы!AY$7,4)))</f>
        <v>5236.878424444506</v>
      </c>
      <c r="BA101" s="1130">
        <f>IF(BA$5=[2]Период!$B$2,SUMIFS('[2]Расходы 1'!$G:$G,'[2]Расходы 1'!$A:$A,[2]Расходы!$A101),SUMIFS([2]ДиР!$D:$D,[2]ДиР!$A:$A,MID(BA$8,1,LEN(BA$8)-5),[2]ДиР!$B:$B,[2]Расходы!$A101,[2]ДиР!$E:$E,CONCATENATE("Факт ",LEFT([2]Расходы!AY$7,4))))</f>
        <v>0</v>
      </c>
      <c r="BB101" s="1130">
        <f>IF(BA$5=[2]Период!$B$2,SUMIFS('[2]Расходы 1'!$H:$H,'[2]Расходы 1'!$A:$A,[2]Расходы!$A101),SUMIFS([2]ДиР!$H:$H,[2]ДиР!$A:$A,MID(BA$8,1,LEN(BA$8)-5),[2]ДиР!$B:$B,[2]Расходы!$A101,[2]ДиР!$E:$E,CONCATENATE("Факт ",LEFT([2]Расходы!AY$7,4))))</f>
        <v>0</v>
      </c>
      <c r="BC101" s="1132">
        <f t="shared" si="71"/>
        <v>0</v>
      </c>
      <c r="BD101" s="1132">
        <f t="shared" si="71"/>
        <v>0</v>
      </c>
      <c r="BE101" s="1130">
        <f t="shared" si="55"/>
        <v>-363465.54704857094</v>
      </c>
      <c r="BF101" s="1130">
        <f t="shared" si="55"/>
        <v>-5236.878424444506</v>
      </c>
      <c r="BG101" s="1130">
        <f t="shared" si="72"/>
        <v>1683316.8596505569</v>
      </c>
      <c r="BH101" s="1130">
        <f t="shared" si="72"/>
        <v>24340.943876903202</v>
      </c>
      <c r="BI101" s="1130">
        <f t="shared" si="72"/>
        <v>0</v>
      </c>
      <c r="BJ101" s="1130">
        <f t="shared" si="72"/>
        <v>0</v>
      </c>
      <c r="BK101" s="1131">
        <f t="shared" si="73"/>
        <v>0</v>
      </c>
      <c r="BL101" s="1131">
        <f t="shared" si="73"/>
        <v>0</v>
      </c>
      <c r="BM101" s="1130">
        <f t="shared" si="56"/>
        <v>-1683316.8596505569</v>
      </c>
      <c r="BN101" s="1130">
        <f t="shared" si="56"/>
        <v>-24340.943876903202</v>
      </c>
      <c r="BO101" s="1130">
        <f>SUMIFS([2]ДиР!$D:$D,[2]ДиР!$A:$A,MID(BO$8,1,LEN(BO$8)-5),[2]ДиР!$B:$B,[2]Расходы!$A101,[2]ДиР!$E:$E,CONCATENATE("План ",LEFT([2]Расходы!BO$7,4)))</f>
        <v>360640.10085221846</v>
      </c>
      <c r="BP101" s="1130">
        <f>SUMIFS([2]ДиР!$H:$H,[2]ДиР!$A:$A,MID(BO$8,1,LEN(BO$8)-5),[2]ДиР!$B:$B,[2]Расходы!$A101,[2]ДиР!$E:$E,CONCATENATE("План ",LEFT([2]Расходы!BO$7,4)))</f>
        <v>5175.7878830599839</v>
      </c>
      <c r="BQ101" s="1130">
        <f>IF(BQ$5=[2]Период!$B$2,SUMIFS('[2]Расходы 1'!$G:$G,'[2]Расходы 1'!$A:$A,[2]Расходы!$A101),SUMIFS([2]ДиР!$D:$D,[2]ДиР!$A:$A,MID(BQ$8,1,LEN(BQ$8)-5),[2]ДиР!$B:$B,[2]Расходы!$A101,[2]ДиР!$E:$E,CONCATENATE("Факт ",LEFT([2]Расходы!BO$7,4))))</f>
        <v>0</v>
      </c>
      <c r="BR101" s="1130">
        <f>IF(BQ$5=[2]Период!$B$2,SUMIFS('[2]Расходы 1'!$H:$H,'[2]Расходы 1'!$A:$A,[2]Расходы!$A101),SUMIFS([2]ДиР!$H:$H,[2]ДиР!$A:$A,MID(BQ$8,1,LEN(BQ$8)-5),[2]ДиР!$B:$B,[2]Расходы!$A101,[2]ДиР!$E:$E,CONCATENATE("Факт ",LEFT([2]Расходы!BO$7,4))))</f>
        <v>0</v>
      </c>
      <c r="BS101" s="1132">
        <f t="shared" si="74"/>
        <v>0</v>
      </c>
      <c r="BT101" s="1132">
        <f t="shared" si="74"/>
        <v>0</v>
      </c>
      <c r="BU101" s="1130">
        <f t="shared" si="57"/>
        <v>-360640.10085221846</v>
      </c>
      <c r="BV101" s="1130">
        <f t="shared" si="57"/>
        <v>-5175.7878830599839</v>
      </c>
      <c r="BW101" s="1130">
        <f>SUMIFS([2]ДиР!$D:$D,[2]ДиР!$A:$A,MID(BW$8,1,LEN(BW$8)-5),[2]ДиР!$B:$B,[2]Расходы!$A101,[2]ДиР!$E:$E,CONCATENATE("План ",LEFT([2]Расходы!BW$7,4)))</f>
        <v>381010.89372964052</v>
      </c>
      <c r="BX101" s="1130">
        <f>SUMIFS([2]ДиР!$H:$H,[2]ДиР!$A:$A,MID(BW$8,1,LEN(BW$8)-5),[2]ДиР!$B:$B,[2]Расходы!$A101,[2]ДиР!$E:$E,CONCATENATE("План ",LEFT([2]Расходы!BW$7,4)))</f>
        <v>5446.5140980579017</v>
      </c>
      <c r="BY101" s="1130">
        <f>IF(BY$5=[2]Период!$B$2,SUMIFS('[2]Расходы 1'!$G:$G,'[2]Расходы 1'!$A:$A,[2]Расходы!$A101),SUMIFS([2]ДиР!$D:$D,[2]ДиР!$A:$A,MID(BY$8,1,LEN(BY$8)-5),[2]ДиР!$B:$B,[2]Расходы!$A101,[2]ДиР!$E:$E,CONCATENATE("Факт ",LEFT([2]Расходы!BW$7,4))))</f>
        <v>0</v>
      </c>
      <c r="BZ101" s="1130">
        <f>IF(BY$5=[2]Период!$B$2,SUMIFS('[2]Расходы 1'!$H:$H,'[2]Расходы 1'!$A:$A,[2]Расходы!$A101),SUMIFS([2]ДиР!$H:$H,[2]ДиР!$A:$A,MID(BY$8,1,LEN(BY$8)-5),[2]ДиР!$B:$B,[2]Расходы!$A101,[2]ДиР!$E:$E,CONCATENATE("Факт ",LEFT([2]Расходы!BW$7,4))))</f>
        <v>0</v>
      </c>
      <c r="CA101" s="1132">
        <f t="shared" si="75"/>
        <v>0</v>
      </c>
      <c r="CB101" s="1132">
        <f t="shared" si="75"/>
        <v>0</v>
      </c>
      <c r="CC101" s="1130">
        <f t="shared" si="58"/>
        <v>-381010.89372964052</v>
      </c>
      <c r="CD101" s="1130">
        <f t="shared" si="58"/>
        <v>-5446.5140980579017</v>
      </c>
      <c r="CE101" s="1130">
        <f>SUMIFS([2]ДиР!$D:$D,[2]ДиР!$A:$A,MID(CE$8,1,LEN(CE$8)-5),[2]ДиР!$B:$B,[2]Расходы!$A101,[2]ДиР!$E:$E,CONCATENATE("План ",LEFT([2]Расходы!CE$7,4)))</f>
        <v>386585.98904011835</v>
      </c>
      <c r="CF101" s="1130">
        <f>SUMIFS([2]ДиР!$H:$H,[2]ДиР!$A:$A,MID(CE$8,1,LEN(CE$8)-5),[2]ДиР!$B:$B,[2]Расходы!$A101,[2]ДиР!$E:$E,CONCATENATE("План ",LEFT([2]Расходы!CE$7,4)))</f>
        <v>5504.437298828283</v>
      </c>
      <c r="CG101" s="1130">
        <f>IF(CG$5=[2]Период!$B$2,SUMIFS('[2]Расходы 1'!$G:$G,'[2]Расходы 1'!$A:$A,[2]Расходы!$A101),SUMIFS([2]ДиР!$D:$D,[2]ДиР!$A:$A,MID(CG$8,1,LEN(CG$8)-5),[2]ДиР!$B:$B,[2]Расходы!$A101,[2]ДиР!$E:$E,CONCATENATE("Факт ",LEFT([2]Расходы!CE$7,4))))</f>
        <v>0</v>
      </c>
      <c r="CH101" s="1130">
        <f>IF(CG$5=[2]Период!$B$2,SUMIFS('[2]Расходы 1'!$H:$H,'[2]Расходы 1'!$A:$A,[2]Расходы!$A101),SUMIFS([2]ДиР!$H:$H,[2]ДиР!$A:$A,MID(CG$8,1,LEN(CG$8)-5),[2]ДиР!$B:$B,[2]Расходы!$A101,[2]ДиР!$E:$E,CONCATENATE("Факт ",LEFT([2]Расходы!CE$7,4))))</f>
        <v>0</v>
      </c>
      <c r="CI101" s="1132">
        <f t="shared" si="76"/>
        <v>0</v>
      </c>
      <c r="CJ101" s="1132">
        <f t="shared" si="76"/>
        <v>0</v>
      </c>
      <c r="CK101" s="1130">
        <f t="shared" si="59"/>
        <v>-386585.98904011835</v>
      </c>
      <c r="CL101" s="1130">
        <f t="shared" si="59"/>
        <v>-5504.437298828283</v>
      </c>
      <c r="CM101" s="1130">
        <f t="shared" si="77"/>
        <v>1128236.9836219773</v>
      </c>
      <c r="CN101" s="1130">
        <f t="shared" si="77"/>
        <v>16126.739279946169</v>
      </c>
      <c r="CO101" s="1130">
        <f t="shared" si="77"/>
        <v>0</v>
      </c>
      <c r="CP101" s="1130">
        <f t="shared" si="77"/>
        <v>0</v>
      </c>
      <c r="CQ101" s="1131">
        <f t="shared" si="78"/>
        <v>0</v>
      </c>
      <c r="CR101" s="1131">
        <f t="shared" si="78"/>
        <v>0</v>
      </c>
      <c r="CS101" s="1130">
        <f t="shared" si="60"/>
        <v>-1128236.9836219773</v>
      </c>
      <c r="CT101" s="1130">
        <f t="shared" si="60"/>
        <v>-16126.739279946169</v>
      </c>
      <c r="CU101" s="1130">
        <f>SUMIFS([2]ДиР!$D:$D,[2]ДиР!$A:$A,MID(CU$8,1,LEN(CU$8)-5),[2]ДиР!$B:$B,[2]Расходы!$A101,[2]ДиР!$E:$E,CONCATENATE("План ",LEFT([2]Расходы!CU$7,4)))</f>
        <v>280692.38791546237</v>
      </c>
      <c r="CV101" s="1130">
        <f>SUMIFS([2]ДиР!$H:$H,[2]ДиР!$A:$A,MID(CU$8,1,LEN(CU$8)-5),[2]ДиР!$B:$B,[2]Расходы!$A101,[2]ДиР!$E:$E,CONCATENATE("План ",LEFT([2]Расходы!CU$7,4)))</f>
        <v>3981.1699583783047</v>
      </c>
      <c r="CW101" s="1130">
        <f>IF(CW$5=[2]Период!$B$2,SUMIFS('[2]Расходы 1'!$G:$G,'[2]Расходы 1'!$A:$A,[2]Расходы!$A101),SUMIFS([2]ДиР!$D:$D,[2]ДиР!$A:$A,MID(CW$8,1,LEN(CW$8)-5),[2]ДиР!$B:$B,[2]Расходы!$A101,[2]ДиР!$E:$E,CONCATENATE("Факт ",LEFT([2]Расходы!CU$7,4))))</f>
        <v>0</v>
      </c>
      <c r="CX101" s="1130">
        <f>IF(CW$5=[2]Период!$B$2,SUMIFS('[2]Расходы 1'!$H:$H,'[2]Расходы 1'!$A:$A,[2]Расходы!$A101),SUMIFS([2]ДиР!$H:$H,[2]ДиР!$A:$A,MID(CW$8,1,LEN(CW$8)-5),[2]ДиР!$B:$B,[2]Расходы!$A101,[2]ДиР!$E:$E,CONCATENATE("Факт ",LEFT([2]Расходы!CU$7,4))))</f>
        <v>0</v>
      </c>
      <c r="CY101" s="1132">
        <f t="shared" si="79"/>
        <v>0</v>
      </c>
      <c r="CZ101" s="1132">
        <f t="shared" si="79"/>
        <v>0</v>
      </c>
      <c r="DA101" s="1130">
        <f t="shared" si="61"/>
        <v>-280692.38791546237</v>
      </c>
      <c r="DB101" s="1130">
        <f t="shared" si="61"/>
        <v>-3981.1699583783047</v>
      </c>
      <c r="DC101" s="1130">
        <f>SUMIFS([2]ДиР!$D:$D,[2]ДиР!$A:$A,MID(DC$8,1,LEN(DC$8)-5),[2]ДиР!$B:$B,[2]Расходы!$A101,[2]ДиР!$E:$E,CONCATENATE("План ",LEFT([2]Расходы!DC$7,4)))</f>
        <v>257296.93769783439</v>
      </c>
      <c r="DD101" s="1130">
        <f>SUMIFS([2]ДиР!$H:$H,[2]ДиР!$A:$A,MID(DC$8,1,LEN(DC$8)-5),[2]ДиР!$B:$B,[2]Расходы!$A101,[2]ДиР!$E:$E,CONCATENATE("План ",LEFT([2]Расходы!DC$7,4)))</f>
        <v>3635.4212320428737</v>
      </c>
      <c r="DE101" s="1130">
        <f>IF(DE$5=[2]Период!$B$2,SUMIFS('[2]Расходы 1'!$G:$G,'[2]Расходы 1'!$A:$A,[2]Расходы!$A101),SUMIFS([2]ДиР!$D:$D,[2]ДиР!$A:$A,MID(DE$8,1,LEN(DE$8)-5),[2]ДиР!$B:$B,[2]Расходы!$A101,[2]ДиР!$E:$E,CONCATENATE("Факт ",LEFT([2]Расходы!DC$7,4))))</f>
        <v>0</v>
      </c>
      <c r="DF101" s="1130">
        <f>IF(DE$5=[2]Период!$B$2,SUMIFS('[2]Расходы 1'!$H:$H,'[2]Расходы 1'!$A:$A,[2]Расходы!$A101),SUMIFS([2]ДиР!$H:$H,[2]ДиР!$A:$A,MID(DE$8,1,LEN(DE$8)-5),[2]ДиР!$B:$B,[2]Расходы!$A101,[2]ДиР!$E:$E,CONCATENATE("Факт ",LEFT([2]Расходы!DC$7,4))))</f>
        <v>0</v>
      </c>
      <c r="DG101" s="1132">
        <f t="shared" si="80"/>
        <v>0</v>
      </c>
      <c r="DH101" s="1132">
        <f t="shared" si="80"/>
        <v>0</v>
      </c>
      <c r="DI101" s="1130">
        <f t="shared" si="62"/>
        <v>-257296.93769783439</v>
      </c>
      <c r="DJ101" s="1130">
        <f t="shared" si="62"/>
        <v>-3635.4212320428737</v>
      </c>
      <c r="DK101" s="1130">
        <f>SUMIFS([2]ДиР!$D:$D,[2]ДиР!$A:$A,MID(DK$8,1,LEN(DK$8)-5),[2]ДиР!$B:$B,[2]Расходы!$A101,[2]ДиР!$E:$E,CONCATENATE("План ",LEFT([2]Расходы!DK$7,4)))</f>
        <v>1463610.1603125494</v>
      </c>
      <c r="DL101" s="1130">
        <f>SUMIFS([2]ДиР!$H:$H,[2]ДиР!$A:$A,MID(DK$8,1,LEN(DK$8)-5),[2]ДиР!$B:$B,[2]Расходы!$A101,[2]ДиР!$E:$E,CONCATENATE("План ",LEFT([2]Расходы!DK$7,4)))</f>
        <v>20601.17053012245</v>
      </c>
      <c r="DM101" s="1130">
        <f>IF(DM$5=[2]Период!$B$2,SUMIFS('[2]Расходы 1'!$G:$G,'[2]Расходы 1'!$A:$A,[2]Расходы!$A101),SUMIFS([2]ДиР!$D:$D,[2]ДиР!$A:$A,MID(DM$8,1,LEN(DM$8)-5),[2]ДиР!$B:$B,[2]Расходы!$A101,[2]ДиР!$E:$E,CONCATENATE("Факт ",LEFT([2]Расходы!DK$7,4))))</f>
        <v>0</v>
      </c>
      <c r="DN101" s="1130">
        <f>IF(DM$5=[2]Период!$B$2,SUMIFS('[2]Расходы 1'!$H:$H,'[2]Расходы 1'!$A:$A,[2]Расходы!$A101),SUMIFS([2]ДиР!$H:$H,[2]ДиР!$A:$A,MID(DM$8,1,LEN(DM$8)-5),[2]ДиР!$B:$B,[2]Расходы!$A101,[2]ДиР!$E:$E,CONCATENATE("Факт ",LEFT([2]Расходы!DK$7,4))))</f>
        <v>0</v>
      </c>
      <c r="DO101" s="1132">
        <f t="shared" si="81"/>
        <v>0</v>
      </c>
      <c r="DP101" s="1132">
        <f t="shared" si="81"/>
        <v>0</v>
      </c>
      <c r="DQ101" s="1130">
        <f t="shared" si="63"/>
        <v>-1463610.1603125494</v>
      </c>
      <c r="DR101" s="1130">
        <f t="shared" si="63"/>
        <v>-20601.17053012245</v>
      </c>
      <c r="DS101" s="1130">
        <f t="shared" si="85"/>
        <v>2001599.4859258463</v>
      </c>
      <c r="DT101" s="1130">
        <f t="shared" si="85"/>
        <v>28217.761720543629</v>
      </c>
      <c r="DU101" s="1130">
        <f t="shared" si="85"/>
        <v>0</v>
      </c>
      <c r="DV101" s="1130">
        <f t="shared" si="85"/>
        <v>0</v>
      </c>
      <c r="DW101" s="1131">
        <f t="shared" si="82"/>
        <v>0</v>
      </c>
      <c r="DX101" s="1131">
        <f t="shared" si="82"/>
        <v>0</v>
      </c>
      <c r="DY101" s="1130">
        <f t="shared" si="64"/>
        <v>-2001599.4859258463</v>
      </c>
      <c r="DZ101" s="1130">
        <f t="shared" si="64"/>
        <v>-28217.761720543629</v>
      </c>
      <c r="EA101" s="1130">
        <f t="shared" si="65"/>
        <v>4813153.3291983809</v>
      </c>
      <c r="EB101" s="1130">
        <f t="shared" si="65"/>
        <v>68685.444877393005</v>
      </c>
      <c r="EC101" s="1130">
        <f t="shared" si="65"/>
        <v>0</v>
      </c>
      <c r="ED101" s="1130">
        <f t="shared" si="65"/>
        <v>0</v>
      </c>
      <c r="EE101" s="1131">
        <f t="shared" si="83"/>
        <v>0</v>
      </c>
      <c r="EF101" s="1131">
        <f t="shared" si="83"/>
        <v>0</v>
      </c>
      <c r="EG101" s="1130">
        <f t="shared" si="66"/>
        <v>-4813153.3291983809</v>
      </c>
      <c r="EH101" s="1130">
        <f t="shared" si="66"/>
        <v>-68685.444877393005</v>
      </c>
    </row>
    <row r="102" spans="1:138" ht="12.75" outlineLevel="1" x14ac:dyDescent="0.2">
      <c r="A102" s="1104">
        <v>3516030000</v>
      </c>
      <c r="B102" s="1108" t="s">
        <v>410</v>
      </c>
      <c r="C102" s="1130"/>
      <c r="D102" s="1130"/>
      <c r="E102" s="1130"/>
      <c r="F102" s="1130"/>
      <c r="G102" s="1131">
        <f t="shared" ref="G102:H133" si="86">IFERROR(E102/C102,0)</f>
        <v>0</v>
      </c>
      <c r="H102" s="1131">
        <f t="shared" si="86"/>
        <v>0</v>
      </c>
      <c r="I102" s="1130">
        <f t="shared" ref="I102:J133" si="87">E102-C102</f>
        <v>0</v>
      </c>
      <c r="J102" s="1130">
        <f t="shared" si="87"/>
        <v>0</v>
      </c>
      <c r="K102" s="1130"/>
      <c r="L102" s="1130"/>
      <c r="M102" s="1130"/>
      <c r="N102" s="1130"/>
      <c r="O102" s="1131">
        <f t="shared" si="67"/>
        <v>0</v>
      </c>
      <c r="P102" s="1131">
        <f t="shared" si="67"/>
        <v>0</v>
      </c>
      <c r="Q102" s="1130">
        <f t="shared" si="50"/>
        <v>0</v>
      </c>
      <c r="R102" s="1130">
        <f t="shared" si="50"/>
        <v>0</v>
      </c>
      <c r="S102" s="1130"/>
      <c r="T102" s="1130"/>
      <c r="U102" s="1130"/>
      <c r="V102" s="1130"/>
      <c r="W102" s="1132">
        <f t="shared" si="68"/>
        <v>0</v>
      </c>
      <c r="X102" s="1132">
        <f t="shared" si="68"/>
        <v>0</v>
      </c>
      <c r="Y102" s="1130">
        <f t="shared" si="51"/>
        <v>0</v>
      </c>
      <c r="Z102" s="1130">
        <f t="shared" si="51"/>
        <v>0</v>
      </c>
      <c r="AA102" s="1130">
        <f t="shared" ref="AA102:AD133" si="88">S102+K102+C102</f>
        <v>0</v>
      </c>
      <c r="AB102" s="1130">
        <f t="shared" si="88"/>
        <v>0</v>
      </c>
      <c r="AC102" s="1130">
        <f t="shared" si="88"/>
        <v>0</v>
      </c>
      <c r="AD102" s="1130">
        <f t="shared" si="88"/>
        <v>0</v>
      </c>
      <c r="AE102" s="1132">
        <f t="shared" si="69"/>
        <v>0</v>
      </c>
      <c r="AF102" s="1132">
        <f t="shared" si="69"/>
        <v>0</v>
      </c>
      <c r="AG102" s="1130">
        <f t="shared" si="52"/>
        <v>0</v>
      </c>
      <c r="AH102" s="1130">
        <f t="shared" si="52"/>
        <v>0</v>
      </c>
      <c r="AI102" s="1130">
        <f>SUMIFS([2]ДиР!$D:$D,[2]ДиР!$A:$A,MID(AI$8,1,LEN(AI$8)-5),[2]ДиР!$B:$B,[2]Расходы!$A102,[2]ДиР!$E:$E,CONCATENATE("План ",LEFT([2]Расходы!AI$7,4)))</f>
        <v>0</v>
      </c>
      <c r="AJ102" s="1130">
        <f>SUMIFS([2]ДиР!$H:$H,[2]ДиР!$A:$A,MID(AI$8,1,LEN(AI$8)-5),[2]ДиР!$B:$B,[2]Расходы!$A102,[2]ДиР!$E:$E,CONCATENATE("План ",LEFT([2]Расходы!AI$7,4)))</f>
        <v>0</v>
      </c>
      <c r="AK102" s="1130">
        <f>IF(AK$5=[2]Период!$B$2,SUMIFS('[2]Расходы 1'!$G:$G,'[2]Расходы 1'!$A:$A,[2]Расходы!$A102),SUMIFS([2]ДиР!$D:$D,[2]ДиР!$A:$A,MID(AK$8,1,LEN(AK$8)-5),[2]ДиР!$B:$B,[2]Расходы!$A102,[2]ДиР!$E:$E,CONCATENATE("Факт ",LEFT([2]Расходы!AI$7,4))))</f>
        <v>0</v>
      </c>
      <c r="AL102" s="1130">
        <f>IF(AK$5=[2]Период!$B$2,SUMIFS('[2]Расходы 1'!$H:$H,'[2]Расходы 1'!$A:$A,[2]Расходы!$A102),SUMIFS([2]ДиР!$H:$H,[2]ДиР!$A:$A,MID(AK$8,1,LEN(AK$8)-5),[2]ДиР!$B:$B,[2]Расходы!$A102,[2]ДиР!$E:$E,CONCATENATE("Факт ",LEFT([2]Расходы!AI$7,4))))</f>
        <v>0</v>
      </c>
      <c r="AM102" s="1132">
        <f t="shared" si="70"/>
        <v>0</v>
      </c>
      <c r="AN102" s="1132">
        <f t="shared" si="70"/>
        <v>0</v>
      </c>
      <c r="AO102" s="1130">
        <f t="shared" si="53"/>
        <v>0</v>
      </c>
      <c r="AP102" s="1130">
        <f t="shared" si="53"/>
        <v>0</v>
      </c>
      <c r="AQ102" s="1130">
        <f>SUMIFS([2]ДиР!$D:$D,[2]ДиР!$A:$A,MID(AQ$8,1,LEN(AQ$8)-5),[2]ДиР!$B:$B,[2]Расходы!$A102,[2]ДиР!$E:$E,CONCATENATE("План ",LEFT([2]Расходы!AQ$7,4)))</f>
        <v>0</v>
      </c>
      <c r="AR102" s="1130">
        <f>SUMIFS([2]ДиР!$H:$H,[2]ДиР!$A:$A,MID(AQ$8,1,LEN(AQ$8)-5),[2]ДиР!$B:$B,[2]Расходы!$A102,[2]ДиР!$E:$E,CONCATENATE("План ",LEFT([2]Расходы!AQ$7,4)))</f>
        <v>0</v>
      </c>
      <c r="AS102" s="1130">
        <f>IF(AS$5=[2]Период!$B$2,SUMIFS('[2]Расходы 1'!$G:$G,'[2]Расходы 1'!$A:$A,[2]Расходы!$A102),SUMIFS([2]ДиР!$D:$D,[2]ДиР!$A:$A,MID(AS$8,1,LEN(AS$8)-5),[2]ДиР!$B:$B,[2]Расходы!$A102,[2]ДиР!$E:$E,CONCATENATE("Факт ",LEFT([2]Расходы!AQ$7,4))))</f>
        <v>0</v>
      </c>
      <c r="AT102" s="1130">
        <f>IF(AS$5=[2]Период!$B$2,SUMIFS('[2]Расходы 1'!$H:$H,'[2]Расходы 1'!$A:$A,[2]Расходы!$A102),SUMIFS([2]ДиР!$H:$H,[2]ДиР!$A:$A,MID(AS$8,1,LEN(AS$8)-5),[2]ДиР!$B:$B,[2]Расходы!$A102,[2]ДиР!$E:$E,CONCATENATE("Факт ",LEFT([2]Расходы!AQ$7,4))))</f>
        <v>0</v>
      </c>
      <c r="AU102" s="1132">
        <f t="shared" si="84"/>
        <v>0</v>
      </c>
      <c r="AV102" s="1132">
        <f t="shared" si="84"/>
        <v>0</v>
      </c>
      <c r="AW102" s="1130">
        <f t="shared" si="54"/>
        <v>0</v>
      </c>
      <c r="AX102" s="1130">
        <f t="shared" si="54"/>
        <v>0</v>
      </c>
      <c r="AY102" s="1130">
        <f>SUMIFS([2]ДиР!$D:$D,[2]ДиР!$A:$A,MID(AY$8,1,LEN(AY$8)-5),[2]ДиР!$B:$B,[2]Расходы!$A102,[2]ДиР!$E:$E,CONCATENATE("План ",LEFT([2]Расходы!AY$7,4)))</f>
        <v>0</v>
      </c>
      <c r="AZ102" s="1130">
        <f>SUMIFS([2]ДиР!$H:$H,[2]ДиР!$A:$A,MID(AY$8,1,LEN(AY$8)-5),[2]ДиР!$B:$B,[2]Расходы!$A102,[2]ДиР!$E:$E,CONCATENATE("План ",LEFT([2]Расходы!AY$7,4)))</f>
        <v>0</v>
      </c>
      <c r="BA102" s="1130">
        <f>IF(BA$5=[2]Период!$B$2,SUMIFS('[2]Расходы 1'!$G:$G,'[2]Расходы 1'!$A:$A,[2]Расходы!$A102),SUMIFS([2]ДиР!$D:$D,[2]ДиР!$A:$A,MID(BA$8,1,LEN(BA$8)-5),[2]ДиР!$B:$B,[2]Расходы!$A102,[2]ДиР!$E:$E,CONCATENATE("Факт ",LEFT([2]Расходы!AY$7,4))))</f>
        <v>0</v>
      </c>
      <c r="BB102" s="1130">
        <f>IF(BA$5=[2]Период!$B$2,SUMIFS('[2]Расходы 1'!$H:$H,'[2]Расходы 1'!$A:$A,[2]Расходы!$A102),SUMIFS([2]ДиР!$H:$H,[2]ДиР!$A:$A,MID(BA$8,1,LEN(BA$8)-5),[2]ДиР!$B:$B,[2]Расходы!$A102,[2]ДиР!$E:$E,CONCATENATE("Факт ",LEFT([2]Расходы!AY$7,4))))</f>
        <v>0</v>
      </c>
      <c r="BC102" s="1132">
        <f t="shared" si="71"/>
        <v>0</v>
      </c>
      <c r="BD102" s="1132">
        <f t="shared" si="71"/>
        <v>0</v>
      </c>
      <c r="BE102" s="1130">
        <f t="shared" si="55"/>
        <v>0</v>
      </c>
      <c r="BF102" s="1130">
        <f t="shared" si="55"/>
        <v>0</v>
      </c>
      <c r="BG102" s="1130">
        <f t="shared" si="72"/>
        <v>0</v>
      </c>
      <c r="BH102" s="1130">
        <f t="shared" si="72"/>
        <v>0</v>
      </c>
      <c r="BI102" s="1130">
        <f t="shared" si="72"/>
        <v>0</v>
      </c>
      <c r="BJ102" s="1130">
        <f t="shared" si="72"/>
        <v>0</v>
      </c>
      <c r="BK102" s="1131">
        <f t="shared" si="73"/>
        <v>0</v>
      </c>
      <c r="BL102" s="1131">
        <f t="shared" si="73"/>
        <v>0</v>
      </c>
      <c r="BM102" s="1130">
        <f t="shared" si="56"/>
        <v>0</v>
      </c>
      <c r="BN102" s="1130">
        <f t="shared" si="56"/>
        <v>0</v>
      </c>
      <c r="BO102" s="1130">
        <f>SUMIFS([2]ДиР!$D:$D,[2]ДиР!$A:$A,MID(BO$8,1,LEN(BO$8)-5),[2]ДиР!$B:$B,[2]Расходы!$A102,[2]ДиР!$E:$E,CONCATENATE("План ",LEFT([2]Расходы!BO$7,4)))</f>
        <v>0</v>
      </c>
      <c r="BP102" s="1130">
        <f>SUMIFS([2]ДиР!$H:$H,[2]ДиР!$A:$A,MID(BO$8,1,LEN(BO$8)-5),[2]ДиР!$B:$B,[2]Расходы!$A102,[2]ДиР!$E:$E,CONCATENATE("План ",LEFT([2]Расходы!BO$7,4)))</f>
        <v>0</v>
      </c>
      <c r="BQ102" s="1130">
        <f>IF(BQ$5=[2]Период!$B$2,SUMIFS('[2]Расходы 1'!$G:$G,'[2]Расходы 1'!$A:$A,[2]Расходы!$A102),SUMIFS([2]ДиР!$D:$D,[2]ДиР!$A:$A,MID(BQ$8,1,LEN(BQ$8)-5),[2]ДиР!$B:$B,[2]Расходы!$A102,[2]ДиР!$E:$E,CONCATENATE("Факт ",LEFT([2]Расходы!BO$7,4))))</f>
        <v>0</v>
      </c>
      <c r="BR102" s="1130">
        <f>IF(BQ$5=[2]Период!$B$2,SUMIFS('[2]Расходы 1'!$H:$H,'[2]Расходы 1'!$A:$A,[2]Расходы!$A102),SUMIFS([2]ДиР!$H:$H,[2]ДиР!$A:$A,MID(BQ$8,1,LEN(BQ$8)-5),[2]ДиР!$B:$B,[2]Расходы!$A102,[2]ДиР!$E:$E,CONCATENATE("Факт ",LEFT([2]Расходы!BO$7,4))))</f>
        <v>0</v>
      </c>
      <c r="BS102" s="1132">
        <f t="shared" si="74"/>
        <v>0</v>
      </c>
      <c r="BT102" s="1132">
        <f t="shared" si="74"/>
        <v>0</v>
      </c>
      <c r="BU102" s="1130">
        <f t="shared" si="57"/>
        <v>0</v>
      </c>
      <c r="BV102" s="1130">
        <f t="shared" si="57"/>
        <v>0</v>
      </c>
      <c r="BW102" s="1130">
        <f>SUMIFS([2]ДиР!$D:$D,[2]ДиР!$A:$A,MID(BW$8,1,LEN(BW$8)-5),[2]ДиР!$B:$B,[2]Расходы!$A102,[2]ДиР!$E:$E,CONCATENATE("План ",LEFT([2]Расходы!BW$7,4)))</f>
        <v>0</v>
      </c>
      <c r="BX102" s="1130">
        <f>SUMIFS([2]ДиР!$H:$H,[2]ДиР!$A:$A,MID(BW$8,1,LEN(BW$8)-5),[2]ДиР!$B:$B,[2]Расходы!$A102,[2]ДиР!$E:$E,CONCATENATE("План ",LEFT([2]Расходы!BW$7,4)))</f>
        <v>0</v>
      </c>
      <c r="BY102" s="1130">
        <f>IF(BY$5=[2]Период!$B$2,SUMIFS('[2]Расходы 1'!$G:$G,'[2]Расходы 1'!$A:$A,[2]Расходы!$A102),SUMIFS([2]ДиР!$D:$D,[2]ДиР!$A:$A,MID(BY$8,1,LEN(BY$8)-5),[2]ДиР!$B:$B,[2]Расходы!$A102,[2]ДиР!$E:$E,CONCATENATE("Факт ",LEFT([2]Расходы!BW$7,4))))</f>
        <v>0</v>
      </c>
      <c r="BZ102" s="1130">
        <f>IF(BY$5=[2]Период!$B$2,SUMIFS('[2]Расходы 1'!$H:$H,'[2]Расходы 1'!$A:$A,[2]Расходы!$A102),SUMIFS([2]ДиР!$H:$H,[2]ДиР!$A:$A,MID(BY$8,1,LEN(BY$8)-5),[2]ДиР!$B:$B,[2]Расходы!$A102,[2]ДиР!$E:$E,CONCATENATE("Факт ",LEFT([2]Расходы!BW$7,4))))</f>
        <v>0</v>
      </c>
      <c r="CA102" s="1132">
        <f t="shared" si="75"/>
        <v>0</v>
      </c>
      <c r="CB102" s="1132">
        <f t="shared" si="75"/>
        <v>0</v>
      </c>
      <c r="CC102" s="1130">
        <f t="shared" si="58"/>
        <v>0</v>
      </c>
      <c r="CD102" s="1130">
        <f t="shared" si="58"/>
        <v>0</v>
      </c>
      <c r="CE102" s="1130">
        <f>SUMIFS([2]ДиР!$D:$D,[2]ДиР!$A:$A,MID(CE$8,1,LEN(CE$8)-5),[2]ДиР!$B:$B,[2]Расходы!$A102,[2]ДиР!$E:$E,CONCATENATE("План ",LEFT([2]Расходы!CE$7,4)))</f>
        <v>0</v>
      </c>
      <c r="CF102" s="1130">
        <f>SUMIFS([2]ДиР!$H:$H,[2]ДиР!$A:$A,MID(CE$8,1,LEN(CE$8)-5),[2]ДиР!$B:$B,[2]Расходы!$A102,[2]ДиР!$E:$E,CONCATENATE("План ",LEFT([2]Расходы!CE$7,4)))</f>
        <v>0</v>
      </c>
      <c r="CG102" s="1130">
        <f>IF(CG$5=[2]Период!$B$2,SUMIFS('[2]Расходы 1'!$G:$G,'[2]Расходы 1'!$A:$A,[2]Расходы!$A102),SUMIFS([2]ДиР!$D:$D,[2]ДиР!$A:$A,MID(CG$8,1,LEN(CG$8)-5),[2]ДиР!$B:$B,[2]Расходы!$A102,[2]ДиР!$E:$E,CONCATENATE("Факт ",LEFT([2]Расходы!CE$7,4))))</f>
        <v>0</v>
      </c>
      <c r="CH102" s="1130">
        <f>IF(CG$5=[2]Период!$B$2,SUMIFS('[2]Расходы 1'!$H:$H,'[2]Расходы 1'!$A:$A,[2]Расходы!$A102),SUMIFS([2]ДиР!$H:$H,[2]ДиР!$A:$A,MID(CG$8,1,LEN(CG$8)-5),[2]ДиР!$B:$B,[2]Расходы!$A102,[2]ДиР!$E:$E,CONCATENATE("Факт ",LEFT([2]Расходы!CE$7,4))))</f>
        <v>0</v>
      </c>
      <c r="CI102" s="1132">
        <f t="shared" si="76"/>
        <v>0</v>
      </c>
      <c r="CJ102" s="1132">
        <f t="shared" si="76"/>
        <v>0</v>
      </c>
      <c r="CK102" s="1130">
        <f t="shared" si="59"/>
        <v>0</v>
      </c>
      <c r="CL102" s="1130">
        <f t="shared" si="59"/>
        <v>0</v>
      </c>
      <c r="CM102" s="1130">
        <f t="shared" si="77"/>
        <v>0</v>
      </c>
      <c r="CN102" s="1130">
        <f t="shared" si="77"/>
        <v>0</v>
      </c>
      <c r="CO102" s="1130">
        <f t="shared" si="77"/>
        <v>0</v>
      </c>
      <c r="CP102" s="1130">
        <f t="shared" si="77"/>
        <v>0</v>
      </c>
      <c r="CQ102" s="1131">
        <f t="shared" si="78"/>
        <v>0</v>
      </c>
      <c r="CR102" s="1131">
        <f t="shared" si="78"/>
        <v>0</v>
      </c>
      <c r="CS102" s="1130">
        <f t="shared" si="60"/>
        <v>0</v>
      </c>
      <c r="CT102" s="1130">
        <f t="shared" si="60"/>
        <v>0</v>
      </c>
      <c r="CU102" s="1130">
        <f>SUMIFS([2]ДиР!$D:$D,[2]ДиР!$A:$A,MID(CU$8,1,LEN(CU$8)-5),[2]ДиР!$B:$B,[2]Расходы!$A102,[2]ДиР!$E:$E,CONCATENATE("План ",LEFT([2]Расходы!CU$7,4)))</f>
        <v>0</v>
      </c>
      <c r="CV102" s="1130">
        <f>SUMIFS([2]ДиР!$H:$H,[2]ДиР!$A:$A,MID(CU$8,1,LEN(CU$8)-5),[2]ДиР!$B:$B,[2]Расходы!$A102,[2]ДиР!$E:$E,CONCATENATE("План ",LEFT([2]Расходы!CU$7,4)))</f>
        <v>0</v>
      </c>
      <c r="CW102" s="1130">
        <f>IF(CW$5=[2]Период!$B$2,SUMIFS('[2]Расходы 1'!$G:$G,'[2]Расходы 1'!$A:$A,[2]Расходы!$A102),SUMIFS([2]ДиР!$D:$D,[2]ДиР!$A:$A,MID(CW$8,1,LEN(CW$8)-5),[2]ДиР!$B:$B,[2]Расходы!$A102,[2]ДиР!$E:$E,CONCATENATE("Факт ",LEFT([2]Расходы!CU$7,4))))</f>
        <v>0</v>
      </c>
      <c r="CX102" s="1130">
        <f>IF(CW$5=[2]Период!$B$2,SUMIFS('[2]Расходы 1'!$H:$H,'[2]Расходы 1'!$A:$A,[2]Расходы!$A102),SUMIFS([2]ДиР!$H:$H,[2]ДиР!$A:$A,MID(CW$8,1,LEN(CW$8)-5),[2]ДиР!$B:$B,[2]Расходы!$A102,[2]ДиР!$E:$E,CONCATENATE("Факт ",LEFT([2]Расходы!CU$7,4))))</f>
        <v>0</v>
      </c>
      <c r="CY102" s="1132">
        <f t="shared" si="79"/>
        <v>0</v>
      </c>
      <c r="CZ102" s="1132">
        <f t="shared" si="79"/>
        <v>0</v>
      </c>
      <c r="DA102" s="1130">
        <f t="shared" si="61"/>
        <v>0</v>
      </c>
      <c r="DB102" s="1130">
        <f t="shared" si="61"/>
        <v>0</v>
      </c>
      <c r="DC102" s="1130">
        <f>SUMIFS([2]ДиР!$D:$D,[2]ДиР!$A:$A,MID(DC$8,1,LEN(DC$8)-5),[2]ДиР!$B:$B,[2]Расходы!$A102,[2]ДиР!$E:$E,CONCATENATE("План ",LEFT([2]Расходы!DC$7,4)))</f>
        <v>0</v>
      </c>
      <c r="DD102" s="1130">
        <f>SUMIFS([2]ДиР!$H:$H,[2]ДиР!$A:$A,MID(DC$8,1,LEN(DC$8)-5),[2]ДиР!$B:$B,[2]Расходы!$A102,[2]ДиР!$E:$E,CONCATENATE("План ",LEFT([2]Расходы!DC$7,4)))</f>
        <v>0</v>
      </c>
      <c r="DE102" s="1130">
        <f>IF(DE$5=[2]Период!$B$2,SUMIFS('[2]Расходы 1'!$G:$G,'[2]Расходы 1'!$A:$A,[2]Расходы!$A102),SUMIFS([2]ДиР!$D:$D,[2]ДиР!$A:$A,MID(DE$8,1,LEN(DE$8)-5),[2]ДиР!$B:$B,[2]Расходы!$A102,[2]ДиР!$E:$E,CONCATENATE("Факт ",LEFT([2]Расходы!DC$7,4))))</f>
        <v>0</v>
      </c>
      <c r="DF102" s="1130">
        <f>IF(DE$5=[2]Период!$B$2,SUMIFS('[2]Расходы 1'!$H:$H,'[2]Расходы 1'!$A:$A,[2]Расходы!$A102),SUMIFS([2]ДиР!$H:$H,[2]ДиР!$A:$A,MID(DE$8,1,LEN(DE$8)-5),[2]ДиР!$B:$B,[2]Расходы!$A102,[2]ДиР!$E:$E,CONCATENATE("Факт ",LEFT([2]Расходы!DC$7,4))))</f>
        <v>0</v>
      </c>
      <c r="DG102" s="1132">
        <f t="shared" si="80"/>
        <v>0</v>
      </c>
      <c r="DH102" s="1132">
        <f t="shared" si="80"/>
        <v>0</v>
      </c>
      <c r="DI102" s="1130">
        <f t="shared" si="62"/>
        <v>0</v>
      </c>
      <c r="DJ102" s="1130">
        <f t="shared" si="62"/>
        <v>0</v>
      </c>
      <c r="DK102" s="1130">
        <f>SUMIFS([2]ДиР!$D:$D,[2]ДиР!$A:$A,MID(DK$8,1,LEN(DK$8)-5),[2]ДиР!$B:$B,[2]Расходы!$A102,[2]ДиР!$E:$E,CONCATENATE("План ",LEFT([2]Расходы!DK$7,4)))</f>
        <v>0</v>
      </c>
      <c r="DL102" s="1130">
        <f>SUMIFS([2]ДиР!$H:$H,[2]ДиР!$A:$A,MID(DK$8,1,LEN(DK$8)-5),[2]ДиР!$B:$B,[2]Расходы!$A102,[2]ДиР!$E:$E,CONCATENATE("План ",LEFT([2]Расходы!DK$7,4)))</f>
        <v>0</v>
      </c>
      <c r="DM102" s="1130">
        <f>IF(DM$5=[2]Период!$B$2,SUMIFS('[2]Расходы 1'!$G:$G,'[2]Расходы 1'!$A:$A,[2]Расходы!$A102),SUMIFS([2]ДиР!$D:$D,[2]ДиР!$A:$A,MID(DM$8,1,LEN(DM$8)-5),[2]ДиР!$B:$B,[2]Расходы!$A102,[2]ДиР!$E:$E,CONCATENATE("Факт ",LEFT([2]Расходы!DK$7,4))))</f>
        <v>0</v>
      </c>
      <c r="DN102" s="1130">
        <f>IF(DM$5=[2]Период!$B$2,SUMIFS('[2]Расходы 1'!$H:$H,'[2]Расходы 1'!$A:$A,[2]Расходы!$A102),SUMIFS([2]ДиР!$H:$H,[2]ДиР!$A:$A,MID(DM$8,1,LEN(DM$8)-5),[2]ДиР!$B:$B,[2]Расходы!$A102,[2]ДиР!$E:$E,CONCATENATE("Факт ",LEFT([2]Расходы!DK$7,4))))</f>
        <v>0</v>
      </c>
      <c r="DO102" s="1132">
        <f t="shared" si="81"/>
        <v>0</v>
      </c>
      <c r="DP102" s="1132">
        <f t="shared" si="81"/>
        <v>0</v>
      </c>
      <c r="DQ102" s="1130">
        <f t="shared" si="63"/>
        <v>0</v>
      </c>
      <c r="DR102" s="1130">
        <f t="shared" si="63"/>
        <v>0</v>
      </c>
      <c r="DS102" s="1130">
        <f t="shared" si="85"/>
        <v>0</v>
      </c>
      <c r="DT102" s="1130">
        <f t="shared" si="85"/>
        <v>0</v>
      </c>
      <c r="DU102" s="1130">
        <f t="shared" si="85"/>
        <v>0</v>
      </c>
      <c r="DV102" s="1130">
        <f t="shared" si="85"/>
        <v>0</v>
      </c>
      <c r="DW102" s="1131">
        <f t="shared" si="82"/>
        <v>0</v>
      </c>
      <c r="DX102" s="1131">
        <f t="shared" si="82"/>
        <v>0</v>
      </c>
      <c r="DY102" s="1130">
        <f t="shared" si="64"/>
        <v>0</v>
      </c>
      <c r="DZ102" s="1130">
        <f t="shared" si="64"/>
        <v>0</v>
      </c>
      <c r="EA102" s="1130">
        <f t="shared" si="65"/>
        <v>0</v>
      </c>
      <c r="EB102" s="1130">
        <f t="shared" si="65"/>
        <v>0</v>
      </c>
      <c r="EC102" s="1130">
        <f t="shared" si="65"/>
        <v>0</v>
      </c>
      <c r="ED102" s="1130">
        <f t="shared" si="65"/>
        <v>0</v>
      </c>
      <c r="EE102" s="1131">
        <f t="shared" si="83"/>
        <v>0</v>
      </c>
      <c r="EF102" s="1131">
        <f t="shared" si="83"/>
        <v>0</v>
      </c>
      <c r="EG102" s="1130">
        <f t="shared" si="66"/>
        <v>0</v>
      </c>
      <c r="EH102" s="1130">
        <f t="shared" si="66"/>
        <v>0</v>
      </c>
    </row>
    <row r="103" spans="1:138" ht="12.75" outlineLevel="1" x14ac:dyDescent="0.2">
      <c r="A103" s="1104">
        <v>3516010000</v>
      </c>
      <c r="B103" s="1108" t="s">
        <v>411</v>
      </c>
      <c r="C103" s="1130"/>
      <c r="D103" s="1130"/>
      <c r="E103" s="1130"/>
      <c r="F103" s="1130"/>
      <c r="G103" s="1131">
        <f t="shared" si="86"/>
        <v>0</v>
      </c>
      <c r="H103" s="1131">
        <f t="shared" si="86"/>
        <v>0</v>
      </c>
      <c r="I103" s="1130">
        <f t="shared" si="87"/>
        <v>0</v>
      </c>
      <c r="J103" s="1130">
        <f t="shared" si="87"/>
        <v>0</v>
      </c>
      <c r="K103" s="1130"/>
      <c r="L103" s="1130"/>
      <c r="M103" s="1130"/>
      <c r="N103" s="1130"/>
      <c r="O103" s="1131">
        <f t="shared" si="67"/>
        <v>0</v>
      </c>
      <c r="P103" s="1131">
        <f t="shared" si="67"/>
        <v>0</v>
      </c>
      <c r="Q103" s="1130">
        <f t="shared" si="50"/>
        <v>0</v>
      </c>
      <c r="R103" s="1130">
        <f t="shared" si="50"/>
        <v>0</v>
      </c>
      <c r="S103" s="1130"/>
      <c r="T103" s="1130"/>
      <c r="U103" s="1130"/>
      <c r="V103" s="1130"/>
      <c r="W103" s="1132">
        <f t="shared" si="68"/>
        <v>0</v>
      </c>
      <c r="X103" s="1132">
        <f t="shared" si="68"/>
        <v>0</v>
      </c>
      <c r="Y103" s="1130">
        <f t="shared" si="51"/>
        <v>0</v>
      </c>
      <c r="Z103" s="1130">
        <f t="shared" si="51"/>
        <v>0</v>
      </c>
      <c r="AA103" s="1130">
        <f t="shared" si="88"/>
        <v>0</v>
      </c>
      <c r="AB103" s="1130">
        <f t="shared" si="88"/>
        <v>0</v>
      </c>
      <c r="AC103" s="1130">
        <f t="shared" si="88"/>
        <v>0</v>
      </c>
      <c r="AD103" s="1130">
        <f t="shared" si="88"/>
        <v>0</v>
      </c>
      <c r="AE103" s="1132">
        <f t="shared" si="69"/>
        <v>0</v>
      </c>
      <c r="AF103" s="1132">
        <f t="shared" si="69"/>
        <v>0</v>
      </c>
      <c r="AG103" s="1130">
        <f t="shared" si="52"/>
        <v>0</v>
      </c>
      <c r="AH103" s="1130">
        <f t="shared" si="52"/>
        <v>0</v>
      </c>
      <c r="AI103" s="1130">
        <f>SUMIFS([2]ДиР!$D:$D,[2]ДиР!$A:$A,MID(AI$8,1,LEN(AI$8)-5),[2]ДиР!$B:$B,[2]Расходы!$A103,[2]ДиР!$E:$E,CONCATENATE("План ",LEFT([2]Расходы!AI$7,4)))</f>
        <v>0</v>
      </c>
      <c r="AJ103" s="1130">
        <f>SUMIFS([2]ДиР!$H:$H,[2]ДиР!$A:$A,MID(AI$8,1,LEN(AI$8)-5),[2]ДиР!$B:$B,[2]Расходы!$A103,[2]ДиР!$E:$E,CONCATENATE("План ",LEFT([2]Расходы!AI$7,4)))</f>
        <v>0</v>
      </c>
      <c r="AK103" s="1130">
        <f>IF(AK$5=[2]Период!$B$2,SUMIFS('[2]Расходы 1'!$G:$G,'[2]Расходы 1'!$A:$A,[2]Расходы!$A103),SUMIFS([2]ДиР!$D:$D,[2]ДиР!$A:$A,MID(AK$8,1,LEN(AK$8)-5),[2]ДиР!$B:$B,[2]Расходы!$A103,[2]ДиР!$E:$E,CONCATENATE("Факт ",LEFT([2]Расходы!AI$7,4))))</f>
        <v>0</v>
      </c>
      <c r="AL103" s="1130">
        <f>IF(AK$5=[2]Период!$B$2,SUMIFS('[2]Расходы 1'!$H:$H,'[2]Расходы 1'!$A:$A,[2]Расходы!$A103),SUMIFS([2]ДиР!$H:$H,[2]ДиР!$A:$A,MID(AK$8,1,LEN(AK$8)-5),[2]ДиР!$B:$B,[2]Расходы!$A103,[2]ДиР!$E:$E,CONCATENATE("Факт ",LEFT([2]Расходы!AI$7,4))))</f>
        <v>0</v>
      </c>
      <c r="AM103" s="1132">
        <f t="shared" si="70"/>
        <v>0</v>
      </c>
      <c r="AN103" s="1132">
        <f t="shared" si="70"/>
        <v>0</v>
      </c>
      <c r="AO103" s="1130">
        <f t="shared" si="53"/>
        <v>0</v>
      </c>
      <c r="AP103" s="1130">
        <f t="shared" si="53"/>
        <v>0</v>
      </c>
      <c r="AQ103" s="1130">
        <f>SUMIFS([2]ДиР!$D:$D,[2]ДиР!$A:$A,MID(AQ$8,1,LEN(AQ$8)-5),[2]ДиР!$B:$B,[2]Расходы!$A103,[2]ДиР!$E:$E,CONCATENATE("План ",LEFT([2]Расходы!AQ$7,4)))</f>
        <v>0</v>
      </c>
      <c r="AR103" s="1130">
        <f>SUMIFS([2]ДиР!$H:$H,[2]ДиР!$A:$A,MID(AQ$8,1,LEN(AQ$8)-5),[2]ДиР!$B:$B,[2]Расходы!$A103,[2]ДиР!$E:$E,CONCATENATE("План ",LEFT([2]Расходы!AQ$7,4)))</f>
        <v>0</v>
      </c>
      <c r="AS103" s="1130">
        <f>IF(AS$5=[2]Период!$B$2,SUMIFS('[2]Расходы 1'!$G:$G,'[2]Расходы 1'!$A:$A,[2]Расходы!$A103),SUMIFS([2]ДиР!$D:$D,[2]ДиР!$A:$A,MID(AS$8,1,LEN(AS$8)-5),[2]ДиР!$B:$B,[2]Расходы!$A103,[2]ДиР!$E:$E,CONCATENATE("Факт ",LEFT([2]Расходы!AQ$7,4))))</f>
        <v>0</v>
      </c>
      <c r="AT103" s="1130">
        <f>IF(AS$5=[2]Период!$B$2,SUMIFS('[2]Расходы 1'!$H:$H,'[2]Расходы 1'!$A:$A,[2]Расходы!$A103),SUMIFS([2]ДиР!$H:$H,[2]ДиР!$A:$A,MID(AS$8,1,LEN(AS$8)-5),[2]ДиР!$B:$B,[2]Расходы!$A103,[2]ДиР!$E:$E,CONCATENATE("Факт ",LEFT([2]Расходы!AQ$7,4))))</f>
        <v>0</v>
      </c>
      <c r="AU103" s="1132">
        <f t="shared" si="84"/>
        <v>0</v>
      </c>
      <c r="AV103" s="1132">
        <f t="shared" si="84"/>
        <v>0</v>
      </c>
      <c r="AW103" s="1130">
        <f t="shared" si="54"/>
        <v>0</v>
      </c>
      <c r="AX103" s="1130">
        <f t="shared" si="54"/>
        <v>0</v>
      </c>
      <c r="AY103" s="1130">
        <f>SUMIFS([2]ДиР!$D:$D,[2]ДиР!$A:$A,MID(AY$8,1,LEN(AY$8)-5),[2]ДиР!$B:$B,[2]Расходы!$A103,[2]ДиР!$E:$E,CONCATENATE("План ",LEFT([2]Расходы!AY$7,4)))</f>
        <v>0</v>
      </c>
      <c r="AZ103" s="1130">
        <f>SUMIFS([2]ДиР!$H:$H,[2]ДиР!$A:$A,MID(AY$8,1,LEN(AY$8)-5),[2]ДиР!$B:$B,[2]Расходы!$A103,[2]ДиР!$E:$E,CONCATENATE("План ",LEFT([2]Расходы!AY$7,4)))</f>
        <v>0</v>
      </c>
      <c r="BA103" s="1130">
        <f>IF(BA$5=[2]Период!$B$2,SUMIFS('[2]Расходы 1'!$G:$G,'[2]Расходы 1'!$A:$A,[2]Расходы!$A103),SUMIFS([2]ДиР!$D:$D,[2]ДиР!$A:$A,MID(BA$8,1,LEN(BA$8)-5),[2]ДиР!$B:$B,[2]Расходы!$A103,[2]ДиР!$E:$E,CONCATENATE("Факт ",LEFT([2]Расходы!AY$7,4))))</f>
        <v>0</v>
      </c>
      <c r="BB103" s="1130">
        <f>IF(BA$5=[2]Период!$B$2,SUMIFS('[2]Расходы 1'!$H:$H,'[2]Расходы 1'!$A:$A,[2]Расходы!$A103),SUMIFS([2]ДиР!$H:$H,[2]ДиР!$A:$A,MID(BA$8,1,LEN(BA$8)-5),[2]ДиР!$B:$B,[2]Расходы!$A103,[2]ДиР!$E:$E,CONCATENATE("Факт ",LEFT([2]Расходы!AY$7,4))))</f>
        <v>0</v>
      </c>
      <c r="BC103" s="1132">
        <f t="shared" si="71"/>
        <v>0</v>
      </c>
      <c r="BD103" s="1132">
        <f t="shared" si="71"/>
        <v>0</v>
      </c>
      <c r="BE103" s="1130">
        <f t="shared" si="55"/>
        <v>0</v>
      </c>
      <c r="BF103" s="1130">
        <f t="shared" si="55"/>
        <v>0</v>
      </c>
      <c r="BG103" s="1130">
        <f t="shared" si="72"/>
        <v>0</v>
      </c>
      <c r="BH103" s="1130">
        <f t="shared" si="72"/>
        <v>0</v>
      </c>
      <c r="BI103" s="1130">
        <f t="shared" si="72"/>
        <v>0</v>
      </c>
      <c r="BJ103" s="1130">
        <f t="shared" si="72"/>
        <v>0</v>
      </c>
      <c r="BK103" s="1131">
        <f t="shared" si="73"/>
        <v>0</v>
      </c>
      <c r="BL103" s="1131">
        <f t="shared" si="73"/>
        <v>0</v>
      </c>
      <c r="BM103" s="1130">
        <f t="shared" si="56"/>
        <v>0</v>
      </c>
      <c r="BN103" s="1130">
        <f t="shared" si="56"/>
        <v>0</v>
      </c>
      <c r="BO103" s="1130">
        <f>SUMIFS([2]ДиР!$D:$D,[2]ДиР!$A:$A,MID(BO$8,1,LEN(BO$8)-5),[2]ДиР!$B:$B,[2]Расходы!$A103,[2]ДиР!$E:$E,CONCATENATE("План ",LEFT([2]Расходы!BO$7,4)))</f>
        <v>0</v>
      </c>
      <c r="BP103" s="1130">
        <f>SUMIFS([2]ДиР!$H:$H,[2]ДиР!$A:$A,MID(BO$8,1,LEN(BO$8)-5),[2]ДиР!$B:$B,[2]Расходы!$A103,[2]ДиР!$E:$E,CONCATENATE("План ",LEFT([2]Расходы!BO$7,4)))</f>
        <v>0</v>
      </c>
      <c r="BQ103" s="1130">
        <f>IF(BQ$5=[2]Период!$B$2,SUMIFS('[2]Расходы 1'!$G:$G,'[2]Расходы 1'!$A:$A,[2]Расходы!$A103),SUMIFS([2]ДиР!$D:$D,[2]ДиР!$A:$A,MID(BQ$8,1,LEN(BQ$8)-5),[2]ДиР!$B:$B,[2]Расходы!$A103,[2]ДиР!$E:$E,CONCATENATE("Факт ",LEFT([2]Расходы!BO$7,4))))</f>
        <v>0</v>
      </c>
      <c r="BR103" s="1130">
        <f>IF(BQ$5=[2]Период!$B$2,SUMIFS('[2]Расходы 1'!$H:$H,'[2]Расходы 1'!$A:$A,[2]Расходы!$A103),SUMIFS([2]ДиР!$H:$H,[2]ДиР!$A:$A,MID(BQ$8,1,LEN(BQ$8)-5),[2]ДиР!$B:$B,[2]Расходы!$A103,[2]ДиР!$E:$E,CONCATENATE("Факт ",LEFT([2]Расходы!BO$7,4))))</f>
        <v>0</v>
      </c>
      <c r="BS103" s="1132">
        <f t="shared" si="74"/>
        <v>0</v>
      </c>
      <c r="BT103" s="1132">
        <f t="shared" si="74"/>
        <v>0</v>
      </c>
      <c r="BU103" s="1130">
        <f t="shared" si="57"/>
        <v>0</v>
      </c>
      <c r="BV103" s="1130">
        <f t="shared" si="57"/>
        <v>0</v>
      </c>
      <c r="BW103" s="1130">
        <f>SUMIFS([2]ДиР!$D:$D,[2]ДиР!$A:$A,MID(BW$8,1,LEN(BW$8)-5),[2]ДиР!$B:$B,[2]Расходы!$A103,[2]ДиР!$E:$E,CONCATENATE("План ",LEFT([2]Расходы!BW$7,4)))</f>
        <v>0</v>
      </c>
      <c r="BX103" s="1130">
        <f>SUMIFS([2]ДиР!$H:$H,[2]ДиР!$A:$A,MID(BW$8,1,LEN(BW$8)-5),[2]ДиР!$B:$B,[2]Расходы!$A103,[2]ДиР!$E:$E,CONCATENATE("План ",LEFT([2]Расходы!BW$7,4)))</f>
        <v>0</v>
      </c>
      <c r="BY103" s="1130">
        <f>IF(BY$5=[2]Период!$B$2,SUMIFS('[2]Расходы 1'!$G:$G,'[2]Расходы 1'!$A:$A,[2]Расходы!$A103),SUMIFS([2]ДиР!$D:$D,[2]ДиР!$A:$A,MID(BY$8,1,LEN(BY$8)-5),[2]ДиР!$B:$B,[2]Расходы!$A103,[2]ДиР!$E:$E,CONCATENATE("Факт ",LEFT([2]Расходы!BW$7,4))))</f>
        <v>0</v>
      </c>
      <c r="BZ103" s="1130">
        <f>IF(BY$5=[2]Период!$B$2,SUMIFS('[2]Расходы 1'!$H:$H,'[2]Расходы 1'!$A:$A,[2]Расходы!$A103),SUMIFS([2]ДиР!$H:$H,[2]ДиР!$A:$A,MID(BY$8,1,LEN(BY$8)-5),[2]ДиР!$B:$B,[2]Расходы!$A103,[2]ДиР!$E:$E,CONCATENATE("Факт ",LEFT([2]Расходы!BW$7,4))))</f>
        <v>0</v>
      </c>
      <c r="CA103" s="1132">
        <f t="shared" si="75"/>
        <v>0</v>
      </c>
      <c r="CB103" s="1132">
        <f t="shared" si="75"/>
        <v>0</v>
      </c>
      <c r="CC103" s="1130">
        <f t="shared" si="58"/>
        <v>0</v>
      </c>
      <c r="CD103" s="1130">
        <f t="shared" si="58"/>
        <v>0</v>
      </c>
      <c r="CE103" s="1130">
        <f>SUMIFS([2]ДиР!$D:$D,[2]ДиР!$A:$A,MID(CE$8,1,LEN(CE$8)-5),[2]ДиР!$B:$B,[2]Расходы!$A103,[2]ДиР!$E:$E,CONCATENATE("План ",LEFT([2]Расходы!CE$7,4)))</f>
        <v>0</v>
      </c>
      <c r="CF103" s="1130">
        <f>SUMIFS([2]ДиР!$H:$H,[2]ДиР!$A:$A,MID(CE$8,1,LEN(CE$8)-5),[2]ДиР!$B:$B,[2]Расходы!$A103,[2]ДиР!$E:$E,CONCATENATE("План ",LEFT([2]Расходы!CE$7,4)))</f>
        <v>0</v>
      </c>
      <c r="CG103" s="1130">
        <f>IF(CG$5=[2]Период!$B$2,SUMIFS('[2]Расходы 1'!$G:$G,'[2]Расходы 1'!$A:$A,[2]Расходы!$A103),SUMIFS([2]ДиР!$D:$D,[2]ДиР!$A:$A,MID(CG$8,1,LEN(CG$8)-5),[2]ДиР!$B:$B,[2]Расходы!$A103,[2]ДиР!$E:$E,CONCATENATE("Факт ",LEFT([2]Расходы!CE$7,4))))</f>
        <v>0</v>
      </c>
      <c r="CH103" s="1130">
        <f>IF(CG$5=[2]Период!$B$2,SUMIFS('[2]Расходы 1'!$H:$H,'[2]Расходы 1'!$A:$A,[2]Расходы!$A103),SUMIFS([2]ДиР!$H:$H,[2]ДиР!$A:$A,MID(CG$8,1,LEN(CG$8)-5),[2]ДиР!$B:$B,[2]Расходы!$A103,[2]ДиР!$E:$E,CONCATENATE("Факт ",LEFT([2]Расходы!CE$7,4))))</f>
        <v>0</v>
      </c>
      <c r="CI103" s="1132">
        <f t="shared" si="76"/>
        <v>0</v>
      </c>
      <c r="CJ103" s="1132">
        <f t="shared" si="76"/>
        <v>0</v>
      </c>
      <c r="CK103" s="1130">
        <f t="shared" si="59"/>
        <v>0</v>
      </c>
      <c r="CL103" s="1130">
        <f t="shared" si="59"/>
        <v>0</v>
      </c>
      <c r="CM103" s="1130">
        <f t="shared" si="77"/>
        <v>0</v>
      </c>
      <c r="CN103" s="1130">
        <f t="shared" si="77"/>
        <v>0</v>
      </c>
      <c r="CO103" s="1130">
        <f t="shared" si="77"/>
        <v>0</v>
      </c>
      <c r="CP103" s="1130">
        <f t="shared" si="77"/>
        <v>0</v>
      </c>
      <c r="CQ103" s="1131">
        <f t="shared" si="78"/>
        <v>0</v>
      </c>
      <c r="CR103" s="1131">
        <f t="shared" si="78"/>
        <v>0</v>
      </c>
      <c r="CS103" s="1130">
        <f t="shared" si="60"/>
        <v>0</v>
      </c>
      <c r="CT103" s="1130">
        <f t="shared" si="60"/>
        <v>0</v>
      </c>
      <c r="CU103" s="1130">
        <f>SUMIFS([2]ДиР!$D:$D,[2]ДиР!$A:$A,MID(CU$8,1,LEN(CU$8)-5),[2]ДиР!$B:$B,[2]Расходы!$A103,[2]ДиР!$E:$E,CONCATENATE("План ",LEFT([2]Расходы!CU$7,4)))</f>
        <v>0</v>
      </c>
      <c r="CV103" s="1130">
        <f>SUMIFS([2]ДиР!$H:$H,[2]ДиР!$A:$A,MID(CU$8,1,LEN(CU$8)-5),[2]ДиР!$B:$B,[2]Расходы!$A103,[2]ДиР!$E:$E,CONCATENATE("План ",LEFT([2]Расходы!CU$7,4)))</f>
        <v>0</v>
      </c>
      <c r="CW103" s="1130">
        <f>IF(CW$5=[2]Период!$B$2,SUMIFS('[2]Расходы 1'!$G:$G,'[2]Расходы 1'!$A:$A,[2]Расходы!$A103),SUMIFS([2]ДиР!$D:$D,[2]ДиР!$A:$A,MID(CW$8,1,LEN(CW$8)-5),[2]ДиР!$B:$B,[2]Расходы!$A103,[2]ДиР!$E:$E,CONCATENATE("Факт ",LEFT([2]Расходы!CU$7,4))))</f>
        <v>0</v>
      </c>
      <c r="CX103" s="1130">
        <f>IF(CW$5=[2]Период!$B$2,SUMIFS('[2]Расходы 1'!$H:$H,'[2]Расходы 1'!$A:$A,[2]Расходы!$A103),SUMIFS([2]ДиР!$H:$H,[2]ДиР!$A:$A,MID(CW$8,1,LEN(CW$8)-5),[2]ДиР!$B:$B,[2]Расходы!$A103,[2]ДиР!$E:$E,CONCATENATE("Факт ",LEFT([2]Расходы!CU$7,4))))</f>
        <v>0</v>
      </c>
      <c r="CY103" s="1132">
        <f t="shared" si="79"/>
        <v>0</v>
      </c>
      <c r="CZ103" s="1132">
        <f t="shared" si="79"/>
        <v>0</v>
      </c>
      <c r="DA103" s="1130">
        <f t="shared" si="61"/>
        <v>0</v>
      </c>
      <c r="DB103" s="1130">
        <f t="shared" si="61"/>
        <v>0</v>
      </c>
      <c r="DC103" s="1130">
        <f>SUMIFS([2]ДиР!$D:$D,[2]ДиР!$A:$A,MID(DC$8,1,LEN(DC$8)-5),[2]ДиР!$B:$B,[2]Расходы!$A103,[2]ДиР!$E:$E,CONCATENATE("План ",LEFT([2]Расходы!DC$7,4)))</f>
        <v>0</v>
      </c>
      <c r="DD103" s="1130">
        <f>SUMIFS([2]ДиР!$H:$H,[2]ДиР!$A:$A,MID(DC$8,1,LEN(DC$8)-5),[2]ДиР!$B:$B,[2]Расходы!$A103,[2]ДиР!$E:$E,CONCATENATE("План ",LEFT([2]Расходы!DC$7,4)))</f>
        <v>0</v>
      </c>
      <c r="DE103" s="1130">
        <f>IF(DE$5=[2]Период!$B$2,SUMIFS('[2]Расходы 1'!$G:$G,'[2]Расходы 1'!$A:$A,[2]Расходы!$A103),SUMIFS([2]ДиР!$D:$D,[2]ДиР!$A:$A,MID(DE$8,1,LEN(DE$8)-5),[2]ДиР!$B:$B,[2]Расходы!$A103,[2]ДиР!$E:$E,CONCATENATE("Факт ",LEFT([2]Расходы!DC$7,4))))</f>
        <v>0</v>
      </c>
      <c r="DF103" s="1130">
        <f>IF(DE$5=[2]Период!$B$2,SUMIFS('[2]Расходы 1'!$H:$H,'[2]Расходы 1'!$A:$A,[2]Расходы!$A103),SUMIFS([2]ДиР!$H:$H,[2]ДиР!$A:$A,MID(DE$8,1,LEN(DE$8)-5),[2]ДиР!$B:$B,[2]Расходы!$A103,[2]ДиР!$E:$E,CONCATENATE("Факт ",LEFT([2]Расходы!DC$7,4))))</f>
        <v>0</v>
      </c>
      <c r="DG103" s="1132">
        <f t="shared" si="80"/>
        <v>0</v>
      </c>
      <c r="DH103" s="1132">
        <f t="shared" si="80"/>
        <v>0</v>
      </c>
      <c r="DI103" s="1130">
        <f t="shared" si="62"/>
        <v>0</v>
      </c>
      <c r="DJ103" s="1130">
        <f t="shared" si="62"/>
        <v>0</v>
      </c>
      <c r="DK103" s="1130">
        <f>SUMIFS([2]ДиР!$D:$D,[2]ДиР!$A:$A,MID(DK$8,1,LEN(DK$8)-5),[2]ДиР!$B:$B,[2]Расходы!$A103,[2]ДиР!$E:$E,CONCATENATE("План ",LEFT([2]Расходы!DK$7,4)))</f>
        <v>0</v>
      </c>
      <c r="DL103" s="1130">
        <f>SUMIFS([2]ДиР!$H:$H,[2]ДиР!$A:$A,MID(DK$8,1,LEN(DK$8)-5),[2]ДиР!$B:$B,[2]Расходы!$A103,[2]ДиР!$E:$E,CONCATENATE("План ",LEFT([2]Расходы!DK$7,4)))</f>
        <v>0</v>
      </c>
      <c r="DM103" s="1130">
        <f>IF(DM$5=[2]Период!$B$2,SUMIFS('[2]Расходы 1'!$G:$G,'[2]Расходы 1'!$A:$A,[2]Расходы!$A103),SUMIFS([2]ДиР!$D:$D,[2]ДиР!$A:$A,MID(DM$8,1,LEN(DM$8)-5),[2]ДиР!$B:$B,[2]Расходы!$A103,[2]ДиР!$E:$E,CONCATENATE("Факт ",LEFT([2]Расходы!DK$7,4))))</f>
        <v>0</v>
      </c>
      <c r="DN103" s="1130">
        <f>IF(DM$5=[2]Период!$B$2,SUMIFS('[2]Расходы 1'!$H:$H,'[2]Расходы 1'!$A:$A,[2]Расходы!$A103),SUMIFS([2]ДиР!$H:$H,[2]ДиР!$A:$A,MID(DM$8,1,LEN(DM$8)-5),[2]ДиР!$B:$B,[2]Расходы!$A103,[2]ДиР!$E:$E,CONCATENATE("Факт ",LEFT([2]Расходы!DK$7,4))))</f>
        <v>0</v>
      </c>
      <c r="DO103" s="1132">
        <f t="shared" si="81"/>
        <v>0</v>
      </c>
      <c r="DP103" s="1132">
        <f t="shared" si="81"/>
        <v>0</v>
      </c>
      <c r="DQ103" s="1130">
        <f t="shared" si="63"/>
        <v>0</v>
      </c>
      <c r="DR103" s="1130">
        <f t="shared" si="63"/>
        <v>0</v>
      </c>
      <c r="DS103" s="1130">
        <f t="shared" si="85"/>
        <v>0</v>
      </c>
      <c r="DT103" s="1130">
        <f t="shared" si="85"/>
        <v>0</v>
      </c>
      <c r="DU103" s="1130">
        <f t="shared" si="85"/>
        <v>0</v>
      </c>
      <c r="DV103" s="1130">
        <f t="shared" si="85"/>
        <v>0</v>
      </c>
      <c r="DW103" s="1131">
        <f t="shared" si="82"/>
        <v>0</v>
      </c>
      <c r="DX103" s="1131">
        <f t="shared" si="82"/>
        <v>0</v>
      </c>
      <c r="DY103" s="1130">
        <f t="shared" si="64"/>
        <v>0</v>
      </c>
      <c r="DZ103" s="1130">
        <f t="shared" si="64"/>
        <v>0</v>
      </c>
      <c r="EA103" s="1130">
        <f t="shared" si="65"/>
        <v>0</v>
      </c>
      <c r="EB103" s="1130">
        <f t="shared" si="65"/>
        <v>0</v>
      </c>
      <c r="EC103" s="1130">
        <f t="shared" si="65"/>
        <v>0</v>
      </c>
      <c r="ED103" s="1130">
        <f t="shared" si="65"/>
        <v>0</v>
      </c>
      <c r="EE103" s="1131">
        <f t="shared" si="83"/>
        <v>0</v>
      </c>
      <c r="EF103" s="1131">
        <f t="shared" si="83"/>
        <v>0</v>
      </c>
      <c r="EG103" s="1130">
        <f t="shared" si="66"/>
        <v>0</v>
      </c>
      <c r="EH103" s="1130">
        <f t="shared" si="66"/>
        <v>0</v>
      </c>
    </row>
    <row r="104" spans="1:138" ht="12.75" outlineLevel="1" x14ac:dyDescent="0.2">
      <c r="A104" s="1104">
        <v>3512040000</v>
      </c>
      <c r="B104" s="1108" t="s">
        <v>412</v>
      </c>
      <c r="C104" s="1130"/>
      <c r="D104" s="1130"/>
      <c r="E104" s="1130"/>
      <c r="F104" s="1130"/>
      <c r="G104" s="1131">
        <f t="shared" si="86"/>
        <v>0</v>
      </c>
      <c r="H104" s="1131">
        <f t="shared" si="86"/>
        <v>0</v>
      </c>
      <c r="I104" s="1130">
        <f t="shared" si="87"/>
        <v>0</v>
      </c>
      <c r="J104" s="1130">
        <f t="shared" si="87"/>
        <v>0</v>
      </c>
      <c r="K104" s="1130"/>
      <c r="L104" s="1130"/>
      <c r="M104" s="1130"/>
      <c r="N104" s="1130"/>
      <c r="O104" s="1131">
        <f t="shared" si="67"/>
        <v>0</v>
      </c>
      <c r="P104" s="1131">
        <f t="shared" si="67"/>
        <v>0</v>
      </c>
      <c r="Q104" s="1130">
        <f t="shared" si="50"/>
        <v>0</v>
      </c>
      <c r="R104" s="1130">
        <f t="shared" si="50"/>
        <v>0</v>
      </c>
      <c r="S104" s="1130"/>
      <c r="T104" s="1130"/>
      <c r="U104" s="1130"/>
      <c r="V104" s="1130"/>
      <c r="W104" s="1132">
        <f t="shared" si="68"/>
        <v>0</v>
      </c>
      <c r="X104" s="1132">
        <f t="shared" si="68"/>
        <v>0</v>
      </c>
      <c r="Y104" s="1130">
        <f t="shared" si="51"/>
        <v>0</v>
      </c>
      <c r="Z104" s="1130">
        <f t="shared" si="51"/>
        <v>0</v>
      </c>
      <c r="AA104" s="1130">
        <f t="shared" si="88"/>
        <v>0</v>
      </c>
      <c r="AB104" s="1130">
        <f t="shared" si="88"/>
        <v>0</v>
      </c>
      <c r="AC104" s="1130">
        <f t="shared" si="88"/>
        <v>0</v>
      </c>
      <c r="AD104" s="1130">
        <f t="shared" si="88"/>
        <v>0</v>
      </c>
      <c r="AE104" s="1132">
        <f t="shared" si="69"/>
        <v>0</v>
      </c>
      <c r="AF104" s="1132">
        <f t="shared" si="69"/>
        <v>0</v>
      </c>
      <c r="AG104" s="1130">
        <f t="shared" si="52"/>
        <v>0</v>
      </c>
      <c r="AH104" s="1130">
        <f t="shared" si="52"/>
        <v>0</v>
      </c>
      <c r="AI104" s="1130">
        <f>SUMIFS([2]ДиР!$D:$D,[2]ДиР!$A:$A,MID(AI$8,1,LEN(AI$8)-5),[2]ДиР!$B:$B,[2]Расходы!$A104,[2]ДиР!$E:$E,CONCATENATE("План ",LEFT([2]Расходы!AI$7,4)))</f>
        <v>0</v>
      </c>
      <c r="AJ104" s="1130">
        <f>SUMIFS([2]ДиР!$H:$H,[2]ДиР!$A:$A,MID(AI$8,1,LEN(AI$8)-5),[2]ДиР!$B:$B,[2]Расходы!$A104,[2]ДиР!$E:$E,CONCATENATE("План ",LEFT([2]Расходы!AI$7,4)))</f>
        <v>0</v>
      </c>
      <c r="AK104" s="1130">
        <f>IF(AK$5=[2]Период!$B$2,SUMIFS('[2]Расходы 1'!$G:$G,'[2]Расходы 1'!$A:$A,[2]Расходы!$A104),SUMIFS([2]ДиР!$D:$D,[2]ДиР!$A:$A,MID(AK$8,1,LEN(AK$8)-5),[2]ДиР!$B:$B,[2]Расходы!$A104,[2]ДиР!$E:$E,CONCATENATE("Факт ",LEFT([2]Расходы!AI$7,4))))</f>
        <v>0</v>
      </c>
      <c r="AL104" s="1130">
        <f>IF(AK$5=[2]Период!$B$2,SUMIFS('[2]Расходы 1'!$H:$H,'[2]Расходы 1'!$A:$A,[2]Расходы!$A104),SUMIFS([2]ДиР!$H:$H,[2]ДиР!$A:$A,MID(AK$8,1,LEN(AK$8)-5),[2]ДиР!$B:$B,[2]Расходы!$A104,[2]ДиР!$E:$E,CONCATENATE("Факт ",LEFT([2]Расходы!AI$7,4))))</f>
        <v>0</v>
      </c>
      <c r="AM104" s="1132">
        <f t="shared" si="70"/>
        <v>0</v>
      </c>
      <c r="AN104" s="1132">
        <f t="shared" si="70"/>
        <v>0</v>
      </c>
      <c r="AO104" s="1130">
        <f t="shared" si="53"/>
        <v>0</v>
      </c>
      <c r="AP104" s="1130">
        <f t="shared" si="53"/>
        <v>0</v>
      </c>
      <c r="AQ104" s="1130">
        <f>SUMIFS([2]ДиР!$D:$D,[2]ДиР!$A:$A,MID(AQ$8,1,LEN(AQ$8)-5),[2]ДиР!$B:$B,[2]Расходы!$A104,[2]ДиР!$E:$E,CONCATENATE("План ",LEFT([2]Расходы!AQ$7,4)))</f>
        <v>0</v>
      </c>
      <c r="AR104" s="1130">
        <f>SUMIFS([2]ДиР!$H:$H,[2]ДиР!$A:$A,MID(AQ$8,1,LEN(AQ$8)-5),[2]ДиР!$B:$B,[2]Расходы!$A104,[2]ДиР!$E:$E,CONCATENATE("План ",LEFT([2]Расходы!AQ$7,4)))</f>
        <v>0</v>
      </c>
      <c r="AS104" s="1130">
        <f>IF(AS$5=[2]Период!$B$2,SUMIFS('[2]Расходы 1'!$G:$G,'[2]Расходы 1'!$A:$A,[2]Расходы!$A104),SUMIFS([2]ДиР!$D:$D,[2]ДиР!$A:$A,MID(AS$8,1,LEN(AS$8)-5),[2]ДиР!$B:$B,[2]Расходы!$A104,[2]ДиР!$E:$E,CONCATENATE("Факт ",LEFT([2]Расходы!AQ$7,4))))</f>
        <v>0</v>
      </c>
      <c r="AT104" s="1130">
        <f>IF(AS$5=[2]Период!$B$2,SUMIFS('[2]Расходы 1'!$H:$H,'[2]Расходы 1'!$A:$A,[2]Расходы!$A104),SUMIFS([2]ДиР!$H:$H,[2]ДиР!$A:$A,MID(AS$8,1,LEN(AS$8)-5),[2]ДиР!$B:$B,[2]Расходы!$A104,[2]ДиР!$E:$E,CONCATENATE("Факт ",LEFT([2]Расходы!AQ$7,4))))</f>
        <v>0</v>
      </c>
      <c r="AU104" s="1132">
        <f t="shared" si="84"/>
        <v>0</v>
      </c>
      <c r="AV104" s="1132">
        <f t="shared" si="84"/>
        <v>0</v>
      </c>
      <c r="AW104" s="1130">
        <f t="shared" si="54"/>
        <v>0</v>
      </c>
      <c r="AX104" s="1130">
        <f t="shared" si="54"/>
        <v>0</v>
      </c>
      <c r="AY104" s="1130">
        <f>SUMIFS([2]ДиР!$D:$D,[2]ДиР!$A:$A,MID(AY$8,1,LEN(AY$8)-5),[2]ДиР!$B:$B,[2]Расходы!$A104,[2]ДиР!$E:$E,CONCATENATE("План ",LEFT([2]Расходы!AY$7,4)))</f>
        <v>0</v>
      </c>
      <c r="AZ104" s="1130">
        <f>SUMIFS([2]ДиР!$H:$H,[2]ДиР!$A:$A,MID(AY$8,1,LEN(AY$8)-5),[2]ДиР!$B:$B,[2]Расходы!$A104,[2]ДиР!$E:$E,CONCATENATE("План ",LEFT([2]Расходы!AY$7,4)))</f>
        <v>0</v>
      </c>
      <c r="BA104" s="1130">
        <f>IF(BA$5=[2]Период!$B$2,SUMIFS('[2]Расходы 1'!$G:$G,'[2]Расходы 1'!$A:$A,[2]Расходы!$A104),SUMIFS([2]ДиР!$D:$D,[2]ДиР!$A:$A,MID(BA$8,1,LEN(BA$8)-5),[2]ДиР!$B:$B,[2]Расходы!$A104,[2]ДиР!$E:$E,CONCATENATE("Факт ",LEFT([2]Расходы!AY$7,4))))</f>
        <v>0</v>
      </c>
      <c r="BB104" s="1130">
        <f>IF(BA$5=[2]Период!$B$2,SUMIFS('[2]Расходы 1'!$H:$H,'[2]Расходы 1'!$A:$A,[2]Расходы!$A104),SUMIFS([2]ДиР!$H:$H,[2]ДиР!$A:$A,MID(BA$8,1,LEN(BA$8)-5),[2]ДиР!$B:$B,[2]Расходы!$A104,[2]ДиР!$E:$E,CONCATENATE("Факт ",LEFT([2]Расходы!AY$7,4))))</f>
        <v>0</v>
      </c>
      <c r="BC104" s="1132">
        <f t="shared" si="71"/>
        <v>0</v>
      </c>
      <c r="BD104" s="1132">
        <f t="shared" si="71"/>
        <v>0</v>
      </c>
      <c r="BE104" s="1130">
        <f t="shared" si="55"/>
        <v>0</v>
      </c>
      <c r="BF104" s="1130">
        <f t="shared" si="55"/>
        <v>0</v>
      </c>
      <c r="BG104" s="1130">
        <f t="shared" si="72"/>
        <v>0</v>
      </c>
      <c r="BH104" s="1130">
        <f t="shared" si="72"/>
        <v>0</v>
      </c>
      <c r="BI104" s="1130">
        <f t="shared" si="72"/>
        <v>0</v>
      </c>
      <c r="BJ104" s="1130">
        <f t="shared" si="72"/>
        <v>0</v>
      </c>
      <c r="BK104" s="1131">
        <f t="shared" si="73"/>
        <v>0</v>
      </c>
      <c r="BL104" s="1131">
        <f t="shared" si="73"/>
        <v>0</v>
      </c>
      <c r="BM104" s="1130">
        <f t="shared" si="56"/>
        <v>0</v>
      </c>
      <c r="BN104" s="1130">
        <f t="shared" si="56"/>
        <v>0</v>
      </c>
      <c r="BO104" s="1130">
        <f>SUMIFS([2]ДиР!$D:$D,[2]ДиР!$A:$A,MID(BO$8,1,LEN(BO$8)-5),[2]ДиР!$B:$B,[2]Расходы!$A104,[2]ДиР!$E:$E,CONCATENATE("План ",LEFT([2]Расходы!BO$7,4)))</f>
        <v>0</v>
      </c>
      <c r="BP104" s="1130">
        <f>SUMIFS([2]ДиР!$H:$H,[2]ДиР!$A:$A,MID(BO$8,1,LEN(BO$8)-5),[2]ДиР!$B:$B,[2]Расходы!$A104,[2]ДиР!$E:$E,CONCATENATE("План ",LEFT([2]Расходы!BO$7,4)))</f>
        <v>0</v>
      </c>
      <c r="BQ104" s="1130">
        <f>IF(BQ$5=[2]Период!$B$2,SUMIFS('[2]Расходы 1'!$G:$G,'[2]Расходы 1'!$A:$A,[2]Расходы!$A104),SUMIFS([2]ДиР!$D:$D,[2]ДиР!$A:$A,MID(BQ$8,1,LEN(BQ$8)-5),[2]ДиР!$B:$B,[2]Расходы!$A104,[2]ДиР!$E:$E,CONCATENATE("Факт ",LEFT([2]Расходы!BO$7,4))))</f>
        <v>0</v>
      </c>
      <c r="BR104" s="1130">
        <f>IF(BQ$5=[2]Период!$B$2,SUMIFS('[2]Расходы 1'!$H:$H,'[2]Расходы 1'!$A:$A,[2]Расходы!$A104),SUMIFS([2]ДиР!$H:$H,[2]ДиР!$A:$A,MID(BQ$8,1,LEN(BQ$8)-5),[2]ДиР!$B:$B,[2]Расходы!$A104,[2]ДиР!$E:$E,CONCATENATE("Факт ",LEFT([2]Расходы!BO$7,4))))</f>
        <v>0</v>
      </c>
      <c r="BS104" s="1132">
        <f t="shared" si="74"/>
        <v>0</v>
      </c>
      <c r="BT104" s="1132">
        <f t="shared" si="74"/>
        <v>0</v>
      </c>
      <c r="BU104" s="1130">
        <f t="shared" si="57"/>
        <v>0</v>
      </c>
      <c r="BV104" s="1130">
        <f t="shared" si="57"/>
        <v>0</v>
      </c>
      <c r="BW104" s="1130">
        <f>SUMIFS([2]ДиР!$D:$D,[2]ДиР!$A:$A,MID(BW$8,1,LEN(BW$8)-5),[2]ДиР!$B:$B,[2]Расходы!$A104,[2]ДиР!$E:$E,CONCATENATE("План ",LEFT([2]Расходы!BW$7,4)))</f>
        <v>0</v>
      </c>
      <c r="BX104" s="1130">
        <f>SUMIFS([2]ДиР!$H:$H,[2]ДиР!$A:$A,MID(BW$8,1,LEN(BW$8)-5),[2]ДиР!$B:$B,[2]Расходы!$A104,[2]ДиР!$E:$E,CONCATENATE("План ",LEFT([2]Расходы!BW$7,4)))</f>
        <v>0</v>
      </c>
      <c r="BY104" s="1130">
        <f>IF(BY$5=[2]Период!$B$2,SUMIFS('[2]Расходы 1'!$G:$G,'[2]Расходы 1'!$A:$A,[2]Расходы!$A104),SUMIFS([2]ДиР!$D:$D,[2]ДиР!$A:$A,MID(BY$8,1,LEN(BY$8)-5),[2]ДиР!$B:$B,[2]Расходы!$A104,[2]ДиР!$E:$E,CONCATENATE("Факт ",LEFT([2]Расходы!BW$7,4))))</f>
        <v>0</v>
      </c>
      <c r="BZ104" s="1130">
        <f>IF(BY$5=[2]Период!$B$2,SUMIFS('[2]Расходы 1'!$H:$H,'[2]Расходы 1'!$A:$A,[2]Расходы!$A104),SUMIFS([2]ДиР!$H:$H,[2]ДиР!$A:$A,MID(BY$8,1,LEN(BY$8)-5),[2]ДиР!$B:$B,[2]Расходы!$A104,[2]ДиР!$E:$E,CONCATENATE("Факт ",LEFT([2]Расходы!BW$7,4))))</f>
        <v>0</v>
      </c>
      <c r="CA104" s="1132">
        <f t="shared" si="75"/>
        <v>0</v>
      </c>
      <c r="CB104" s="1132">
        <f t="shared" si="75"/>
        <v>0</v>
      </c>
      <c r="CC104" s="1130">
        <f t="shared" si="58"/>
        <v>0</v>
      </c>
      <c r="CD104" s="1130">
        <f t="shared" si="58"/>
        <v>0</v>
      </c>
      <c r="CE104" s="1130">
        <f>SUMIFS([2]ДиР!$D:$D,[2]ДиР!$A:$A,MID(CE$8,1,LEN(CE$8)-5),[2]ДиР!$B:$B,[2]Расходы!$A104,[2]ДиР!$E:$E,CONCATENATE("План ",LEFT([2]Расходы!CE$7,4)))</f>
        <v>0</v>
      </c>
      <c r="CF104" s="1130">
        <f>SUMIFS([2]ДиР!$H:$H,[2]ДиР!$A:$A,MID(CE$8,1,LEN(CE$8)-5),[2]ДиР!$B:$B,[2]Расходы!$A104,[2]ДиР!$E:$E,CONCATENATE("План ",LEFT([2]Расходы!CE$7,4)))</f>
        <v>0</v>
      </c>
      <c r="CG104" s="1130">
        <f>IF(CG$5=[2]Период!$B$2,SUMIFS('[2]Расходы 1'!$G:$G,'[2]Расходы 1'!$A:$A,[2]Расходы!$A104),SUMIFS([2]ДиР!$D:$D,[2]ДиР!$A:$A,MID(CG$8,1,LEN(CG$8)-5),[2]ДиР!$B:$B,[2]Расходы!$A104,[2]ДиР!$E:$E,CONCATENATE("Факт ",LEFT([2]Расходы!CE$7,4))))</f>
        <v>0</v>
      </c>
      <c r="CH104" s="1130">
        <f>IF(CG$5=[2]Период!$B$2,SUMIFS('[2]Расходы 1'!$H:$H,'[2]Расходы 1'!$A:$A,[2]Расходы!$A104),SUMIFS([2]ДиР!$H:$H,[2]ДиР!$A:$A,MID(CG$8,1,LEN(CG$8)-5),[2]ДиР!$B:$B,[2]Расходы!$A104,[2]ДиР!$E:$E,CONCATENATE("Факт ",LEFT([2]Расходы!CE$7,4))))</f>
        <v>0</v>
      </c>
      <c r="CI104" s="1132">
        <f t="shared" si="76"/>
        <v>0</v>
      </c>
      <c r="CJ104" s="1132">
        <f t="shared" si="76"/>
        <v>0</v>
      </c>
      <c r="CK104" s="1130">
        <f t="shared" si="59"/>
        <v>0</v>
      </c>
      <c r="CL104" s="1130">
        <f t="shared" si="59"/>
        <v>0</v>
      </c>
      <c r="CM104" s="1130">
        <f t="shared" si="77"/>
        <v>0</v>
      </c>
      <c r="CN104" s="1130">
        <f t="shared" si="77"/>
        <v>0</v>
      </c>
      <c r="CO104" s="1130">
        <f t="shared" si="77"/>
        <v>0</v>
      </c>
      <c r="CP104" s="1130">
        <f t="shared" si="77"/>
        <v>0</v>
      </c>
      <c r="CQ104" s="1131">
        <f t="shared" si="78"/>
        <v>0</v>
      </c>
      <c r="CR104" s="1131">
        <f t="shared" si="78"/>
        <v>0</v>
      </c>
      <c r="CS104" s="1130">
        <f t="shared" si="60"/>
        <v>0</v>
      </c>
      <c r="CT104" s="1130">
        <f t="shared" si="60"/>
        <v>0</v>
      </c>
      <c r="CU104" s="1130">
        <f>SUMIFS([2]ДиР!$D:$D,[2]ДиР!$A:$A,MID(CU$8,1,LEN(CU$8)-5),[2]ДиР!$B:$B,[2]Расходы!$A104,[2]ДиР!$E:$E,CONCATENATE("План ",LEFT([2]Расходы!CU$7,4)))</f>
        <v>0</v>
      </c>
      <c r="CV104" s="1130">
        <f>SUMIFS([2]ДиР!$H:$H,[2]ДиР!$A:$A,MID(CU$8,1,LEN(CU$8)-5),[2]ДиР!$B:$B,[2]Расходы!$A104,[2]ДиР!$E:$E,CONCATENATE("План ",LEFT([2]Расходы!CU$7,4)))</f>
        <v>0</v>
      </c>
      <c r="CW104" s="1130">
        <f>IF(CW$5=[2]Период!$B$2,SUMIFS('[2]Расходы 1'!$G:$G,'[2]Расходы 1'!$A:$A,[2]Расходы!$A104),SUMIFS([2]ДиР!$D:$D,[2]ДиР!$A:$A,MID(CW$8,1,LEN(CW$8)-5),[2]ДиР!$B:$B,[2]Расходы!$A104,[2]ДиР!$E:$E,CONCATENATE("Факт ",LEFT([2]Расходы!CU$7,4))))</f>
        <v>0</v>
      </c>
      <c r="CX104" s="1130">
        <f>IF(CW$5=[2]Период!$B$2,SUMIFS('[2]Расходы 1'!$H:$H,'[2]Расходы 1'!$A:$A,[2]Расходы!$A104),SUMIFS([2]ДиР!$H:$H,[2]ДиР!$A:$A,MID(CW$8,1,LEN(CW$8)-5),[2]ДиР!$B:$B,[2]Расходы!$A104,[2]ДиР!$E:$E,CONCATENATE("Факт ",LEFT([2]Расходы!CU$7,4))))</f>
        <v>0</v>
      </c>
      <c r="CY104" s="1132">
        <f t="shared" si="79"/>
        <v>0</v>
      </c>
      <c r="CZ104" s="1132">
        <f t="shared" si="79"/>
        <v>0</v>
      </c>
      <c r="DA104" s="1130">
        <f t="shared" si="61"/>
        <v>0</v>
      </c>
      <c r="DB104" s="1130">
        <f t="shared" si="61"/>
        <v>0</v>
      </c>
      <c r="DC104" s="1130">
        <f>SUMIFS([2]ДиР!$D:$D,[2]ДиР!$A:$A,MID(DC$8,1,LEN(DC$8)-5),[2]ДиР!$B:$B,[2]Расходы!$A104,[2]ДиР!$E:$E,CONCATENATE("План ",LEFT([2]Расходы!DC$7,4)))</f>
        <v>0</v>
      </c>
      <c r="DD104" s="1130">
        <f>SUMIFS([2]ДиР!$H:$H,[2]ДиР!$A:$A,MID(DC$8,1,LEN(DC$8)-5),[2]ДиР!$B:$B,[2]Расходы!$A104,[2]ДиР!$E:$E,CONCATENATE("План ",LEFT([2]Расходы!DC$7,4)))</f>
        <v>0</v>
      </c>
      <c r="DE104" s="1130">
        <f>IF(DE$5=[2]Период!$B$2,SUMIFS('[2]Расходы 1'!$G:$G,'[2]Расходы 1'!$A:$A,[2]Расходы!$A104),SUMIFS([2]ДиР!$D:$D,[2]ДиР!$A:$A,MID(DE$8,1,LEN(DE$8)-5),[2]ДиР!$B:$B,[2]Расходы!$A104,[2]ДиР!$E:$E,CONCATENATE("Факт ",LEFT([2]Расходы!DC$7,4))))</f>
        <v>0</v>
      </c>
      <c r="DF104" s="1130">
        <f>IF(DE$5=[2]Период!$B$2,SUMIFS('[2]Расходы 1'!$H:$H,'[2]Расходы 1'!$A:$A,[2]Расходы!$A104),SUMIFS([2]ДиР!$H:$H,[2]ДиР!$A:$A,MID(DE$8,1,LEN(DE$8)-5),[2]ДиР!$B:$B,[2]Расходы!$A104,[2]ДиР!$E:$E,CONCATENATE("Факт ",LEFT([2]Расходы!DC$7,4))))</f>
        <v>0</v>
      </c>
      <c r="DG104" s="1132">
        <f t="shared" si="80"/>
        <v>0</v>
      </c>
      <c r="DH104" s="1132">
        <f t="shared" si="80"/>
        <v>0</v>
      </c>
      <c r="DI104" s="1130">
        <f t="shared" si="62"/>
        <v>0</v>
      </c>
      <c r="DJ104" s="1130">
        <f t="shared" si="62"/>
        <v>0</v>
      </c>
      <c r="DK104" s="1130">
        <f>SUMIFS([2]ДиР!$D:$D,[2]ДиР!$A:$A,MID(DK$8,1,LEN(DK$8)-5),[2]ДиР!$B:$B,[2]Расходы!$A104,[2]ДиР!$E:$E,CONCATENATE("План ",LEFT([2]Расходы!DK$7,4)))</f>
        <v>0</v>
      </c>
      <c r="DL104" s="1130">
        <f>SUMIFS([2]ДиР!$H:$H,[2]ДиР!$A:$A,MID(DK$8,1,LEN(DK$8)-5),[2]ДиР!$B:$B,[2]Расходы!$A104,[2]ДиР!$E:$E,CONCATENATE("План ",LEFT([2]Расходы!DK$7,4)))</f>
        <v>0</v>
      </c>
      <c r="DM104" s="1130">
        <f>IF(DM$5=[2]Период!$B$2,SUMIFS('[2]Расходы 1'!$G:$G,'[2]Расходы 1'!$A:$A,[2]Расходы!$A104),SUMIFS([2]ДиР!$D:$D,[2]ДиР!$A:$A,MID(DM$8,1,LEN(DM$8)-5),[2]ДиР!$B:$B,[2]Расходы!$A104,[2]ДиР!$E:$E,CONCATENATE("Факт ",LEFT([2]Расходы!DK$7,4))))</f>
        <v>0</v>
      </c>
      <c r="DN104" s="1130">
        <f>IF(DM$5=[2]Период!$B$2,SUMIFS('[2]Расходы 1'!$H:$H,'[2]Расходы 1'!$A:$A,[2]Расходы!$A104),SUMIFS([2]ДиР!$H:$H,[2]ДиР!$A:$A,MID(DM$8,1,LEN(DM$8)-5),[2]ДиР!$B:$B,[2]Расходы!$A104,[2]ДиР!$E:$E,CONCATENATE("Факт ",LEFT([2]Расходы!DK$7,4))))</f>
        <v>0</v>
      </c>
      <c r="DO104" s="1132">
        <f t="shared" si="81"/>
        <v>0</v>
      </c>
      <c r="DP104" s="1132">
        <f t="shared" si="81"/>
        <v>0</v>
      </c>
      <c r="DQ104" s="1130">
        <f t="shared" si="63"/>
        <v>0</v>
      </c>
      <c r="DR104" s="1130">
        <f t="shared" si="63"/>
        <v>0</v>
      </c>
      <c r="DS104" s="1130">
        <f t="shared" si="85"/>
        <v>0</v>
      </c>
      <c r="DT104" s="1130">
        <f t="shared" si="85"/>
        <v>0</v>
      </c>
      <c r="DU104" s="1130">
        <f t="shared" si="85"/>
        <v>0</v>
      </c>
      <c r="DV104" s="1130">
        <f t="shared" si="85"/>
        <v>0</v>
      </c>
      <c r="DW104" s="1131">
        <f t="shared" si="82"/>
        <v>0</v>
      </c>
      <c r="DX104" s="1131">
        <f t="shared" si="82"/>
        <v>0</v>
      </c>
      <c r="DY104" s="1130">
        <f t="shared" si="64"/>
        <v>0</v>
      </c>
      <c r="DZ104" s="1130">
        <f t="shared" si="64"/>
        <v>0</v>
      </c>
      <c r="EA104" s="1130">
        <f t="shared" si="65"/>
        <v>0</v>
      </c>
      <c r="EB104" s="1130">
        <f t="shared" si="65"/>
        <v>0</v>
      </c>
      <c r="EC104" s="1130">
        <f t="shared" si="65"/>
        <v>0</v>
      </c>
      <c r="ED104" s="1130">
        <f t="shared" si="65"/>
        <v>0</v>
      </c>
      <c r="EE104" s="1131">
        <f t="shared" si="83"/>
        <v>0</v>
      </c>
      <c r="EF104" s="1131">
        <f t="shared" si="83"/>
        <v>0</v>
      </c>
      <c r="EG104" s="1130">
        <f t="shared" si="66"/>
        <v>0</v>
      </c>
      <c r="EH104" s="1130">
        <f t="shared" si="66"/>
        <v>0</v>
      </c>
    </row>
    <row r="105" spans="1:138" ht="22.5" outlineLevel="1" x14ac:dyDescent="0.2">
      <c r="A105" s="1104">
        <v>3513020000</v>
      </c>
      <c r="B105" s="1108" t="s">
        <v>413</v>
      </c>
      <c r="C105" s="1130"/>
      <c r="D105" s="1130"/>
      <c r="E105" s="1130"/>
      <c r="F105" s="1130"/>
      <c r="G105" s="1131">
        <f t="shared" si="86"/>
        <v>0</v>
      </c>
      <c r="H105" s="1131">
        <f t="shared" si="86"/>
        <v>0</v>
      </c>
      <c r="I105" s="1130">
        <f t="shared" si="87"/>
        <v>0</v>
      </c>
      <c r="J105" s="1130">
        <f t="shared" si="87"/>
        <v>0</v>
      </c>
      <c r="K105" s="1130"/>
      <c r="L105" s="1130"/>
      <c r="M105" s="1130"/>
      <c r="N105" s="1130"/>
      <c r="O105" s="1131">
        <f t="shared" si="67"/>
        <v>0</v>
      </c>
      <c r="P105" s="1131">
        <f t="shared" si="67"/>
        <v>0</v>
      </c>
      <c r="Q105" s="1130">
        <f t="shared" si="50"/>
        <v>0</v>
      </c>
      <c r="R105" s="1130">
        <f t="shared" si="50"/>
        <v>0</v>
      </c>
      <c r="S105" s="1130"/>
      <c r="T105" s="1130"/>
      <c r="U105" s="1130"/>
      <c r="V105" s="1130"/>
      <c r="W105" s="1132">
        <f t="shared" si="68"/>
        <v>0</v>
      </c>
      <c r="X105" s="1132">
        <f t="shared" si="68"/>
        <v>0</v>
      </c>
      <c r="Y105" s="1130">
        <f t="shared" si="51"/>
        <v>0</v>
      </c>
      <c r="Z105" s="1130">
        <f t="shared" si="51"/>
        <v>0</v>
      </c>
      <c r="AA105" s="1130">
        <f t="shared" si="88"/>
        <v>0</v>
      </c>
      <c r="AB105" s="1130">
        <f t="shared" si="88"/>
        <v>0</v>
      </c>
      <c r="AC105" s="1130">
        <f t="shared" si="88"/>
        <v>0</v>
      </c>
      <c r="AD105" s="1130">
        <f t="shared" si="88"/>
        <v>0</v>
      </c>
      <c r="AE105" s="1132">
        <f t="shared" si="69"/>
        <v>0</v>
      </c>
      <c r="AF105" s="1132">
        <f t="shared" si="69"/>
        <v>0</v>
      </c>
      <c r="AG105" s="1130">
        <f t="shared" si="52"/>
        <v>0</v>
      </c>
      <c r="AH105" s="1130">
        <f t="shared" si="52"/>
        <v>0</v>
      </c>
      <c r="AI105" s="1130">
        <f>SUMIFS([2]ДиР!$D:$D,[2]ДиР!$A:$A,MID(AI$8,1,LEN(AI$8)-5),[2]ДиР!$B:$B,[2]Расходы!$A105,[2]ДиР!$E:$E,CONCATENATE("План ",LEFT([2]Расходы!AI$7,4)))</f>
        <v>50599.836655153245</v>
      </c>
      <c r="AJ105" s="1130">
        <f>SUMIFS([2]ДиР!$H:$H,[2]ДиР!$A:$A,MID(AI$8,1,LEN(AI$8)-5),[2]ДиР!$B:$B,[2]Расходы!$A105,[2]ДиР!$E:$E,CONCATENATE("План ",LEFT([2]Расходы!AI$7,4)))</f>
        <v>734.7685566710702</v>
      </c>
      <c r="AK105" s="1130">
        <f>IF(AK$5=[2]Период!$B$2,SUMIFS('[2]Расходы 1'!$G:$G,'[2]Расходы 1'!$A:$A,[2]Расходы!$A105),SUMIFS([2]ДиР!$D:$D,[2]ДиР!$A:$A,MID(AK$8,1,LEN(AK$8)-5),[2]ДиР!$B:$B,[2]Расходы!$A105,[2]ДиР!$E:$E,CONCATENATE("Факт ",LEFT([2]Расходы!AI$7,4))))</f>
        <v>0</v>
      </c>
      <c r="AL105" s="1130">
        <f>IF(AK$5=[2]Период!$B$2,SUMIFS('[2]Расходы 1'!$H:$H,'[2]Расходы 1'!$A:$A,[2]Расходы!$A105),SUMIFS([2]ДиР!$H:$H,[2]ДиР!$A:$A,MID(AK$8,1,LEN(AK$8)-5),[2]ДиР!$B:$B,[2]Расходы!$A105,[2]ДиР!$E:$E,CONCATENATE("Факт ",LEFT([2]Расходы!AI$7,4))))</f>
        <v>0</v>
      </c>
      <c r="AM105" s="1132">
        <f t="shared" si="70"/>
        <v>0</v>
      </c>
      <c r="AN105" s="1132">
        <f t="shared" si="70"/>
        <v>0</v>
      </c>
      <c r="AO105" s="1130">
        <f t="shared" si="53"/>
        <v>-50599.836655153245</v>
      </c>
      <c r="AP105" s="1130">
        <f t="shared" si="53"/>
        <v>-734.7685566710702</v>
      </c>
      <c r="AQ105" s="1130">
        <f>SUMIFS([2]ДиР!$D:$D,[2]ДиР!$A:$A,MID(AQ$8,1,LEN(AQ$8)-5),[2]ДиР!$B:$B,[2]Расходы!$A105,[2]ДиР!$E:$E,CONCATENATE("План ",LEFT([2]Расходы!AQ$7,4)))</f>
        <v>69417.355094153972</v>
      </c>
      <c r="AR105" s="1130">
        <f>SUMIFS([2]ДиР!$H:$H,[2]ДиР!$A:$A,MID(AQ$8,1,LEN(AQ$8)-5),[2]ДиР!$B:$B,[2]Расходы!$A105,[2]ДиР!$E:$E,CONCATENATE("План ",LEFT([2]Расходы!AQ$7,4)))</f>
        <v>1004.0841121596003</v>
      </c>
      <c r="AS105" s="1130">
        <f>IF(AS$5=[2]Период!$B$2,SUMIFS('[2]Расходы 1'!$G:$G,'[2]Расходы 1'!$A:$A,[2]Расходы!$A105),SUMIFS([2]ДиР!$D:$D,[2]ДиР!$A:$A,MID(AS$8,1,LEN(AS$8)-5),[2]ДиР!$B:$B,[2]Расходы!$A105,[2]ДиР!$E:$E,CONCATENATE("Факт ",LEFT([2]Расходы!AQ$7,4))))</f>
        <v>0</v>
      </c>
      <c r="AT105" s="1130">
        <f>IF(AS$5=[2]Период!$B$2,SUMIFS('[2]Расходы 1'!$H:$H,'[2]Расходы 1'!$A:$A,[2]Расходы!$A105),SUMIFS([2]ДиР!$H:$H,[2]ДиР!$A:$A,MID(AS$8,1,LEN(AS$8)-5),[2]ДиР!$B:$B,[2]Расходы!$A105,[2]ДиР!$E:$E,CONCATENATE("Факт ",LEFT([2]Расходы!AQ$7,4))))</f>
        <v>0</v>
      </c>
      <c r="AU105" s="1132">
        <f t="shared" si="84"/>
        <v>0</v>
      </c>
      <c r="AV105" s="1132">
        <f t="shared" si="84"/>
        <v>0</v>
      </c>
      <c r="AW105" s="1130">
        <f t="shared" si="54"/>
        <v>-69417.355094153972</v>
      </c>
      <c r="AX105" s="1130">
        <f t="shared" si="54"/>
        <v>-1004.0841121596003</v>
      </c>
      <c r="AY105" s="1130">
        <f>SUMIFS([2]ДиР!$D:$D,[2]ДиР!$A:$A,MID(AY$8,1,LEN(AY$8)-5),[2]ДиР!$B:$B,[2]Расходы!$A105,[2]ДиР!$E:$E,CONCATENATE("План ",LEFT([2]Расходы!AY$7,4)))</f>
        <v>94828.71284582722</v>
      </c>
      <c r="AZ105" s="1130">
        <f>SUMIFS([2]ДиР!$H:$H,[2]ДиР!$A:$A,MID(AY$8,1,LEN(AY$8)-5),[2]ДиР!$B:$B,[2]Расходы!$A105,[2]ДиР!$E:$E,CONCATENATE("План ",LEFT([2]Расходы!AY$7,4)))</f>
        <v>1366.3095287922661</v>
      </c>
      <c r="BA105" s="1130">
        <f>IF(BA$5=[2]Период!$B$2,SUMIFS('[2]Расходы 1'!$G:$G,'[2]Расходы 1'!$A:$A,[2]Расходы!$A105),SUMIFS([2]ДиР!$D:$D,[2]ДиР!$A:$A,MID(BA$8,1,LEN(BA$8)-5),[2]ДиР!$B:$B,[2]Расходы!$A105,[2]ДиР!$E:$E,CONCATENATE("Факт ",LEFT([2]Расходы!AY$7,4))))</f>
        <v>0</v>
      </c>
      <c r="BB105" s="1130">
        <f>IF(BA$5=[2]Период!$B$2,SUMIFS('[2]Расходы 1'!$H:$H,'[2]Расходы 1'!$A:$A,[2]Расходы!$A105),SUMIFS([2]ДиР!$H:$H,[2]ДиР!$A:$A,MID(BA$8,1,LEN(BA$8)-5),[2]ДиР!$B:$B,[2]Расходы!$A105,[2]ДиР!$E:$E,CONCATENATE("Факт ",LEFT([2]Расходы!AY$7,4))))</f>
        <v>0</v>
      </c>
      <c r="BC105" s="1132">
        <f t="shared" si="71"/>
        <v>0</v>
      </c>
      <c r="BD105" s="1132">
        <f t="shared" si="71"/>
        <v>0</v>
      </c>
      <c r="BE105" s="1130">
        <f t="shared" si="55"/>
        <v>-94828.71284582722</v>
      </c>
      <c r="BF105" s="1130">
        <f t="shared" si="55"/>
        <v>-1366.3095287922661</v>
      </c>
      <c r="BG105" s="1130">
        <f t="shared" si="72"/>
        <v>214845.90459513443</v>
      </c>
      <c r="BH105" s="1130">
        <f t="shared" si="72"/>
        <v>3105.1621976229367</v>
      </c>
      <c r="BI105" s="1130">
        <f t="shared" si="72"/>
        <v>0</v>
      </c>
      <c r="BJ105" s="1130">
        <f t="shared" si="72"/>
        <v>0</v>
      </c>
      <c r="BK105" s="1131">
        <f t="shared" si="73"/>
        <v>0</v>
      </c>
      <c r="BL105" s="1131">
        <f t="shared" si="73"/>
        <v>0</v>
      </c>
      <c r="BM105" s="1130">
        <f t="shared" si="56"/>
        <v>-214845.90459513443</v>
      </c>
      <c r="BN105" s="1130">
        <f t="shared" si="56"/>
        <v>-3105.1621976229367</v>
      </c>
      <c r="BO105" s="1130">
        <f>SUMIFS([2]ДиР!$D:$D,[2]ДиР!$A:$A,MID(BO$8,1,LEN(BO$8)-5),[2]ДиР!$B:$B,[2]Расходы!$A105,[2]ДиР!$E:$E,CONCATENATE("План ",LEFT([2]Расходы!BO$7,4)))</f>
        <v>97809.295705943659</v>
      </c>
      <c r="BP105" s="1130">
        <f>SUMIFS([2]ДиР!$H:$H,[2]ДиР!$A:$A,MID(BO$8,1,LEN(BO$8)-5),[2]ДиР!$B:$B,[2]Расходы!$A105,[2]ДиР!$E:$E,CONCATENATE("План ",LEFT([2]Расходы!BO$7,4)))</f>
        <v>1403.7267801588682</v>
      </c>
      <c r="BQ105" s="1130">
        <f>IF(BQ$5=[2]Период!$B$2,SUMIFS('[2]Расходы 1'!$G:$G,'[2]Расходы 1'!$A:$A,[2]Расходы!$A105),SUMIFS([2]ДиР!$D:$D,[2]ДиР!$A:$A,MID(BQ$8,1,LEN(BQ$8)-5),[2]ДиР!$B:$B,[2]Расходы!$A105,[2]ДиР!$E:$E,CONCATENATE("Факт ",LEFT([2]Расходы!BO$7,4))))</f>
        <v>0</v>
      </c>
      <c r="BR105" s="1130">
        <f>IF(BQ$5=[2]Период!$B$2,SUMIFS('[2]Расходы 1'!$H:$H,'[2]Расходы 1'!$A:$A,[2]Расходы!$A105),SUMIFS([2]ДиР!$H:$H,[2]ДиР!$A:$A,MID(BQ$8,1,LEN(BQ$8)-5),[2]ДиР!$B:$B,[2]Расходы!$A105,[2]ДиР!$E:$E,CONCATENATE("Факт ",LEFT([2]Расходы!BO$7,4))))</f>
        <v>0</v>
      </c>
      <c r="BS105" s="1132">
        <f t="shared" si="74"/>
        <v>0</v>
      </c>
      <c r="BT105" s="1132">
        <f t="shared" si="74"/>
        <v>0</v>
      </c>
      <c r="BU105" s="1130">
        <f t="shared" si="57"/>
        <v>-97809.295705943659</v>
      </c>
      <c r="BV105" s="1130">
        <f t="shared" si="57"/>
        <v>-1403.7267801588682</v>
      </c>
      <c r="BW105" s="1130">
        <f>SUMIFS([2]ДиР!$D:$D,[2]ДиР!$A:$A,MID(BW$8,1,LEN(BW$8)-5),[2]ДиР!$B:$B,[2]Расходы!$A105,[2]ДиР!$E:$E,CONCATENATE("План ",LEFT([2]Расходы!BW$7,4)))</f>
        <v>95600.694965481263</v>
      </c>
      <c r="BX105" s="1130">
        <f>SUMIFS([2]ДиР!$H:$H,[2]ДиР!$A:$A,MID(BW$8,1,LEN(BW$8)-5),[2]ДиР!$B:$B,[2]Расходы!$A105,[2]ДиР!$E:$E,CONCATENATE("План ",LEFT([2]Расходы!BW$7,4)))</f>
        <v>1366.6027441281005</v>
      </c>
      <c r="BY105" s="1130">
        <f>IF(BY$5=[2]Период!$B$2,SUMIFS('[2]Расходы 1'!$G:$G,'[2]Расходы 1'!$A:$A,[2]Расходы!$A105),SUMIFS([2]ДиР!$D:$D,[2]ДиР!$A:$A,MID(BY$8,1,LEN(BY$8)-5),[2]ДиР!$B:$B,[2]Расходы!$A105,[2]ДиР!$E:$E,CONCATENATE("Факт ",LEFT([2]Расходы!BW$7,4))))</f>
        <v>0</v>
      </c>
      <c r="BZ105" s="1130">
        <f>IF(BY$5=[2]Период!$B$2,SUMIFS('[2]Расходы 1'!$H:$H,'[2]Расходы 1'!$A:$A,[2]Расходы!$A105),SUMIFS([2]ДиР!$H:$H,[2]ДиР!$A:$A,MID(BY$8,1,LEN(BY$8)-5),[2]ДиР!$B:$B,[2]Расходы!$A105,[2]ДиР!$E:$E,CONCATENATE("Факт ",LEFT([2]Расходы!BW$7,4))))</f>
        <v>0</v>
      </c>
      <c r="CA105" s="1132">
        <f t="shared" si="75"/>
        <v>0</v>
      </c>
      <c r="CB105" s="1132">
        <f t="shared" si="75"/>
        <v>0</v>
      </c>
      <c r="CC105" s="1130">
        <f t="shared" si="58"/>
        <v>-95600.694965481263</v>
      </c>
      <c r="CD105" s="1130">
        <f t="shared" si="58"/>
        <v>-1366.6027441281005</v>
      </c>
      <c r="CE105" s="1130">
        <f>SUMIFS([2]ДиР!$D:$D,[2]ДиР!$A:$A,MID(CE$8,1,LEN(CE$8)-5),[2]ДиР!$B:$B,[2]Расходы!$A105,[2]ДиР!$E:$E,CONCATENATE("План ",LEFT([2]Расходы!CE$7,4)))</f>
        <v>93002.204674752851</v>
      </c>
      <c r="CF105" s="1130">
        <f>SUMIFS([2]ДиР!$H:$H,[2]ДиР!$A:$A,MID(CE$8,1,LEN(CE$8)-5),[2]ДиР!$B:$B,[2]Расходы!$A105,[2]ДиР!$E:$E,CONCATENATE("План ",LEFT([2]Расходы!CE$7,4)))</f>
        <v>1324.2197565309234</v>
      </c>
      <c r="CG105" s="1130">
        <f>IF(CG$5=[2]Период!$B$2,SUMIFS('[2]Расходы 1'!$G:$G,'[2]Расходы 1'!$A:$A,[2]Расходы!$A105),SUMIFS([2]ДиР!$D:$D,[2]ДиР!$A:$A,MID(CG$8,1,LEN(CG$8)-5),[2]ДиР!$B:$B,[2]Расходы!$A105,[2]ДиР!$E:$E,CONCATENATE("Факт ",LEFT([2]Расходы!CE$7,4))))</f>
        <v>0</v>
      </c>
      <c r="CH105" s="1130">
        <f>IF(CG$5=[2]Период!$B$2,SUMIFS('[2]Расходы 1'!$H:$H,'[2]Расходы 1'!$A:$A,[2]Расходы!$A105),SUMIFS([2]ДиР!$H:$H,[2]ДиР!$A:$A,MID(CG$8,1,LEN(CG$8)-5),[2]ДиР!$B:$B,[2]Расходы!$A105,[2]ДиР!$E:$E,CONCATENATE("Факт ",LEFT([2]Расходы!CE$7,4))))</f>
        <v>0</v>
      </c>
      <c r="CI105" s="1132">
        <f t="shared" si="76"/>
        <v>0</v>
      </c>
      <c r="CJ105" s="1132">
        <f t="shared" si="76"/>
        <v>0</v>
      </c>
      <c r="CK105" s="1130">
        <f t="shared" si="59"/>
        <v>-93002.204674752851</v>
      </c>
      <c r="CL105" s="1130">
        <f t="shared" si="59"/>
        <v>-1324.2197565309234</v>
      </c>
      <c r="CM105" s="1130">
        <f t="shared" si="77"/>
        <v>286412.19534617779</v>
      </c>
      <c r="CN105" s="1130">
        <f t="shared" si="77"/>
        <v>4094.5492808178919</v>
      </c>
      <c r="CO105" s="1130">
        <f t="shared" si="77"/>
        <v>0</v>
      </c>
      <c r="CP105" s="1130">
        <f t="shared" si="77"/>
        <v>0</v>
      </c>
      <c r="CQ105" s="1131">
        <f t="shared" si="78"/>
        <v>0</v>
      </c>
      <c r="CR105" s="1131">
        <f t="shared" si="78"/>
        <v>0</v>
      </c>
      <c r="CS105" s="1130">
        <f t="shared" si="60"/>
        <v>-286412.19534617779</v>
      </c>
      <c r="CT105" s="1130">
        <f t="shared" si="60"/>
        <v>-4094.5492808178919</v>
      </c>
      <c r="CU105" s="1130">
        <f>SUMIFS([2]ДиР!$D:$D,[2]ДиР!$A:$A,MID(CU$8,1,LEN(CU$8)-5),[2]ДиР!$B:$B,[2]Расходы!$A105,[2]ДиР!$E:$E,CONCATENATE("План ",LEFT([2]Расходы!CU$7,4)))</f>
        <v>71930.675077660751</v>
      </c>
      <c r="CV105" s="1130">
        <f>SUMIFS([2]ДиР!$H:$H,[2]ДиР!$A:$A,MID(CU$8,1,LEN(CU$8)-5),[2]ДиР!$B:$B,[2]Расходы!$A105,[2]ДиР!$E:$E,CONCATENATE("План ",LEFT([2]Расходы!CU$7,4)))</f>
        <v>1020.2209074201937</v>
      </c>
      <c r="CW105" s="1130">
        <f>IF(CW$5=[2]Период!$B$2,SUMIFS('[2]Расходы 1'!$G:$G,'[2]Расходы 1'!$A:$A,[2]Расходы!$A105),SUMIFS([2]ДиР!$D:$D,[2]ДиР!$A:$A,MID(CW$8,1,LEN(CW$8)-5),[2]ДиР!$B:$B,[2]Расходы!$A105,[2]ДиР!$E:$E,CONCATENATE("Факт ",LEFT([2]Расходы!CU$7,4))))</f>
        <v>0</v>
      </c>
      <c r="CX105" s="1130">
        <f>IF(CW$5=[2]Период!$B$2,SUMIFS('[2]Расходы 1'!$H:$H,'[2]Расходы 1'!$A:$A,[2]Расходы!$A105),SUMIFS([2]ДиР!$H:$H,[2]ДиР!$A:$A,MID(CW$8,1,LEN(CW$8)-5),[2]ДиР!$B:$B,[2]Расходы!$A105,[2]ДиР!$E:$E,CONCATENATE("Факт ",LEFT([2]Расходы!CU$7,4))))</f>
        <v>0</v>
      </c>
      <c r="CY105" s="1132">
        <f t="shared" si="79"/>
        <v>0</v>
      </c>
      <c r="CZ105" s="1132">
        <f t="shared" si="79"/>
        <v>0</v>
      </c>
      <c r="DA105" s="1130">
        <f t="shared" si="61"/>
        <v>-71930.675077660751</v>
      </c>
      <c r="DB105" s="1130">
        <f t="shared" si="61"/>
        <v>-1020.2209074201937</v>
      </c>
      <c r="DC105" s="1130">
        <f>SUMIFS([2]ДиР!$D:$D,[2]ДиР!$A:$A,MID(DC$8,1,LEN(DC$8)-5),[2]ДиР!$B:$B,[2]Расходы!$A105,[2]ДиР!$E:$E,CONCATENATE("План ",LEFT([2]Расходы!DC$7,4)))</f>
        <v>62362.304128841584</v>
      </c>
      <c r="DD105" s="1130">
        <f>SUMIFS([2]ДиР!$H:$H,[2]ДиР!$A:$A,MID(DC$8,1,LEN(DC$8)-5),[2]ДиР!$B:$B,[2]Расходы!$A105,[2]ДиР!$E:$E,CONCATENATE("План ",LEFT([2]Расходы!DC$7,4)))</f>
        <v>881.13463975756383</v>
      </c>
      <c r="DE105" s="1130">
        <f>IF(DE$5=[2]Период!$B$2,SUMIFS('[2]Расходы 1'!$G:$G,'[2]Расходы 1'!$A:$A,[2]Расходы!$A105),SUMIFS([2]ДиР!$D:$D,[2]ДиР!$A:$A,MID(DE$8,1,LEN(DE$8)-5),[2]ДиР!$B:$B,[2]Расходы!$A105,[2]ДиР!$E:$E,CONCATENATE("Факт ",LEFT([2]Расходы!DC$7,4))))</f>
        <v>0</v>
      </c>
      <c r="DF105" s="1130">
        <f>IF(DE$5=[2]Период!$B$2,SUMIFS('[2]Расходы 1'!$H:$H,'[2]Расходы 1'!$A:$A,[2]Расходы!$A105),SUMIFS([2]ДиР!$H:$H,[2]ДиР!$A:$A,MID(DE$8,1,LEN(DE$8)-5),[2]ДиР!$B:$B,[2]Расходы!$A105,[2]ДиР!$E:$E,CONCATENATE("Факт ",LEFT([2]Расходы!DC$7,4))))</f>
        <v>0</v>
      </c>
      <c r="DG105" s="1132">
        <f t="shared" si="80"/>
        <v>0</v>
      </c>
      <c r="DH105" s="1132">
        <f t="shared" si="80"/>
        <v>0</v>
      </c>
      <c r="DI105" s="1130">
        <f t="shared" si="62"/>
        <v>-62362.304128841584</v>
      </c>
      <c r="DJ105" s="1130">
        <f t="shared" si="62"/>
        <v>-881.13463975756383</v>
      </c>
      <c r="DK105" s="1130">
        <f>SUMIFS([2]ДиР!$D:$D,[2]ДиР!$A:$A,MID(DK$8,1,LEN(DK$8)-5),[2]ДиР!$B:$B,[2]Расходы!$A105,[2]ДиР!$E:$E,CONCATENATE("План ",LEFT([2]Расходы!DK$7,4)))</f>
        <v>63374.672299222155</v>
      </c>
      <c r="DL105" s="1130">
        <f>SUMIFS([2]ДиР!$H:$H,[2]ДиР!$A:$A,MID(DK$8,1,LEN(DK$8)-5),[2]ДиР!$B:$B,[2]Расходы!$A105,[2]ДиР!$E:$E,CONCATENATE("План ",LEFT([2]Расходы!DK$7,4)))</f>
        <v>892.03564359521647</v>
      </c>
      <c r="DM105" s="1130">
        <f>IF(DM$5=[2]Период!$B$2,SUMIFS('[2]Расходы 1'!$G:$G,'[2]Расходы 1'!$A:$A,[2]Расходы!$A105),SUMIFS([2]ДиР!$D:$D,[2]ДиР!$A:$A,MID(DM$8,1,LEN(DM$8)-5),[2]ДиР!$B:$B,[2]Расходы!$A105,[2]ДиР!$E:$E,CONCATENATE("Факт ",LEFT([2]Расходы!DK$7,4))))</f>
        <v>0</v>
      </c>
      <c r="DN105" s="1130">
        <f>IF(DM$5=[2]Период!$B$2,SUMIFS('[2]Расходы 1'!$H:$H,'[2]Расходы 1'!$A:$A,[2]Расходы!$A105),SUMIFS([2]ДиР!$H:$H,[2]ДиР!$A:$A,MID(DM$8,1,LEN(DM$8)-5),[2]ДиР!$B:$B,[2]Расходы!$A105,[2]ДиР!$E:$E,CONCATENATE("Факт ",LEFT([2]Расходы!DK$7,4))))</f>
        <v>0</v>
      </c>
      <c r="DO105" s="1132">
        <f t="shared" si="81"/>
        <v>0</v>
      </c>
      <c r="DP105" s="1132">
        <f t="shared" si="81"/>
        <v>0</v>
      </c>
      <c r="DQ105" s="1130">
        <f t="shared" si="63"/>
        <v>-63374.672299222155</v>
      </c>
      <c r="DR105" s="1130">
        <f t="shared" si="63"/>
        <v>-892.03564359521647</v>
      </c>
      <c r="DS105" s="1130">
        <f t="shared" si="85"/>
        <v>197667.65150572447</v>
      </c>
      <c r="DT105" s="1130">
        <f t="shared" si="85"/>
        <v>2793.3911907729739</v>
      </c>
      <c r="DU105" s="1130">
        <f t="shared" si="85"/>
        <v>0</v>
      </c>
      <c r="DV105" s="1130">
        <f t="shared" si="85"/>
        <v>0</v>
      </c>
      <c r="DW105" s="1131">
        <f t="shared" si="82"/>
        <v>0</v>
      </c>
      <c r="DX105" s="1131">
        <f t="shared" si="82"/>
        <v>0</v>
      </c>
      <c r="DY105" s="1130">
        <f t="shared" si="64"/>
        <v>-197667.65150572447</v>
      </c>
      <c r="DZ105" s="1130">
        <f t="shared" si="64"/>
        <v>-2793.3911907729739</v>
      </c>
      <c r="EA105" s="1130">
        <f t="shared" si="65"/>
        <v>698925.75144703663</v>
      </c>
      <c r="EB105" s="1130">
        <f t="shared" si="65"/>
        <v>9993.1026692138021</v>
      </c>
      <c r="EC105" s="1130">
        <f t="shared" si="65"/>
        <v>0</v>
      </c>
      <c r="ED105" s="1130">
        <f t="shared" si="65"/>
        <v>0</v>
      </c>
      <c r="EE105" s="1131">
        <f t="shared" si="83"/>
        <v>0</v>
      </c>
      <c r="EF105" s="1131">
        <f t="shared" si="83"/>
        <v>0</v>
      </c>
      <c r="EG105" s="1130">
        <f t="shared" si="66"/>
        <v>-698925.75144703663</v>
      </c>
      <c r="EH105" s="1130">
        <f t="shared" si="66"/>
        <v>-9993.1026692138021</v>
      </c>
    </row>
    <row r="106" spans="1:138" ht="22.5" outlineLevel="1" x14ac:dyDescent="0.2">
      <c r="A106" s="1104">
        <v>3514050000</v>
      </c>
      <c r="B106" s="1108" t="s">
        <v>414</v>
      </c>
      <c r="C106" s="1130"/>
      <c r="D106" s="1130"/>
      <c r="E106" s="1130"/>
      <c r="F106" s="1130"/>
      <c r="G106" s="1131">
        <f t="shared" si="86"/>
        <v>0</v>
      </c>
      <c r="H106" s="1131">
        <f t="shared" si="86"/>
        <v>0</v>
      </c>
      <c r="I106" s="1130">
        <f t="shared" si="87"/>
        <v>0</v>
      </c>
      <c r="J106" s="1130">
        <f t="shared" si="87"/>
        <v>0</v>
      </c>
      <c r="K106" s="1130"/>
      <c r="L106" s="1130"/>
      <c r="M106" s="1130"/>
      <c r="N106" s="1130"/>
      <c r="O106" s="1131">
        <f t="shared" si="67"/>
        <v>0</v>
      </c>
      <c r="P106" s="1131">
        <f t="shared" si="67"/>
        <v>0</v>
      </c>
      <c r="Q106" s="1130">
        <f t="shared" si="50"/>
        <v>0</v>
      </c>
      <c r="R106" s="1130">
        <f t="shared" si="50"/>
        <v>0</v>
      </c>
      <c r="S106" s="1130"/>
      <c r="T106" s="1130"/>
      <c r="U106" s="1130"/>
      <c r="V106" s="1130"/>
      <c r="W106" s="1132">
        <f t="shared" si="68"/>
        <v>0</v>
      </c>
      <c r="X106" s="1132">
        <f t="shared" si="68"/>
        <v>0</v>
      </c>
      <c r="Y106" s="1130">
        <f t="shared" si="51"/>
        <v>0</v>
      </c>
      <c r="Z106" s="1130">
        <f t="shared" si="51"/>
        <v>0</v>
      </c>
      <c r="AA106" s="1130">
        <f t="shared" si="88"/>
        <v>0</v>
      </c>
      <c r="AB106" s="1130">
        <f t="shared" si="88"/>
        <v>0</v>
      </c>
      <c r="AC106" s="1130">
        <f t="shared" si="88"/>
        <v>0</v>
      </c>
      <c r="AD106" s="1130">
        <f t="shared" si="88"/>
        <v>0</v>
      </c>
      <c r="AE106" s="1132">
        <f t="shared" si="69"/>
        <v>0</v>
      </c>
      <c r="AF106" s="1132">
        <f t="shared" si="69"/>
        <v>0</v>
      </c>
      <c r="AG106" s="1130">
        <f t="shared" si="52"/>
        <v>0</v>
      </c>
      <c r="AH106" s="1130">
        <f t="shared" si="52"/>
        <v>0</v>
      </c>
      <c r="AI106" s="1130">
        <f>SUMIFS([2]ДиР!$D:$D,[2]ДиР!$A:$A,MID(AI$8,1,LEN(AI$8)-5),[2]ДиР!$B:$B,[2]Расходы!$A106,[2]ДиР!$E:$E,CONCATENATE("План ",LEFT([2]Расходы!AI$7,4)))</f>
        <v>348983.8779250654</v>
      </c>
      <c r="AJ106" s="1130">
        <f>SUMIFS([2]ДиР!$H:$H,[2]ДиР!$A:$A,MID(AI$8,1,LEN(AI$8)-5),[2]ДиР!$B:$B,[2]Расходы!$A106,[2]ДиР!$E:$E,CONCATENATE("План ",LEFT([2]Расходы!AI$7,4)))</f>
        <v>5067.6523331890721</v>
      </c>
      <c r="AK106" s="1130">
        <f>IF(AK$5=[2]Период!$B$2,SUMIFS('[2]Расходы 1'!$G:$G,'[2]Расходы 1'!$A:$A,[2]Расходы!$A106),SUMIFS([2]ДиР!$D:$D,[2]ДиР!$A:$A,MID(AK$8,1,LEN(AK$8)-5),[2]ДиР!$B:$B,[2]Расходы!$A106,[2]ДиР!$E:$E,CONCATENATE("Факт ",LEFT([2]Расходы!AI$7,4))))</f>
        <v>0</v>
      </c>
      <c r="AL106" s="1130">
        <f>IF(AK$5=[2]Период!$B$2,SUMIFS('[2]Расходы 1'!$H:$H,'[2]Расходы 1'!$A:$A,[2]Расходы!$A106),SUMIFS([2]ДиР!$H:$H,[2]ДиР!$A:$A,MID(AK$8,1,LEN(AK$8)-5),[2]ДиР!$B:$B,[2]Расходы!$A106,[2]ДиР!$E:$E,CONCATENATE("Факт ",LEFT([2]Расходы!AI$7,4))))</f>
        <v>0</v>
      </c>
      <c r="AM106" s="1132">
        <f t="shared" si="70"/>
        <v>0</v>
      </c>
      <c r="AN106" s="1132">
        <f t="shared" si="70"/>
        <v>0</v>
      </c>
      <c r="AO106" s="1130">
        <f t="shared" si="53"/>
        <v>-348983.8779250654</v>
      </c>
      <c r="AP106" s="1130">
        <f t="shared" si="53"/>
        <v>-5067.6523331890721</v>
      </c>
      <c r="AQ106" s="1130">
        <f>SUMIFS([2]ДиР!$D:$D,[2]ДиР!$A:$A,MID(AQ$8,1,LEN(AQ$8)-5),[2]ДиР!$B:$B,[2]Расходы!$A106,[2]ДиР!$E:$E,CONCATENATE("План ",LEFT([2]Расходы!AQ$7,4)))</f>
        <v>401903.31904332334</v>
      </c>
      <c r="AR106" s="1130">
        <f>SUMIFS([2]ДиР!$H:$H,[2]ДиР!$A:$A,MID(AQ$8,1,LEN(AQ$8)-5),[2]ДиР!$B:$B,[2]Расходы!$A106,[2]ДиР!$E:$E,CONCATENATE("План ",LEFT([2]Расходы!AQ$7,4)))</f>
        <v>5813.3119121041918</v>
      </c>
      <c r="AS106" s="1130">
        <f>IF(AS$5=[2]Период!$B$2,SUMIFS('[2]Расходы 1'!$G:$G,'[2]Расходы 1'!$A:$A,[2]Расходы!$A106),SUMIFS([2]ДиР!$D:$D,[2]ДиР!$A:$A,MID(AS$8,1,LEN(AS$8)-5),[2]ДиР!$B:$B,[2]Расходы!$A106,[2]ДиР!$E:$E,CONCATENATE("Факт ",LEFT([2]Расходы!AQ$7,4))))</f>
        <v>0</v>
      </c>
      <c r="AT106" s="1130">
        <f>IF(AS$5=[2]Период!$B$2,SUMIFS('[2]Расходы 1'!$H:$H,'[2]Расходы 1'!$A:$A,[2]Расходы!$A106),SUMIFS([2]ДиР!$H:$H,[2]ДиР!$A:$A,MID(AS$8,1,LEN(AS$8)-5),[2]ДиР!$B:$B,[2]Расходы!$A106,[2]ДиР!$E:$E,CONCATENATE("Факт ",LEFT([2]Расходы!AQ$7,4))))</f>
        <v>0</v>
      </c>
      <c r="AU106" s="1132">
        <f t="shared" si="84"/>
        <v>0</v>
      </c>
      <c r="AV106" s="1132">
        <f t="shared" si="84"/>
        <v>0</v>
      </c>
      <c r="AW106" s="1130">
        <f t="shared" si="54"/>
        <v>-401903.31904332334</v>
      </c>
      <c r="AX106" s="1130">
        <f t="shared" si="54"/>
        <v>-5813.3119121041918</v>
      </c>
      <c r="AY106" s="1130">
        <f>SUMIFS([2]ДиР!$D:$D,[2]ДиР!$A:$A,MID(AY$8,1,LEN(AY$8)-5),[2]ДиР!$B:$B,[2]Расходы!$A106,[2]ДиР!$E:$E,CONCATENATE("План ",LEFT([2]Расходы!AY$7,4)))</f>
        <v>469999.65099905251</v>
      </c>
      <c r="AZ106" s="1130">
        <f>SUMIFS([2]ДиР!$H:$H,[2]ДиР!$A:$A,MID(AY$8,1,LEN(AY$8)-5),[2]ДиР!$B:$B,[2]Расходы!$A106,[2]ДиР!$E:$E,CONCATENATE("План ",LEFT([2]Расходы!AY$7,4)))</f>
        <v>6771.8413802903606</v>
      </c>
      <c r="BA106" s="1130">
        <f>IF(BA$5=[2]Период!$B$2,SUMIFS('[2]Расходы 1'!$G:$G,'[2]Расходы 1'!$A:$A,[2]Расходы!$A106),SUMIFS([2]ДиР!$D:$D,[2]ДиР!$A:$A,MID(BA$8,1,LEN(BA$8)-5),[2]ДиР!$B:$B,[2]Расходы!$A106,[2]ДиР!$E:$E,CONCATENATE("Факт ",LEFT([2]Расходы!AY$7,4))))</f>
        <v>0</v>
      </c>
      <c r="BB106" s="1130">
        <f>IF(BA$5=[2]Период!$B$2,SUMIFS('[2]Расходы 1'!$H:$H,'[2]Расходы 1'!$A:$A,[2]Расходы!$A106),SUMIFS([2]ДиР!$H:$H,[2]ДиР!$A:$A,MID(BA$8,1,LEN(BA$8)-5),[2]ДиР!$B:$B,[2]Расходы!$A106,[2]ДиР!$E:$E,CONCATENATE("Факт ",LEFT([2]Расходы!AY$7,4))))</f>
        <v>0</v>
      </c>
      <c r="BC106" s="1132">
        <f t="shared" si="71"/>
        <v>0</v>
      </c>
      <c r="BD106" s="1132">
        <f t="shared" si="71"/>
        <v>0</v>
      </c>
      <c r="BE106" s="1130">
        <f t="shared" si="55"/>
        <v>-469999.65099905251</v>
      </c>
      <c r="BF106" s="1130">
        <f t="shared" si="55"/>
        <v>-6771.8413802903606</v>
      </c>
      <c r="BG106" s="1130">
        <f t="shared" si="72"/>
        <v>1220886.8479674412</v>
      </c>
      <c r="BH106" s="1130">
        <f t="shared" si="72"/>
        <v>17652.805625583624</v>
      </c>
      <c r="BI106" s="1130">
        <f t="shared" si="72"/>
        <v>0</v>
      </c>
      <c r="BJ106" s="1130">
        <f t="shared" si="72"/>
        <v>0</v>
      </c>
      <c r="BK106" s="1131">
        <f t="shared" si="73"/>
        <v>0</v>
      </c>
      <c r="BL106" s="1131">
        <f t="shared" si="73"/>
        <v>0</v>
      </c>
      <c r="BM106" s="1130">
        <f t="shared" si="56"/>
        <v>-1220886.8479674412</v>
      </c>
      <c r="BN106" s="1130">
        <f t="shared" si="56"/>
        <v>-17652.805625583624</v>
      </c>
      <c r="BO106" s="1130">
        <f>SUMIFS([2]ДиР!$D:$D,[2]ДиР!$A:$A,MID(BO$8,1,LEN(BO$8)-5),[2]ДиР!$B:$B,[2]Расходы!$A106,[2]ДиР!$E:$E,CONCATENATE("План ",LEFT([2]Расходы!BO$7,4)))</f>
        <v>485095.42653055536</v>
      </c>
      <c r="BP106" s="1130">
        <f>SUMIFS([2]ДиР!$H:$H,[2]ДиР!$A:$A,MID(BO$8,1,LEN(BO$8)-5),[2]ДиР!$B:$B,[2]Расходы!$A106,[2]ДиР!$E:$E,CONCATENATE("План ",LEFT([2]Расходы!BO$7,4)))</f>
        <v>6961.929704521428</v>
      </c>
      <c r="BQ106" s="1130">
        <f>IF(BQ$5=[2]Период!$B$2,SUMIFS('[2]Расходы 1'!$G:$G,'[2]Расходы 1'!$A:$A,[2]Расходы!$A106),SUMIFS([2]ДиР!$D:$D,[2]ДиР!$A:$A,MID(BQ$8,1,LEN(BQ$8)-5),[2]ДиР!$B:$B,[2]Расходы!$A106,[2]ДиР!$E:$E,CONCATENATE("Факт ",LEFT([2]Расходы!BO$7,4))))</f>
        <v>0</v>
      </c>
      <c r="BR106" s="1130">
        <f>IF(BQ$5=[2]Период!$B$2,SUMIFS('[2]Расходы 1'!$H:$H,'[2]Расходы 1'!$A:$A,[2]Расходы!$A106),SUMIFS([2]ДиР!$H:$H,[2]ДиР!$A:$A,MID(BQ$8,1,LEN(BQ$8)-5),[2]ДиР!$B:$B,[2]Расходы!$A106,[2]ДиР!$E:$E,CONCATENATE("Факт ",LEFT([2]Расходы!BO$7,4))))</f>
        <v>0</v>
      </c>
      <c r="BS106" s="1132">
        <f t="shared" si="74"/>
        <v>0</v>
      </c>
      <c r="BT106" s="1132">
        <f t="shared" si="74"/>
        <v>0</v>
      </c>
      <c r="BU106" s="1130">
        <f t="shared" si="57"/>
        <v>-485095.42653055536</v>
      </c>
      <c r="BV106" s="1130">
        <f t="shared" si="57"/>
        <v>-6961.929704521428</v>
      </c>
      <c r="BW106" s="1130">
        <f>SUMIFS([2]ДиР!$D:$D,[2]ДиР!$A:$A,MID(BW$8,1,LEN(BW$8)-5),[2]ДиР!$B:$B,[2]Расходы!$A106,[2]ДиР!$E:$E,CONCATENATE("План ",LEFT([2]Расходы!BW$7,4)))</f>
        <v>491133.30285400257</v>
      </c>
      <c r="BX106" s="1130">
        <f>SUMIFS([2]ДиР!$H:$H,[2]ДиР!$A:$A,MID(BW$8,1,LEN(BW$8)-5),[2]ДиР!$B:$B,[2]Расходы!$A106,[2]ДиР!$E:$E,CONCATENATE("План ",LEFT([2]Расходы!BW$7,4)))</f>
        <v>7020.7033500679381</v>
      </c>
      <c r="BY106" s="1130">
        <f>IF(BY$5=[2]Период!$B$2,SUMIFS('[2]Расходы 1'!$G:$G,'[2]Расходы 1'!$A:$A,[2]Расходы!$A106),SUMIFS([2]ДиР!$D:$D,[2]ДиР!$A:$A,MID(BY$8,1,LEN(BY$8)-5),[2]ДиР!$B:$B,[2]Расходы!$A106,[2]ДиР!$E:$E,CONCATENATE("Факт ",LEFT([2]Расходы!BW$7,4))))</f>
        <v>0</v>
      </c>
      <c r="BZ106" s="1130">
        <f>IF(BY$5=[2]Период!$B$2,SUMIFS('[2]Расходы 1'!$H:$H,'[2]Расходы 1'!$A:$A,[2]Расходы!$A106),SUMIFS([2]ДиР!$H:$H,[2]ДиР!$A:$A,MID(BY$8,1,LEN(BY$8)-5),[2]ДиР!$B:$B,[2]Расходы!$A106,[2]ДиР!$E:$E,CONCATENATE("Факт ",LEFT([2]Расходы!BW$7,4))))</f>
        <v>0</v>
      </c>
      <c r="CA106" s="1132">
        <f t="shared" si="75"/>
        <v>0</v>
      </c>
      <c r="CB106" s="1132">
        <f t="shared" si="75"/>
        <v>0</v>
      </c>
      <c r="CC106" s="1130">
        <f t="shared" si="58"/>
        <v>-491133.30285400257</v>
      </c>
      <c r="CD106" s="1130">
        <f t="shared" si="58"/>
        <v>-7020.7033500679381</v>
      </c>
      <c r="CE106" s="1130">
        <f>SUMIFS([2]ДиР!$D:$D,[2]ДиР!$A:$A,MID(CE$8,1,LEN(CE$8)-5),[2]ДиР!$B:$B,[2]Расходы!$A106,[2]ДиР!$E:$E,CONCATENATE("План ",LEFT([2]Расходы!CE$7,4)))</f>
        <v>460611.03174825199</v>
      </c>
      <c r="CF106" s="1130">
        <f>SUMIFS([2]ДиР!$H:$H,[2]ДиР!$A:$A,MID(CE$8,1,LEN(CE$8)-5),[2]ДиР!$B:$B,[2]Расходы!$A106,[2]ДиР!$E:$E,CONCATENATE("План ",LEFT([2]Расходы!CE$7,4)))</f>
        <v>6558.4491297840141</v>
      </c>
      <c r="CG106" s="1130">
        <f>IF(CG$5=[2]Период!$B$2,SUMIFS('[2]Расходы 1'!$G:$G,'[2]Расходы 1'!$A:$A,[2]Расходы!$A106),SUMIFS([2]ДиР!$D:$D,[2]ДиР!$A:$A,MID(CG$8,1,LEN(CG$8)-5),[2]ДиР!$B:$B,[2]Расходы!$A106,[2]ДиР!$E:$E,CONCATENATE("Факт ",LEFT([2]Расходы!CE$7,4))))</f>
        <v>0</v>
      </c>
      <c r="CH106" s="1130">
        <f>IF(CG$5=[2]Период!$B$2,SUMIFS('[2]Расходы 1'!$H:$H,'[2]Расходы 1'!$A:$A,[2]Расходы!$A106),SUMIFS([2]ДиР!$H:$H,[2]ДиР!$A:$A,MID(CG$8,1,LEN(CG$8)-5),[2]ДиР!$B:$B,[2]Расходы!$A106,[2]ДиР!$E:$E,CONCATENATE("Факт ",LEFT([2]Расходы!CE$7,4))))</f>
        <v>0</v>
      </c>
      <c r="CI106" s="1132">
        <f t="shared" si="76"/>
        <v>0</v>
      </c>
      <c r="CJ106" s="1132">
        <f t="shared" si="76"/>
        <v>0</v>
      </c>
      <c r="CK106" s="1130">
        <f t="shared" si="59"/>
        <v>-460611.03174825199</v>
      </c>
      <c r="CL106" s="1130">
        <f t="shared" si="59"/>
        <v>-6558.4491297840141</v>
      </c>
      <c r="CM106" s="1130">
        <f t="shared" si="77"/>
        <v>1436839.7611328098</v>
      </c>
      <c r="CN106" s="1130">
        <f t="shared" si="77"/>
        <v>20541.082184373379</v>
      </c>
      <c r="CO106" s="1130">
        <f t="shared" si="77"/>
        <v>0</v>
      </c>
      <c r="CP106" s="1130">
        <f t="shared" si="77"/>
        <v>0</v>
      </c>
      <c r="CQ106" s="1131">
        <f t="shared" si="78"/>
        <v>0</v>
      </c>
      <c r="CR106" s="1131">
        <f t="shared" si="78"/>
        <v>0</v>
      </c>
      <c r="CS106" s="1130">
        <f t="shared" si="60"/>
        <v>-1436839.7611328098</v>
      </c>
      <c r="CT106" s="1130">
        <f t="shared" si="60"/>
        <v>-20541.082184373379</v>
      </c>
      <c r="CU106" s="1130">
        <f>SUMIFS([2]ДиР!$D:$D,[2]ДиР!$A:$A,MID(CU$8,1,LEN(CU$8)-5),[2]ДиР!$B:$B,[2]Расходы!$A106,[2]ДиР!$E:$E,CONCATENATE("План ",LEFT([2]Расходы!CU$7,4)))</f>
        <v>364995.63877806329</v>
      </c>
      <c r="CV106" s="1130">
        <f>SUMIFS([2]ДиР!$H:$H,[2]ДиР!$A:$A,MID(CU$8,1,LEN(CU$8)-5),[2]ДиР!$B:$B,[2]Расходы!$A106,[2]ДиР!$E:$E,CONCATENATE("План ",LEFT([2]Расходы!CU$7,4)))</f>
        <v>5176.8759489123231</v>
      </c>
      <c r="CW106" s="1130">
        <f>IF(CW$5=[2]Период!$B$2,SUMIFS('[2]Расходы 1'!$G:$G,'[2]Расходы 1'!$A:$A,[2]Расходы!$A106),SUMIFS([2]ДиР!$D:$D,[2]ДиР!$A:$A,MID(CW$8,1,LEN(CW$8)-5),[2]ДиР!$B:$B,[2]Расходы!$A106,[2]ДиР!$E:$E,CONCATENATE("Факт ",LEFT([2]Расходы!CU$7,4))))</f>
        <v>0</v>
      </c>
      <c r="CX106" s="1130">
        <f>IF(CW$5=[2]Период!$B$2,SUMIFS('[2]Расходы 1'!$H:$H,'[2]Расходы 1'!$A:$A,[2]Расходы!$A106),SUMIFS([2]ДиР!$H:$H,[2]ДиР!$A:$A,MID(CW$8,1,LEN(CW$8)-5),[2]ДиР!$B:$B,[2]Расходы!$A106,[2]ДиР!$E:$E,CONCATENATE("Факт ",LEFT([2]Расходы!CU$7,4))))</f>
        <v>0</v>
      </c>
      <c r="CY106" s="1132">
        <f t="shared" si="79"/>
        <v>0</v>
      </c>
      <c r="CZ106" s="1132">
        <f t="shared" si="79"/>
        <v>0</v>
      </c>
      <c r="DA106" s="1130">
        <f t="shared" si="61"/>
        <v>-364995.63877806329</v>
      </c>
      <c r="DB106" s="1130">
        <f t="shared" si="61"/>
        <v>-5176.8759489123231</v>
      </c>
      <c r="DC106" s="1130">
        <f>SUMIFS([2]ДиР!$D:$D,[2]ДиР!$A:$A,MID(DC$8,1,LEN(DC$8)-5),[2]ДиР!$B:$B,[2]Расходы!$A106,[2]ДиР!$E:$E,CONCATENATE("План ",LEFT([2]Расходы!DC$7,4)))</f>
        <v>314590.80231527588</v>
      </c>
      <c r="DD106" s="1130">
        <f>SUMIFS([2]ДиР!$H:$H,[2]ДиР!$A:$A,MID(DC$8,1,LEN(DC$8)-5),[2]ДиР!$B:$B,[2]Расходы!$A106,[2]ДиР!$E:$E,CONCATENATE("План ",LEFT([2]Расходы!DC$7,4)))</f>
        <v>4444.9424558852115</v>
      </c>
      <c r="DE106" s="1130">
        <f>IF(DE$5=[2]Период!$B$2,SUMIFS('[2]Расходы 1'!$G:$G,'[2]Расходы 1'!$A:$A,[2]Расходы!$A106),SUMIFS([2]ДиР!$D:$D,[2]ДиР!$A:$A,MID(DE$8,1,LEN(DE$8)-5),[2]ДиР!$B:$B,[2]Расходы!$A106,[2]ДиР!$E:$E,CONCATENATE("Факт ",LEFT([2]Расходы!DC$7,4))))</f>
        <v>0</v>
      </c>
      <c r="DF106" s="1130">
        <f>IF(DE$5=[2]Период!$B$2,SUMIFS('[2]Расходы 1'!$H:$H,'[2]Расходы 1'!$A:$A,[2]Расходы!$A106),SUMIFS([2]ДиР!$H:$H,[2]ДиР!$A:$A,MID(DE$8,1,LEN(DE$8)-5),[2]ДиР!$B:$B,[2]Расходы!$A106,[2]ДиР!$E:$E,CONCATENATE("Факт ",LEFT([2]Расходы!DC$7,4))))</f>
        <v>0</v>
      </c>
      <c r="DG106" s="1132">
        <f t="shared" si="80"/>
        <v>0</v>
      </c>
      <c r="DH106" s="1132">
        <f t="shared" si="80"/>
        <v>0</v>
      </c>
      <c r="DI106" s="1130">
        <f t="shared" si="62"/>
        <v>-314590.80231527588</v>
      </c>
      <c r="DJ106" s="1130">
        <f t="shared" si="62"/>
        <v>-4444.9424558852115</v>
      </c>
      <c r="DK106" s="1130">
        <f>SUMIFS([2]ДиР!$D:$D,[2]ДиР!$A:$A,MID(DK$8,1,LEN(DK$8)-5),[2]ДиР!$B:$B,[2]Расходы!$A106,[2]ДиР!$E:$E,CONCATENATE("План ",LEFT([2]Расходы!DK$7,4)))</f>
        <v>291605.68253965996</v>
      </c>
      <c r="DL106" s="1130">
        <f>SUMIFS([2]ДиР!$H:$H,[2]ДиР!$A:$A,MID(DK$8,1,LEN(DK$8)-5),[2]ДиР!$B:$B,[2]Расходы!$A106,[2]ДиР!$E:$E,CONCATENATE("План ",LEFT([2]Расходы!DK$7,4)))</f>
        <v>4104.5208324253636</v>
      </c>
      <c r="DM106" s="1130">
        <f>IF(DM$5=[2]Период!$B$2,SUMIFS('[2]Расходы 1'!$G:$G,'[2]Расходы 1'!$A:$A,[2]Расходы!$A106),SUMIFS([2]ДиР!$D:$D,[2]ДиР!$A:$A,MID(DM$8,1,LEN(DM$8)-5),[2]ДиР!$B:$B,[2]Расходы!$A106,[2]ДиР!$E:$E,CONCATENATE("Факт ",LEFT([2]Расходы!DK$7,4))))</f>
        <v>0</v>
      </c>
      <c r="DN106" s="1130">
        <f>IF(DM$5=[2]Период!$B$2,SUMIFS('[2]Расходы 1'!$H:$H,'[2]Расходы 1'!$A:$A,[2]Расходы!$A106),SUMIFS([2]ДиР!$H:$H,[2]ДиР!$A:$A,MID(DM$8,1,LEN(DM$8)-5),[2]ДиР!$B:$B,[2]Расходы!$A106,[2]ДиР!$E:$E,CONCATENATE("Факт ",LEFT([2]Расходы!DK$7,4))))</f>
        <v>0</v>
      </c>
      <c r="DO106" s="1132">
        <f t="shared" si="81"/>
        <v>0</v>
      </c>
      <c r="DP106" s="1132">
        <f t="shared" si="81"/>
        <v>0</v>
      </c>
      <c r="DQ106" s="1130">
        <f t="shared" si="63"/>
        <v>-291605.68253965996</v>
      </c>
      <c r="DR106" s="1130">
        <f t="shared" si="63"/>
        <v>-4104.5208324253636</v>
      </c>
      <c r="DS106" s="1130">
        <f t="shared" si="85"/>
        <v>971192.12363299914</v>
      </c>
      <c r="DT106" s="1130">
        <f t="shared" si="85"/>
        <v>13726.339237222899</v>
      </c>
      <c r="DU106" s="1130">
        <f t="shared" si="85"/>
        <v>0</v>
      </c>
      <c r="DV106" s="1130">
        <f t="shared" si="85"/>
        <v>0</v>
      </c>
      <c r="DW106" s="1131">
        <f t="shared" si="82"/>
        <v>0</v>
      </c>
      <c r="DX106" s="1131">
        <f t="shared" si="82"/>
        <v>0</v>
      </c>
      <c r="DY106" s="1130">
        <f t="shared" si="64"/>
        <v>-971192.12363299914</v>
      </c>
      <c r="DZ106" s="1130">
        <f t="shared" si="64"/>
        <v>-13726.339237222899</v>
      </c>
      <c r="EA106" s="1130">
        <f t="shared" si="65"/>
        <v>3628918.7327332501</v>
      </c>
      <c r="EB106" s="1130">
        <f t="shared" si="65"/>
        <v>51920.227047179898</v>
      </c>
      <c r="EC106" s="1130">
        <f t="shared" si="65"/>
        <v>0</v>
      </c>
      <c r="ED106" s="1130">
        <f t="shared" si="65"/>
        <v>0</v>
      </c>
      <c r="EE106" s="1131">
        <f t="shared" si="83"/>
        <v>0</v>
      </c>
      <c r="EF106" s="1131">
        <f t="shared" si="83"/>
        <v>0</v>
      </c>
      <c r="EG106" s="1130">
        <f t="shared" si="66"/>
        <v>-3628918.7327332501</v>
      </c>
      <c r="EH106" s="1130">
        <f t="shared" si="66"/>
        <v>-51920.227047179898</v>
      </c>
    </row>
    <row r="107" spans="1:138" ht="12.75" x14ac:dyDescent="0.2">
      <c r="A107" s="1109">
        <v>2.4</v>
      </c>
      <c r="B107" s="1110" t="s">
        <v>415</v>
      </c>
      <c r="C107" s="1127">
        <f>SUM(C108:C123)</f>
        <v>0</v>
      </c>
      <c r="D107" s="1127">
        <f>SUM(D108:D123)</f>
        <v>0</v>
      </c>
      <c r="E107" s="1127">
        <f>SUM(E108:E123)</f>
        <v>0</v>
      </c>
      <c r="F107" s="1127">
        <f>SUM(F108:F123)</f>
        <v>0</v>
      </c>
      <c r="G107" s="1128">
        <f t="shared" si="86"/>
        <v>0</v>
      </c>
      <c r="H107" s="1128">
        <f t="shared" si="86"/>
        <v>0</v>
      </c>
      <c r="I107" s="1130">
        <f t="shared" si="87"/>
        <v>0</v>
      </c>
      <c r="J107" s="1130">
        <f t="shared" si="87"/>
        <v>0</v>
      </c>
      <c r="K107" s="1130"/>
      <c r="L107" s="1130"/>
      <c r="M107" s="1130"/>
      <c r="N107" s="1130"/>
      <c r="O107" s="1128">
        <f t="shared" si="67"/>
        <v>0</v>
      </c>
      <c r="P107" s="1128">
        <f t="shared" si="67"/>
        <v>0</v>
      </c>
      <c r="Q107" s="1130">
        <f t="shared" si="50"/>
        <v>0</v>
      </c>
      <c r="R107" s="1130">
        <f t="shared" si="50"/>
        <v>0</v>
      </c>
      <c r="S107" s="1130"/>
      <c r="T107" s="1130"/>
      <c r="U107" s="1130"/>
      <c r="V107" s="1130"/>
      <c r="W107" s="1129">
        <f t="shared" si="68"/>
        <v>0</v>
      </c>
      <c r="X107" s="1129">
        <f t="shared" si="68"/>
        <v>0</v>
      </c>
      <c r="Y107" s="1130">
        <f t="shared" si="51"/>
        <v>0</v>
      </c>
      <c r="Z107" s="1130">
        <f t="shared" si="51"/>
        <v>0</v>
      </c>
      <c r="AA107" s="1130">
        <f t="shared" si="88"/>
        <v>0</v>
      </c>
      <c r="AB107" s="1130">
        <f t="shared" si="88"/>
        <v>0</v>
      </c>
      <c r="AC107" s="1130">
        <f t="shared" si="88"/>
        <v>0</v>
      </c>
      <c r="AD107" s="1130">
        <f t="shared" si="88"/>
        <v>0</v>
      </c>
      <c r="AE107" s="1129">
        <f t="shared" si="69"/>
        <v>0</v>
      </c>
      <c r="AF107" s="1129">
        <f t="shared" si="69"/>
        <v>0</v>
      </c>
      <c r="AG107" s="1130">
        <f t="shared" si="52"/>
        <v>0</v>
      </c>
      <c r="AH107" s="1130">
        <f t="shared" si="52"/>
        <v>0</v>
      </c>
      <c r="AI107" s="1130">
        <f>SUM(AI108:AI123)</f>
        <v>651711.924877465</v>
      </c>
      <c r="AJ107" s="1130">
        <f>SUM(AJ108:AJ123)</f>
        <v>9463.6161312345157</v>
      </c>
      <c r="AK107" s="1130">
        <f>SUM(AK108:AK123)</f>
        <v>0</v>
      </c>
      <c r="AL107" s="1130">
        <f>SUM(AL108:AL123)</f>
        <v>0</v>
      </c>
      <c r="AM107" s="1129">
        <f t="shared" si="70"/>
        <v>0</v>
      </c>
      <c r="AN107" s="1129">
        <f t="shared" si="70"/>
        <v>0</v>
      </c>
      <c r="AO107" s="1130">
        <f t="shared" si="53"/>
        <v>-651711.924877465</v>
      </c>
      <c r="AP107" s="1130">
        <f t="shared" si="53"/>
        <v>-9463.6161312345157</v>
      </c>
      <c r="AQ107" s="1130">
        <f>SUM(AQ108:AQ123)</f>
        <v>622539.37254421203</v>
      </c>
      <c r="AR107" s="1130">
        <f>SUM(AR108:AR123)</f>
        <v>9004.6918716165765</v>
      </c>
      <c r="AS107" s="1130">
        <f>SUM(AS108:AS123)</f>
        <v>0</v>
      </c>
      <c r="AT107" s="1130">
        <f>SUM(AT108:AT123)</f>
        <v>0</v>
      </c>
      <c r="AU107" s="1129">
        <f t="shared" si="84"/>
        <v>0</v>
      </c>
      <c r="AV107" s="1129">
        <f t="shared" si="84"/>
        <v>0</v>
      </c>
      <c r="AW107" s="1130">
        <f t="shared" si="54"/>
        <v>-622539.37254421203</v>
      </c>
      <c r="AX107" s="1130">
        <f t="shared" si="54"/>
        <v>-9004.6918716165765</v>
      </c>
      <c r="AY107" s="1130">
        <f>SUM(AY108:AY123)</f>
        <v>655430.03517124359</v>
      </c>
      <c r="AZ107" s="1130">
        <f>SUM(AZ108:AZ123)</f>
        <v>9443.5564465275329</v>
      </c>
      <c r="BA107" s="1130">
        <f>SUM(BA108:BA123)</f>
        <v>0</v>
      </c>
      <c r="BB107" s="1130">
        <f>SUM(BB108:BB123)</f>
        <v>0</v>
      </c>
      <c r="BC107" s="1129">
        <f t="shared" si="71"/>
        <v>0</v>
      </c>
      <c r="BD107" s="1129">
        <f t="shared" si="71"/>
        <v>0</v>
      </c>
      <c r="BE107" s="1130">
        <f t="shared" si="55"/>
        <v>-655430.03517124359</v>
      </c>
      <c r="BF107" s="1130">
        <f t="shared" si="55"/>
        <v>-9443.5564465275329</v>
      </c>
      <c r="BG107" s="1130">
        <f t="shared" si="72"/>
        <v>1929681.3325929206</v>
      </c>
      <c r="BH107" s="1130">
        <f t="shared" si="72"/>
        <v>27911.864449378627</v>
      </c>
      <c r="BI107" s="1130">
        <f t="shared" si="72"/>
        <v>0</v>
      </c>
      <c r="BJ107" s="1130">
        <f t="shared" si="72"/>
        <v>0</v>
      </c>
      <c r="BK107" s="1128">
        <f t="shared" si="73"/>
        <v>0</v>
      </c>
      <c r="BL107" s="1128">
        <f t="shared" si="73"/>
        <v>0</v>
      </c>
      <c r="BM107" s="1130">
        <f t="shared" si="56"/>
        <v>-1929681.3325929206</v>
      </c>
      <c r="BN107" s="1130">
        <f t="shared" si="56"/>
        <v>-27911.864449378627</v>
      </c>
      <c r="BO107" s="1130">
        <f>SUM(BO108:BO123)</f>
        <v>648905.48655679007</v>
      </c>
      <c r="BP107" s="1130">
        <f>SUM(BP108:BP123)</f>
        <v>9312.8777044903509</v>
      </c>
      <c r="BQ107" s="1130">
        <f>SUM(BQ108:BQ123)</f>
        <v>0</v>
      </c>
      <c r="BR107" s="1130">
        <f>SUM(BR108:BR123)</f>
        <v>0</v>
      </c>
      <c r="BS107" s="1129">
        <f t="shared" si="74"/>
        <v>0</v>
      </c>
      <c r="BT107" s="1129">
        <f t="shared" si="74"/>
        <v>0</v>
      </c>
      <c r="BU107" s="1130">
        <f t="shared" si="57"/>
        <v>-648905.48655679007</v>
      </c>
      <c r="BV107" s="1130">
        <f t="shared" si="57"/>
        <v>-9312.8777044903509</v>
      </c>
      <c r="BW107" s="1130">
        <f>SUM(BW108:BW123)</f>
        <v>762959.55707185494</v>
      </c>
      <c r="BX107" s="1130">
        <f>SUM(BX108:BX123)</f>
        <v>10906.433522576728</v>
      </c>
      <c r="BY107" s="1130">
        <f>SUM(BY108:BY123)</f>
        <v>0</v>
      </c>
      <c r="BZ107" s="1130">
        <f>SUM(BZ108:BZ123)</f>
        <v>0</v>
      </c>
      <c r="CA107" s="1129">
        <f t="shared" si="75"/>
        <v>0</v>
      </c>
      <c r="CB107" s="1129">
        <f t="shared" si="75"/>
        <v>0</v>
      </c>
      <c r="CC107" s="1130">
        <f t="shared" si="58"/>
        <v>-762959.55707185494</v>
      </c>
      <c r="CD107" s="1130">
        <f t="shared" si="58"/>
        <v>-10906.433522576728</v>
      </c>
      <c r="CE107" s="1130">
        <f>SUM(CE108:CE123)</f>
        <v>629886.8833674565</v>
      </c>
      <c r="CF107" s="1130">
        <f>SUM(CF108:CF123)</f>
        <v>8968.6976588557081</v>
      </c>
      <c r="CG107" s="1130">
        <f>SUM(CG108:CG123)</f>
        <v>0</v>
      </c>
      <c r="CH107" s="1130">
        <f>SUM(CH108:CH123)</f>
        <v>0</v>
      </c>
      <c r="CI107" s="1129">
        <f t="shared" si="76"/>
        <v>0</v>
      </c>
      <c r="CJ107" s="1129">
        <f t="shared" si="76"/>
        <v>0</v>
      </c>
      <c r="CK107" s="1130">
        <f t="shared" si="59"/>
        <v>-629886.8833674565</v>
      </c>
      <c r="CL107" s="1130">
        <f t="shared" si="59"/>
        <v>-8968.6976588557081</v>
      </c>
      <c r="CM107" s="1130">
        <f t="shared" si="77"/>
        <v>2041751.9269961014</v>
      </c>
      <c r="CN107" s="1130">
        <f t="shared" si="77"/>
        <v>29188.008885922787</v>
      </c>
      <c r="CO107" s="1130">
        <f t="shared" si="77"/>
        <v>0</v>
      </c>
      <c r="CP107" s="1130">
        <f t="shared" si="77"/>
        <v>0</v>
      </c>
      <c r="CQ107" s="1128">
        <f t="shared" si="78"/>
        <v>0</v>
      </c>
      <c r="CR107" s="1128">
        <f t="shared" si="78"/>
        <v>0</v>
      </c>
      <c r="CS107" s="1130">
        <f t="shared" si="60"/>
        <v>-2041751.9269961014</v>
      </c>
      <c r="CT107" s="1130">
        <f t="shared" si="60"/>
        <v>-29188.008885922787</v>
      </c>
      <c r="CU107" s="1130">
        <f>SUM(CU108:CU123)</f>
        <v>560171.76051747659</v>
      </c>
      <c r="CV107" s="1130">
        <f>SUM(CV108:CV123)</f>
        <v>7945.1352459751297</v>
      </c>
      <c r="CW107" s="1130">
        <f>SUM(CW108:CW123)</f>
        <v>0</v>
      </c>
      <c r="CX107" s="1130">
        <f>SUM(CX108:CX123)</f>
        <v>0</v>
      </c>
      <c r="CY107" s="1129">
        <f t="shared" si="79"/>
        <v>0</v>
      </c>
      <c r="CZ107" s="1129">
        <f t="shared" si="79"/>
        <v>0</v>
      </c>
      <c r="DA107" s="1130">
        <f t="shared" si="61"/>
        <v>-560171.76051747659</v>
      </c>
      <c r="DB107" s="1130">
        <f t="shared" si="61"/>
        <v>-7945.1352459751297</v>
      </c>
      <c r="DC107" s="1130">
        <f>SUM(DC108:DC123)</f>
        <v>432169.82708034763</v>
      </c>
      <c r="DD107" s="1130">
        <f>SUM(DD108:DD123)</f>
        <v>6106.2497644697642</v>
      </c>
      <c r="DE107" s="1130">
        <f>SUM(DE108:DE123)</f>
        <v>0</v>
      </c>
      <c r="DF107" s="1130">
        <f>SUM(DF108:DF123)</f>
        <v>0</v>
      </c>
      <c r="DG107" s="1129">
        <f t="shared" si="80"/>
        <v>0</v>
      </c>
      <c r="DH107" s="1129">
        <f t="shared" si="80"/>
        <v>0</v>
      </c>
      <c r="DI107" s="1130">
        <f t="shared" si="62"/>
        <v>-432169.82708034763</v>
      </c>
      <c r="DJ107" s="1130">
        <f t="shared" si="62"/>
        <v>-6106.2497644697642</v>
      </c>
      <c r="DK107" s="1130">
        <f>SUM(DK108:DK123)</f>
        <v>724227.33641285426</v>
      </c>
      <c r="DL107" s="1130">
        <f>SUM(DL108:DL123)</f>
        <v>10193.924082100841</v>
      </c>
      <c r="DM107" s="1130">
        <f>SUM(DM108:DM123)</f>
        <v>0</v>
      </c>
      <c r="DN107" s="1130">
        <f>SUM(DN108:DN123)</f>
        <v>0</v>
      </c>
      <c r="DO107" s="1129">
        <f t="shared" si="81"/>
        <v>0</v>
      </c>
      <c r="DP107" s="1129">
        <f t="shared" si="81"/>
        <v>0</v>
      </c>
      <c r="DQ107" s="1130">
        <f t="shared" si="63"/>
        <v>-724227.33641285426</v>
      </c>
      <c r="DR107" s="1130">
        <f t="shared" si="63"/>
        <v>-10193.924082100841</v>
      </c>
      <c r="DS107" s="1130">
        <f t="shared" si="85"/>
        <v>1716568.9240106784</v>
      </c>
      <c r="DT107" s="1130">
        <f t="shared" si="85"/>
        <v>24245.309092545733</v>
      </c>
      <c r="DU107" s="1130">
        <f t="shared" si="85"/>
        <v>0</v>
      </c>
      <c r="DV107" s="1130">
        <f t="shared" si="85"/>
        <v>0</v>
      </c>
      <c r="DW107" s="1128">
        <f t="shared" si="82"/>
        <v>0</v>
      </c>
      <c r="DX107" s="1128">
        <f t="shared" si="82"/>
        <v>0</v>
      </c>
      <c r="DY107" s="1130">
        <f t="shared" si="64"/>
        <v>-1716568.9240106784</v>
      </c>
      <c r="DZ107" s="1130">
        <f t="shared" si="64"/>
        <v>-24245.309092545733</v>
      </c>
      <c r="EA107" s="1130">
        <f t="shared" si="65"/>
        <v>5688002.1835997002</v>
      </c>
      <c r="EB107" s="1130">
        <f>DT107+CN107+BH107+AB107</f>
        <v>81345.182427847147</v>
      </c>
      <c r="EC107" s="1130">
        <f t="shared" si="65"/>
        <v>0</v>
      </c>
      <c r="ED107" s="1130">
        <f t="shared" si="65"/>
        <v>0</v>
      </c>
      <c r="EE107" s="1128">
        <f t="shared" si="83"/>
        <v>0</v>
      </c>
      <c r="EF107" s="1128">
        <f t="shared" si="83"/>
        <v>0</v>
      </c>
      <c r="EG107" s="1127">
        <f t="shared" si="66"/>
        <v>-5688002.1835997002</v>
      </c>
      <c r="EH107" s="1127">
        <f t="shared" si="66"/>
        <v>-81345.182427847147</v>
      </c>
    </row>
    <row r="108" spans="1:138" ht="22.5" outlineLevel="1" x14ac:dyDescent="0.2">
      <c r="A108" s="1104">
        <v>3512020000</v>
      </c>
      <c r="B108" s="1108" t="s">
        <v>416</v>
      </c>
      <c r="C108" s="1130"/>
      <c r="D108" s="1130"/>
      <c r="E108" s="1130"/>
      <c r="F108" s="1130"/>
      <c r="G108" s="1131">
        <f t="shared" si="86"/>
        <v>0</v>
      </c>
      <c r="H108" s="1131">
        <f t="shared" si="86"/>
        <v>0</v>
      </c>
      <c r="I108" s="1130">
        <f t="shared" si="87"/>
        <v>0</v>
      </c>
      <c r="J108" s="1130">
        <f t="shared" si="87"/>
        <v>0</v>
      </c>
      <c r="K108" s="1130"/>
      <c r="L108" s="1130"/>
      <c r="M108" s="1130"/>
      <c r="N108" s="1130"/>
      <c r="O108" s="1131">
        <f t="shared" si="67"/>
        <v>0</v>
      </c>
      <c r="P108" s="1131">
        <f t="shared" si="67"/>
        <v>0</v>
      </c>
      <c r="Q108" s="1130">
        <f t="shared" si="50"/>
        <v>0</v>
      </c>
      <c r="R108" s="1130">
        <f t="shared" si="50"/>
        <v>0</v>
      </c>
      <c r="S108" s="1130"/>
      <c r="T108" s="1130"/>
      <c r="U108" s="1130"/>
      <c r="V108" s="1130"/>
      <c r="W108" s="1132">
        <f t="shared" si="68"/>
        <v>0</v>
      </c>
      <c r="X108" s="1132">
        <f t="shared" si="68"/>
        <v>0</v>
      </c>
      <c r="Y108" s="1130">
        <f t="shared" si="51"/>
        <v>0</v>
      </c>
      <c r="Z108" s="1130">
        <f t="shared" si="51"/>
        <v>0</v>
      </c>
      <c r="AA108" s="1130">
        <f t="shared" si="88"/>
        <v>0</v>
      </c>
      <c r="AB108" s="1130">
        <f t="shared" si="88"/>
        <v>0</v>
      </c>
      <c r="AC108" s="1130">
        <f t="shared" si="88"/>
        <v>0</v>
      </c>
      <c r="AD108" s="1130">
        <f t="shared" si="88"/>
        <v>0</v>
      </c>
      <c r="AE108" s="1132">
        <f t="shared" si="69"/>
        <v>0</v>
      </c>
      <c r="AF108" s="1132">
        <f t="shared" si="69"/>
        <v>0</v>
      </c>
      <c r="AG108" s="1130">
        <f t="shared" si="52"/>
        <v>0</v>
      </c>
      <c r="AH108" s="1130">
        <f t="shared" si="52"/>
        <v>0</v>
      </c>
      <c r="AI108" s="1130">
        <f>SUMIFS([2]ДиР!$D:$D,[2]ДиР!$A:$A,MID(AI$8,1,LEN(AI$8)-5),[2]ДиР!$B:$B,[2]Расходы!$A108,[2]ДиР!$E:$E,CONCATENATE("План ",LEFT([2]Расходы!AI$7,4)))</f>
        <v>0</v>
      </c>
      <c r="AJ108" s="1130">
        <f>SUMIFS([2]ДиР!$H:$H,[2]ДиР!$A:$A,MID(AI$8,1,LEN(AI$8)-5),[2]ДиР!$B:$B,[2]Расходы!$A108,[2]ДиР!$E:$E,CONCATENATE("План ",LEFT([2]Расходы!AI$7,4)))</f>
        <v>0</v>
      </c>
      <c r="AK108" s="1130">
        <f>IF(AK$5=[2]Период!$B$2,SUMIFS('[2]Расходы 1'!$G:$G,'[2]Расходы 1'!$A:$A,[2]Расходы!$A108),SUMIFS([2]ДиР!$D:$D,[2]ДиР!$A:$A,MID(AK$8,1,LEN(AK$8)-5),[2]ДиР!$B:$B,[2]Расходы!$A108,[2]ДиР!$E:$E,CONCATENATE("Факт ",LEFT([2]Расходы!AI$7,4))))</f>
        <v>0</v>
      </c>
      <c r="AL108" s="1130">
        <f>IF(AK$5=[2]Период!$B$2,SUMIFS('[2]Расходы 1'!$H:$H,'[2]Расходы 1'!$A:$A,[2]Расходы!$A108),SUMIFS([2]ДиР!$H:$H,[2]ДиР!$A:$A,MID(AK$8,1,LEN(AK$8)-5),[2]ДиР!$B:$B,[2]Расходы!$A108,[2]ДиР!$E:$E,CONCATENATE("Факт ",LEFT([2]Расходы!AI$7,4))))</f>
        <v>0</v>
      </c>
      <c r="AM108" s="1132">
        <f t="shared" si="70"/>
        <v>0</v>
      </c>
      <c r="AN108" s="1132">
        <f t="shared" si="70"/>
        <v>0</v>
      </c>
      <c r="AO108" s="1130">
        <f t="shared" si="53"/>
        <v>0</v>
      </c>
      <c r="AP108" s="1130">
        <f t="shared" si="53"/>
        <v>0</v>
      </c>
      <c r="AQ108" s="1130">
        <f>SUMIFS([2]ДиР!$D:$D,[2]ДиР!$A:$A,MID(AQ$8,1,LEN(AQ$8)-5),[2]ДиР!$B:$B,[2]Расходы!$A108,[2]ДиР!$E:$E,CONCATENATE("План ",LEFT([2]Расходы!AQ$7,4)))</f>
        <v>0</v>
      </c>
      <c r="AR108" s="1130">
        <f>SUMIFS([2]ДиР!$H:$H,[2]ДиР!$A:$A,MID(AQ$8,1,LEN(AQ$8)-5),[2]ДиР!$B:$B,[2]Расходы!$A108,[2]ДиР!$E:$E,CONCATENATE("План ",LEFT([2]Расходы!AQ$7,4)))</f>
        <v>0</v>
      </c>
      <c r="AS108" s="1130">
        <f>IF(AS$5=[2]Период!$B$2,SUMIFS('[2]Расходы 1'!$G:$G,'[2]Расходы 1'!$A:$A,[2]Расходы!$A108),SUMIFS([2]ДиР!$D:$D,[2]ДиР!$A:$A,MID(AS$8,1,LEN(AS$8)-5),[2]ДиР!$B:$B,[2]Расходы!$A108,[2]ДиР!$E:$E,CONCATENATE("Факт ",LEFT([2]Расходы!AQ$7,4))))</f>
        <v>0</v>
      </c>
      <c r="AT108" s="1130">
        <f>IF(AS$5=[2]Период!$B$2,SUMIFS('[2]Расходы 1'!$H:$H,'[2]Расходы 1'!$A:$A,[2]Расходы!$A108),SUMIFS([2]ДиР!$H:$H,[2]ДиР!$A:$A,MID(AS$8,1,LEN(AS$8)-5),[2]ДиР!$B:$B,[2]Расходы!$A108,[2]ДиР!$E:$E,CONCATENATE("Факт ",LEFT([2]Расходы!AQ$7,4))))</f>
        <v>0</v>
      </c>
      <c r="AU108" s="1132">
        <f t="shared" si="84"/>
        <v>0</v>
      </c>
      <c r="AV108" s="1132">
        <f t="shared" si="84"/>
        <v>0</v>
      </c>
      <c r="AW108" s="1130">
        <f t="shared" si="54"/>
        <v>0</v>
      </c>
      <c r="AX108" s="1130">
        <f t="shared" si="54"/>
        <v>0</v>
      </c>
      <c r="AY108" s="1130">
        <f>SUMIFS([2]ДиР!$D:$D,[2]ДиР!$A:$A,MID(AY$8,1,LEN(AY$8)-5),[2]ДиР!$B:$B,[2]Расходы!$A108,[2]ДиР!$E:$E,CONCATENATE("План ",LEFT([2]Расходы!AY$7,4)))</f>
        <v>0</v>
      </c>
      <c r="AZ108" s="1130">
        <f>SUMIFS([2]ДиР!$H:$H,[2]ДиР!$A:$A,MID(AY$8,1,LEN(AY$8)-5),[2]ДиР!$B:$B,[2]Расходы!$A108,[2]ДиР!$E:$E,CONCATENATE("План ",LEFT([2]Расходы!AY$7,4)))</f>
        <v>0</v>
      </c>
      <c r="BA108" s="1130">
        <f>IF(BA$5=[2]Период!$B$2,SUMIFS('[2]Расходы 1'!$G:$G,'[2]Расходы 1'!$A:$A,[2]Расходы!$A108),SUMIFS([2]ДиР!$D:$D,[2]ДиР!$A:$A,MID(BA$8,1,LEN(BA$8)-5),[2]ДиР!$B:$B,[2]Расходы!$A108,[2]ДиР!$E:$E,CONCATENATE("Факт ",LEFT([2]Расходы!AY$7,4))))</f>
        <v>0</v>
      </c>
      <c r="BB108" s="1130">
        <f>IF(BA$5=[2]Период!$B$2,SUMIFS('[2]Расходы 1'!$H:$H,'[2]Расходы 1'!$A:$A,[2]Расходы!$A108),SUMIFS([2]ДиР!$H:$H,[2]ДиР!$A:$A,MID(BA$8,1,LEN(BA$8)-5),[2]ДиР!$B:$B,[2]Расходы!$A108,[2]ДиР!$E:$E,CONCATENATE("Факт ",LEFT([2]Расходы!AY$7,4))))</f>
        <v>0</v>
      </c>
      <c r="BC108" s="1132">
        <f t="shared" si="71"/>
        <v>0</v>
      </c>
      <c r="BD108" s="1132">
        <f t="shared" si="71"/>
        <v>0</v>
      </c>
      <c r="BE108" s="1130">
        <f t="shared" si="55"/>
        <v>0</v>
      </c>
      <c r="BF108" s="1130">
        <f t="shared" si="55"/>
        <v>0</v>
      </c>
      <c r="BG108" s="1130">
        <f t="shared" si="72"/>
        <v>0</v>
      </c>
      <c r="BH108" s="1130">
        <f t="shared" si="72"/>
        <v>0</v>
      </c>
      <c r="BI108" s="1130">
        <f t="shared" si="72"/>
        <v>0</v>
      </c>
      <c r="BJ108" s="1130">
        <f t="shared" si="72"/>
        <v>0</v>
      </c>
      <c r="BK108" s="1131">
        <f t="shared" si="73"/>
        <v>0</v>
      </c>
      <c r="BL108" s="1131">
        <f t="shared" si="73"/>
        <v>0</v>
      </c>
      <c r="BM108" s="1130">
        <f t="shared" si="56"/>
        <v>0</v>
      </c>
      <c r="BN108" s="1130">
        <f t="shared" si="56"/>
        <v>0</v>
      </c>
      <c r="BO108" s="1130">
        <f>SUMIFS([2]ДиР!$D:$D,[2]ДиР!$A:$A,MID(BO$8,1,LEN(BO$8)-5),[2]ДиР!$B:$B,[2]Расходы!$A108,[2]ДиР!$E:$E,CONCATENATE("План ",LEFT([2]Расходы!BO$7,4)))</f>
        <v>0</v>
      </c>
      <c r="BP108" s="1130">
        <f>SUMIFS([2]ДиР!$H:$H,[2]ДиР!$A:$A,MID(BO$8,1,LEN(BO$8)-5),[2]ДиР!$B:$B,[2]Расходы!$A108,[2]ДиР!$E:$E,CONCATENATE("План ",LEFT([2]Расходы!BO$7,4)))</f>
        <v>0</v>
      </c>
      <c r="BQ108" s="1130">
        <f>IF(BQ$5=[2]Период!$B$2,SUMIFS('[2]Расходы 1'!$G:$G,'[2]Расходы 1'!$A:$A,[2]Расходы!$A108),SUMIFS([2]ДиР!$D:$D,[2]ДиР!$A:$A,MID(BQ$8,1,LEN(BQ$8)-5),[2]ДиР!$B:$B,[2]Расходы!$A108,[2]ДиР!$E:$E,CONCATENATE("Факт ",LEFT([2]Расходы!BO$7,4))))</f>
        <v>0</v>
      </c>
      <c r="BR108" s="1130">
        <f>IF(BQ$5=[2]Период!$B$2,SUMIFS('[2]Расходы 1'!$H:$H,'[2]Расходы 1'!$A:$A,[2]Расходы!$A108),SUMIFS([2]ДиР!$H:$H,[2]ДиР!$A:$A,MID(BQ$8,1,LEN(BQ$8)-5),[2]ДиР!$B:$B,[2]Расходы!$A108,[2]ДиР!$E:$E,CONCATENATE("Факт ",LEFT([2]Расходы!BO$7,4))))</f>
        <v>0</v>
      </c>
      <c r="BS108" s="1132">
        <f t="shared" si="74"/>
        <v>0</v>
      </c>
      <c r="BT108" s="1132">
        <f t="shared" si="74"/>
        <v>0</v>
      </c>
      <c r="BU108" s="1130">
        <f t="shared" si="57"/>
        <v>0</v>
      </c>
      <c r="BV108" s="1130">
        <f t="shared" si="57"/>
        <v>0</v>
      </c>
      <c r="BW108" s="1130">
        <f>SUMIFS([2]ДиР!$D:$D,[2]ДиР!$A:$A,MID(BW$8,1,LEN(BW$8)-5),[2]ДиР!$B:$B,[2]Расходы!$A108,[2]ДиР!$E:$E,CONCATENATE("План ",LEFT([2]Расходы!BW$7,4)))</f>
        <v>0</v>
      </c>
      <c r="BX108" s="1130">
        <f>SUMIFS([2]ДиР!$H:$H,[2]ДиР!$A:$A,MID(BW$8,1,LEN(BW$8)-5),[2]ДиР!$B:$B,[2]Расходы!$A108,[2]ДиР!$E:$E,CONCATENATE("План ",LEFT([2]Расходы!BW$7,4)))</f>
        <v>0</v>
      </c>
      <c r="BY108" s="1130">
        <f>IF(BY$5=[2]Период!$B$2,SUMIFS('[2]Расходы 1'!$G:$G,'[2]Расходы 1'!$A:$A,[2]Расходы!$A108),SUMIFS([2]ДиР!$D:$D,[2]ДиР!$A:$A,MID(BY$8,1,LEN(BY$8)-5),[2]ДиР!$B:$B,[2]Расходы!$A108,[2]ДиР!$E:$E,CONCATENATE("Факт ",LEFT([2]Расходы!BW$7,4))))</f>
        <v>0</v>
      </c>
      <c r="BZ108" s="1130">
        <f>IF(BY$5=[2]Период!$B$2,SUMIFS('[2]Расходы 1'!$H:$H,'[2]Расходы 1'!$A:$A,[2]Расходы!$A108),SUMIFS([2]ДиР!$H:$H,[2]ДиР!$A:$A,MID(BY$8,1,LEN(BY$8)-5),[2]ДиР!$B:$B,[2]Расходы!$A108,[2]ДиР!$E:$E,CONCATENATE("Факт ",LEFT([2]Расходы!BW$7,4))))</f>
        <v>0</v>
      </c>
      <c r="CA108" s="1132">
        <f t="shared" si="75"/>
        <v>0</v>
      </c>
      <c r="CB108" s="1132">
        <f t="shared" si="75"/>
        <v>0</v>
      </c>
      <c r="CC108" s="1130">
        <f t="shared" si="58"/>
        <v>0</v>
      </c>
      <c r="CD108" s="1130">
        <f t="shared" si="58"/>
        <v>0</v>
      </c>
      <c r="CE108" s="1130">
        <f>SUMIFS([2]ДиР!$D:$D,[2]ДиР!$A:$A,MID(CE$8,1,LEN(CE$8)-5),[2]ДиР!$B:$B,[2]Расходы!$A108,[2]ДиР!$E:$E,CONCATENATE("План ",LEFT([2]Расходы!CE$7,4)))</f>
        <v>0</v>
      </c>
      <c r="CF108" s="1130">
        <f>SUMIFS([2]ДиР!$H:$H,[2]ДиР!$A:$A,MID(CE$8,1,LEN(CE$8)-5),[2]ДиР!$B:$B,[2]Расходы!$A108,[2]ДиР!$E:$E,CONCATENATE("План ",LEFT([2]Расходы!CE$7,4)))</f>
        <v>0</v>
      </c>
      <c r="CG108" s="1130">
        <f>IF(CG$5=[2]Период!$B$2,SUMIFS('[2]Расходы 1'!$G:$G,'[2]Расходы 1'!$A:$A,[2]Расходы!$A108),SUMIFS([2]ДиР!$D:$D,[2]ДиР!$A:$A,MID(CG$8,1,LEN(CG$8)-5),[2]ДиР!$B:$B,[2]Расходы!$A108,[2]ДиР!$E:$E,CONCATENATE("Факт ",LEFT([2]Расходы!CE$7,4))))</f>
        <v>0</v>
      </c>
      <c r="CH108" s="1130">
        <f>IF(CG$5=[2]Период!$B$2,SUMIFS('[2]Расходы 1'!$H:$H,'[2]Расходы 1'!$A:$A,[2]Расходы!$A108),SUMIFS([2]ДиР!$H:$H,[2]ДиР!$A:$A,MID(CG$8,1,LEN(CG$8)-5),[2]ДиР!$B:$B,[2]Расходы!$A108,[2]ДиР!$E:$E,CONCATENATE("Факт ",LEFT([2]Расходы!CE$7,4))))</f>
        <v>0</v>
      </c>
      <c r="CI108" s="1132">
        <f t="shared" si="76"/>
        <v>0</v>
      </c>
      <c r="CJ108" s="1132">
        <f t="shared" si="76"/>
        <v>0</v>
      </c>
      <c r="CK108" s="1130">
        <f t="shared" si="59"/>
        <v>0</v>
      </c>
      <c r="CL108" s="1130">
        <f t="shared" si="59"/>
        <v>0</v>
      </c>
      <c r="CM108" s="1130">
        <f t="shared" si="77"/>
        <v>0</v>
      </c>
      <c r="CN108" s="1130">
        <f t="shared" si="77"/>
        <v>0</v>
      </c>
      <c r="CO108" s="1130">
        <f t="shared" si="77"/>
        <v>0</v>
      </c>
      <c r="CP108" s="1130">
        <f t="shared" si="77"/>
        <v>0</v>
      </c>
      <c r="CQ108" s="1131">
        <f t="shared" si="78"/>
        <v>0</v>
      </c>
      <c r="CR108" s="1131">
        <f t="shared" si="78"/>
        <v>0</v>
      </c>
      <c r="CS108" s="1130">
        <f t="shared" si="60"/>
        <v>0</v>
      </c>
      <c r="CT108" s="1130">
        <f t="shared" si="60"/>
        <v>0</v>
      </c>
      <c r="CU108" s="1130">
        <f>SUMIFS([2]ДиР!$D:$D,[2]ДиР!$A:$A,MID(CU$8,1,LEN(CU$8)-5),[2]ДиР!$B:$B,[2]Расходы!$A108,[2]ДиР!$E:$E,CONCATENATE("План ",LEFT([2]Расходы!CU$7,4)))</f>
        <v>0</v>
      </c>
      <c r="CV108" s="1130">
        <f>SUMIFS([2]ДиР!$H:$H,[2]ДиР!$A:$A,MID(CU$8,1,LEN(CU$8)-5),[2]ДиР!$B:$B,[2]Расходы!$A108,[2]ДиР!$E:$E,CONCATENATE("План ",LEFT([2]Расходы!CU$7,4)))</f>
        <v>0</v>
      </c>
      <c r="CW108" s="1130">
        <f>IF(CW$5=[2]Период!$B$2,SUMIFS('[2]Расходы 1'!$G:$G,'[2]Расходы 1'!$A:$A,[2]Расходы!$A108),SUMIFS([2]ДиР!$D:$D,[2]ДиР!$A:$A,MID(CW$8,1,LEN(CW$8)-5),[2]ДиР!$B:$B,[2]Расходы!$A108,[2]ДиР!$E:$E,CONCATENATE("Факт ",LEFT([2]Расходы!CU$7,4))))</f>
        <v>0</v>
      </c>
      <c r="CX108" s="1130">
        <f>IF(CW$5=[2]Период!$B$2,SUMIFS('[2]Расходы 1'!$H:$H,'[2]Расходы 1'!$A:$A,[2]Расходы!$A108),SUMIFS([2]ДиР!$H:$H,[2]ДиР!$A:$A,MID(CW$8,1,LEN(CW$8)-5),[2]ДиР!$B:$B,[2]Расходы!$A108,[2]ДиР!$E:$E,CONCATENATE("Факт ",LEFT([2]Расходы!CU$7,4))))</f>
        <v>0</v>
      </c>
      <c r="CY108" s="1132">
        <f t="shared" si="79"/>
        <v>0</v>
      </c>
      <c r="CZ108" s="1132">
        <f t="shared" si="79"/>
        <v>0</v>
      </c>
      <c r="DA108" s="1130">
        <f t="shared" si="61"/>
        <v>0</v>
      </c>
      <c r="DB108" s="1130">
        <f t="shared" si="61"/>
        <v>0</v>
      </c>
      <c r="DC108" s="1130">
        <f>SUMIFS([2]ДиР!$D:$D,[2]ДиР!$A:$A,MID(DC$8,1,LEN(DC$8)-5),[2]ДиР!$B:$B,[2]Расходы!$A108,[2]ДиР!$E:$E,CONCATENATE("План ",LEFT([2]Расходы!DC$7,4)))</f>
        <v>0</v>
      </c>
      <c r="DD108" s="1130">
        <f>SUMIFS([2]ДиР!$H:$H,[2]ДиР!$A:$A,MID(DC$8,1,LEN(DC$8)-5),[2]ДиР!$B:$B,[2]Расходы!$A108,[2]ДиР!$E:$E,CONCATENATE("План ",LEFT([2]Расходы!DC$7,4)))</f>
        <v>0</v>
      </c>
      <c r="DE108" s="1130">
        <f>IF(DE$5=[2]Период!$B$2,SUMIFS('[2]Расходы 1'!$G:$G,'[2]Расходы 1'!$A:$A,[2]Расходы!$A108),SUMIFS([2]ДиР!$D:$D,[2]ДиР!$A:$A,MID(DE$8,1,LEN(DE$8)-5),[2]ДиР!$B:$B,[2]Расходы!$A108,[2]ДиР!$E:$E,CONCATENATE("Факт ",LEFT([2]Расходы!DC$7,4))))</f>
        <v>0</v>
      </c>
      <c r="DF108" s="1130">
        <f>IF(DE$5=[2]Период!$B$2,SUMIFS('[2]Расходы 1'!$H:$H,'[2]Расходы 1'!$A:$A,[2]Расходы!$A108),SUMIFS([2]ДиР!$H:$H,[2]ДиР!$A:$A,MID(DE$8,1,LEN(DE$8)-5),[2]ДиР!$B:$B,[2]Расходы!$A108,[2]ДиР!$E:$E,CONCATENATE("Факт ",LEFT([2]Расходы!DC$7,4))))</f>
        <v>0</v>
      </c>
      <c r="DG108" s="1132">
        <f t="shared" si="80"/>
        <v>0</v>
      </c>
      <c r="DH108" s="1132">
        <f t="shared" si="80"/>
        <v>0</v>
      </c>
      <c r="DI108" s="1130">
        <f t="shared" si="62"/>
        <v>0</v>
      </c>
      <c r="DJ108" s="1130">
        <f t="shared" si="62"/>
        <v>0</v>
      </c>
      <c r="DK108" s="1130">
        <f>SUMIFS([2]ДиР!$D:$D,[2]ДиР!$A:$A,MID(DK$8,1,LEN(DK$8)-5),[2]ДиР!$B:$B,[2]Расходы!$A108,[2]ДиР!$E:$E,CONCATENATE("План ",LEFT([2]Расходы!DK$7,4)))</f>
        <v>0</v>
      </c>
      <c r="DL108" s="1130">
        <f>SUMIFS([2]ДиР!$H:$H,[2]ДиР!$A:$A,MID(DK$8,1,LEN(DK$8)-5),[2]ДиР!$B:$B,[2]Расходы!$A108,[2]ДиР!$E:$E,CONCATENATE("План ",LEFT([2]Расходы!DK$7,4)))</f>
        <v>0</v>
      </c>
      <c r="DM108" s="1130">
        <f>IF(DM$5=[2]Период!$B$2,SUMIFS('[2]Расходы 1'!$G:$G,'[2]Расходы 1'!$A:$A,[2]Расходы!$A108),SUMIFS([2]ДиР!$D:$D,[2]ДиР!$A:$A,MID(DM$8,1,LEN(DM$8)-5),[2]ДиР!$B:$B,[2]Расходы!$A108,[2]ДиР!$E:$E,CONCATENATE("Факт ",LEFT([2]Расходы!DK$7,4))))</f>
        <v>0</v>
      </c>
      <c r="DN108" s="1130">
        <f>IF(DM$5=[2]Период!$B$2,SUMIFS('[2]Расходы 1'!$H:$H,'[2]Расходы 1'!$A:$A,[2]Расходы!$A108),SUMIFS([2]ДиР!$H:$H,[2]ДиР!$A:$A,MID(DM$8,1,LEN(DM$8)-5),[2]ДиР!$B:$B,[2]Расходы!$A108,[2]ДиР!$E:$E,CONCATENATE("Факт ",LEFT([2]Расходы!DK$7,4))))</f>
        <v>0</v>
      </c>
      <c r="DO108" s="1132">
        <f t="shared" si="81"/>
        <v>0</v>
      </c>
      <c r="DP108" s="1132">
        <f t="shared" si="81"/>
        <v>0</v>
      </c>
      <c r="DQ108" s="1130">
        <f t="shared" si="63"/>
        <v>0</v>
      </c>
      <c r="DR108" s="1130">
        <f t="shared" si="63"/>
        <v>0</v>
      </c>
      <c r="DS108" s="1130">
        <f t="shared" si="85"/>
        <v>0</v>
      </c>
      <c r="DT108" s="1130">
        <f t="shared" si="85"/>
        <v>0</v>
      </c>
      <c r="DU108" s="1130">
        <f t="shared" si="85"/>
        <v>0</v>
      </c>
      <c r="DV108" s="1130">
        <f t="shared" si="85"/>
        <v>0</v>
      </c>
      <c r="DW108" s="1131">
        <f t="shared" si="82"/>
        <v>0</v>
      </c>
      <c r="DX108" s="1131">
        <f t="shared" si="82"/>
        <v>0</v>
      </c>
      <c r="DY108" s="1130">
        <f t="shared" si="64"/>
        <v>0</v>
      </c>
      <c r="DZ108" s="1130">
        <f t="shared" si="64"/>
        <v>0</v>
      </c>
      <c r="EA108" s="1130">
        <f t="shared" si="65"/>
        <v>0</v>
      </c>
      <c r="EB108" s="1130">
        <f t="shared" si="65"/>
        <v>0</v>
      </c>
      <c r="EC108" s="1130">
        <f t="shared" si="65"/>
        <v>0</v>
      </c>
      <c r="ED108" s="1130">
        <f t="shared" si="65"/>
        <v>0</v>
      </c>
      <c r="EE108" s="1131">
        <f t="shared" si="83"/>
        <v>0</v>
      </c>
      <c r="EF108" s="1131">
        <f t="shared" si="83"/>
        <v>0</v>
      </c>
      <c r="EG108" s="1130">
        <f t="shared" si="66"/>
        <v>0</v>
      </c>
      <c r="EH108" s="1130">
        <f t="shared" si="66"/>
        <v>0</v>
      </c>
    </row>
    <row r="109" spans="1:138" ht="12.75" outlineLevel="1" x14ac:dyDescent="0.2">
      <c r="A109" s="1104">
        <v>3512030000</v>
      </c>
      <c r="B109" s="1108" t="s">
        <v>417</v>
      </c>
      <c r="C109" s="1130"/>
      <c r="D109" s="1130"/>
      <c r="E109" s="1130"/>
      <c r="F109" s="1130"/>
      <c r="G109" s="1131">
        <f t="shared" si="86"/>
        <v>0</v>
      </c>
      <c r="H109" s="1131">
        <f t="shared" si="86"/>
        <v>0</v>
      </c>
      <c r="I109" s="1130">
        <f t="shared" si="87"/>
        <v>0</v>
      </c>
      <c r="J109" s="1130">
        <f t="shared" si="87"/>
        <v>0</v>
      </c>
      <c r="K109" s="1130"/>
      <c r="L109" s="1130"/>
      <c r="M109" s="1130"/>
      <c r="N109" s="1130"/>
      <c r="O109" s="1131">
        <f t="shared" si="67"/>
        <v>0</v>
      </c>
      <c r="P109" s="1131">
        <f t="shared" si="67"/>
        <v>0</v>
      </c>
      <c r="Q109" s="1130">
        <f t="shared" si="50"/>
        <v>0</v>
      </c>
      <c r="R109" s="1130">
        <f t="shared" si="50"/>
        <v>0</v>
      </c>
      <c r="S109" s="1130"/>
      <c r="T109" s="1130"/>
      <c r="U109" s="1130"/>
      <c r="V109" s="1130"/>
      <c r="W109" s="1132">
        <f t="shared" si="68"/>
        <v>0</v>
      </c>
      <c r="X109" s="1132">
        <f t="shared" si="68"/>
        <v>0</v>
      </c>
      <c r="Y109" s="1130">
        <f t="shared" si="51"/>
        <v>0</v>
      </c>
      <c r="Z109" s="1130">
        <f t="shared" si="51"/>
        <v>0</v>
      </c>
      <c r="AA109" s="1130">
        <f t="shared" si="88"/>
        <v>0</v>
      </c>
      <c r="AB109" s="1130">
        <f t="shared" si="88"/>
        <v>0</v>
      </c>
      <c r="AC109" s="1130">
        <f t="shared" si="88"/>
        <v>0</v>
      </c>
      <c r="AD109" s="1130">
        <f t="shared" si="88"/>
        <v>0</v>
      </c>
      <c r="AE109" s="1132">
        <f t="shared" si="69"/>
        <v>0</v>
      </c>
      <c r="AF109" s="1132">
        <f t="shared" si="69"/>
        <v>0</v>
      </c>
      <c r="AG109" s="1130">
        <f t="shared" si="52"/>
        <v>0</v>
      </c>
      <c r="AH109" s="1130">
        <f t="shared" si="52"/>
        <v>0</v>
      </c>
      <c r="AI109" s="1130">
        <f>SUMIFS([2]ДиР!$D:$D,[2]ДиР!$A:$A,MID(AI$8,1,LEN(AI$8)-5),[2]ДиР!$B:$B,[2]Расходы!$A109,[2]ДиР!$E:$E,CONCATENATE("План ",LEFT([2]Расходы!AI$7,4)))</f>
        <v>10174.795954481999</v>
      </c>
      <c r="AJ109" s="1130">
        <f>SUMIFS([2]ДиР!$H:$H,[2]ДиР!$A:$A,MID(AI$8,1,LEN(AI$8)-5),[2]ДиР!$B:$B,[2]Расходы!$A109,[2]ДиР!$E:$E,CONCATENATE("План ",LEFT([2]Расходы!AI$7,4)))</f>
        <v>147.74988679999998</v>
      </c>
      <c r="AK109" s="1130">
        <f>IF(AK$5=[2]Период!$B$2,SUMIFS('[2]Расходы 1'!$G:$G,'[2]Расходы 1'!$A:$A,[2]Расходы!$A109),SUMIFS([2]ДиР!$D:$D,[2]ДиР!$A:$A,MID(AK$8,1,LEN(AK$8)-5),[2]ДиР!$B:$B,[2]Расходы!$A109,[2]ДиР!$E:$E,CONCATENATE("Факт ",LEFT([2]Расходы!AI$7,4))))</f>
        <v>0</v>
      </c>
      <c r="AL109" s="1130">
        <f>IF(AK$5=[2]Период!$B$2,SUMIFS('[2]Расходы 1'!$H:$H,'[2]Расходы 1'!$A:$A,[2]Расходы!$A109),SUMIFS([2]ДиР!$H:$H,[2]ДиР!$A:$A,MID(AK$8,1,LEN(AK$8)-5),[2]ДиР!$B:$B,[2]Расходы!$A109,[2]ДиР!$E:$E,CONCATENATE("Факт ",LEFT([2]Расходы!AI$7,4))))</f>
        <v>0</v>
      </c>
      <c r="AM109" s="1132">
        <f t="shared" si="70"/>
        <v>0</v>
      </c>
      <c r="AN109" s="1132">
        <f t="shared" si="70"/>
        <v>0</v>
      </c>
      <c r="AO109" s="1130">
        <f t="shared" si="53"/>
        <v>-10174.795954481999</v>
      </c>
      <c r="AP109" s="1130">
        <f t="shared" si="53"/>
        <v>-147.74988679999998</v>
      </c>
      <c r="AQ109" s="1130">
        <f>SUMIFS([2]ДиР!$D:$D,[2]ДиР!$A:$A,MID(AQ$8,1,LEN(AQ$8)-5),[2]ДиР!$B:$B,[2]Расходы!$A109,[2]ДиР!$E:$E,CONCATENATE("План ",LEFT([2]Расходы!AQ$7,4)))</f>
        <v>10428.494439298651</v>
      </c>
      <c r="AR109" s="1130">
        <f>SUMIFS([2]ДиР!$H:$H,[2]ДиР!$A:$A,MID(AQ$8,1,LEN(AQ$8)-5),[2]ДиР!$B:$B,[2]Расходы!$A109,[2]ДиР!$E:$E,CONCATENATE("План ",LEFT([2]Расходы!AQ$7,4)))</f>
        <v>150.84247399</v>
      </c>
      <c r="AS109" s="1130">
        <f>IF(AS$5=[2]Период!$B$2,SUMIFS('[2]Расходы 1'!$G:$G,'[2]Расходы 1'!$A:$A,[2]Расходы!$A109),SUMIFS([2]ДиР!$D:$D,[2]ДиР!$A:$A,MID(AS$8,1,LEN(AS$8)-5),[2]ДиР!$B:$B,[2]Расходы!$A109,[2]ДиР!$E:$E,CONCATENATE("Факт ",LEFT([2]Расходы!AQ$7,4))))</f>
        <v>0</v>
      </c>
      <c r="AT109" s="1130">
        <f>IF(AS$5=[2]Период!$B$2,SUMIFS('[2]Расходы 1'!$H:$H,'[2]Расходы 1'!$A:$A,[2]Расходы!$A109),SUMIFS([2]ДиР!$H:$H,[2]ДиР!$A:$A,MID(AS$8,1,LEN(AS$8)-5),[2]ДиР!$B:$B,[2]Расходы!$A109,[2]ДиР!$E:$E,CONCATENATE("Факт ",LEFT([2]Расходы!AQ$7,4))))</f>
        <v>0</v>
      </c>
      <c r="AU109" s="1132">
        <f t="shared" si="84"/>
        <v>0</v>
      </c>
      <c r="AV109" s="1132">
        <f t="shared" si="84"/>
        <v>0</v>
      </c>
      <c r="AW109" s="1130">
        <f t="shared" si="54"/>
        <v>-10428.494439298651</v>
      </c>
      <c r="AX109" s="1130">
        <f t="shared" si="54"/>
        <v>-150.84247399</v>
      </c>
      <c r="AY109" s="1130">
        <f>SUMIFS([2]ДиР!$D:$D,[2]ДиР!$A:$A,MID(AY$8,1,LEN(AY$8)-5),[2]ДиР!$B:$B,[2]Расходы!$A109,[2]ДиР!$E:$E,CONCATENATE("План ",LEFT([2]Расходы!AY$7,4)))</f>
        <v>11264.546161108625</v>
      </c>
      <c r="AZ109" s="1130">
        <f>SUMIFS([2]ДиР!$H:$H,[2]ДиР!$A:$A,MID(AY$8,1,LEN(AY$8)-5),[2]ДиР!$B:$B,[2]Расходы!$A109,[2]ДиР!$E:$E,CONCATENATE("План ",LEFT([2]Расходы!AY$7,4)))</f>
        <v>162.30165205833333</v>
      </c>
      <c r="BA109" s="1130">
        <f>IF(BA$5=[2]Период!$B$2,SUMIFS('[2]Расходы 1'!$G:$G,'[2]Расходы 1'!$A:$A,[2]Расходы!$A109),SUMIFS([2]ДиР!$D:$D,[2]ДиР!$A:$A,MID(BA$8,1,LEN(BA$8)-5),[2]ДиР!$B:$B,[2]Расходы!$A109,[2]ДиР!$E:$E,CONCATENATE("Факт ",LEFT([2]Расходы!AY$7,4))))</f>
        <v>0</v>
      </c>
      <c r="BB109" s="1130">
        <f>IF(BA$5=[2]Период!$B$2,SUMIFS('[2]Расходы 1'!$H:$H,'[2]Расходы 1'!$A:$A,[2]Расходы!$A109),SUMIFS([2]ДиР!$H:$H,[2]ДиР!$A:$A,MID(BA$8,1,LEN(BA$8)-5),[2]ДиР!$B:$B,[2]Расходы!$A109,[2]ДиР!$E:$E,CONCATENATE("Факт ",LEFT([2]Расходы!AY$7,4))))</f>
        <v>0</v>
      </c>
      <c r="BC109" s="1132">
        <f t="shared" si="71"/>
        <v>0</v>
      </c>
      <c r="BD109" s="1132">
        <f t="shared" si="71"/>
        <v>0</v>
      </c>
      <c r="BE109" s="1130">
        <f t="shared" si="55"/>
        <v>-11264.546161108625</v>
      </c>
      <c r="BF109" s="1130">
        <f t="shared" si="55"/>
        <v>-162.30165205833333</v>
      </c>
      <c r="BG109" s="1130">
        <f t="shared" si="72"/>
        <v>31867.836554889276</v>
      </c>
      <c r="BH109" s="1130">
        <f t="shared" si="72"/>
        <v>460.89401284833332</v>
      </c>
      <c r="BI109" s="1130">
        <f t="shared" si="72"/>
        <v>0</v>
      </c>
      <c r="BJ109" s="1130">
        <f t="shared" si="72"/>
        <v>0</v>
      </c>
      <c r="BK109" s="1131">
        <f t="shared" si="73"/>
        <v>0</v>
      </c>
      <c r="BL109" s="1131">
        <f t="shared" si="73"/>
        <v>0</v>
      </c>
      <c r="BM109" s="1130">
        <f t="shared" si="56"/>
        <v>-31867.836554889276</v>
      </c>
      <c r="BN109" s="1130">
        <f t="shared" si="56"/>
        <v>-460.89401284833332</v>
      </c>
      <c r="BO109" s="1130">
        <f>SUMIFS([2]ДиР!$D:$D,[2]ДиР!$A:$A,MID(BO$8,1,LEN(BO$8)-5),[2]ДиР!$B:$B,[2]Расходы!$A109,[2]ДиР!$E:$E,CONCATENATE("План ",LEFT([2]Расходы!BO$7,4)))</f>
        <v>11462.485976416921</v>
      </c>
      <c r="BP109" s="1130">
        <f>SUMIFS([2]ДиР!$H:$H,[2]ДиР!$A:$A,MID(BO$8,1,LEN(BO$8)-5),[2]ДиР!$B:$B,[2]Расходы!$A109,[2]ДиР!$E:$E,CONCATENATE("План ",LEFT([2]Расходы!BO$7,4)))</f>
        <v>164.50582141666663</v>
      </c>
      <c r="BQ109" s="1130">
        <f>IF(BQ$5=[2]Период!$B$2,SUMIFS('[2]Расходы 1'!$G:$G,'[2]Расходы 1'!$A:$A,[2]Расходы!$A109),SUMIFS([2]ДиР!$D:$D,[2]ДиР!$A:$A,MID(BQ$8,1,LEN(BQ$8)-5),[2]ДиР!$B:$B,[2]Расходы!$A109,[2]ДиР!$E:$E,CONCATENATE("Факт ",LEFT([2]Расходы!BO$7,4))))</f>
        <v>0</v>
      </c>
      <c r="BR109" s="1130">
        <f>IF(BQ$5=[2]Период!$B$2,SUMIFS('[2]Расходы 1'!$H:$H,'[2]Расходы 1'!$A:$A,[2]Расходы!$A109),SUMIFS([2]ДиР!$H:$H,[2]ДиР!$A:$A,MID(BQ$8,1,LEN(BQ$8)-5),[2]ДиР!$B:$B,[2]Расходы!$A109,[2]ДиР!$E:$E,CONCATENATE("Факт ",LEFT([2]Расходы!BO$7,4))))</f>
        <v>0</v>
      </c>
      <c r="BS109" s="1132">
        <f t="shared" si="74"/>
        <v>0</v>
      </c>
      <c r="BT109" s="1132">
        <f t="shared" si="74"/>
        <v>0</v>
      </c>
      <c r="BU109" s="1130">
        <f t="shared" si="57"/>
        <v>-11462.485976416921</v>
      </c>
      <c r="BV109" s="1130">
        <f t="shared" si="57"/>
        <v>-164.50582141666663</v>
      </c>
      <c r="BW109" s="1130">
        <f>SUMIFS([2]ДиР!$D:$D,[2]ДиР!$A:$A,MID(BW$8,1,LEN(BW$8)-5),[2]ДиР!$B:$B,[2]Расходы!$A109,[2]ДиР!$E:$E,CONCATENATE("План ",LEFT([2]Расходы!BW$7,4)))</f>
        <v>11516.528553356955</v>
      </c>
      <c r="BX109" s="1130">
        <f>SUMIFS([2]ДиР!$H:$H,[2]ДиР!$A:$A,MID(BW$8,1,LEN(BW$8)-5),[2]ДиР!$B:$B,[2]Расходы!$A109,[2]ДиР!$E:$E,CONCATENATE("План ",LEFT([2]Расходы!BW$7,4)))</f>
        <v>164.62766854916669</v>
      </c>
      <c r="BY109" s="1130">
        <f>IF(BY$5=[2]Период!$B$2,SUMIFS('[2]Расходы 1'!$G:$G,'[2]Расходы 1'!$A:$A,[2]Расходы!$A109),SUMIFS([2]ДиР!$D:$D,[2]ДиР!$A:$A,MID(BY$8,1,LEN(BY$8)-5),[2]ДиР!$B:$B,[2]Расходы!$A109,[2]ДиР!$E:$E,CONCATENATE("Факт ",LEFT([2]Расходы!BW$7,4))))</f>
        <v>0</v>
      </c>
      <c r="BZ109" s="1130">
        <f>IF(BY$5=[2]Период!$B$2,SUMIFS('[2]Расходы 1'!$H:$H,'[2]Расходы 1'!$A:$A,[2]Расходы!$A109),SUMIFS([2]ДиР!$H:$H,[2]ДиР!$A:$A,MID(BY$8,1,LEN(BY$8)-5),[2]ДиР!$B:$B,[2]Расходы!$A109,[2]ДиР!$E:$E,CONCATENATE("Факт ",LEFT([2]Расходы!BW$7,4))))</f>
        <v>0</v>
      </c>
      <c r="CA109" s="1132">
        <f t="shared" si="75"/>
        <v>0</v>
      </c>
      <c r="CB109" s="1132">
        <f t="shared" si="75"/>
        <v>0</v>
      </c>
      <c r="CC109" s="1130">
        <f t="shared" si="58"/>
        <v>-11516.528553356955</v>
      </c>
      <c r="CD109" s="1130">
        <f t="shared" si="58"/>
        <v>-164.62766854916669</v>
      </c>
      <c r="CE109" s="1130">
        <f>SUMIFS([2]ДиР!$D:$D,[2]ДиР!$A:$A,MID(CE$8,1,LEN(CE$8)-5),[2]ДиР!$B:$B,[2]Расходы!$A109,[2]ДиР!$E:$E,CONCATENATE("План ",LEFT([2]Расходы!CE$7,4)))</f>
        <v>11236.94062557693</v>
      </c>
      <c r="CF109" s="1130">
        <f>SUMIFS([2]ДиР!$H:$H,[2]ДиР!$A:$A,MID(CE$8,1,LEN(CE$8)-5),[2]ДиР!$B:$B,[2]Расходы!$A109,[2]ДиР!$E:$E,CONCATENATE("План ",LEFT([2]Расходы!CE$7,4)))</f>
        <v>159.99812941416667</v>
      </c>
      <c r="CG109" s="1130">
        <f>IF(CG$5=[2]Период!$B$2,SUMIFS('[2]Расходы 1'!$G:$G,'[2]Расходы 1'!$A:$A,[2]Расходы!$A109),SUMIFS([2]ДиР!$D:$D,[2]ДиР!$A:$A,MID(CG$8,1,LEN(CG$8)-5),[2]ДиР!$B:$B,[2]Расходы!$A109,[2]ДиР!$E:$E,CONCATENATE("Факт ",LEFT([2]Расходы!CE$7,4))))</f>
        <v>0</v>
      </c>
      <c r="CH109" s="1130">
        <f>IF(CG$5=[2]Период!$B$2,SUMIFS('[2]Расходы 1'!$H:$H,'[2]Расходы 1'!$A:$A,[2]Расходы!$A109),SUMIFS([2]ДиР!$H:$H,[2]ДиР!$A:$A,MID(CG$8,1,LEN(CG$8)-5),[2]ДиР!$B:$B,[2]Расходы!$A109,[2]ДиР!$E:$E,CONCATENATE("Факт ",LEFT([2]Расходы!CE$7,4))))</f>
        <v>0</v>
      </c>
      <c r="CI109" s="1132">
        <f t="shared" si="76"/>
        <v>0</v>
      </c>
      <c r="CJ109" s="1132">
        <f t="shared" si="76"/>
        <v>0</v>
      </c>
      <c r="CK109" s="1130">
        <f t="shared" si="59"/>
        <v>-11236.94062557693</v>
      </c>
      <c r="CL109" s="1130">
        <f t="shared" si="59"/>
        <v>-159.99812941416667</v>
      </c>
      <c r="CM109" s="1130">
        <f t="shared" si="77"/>
        <v>34215.955155350806</v>
      </c>
      <c r="CN109" s="1130">
        <f t="shared" si="77"/>
        <v>489.13161937999996</v>
      </c>
      <c r="CO109" s="1130">
        <f t="shared" si="77"/>
        <v>0</v>
      </c>
      <c r="CP109" s="1130">
        <f t="shared" si="77"/>
        <v>0</v>
      </c>
      <c r="CQ109" s="1131">
        <f t="shared" si="78"/>
        <v>0</v>
      </c>
      <c r="CR109" s="1131">
        <f t="shared" si="78"/>
        <v>0</v>
      </c>
      <c r="CS109" s="1130">
        <f t="shared" si="60"/>
        <v>-34215.955155350806</v>
      </c>
      <c r="CT109" s="1130">
        <f t="shared" si="60"/>
        <v>-489.13161937999996</v>
      </c>
      <c r="CU109" s="1130">
        <f>SUMIFS([2]ДиР!$D:$D,[2]ДиР!$A:$A,MID(CU$8,1,LEN(CU$8)-5),[2]ДиР!$B:$B,[2]Расходы!$A109,[2]ДиР!$E:$E,CONCATENATE("План ",LEFT([2]Расходы!CU$7,4)))</f>
        <v>10552.680721109456</v>
      </c>
      <c r="CV109" s="1130">
        <f>SUMIFS([2]ДиР!$H:$H,[2]ДиР!$A:$A,MID(CU$8,1,LEN(CU$8)-5),[2]ДиР!$B:$B,[2]Расходы!$A109,[2]ДиР!$E:$E,CONCATENATE("План ",LEFT([2]Расходы!CU$7,4)))</f>
        <v>149.67279939166664</v>
      </c>
      <c r="CW109" s="1130">
        <f>IF(CW$5=[2]Период!$B$2,SUMIFS('[2]Расходы 1'!$G:$G,'[2]Расходы 1'!$A:$A,[2]Расходы!$A109),SUMIFS([2]ДиР!$D:$D,[2]ДиР!$A:$A,MID(CW$8,1,LEN(CW$8)-5),[2]ДиР!$B:$B,[2]Расходы!$A109,[2]ДиР!$E:$E,CONCATENATE("Факт ",LEFT([2]Расходы!CU$7,4))))</f>
        <v>0</v>
      </c>
      <c r="CX109" s="1130">
        <f>IF(CW$5=[2]Период!$B$2,SUMIFS('[2]Расходы 1'!$H:$H,'[2]Расходы 1'!$A:$A,[2]Расходы!$A109),SUMIFS([2]ДиР!$H:$H,[2]ДиР!$A:$A,MID(CW$8,1,LEN(CW$8)-5),[2]ДиР!$B:$B,[2]Расходы!$A109,[2]ДиР!$E:$E,CONCATENATE("Факт ",LEFT([2]Расходы!CU$7,4))))</f>
        <v>0</v>
      </c>
      <c r="CY109" s="1132">
        <f t="shared" si="79"/>
        <v>0</v>
      </c>
      <c r="CZ109" s="1132">
        <f t="shared" si="79"/>
        <v>0</v>
      </c>
      <c r="DA109" s="1130">
        <f t="shared" si="61"/>
        <v>-10552.680721109456</v>
      </c>
      <c r="DB109" s="1130">
        <f t="shared" si="61"/>
        <v>-149.67279939166664</v>
      </c>
      <c r="DC109" s="1130">
        <f>SUMIFS([2]ДиР!$D:$D,[2]ДиР!$A:$A,MID(DC$8,1,LEN(DC$8)-5),[2]ДиР!$B:$B,[2]Расходы!$A109,[2]ДиР!$E:$E,CONCATENATE("План ",LEFT([2]Расходы!DC$7,4)))</f>
        <v>10361.942362412126</v>
      </c>
      <c r="DD109" s="1130">
        <f>SUMIFS([2]ДиР!$H:$H,[2]ДиР!$A:$A,MID(DC$8,1,LEN(DC$8)-5),[2]ДиР!$B:$B,[2]Расходы!$A109,[2]ДиР!$E:$E,CONCATENATE("План ",LEFT([2]Расходы!DC$7,4)))</f>
        <v>146.406815435</v>
      </c>
      <c r="DE109" s="1130">
        <f>IF(DE$5=[2]Период!$B$2,SUMIFS('[2]Расходы 1'!$G:$G,'[2]Расходы 1'!$A:$A,[2]Расходы!$A109),SUMIFS([2]ДиР!$D:$D,[2]ДиР!$A:$A,MID(DE$8,1,LEN(DE$8)-5),[2]ДиР!$B:$B,[2]Расходы!$A109,[2]ДиР!$E:$E,CONCATENATE("Факт ",LEFT([2]Расходы!DC$7,4))))</f>
        <v>0</v>
      </c>
      <c r="DF109" s="1130">
        <f>IF(DE$5=[2]Период!$B$2,SUMIFS('[2]Расходы 1'!$H:$H,'[2]Расходы 1'!$A:$A,[2]Расходы!$A109),SUMIFS([2]ДиР!$H:$H,[2]ДиР!$A:$A,MID(DE$8,1,LEN(DE$8)-5),[2]ДиР!$B:$B,[2]Расходы!$A109,[2]ДиР!$E:$E,CONCATENATE("Факт ",LEFT([2]Расходы!DC$7,4))))</f>
        <v>0</v>
      </c>
      <c r="DG109" s="1132">
        <f t="shared" si="80"/>
        <v>0</v>
      </c>
      <c r="DH109" s="1132">
        <f t="shared" si="80"/>
        <v>0</v>
      </c>
      <c r="DI109" s="1130">
        <f t="shared" si="62"/>
        <v>-10361.942362412126</v>
      </c>
      <c r="DJ109" s="1130">
        <f t="shared" si="62"/>
        <v>-146.406815435</v>
      </c>
      <c r="DK109" s="1130">
        <f>SUMIFS([2]ДиР!$D:$D,[2]ДиР!$A:$A,MID(DK$8,1,LEN(DK$8)-5),[2]ДиР!$B:$B,[2]Расходы!$A109,[2]ДиР!$E:$E,CONCATENATE("План ",LEFT([2]Расходы!DK$7,4)))</f>
        <v>10294.706490063694</v>
      </c>
      <c r="DL109" s="1130">
        <f>SUMIFS([2]ДиР!$H:$H,[2]ДиР!$A:$A,MID(DK$8,1,LEN(DK$8)-5),[2]ДиР!$B:$B,[2]Расходы!$A109,[2]ДиР!$E:$E,CONCATENATE("План ",LEFT([2]Расходы!DK$7,4)))</f>
        <v>144.90402547770699</v>
      </c>
      <c r="DM109" s="1130">
        <f>IF(DM$5=[2]Период!$B$2,SUMIFS('[2]Расходы 1'!$G:$G,'[2]Расходы 1'!$A:$A,[2]Расходы!$A109),SUMIFS([2]ДиР!$D:$D,[2]ДиР!$A:$A,MID(DM$8,1,LEN(DM$8)-5),[2]ДиР!$B:$B,[2]Расходы!$A109,[2]ДиР!$E:$E,CONCATENATE("Факт ",LEFT([2]Расходы!DK$7,4))))</f>
        <v>0</v>
      </c>
      <c r="DN109" s="1130">
        <f>IF(DM$5=[2]Период!$B$2,SUMIFS('[2]Расходы 1'!$H:$H,'[2]Расходы 1'!$A:$A,[2]Расходы!$A109),SUMIFS([2]ДиР!$H:$H,[2]ДиР!$A:$A,MID(DM$8,1,LEN(DM$8)-5),[2]ДиР!$B:$B,[2]Расходы!$A109,[2]ДиР!$E:$E,CONCATENATE("Факт ",LEFT([2]Расходы!DK$7,4))))</f>
        <v>0</v>
      </c>
      <c r="DO109" s="1132">
        <f t="shared" si="81"/>
        <v>0</v>
      </c>
      <c r="DP109" s="1132">
        <f t="shared" si="81"/>
        <v>0</v>
      </c>
      <c r="DQ109" s="1130">
        <f t="shared" si="63"/>
        <v>-10294.706490063694</v>
      </c>
      <c r="DR109" s="1130">
        <f t="shared" si="63"/>
        <v>-144.90402547770699</v>
      </c>
      <c r="DS109" s="1130">
        <f t="shared" si="85"/>
        <v>31209.329573585277</v>
      </c>
      <c r="DT109" s="1130">
        <f t="shared" si="85"/>
        <v>440.98364030437369</v>
      </c>
      <c r="DU109" s="1130">
        <f t="shared" si="85"/>
        <v>0</v>
      </c>
      <c r="DV109" s="1130">
        <f t="shared" si="85"/>
        <v>0</v>
      </c>
      <c r="DW109" s="1131">
        <f t="shared" si="82"/>
        <v>0</v>
      </c>
      <c r="DX109" s="1131">
        <f t="shared" si="82"/>
        <v>0</v>
      </c>
      <c r="DY109" s="1130">
        <f t="shared" si="64"/>
        <v>-31209.329573585277</v>
      </c>
      <c r="DZ109" s="1130">
        <f t="shared" si="64"/>
        <v>-440.98364030437369</v>
      </c>
      <c r="EA109" s="1130">
        <f t="shared" si="65"/>
        <v>97293.121283825356</v>
      </c>
      <c r="EB109" s="1130">
        <f t="shared" si="65"/>
        <v>1391.009272532707</v>
      </c>
      <c r="EC109" s="1130">
        <f t="shared" si="65"/>
        <v>0</v>
      </c>
      <c r="ED109" s="1130">
        <f t="shared" si="65"/>
        <v>0</v>
      </c>
      <c r="EE109" s="1131">
        <f t="shared" si="83"/>
        <v>0</v>
      </c>
      <c r="EF109" s="1131">
        <f t="shared" si="83"/>
        <v>0</v>
      </c>
      <c r="EG109" s="1130">
        <f t="shared" si="66"/>
        <v>-97293.121283825356</v>
      </c>
      <c r="EH109" s="1130">
        <f t="shared" si="66"/>
        <v>-1391.009272532707</v>
      </c>
    </row>
    <row r="110" spans="1:138" ht="22.5" outlineLevel="1" x14ac:dyDescent="0.2">
      <c r="A110" s="1104">
        <v>3512050000</v>
      </c>
      <c r="B110" s="1108" t="s">
        <v>418</v>
      </c>
      <c r="C110" s="1130"/>
      <c r="D110" s="1130"/>
      <c r="E110" s="1130"/>
      <c r="F110" s="1130"/>
      <c r="G110" s="1131">
        <f t="shared" si="86"/>
        <v>0</v>
      </c>
      <c r="H110" s="1131">
        <f t="shared" si="86"/>
        <v>0</v>
      </c>
      <c r="I110" s="1130">
        <f t="shared" si="87"/>
        <v>0</v>
      </c>
      <c r="J110" s="1130">
        <f t="shared" si="87"/>
        <v>0</v>
      </c>
      <c r="K110" s="1130"/>
      <c r="L110" s="1130"/>
      <c r="M110" s="1130"/>
      <c r="N110" s="1130"/>
      <c r="O110" s="1131">
        <f t="shared" si="67"/>
        <v>0</v>
      </c>
      <c r="P110" s="1131">
        <f t="shared" si="67"/>
        <v>0</v>
      </c>
      <c r="Q110" s="1130">
        <f t="shared" si="50"/>
        <v>0</v>
      </c>
      <c r="R110" s="1130">
        <f t="shared" si="50"/>
        <v>0</v>
      </c>
      <c r="S110" s="1130"/>
      <c r="T110" s="1130"/>
      <c r="U110" s="1130"/>
      <c r="V110" s="1130"/>
      <c r="W110" s="1132">
        <f t="shared" si="68"/>
        <v>0</v>
      </c>
      <c r="X110" s="1132">
        <f t="shared" si="68"/>
        <v>0</v>
      </c>
      <c r="Y110" s="1130">
        <f t="shared" si="51"/>
        <v>0</v>
      </c>
      <c r="Z110" s="1130">
        <f t="shared" si="51"/>
        <v>0</v>
      </c>
      <c r="AA110" s="1130">
        <f t="shared" si="88"/>
        <v>0</v>
      </c>
      <c r="AB110" s="1130">
        <f t="shared" si="88"/>
        <v>0</v>
      </c>
      <c r="AC110" s="1130">
        <f t="shared" si="88"/>
        <v>0</v>
      </c>
      <c r="AD110" s="1130">
        <f t="shared" si="88"/>
        <v>0</v>
      </c>
      <c r="AE110" s="1132">
        <f t="shared" si="69"/>
        <v>0</v>
      </c>
      <c r="AF110" s="1132">
        <f t="shared" si="69"/>
        <v>0</v>
      </c>
      <c r="AG110" s="1130">
        <f t="shared" si="52"/>
        <v>0</v>
      </c>
      <c r="AH110" s="1130">
        <f t="shared" si="52"/>
        <v>0</v>
      </c>
      <c r="AI110" s="1130">
        <f>SUMIFS([2]ДиР!$D:$D,[2]ДиР!$A:$A,MID(AI$8,1,LEN(AI$8)-5),[2]ДиР!$B:$B,[2]Расходы!$A110,[2]ДиР!$E:$E,CONCATENATE("План ",LEFT([2]Расходы!AI$7,4)))</f>
        <v>86006.80475470933</v>
      </c>
      <c r="AJ110" s="1130">
        <f>SUMIFS([2]ДиР!$H:$H,[2]ДиР!$A:$A,MID(AI$8,1,LEN(AI$8)-5),[2]ДиР!$B:$B,[2]Расходы!$A110,[2]ДиР!$E:$E,CONCATENATE("План ",LEFT([2]Расходы!AI$7,4)))</f>
        <v>1248.9189683396405</v>
      </c>
      <c r="AK110" s="1130">
        <f>IF(AK$5=[2]Период!$B$2,SUMIFS('[2]Расходы 1'!$G:$G,'[2]Расходы 1'!$A:$A,[2]Расходы!$A110),SUMIFS([2]ДиР!$D:$D,[2]ДиР!$A:$A,MID(AK$8,1,LEN(AK$8)-5),[2]ДиР!$B:$B,[2]Расходы!$A110,[2]ДиР!$E:$E,CONCATENATE("Факт ",LEFT([2]Расходы!AI$7,4))))</f>
        <v>0</v>
      </c>
      <c r="AL110" s="1130">
        <f>IF(AK$5=[2]Период!$B$2,SUMIFS('[2]Расходы 1'!$H:$H,'[2]Расходы 1'!$A:$A,[2]Расходы!$A110),SUMIFS([2]ДиР!$H:$H,[2]ДиР!$A:$A,MID(AK$8,1,LEN(AK$8)-5),[2]ДиР!$B:$B,[2]Расходы!$A110,[2]ДиР!$E:$E,CONCATENATE("Факт ",LEFT([2]Расходы!AI$7,4))))</f>
        <v>0</v>
      </c>
      <c r="AM110" s="1132">
        <f t="shared" si="70"/>
        <v>0</v>
      </c>
      <c r="AN110" s="1132">
        <f t="shared" si="70"/>
        <v>0</v>
      </c>
      <c r="AO110" s="1130">
        <f t="shared" si="53"/>
        <v>-86006.80475470933</v>
      </c>
      <c r="AP110" s="1130">
        <f t="shared" si="53"/>
        <v>-1248.9189683396405</v>
      </c>
      <c r="AQ110" s="1130">
        <f>SUMIFS([2]ДиР!$D:$D,[2]ДиР!$A:$A,MID(AQ$8,1,LEN(AQ$8)-5),[2]ДиР!$B:$B,[2]Расходы!$A110,[2]ДиР!$E:$E,CONCATENATE("План ",LEFT([2]Расходы!AQ$7,4)))</f>
        <v>105349.43578679678</v>
      </c>
      <c r="AR110" s="1130">
        <f>SUMIFS([2]ДиР!$H:$H,[2]ДиР!$A:$A,MID(AQ$8,1,LEN(AQ$8)-5),[2]ДиР!$B:$B,[2]Расходы!$A110,[2]ДиР!$E:$E,CONCATENATE("План ",LEFT([2]Расходы!AQ$7,4)))</f>
        <v>1523.8220262789725</v>
      </c>
      <c r="AS110" s="1130">
        <f>IF(AS$5=[2]Период!$B$2,SUMIFS('[2]Расходы 1'!$G:$G,'[2]Расходы 1'!$A:$A,[2]Расходы!$A110),SUMIFS([2]ДиР!$D:$D,[2]ДиР!$A:$A,MID(AS$8,1,LEN(AS$8)-5),[2]ДиР!$B:$B,[2]Расходы!$A110,[2]ДиР!$E:$E,CONCATENATE("Факт ",LEFT([2]Расходы!AQ$7,4))))</f>
        <v>0</v>
      </c>
      <c r="AT110" s="1130">
        <f>IF(AS$5=[2]Период!$B$2,SUMIFS('[2]Расходы 1'!$H:$H,'[2]Расходы 1'!$A:$A,[2]Расходы!$A110),SUMIFS([2]ДиР!$H:$H,[2]ДиР!$A:$A,MID(AS$8,1,LEN(AS$8)-5),[2]ДиР!$B:$B,[2]Расходы!$A110,[2]ДиР!$E:$E,CONCATENATE("Факт ",LEFT([2]Расходы!AQ$7,4))))</f>
        <v>0</v>
      </c>
      <c r="AU110" s="1132">
        <f t="shared" si="84"/>
        <v>0</v>
      </c>
      <c r="AV110" s="1132">
        <f t="shared" si="84"/>
        <v>0</v>
      </c>
      <c r="AW110" s="1130">
        <f t="shared" si="54"/>
        <v>-105349.43578679678</v>
      </c>
      <c r="AX110" s="1130">
        <f t="shared" si="54"/>
        <v>-1523.8220262789725</v>
      </c>
      <c r="AY110" s="1130">
        <f>SUMIFS([2]ДиР!$D:$D,[2]ДиР!$A:$A,MID(AY$8,1,LEN(AY$8)-5),[2]ДиР!$B:$B,[2]Расходы!$A110,[2]ДиР!$E:$E,CONCATENATE("План ",LEFT([2]Расходы!AY$7,4)))</f>
        <v>131376.24826336192</v>
      </c>
      <c r="AZ110" s="1130">
        <f>SUMIFS([2]ДиР!$H:$H,[2]ДиР!$A:$A,MID(AY$8,1,LEN(AY$8)-5),[2]ДиР!$B:$B,[2]Расходы!$A110,[2]ДиР!$E:$E,CONCATENATE("План ",LEFT([2]Расходы!AY$7,4)))</f>
        <v>1892.8931382949631</v>
      </c>
      <c r="BA110" s="1130">
        <f>IF(BA$5=[2]Период!$B$2,SUMIFS('[2]Расходы 1'!$G:$G,'[2]Расходы 1'!$A:$A,[2]Расходы!$A110),SUMIFS([2]ДиР!$D:$D,[2]ДиР!$A:$A,MID(BA$8,1,LEN(BA$8)-5),[2]ДиР!$B:$B,[2]Расходы!$A110,[2]ДиР!$E:$E,CONCATENATE("Факт ",LEFT([2]Расходы!AY$7,4))))</f>
        <v>0</v>
      </c>
      <c r="BB110" s="1130">
        <f>IF(BA$5=[2]Период!$B$2,SUMIFS('[2]Расходы 1'!$H:$H,'[2]Расходы 1'!$A:$A,[2]Расходы!$A110),SUMIFS([2]ДиР!$H:$H,[2]ДиР!$A:$A,MID(BA$8,1,LEN(BA$8)-5),[2]ДиР!$B:$B,[2]Расходы!$A110,[2]ДиР!$E:$E,CONCATENATE("Факт ",LEFT([2]Расходы!AY$7,4))))</f>
        <v>0</v>
      </c>
      <c r="BC110" s="1132">
        <f t="shared" si="71"/>
        <v>0</v>
      </c>
      <c r="BD110" s="1132">
        <f t="shared" si="71"/>
        <v>0</v>
      </c>
      <c r="BE110" s="1130">
        <f t="shared" si="55"/>
        <v>-131376.24826336192</v>
      </c>
      <c r="BF110" s="1130">
        <f t="shared" si="55"/>
        <v>-1892.8931382949631</v>
      </c>
      <c r="BG110" s="1130">
        <f t="shared" si="72"/>
        <v>322732.48880486807</v>
      </c>
      <c r="BH110" s="1130">
        <f t="shared" si="72"/>
        <v>4665.6341329135767</v>
      </c>
      <c r="BI110" s="1130">
        <f t="shared" si="72"/>
        <v>0</v>
      </c>
      <c r="BJ110" s="1130">
        <f t="shared" si="72"/>
        <v>0</v>
      </c>
      <c r="BK110" s="1131">
        <f t="shared" si="73"/>
        <v>0</v>
      </c>
      <c r="BL110" s="1131">
        <f t="shared" si="73"/>
        <v>0</v>
      </c>
      <c r="BM110" s="1130">
        <f t="shared" si="56"/>
        <v>-322732.48880486807</v>
      </c>
      <c r="BN110" s="1130">
        <f t="shared" si="56"/>
        <v>-4665.6341329135767</v>
      </c>
      <c r="BO110" s="1130">
        <f>SUMIFS([2]ДиР!$D:$D,[2]ДиР!$A:$A,MID(BO$8,1,LEN(BO$8)-5),[2]ДиР!$B:$B,[2]Расходы!$A110,[2]ДиР!$E:$E,CONCATENATE("План ",LEFT([2]Расходы!BO$7,4)))</f>
        <v>135059.57237867598</v>
      </c>
      <c r="BP110" s="1130">
        <f>SUMIFS([2]ДиР!$H:$H,[2]ДиР!$A:$A,MID(BO$8,1,LEN(BO$8)-5),[2]ДиР!$B:$B,[2]Расходы!$A110,[2]ДиР!$E:$E,CONCATENATE("План ",LEFT([2]Расходы!BO$7,4)))</f>
        <v>1938.3304756097091</v>
      </c>
      <c r="BQ110" s="1130">
        <f>IF(BQ$5=[2]Период!$B$2,SUMIFS('[2]Расходы 1'!$G:$G,'[2]Расходы 1'!$A:$A,[2]Расходы!$A110),SUMIFS([2]ДиР!$D:$D,[2]ДиР!$A:$A,MID(BQ$8,1,LEN(BQ$8)-5),[2]ДиР!$B:$B,[2]Расходы!$A110,[2]ДиР!$E:$E,CONCATENATE("Факт ",LEFT([2]Расходы!BO$7,4))))</f>
        <v>0</v>
      </c>
      <c r="BR110" s="1130">
        <f>IF(BQ$5=[2]Период!$B$2,SUMIFS('[2]Расходы 1'!$H:$H,'[2]Расходы 1'!$A:$A,[2]Расходы!$A110),SUMIFS([2]ДиР!$H:$H,[2]ДиР!$A:$A,MID(BQ$8,1,LEN(BQ$8)-5),[2]ДиР!$B:$B,[2]Расходы!$A110,[2]ДиР!$E:$E,CONCATENATE("Факт ",LEFT([2]Расходы!BO$7,4))))</f>
        <v>0</v>
      </c>
      <c r="BS110" s="1132">
        <f t="shared" si="74"/>
        <v>0</v>
      </c>
      <c r="BT110" s="1132">
        <f t="shared" si="74"/>
        <v>0</v>
      </c>
      <c r="BU110" s="1130">
        <f t="shared" si="57"/>
        <v>-135059.57237867598</v>
      </c>
      <c r="BV110" s="1130">
        <f t="shared" si="57"/>
        <v>-1938.3304756097091</v>
      </c>
      <c r="BW110" s="1130">
        <f>SUMIFS([2]ДиР!$D:$D,[2]ДиР!$A:$A,MID(BW$8,1,LEN(BW$8)-5),[2]ДиР!$B:$B,[2]Расходы!$A110,[2]ДиР!$E:$E,CONCATENATE("План ",LEFT([2]Расходы!BW$7,4)))</f>
        <v>135487.58201680973</v>
      </c>
      <c r="BX110" s="1130">
        <f>SUMIFS([2]ДиР!$H:$H,[2]ДиР!$A:$A,MID(BW$8,1,LEN(BW$8)-5),[2]ДиР!$B:$B,[2]Расходы!$A110,[2]ДиР!$E:$E,CONCATENATE("План ",LEFT([2]Расходы!BW$7,4)))</f>
        <v>1936.7819600716136</v>
      </c>
      <c r="BY110" s="1130">
        <f>IF(BY$5=[2]Период!$B$2,SUMIFS('[2]Расходы 1'!$G:$G,'[2]Расходы 1'!$A:$A,[2]Расходы!$A110),SUMIFS([2]ДиР!$D:$D,[2]ДиР!$A:$A,MID(BY$8,1,LEN(BY$8)-5),[2]ДиР!$B:$B,[2]Расходы!$A110,[2]ДиР!$E:$E,CONCATENATE("Факт ",LEFT([2]Расходы!BW$7,4))))</f>
        <v>0</v>
      </c>
      <c r="BZ110" s="1130">
        <f>IF(BY$5=[2]Период!$B$2,SUMIFS('[2]Расходы 1'!$H:$H,'[2]Расходы 1'!$A:$A,[2]Расходы!$A110),SUMIFS([2]ДиР!$H:$H,[2]ДиР!$A:$A,MID(BY$8,1,LEN(BY$8)-5),[2]ДиР!$B:$B,[2]Расходы!$A110,[2]ДиР!$E:$E,CONCATENATE("Факт ",LEFT([2]Расходы!BW$7,4))))</f>
        <v>0</v>
      </c>
      <c r="CA110" s="1132">
        <f t="shared" si="75"/>
        <v>0</v>
      </c>
      <c r="CB110" s="1132">
        <f t="shared" si="75"/>
        <v>0</v>
      </c>
      <c r="CC110" s="1130">
        <f t="shared" si="58"/>
        <v>-135487.58201680973</v>
      </c>
      <c r="CD110" s="1130">
        <f t="shared" si="58"/>
        <v>-1936.7819600716136</v>
      </c>
      <c r="CE110" s="1130">
        <f>SUMIFS([2]ДиР!$D:$D,[2]ДиР!$A:$A,MID(CE$8,1,LEN(CE$8)-5),[2]ДиР!$B:$B,[2]Расходы!$A110,[2]ДиР!$E:$E,CONCATENATE("План ",LEFT([2]Расходы!CE$7,4)))</f>
        <v>124305.15060493838</v>
      </c>
      <c r="CF110" s="1130">
        <f>SUMIFS([2]ДиР!$H:$H,[2]ДиР!$A:$A,MID(CE$8,1,LEN(CE$8)-5),[2]ДиР!$B:$B,[2]Расходы!$A110,[2]ДиР!$E:$E,CONCATENATE("План ",LEFT([2]Расходы!CE$7,4)))</f>
        <v>1769.9293994725797</v>
      </c>
      <c r="CG110" s="1130">
        <f>IF(CG$5=[2]Период!$B$2,SUMIFS('[2]Расходы 1'!$G:$G,'[2]Расходы 1'!$A:$A,[2]Расходы!$A110),SUMIFS([2]ДиР!$D:$D,[2]ДиР!$A:$A,MID(CG$8,1,LEN(CG$8)-5),[2]ДиР!$B:$B,[2]Расходы!$A110,[2]ДиР!$E:$E,CONCATENATE("Факт ",LEFT([2]Расходы!CE$7,4))))</f>
        <v>0</v>
      </c>
      <c r="CH110" s="1130">
        <f>IF(CG$5=[2]Период!$B$2,SUMIFS('[2]Расходы 1'!$H:$H,'[2]Расходы 1'!$A:$A,[2]Расходы!$A110),SUMIFS([2]ДиР!$H:$H,[2]ДиР!$A:$A,MID(CG$8,1,LEN(CG$8)-5),[2]ДиР!$B:$B,[2]Расходы!$A110,[2]ДиР!$E:$E,CONCATENATE("Факт ",LEFT([2]Расходы!CE$7,4))))</f>
        <v>0</v>
      </c>
      <c r="CI110" s="1132">
        <f t="shared" si="76"/>
        <v>0</v>
      </c>
      <c r="CJ110" s="1132">
        <f t="shared" si="76"/>
        <v>0</v>
      </c>
      <c r="CK110" s="1130">
        <f t="shared" si="59"/>
        <v>-124305.15060493838</v>
      </c>
      <c r="CL110" s="1130">
        <f t="shared" si="59"/>
        <v>-1769.9293994725797</v>
      </c>
      <c r="CM110" s="1130">
        <f t="shared" si="77"/>
        <v>394852.30500042409</v>
      </c>
      <c r="CN110" s="1130">
        <f t="shared" si="77"/>
        <v>5645.0418351539029</v>
      </c>
      <c r="CO110" s="1130">
        <f t="shared" si="77"/>
        <v>0</v>
      </c>
      <c r="CP110" s="1130">
        <f t="shared" si="77"/>
        <v>0</v>
      </c>
      <c r="CQ110" s="1131">
        <f t="shared" si="78"/>
        <v>0</v>
      </c>
      <c r="CR110" s="1131">
        <f t="shared" si="78"/>
        <v>0</v>
      </c>
      <c r="CS110" s="1130">
        <f t="shared" si="60"/>
        <v>-394852.30500042409</v>
      </c>
      <c r="CT110" s="1130">
        <f t="shared" si="60"/>
        <v>-5645.0418351539029</v>
      </c>
      <c r="CU110" s="1130">
        <f>SUMIFS([2]ДиР!$D:$D,[2]ДиР!$A:$A,MID(CU$8,1,LEN(CU$8)-5),[2]ДиР!$B:$B,[2]Расходы!$A110,[2]ДиР!$E:$E,CONCATENATE("План ",LEFT([2]Расходы!CU$7,4)))</f>
        <v>99175.451492843233</v>
      </c>
      <c r="CV110" s="1130">
        <f>SUMIFS([2]ДиР!$H:$H,[2]ДиР!$A:$A,MID(CU$8,1,LEN(CU$8)-5),[2]ДиР!$B:$B,[2]Расходы!$A110,[2]ДиР!$E:$E,CONCATENATE("План ",LEFT([2]Расходы!CU$7,4)))</f>
        <v>1406.6442308041023</v>
      </c>
      <c r="CW110" s="1130">
        <f>IF(CW$5=[2]Период!$B$2,SUMIFS('[2]Расходы 1'!$G:$G,'[2]Расходы 1'!$A:$A,[2]Расходы!$A110),SUMIFS([2]ДиР!$D:$D,[2]ДиР!$A:$A,MID(CW$8,1,LEN(CW$8)-5),[2]ДиР!$B:$B,[2]Расходы!$A110,[2]ДиР!$E:$E,CONCATENATE("Факт ",LEFT([2]Расходы!CU$7,4))))</f>
        <v>0</v>
      </c>
      <c r="CX110" s="1130">
        <f>IF(CW$5=[2]Период!$B$2,SUMIFS('[2]Расходы 1'!$H:$H,'[2]Расходы 1'!$A:$A,[2]Расходы!$A110),SUMIFS([2]ДиР!$H:$H,[2]ДиР!$A:$A,MID(CW$8,1,LEN(CW$8)-5),[2]ДиР!$B:$B,[2]Расходы!$A110,[2]ДиР!$E:$E,CONCATENATE("Факт ",LEFT([2]Расходы!CU$7,4))))</f>
        <v>0</v>
      </c>
      <c r="CY110" s="1132">
        <f t="shared" si="79"/>
        <v>0</v>
      </c>
      <c r="CZ110" s="1132">
        <f t="shared" si="79"/>
        <v>0</v>
      </c>
      <c r="DA110" s="1130">
        <f t="shared" si="61"/>
        <v>-99175.451492843233</v>
      </c>
      <c r="DB110" s="1130">
        <f t="shared" si="61"/>
        <v>-1406.6442308041023</v>
      </c>
      <c r="DC110" s="1130">
        <f>SUMIFS([2]ДиР!$D:$D,[2]ДиР!$A:$A,MID(DC$8,1,LEN(DC$8)-5),[2]ДиР!$B:$B,[2]Расходы!$A110,[2]ДиР!$E:$E,CONCATENATE("План ",LEFT([2]Расходы!DC$7,4)))</f>
        <v>82833.800129018244</v>
      </c>
      <c r="DD110" s="1130">
        <f>SUMIFS([2]ДиР!$H:$H,[2]ДиР!$A:$A,MID(DC$8,1,LEN(DC$8)-5),[2]ДиР!$B:$B,[2]Расходы!$A110,[2]ДиР!$E:$E,CONCATENATE("План ",LEFT([2]Расходы!DC$7,4)))</f>
        <v>1170.3821989264322</v>
      </c>
      <c r="DE110" s="1130">
        <f>IF(DE$5=[2]Период!$B$2,SUMIFS('[2]Расходы 1'!$G:$G,'[2]Расходы 1'!$A:$A,[2]Расходы!$A110),SUMIFS([2]ДиР!$D:$D,[2]ДиР!$A:$A,MID(DE$8,1,LEN(DE$8)-5),[2]ДиР!$B:$B,[2]Расходы!$A110,[2]ДиР!$E:$E,CONCATENATE("Факт ",LEFT([2]Расходы!DC$7,4))))</f>
        <v>0</v>
      </c>
      <c r="DF110" s="1130">
        <f>IF(DE$5=[2]Период!$B$2,SUMIFS('[2]Расходы 1'!$H:$H,'[2]Расходы 1'!$A:$A,[2]Расходы!$A110),SUMIFS([2]ДиР!$H:$H,[2]ДиР!$A:$A,MID(DE$8,1,LEN(DE$8)-5),[2]ДиР!$B:$B,[2]Расходы!$A110,[2]ДиР!$E:$E,CONCATENATE("Факт ",LEFT([2]Расходы!DC$7,4))))</f>
        <v>0</v>
      </c>
      <c r="DG110" s="1132">
        <f t="shared" si="80"/>
        <v>0</v>
      </c>
      <c r="DH110" s="1132">
        <f t="shared" si="80"/>
        <v>0</v>
      </c>
      <c r="DI110" s="1130">
        <f t="shared" si="62"/>
        <v>-82833.800129018244</v>
      </c>
      <c r="DJ110" s="1130">
        <f t="shared" si="62"/>
        <v>-1170.3821989264322</v>
      </c>
      <c r="DK110" s="1130">
        <f>SUMIFS([2]ДиР!$D:$D,[2]ДиР!$A:$A,MID(DK$8,1,LEN(DK$8)-5),[2]ДиР!$B:$B,[2]Расходы!$A110,[2]ДиР!$E:$E,CONCATENATE("План ",LEFT([2]Расходы!DK$7,4)))</f>
        <v>82077.843898618943</v>
      </c>
      <c r="DL110" s="1130">
        <f>SUMIFS([2]ДиР!$H:$H,[2]ДиР!$A:$A,MID(DK$8,1,LEN(DK$8)-5),[2]ДиР!$B:$B,[2]Расходы!$A110,[2]ДиР!$E:$E,CONCATENATE("План ",LEFT([2]Расходы!DK$7,4)))</f>
        <v>1155.2937419750713</v>
      </c>
      <c r="DM110" s="1130">
        <f>IF(DM$5=[2]Период!$B$2,SUMIFS('[2]Расходы 1'!$G:$G,'[2]Расходы 1'!$A:$A,[2]Расходы!$A110),SUMIFS([2]ДиР!$D:$D,[2]ДиР!$A:$A,MID(DM$8,1,LEN(DM$8)-5),[2]ДиР!$B:$B,[2]Расходы!$A110,[2]ДиР!$E:$E,CONCATENATE("Факт ",LEFT([2]Расходы!DK$7,4))))</f>
        <v>0</v>
      </c>
      <c r="DN110" s="1130">
        <f>IF(DM$5=[2]Период!$B$2,SUMIFS('[2]Расходы 1'!$H:$H,'[2]Расходы 1'!$A:$A,[2]Расходы!$A110),SUMIFS([2]ДиР!$H:$H,[2]ДиР!$A:$A,MID(DM$8,1,LEN(DM$8)-5),[2]ДиР!$B:$B,[2]Расходы!$A110,[2]ДиР!$E:$E,CONCATENATE("Факт ",LEFT([2]Расходы!DK$7,4))))</f>
        <v>0</v>
      </c>
      <c r="DO110" s="1132">
        <f t="shared" si="81"/>
        <v>0</v>
      </c>
      <c r="DP110" s="1132">
        <f t="shared" si="81"/>
        <v>0</v>
      </c>
      <c r="DQ110" s="1130">
        <f t="shared" si="63"/>
        <v>-82077.843898618943</v>
      </c>
      <c r="DR110" s="1130">
        <f t="shared" si="63"/>
        <v>-1155.2937419750713</v>
      </c>
      <c r="DS110" s="1130">
        <f t="shared" si="85"/>
        <v>264087.09552048042</v>
      </c>
      <c r="DT110" s="1130">
        <f t="shared" si="85"/>
        <v>3732.3201717056058</v>
      </c>
      <c r="DU110" s="1130">
        <f t="shared" si="85"/>
        <v>0</v>
      </c>
      <c r="DV110" s="1130">
        <f t="shared" si="85"/>
        <v>0</v>
      </c>
      <c r="DW110" s="1131">
        <f t="shared" si="82"/>
        <v>0</v>
      </c>
      <c r="DX110" s="1131">
        <f t="shared" si="82"/>
        <v>0</v>
      </c>
      <c r="DY110" s="1130">
        <f t="shared" si="64"/>
        <v>-264087.09552048042</v>
      </c>
      <c r="DZ110" s="1130">
        <f t="shared" si="64"/>
        <v>-3732.3201717056058</v>
      </c>
      <c r="EA110" s="1130">
        <f t="shared" si="65"/>
        <v>981671.88932577253</v>
      </c>
      <c r="EB110" s="1130">
        <f t="shared" si="65"/>
        <v>14042.996139773084</v>
      </c>
      <c r="EC110" s="1130">
        <f t="shared" si="65"/>
        <v>0</v>
      </c>
      <c r="ED110" s="1130">
        <f t="shared" si="65"/>
        <v>0</v>
      </c>
      <c r="EE110" s="1131">
        <f t="shared" si="83"/>
        <v>0</v>
      </c>
      <c r="EF110" s="1131">
        <f t="shared" si="83"/>
        <v>0</v>
      </c>
      <c r="EG110" s="1130">
        <f t="shared" si="66"/>
        <v>-981671.88932577253</v>
      </c>
      <c r="EH110" s="1130">
        <f t="shared" si="66"/>
        <v>-14042.996139773084</v>
      </c>
    </row>
    <row r="111" spans="1:138" ht="12.75" outlineLevel="1" x14ac:dyDescent="0.2">
      <c r="A111" s="1104">
        <v>3105010000</v>
      </c>
      <c r="B111" s="1108" t="s">
        <v>419</v>
      </c>
      <c r="C111" s="1130"/>
      <c r="D111" s="1130"/>
      <c r="E111" s="1130"/>
      <c r="F111" s="1130"/>
      <c r="G111" s="1131">
        <f t="shared" si="86"/>
        <v>0</v>
      </c>
      <c r="H111" s="1131">
        <f t="shared" si="86"/>
        <v>0</v>
      </c>
      <c r="I111" s="1130">
        <f t="shared" si="87"/>
        <v>0</v>
      </c>
      <c r="J111" s="1130">
        <f t="shared" si="87"/>
        <v>0</v>
      </c>
      <c r="K111" s="1130"/>
      <c r="L111" s="1130"/>
      <c r="M111" s="1130"/>
      <c r="N111" s="1130"/>
      <c r="O111" s="1131">
        <f t="shared" si="67"/>
        <v>0</v>
      </c>
      <c r="P111" s="1131">
        <f t="shared" si="67"/>
        <v>0</v>
      </c>
      <c r="Q111" s="1130">
        <f t="shared" si="50"/>
        <v>0</v>
      </c>
      <c r="R111" s="1130">
        <f t="shared" si="50"/>
        <v>0</v>
      </c>
      <c r="S111" s="1130"/>
      <c r="T111" s="1130"/>
      <c r="U111" s="1130"/>
      <c r="V111" s="1130"/>
      <c r="W111" s="1132">
        <f t="shared" si="68"/>
        <v>0</v>
      </c>
      <c r="X111" s="1132">
        <f t="shared" si="68"/>
        <v>0</v>
      </c>
      <c r="Y111" s="1130">
        <f t="shared" si="51"/>
        <v>0</v>
      </c>
      <c r="Z111" s="1130">
        <f t="shared" si="51"/>
        <v>0</v>
      </c>
      <c r="AA111" s="1130">
        <f t="shared" si="88"/>
        <v>0</v>
      </c>
      <c r="AB111" s="1130">
        <f t="shared" si="88"/>
        <v>0</v>
      </c>
      <c r="AC111" s="1130">
        <f t="shared" si="88"/>
        <v>0</v>
      </c>
      <c r="AD111" s="1130">
        <f t="shared" si="88"/>
        <v>0</v>
      </c>
      <c r="AE111" s="1132">
        <f t="shared" si="69"/>
        <v>0</v>
      </c>
      <c r="AF111" s="1132">
        <f t="shared" si="69"/>
        <v>0</v>
      </c>
      <c r="AG111" s="1130">
        <f t="shared" si="52"/>
        <v>0</v>
      </c>
      <c r="AH111" s="1130">
        <f t="shared" si="52"/>
        <v>0</v>
      </c>
      <c r="AI111" s="1130">
        <f>SUMIFS([2]ДиР!$D:$D,[2]ДиР!$A:$A,MID(AI$8,1,LEN(AI$8)-5),[2]ДиР!$B:$B,[2]Расходы!$A111,[2]ДиР!$E:$E,CONCATENATE("План ",LEFT([2]Расходы!AI$7,4)))</f>
        <v>1184.128857038151</v>
      </c>
      <c r="AJ111" s="1130">
        <f>SUMIFS([2]ДиР!$H:$H,[2]ДиР!$A:$A,MID(AI$8,1,LEN(AI$8)-5),[2]ДиР!$B:$B,[2]Расходы!$A111,[2]ДиР!$E:$E,CONCATENATE("План ",LEFT([2]Расходы!AI$7,4)))</f>
        <v>17.194930037582967</v>
      </c>
      <c r="AK111" s="1130">
        <f>IF(AK$5=[2]Период!$B$2,SUMIFS('[2]Расходы 1'!$G:$G,'[2]Расходы 1'!$A:$A,[2]Расходы!$A111),SUMIFS([2]ДиР!$D:$D,[2]ДиР!$A:$A,MID(AK$8,1,LEN(AK$8)-5),[2]ДиР!$B:$B,[2]Расходы!$A111,[2]ДиР!$E:$E,CONCATENATE("Факт ",LEFT([2]Расходы!AI$7,4))))</f>
        <v>0</v>
      </c>
      <c r="AL111" s="1130">
        <f>IF(AK$5=[2]Период!$B$2,SUMIFS('[2]Расходы 1'!$H:$H,'[2]Расходы 1'!$A:$A,[2]Расходы!$A111),SUMIFS([2]ДиР!$H:$H,[2]ДиР!$A:$A,MID(AK$8,1,LEN(AK$8)-5),[2]ДиР!$B:$B,[2]Расходы!$A111,[2]ДиР!$E:$E,CONCATENATE("Факт ",LEFT([2]Расходы!AI$7,4))))</f>
        <v>0</v>
      </c>
      <c r="AM111" s="1132">
        <f t="shared" si="70"/>
        <v>0</v>
      </c>
      <c r="AN111" s="1132">
        <f t="shared" si="70"/>
        <v>0</v>
      </c>
      <c r="AO111" s="1130">
        <f t="shared" si="53"/>
        <v>-1184.128857038151</v>
      </c>
      <c r="AP111" s="1130">
        <f t="shared" si="53"/>
        <v>-17.194930037582967</v>
      </c>
      <c r="AQ111" s="1130">
        <f>SUMIFS([2]ДиР!$D:$D,[2]ДиР!$A:$A,MID(AQ$8,1,LEN(AQ$8)-5),[2]ДиР!$B:$B,[2]Расходы!$A111,[2]ДиР!$E:$E,CONCATENATE("План ",LEFT([2]Расходы!AQ$7,4)))</f>
        <v>1692.358064570127</v>
      </c>
      <c r="AR111" s="1130">
        <f>SUMIFS([2]ДиР!$H:$H,[2]ДиР!$A:$A,MID(AQ$8,1,LEN(AQ$8)-5),[2]ДиР!$B:$B,[2]Расходы!$A111,[2]ДиР!$E:$E,CONCATENATE("План ",LEFT([2]Расходы!AQ$7,4)))</f>
        <v>24.479034708470774</v>
      </c>
      <c r="AS111" s="1130">
        <f>IF(AS$5=[2]Период!$B$2,SUMIFS('[2]Расходы 1'!$G:$G,'[2]Расходы 1'!$A:$A,[2]Расходы!$A111),SUMIFS([2]ДиР!$D:$D,[2]ДиР!$A:$A,MID(AS$8,1,LEN(AS$8)-5),[2]ДиР!$B:$B,[2]Расходы!$A111,[2]ДиР!$E:$E,CONCATENATE("Факт ",LEFT([2]Расходы!AQ$7,4))))</f>
        <v>0</v>
      </c>
      <c r="AT111" s="1130">
        <f>IF(AS$5=[2]Период!$B$2,SUMIFS('[2]Расходы 1'!$H:$H,'[2]Расходы 1'!$A:$A,[2]Расходы!$A111),SUMIFS([2]ДиР!$H:$H,[2]ДиР!$A:$A,MID(AS$8,1,LEN(AS$8)-5),[2]ДиР!$B:$B,[2]Расходы!$A111,[2]ДиР!$E:$E,CONCATENATE("Факт ",LEFT([2]Расходы!AQ$7,4))))</f>
        <v>0</v>
      </c>
      <c r="AU111" s="1132">
        <f t="shared" si="84"/>
        <v>0</v>
      </c>
      <c r="AV111" s="1132">
        <f t="shared" si="84"/>
        <v>0</v>
      </c>
      <c r="AW111" s="1130">
        <f t="shared" si="54"/>
        <v>-1692.358064570127</v>
      </c>
      <c r="AX111" s="1130">
        <f t="shared" si="54"/>
        <v>-24.479034708470774</v>
      </c>
      <c r="AY111" s="1130">
        <f>SUMIFS([2]ДиР!$D:$D,[2]ДиР!$A:$A,MID(AY$8,1,LEN(AY$8)-5),[2]ДиР!$B:$B,[2]Расходы!$A111,[2]ДиР!$E:$E,CONCATENATE("План ",LEFT([2]Расходы!AY$7,4)))</f>
        <v>1043.2359307539928</v>
      </c>
      <c r="AZ111" s="1130">
        <f>SUMIFS([2]ДиР!$H:$H,[2]ДиР!$A:$A,MID(AY$8,1,LEN(AY$8)-5),[2]ДиР!$B:$B,[2]Расходы!$A111,[2]ДиР!$E:$E,CONCATENATE("План ",LEFT([2]Расходы!AY$7,4)))</f>
        <v>15.031135087587245</v>
      </c>
      <c r="BA111" s="1130">
        <f>IF(BA$5=[2]Период!$B$2,SUMIFS('[2]Расходы 1'!$G:$G,'[2]Расходы 1'!$A:$A,[2]Расходы!$A111),SUMIFS([2]ДиР!$D:$D,[2]ДиР!$A:$A,MID(BA$8,1,LEN(BA$8)-5),[2]ДиР!$B:$B,[2]Расходы!$A111,[2]ДиР!$E:$E,CONCATENATE("Факт ",LEFT([2]Расходы!AY$7,4))))</f>
        <v>0</v>
      </c>
      <c r="BB111" s="1130">
        <f>IF(BA$5=[2]Период!$B$2,SUMIFS('[2]Расходы 1'!$H:$H,'[2]Расходы 1'!$A:$A,[2]Расходы!$A111),SUMIFS([2]ДиР!$H:$H,[2]ДиР!$A:$A,MID(BA$8,1,LEN(BA$8)-5),[2]ДиР!$B:$B,[2]Расходы!$A111,[2]ДиР!$E:$E,CONCATENATE("Факт ",LEFT([2]Расходы!AY$7,4))))</f>
        <v>0</v>
      </c>
      <c r="BC111" s="1132">
        <f t="shared" si="71"/>
        <v>0</v>
      </c>
      <c r="BD111" s="1132">
        <f t="shared" si="71"/>
        <v>0</v>
      </c>
      <c r="BE111" s="1130">
        <f t="shared" si="55"/>
        <v>-1043.2359307539928</v>
      </c>
      <c r="BF111" s="1130">
        <f t="shared" si="55"/>
        <v>-15.031135087587245</v>
      </c>
      <c r="BG111" s="1130">
        <f t="shared" si="72"/>
        <v>3919.7228523622707</v>
      </c>
      <c r="BH111" s="1130">
        <f t="shared" si="72"/>
        <v>56.705099833640986</v>
      </c>
      <c r="BI111" s="1130">
        <f t="shared" si="72"/>
        <v>0</v>
      </c>
      <c r="BJ111" s="1130">
        <f t="shared" si="72"/>
        <v>0</v>
      </c>
      <c r="BK111" s="1131">
        <f t="shared" si="73"/>
        <v>0</v>
      </c>
      <c r="BL111" s="1131">
        <f t="shared" si="73"/>
        <v>0</v>
      </c>
      <c r="BM111" s="1130">
        <f t="shared" si="56"/>
        <v>-3919.7228523622707</v>
      </c>
      <c r="BN111" s="1130">
        <f t="shared" si="56"/>
        <v>-56.705099833640986</v>
      </c>
      <c r="BO111" s="1130">
        <f>SUMIFS([2]ДиР!$D:$D,[2]ДиР!$A:$A,MID(BO$8,1,LEN(BO$8)-5),[2]ДиР!$B:$B,[2]Расходы!$A111,[2]ДиР!$E:$E,CONCATENATE("План ",LEFT([2]Расходы!BO$7,4)))</f>
        <v>1486.9766176784715</v>
      </c>
      <c r="BP111" s="1130">
        <f>SUMIFS([2]ДиР!$H:$H,[2]ДиР!$A:$A,MID(BO$8,1,LEN(BO$8)-5),[2]ДиР!$B:$B,[2]Расходы!$A111,[2]ДиР!$E:$E,CONCATENATE("План ",LEFT([2]Расходы!BO$7,4)))</f>
        <v>21.340598402637141</v>
      </c>
      <c r="BQ111" s="1130">
        <f>IF(BQ$5=[2]Период!$B$2,SUMIFS('[2]Расходы 1'!$G:$G,'[2]Расходы 1'!$A:$A,[2]Расходы!$A111),SUMIFS([2]ДиР!$D:$D,[2]ДиР!$A:$A,MID(BQ$8,1,LEN(BQ$8)-5),[2]ДиР!$B:$B,[2]Расходы!$A111,[2]ДиР!$E:$E,CONCATENATE("Факт ",LEFT([2]Расходы!BO$7,4))))</f>
        <v>0</v>
      </c>
      <c r="BR111" s="1130">
        <f>IF(BQ$5=[2]Период!$B$2,SUMIFS('[2]Расходы 1'!$H:$H,'[2]Расходы 1'!$A:$A,[2]Расходы!$A111),SUMIFS([2]ДиР!$H:$H,[2]ДиР!$A:$A,MID(BQ$8,1,LEN(BQ$8)-5),[2]ДиР!$B:$B,[2]Расходы!$A111,[2]ДиР!$E:$E,CONCATENATE("Факт ",LEFT([2]Расходы!BO$7,4))))</f>
        <v>0</v>
      </c>
      <c r="BS111" s="1132">
        <f t="shared" si="74"/>
        <v>0</v>
      </c>
      <c r="BT111" s="1132">
        <f t="shared" si="74"/>
        <v>0</v>
      </c>
      <c r="BU111" s="1130">
        <f t="shared" si="57"/>
        <v>-1486.9766176784715</v>
      </c>
      <c r="BV111" s="1130">
        <f t="shared" si="57"/>
        <v>-21.340598402637141</v>
      </c>
      <c r="BW111" s="1130">
        <f>SUMIFS([2]ДиР!$D:$D,[2]ДиР!$A:$A,MID(BW$8,1,LEN(BW$8)-5),[2]ДиР!$B:$B,[2]Расходы!$A111,[2]ДиР!$E:$E,CONCATENATE("План ",LEFT([2]Расходы!BW$7,4)))</f>
        <v>1899.3105675003126</v>
      </c>
      <c r="BX111" s="1130">
        <f>SUMIFS([2]ДиР!$H:$H,[2]ДиР!$A:$A,MID(BW$8,1,LEN(BW$8)-5),[2]ДиР!$B:$B,[2]Расходы!$A111,[2]ДиР!$E:$E,CONCATENATE("План ",LEFT([2]Расходы!BW$7,4)))</f>
        <v>27.150461975560184</v>
      </c>
      <c r="BY111" s="1130">
        <f>IF(BY$5=[2]Период!$B$2,SUMIFS('[2]Расходы 1'!$G:$G,'[2]Расходы 1'!$A:$A,[2]Расходы!$A111),SUMIFS([2]ДиР!$D:$D,[2]ДиР!$A:$A,MID(BY$8,1,LEN(BY$8)-5),[2]ДиР!$B:$B,[2]Расходы!$A111,[2]ДиР!$E:$E,CONCATENATE("Факт ",LEFT([2]Расходы!BW$7,4))))</f>
        <v>0</v>
      </c>
      <c r="BZ111" s="1130">
        <f>IF(BY$5=[2]Период!$B$2,SUMIFS('[2]Расходы 1'!$H:$H,'[2]Расходы 1'!$A:$A,[2]Расходы!$A111),SUMIFS([2]ДиР!$H:$H,[2]ДиР!$A:$A,MID(BY$8,1,LEN(BY$8)-5),[2]ДиР!$B:$B,[2]Расходы!$A111,[2]ДиР!$E:$E,CONCATENATE("Факт ",LEFT([2]Расходы!BW$7,4))))</f>
        <v>0</v>
      </c>
      <c r="CA111" s="1132">
        <f t="shared" si="75"/>
        <v>0</v>
      </c>
      <c r="CB111" s="1132">
        <f t="shared" si="75"/>
        <v>0</v>
      </c>
      <c r="CC111" s="1130">
        <f t="shared" si="58"/>
        <v>-1899.3105675003126</v>
      </c>
      <c r="CD111" s="1130">
        <f t="shared" si="58"/>
        <v>-27.150461975560184</v>
      </c>
      <c r="CE111" s="1130">
        <f>SUMIFS([2]ДиР!$D:$D,[2]ДиР!$A:$A,MID(CE$8,1,LEN(CE$8)-5),[2]ДиР!$B:$B,[2]Расходы!$A111,[2]ДиР!$E:$E,CONCATENATE("План ",LEFT([2]Расходы!CE$7,4)))</f>
        <v>1563.7483881518606</v>
      </c>
      <c r="CF111" s="1130">
        <f>SUMIFS([2]ДиР!$H:$H,[2]ДиР!$A:$A,MID(CE$8,1,LEN(CE$8)-5),[2]ДиР!$B:$B,[2]Расходы!$A111,[2]ДиР!$E:$E,CONCATENATE("План ",LEFT([2]Расходы!CE$7,4)))</f>
        <v>22.265563672128973</v>
      </c>
      <c r="CG111" s="1130">
        <f>IF(CG$5=[2]Период!$B$2,SUMIFS('[2]Расходы 1'!$G:$G,'[2]Расходы 1'!$A:$A,[2]Расходы!$A111),SUMIFS([2]ДиР!$D:$D,[2]ДиР!$A:$A,MID(CG$8,1,LEN(CG$8)-5),[2]ДиР!$B:$B,[2]Расходы!$A111,[2]ДиР!$E:$E,CONCATENATE("Факт ",LEFT([2]Расходы!CE$7,4))))</f>
        <v>0</v>
      </c>
      <c r="CH111" s="1130">
        <f>IF(CG$5=[2]Период!$B$2,SUMIFS('[2]Расходы 1'!$H:$H,'[2]Расходы 1'!$A:$A,[2]Расходы!$A111),SUMIFS([2]ДиР!$H:$H,[2]ДиР!$A:$A,MID(CG$8,1,LEN(CG$8)-5),[2]ДиР!$B:$B,[2]Расходы!$A111,[2]ДиР!$E:$E,CONCATENATE("Факт ",LEFT([2]Расходы!CE$7,4))))</f>
        <v>0</v>
      </c>
      <c r="CI111" s="1132">
        <f t="shared" si="76"/>
        <v>0</v>
      </c>
      <c r="CJ111" s="1132">
        <f t="shared" si="76"/>
        <v>0</v>
      </c>
      <c r="CK111" s="1130">
        <f t="shared" si="59"/>
        <v>-1563.7483881518606</v>
      </c>
      <c r="CL111" s="1130">
        <f t="shared" si="59"/>
        <v>-22.265563672128973</v>
      </c>
      <c r="CM111" s="1130">
        <f t="shared" si="77"/>
        <v>4950.0355733306442</v>
      </c>
      <c r="CN111" s="1130">
        <f t="shared" si="77"/>
        <v>70.756624050326295</v>
      </c>
      <c r="CO111" s="1130">
        <f t="shared" si="77"/>
        <v>0</v>
      </c>
      <c r="CP111" s="1130">
        <f t="shared" si="77"/>
        <v>0</v>
      </c>
      <c r="CQ111" s="1131">
        <f t="shared" si="78"/>
        <v>0</v>
      </c>
      <c r="CR111" s="1131">
        <f t="shared" si="78"/>
        <v>0</v>
      </c>
      <c r="CS111" s="1130">
        <f t="shared" si="60"/>
        <v>-4950.0355733306442</v>
      </c>
      <c r="CT111" s="1130">
        <f t="shared" si="60"/>
        <v>-70.756624050326295</v>
      </c>
      <c r="CU111" s="1130">
        <f>SUMIFS([2]ДиР!$D:$D,[2]ДиР!$A:$A,MID(CU$8,1,LEN(CU$8)-5),[2]ДиР!$B:$B,[2]Расходы!$A111,[2]ДиР!$E:$E,CONCATENATE("План ",LEFT([2]Расходы!CU$7,4)))</f>
        <v>1427.2890031545933</v>
      </c>
      <c r="CV111" s="1130">
        <f>SUMIFS([2]ДиР!$H:$H,[2]ДиР!$A:$A,MID(CU$8,1,LEN(CU$8)-5),[2]ДиР!$B:$B,[2]Расходы!$A111,[2]ДиР!$E:$E,CONCATENATE("План ",LEFT([2]Расходы!CU$7,4)))</f>
        <v>20.243798356919275</v>
      </c>
      <c r="CW111" s="1130">
        <f>IF(CW$5=[2]Период!$B$2,SUMIFS('[2]Расходы 1'!$G:$G,'[2]Расходы 1'!$A:$A,[2]Расходы!$A111),SUMIFS([2]ДиР!$D:$D,[2]ДиР!$A:$A,MID(CW$8,1,LEN(CW$8)-5),[2]ДиР!$B:$B,[2]Расходы!$A111,[2]ДиР!$E:$E,CONCATENATE("Факт ",LEFT([2]Расходы!CU$7,4))))</f>
        <v>0</v>
      </c>
      <c r="CX111" s="1130">
        <f>IF(CW$5=[2]Период!$B$2,SUMIFS('[2]Расходы 1'!$H:$H,'[2]Расходы 1'!$A:$A,[2]Расходы!$A111),SUMIFS([2]ДиР!$H:$H,[2]ДиР!$A:$A,MID(CW$8,1,LEN(CW$8)-5),[2]ДиР!$B:$B,[2]Расходы!$A111,[2]ДиР!$E:$E,CONCATENATE("Факт ",LEFT([2]Расходы!CU$7,4))))</f>
        <v>0</v>
      </c>
      <c r="CY111" s="1132">
        <f t="shared" si="79"/>
        <v>0</v>
      </c>
      <c r="CZ111" s="1132">
        <f t="shared" si="79"/>
        <v>0</v>
      </c>
      <c r="DA111" s="1130">
        <f t="shared" si="61"/>
        <v>-1427.2890031545933</v>
      </c>
      <c r="DB111" s="1130">
        <f t="shared" si="61"/>
        <v>-20.243798356919275</v>
      </c>
      <c r="DC111" s="1130">
        <f>SUMIFS([2]ДиР!$D:$D,[2]ДиР!$A:$A,MID(DC$8,1,LEN(DC$8)-5),[2]ДиР!$B:$B,[2]Расходы!$A111,[2]ДиР!$E:$E,CONCATENATE("План ",LEFT([2]Расходы!DC$7,4)))</f>
        <v>1341.7102867082865</v>
      </c>
      <c r="DD111" s="1130">
        <f>SUMIFS([2]ДиР!$H:$H,[2]ДиР!$A:$A,MID(DC$8,1,LEN(DC$8)-5),[2]ДиР!$B:$B,[2]Расходы!$A111,[2]ДиР!$E:$E,CONCATENATE("План ",LEFT([2]Расходы!DC$7,4)))</f>
        <v>18.957404262921745</v>
      </c>
      <c r="DE111" s="1130">
        <f>IF(DE$5=[2]Период!$B$2,SUMIFS('[2]Расходы 1'!$G:$G,'[2]Расходы 1'!$A:$A,[2]Расходы!$A111),SUMIFS([2]ДиР!$D:$D,[2]ДиР!$A:$A,MID(DE$8,1,LEN(DE$8)-5),[2]ДиР!$B:$B,[2]Расходы!$A111,[2]ДиР!$E:$E,CONCATENATE("Факт ",LEFT([2]Расходы!DC$7,4))))</f>
        <v>0</v>
      </c>
      <c r="DF111" s="1130">
        <f>IF(DE$5=[2]Период!$B$2,SUMIFS('[2]Расходы 1'!$H:$H,'[2]Расходы 1'!$A:$A,[2]Расходы!$A111),SUMIFS([2]ДиР!$H:$H,[2]ДиР!$A:$A,MID(DE$8,1,LEN(DE$8)-5),[2]ДиР!$B:$B,[2]Расходы!$A111,[2]ДиР!$E:$E,CONCATENATE("Факт ",LEFT([2]Расходы!DC$7,4))))</f>
        <v>0</v>
      </c>
      <c r="DG111" s="1132">
        <f t="shared" si="80"/>
        <v>0</v>
      </c>
      <c r="DH111" s="1132">
        <f t="shared" si="80"/>
        <v>0</v>
      </c>
      <c r="DI111" s="1130">
        <f t="shared" si="62"/>
        <v>-1341.7102867082865</v>
      </c>
      <c r="DJ111" s="1130">
        <f t="shared" si="62"/>
        <v>-18.957404262921745</v>
      </c>
      <c r="DK111" s="1130">
        <f>SUMIFS([2]ДиР!$D:$D,[2]ДиР!$A:$A,MID(DK$8,1,LEN(DK$8)-5),[2]ДиР!$B:$B,[2]Расходы!$A111,[2]ДиР!$E:$E,CONCATENATE("План ",LEFT([2]Расходы!DK$7,4)))</f>
        <v>1156.5007587228658</v>
      </c>
      <c r="DL111" s="1130">
        <f>SUMIFS([2]ДиР!$H:$H,[2]ДиР!$A:$A,MID(DK$8,1,LEN(DK$8)-5),[2]ДиР!$B:$B,[2]Расходы!$A111,[2]ДиР!$E:$E,CONCATENATE("План ",LEFT([2]Расходы!DK$7,4)))</f>
        <v>16.278425768496948</v>
      </c>
      <c r="DM111" s="1130">
        <f>IF(DM$5=[2]Период!$B$2,SUMIFS('[2]Расходы 1'!$G:$G,'[2]Расходы 1'!$A:$A,[2]Расходы!$A111),SUMIFS([2]ДиР!$D:$D,[2]ДиР!$A:$A,MID(DM$8,1,LEN(DM$8)-5),[2]ДиР!$B:$B,[2]Расходы!$A111,[2]ДиР!$E:$E,CONCATENATE("Факт ",LEFT([2]Расходы!DK$7,4))))</f>
        <v>0</v>
      </c>
      <c r="DN111" s="1130">
        <f>IF(DM$5=[2]Период!$B$2,SUMIFS('[2]Расходы 1'!$H:$H,'[2]Расходы 1'!$A:$A,[2]Расходы!$A111),SUMIFS([2]ДиР!$H:$H,[2]ДиР!$A:$A,MID(DM$8,1,LEN(DM$8)-5),[2]ДиР!$B:$B,[2]Расходы!$A111,[2]ДиР!$E:$E,CONCATENATE("Факт ",LEFT([2]Расходы!DK$7,4))))</f>
        <v>0</v>
      </c>
      <c r="DO111" s="1132">
        <f t="shared" si="81"/>
        <v>0</v>
      </c>
      <c r="DP111" s="1132">
        <f t="shared" si="81"/>
        <v>0</v>
      </c>
      <c r="DQ111" s="1130">
        <f t="shared" si="63"/>
        <v>-1156.5007587228658</v>
      </c>
      <c r="DR111" s="1130">
        <f t="shared" si="63"/>
        <v>-16.278425768496948</v>
      </c>
      <c r="DS111" s="1130">
        <f t="shared" si="85"/>
        <v>3925.5000485857454</v>
      </c>
      <c r="DT111" s="1130">
        <f t="shared" si="85"/>
        <v>55.479628388337972</v>
      </c>
      <c r="DU111" s="1130">
        <f t="shared" si="85"/>
        <v>0</v>
      </c>
      <c r="DV111" s="1130">
        <f t="shared" si="85"/>
        <v>0</v>
      </c>
      <c r="DW111" s="1131">
        <f t="shared" si="82"/>
        <v>0</v>
      </c>
      <c r="DX111" s="1131">
        <f t="shared" si="82"/>
        <v>0</v>
      </c>
      <c r="DY111" s="1130">
        <f t="shared" si="64"/>
        <v>-3925.5000485857454</v>
      </c>
      <c r="DZ111" s="1130">
        <f t="shared" si="64"/>
        <v>-55.479628388337972</v>
      </c>
      <c r="EA111" s="1130">
        <f t="shared" si="65"/>
        <v>12795.25847427866</v>
      </c>
      <c r="EB111" s="1130">
        <f t="shared" si="65"/>
        <v>182.94135227230527</v>
      </c>
      <c r="EC111" s="1130">
        <f t="shared" si="65"/>
        <v>0</v>
      </c>
      <c r="ED111" s="1130">
        <f t="shared" si="65"/>
        <v>0</v>
      </c>
      <c r="EE111" s="1131">
        <f t="shared" si="83"/>
        <v>0</v>
      </c>
      <c r="EF111" s="1131">
        <f t="shared" si="83"/>
        <v>0</v>
      </c>
      <c r="EG111" s="1130">
        <f t="shared" si="66"/>
        <v>-12795.25847427866</v>
      </c>
      <c r="EH111" s="1130">
        <f t="shared" si="66"/>
        <v>-182.94135227230527</v>
      </c>
    </row>
    <row r="112" spans="1:138" ht="22.5" outlineLevel="1" x14ac:dyDescent="0.2">
      <c r="A112" s="1104">
        <v>3105020000</v>
      </c>
      <c r="B112" s="1108" t="s">
        <v>420</v>
      </c>
      <c r="C112" s="1130"/>
      <c r="D112" s="1130"/>
      <c r="E112" s="1130"/>
      <c r="F112" s="1130"/>
      <c r="G112" s="1131">
        <f t="shared" si="86"/>
        <v>0</v>
      </c>
      <c r="H112" s="1131">
        <f t="shared" si="86"/>
        <v>0</v>
      </c>
      <c r="I112" s="1130">
        <f t="shared" si="87"/>
        <v>0</v>
      </c>
      <c r="J112" s="1130">
        <f t="shared" si="87"/>
        <v>0</v>
      </c>
      <c r="K112" s="1130"/>
      <c r="L112" s="1130"/>
      <c r="M112" s="1130"/>
      <c r="N112" s="1130"/>
      <c r="O112" s="1131">
        <f t="shared" si="67"/>
        <v>0</v>
      </c>
      <c r="P112" s="1131">
        <f t="shared" si="67"/>
        <v>0</v>
      </c>
      <c r="Q112" s="1130">
        <f t="shared" si="50"/>
        <v>0</v>
      </c>
      <c r="R112" s="1130">
        <f t="shared" si="50"/>
        <v>0</v>
      </c>
      <c r="S112" s="1130"/>
      <c r="T112" s="1130"/>
      <c r="U112" s="1130"/>
      <c r="V112" s="1130"/>
      <c r="W112" s="1132">
        <f t="shared" si="68"/>
        <v>0</v>
      </c>
      <c r="X112" s="1132">
        <f t="shared" si="68"/>
        <v>0</v>
      </c>
      <c r="Y112" s="1130">
        <f t="shared" si="51"/>
        <v>0</v>
      </c>
      <c r="Z112" s="1130">
        <f t="shared" si="51"/>
        <v>0</v>
      </c>
      <c r="AA112" s="1130">
        <f t="shared" si="88"/>
        <v>0</v>
      </c>
      <c r="AB112" s="1130">
        <f t="shared" si="88"/>
        <v>0</v>
      </c>
      <c r="AC112" s="1130">
        <f t="shared" si="88"/>
        <v>0</v>
      </c>
      <c r="AD112" s="1130">
        <f t="shared" si="88"/>
        <v>0</v>
      </c>
      <c r="AE112" s="1132">
        <f t="shared" si="69"/>
        <v>0</v>
      </c>
      <c r="AF112" s="1132">
        <f t="shared" si="69"/>
        <v>0</v>
      </c>
      <c r="AG112" s="1130">
        <f t="shared" si="52"/>
        <v>0</v>
      </c>
      <c r="AH112" s="1130">
        <f t="shared" si="52"/>
        <v>0</v>
      </c>
      <c r="AI112" s="1130">
        <f>SUMIFS([2]ДиР!$D:$D,[2]ДиР!$A:$A,MID(AI$8,1,LEN(AI$8)-5),[2]ДиР!$B:$B,[2]Расходы!$A112,[2]ДиР!$E:$E,CONCATENATE("План ",LEFT([2]Расходы!AI$7,4)))</f>
        <v>968.1982559999999</v>
      </c>
      <c r="AJ112" s="1130">
        <f>SUMIFS([2]ДиР!$H:$H,[2]ДиР!$A:$A,MID(AI$8,1,LEN(AI$8)-5),[2]ДиР!$B:$B,[2]Расходы!$A112,[2]ДиР!$E:$E,CONCATENATE("План ",LEFT([2]Расходы!AI$7,4)))</f>
        <v>14.059366238292311</v>
      </c>
      <c r="AK112" s="1130">
        <f>IF(AK$5=[2]Период!$B$2,SUMIFS('[2]Расходы 1'!$G:$G,'[2]Расходы 1'!$A:$A,[2]Расходы!$A112),SUMIFS([2]ДиР!$D:$D,[2]ДиР!$A:$A,MID(AK$8,1,LEN(AK$8)-5),[2]ДиР!$B:$B,[2]Расходы!$A112,[2]ДиР!$E:$E,CONCATENATE("Факт ",LEFT([2]Расходы!AI$7,4))))</f>
        <v>0</v>
      </c>
      <c r="AL112" s="1130">
        <f>IF(AK$5=[2]Период!$B$2,SUMIFS('[2]Расходы 1'!$H:$H,'[2]Расходы 1'!$A:$A,[2]Расходы!$A112),SUMIFS([2]ДиР!$H:$H,[2]ДиР!$A:$A,MID(AK$8,1,LEN(AK$8)-5),[2]ДиР!$B:$B,[2]Расходы!$A112,[2]ДиР!$E:$E,CONCATENATE("Факт ",LEFT([2]Расходы!AI$7,4))))</f>
        <v>0</v>
      </c>
      <c r="AM112" s="1132">
        <f t="shared" si="70"/>
        <v>0</v>
      </c>
      <c r="AN112" s="1132">
        <f t="shared" si="70"/>
        <v>0</v>
      </c>
      <c r="AO112" s="1130">
        <f t="shared" si="53"/>
        <v>-968.1982559999999</v>
      </c>
      <c r="AP112" s="1130">
        <f t="shared" si="53"/>
        <v>-14.059366238292311</v>
      </c>
      <c r="AQ112" s="1130">
        <f>SUMIFS([2]ДиР!$D:$D,[2]ДиР!$A:$A,MID(AQ$8,1,LEN(AQ$8)-5),[2]ДиР!$B:$B,[2]Расходы!$A112,[2]ДиР!$E:$E,CONCATENATE("План ",LEFT([2]Расходы!AQ$7,4)))</f>
        <v>708.62729399999989</v>
      </c>
      <c r="AR112" s="1130">
        <f>SUMIFS([2]ДиР!$H:$H,[2]ДиР!$A:$A,MID(AQ$8,1,LEN(AQ$8)-5),[2]ДиР!$B:$B,[2]Расходы!$A112,[2]ДиР!$E:$E,CONCATENATE("План ",LEFT([2]Расходы!AQ$7,4)))</f>
        <v>10.249906617487522</v>
      </c>
      <c r="AS112" s="1130">
        <f>IF(AS$5=[2]Период!$B$2,SUMIFS('[2]Расходы 1'!$G:$G,'[2]Расходы 1'!$A:$A,[2]Расходы!$A112),SUMIFS([2]ДиР!$D:$D,[2]ДиР!$A:$A,MID(AS$8,1,LEN(AS$8)-5),[2]ДиР!$B:$B,[2]Расходы!$A112,[2]ДиР!$E:$E,CONCATENATE("Факт ",LEFT([2]Расходы!AQ$7,4))))</f>
        <v>0</v>
      </c>
      <c r="AT112" s="1130">
        <f>IF(AS$5=[2]Период!$B$2,SUMIFS('[2]Расходы 1'!$H:$H,'[2]Расходы 1'!$A:$A,[2]Расходы!$A112),SUMIFS([2]ДиР!$H:$H,[2]ДиР!$A:$A,MID(AS$8,1,LEN(AS$8)-5),[2]ДиР!$B:$B,[2]Расходы!$A112,[2]ДиР!$E:$E,CONCATENATE("Факт ",LEFT([2]Расходы!AQ$7,4))))</f>
        <v>0</v>
      </c>
      <c r="AU112" s="1132">
        <f t="shared" si="84"/>
        <v>0</v>
      </c>
      <c r="AV112" s="1132">
        <f t="shared" si="84"/>
        <v>0</v>
      </c>
      <c r="AW112" s="1130">
        <f t="shared" si="54"/>
        <v>-708.62729399999989</v>
      </c>
      <c r="AX112" s="1130">
        <f t="shared" si="54"/>
        <v>-10.249906617487522</v>
      </c>
      <c r="AY112" s="1130">
        <f>SUMIFS([2]ДиР!$D:$D,[2]ДиР!$A:$A,MID(AY$8,1,LEN(AY$8)-5),[2]ДиР!$B:$B,[2]Расходы!$A112,[2]ДиР!$E:$E,CONCATENATE("План ",LEFT([2]Расходы!AY$7,4)))</f>
        <v>712.64691000000005</v>
      </c>
      <c r="AZ112" s="1130">
        <f>SUMIFS([2]ДиР!$H:$H,[2]ДиР!$A:$A,MID(AY$8,1,LEN(AY$8)-5),[2]ДиР!$B:$B,[2]Расходы!$A112,[2]ДиР!$E:$E,CONCATENATE("План ",LEFT([2]Расходы!AY$7,4)))</f>
        <v>10.26794769829263</v>
      </c>
      <c r="BA112" s="1130">
        <f>IF(BA$5=[2]Период!$B$2,SUMIFS('[2]Расходы 1'!$G:$G,'[2]Расходы 1'!$A:$A,[2]Расходы!$A112),SUMIFS([2]ДиР!$D:$D,[2]ДиР!$A:$A,MID(BA$8,1,LEN(BA$8)-5),[2]ДиР!$B:$B,[2]Расходы!$A112,[2]ДиР!$E:$E,CONCATENATE("Факт ",LEFT([2]Расходы!AY$7,4))))</f>
        <v>0</v>
      </c>
      <c r="BB112" s="1130">
        <f>IF(BA$5=[2]Период!$B$2,SUMIFS('[2]Расходы 1'!$H:$H,'[2]Расходы 1'!$A:$A,[2]Расходы!$A112),SUMIFS([2]ДиР!$H:$H,[2]ДиР!$A:$A,MID(BA$8,1,LEN(BA$8)-5),[2]ДиР!$B:$B,[2]Расходы!$A112,[2]ДиР!$E:$E,CONCATENATE("Факт ",LEFT([2]Расходы!AY$7,4))))</f>
        <v>0</v>
      </c>
      <c r="BC112" s="1132">
        <f t="shared" si="71"/>
        <v>0</v>
      </c>
      <c r="BD112" s="1132">
        <f t="shared" si="71"/>
        <v>0</v>
      </c>
      <c r="BE112" s="1130">
        <f t="shared" si="55"/>
        <v>-712.64691000000005</v>
      </c>
      <c r="BF112" s="1130">
        <f t="shared" si="55"/>
        <v>-10.26794769829263</v>
      </c>
      <c r="BG112" s="1130">
        <f t="shared" si="72"/>
        <v>2389.47246</v>
      </c>
      <c r="BH112" s="1130">
        <f t="shared" si="72"/>
        <v>34.577220554072461</v>
      </c>
      <c r="BI112" s="1130">
        <f t="shared" si="72"/>
        <v>0</v>
      </c>
      <c r="BJ112" s="1130">
        <f t="shared" si="72"/>
        <v>0</v>
      </c>
      <c r="BK112" s="1131">
        <f t="shared" si="73"/>
        <v>0</v>
      </c>
      <c r="BL112" s="1131">
        <f t="shared" si="73"/>
        <v>0</v>
      </c>
      <c r="BM112" s="1130">
        <f t="shared" si="56"/>
        <v>-2389.47246</v>
      </c>
      <c r="BN112" s="1130">
        <f t="shared" si="56"/>
        <v>-34.577220554072461</v>
      </c>
      <c r="BO112" s="1130">
        <f>SUMIFS([2]ДиР!$D:$D,[2]ДиР!$A:$A,MID(BO$8,1,LEN(BO$8)-5),[2]ДиР!$B:$B,[2]Расходы!$A112,[2]ДиР!$E:$E,CONCATENATE("План ",LEFT([2]Расходы!BO$7,4)))</f>
        <v>199.15322399999999</v>
      </c>
      <c r="BP112" s="1130">
        <f>SUMIFS([2]ДиР!$H:$H,[2]ДиР!$A:$A,MID(BO$8,1,LEN(BO$8)-5),[2]ДиР!$B:$B,[2]Расходы!$A112,[2]ДиР!$E:$E,CONCATENATE("План ",LEFT([2]Расходы!BO$7,4)))</f>
        <v>2.8581814424289917</v>
      </c>
      <c r="BQ112" s="1130">
        <f>IF(BQ$5=[2]Период!$B$2,SUMIFS('[2]Расходы 1'!$G:$G,'[2]Расходы 1'!$A:$A,[2]Расходы!$A112),SUMIFS([2]ДиР!$D:$D,[2]ДиР!$A:$A,MID(BQ$8,1,LEN(BQ$8)-5),[2]ДиР!$B:$B,[2]Расходы!$A112,[2]ДиР!$E:$E,CONCATENATE("Факт ",LEFT([2]Расходы!BO$7,4))))</f>
        <v>0</v>
      </c>
      <c r="BR112" s="1130">
        <f>IF(BQ$5=[2]Период!$B$2,SUMIFS('[2]Расходы 1'!$H:$H,'[2]Расходы 1'!$A:$A,[2]Расходы!$A112),SUMIFS([2]ДиР!$H:$H,[2]ДиР!$A:$A,MID(BQ$8,1,LEN(BQ$8)-5),[2]ДиР!$B:$B,[2]Расходы!$A112,[2]ДиР!$E:$E,CONCATENATE("Факт ",LEFT([2]Расходы!BO$7,4))))</f>
        <v>0</v>
      </c>
      <c r="BS112" s="1132">
        <f t="shared" si="74"/>
        <v>0</v>
      </c>
      <c r="BT112" s="1132">
        <f t="shared" si="74"/>
        <v>0</v>
      </c>
      <c r="BU112" s="1130">
        <f t="shared" si="57"/>
        <v>-199.15322399999999</v>
      </c>
      <c r="BV112" s="1130">
        <f t="shared" si="57"/>
        <v>-2.8581814424289917</v>
      </c>
      <c r="BW112" s="1130">
        <f>SUMIFS([2]ДиР!$D:$D,[2]ДиР!$A:$A,MID(BW$8,1,LEN(BW$8)-5),[2]ДиР!$B:$B,[2]Расходы!$A112,[2]ДиР!$E:$E,CONCATENATE("План ",LEFT([2]Расходы!BW$7,4)))</f>
        <v>809.70689699999991</v>
      </c>
      <c r="BX112" s="1130">
        <f>SUMIFS([2]ДиР!$H:$H,[2]ДиР!$A:$A,MID(BW$8,1,LEN(BW$8)-5),[2]ДиР!$B:$B,[2]Расходы!$A112,[2]ДиР!$E:$E,CONCATENATE("План ",LEFT([2]Расходы!BW$7,4)))</f>
        <v>11.574682252876848</v>
      </c>
      <c r="BY112" s="1130">
        <f>IF(BY$5=[2]Период!$B$2,SUMIFS('[2]Расходы 1'!$G:$G,'[2]Расходы 1'!$A:$A,[2]Расходы!$A112),SUMIFS([2]ДиР!$D:$D,[2]ДиР!$A:$A,MID(BY$8,1,LEN(BY$8)-5),[2]ДиР!$B:$B,[2]Расходы!$A112,[2]ДиР!$E:$E,CONCATENATE("Факт ",LEFT([2]Расходы!BW$7,4))))</f>
        <v>0</v>
      </c>
      <c r="BZ112" s="1130">
        <f>IF(BY$5=[2]Период!$B$2,SUMIFS('[2]Расходы 1'!$H:$H,'[2]Расходы 1'!$A:$A,[2]Расходы!$A112),SUMIFS([2]ДиР!$H:$H,[2]ДиР!$A:$A,MID(BY$8,1,LEN(BY$8)-5),[2]ДиР!$B:$B,[2]Расходы!$A112,[2]ДиР!$E:$E,CONCATENATE("Факт ",LEFT([2]Расходы!BW$7,4))))</f>
        <v>0</v>
      </c>
      <c r="CA112" s="1132">
        <f t="shared" si="75"/>
        <v>0</v>
      </c>
      <c r="CB112" s="1132">
        <f t="shared" si="75"/>
        <v>0</v>
      </c>
      <c r="CC112" s="1130">
        <f t="shared" si="58"/>
        <v>-809.70689699999991</v>
      </c>
      <c r="CD112" s="1130">
        <f t="shared" si="58"/>
        <v>-11.574682252876848</v>
      </c>
      <c r="CE112" s="1130">
        <f>SUMIFS([2]ДиР!$D:$D,[2]ДиР!$A:$A,MID(CE$8,1,LEN(CE$8)-5),[2]ДиР!$B:$B,[2]Расходы!$A112,[2]ДиР!$E:$E,CONCATENATE("План ",LEFT([2]Расходы!CE$7,4)))</f>
        <v>1114.3225709999999</v>
      </c>
      <c r="CF112" s="1130">
        <f>SUMIFS([2]ДиР!$H:$H,[2]ДиР!$A:$A,MID(CE$8,1,LEN(CE$8)-5),[2]ДиР!$B:$B,[2]Расходы!$A112,[2]ДиР!$E:$E,CONCATENATE("План ",LEFT([2]Расходы!CE$7,4)))</f>
        <v>15.866376166318057</v>
      </c>
      <c r="CG112" s="1130">
        <f>IF(CG$5=[2]Период!$B$2,SUMIFS('[2]Расходы 1'!$G:$G,'[2]Расходы 1'!$A:$A,[2]Расходы!$A112),SUMIFS([2]ДиР!$D:$D,[2]ДиР!$A:$A,MID(CG$8,1,LEN(CG$8)-5),[2]ДиР!$B:$B,[2]Расходы!$A112,[2]ДиР!$E:$E,CONCATENATE("Факт ",LEFT([2]Расходы!CE$7,4))))</f>
        <v>0</v>
      </c>
      <c r="CH112" s="1130">
        <f>IF(CG$5=[2]Период!$B$2,SUMIFS('[2]Расходы 1'!$H:$H,'[2]Расходы 1'!$A:$A,[2]Расходы!$A112),SUMIFS([2]ДиР!$H:$H,[2]ДиР!$A:$A,MID(CG$8,1,LEN(CG$8)-5),[2]ДиР!$B:$B,[2]Расходы!$A112,[2]ДиР!$E:$E,CONCATENATE("Факт ",LEFT([2]Расходы!CE$7,4))))</f>
        <v>0</v>
      </c>
      <c r="CI112" s="1132">
        <f t="shared" si="76"/>
        <v>0</v>
      </c>
      <c r="CJ112" s="1132">
        <f t="shared" si="76"/>
        <v>0</v>
      </c>
      <c r="CK112" s="1130">
        <f t="shared" si="59"/>
        <v>-1114.3225709999999</v>
      </c>
      <c r="CL112" s="1130">
        <f t="shared" si="59"/>
        <v>-15.866376166318057</v>
      </c>
      <c r="CM112" s="1130">
        <f t="shared" si="77"/>
        <v>2123.1826919999999</v>
      </c>
      <c r="CN112" s="1130">
        <f t="shared" si="77"/>
        <v>30.299239861623896</v>
      </c>
      <c r="CO112" s="1130">
        <f t="shared" si="77"/>
        <v>0</v>
      </c>
      <c r="CP112" s="1130">
        <f t="shared" si="77"/>
        <v>0</v>
      </c>
      <c r="CQ112" s="1131">
        <f t="shared" si="78"/>
        <v>0</v>
      </c>
      <c r="CR112" s="1131">
        <f t="shared" si="78"/>
        <v>0</v>
      </c>
      <c r="CS112" s="1130">
        <f t="shared" si="60"/>
        <v>-2123.1826919999999</v>
      </c>
      <c r="CT112" s="1130">
        <f t="shared" si="60"/>
        <v>-30.299239861623896</v>
      </c>
      <c r="CU112" s="1130">
        <f>SUMIFS([2]ДиР!$D:$D,[2]ДиР!$A:$A,MID(CU$8,1,LEN(CU$8)-5),[2]ДиР!$B:$B,[2]Расходы!$A112,[2]ДиР!$E:$E,CONCATENATE("План ",LEFT([2]Расходы!CU$7,4)))</f>
        <v>238.25735999999995</v>
      </c>
      <c r="CV112" s="1130">
        <f>SUMIFS([2]ДиР!$H:$H,[2]ДиР!$A:$A,MID(CU$8,1,LEN(CU$8)-5),[2]ДиР!$B:$B,[2]Расходы!$A112,[2]ДиР!$E:$E,CONCATENATE("План ",LEFT([2]Расходы!CU$7,4)))</f>
        <v>3.3792973547975316</v>
      </c>
      <c r="CW112" s="1130">
        <f>IF(CW$5=[2]Период!$B$2,SUMIFS('[2]Расходы 1'!$G:$G,'[2]Расходы 1'!$A:$A,[2]Расходы!$A112),SUMIFS([2]ДиР!$D:$D,[2]ДиР!$A:$A,MID(CW$8,1,LEN(CW$8)-5),[2]ДиР!$B:$B,[2]Расходы!$A112,[2]ДиР!$E:$E,CONCATENATE("Факт ",LEFT([2]Расходы!CU$7,4))))</f>
        <v>0</v>
      </c>
      <c r="CX112" s="1130">
        <f>IF(CW$5=[2]Период!$B$2,SUMIFS('[2]Расходы 1'!$H:$H,'[2]Расходы 1'!$A:$A,[2]Расходы!$A112),SUMIFS([2]ДиР!$H:$H,[2]ДиР!$A:$A,MID(CW$8,1,LEN(CW$8)-5),[2]ДиР!$B:$B,[2]Расходы!$A112,[2]ДиР!$E:$E,CONCATENATE("Факт ",LEFT([2]Расходы!CU$7,4))))</f>
        <v>0</v>
      </c>
      <c r="CY112" s="1132">
        <f t="shared" si="79"/>
        <v>0</v>
      </c>
      <c r="CZ112" s="1132">
        <f t="shared" si="79"/>
        <v>0</v>
      </c>
      <c r="DA112" s="1130">
        <f t="shared" si="61"/>
        <v>-238.25735999999995</v>
      </c>
      <c r="DB112" s="1130">
        <f t="shared" si="61"/>
        <v>-3.3792973547975316</v>
      </c>
      <c r="DC112" s="1130">
        <f>SUMIFS([2]ДиР!$D:$D,[2]ДиР!$A:$A,MID(DC$8,1,LEN(DC$8)-5),[2]ДиР!$B:$B,[2]Расходы!$A112,[2]ДиР!$E:$E,CONCATENATE("План ",LEFT([2]Расходы!DC$7,4)))</f>
        <v>83.256525000000011</v>
      </c>
      <c r="DD112" s="1130">
        <f>SUMIFS([2]ДиР!$H:$H,[2]ДиР!$A:$A,MID(DC$8,1,LEN(DC$8)-5),[2]ДиР!$B:$B,[2]Расходы!$A112,[2]ДиР!$E:$E,CONCATENATE("План ",LEFT([2]Расходы!DC$7,4)))</f>
        <v>1.1763549982338397</v>
      </c>
      <c r="DE112" s="1130">
        <f>IF(DE$5=[2]Период!$B$2,SUMIFS('[2]Расходы 1'!$G:$G,'[2]Расходы 1'!$A:$A,[2]Расходы!$A112),SUMIFS([2]ДиР!$D:$D,[2]ДиР!$A:$A,MID(DE$8,1,LEN(DE$8)-5),[2]ДиР!$B:$B,[2]Расходы!$A112,[2]ДиР!$E:$E,CONCATENATE("Факт ",LEFT([2]Расходы!DC$7,4))))</f>
        <v>0</v>
      </c>
      <c r="DF112" s="1130">
        <f>IF(DE$5=[2]Период!$B$2,SUMIFS('[2]Расходы 1'!$H:$H,'[2]Расходы 1'!$A:$A,[2]Расходы!$A112),SUMIFS([2]ДиР!$H:$H,[2]ДиР!$A:$A,MID(DE$8,1,LEN(DE$8)-5),[2]ДиР!$B:$B,[2]Расходы!$A112,[2]ДиР!$E:$E,CONCATENATE("Факт ",LEFT([2]Расходы!DC$7,4))))</f>
        <v>0</v>
      </c>
      <c r="DG112" s="1132">
        <f t="shared" si="80"/>
        <v>0</v>
      </c>
      <c r="DH112" s="1132">
        <f t="shared" si="80"/>
        <v>0</v>
      </c>
      <c r="DI112" s="1130">
        <f t="shared" si="62"/>
        <v>-83.256525000000011</v>
      </c>
      <c r="DJ112" s="1130">
        <f t="shared" si="62"/>
        <v>-1.1763549982338397</v>
      </c>
      <c r="DK112" s="1130">
        <f>SUMIFS([2]ДиР!$D:$D,[2]ДиР!$A:$A,MID(DK$8,1,LEN(DK$8)-5),[2]ДиР!$B:$B,[2]Расходы!$A112,[2]ДиР!$E:$E,CONCATENATE("План ",LEFT([2]Расходы!DK$7,4)))</f>
        <v>106.06140000000001</v>
      </c>
      <c r="DL112" s="1130">
        <f>SUMIFS([2]ДиР!$H:$H,[2]ДиР!$A:$A,MID(DK$8,1,LEN(DK$8)-5),[2]ДиР!$B:$B,[2]Расходы!$A112,[2]ДиР!$E:$E,CONCATENATE("План ",LEFT([2]Расходы!DK$7,4)))</f>
        <v>1.4928763459779013</v>
      </c>
      <c r="DM112" s="1130">
        <f>IF(DM$5=[2]Период!$B$2,SUMIFS('[2]Расходы 1'!$G:$G,'[2]Расходы 1'!$A:$A,[2]Расходы!$A112),SUMIFS([2]ДиР!$D:$D,[2]ДиР!$A:$A,MID(DM$8,1,LEN(DM$8)-5),[2]ДиР!$B:$B,[2]Расходы!$A112,[2]ДиР!$E:$E,CONCATENATE("Факт ",LEFT([2]Расходы!DK$7,4))))</f>
        <v>0</v>
      </c>
      <c r="DN112" s="1130">
        <f>IF(DM$5=[2]Период!$B$2,SUMIFS('[2]Расходы 1'!$H:$H,'[2]Расходы 1'!$A:$A,[2]Расходы!$A112),SUMIFS([2]ДиР!$H:$H,[2]ДиР!$A:$A,MID(DM$8,1,LEN(DM$8)-5),[2]ДиР!$B:$B,[2]Расходы!$A112,[2]ДиР!$E:$E,CONCATENATE("Факт ",LEFT([2]Расходы!DK$7,4))))</f>
        <v>0</v>
      </c>
      <c r="DO112" s="1132">
        <f t="shared" si="81"/>
        <v>0</v>
      </c>
      <c r="DP112" s="1132">
        <f t="shared" si="81"/>
        <v>0</v>
      </c>
      <c r="DQ112" s="1130">
        <f t="shared" si="63"/>
        <v>-106.06140000000001</v>
      </c>
      <c r="DR112" s="1130">
        <f t="shared" si="63"/>
        <v>-1.4928763459779013</v>
      </c>
      <c r="DS112" s="1130">
        <f t="shared" si="85"/>
        <v>427.57528499999995</v>
      </c>
      <c r="DT112" s="1130">
        <f t="shared" si="85"/>
        <v>6.0485286990092728</v>
      </c>
      <c r="DU112" s="1130">
        <f t="shared" si="85"/>
        <v>0</v>
      </c>
      <c r="DV112" s="1130">
        <f t="shared" si="85"/>
        <v>0</v>
      </c>
      <c r="DW112" s="1131">
        <f t="shared" si="82"/>
        <v>0</v>
      </c>
      <c r="DX112" s="1131">
        <f t="shared" si="82"/>
        <v>0</v>
      </c>
      <c r="DY112" s="1130">
        <f t="shared" si="64"/>
        <v>-427.57528499999995</v>
      </c>
      <c r="DZ112" s="1130">
        <f t="shared" si="64"/>
        <v>-6.0485286990092728</v>
      </c>
      <c r="EA112" s="1130">
        <f t="shared" si="65"/>
        <v>4940.2304370000002</v>
      </c>
      <c r="EB112" s="1130">
        <f t="shared" si="65"/>
        <v>70.924989114705625</v>
      </c>
      <c r="EC112" s="1130">
        <f t="shared" si="65"/>
        <v>0</v>
      </c>
      <c r="ED112" s="1130">
        <f t="shared" si="65"/>
        <v>0</v>
      </c>
      <c r="EE112" s="1131">
        <f t="shared" si="83"/>
        <v>0</v>
      </c>
      <c r="EF112" s="1131">
        <f t="shared" si="83"/>
        <v>0</v>
      </c>
      <c r="EG112" s="1130">
        <f t="shared" si="66"/>
        <v>-4940.2304370000002</v>
      </c>
      <c r="EH112" s="1130">
        <f t="shared" si="66"/>
        <v>-70.924989114705625</v>
      </c>
    </row>
    <row r="113" spans="1:138" ht="22.5" outlineLevel="1" x14ac:dyDescent="0.2">
      <c r="A113" s="1104">
        <v>3105030000</v>
      </c>
      <c r="B113" s="1108" t="s">
        <v>421</v>
      </c>
      <c r="C113" s="1130"/>
      <c r="D113" s="1130"/>
      <c r="E113" s="1130"/>
      <c r="F113" s="1130"/>
      <c r="G113" s="1131">
        <f t="shared" si="86"/>
        <v>0</v>
      </c>
      <c r="H113" s="1131">
        <f t="shared" si="86"/>
        <v>0</v>
      </c>
      <c r="I113" s="1130">
        <f t="shared" si="87"/>
        <v>0</v>
      </c>
      <c r="J113" s="1130">
        <f t="shared" si="87"/>
        <v>0</v>
      </c>
      <c r="K113" s="1130"/>
      <c r="L113" s="1130"/>
      <c r="M113" s="1130"/>
      <c r="N113" s="1130"/>
      <c r="O113" s="1131">
        <f t="shared" si="67"/>
        <v>0</v>
      </c>
      <c r="P113" s="1131">
        <f t="shared" si="67"/>
        <v>0</v>
      </c>
      <c r="Q113" s="1130">
        <f t="shared" si="50"/>
        <v>0</v>
      </c>
      <c r="R113" s="1130">
        <f t="shared" si="50"/>
        <v>0</v>
      </c>
      <c r="S113" s="1130"/>
      <c r="T113" s="1130"/>
      <c r="U113" s="1130"/>
      <c r="V113" s="1130"/>
      <c r="W113" s="1132">
        <f t="shared" si="68"/>
        <v>0</v>
      </c>
      <c r="X113" s="1132">
        <f t="shared" si="68"/>
        <v>0</v>
      </c>
      <c r="Y113" s="1130">
        <f t="shared" si="51"/>
        <v>0</v>
      </c>
      <c r="Z113" s="1130">
        <f t="shared" si="51"/>
        <v>0</v>
      </c>
      <c r="AA113" s="1130">
        <f t="shared" si="88"/>
        <v>0</v>
      </c>
      <c r="AB113" s="1130">
        <f t="shared" si="88"/>
        <v>0</v>
      </c>
      <c r="AC113" s="1130">
        <f t="shared" si="88"/>
        <v>0</v>
      </c>
      <c r="AD113" s="1130">
        <f t="shared" si="88"/>
        <v>0</v>
      </c>
      <c r="AE113" s="1132">
        <f t="shared" si="69"/>
        <v>0</v>
      </c>
      <c r="AF113" s="1132">
        <f t="shared" si="69"/>
        <v>0</v>
      </c>
      <c r="AG113" s="1130">
        <f t="shared" si="52"/>
        <v>0</v>
      </c>
      <c r="AH113" s="1130">
        <f t="shared" si="52"/>
        <v>0</v>
      </c>
      <c r="AI113" s="1130">
        <f>SUMIFS([2]ДиР!$D:$D,[2]ДиР!$A:$A,MID(AI$8,1,LEN(AI$8)-5),[2]ДиР!$B:$B,[2]Расходы!$A113,[2]ДиР!$E:$E,CONCATENATE("План ",LEFT([2]Расходы!AI$7,4)))</f>
        <v>87708.103555341353</v>
      </c>
      <c r="AJ113" s="1130">
        <f>SUMIFS([2]ДиР!$H:$H,[2]ДиР!$A:$A,MID(AI$8,1,LEN(AI$8)-5),[2]ДиР!$B:$B,[2]Расходы!$A113,[2]ДиР!$E:$E,CONCATENATE("План ",LEFT([2]Расходы!AI$7,4)))</f>
        <v>1273.6238082529785</v>
      </c>
      <c r="AK113" s="1130">
        <f>IF(AK$5=[2]Период!$B$2,SUMIFS('[2]Расходы 1'!$G:$G,'[2]Расходы 1'!$A:$A,[2]Расходы!$A113),SUMIFS([2]ДиР!$D:$D,[2]ДиР!$A:$A,MID(AK$8,1,LEN(AK$8)-5),[2]ДиР!$B:$B,[2]Расходы!$A113,[2]ДиР!$E:$E,CONCATENATE("Факт ",LEFT([2]Расходы!AI$7,4))))</f>
        <v>0</v>
      </c>
      <c r="AL113" s="1130">
        <f>IF(AK$5=[2]Период!$B$2,SUMIFS('[2]Расходы 1'!$H:$H,'[2]Расходы 1'!$A:$A,[2]Расходы!$A113),SUMIFS([2]ДиР!$H:$H,[2]ДиР!$A:$A,MID(AK$8,1,LEN(AK$8)-5),[2]ДиР!$B:$B,[2]Расходы!$A113,[2]ДиР!$E:$E,CONCATENATE("Факт ",LEFT([2]Расходы!AI$7,4))))</f>
        <v>0</v>
      </c>
      <c r="AM113" s="1132">
        <f t="shared" si="70"/>
        <v>0</v>
      </c>
      <c r="AN113" s="1132">
        <f t="shared" si="70"/>
        <v>0</v>
      </c>
      <c r="AO113" s="1130">
        <f t="shared" si="53"/>
        <v>-87708.103555341353</v>
      </c>
      <c r="AP113" s="1130">
        <f t="shared" si="53"/>
        <v>-1273.6238082529785</v>
      </c>
      <c r="AQ113" s="1130">
        <f>SUMIFS([2]ДиР!$D:$D,[2]ДиР!$A:$A,MID(AQ$8,1,LEN(AQ$8)-5),[2]ДиР!$B:$B,[2]Расходы!$A113,[2]ДиР!$E:$E,CONCATENATE("План ",LEFT([2]Расходы!AQ$7,4)))</f>
        <v>100695.3226883811</v>
      </c>
      <c r="AR113" s="1130">
        <f>SUMIFS([2]ДиР!$H:$H,[2]ДиР!$A:$A,MID(AQ$8,1,LEN(AQ$8)-5),[2]ДиР!$B:$B,[2]Расходы!$A113,[2]ДиР!$E:$E,CONCATENATE("План ",LEFT([2]Расходы!AQ$7,4)))</f>
        <v>1456.5028232932825</v>
      </c>
      <c r="AS113" s="1130">
        <f>IF(AS$5=[2]Период!$B$2,SUMIFS('[2]Расходы 1'!$G:$G,'[2]Расходы 1'!$A:$A,[2]Расходы!$A113),SUMIFS([2]ДиР!$D:$D,[2]ДиР!$A:$A,MID(AS$8,1,LEN(AS$8)-5),[2]ДиР!$B:$B,[2]Расходы!$A113,[2]ДиР!$E:$E,CONCATENATE("Факт ",LEFT([2]Расходы!AQ$7,4))))</f>
        <v>0</v>
      </c>
      <c r="AT113" s="1130">
        <f>IF(AS$5=[2]Период!$B$2,SUMIFS('[2]Расходы 1'!$H:$H,'[2]Расходы 1'!$A:$A,[2]Расходы!$A113),SUMIFS([2]ДиР!$H:$H,[2]ДиР!$A:$A,MID(AS$8,1,LEN(AS$8)-5),[2]ДиР!$B:$B,[2]Расходы!$A113,[2]ДиР!$E:$E,CONCATENATE("Факт ",LEFT([2]Расходы!AQ$7,4))))</f>
        <v>0</v>
      </c>
      <c r="AU113" s="1132">
        <f t="shared" si="84"/>
        <v>0</v>
      </c>
      <c r="AV113" s="1132">
        <f t="shared" si="84"/>
        <v>0</v>
      </c>
      <c r="AW113" s="1130">
        <f t="shared" si="54"/>
        <v>-100695.3226883811</v>
      </c>
      <c r="AX113" s="1130">
        <f t="shared" si="54"/>
        <v>-1456.5028232932825</v>
      </c>
      <c r="AY113" s="1130">
        <f>SUMIFS([2]ДиР!$D:$D,[2]ДиР!$A:$A,MID(AY$8,1,LEN(AY$8)-5),[2]ДиР!$B:$B,[2]Расходы!$A113,[2]ДиР!$E:$E,CONCATENATE("План ",LEFT([2]Расходы!AY$7,4)))</f>
        <v>67192.240789425457</v>
      </c>
      <c r="AZ113" s="1130">
        <f>SUMIFS([2]ДиР!$H:$H,[2]ДиР!$A:$A,MID(AY$8,1,LEN(AY$8)-5),[2]ДиР!$B:$B,[2]Расходы!$A113,[2]ДиР!$E:$E,CONCATENATE("План ",LEFT([2]Расходы!AY$7,4)))</f>
        <v>968.11815848174422</v>
      </c>
      <c r="BA113" s="1130">
        <f>IF(BA$5=[2]Период!$B$2,SUMIFS('[2]Расходы 1'!$G:$G,'[2]Расходы 1'!$A:$A,[2]Расходы!$A113),SUMIFS([2]ДиР!$D:$D,[2]ДиР!$A:$A,MID(BA$8,1,LEN(BA$8)-5),[2]ДиР!$B:$B,[2]Расходы!$A113,[2]ДиР!$E:$E,CONCATENATE("Факт ",LEFT([2]Расходы!AY$7,4))))</f>
        <v>0</v>
      </c>
      <c r="BB113" s="1130">
        <f>IF(BA$5=[2]Период!$B$2,SUMIFS('[2]Расходы 1'!$H:$H,'[2]Расходы 1'!$A:$A,[2]Расходы!$A113),SUMIFS([2]ДиР!$H:$H,[2]ДиР!$A:$A,MID(BA$8,1,LEN(BA$8)-5),[2]ДиР!$B:$B,[2]Расходы!$A113,[2]ДиР!$E:$E,CONCATENATE("Факт ",LEFT([2]Расходы!AY$7,4))))</f>
        <v>0</v>
      </c>
      <c r="BC113" s="1132">
        <f t="shared" si="71"/>
        <v>0</v>
      </c>
      <c r="BD113" s="1132">
        <f t="shared" si="71"/>
        <v>0</v>
      </c>
      <c r="BE113" s="1130">
        <f t="shared" si="55"/>
        <v>-67192.240789425457</v>
      </c>
      <c r="BF113" s="1130">
        <f t="shared" si="55"/>
        <v>-968.11815848174422</v>
      </c>
      <c r="BG113" s="1130">
        <f t="shared" si="72"/>
        <v>255595.66703314794</v>
      </c>
      <c r="BH113" s="1130">
        <f t="shared" si="72"/>
        <v>3698.2447900280054</v>
      </c>
      <c r="BI113" s="1130">
        <f t="shared" si="72"/>
        <v>0</v>
      </c>
      <c r="BJ113" s="1130">
        <f t="shared" si="72"/>
        <v>0</v>
      </c>
      <c r="BK113" s="1131">
        <f t="shared" si="73"/>
        <v>0</v>
      </c>
      <c r="BL113" s="1131">
        <f t="shared" si="73"/>
        <v>0</v>
      </c>
      <c r="BM113" s="1130">
        <f t="shared" si="56"/>
        <v>-255595.66703314794</v>
      </c>
      <c r="BN113" s="1130">
        <f t="shared" si="56"/>
        <v>-3698.2447900280054</v>
      </c>
      <c r="BO113" s="1130">
        <f>SUMIFS([2]ДиР!$D:$D,[2]ДиР!$A:$A,MID(BO$8,1,LEN(BO$8)-5),[2]ДиР!$B:$B,[2]Расходы!$A113,[2]ДиР!$E:$E,CONCATENATE("План ",LEFT([2]Расходы!BO$7,4)))</f>
        <v>83335.234046410522</v>
      </c>
      <c r="BP113" s="1130">
        <f>SUMIFS([2]ДиР!$H:$H,[2]ДиР!$A:$A,MID(BO$8,1,LEN(BO$8)-5),[2]ДиР!$B:$B,[2]Расходы!$A113,[2]ДиР!$E:$E,CONCATENATE("План ",LEFT([2]Расходы!BO$7,4)))</f>
        <v>1195.9998169646867</v>
      </c>
      <c r="BQ113" s="1130">
        <f>IF(BQ$5=[2]Период!$B$2,SUMIFS('[2]Расходы 1'!$G:$G,'[2]Расходы 1'!$A:$A,[2]Расходы!$A113),SUMIFS([2]ДиР!$D:$D,[2]ДиР!$A:$A,MID(BQ$8,1,LEN(BQ$8)-5),[2]ДиР!$B:$B,[2]Расходы!$A113,[2]ДиР!$E:$E,CONCATENATE("Факт ",LEFT([2]Расходы!BO$7,4))))</f>
        <v>0</v>
      </c>
      <c r="BR113" s="1130">
        <f>IF(BQ$5=[2]Период!$B$2,SUMIFS('[2]Расходы 1'!$H:$H,'[2]Расходы 1'!$A:$A,[2]Расходы!$A113),SUMIFS([2]ДиР!$H:$H,[2]ДиР!$A:$A,MID(BQ$8,1,LEN(BQ$8)-5),[2]ДиР!$B:$B,[2]Расходы!$A113,[2]ДиР!$E:$E,CONCATENATE("Факт ",LEFT([2]Расходы!BO$7,4))))</f>
        <v>0</v>
      </c>
      <c r="BS113" s="1132">
        <f t="shared" si="74"/>
        <v>0</v>
      </c>
      <c r="BT113" s="1132">
        <f t="shared" si="74"/>
        <v>0</v>
      </c>
      <c r="BU113" s="1130">
        <f t="shared" si="57"/>
        <v>-83335.234046410522</v>
      </c>
      <c r="BV113" s="1130">
        <f t="shared" si="57"/>
        <v>-1195.9998169646867</v>
      </c>
      <c r="BW113" s="1130">
        <f>SUMIFS([2]ДиР!$D:$D,[2]ДиР!$A:$A,MID(BW$8,1,LEN(BW$8)-5),[2]ДиР!$B:$B,[2]Расходы!$A113,[2]ДиР!$E:$E,CONCATENATE("План ",LEFT([2]Расходы!BW$7,4)))</f>
        <v>116029.08942795711</v>
      </c>
      <c r="BX113" s="1130">
        <f>SUMIFS([2]ДиР!$H:$H,[2]ДиР!$A:$A,MID(BW$8,1,LEN(BW$8)-5),[2]ДиР!$B:$B,[2]Расходы!$A113,[2]ДиР!$E:$E,CONCATENATE("План ",LEFT([2]Расходы!BW$7,4)))</f>
        <v>1658.6246791216797</v>
      </c>
      <c r="BY113" s="1130">
        <f>IF(BY$5=[2]Период!$B$2,SUMIFS('[2]Расходы 1'!$G:$G,'[2]Расходы 1'!$A:$A,[2]Расходы!$A113),SUMIFS([2]ДиР!$D:$D,[2]ДиР!$A:$A,MID(BY$8,1,LEN(BY$8)-5),[2]ДиР!$B:$B,[2]Расходы!$A113,[2]ДиР!$E:$E,CONCATENATE("Факт ",LEFT([2]Расходы!BW$7,4))))</f>
        <v>0</v>
      </c>
      <c r="BZ113" s="1130">
        <f>IF(BY$5=[2]Период!$B$2,SUMIFS('[2]Расходы 1'!$H:$H,'[2]Расходы 1'!$A:$A,[2]Расходы!$A113),SUMIFS([2]ДиР!$H:$H,[2]ДиР!$A:$A,MID(BY$8,1,LEN(BY$8)-5),[2]ДиР!$B:$B,[2]Расходы!$A113,[2]ДиР!$E:$E,CONCATENATE("Факт ",LEFT([2]Расходы!BW$7,4))))</f>
        <v>0</v>
      </c>
      <c r="CA113" s="1132">
        <f t="shared" si="75"/>
        <v>0</v>
      </c>
      <c r="CB113" s="1132">
        <f t="shared" si="75"/>
        <v>0</v>
      </c>
      <c r="CC113" s="1130">
        <f t="shared" si="58"/>
        <v>-116029.08942795711</v>
      </c>
      <c r="CD113" s="1130">
        <f t="shared" si="58"/>
        <v>-1658.6246791216797</v>
      </c>
      <c r="CE113" s="1130">
        <f>SUMIFS([2]ДиР!$D:$D,[2]ДиР!$A:$A,MID(CE$8,1,LEN(CE$8)-5),[2]ДиР!$B:$B,[2]Расходы!$A113,[2]ДиР!$E:$E,CONCATENATE("План ",LEFT([2]Расходы!CE$7,4)))</f>
        <v>96204.364352481978</v>
      </c>
      <c r="CF113" s="1130">
        <f>SUMIFS([2]ДиР!$H:$H,[2]ДиР!$A:$A,MID(CE$8,1,LEN(CE$8)-5),[2]ДиР!$B:$B,[2]Расходы!$A113,[2]ДиР!$E:$E,CONCATENATE("План ",LEFT([2]Расходы!CE$7,4)))</f>
        <v>1369.8139779114272</v>
      </c>
      <c r="CG113" s="1130">
        <f>IF(CG$5=[2]Период!$B$2,SUMIFS('[2]Расходы 1'!$G:$G,'[2]Расходы 1'!$A:$A,[2]Расходы!$A113),SUMIFS([2]ДиР!$D:$D,[2]ДиР!$A:$A,MID(CG$8,1,LEN(CG$8)-5),[2]ДиР!$B:$B,[2]Расходы!$A113,[2]ДиР!$E:$E,CONCATENATE("Факт ",LEFT([2]Расходы!CE$7,4))))</f>
        <v>0</v>
      </c>
      <c r="CH113" s="1130">
        <f>IF(CG$5=[2]Период!$B$2,SUMIFS('[2]Расходы 1'!$H:$H,'[2]Расходы 1'!$A:$A,[2]Расходы!$A113),SUMIFS([2]ДиР!$H:$H,[2]ДиР!$A:$A,MID(CG$8,1,LEN(CG$8)-5),[2]ДиР!$B:$B,[2]Расходы!$A113,[2]ДиР!$E:$E,CONCATENATE("Факт ",LEFT([2]Расходы!CE$7,4))))</f>
        <v>0</v>
      </c>
      <c r="CI113" s="1132">
        <f t="shared" si="76"/>
        <v>0</v>
      </c>
      <c r="CJ113" s="1132">
        <f t="shared" si="76"/>
        <v>0</v>
      </c>
      <c r="CK113" s="1130">
        <f t="shared" si="59"/>
        <v>-96204.364352481978</v>
      </c>
      <c r="CL113" s="1130">
        <f t="shared" si="59"/>
        <v>-1369.8139779114272</v>
      </c>
      <c r="CM113" s="1130">
        <f t="shared" si="77"/>
        <v>295568.68782684964</v>
      </c>
      <c r="CN113" s="1130">
        <f t="shared" si="77"/>
        <v>4224.4384739977941</v>
      </c>
      <c r="CO113" s="1130">
        <f t="shared" si="77"/>
        <v>0</v>
      </c>
      <c r="CP113" s="1130">
        <f t="shared" si="77"/>
        <v>0</v>
      </c>
      <c r="CQ113" s="1131">
        <f t="shared" si="78"/>
        <v>0</v>
      </c>
      <c r="CR113" s="1131">
        <f t="shared" si="78"/>
        <v>0</v>
      </c>
      <c r="CS113" s="1130">
        <f t="shared" si="60"/>
        <v>-295568.68782684964</v>
      </c>
      <c r="CT113" s="1130">
        <f t="shared" si="60"/>
        <v>-4224.4384739977941</v>
      </c>
      <c r="CU113" s="1130">
        <f>SUMIFS([2]ДиР!$D:$D,[2]ДиР!$A:$A,MID(CU$8,1,LEN(CU$8)-5),[2]ДиР!$B:$B,[2]Расходы!$A113,[2]ДиР!$E:$E,CONCATENATE("План ",LEFT([2]Расходы!CU$7,4)))</f>
        <v>73226.087911754817</v>
      </c>
      <c r="CV113" s="1130">
        <f>SUMIFS([2]ДиР!$H:$H,[2]ДиР!$A:$A,MID(CU$8,1,LEN(CU$8)-5),[2]ДиР!$B:$B,[2]Расходы!$A113,[2]ДиР!$E:$E,CONCATENATE("План ",LEFT([2]Расходы!CU$7,4)))</f>
        <v>1038.5942544749282</v>
      </c>
      <c r="CW113" s="1130">
        <f>IF(CW$5=[2]Период!$B$2,SUMIFS('[2]Расходы 1'!$G:$G,'[2]Расходы 1'!$A:$A,[2]Расходы!$A113),SUMIFS([2]ДиР!$D:$D,[2]ДиР!$A:$A,MID(CW$8,1,LEN(CW$8)-5),[2]ДиР!$B:$B,[2]Расходы!$A113,[2]ДиР!$E:$E,CONCATENATE("Факт ",LEFT([2]Расходы!CU$7,4))))</f>
        <v>0</v>
      </c>
      <c r="CX113" s="1130">
        <f>IF(CW$5=[2]Период!$B$2,SUMIFS('[2]Расходы 1'!$H:$H,'[2]Расходы 1'!$A:$A,[2]Расходы!$A113),SUMIFS([2]ДиР!$H:$H,[2]ДиР!$A:$A,MID(CW$8,1,LEN(CW$8)-5),[2]ДиР!$B:$B,[2]Расходы!$A113,[2]ДиР!$E:$E,CONCATENATE("Факт ",LEFT([2]Расходы!CU$7,4))))</f>
        <v>0</v>
      </c>
      <c r="CY113" s="1132">
        <f t="shared" si="79"/>
        <v>0</v>
      </c>
      <c r="CZ113" s="1132">
        <f t="shared" si="79"/>
        <v>0</v>
      </c>
      <c r="DA113" s="1130">
        <f t="shared" si="61"/>
        <v>-73226.087911754817</v>
      </c>
      <c r="DB113" s="1130">
        <f t="shared" si="61"/>
        <v>-1038.5942544749282</v>
      </c>
      <c r="DC113" s="1130">
        <f>SUMIFS([2]ДиР!$D:$D,[2]ДиР!$A:$A,MID(DC$8,1,LEN(DC$8)-5),[2]ДиР!$B:$B,[2]Расходы!$A113,[2]ДиР!$E:$E,CONCATENATE("План ",LEFT([2]Расходы!DC$7,4)))</f>
        <v>58773.125608621958</v>
      </c>
      <c r="DD113" s="1130">
        <f>SUMIFS([2]ДиР!$H:$H,[2]ДиР!$A:$A,MID(DC$8,1,LEN(DC$8)-5),[2]ДиР!$B:$B,[2]Расходы!$A113,[2]ДиР!$E:$E,CONCATENATE("План ",LEFT([2]Расходы!DC$7,4)))</f>
        <v>830.42212092719114</v>
      </c>
      <c r="DE113" s="1130">
        <f>IF(DE$5=[2]Период!$B$2,SUMIFS('[2]Расходы 1'!$G:$G,'[2]Расходы 1'!$A:$A,[2]Расходы!$A113),SUMIFS([2]ДиР!$D:$D,[2]ДиР!$A:$A,MID(DE$8,1,LEN(DE$8)-5),[2]ДиР!$B:$B,[2]Расходы!$A113,[2]ДиР!$E:$E,CONCATENATE("Факт ",LEFT([2]Расходы!DC$7,4))))</f>
        <v>0</v>
      </c>
      <c r="DF113" s="1130">
        <f>IF(DE$5=[2]Период!$B$2,SUMIFS('[2]Расходы 1'!$H:$H,'[2]Расходы 1'!$A:$A,[2]Расходы!$A113),SUMIFS([2]ДиР!$H:$H,[2]ДиР!$A:$A,MID(DE$8,1,LEN(DE$8)-5),[2]ДиР!$B:$B,[2]Расходы!$A113,[2]ДиР!$E:$E,CONCATENATE("Факт ",LEFT([2]Расходы!DC$7,4))))</f>
        <v>0</v>
      </c>
      <c r="DG113" s="1132">
        <f t="shared" si="80"/>
        <v>0</v>
      </c>
      <c r="DH113" s="1132">
        <f t="shared" si="80"/>
        <v>0</v>
      </c>
      <c r="DI113" s="1130">
        <f t="shared" si="62"/>
        <v>-58773.125608621958</v>
      </c>
      <c r="DJ113" s="1130">
        <f t="shared" si="62"/>
        <v>-830.42212092719114</v>
      </c>
      <c r="DK113" s="1130">
        <f>SUMIFS([2]ДиР!$D:$D,[2]ДиР!$A:$A,MID(DK$8,1,LEN(DK$8)-5),[2]ДиР!$B:$B,[2]Расходы!$A113,[2]ДиР!$E:$E,CONCATENATE("План ",LEFT([2]Расходы!DK$7,4)))</f>
        <v>53755.145961752838</v>
      </c>
      <c r="DL113" s="1130">
        <f>SUMIFS([2]ДиР!$H:$H,[2]ДиР!$A:$A,MID(DK$8,1,LEN(DK$8)-5),[2]ДиР!$B:$B,[2]Расходы!$A113,[2]ДиР!$E:$E,CONCATENATE("План ",LEFT([2]Расходы!DK$7,4)))</f>
        <v>756.63517435080348</v>
      </c>
      <c r="DM113" s="1130">
        <f>IF(DM$5=[2]Период!$B$2,SUMIFS('[2]Расходы 1'!$G:$G,'[2]Расходы 1'!$A:$A,[2]Расходы!$A113),SUMIFS([2]ДиР!$D:$D,[2]ДиР!$A:$A,MID(DM$8,1,LEN(DM$8)-5),[2]ДиР!$B:$B,[2]Расходы!$A113,[2]ДиР!$E:$E,CONCATENATE("Факт ",LEFT([2]Расходы!DK$7,4))))</f>
        <v>0</v>
      </c>
      <c r="DN113" s="1130">
        <f>IF(DM$5=[2]Период!$B$2,SUMIFS('[2]Расходы 1'!$H:$H,'[2]Расходы 1'!$A:$A,[2]Расходы!$A113),SUMIFS([2]ДиР!$H:$H,[2]ДиР!$A:$A,MID(DM$8,1,LEN(DM$8)-5),[2]ДиР!$B:$B,[2]Расходы!$A113,[2]ДиР!$E:$E,CONCATENATE("Факт ",LEFT([2]Расходы!DK$7,4))))</f>
        <v>0</v>
      </c>
      <c r="DO113" s="1132">
        <f t="shared" si="81"/>
        <v>0</v>
      </c>
      <c r="DP113" s="1132">
        <f t="shared" si="81"/>
        <v>0</v>
      </c>
      <c r="DQ113" s="1130">
        <f t="shared" si="63"/>
        <v>-53755.145961752838</v>
      </c>
      <c r="DR113" s="1130">
        <f t="shared" si="63"/>
        <v>-756.63517435080348</v>
      </c>
      <c r="DS113" s="1130">
        <f t="shared" si="85"/>
        <v>185754.35948212963</v>
      </c>
      <c r="DT113" s="1130">
        <f t="shared" si="85"/>
        <v>2625.6515497529226</v>
      </c>
      <c r="DU113" s="1130">
        <f t="shared" si="85"/>
        <v>0</v>
      </c>
      <c r="DV113" s="1130">
        <f t="shared" si="85"/>
        <v>0</v>
      </c>
      <c r="DW113" s="1131">
        <f t="shared" si="82"/>
        <v>0</v>
      </c>
      <c r="DX113" s="1131">
        <f t="shared" si="82"/>
        <v>0</v>
      </c>
      <c r="DY113" s="1130">
        <f t="shared" si="64"/>
        <v>-185754.35948212963</v>
      </c>
      <c r="DZ113" s="1130">
        <f t="shared" si="64"/>
        <v>-2625.6515497529226</v>
      </c>
      <c r="EA113" s="1130">
        <f t="shared" si="65"/>
        <v>736918.7143421272</v>
      </c>
      <c r="EB113" s="1130">
        <f t="shared" si="65"/>
        <v>10548.334813778722</v>
      </c>
      <c r="EC113" s="1130">
        <f t="shared" si="65"/>
        <v>0</v>
      </c>
      <c r="ED113" s="1130">
        <f t="shared" si="65"/>
        <v>0</v>
      </c>
      <c r="EE113" s="1131">
        <f t="shared" si="83"/>
        <v>0</v>
      </c>
      <c r="EF113" s="1131">
        <f t="shared" si="83"/>
        <v>0</v>
      </c>
      <c r="EG113" s="1130">
        <f t="shared" si="66"/>
        <v>-736918.7143421272</v>
      </c>
      <c r="EH113" s="1130">
        <f t="shared" si="66"/>
        <v>-10548.334813778722</v>
      </c>
    </row>
    <row r="114" spans="1:138" ht="22.5" outlineLevel="1" x14ac:dyDescent="0.2">
      <c r="A114" s="1107">
        <v>3108090000</v>
      </c>
      <c r="B114" s="1108" t="s">
        <v>423</v>
      </c>
      <c r="C114" s="1130"/>
      <c r="D114" s="1130"/>
      <c r="E114" s="1130"/>
      <c r="F114" s="1130"/>
      <c r="G114" s="1131">
        <f t="shared" si="86"/>
        <v>0</v>
      </c>
      <c r="H114" s="1131">
        <f t="shared" si="86"/>
        <v>0</v>
      </c>
      <c r="I114" s="1130">
        <f t="shared" si="87"/>
        <v>0</v>
      </c>
      <c r="J114" s="1130">
        <f t="shared" si="87"/>
        <v>0</v>
      </c>
      <c r="K114" s="1130"/>
      <c r="L114" s="1130"/>
      <c r="M114" s="1130"/>
      <c r="N114" s="1130"/>
      <c r="O114" s="1131">
        <f t="shared" si="67"/>
        <v>0</v>
      </c>
      <c r="P114" s="1131">
        <f t="shared" si="67"/>
        <v>0</v>
      </c>
      <c r="Q114" s="1130">
        <f t="shared" si="50"/>
        <v>0</v>
      </c>
      <c r="R114" s="1130">
        <f t="shared" si="50"/>
        <v>0</v>
      </c>
      <c r="S114" s="1130"/>
      <c r="T114" s="1130"/>
      <c r="U114" s="1130"/>
      <c r="V114" s="1130"/>
      <c r="W114" s="1132">
        <f t="shared" si="68"/>
        <v>0</v>
      </c>
      <c r="X114" s="1132">
        <f t="shared" si="68"/>
        <v>0</v>
      </c>
      <c r="Y114" s="1130">
        <f t="shared" si="51"/>
        <v>0</v>
      </c>
      <c r="Z114" s="1130">
        <f t="shared" si="51"/>
        <v>0</v>
      </c>
      <c r="AA114" s="1130">
        <f t="shared" si="88"/>
        <v>0</v>
      </c>
      <c r="AB114" s="1130">
        <f t="shared" si="88"/>
        <v>0</v>
      </c>
      <c r="AC114" s="1130">
        <f t="shared" si="88"/>
        <v>0</v>
      </c>
      <c r="AD114" s="1130">
        <f t="shared" si="88"/>
        <v>0</v>
      </c>
      <c r="AE114" s="1132">
        <f t="shared" si="69"/>
        <v>0</v>
      </c>
      <c r="AF114" s="1132">
        <f t="shared" si="69"/>
        <v>0</v>
      </c>
      <c r="AG114" s="1130">
        <f t="shared" si="52"/>
        <v>0</v>
      </c>
      <c r="AH114" s="1130">
        <f t="shared" si="52"/>
        <v>0</v>
      </c>
      <c r="AI114" s="1130">
        <f>SUMIFS([2]ДиР!$D:$D,[2]ДиР!$A:$A,MID(AI$8,1,LEN(AI$8)-5),[2]ДиР!$B:$B,[2]Расходы!$A114,[2]ДиР!$E:$E,CONCATENATE("План ",LEFT([2]Расходы!AI$7,4)))</f>
        <v>0</v>
      </c>
      <c r="AJ114" s="1130">
        <f>SUMIFS([2]ДиР!$H:$H,[2]ДиР!$A:$A,MID(AI$8,1,LEN(AI$8)-5),[2]ДиР!$B:$B,[2]Расходы!$A114,[2]ДиР!$E:$E,CONCATENATE("План ",LEFT([2]Расходы!AI$7,4)))</f>
        <v>0</v>
      </c>
      <c r="AK114" s="1130">
        <f>IF(AK$5=[2]Период!$B$2,SUMIFS('[2]Расходы 1'!$G:$G,'[2]Расходы 1'!$A:$A,[2]Расходы!$A114),SUMIFS([2]ДиР!$D:$D,[2]ДиР!$A:$A,MID(AK$8,1,LEN(AK$8)-5),[2]ДиР!$B:$B,[2]Расходы!$A114,[2]ДиР!$E:$E,CONCATENATE("Факт ",LEFT([2]Расходы!AI$7,4))))</f>
        <v>0</v>
      </c>
      <c r="AL114" s="1130">
        <f>IF(AK$5=[2]Период!$B$2,SUMIFS('[2]Расходы 1'!$H:$H,'[2]Расходы 1'!$A:$A,[2]Расходы!$A114),SUMIFS([2]ДиР!$H:$H,[2]ДиР!$A:$A,MID(AK$8,1,LEN(AK$8)-5),[2]ДиР!$B:$B,[2]Расходы!$A114,[2]ДиР!$E:$E,CONCATENATE("Факт ",LEFT([2]Расходы!AI$7,4))))</f>
        <v>0</v>
      </c>
      <c r="AM114" s="1132">
        <f t="shared" si="70"/>
        <v>0</v>
      </c>
      <c r="AN114" s="1132">
        <f t="shared" si="70"/>
        <v>0</v>
      </c>
      <c r="AO114" s="1130">
        <f t="shared" si="53"/>
        <v>0</v>
      </c>
      <c r="AP114" s="1130">
        <f t="shared" si="53"/>
        <v>0</v>
      </c>
      <c r="AQ114" s="1130">
        <f>SUMIFS([2]ДиР!$D:$D,[2]ДиР!$A:$A,MID(AQ$8,1,LEN(AQ$8)-5),[2]ДиР!$B:$B,[2]Расходы!$A114,[2]ДиР!$E:$E,CONCATENATE("План ",LEFT([2]Расходы!AQ$7,4)))</f>
        <v>0</v>
      </c>
      <c r="AR114" s="1130">
        <f>SUMIFS([2]ДиР!$H:$H,[2]ДиР!$A:$A,MID(AQ$8,1,LEN(AQ$8)-5),[2]ДиР!$B:$B,[2]Расходы!$A114,[2]ДиР!$E:$E,CONCATENATE("План ",LEFT([2]Расходы!AQ$7,4)))</f>
        <v>0</v>
      </c>
      <c r="AS114" s="1130">
        <f>IF(AS$5=[2]Период!$B$2,SUMIFS('[2]Расходы 1'!$G:$G,'[2]Расходы 1'!$A:$A,[2]Расходы!$A114),SUMIFS([2]ДиР!$D:$D,[2]ДиР!$A:$A,MID(AS$8,1,LEN(AS$8)-5),[2]ДиР!$B:$B,[2]Расходы!$A114,[2]ДиР!$E:$E,CONCATENATE("Факт ",LEFT([2]Расходы!AQ$7,4))))</f>
        <v>0</v>
      </c>
      <c r="AT114" s="1130">
        <f>IF(AS$5=[2]Период!$B$2,SUMIFS('[2]Расходы 1'!$H:$H,'[2]Расходы 1'!$A:$A,[2]Расходы!$A114),SUMIFS([2]ДиР!$H:$H,[2]ДиР!$A:$A,MID(AS$8,1,LEN(AS$8)-5),[2]ДиР!$B:$B,[2]Расходы!$A114,[2]ДиР!$E:$E,CONCATENATE("Факт ",LEFT([2]Расходы!AQ$7,4))))</f>
        <v>0</v>
      </c>
      <c r="AU114" s="1132">
        <f t="shared" si="84"/>
        <v>0</v>
      </c>
      <c r="AV114" s="1132">
        <f t="shared" si="84"/>
        <v>0</v>
      </c>
      <c r="AW114" s="1130">
        <f t="shared" si="54"/>
        <v>0</v>
      </c>
      <c r="AX114" s="1130">
        <f t="shared" si="54"/>
        <v>0</v>
      </c>
      <c r="AY114" s="1130">
        <f>SUMIFS([2]ДиР!$D:$D,[2]ДиР!$A:$A,MID(AY$8,1,LEN(AY$8)-5),[2]ДиР!$B:$B,[2]Расходы!$A114,[2]ДиР!$E:$E,CONCATENATE("План ",LEFT([2]Расходы!AY$7,4)))</f>
        <v>0</v>
      </c>
      <c r="AZ114" s="1130">
        <f>SUMIFS([2]ДиР!$H:$H,[2]ДиР!$A:$A,MID(AY$8,1,LEN(AY$8)-5),[2]ДиР!$B:$B,[2]Расходы!$A114,[2]ДиР!$E:$E,CONCATENATE("План ",LEFT([2]Расходы!AY$7,4)))</f>
        <v>0</v>
      </c>
      <c r="BA114" s="1130">
        <f>IF(BA$5=[2]Период!$B$2,SUMIFS('[2]Расходы 1'!$G:$G,'[2]Расходы 1'!$A:$A,[2]Расходы!$A114),SUMIFS([2]ДиР!$D:$D,[2]ДиР!$A:$A,MID(BA$8,1,LEN(BA$8)-5),[2]ДиР!$B:$B,[2]Расходы!$A114,[2]ДиР!$E:$E,CONCATENATE("Факт ",LEFT([2]Расходы!AY$7,4))))</f>
        <v>0</v>
      </c>
      <c r="BB114" s="1130">
        <f>IF(BA$5=[2]Период!$B$2,SUMIFS('[2]Расходы 1'!$H:$H,'[2]Расходы 1'!$A:$A,[2]Расходы!$A114),SUMIFS([2]ДиР!$H:$H,[2]ДиР!$A:$A,MID(BA$8,1,LEN(BA$8)-5),[2]ДиР!$B:$B,[2]Расходы!$A114,[2]ДиР!$E:$E,CONCATENATE("Факт ",LEFT([2]Расходы!AY$7,4))))</f>
        <v>0</v>
      </c>
      <c r="BC114" s="1132">
        <f t="shared" si="71"/>
        <v>0</v>
      </c>
      <c r="BD114" s="1132">
        <f t="shared" si="71"/>
        <v>0</v>
      </c>
      <c r="BE114" s="1130">
        <f t="shared" si="55"/>
        <v>0</v>
      </c>
      <c r="BF114" s="1130">
        <f t="shared" si="55"/>
        <v>0</v>
      </c>
      <c r="BG114" s="1130">
        <f t="shared" si="72"/>
        <v>0</v>
      </c>
      <c r="BH114" s="1130">
        <f t="shared" si="72"/>
        <v>0</v>
      </c>
      <c r="BI114" s="1130">
        <f t="shared" si="72"/>
        <v>0</v>
      </c>
      <c r="BJ114" s="1130">
        <f t="shared" si="72"/>
        <v>0</v>
      </c>
      <c r="BK114" s="1131">
        <f t="shared" si="73"/>
        <v>0</v>
      </c>
      <c r="BL114" s="1131">
        <f t="shared" si="73"/>
        <v>0</v>
      </c>
      <c r="BM114" s="1130">
        <f t="shared" si="56"/>
        <v>0</v>
      </c>
      <c r="BN114" s="1130">
        <f t="shared" si="56"/>
        <v>0</v>
      </c>
      <c r="BO114" s="1130">
        <f>SUMIFS([2]ДиР!$D:$D,[2]ДиР!$A:$A,MID(BO$8,1,LEN(BO$8)-5),[2]ДиР!$B:$B,[2]Расходы!$A114,[2]ДиР!$E:$E,CONCATENATE("План ",LEFT([2]Расходы!BO$7,4)))</f>
        <v>0</v>
      </c>
      <c r="BP114" s="1130">
        <f>SUMIFS([2]ДиР!$H:$H,[2]ДиР!$A:$A,MID(BO$8,1,LEN(BO$8)-5),[2]ДиР!$B:$B,[2]Расходы!$A114,[2]ДиР!$E:$E,CONCATENATE("План ",LEFT([2]Расходы!BO$7,4)))</f>
        <v>0</v>
      </c>
      <c r="BQ114" s="1130">
        <f>IF(BQ$5=[2]Период!$B$2,SUMIFS('[2]Расходы 1'!$G:$G,'[2]Расходы 1'!$A:$A,[2]Расходы!$A114),SUMIFS([2]ДиР!$D:$D,[2]ДиР!$A:$A,MID(BQ$8,1,LEN(BQ$8)-5),[2]ДиР!$B:$B,[2]Расходы!$A114,[2]ДиР!$E:$E,CONCATENATE("Факт ",LEFT([2]Расходы!BO$7,4))))</f>
        <v>0</v>
      </c>
      <c r="BR114" s="1130">
        <f>IF(BQ$5=[2]Период!$B$2,SUMIFS('[2]Расходы 1'!$H:$H,'[2]Расходы 1'!$A:$A,[2]Расходы!$A114),SUMIFS([2]ДиР!$H:$H,[2]ДиР!$A:$A,MID(BQ$8,1,LEN(BQ$8)-5),[2]ДиР!$B:$B,[2]Расходы!$A114,[2]ДиР!$E:$E,CONCATENATE("Факт ",LEFT([2]Расходы!BO$7,4))))</f>
        <v>0</v>
      </c>
      <c r="BS114" s="1132">
        <f t="shared" si="74"/>
        <v>0</v>
      </c>
      <c r="BT114" s="1132">
        <f t="shared" si="74"/>
        <v>0</v>
      </c>
      <c r="BU114" s="1130">
        <f t="shared" si="57"/>
        <v>0</v>
      </c>
      <c r="BV114" s="1130">
        <f t="shared" si="57"/>
        <v>0</v>
      </c>
      <c r="BW114" s="1130">
        <f>SUMIFS([2]ДиР!$D:$D,[2]ДиР!$A:$A,MID(BW$8,1,LEN(BW$8)-5),[2]ДиР!$B:$B,[2]Расходы!$A114,[2]ДиР!$E:$E,CONCATENATE("План ",LEFT([2]Расходы!BW$7,4)))</f>
        <v>0</v>
      </c>
      <c r="BX114" s="1130">
        <f>SUMIFS([2]ДиР!$H:$H,[2]ДиР!$A:$A,MID(BW$8,1,LEN(BW$8)-5),[2]ДиР!$B:$B,[2]Расходы!$A114,[2]ДиР!$E:$E,CONCATENATE("План ",LEFT([2]Расходы!BW$7,4)))</f>
        <v>0</v>
      </c>
      <c r="BY114" s="1130">
        <f>IF(BY$5=[2]Период!$B$2,SUMIFS('[2]Расходы 1'!$G:$G,'[2]Расходы 1'!$A:$A,[2]Расходы!$A114),SUMIFS([2]ДиР!$D:$D,[2]ДиР!$A:$A,MID(BY$8,1,LEN(BY$8)-5),[2]ДиР!$B:$B,[2]Расходы!$A114,[2]ДиР!$E:$E,CONCATENATE("Факт ",LEFT([2]Расходы!BW$7,4))))</f>
        <v>0</v>
      </c>
      <c r="BZ114" s="1130">
        <f>IF(BY$5=[2]Период!$B$2,SUMIFS('[2]Расходы 1'!$H:$H,'[2]Расходы 1'!$A:$A,[2]Расходы!$A114),SUMIFS([2]ДиР!$H:$H,[2]ДиР!$A:$A,MID(BY$8,1,LEN(BY$8)-5),[2]ДиР!$B:$B,[2]Расходы!$A114,[2]ДиР!$E:$E,CONCATENATE("Факт ",LEFT([2]Расходы!BW$7,4))))</f>
        <v>0</v>
      </c>
      <c r="CA114" s="1132">
        <f t="shared" si="75"/>
        <v>0</v>
      </c>
      <c r="CB114" s="1132">
        <f t="shared" si="75"/>
        <v>0</v>
      </c>
      <c r="CC114" s="1130">
        <f t="shared" si="58"/>
        <v>0</v>
      </c>
      <c r="CD114" s="1130">
        <f t="shared" si="58"/>
        <v>0</v>
      </c>
      <c r="CE114" s="1130">
        <f>SUMIFS([2]ДиР!$D:$D,[2]ДиР!$A:$A,MID(CE$8,1,LEN(CE$8)-5),[2]ДиР!$B:$B,[2]Расходы!$A114,[2]ДиР!$E:$E,CONCATENATE("План ",LEFT([2]Расходы!CE$7,4)))</f>
        <v>0</v>
      </c>
      <c r="CF114" s="1130">
        <f>SUMIFS([2]ДиР!$H:$H,[2]ДиР!$A:$A,MID(CE$8,1,LEN(CE$8)-5),[2]ДиР!$B:$B,[2]Расходы!$A114,[2]ДиР!$E:$E,CONCATENATE("План ",LEFT([2]Расходы!CE$7,4)))</f>
        <v>0</v>
      </c>
      <c r="CG114" s="1130">
        <f>IF(CG$5=[2]Период!$B$2,SUMIFS('[2]Расходы 1'!$G:$G,'[2]Расходы 1'!$A:$A,[2]Расходы!$A114),SUMIFS([2]ДиР!$D:$D,[2]ДиР!$A:$A,MID(CG$8,1,LEN(CG$8)-5),[2]ДиР!$B:$B,[2]Расходы!$A114,[2]ДиР!$E:$E,CONCATENATE("Факт ",LEFT([2]Расходы!CE$7,4))))</f>
        <v>0</v>
      </c>
      <c r="CH114" s="1130">
        <f>IF(CG$5=[2]Период!$B$2,SUMIFS('[2]Расходы 1'!$H:$H,'[2]Расходы 1'!$A:$A,[2]Расходы!$A114),SUMIFS([2]ДиР!$H:$H,[2]ДиР!$A:$A,MID(CG$8,1,LEN(CG$8)-5),[2]ДиР!$B:$B,[2]Расходы!$A114,[2]ДиР!$E:$E,CONCATENATE("Факт ",LEFT([2]Расходы!CE$7,4))))</f>
        <v>0</v>
      </c>
      <c r="CI114" s="1132">
        <f t="shared" si="76"/>
        <v>0</v>
      </c>
      <c r="CJ114" s="1132">
        <f t="shared" si="76"/>
        <v>0</v>
      </c>
      <c r="CK114" s="1130">
        <f t="shared" si="59"/>
        <v>0</v>
      </c>
      <c r="CL114" s="1130">
        <f t="shared" si="59"/>
        <v>0</v>
      </c>
      <c r="CM114" s="1130">
        <f t="shared" si="77"/>
        <v>0</v>
      </c>
      <c r="CN114" s="1130">
        <f t="shared" si="77"/>
        <v>0</v>
      </c>
      <c r="CO114" s="1130">
        <f t="shared" si="77"/>
        <v>0</v>
      </c>
      <c r="CP114" s="1130">
        <f t="shared" si="77"/>
        <v>0</v>
      </c>
      <c r="CQ114" s="1131">
        <f t="shared" si="78"/>
        <v>0</v>
      </c>
      <c r="CR114" s="1131">
        <f t="shared" si="78"/>
        <v>0</v>
      </c>
      <c r="CS114" s="1130">
        <f t="shared" si="60"/>
        <v>0</v>
      </c>
      <c r="CT114" s="1130">
        <f t="shared" si="60"/>
        <v>0</v>
      </c>
      <c r="CU114" s="1130">
        <f>SUMIFS([2]ДиР!$D:$D,[2]ДиР!$A:$A,MID(CU$8,1,LEN(CU$8)-5),[2]ДиР!$B:$B,[2]Расходы!$A114,[2]ДиР!$E:$E,CONCATENATE("План ",LEFT([2]Расходы!CU$7,4)))</f>
        <v>0</v>
      </c>
      <c r="CV114" s="1130">
        <f>SUMIFS([2]ДиР!$H:$H,[2]ДиР!$A:$A,MID(CU$8,1,LEN(CU$8)-5),[2]ДиР!$B:$B,[2]Расходы!$A114,[2]ДиР!$E:$E,CONCATENATE("План ",LEFT([2]Расходы!CU$7,4)))</f>
        <v>0</v>
      </c>
      <c r="CW114" s="1130">
        <f>IF(CW$5=[2]Период!$B$2,SUMIFS('[2]Расходы 1'!$G:$G,'[2]Расходы 1'!$A:$A,[2]Расходы!$A114),SUMIFS([2]ДиР!$D:$D,[2]ДиР!$A:$A,MID(CW$8,1,LEN(CW$8)-5),[2]ДиР!$B:$B,[2]Расходы!$A114,[2]ДиР!$E:$E,CONCATENATE("Факт ",LEFT([2]Расходы!CU$7,4))))</f>
        <v>0</v>
      </c>
      <c r="CX114" s="1130">
        <f>IF(CW$5=[2]Период!$B$2,SUMIFS('[2]Расходы 1'!$H:$H,'[2]Расходы 1'!$A:$A,[2]Расходы!$A114),SUMIFS([2]ДиР!$H:$H,[2]ДиР!$A:$A,MID(CW$8,1,LEN(CW$8)-5),[2]ДиР!$B:$B,[2]Расходы!$A114,[2]ДиР!$E:$E,CONCATENATE("Факт ",LEFT([2]Расходы!CU$7,4))))</f>
        <v>0</v>
      </c>
      <c r="CY114" s="1132">
        <f t="shared" si="79"/>
        <v>0</v>
      </c>
      <c r="CZ114" s="1132">
        <f t="shared" si="79"/>
        <v>0</v>
      </c>
      <c r="DA114" s="1130">
        <f t="shared" si="61"/>
        <v>0</v>
      </c>
      <c r="DB114" s="1130">
        <f t="shared" si="61"/>
        <v>0</v>
      </c>
      <c r="DC114" s="1130">
        <f>SUMIFS([2]ДиР!$D:$D,[2]ДиР!$A:$A,MID(DC$8,1,LEN(DC$8)-5),[2]ДиР!$B:$B,[2]Расходы!$A114,[2]ДиР!$E:$E,CONCATENATE("План ",LEFT([2]Расходы!DC$7,4)))</f>
        <v>0</v>
      </c>
      <c r="DD114" s="1130">
        <f>SUMIFS([2]ДиР!$H:$H,[2]ДиР!$A:$A,MID(DC$8,1,LEN(DC$8)-5),[2]ДиР!$B:$B,[2]Расходы!$A114,[2]ДиР!$E:$E,CONCATENATE("План ",LEFT([2]Расходы!DC$7,4)))</f>
        <v>0</v>
      </c>
      <c r="DE114" s="1130">
        <f>IF(DE$5=[2]Период!$B$2,SUMIFS('[2]Расходы 1'!$G:$G,'[2]Расходы 1'!$A:$A,[2]Расходы!$A114),SUMIFS([2]ДиР!$D:$D,[2]ДиР!$A:$A,MID(DE$8,1,LEN(DE$8)-5),[2]ДиР!$B:$B,[2]Расходы!$A114,[2]ДиР!$E:$E,CONCATENATE("Факт ",LEFT([2]Расходы!DC$7,4))))</f>
        <v>0</v>
      </c>
      <c r="DF114" s="1130">
        <f>IF(DE$5=[2]Период!$B$2,SUMIFS('[2]Расходы 1'!$H:$H,'[2]Расходы 1'!$A:$A,[2]Расходы!$A114),SUMIFS([2]ДиР!$H:$H,[2]ДиР!$A:$A,MID(DE$8,1,LEN(DE$8)-5),[2]ДиР!$B:$B,[2]Расходы!$A114,[2]ДиР!$E:$E,CONCATENATE("Факт ",LEFT([2]Расходы!DC$7,4))))</f>
        <v>0</v>
      </c>
      <c r="DG114" s="1132">
        <f t="shared" si="80"/>
        <v>0</v>
      </c>
      <c r="DH114" s="1132">
        <f t="shared" si="80"/>
        <v>0</v>
      </c>
      <c r="DI114" s="1130">
        <f t="shared" si="62"/>
        <v>0</v>
      </c>
      <c r="DJ114" s="1130">
        <f t="shared" si="62"/>
        <v>0</v>
      </c>
      <c r="DK114" s="1130">
        <f>SUMIFS([2]ДиР!$D:$D,[2]ДиР!$A:$A,MID(DK$8,1,LEN(DK$8)-5),[2]ДиР!$B:$B,[2]Расходы!$A114,[2]ДиР!$E:$E,CONCATENATE("План ",LEFT([2]Расходы!DK$7,4)))</f>
        <v>0</v>
      </c>
      <c r="DL114" s="1130">
        <f>SUMIFS([2]ДиР!$H:$H,[2]ДиР!$A:$A,MID(DK$8,1,LEN(DK$8)-5),[2]ДиР!$B:$B,[2]Расходы!$A114,[2]ДиР!$E:$E,CONCATENATE("План ",LEFT([2]Расходы!DK$7,4)))</f>
        <v>0</v>
      </c>
      <c r="DM114" s="1130">
        <f>IF(DM$5=[2]Период!$B$2,SUMIFS('[2]Расходы 1'!$G:$G,'[2]Расходы 1'!$A:$A,[2]Расходы!$A114),SUMIFS([2]ДиР!$D:$D,[2]ДиР!$A:$A,MID(DM$8,1,LEN(DM$8)-5),[2]ДиР!$B:$B,[2]Расходы!$A114,[2]ДиР!$E:$E,CONCATENATE("Факт ",LEFT([2]Расходы!DK$7,4))))</f>
        <v>0</v>
      </c>
      <c r="DN114" s="1130">
        <f>IF(DM$5=[2]Период!$B$2,SUMIFS('[2]Расходы 1'!$H:$H,'[2]Расходы 1'!$A:$A,[2]Расходы!$A114),SUMIFS([2]ДиР!$H:$H,[2]ДиР!$A:$A,MID(DM$8,1,LEN(DM$8)-5),[2]ДиР!$B:$B,[2]Расходы!$A114,[2]ДиР!$E:$E,CONCATENATE("Факт ",LEFT([2]Расходы!DK$7,4))))</f>
        <v>0</v>
      </c>
      <c r="DO114" s="1132">
        <f t="shared" si="81"/>
        <v>0</v>
      </c>
      <c r="DP114" s="1132">
        <f t="shared" si="81"/>
        <v>0</v>
      </c>
      <c r="DQ114" s="1130">
        <f t="shared" si="63"/>
        <v>0</v>
      </c>
      <c r="DR114" s="1130">
        <f t="shared" si="63"/>
        <v>0</v>
      </c>
      <c r="DS114" s="1130">
        <f t="shared" si="85"/>
        <v>0</v>
      </c>
      <c r="DT114" s="1130">
        <f t="shared" si="85"/>
        <v>0</v>
      </c>
      <c r="DU114" s="1130">
        <f t="shared" si="85"/>
        <v>0</v>
      </c>
      <c r="DV114" s="1130">
        <f t="shared" si="85"/>
        <v>0</v>
      </c>
      <c r="DW114" s="1131">
        <f t="shared" si="82"/>
        <v>0</v>
      </c>
      <c r="DX114" s="1131">
        <f t="shared" si="82"/>
        <v>0</v>
      </c>
      <c r="DY114" s="1130">
        <f t="shared" si="64"/>
        <v>0</v>
      </c>
      <c r="DZ114" s="1130">
        <f t="shared" si="64"/>
        <v>0</v>
      </c>
      <c r="EA114" s="1130">
        <f t="shared" si="65"/>
        <v>0</v>
      </c>
      <c r="EB114" s="1130">
        <f t="shared" si="65"/>
        <v>0</v>
      </c>
      <c r="EC114" s="1130">
        <f t="shared" si="65"/>
        <v>0</v>
      </c>
      <c r="ED114" s="1130">
        <f t="shared" si="65"/>
        <v>0</v>
      </c>
      <c r="EE114" s="1131">
        <f t="shared" si="83"/>
        <v>0</v>
      </c>
      <c r="EF114" s="1131">
        <f t="shared" si="83"/>
        <v>0</v>
      </c>
      <c r="EG114" s="1130">
        <f t="shared" si="66"/>
        <v>0</v>
      </c>
      <c r="EH114" s="1130">
        <f t="shared" si="66"/>
        <v>0</v>
      </c>
    </row>
    <row r="115" spans="1:138" ht="12.75" outlineLevel="1" x14ac:dyDescent="0.2">
      <c r="A115" s="1104">
        <v>3104010000</v>
      </c>
      <c r="B115" s="1108" t="s">
        <v>424</v>
      </c>
      <c r="C115" s="1130"/>
      <c r="D115" s="1130"/>
      <c r="E115" s="1130"/>
      <c r="F115" s="1130"/>
      <c r="G115" s="1131">
        <f t="shared" si="86"/>
        <v>0</v>
      </c>
      <c r="H115" s="1131">
        <f t="shared" si="86"/>
        <v>0</v>
      </c>
      <c r="I115" s="1130">
        <f t="shared" si="87"/>
        <v>0</v>
      </c>
      <c r="J115" s="1130">
        <f t="shared" si="87"/>
        <v>0</v>
      </c>
      <c r="K115" s="1130"/>
      <c r="L115" s="1130"/>
      <c r="M115" s="1130"/>
      <c r="N115" s="1130"/>
      <c r="O115" s="1131">
        <f t="shared" si="67"/>
        <v>0</v>
      </c>
      <c r="P115" s="1131">
        <f t="shared" si="67"/>
        <v>0</v>
      </c>
      <c r="Q115" s="1130">
        <f t="shared" si="50"/>
        <v>0</v>
      </c>
      <c r="R115" s="1130">
        <f t="shared" si="50"/>
        <v>0</v>
      </c>
      <c r="S115" s="1130"/>
      <c r="T115" s="1130"/>
      <c r="U115" s="1130"/>
      <c r="V115" s="1130"/>
      <c r="W115" s="1132">
        <f t="shared" si="68"/>
        <v>0</v>
      </c>
      <c r="X115" s="1132">
        <f t="shared" si="68"/>
        <v>0</v>
      </c>
      <c r="Y115" s="1130">
        <f t="shared" si="51"/>
        <v>0</v>
      </c>
      <c r="Z115" s="1130">
        <f t="shared" si="51"/>
        <v>0</v>
      </c>
      <c r="AA115" s="1130">
        <f t="shared" si="88"/>
        <v>0</v>
      </c>
      <c r="AB115" s="1130">
        <f t="shared" si="88"/>
        <v>0</v>
      </c>
      <c r="AC115" s="1130">
        <f t="shared" si="88"/>
        <v>0</v>
      </c>
      <c r="AD115" s="1130">
        <f t="shared" si="88"/>
        <v>0</v>
      </c>
      <c r="AE115" s="1132">
        <f t="shared" si="69"/>
        <v>0</v>
      </c>
      <c r="AF115" s="1132">
        <f t="shared" si="69"/>
        <v>0</v>
      </c>
      <c r="AG115" s="1130">
        <f t="shared" si="52"/>
        <v>0</v>
      </c>
      <c r="AH115" s="1130">
        <f t="shared" si="52"/>
        <v>0</v>
      </c>
      <c r="AI115" s="1130">
        <f>SUMIFS([2]ДиР!$D:$D,[2]ДиР!$A:$A,MID(AI$8,1,LEN(AI$8)-5),[2]ДиР!$B:$B,[2]Расходы!$A115,[2]ДиР!$E:$E,CONCATENATE("План ",LEFT([2]Расходы!AI$7,4)))</f>
        <v>56944.133741073383</v>
      </c>
      <c r="AJ115" s="1130">
        <f>SUMIFS([2]ДиР!$H:$H,[2]ДиР!$A:$A,MID(AI$8,1,LEN(AI$8)-5),[2]ДиР!$B:$B,[2]Расходы!$A115,[2]ДиР!$E:$E,CONCATENATE("План ",LEFT([2]Расходы!AI$7,4)))</f>
        <v>826.89513891052616</v>
      </c>
      <c r="AK115" s="1130">
        <f>IF(AK$5=[2]Период!$B$2,SUMIFS('[2]Расходы 1'!$G:$G,'[2]Расходы 1'!$A:$A,[2]Расходы!$A115),SUMIFS([2]ДиР!$D:$D,[2]ДиР!$A:$A,MID(AK$8,1,LEN(AK$8)-5),[2]ДиР!$B:$B,[2]Расходы!$A115,[2]ДиР!$E:$E,CONCATENATE("Факт ",LEFT([2]Расходы!AI$7,4))))</f>
        <v>0</v>
      </c>
      <c r="AL115" s="1130">
        <f>IF(AK$5=[2]Период!$B$2,SUMIFS('[2]Расходы 1'!$H:$H,'[2]Расходы 1'!$A:$A,[2]Расходы!$A115),SUMIFS([2]ДиР!$H:$H,[2]ДиР!$A:$A,MID(AK$8,1,LEN(AK$8)-5),[2]ДиР!$B:$B,[2]Расходы!$A115,[2]ДиР!$E:$E,CONCATENATE("Факт ",LEFT([2]Расходы!AI$7,4))))</f>
        <v>0</v>
      </c>
      <c r="AM115" s="1132">
        <f t="shared" si="70"/>
        <v>0</v>
      </c>
      <c r="AN115" s="1132">
        <f t="shared" si="70"/>
        <v>0</v>
      </c>
      <c r="AO115" s="1130">
        <f t="shared" si="53"/>
        <v>-56944.133741073383</v>
      </c>
      <c r="AP115" s="1130">
        <f t="shared" si="53"/>
        <v>-826.89513891052616</v>
      </c>
      <c r="AQ115" s="1130">
        <f>SUMIFS([2]ДиР!$D:$D,[2]ДиР!$A:$A,MID(AQ$8,1,LEN(AQ$8)-5),[2]ДиР!$B:$B,[2]Расходы!$A115,[2]ДиР!$E:$E,CONCATENATE("План ",LEFT([2]Расходы!AQ$7,4)))</f>
        <v>64861.03471708305</v>
      </c>
      <c r="AR115" s="1130">
        <f>SUMIFS([2]ДиР!$H:$H,[2]ДиР!$A:$A,MID(AQ$8,1,LEN(AQ$8)-5),[2]ДиР!$B:$B,[2]Расходы!$A115,[2]ДиР!$E:$E,CONCATENATE("План ",LEFT([2]Расходы!AQ$7,4)))</f>
        <v>938.1794274547342</v>
      </c>
      <c r="AS115" s="1130">
        <f>IF(AS$5=[2]Период!$B$2,SUMIFS('[2]Расходы 1'!$G:$G,'[2]Расходы 1'!$A:$A,[2]Расходы!$A115),SUMIFS([2]ДиР!$D:$D,[2]ДиР!$A:$A,MID(AS$8,1,LEN(AS$8)-5),[2]ДиР!$B:$B,[2]Расходы!$A115,[2]ДиР!$E:$E,CONCATENATE("Факт ",LEFT([2]Расходы!AQ$7,4))))</f>
        <v>0</v>
      </c>
      <c r="AT115" s="1130">
        <f>IF(AS$5=[2]Период!$B$2,SUMIFS('[2]Расходы 1'!$H:$H,'[2]Расходы 1'!$A:$A,[2]Расходы!$A115),SUMIFS([2]ДиР!$H:$H,[2]ДиР!$A:$A,MID(AS$8,1,LEN(AS$8)-5),[2]ДиР!$B:$B,[2]Расходы!$A115,[2]ДиР!$E:$E,CONCATENATE("Факт ",LEFT([2]Расходы!AQ$7,4))))</f>
        <v>0</v>
      </c>
      <c r="AU115" s="1132">
        <f t="shared" si="84"/>
        <v>0</v>
      </c>
      <c r="AV115" s="1132">
        <f t="shared" si="84"/>
        <v>0</v>
      </c>
      <c r="AW115" s="1130">
        <f t="shared" si="54"/>
        <v>-64861.03471708305</v>
      </c>
      <c r="AX115" s="1130">
        <f t="shared" si="54"/>
        <v>-938.1794274547342</v>
      </c>
      <c r="AY115" s="1130">
        <f>SUMIFS([2]ДиР!$D:$D,[2]ДиР!$A:$A,MID(AY$8,1,LEN(AY$8)-5),[2]ДиР!$B:$B,[2]Расходы!$A115,[2]ДиР!$E:$E,CONCATENATE("План ",LEFT([2]Расходы!AY$7,4)))</f>
        <v>66455.1010263434</v>
      </c>
      <c r="AZ115" s="1130">
        <f>SUMIFS([2]ДиР!$H:$H,[2]ДиР!$A:$A,MID(AY$8,1,LEN(AY$8)-5),[2]ДиР!$B:$B,[2]Расходы!$A115,[2]ДиР!$E:$E,CONCATENATE("План ",LEFT([2]Расходы!AY$7,4)))</f>
        <v>957.49731325327275</v>
      </c>
      <c r="BA115" s="1130">
        <f>IF(BA$5=[2]Период!$B$2,SUMIFS('[2]Расходы 1'!$G:$G,'[2]Расходы 1'!$A:$A,[2]Расходы!$A115),SUMIFS([2]ДиР!$D:$D,[2]ДиР!$A:$A,MID(BA$8,1,LEN(BA$8)-5),[2]ДиР!$B:$B,[2]Расходы!$A115,[2]ДиР!$E:$E,CONCATENATE("Факт ",LEFT([2]Расходы!AY$7,4))))</f>
        <v>0</v>
      </c>
      <c r="BB115" s="1130">
        <f>IF(BA$5=[2]Период!$B$2,SUMIFS('[2]Расходы 1'!$H:$H,'[2]Расходы 1'!$A:$A,[2]Расходы!$A115),SUMIFS([2]ДиР!$H:$H,[2]ДиР!$A:$A,MID(BA$8,1,LEN(BA$8)-5),[2]ДиР!$B:$B,[2]Расходы!$A115,[2]ДиР!$E:$E,CONCATENATE("Факт ",LEFT([2]Расходы!AY$7,4))))</f>
        <v>0</v>
      </c>
      <c r="BC115" s="1132">
        <f t="shared" si="71"/>
        <v>0</v>
      </c>
      <c r="BD115" s="1132">
        <f t="shared" si="71"/>
        <v>0</v>
      </c>
      <c r="BE115" s="1130">
        <f t="shared" si="55"/>
        <v>-66455.1010263434</v>
      </c>
      <c r="BF115" s="1130">
        <f t="shared" si="55"/>
        <v>-957.49731325327275</v>
      </c>
      <c r="BG115" s="1130">
        <f t="shared" si="72"/>
        <v>188260.26948449982</v>
      </c>
      <c r="BH115" s="1130">
        <f t="shared" si="72"/>
        <v>2722.5718796185329</v>
      </c>
      <c r="BI115" s="1130">
        <f t="shared" si="72"/>
        <v>0</v>
      </c>
      <c r="BJ115" s="1130">
        <f t="shared" si="72"/>
        <v>0</v>
      </c>
      <c r="BK115" s="1131">
        <f t="shared" si="73"/>
        <v>0</v>
      </c>
      <c r="BL115" s="1131">
        <f t="shared" si="73"/>
        <v>0</v>
      </c>
      <c r="BM115" s="1130">
        <f t="shared" si="56"/>
        <v>-188260.26948449982</v>
      </c>
      <c r="BN115" s="1130">
        <f t="shared" si="56"/>
        <v>-2722.5718796185329</v>
      </c>
      <c r="BO115" s="1130">
        <f>SUMIFS([2]ДиР!$D:$D,[2]ДиР!$A:$A,MID(BO$8,1,LEN(BO$8)-5),[2]ДиР!$B:$B,[2]Расходы!$A115,[2]ДиР!$E:$E,CONCATENATE("План ",LEFT([2]Расходы!BO$7,4)))</f>
        <v>57431.759340174729</v>
      </c>
      <c r="BP115" s="1130">
        <f>SUMIFS([2]ДиР!$H:$H,[2]ДиР!$A:$A,MID(BO$8,1,LEN(BO$8)-5),[2]ДиР!$B:$B,[2]Расходы!$A115,[2]ДиР!$E:$E,CONCATENATE("План ",LEFT([2]Расходы!BO$7,4)))</f>
        <v>824.24168414233316</v>
      </c>
      <c r="BQ115" s="1130">
        <f>IF(BQ$5=[2]Период!$B$2,SUMIFS('[2]Расходы 1'!$G:$G,'[2]Расходы 1'!$A:$A,[2]Расходы!$A115),SUMIFS([2]ДиР!$D:$D,[2]ДиР!$A:$A,MID(BQ$8,1,LEN(BQ$8)-5),[2]ДиР!$B:$B,[2]Расходы!$A115,[2]ДиР!$E:$E,CONCATENATE("Факт ",LEFT([2]Расходы!BO$7,4))))</f>
        <v>0</v>
      </c>
      <c r="BR115" s="1130">
        <f>IF(BQ$5=[2]Период!$B$2,SUMIFS('[2]Расходы 1'!$H:$H,'[2]Расходы 1'!$A:$A,[2]Расходы!$A115),SUMIFS([2]ДиР!$H:$H,[2]ДиР!$A:$A,MID(BQ$8,1,LEN(BQ$8)-5),[2]ДиР!$B:$B,[2]Расходы!$A115,[2]ДиР!$E:$E,CONCATENATE("Факт ",LEFT([2]Расходы!BO$7,4))))</f>
        <v>0</v>
      </c>
      <c r="BS115" s="1132">
        <f t="shared" si="74"/>
        <v>0</v>
      </c>
      <c r="BT115" s="1132">
        <f t="shared" si="74"/>
        <v>0</v>
      </c>
      <c r="BU115" s="1130">
        <f t="shared" si="57"/>
        <v>-57431.759340174729</v>
      </c>
      <c r="BV115" s="1130">
        <f t="shared" si="57"/>
        <v>-824.24168414233316</v>
      </c>
      <c r="BW115" s="1130">
        <f>SUMIFS([2]ДиР!$D:$D,[2]ДиР!$A:$A,MID(BW$8,1,LEN(BW$8)-5),[2]ДиР!$B:$B,[2]Расходы!$A115,[2]ДиР!$E:$E,CONCATENATE("План ",LEFT([2]Расходы!BW$7,4)))</f>
        <v>88631.275582152419</v>
      </c>
      <c r="BX115" s="1130">
        <f>SUMIFS([2]ДиР!$H:$H,[2]ДиР!$A:$A,MID(BW$8,1,LEN(BW$8)-5),[2]ДиР!$B:$B,[2]Расходы!$A115,[2]ДиР!$E:$E,CONCATENATE("План ",LEFT([2]Расходы!BW$7,4)))</f>
        <v>1266.9755640362007</v>
      </c>
      <c r="BY115" s="1130">
        <f>IF(BY$5=[2]Период!$B$2,SUMIFS('[2]Расходы 1'!$G:$G,'[2]Расходы 1'!$A:$A,[2]Расходы!$A115),SUMIFS([2]ДиР!$D:$D,[2]ДиР!$A:$A,MID(BY$8,1,LEN(BY$8)-5),[2]ДиР!$B:$B,[2]Расходы!$A115,[2]ДиР!$E:$E,CONCATENATE("Факт ",LEFT([2]Расходы!BW$7,4))))</f>
        <v>0</v>
      </c>
      <c r="BZ115" s="1130">
        <f>IF(BY$5=[2]Период!$B$2,SUMIFS('[2]Расходы 1'!$H:$H,'[2]Расходы 1'!$A:$A,[2]Расходы!$A115),SUMIFS([2]ДиР!$H:$H,[2]ДиР!$A:$A,MID(BY$8,1,LEN(BY$8)-5),[2]ДиР!$B:$B,[2]Расходы!$A115,[2]ДиР!$E:$E,CONCATENATE("Факт ",LEFT([2]Расходы!BW$7,4))))</f>
        <v>0</v>
      </c>
      <c r="CA115" s="1132">
        <f t="shared" si="75"/>
        <v>0</v>
      </c>
      <c r="CB115" s="1132">
        <f t="shared" si="75"/>
        <v>0</v>
      </c>
      <c r="CC115" s="1130">
        <f t="shared" si="58"/>
        <v>-88631.275582152419</v>
      </c>
      <c r="CD115" s="1130">
        <f t="shared" si="58"/>
        <v>-1266.9755640362007</v>
      </c>
      <c r="CE115" s="1130">
        <f>SUMIFS([2]ДиР!$D:$D,[2]ДиР!$A:$A,MID(CE$8,1,LEN(CE$8)-5),[2]ДиР!$B:$B,[2]Расходы!$A115,[2]ДиР!$E:$E,CONCATENATE("План ",LEFT([2]Расходы!CE$7,4)))</f>
        <v>60934.616877588931</v>
      </c>
      <c r="CF115" s="1130">
        <f>SUMIFS([2]ДиР!$H:$H,[2]ДиР!$A:$A,MID(CE$8,1,LEN(CE$8)-5),[2]ДиР!$B:$B,[2]Расходы!$A115,[2]ДиР!$E:$E,CONCATENATE("План ",LEFT([2]Расходы!CE$7,4)))</f>
        <v>867.62269569993214</v>
      </c>
      <c r="CG115" s="1130">
        <f>IF(CG$5=[2]Период!$B$2,SUMIFS('[2]Расходы 1'!$G:$G,'[2]Расходы 1'!$A:$A,[2]Расходы!$A115),SUMIFS([2]ДиР!$D:$D,[2]ДиР!$A:$A,MID(CG$8,1,LEN(CG$8)-5),[2]ДиР!$B:$B,[2]Расходы!$A115,[2]ДиР!$E:$E,CONCATENATE("Факт ",LEFT([2]Расходы!CE$7,4))))</f>
        <v>0</v>
      </c>
      <c r="CH115" s="1130">
        <f>IF(CG$5=[2]Период!$B$2,SUMIFS('[2]Расходы 1'!$H:$H,'[2]Расходы 1'!$A:$A,[2]Расходы!$A115),SUMIFS([2]ДиР!$H:$H,[2]ДиР!$A:$A,MID(CG$8,1,LEN(CG$8)-5),[2]ДиР!$B:$B,[2]Расходы!$A115,[2]ДиР!$E:$E,CONCATENATE("Факт ",LEFT([2]Расходы!CE$7,4))))</f>
        <v>0</v>
      </c>
      <c r="CI115" s="1132">
        <f t="shared" si="76"/>
        <v>0</v>
      </c>
      <c r="CJ115" s="1132">
        <f t="shared" si="76"/>
        <v>0</v>
      </c>
      <c r="CK115" s="1130">
        <f t="shared" si="59"/>
        <v>-60934.616877588931</v>
      </c>
      <c r="CL115" s="1130">
        <f t="shared" si="59"/>
        <v>-867.62269569993214</v>
      </c>
      <c r="CM115" s="1130">
        <f t="shared" si="77"/>
        <v>206997.65179991609</v>
      </c>
      <c r="CN115" s="1130">
        <f t="shared" si="77"/>
        <v>2958.8399438784659</v>
      </c>
      <c r="CO115" s="1130">
        <f t="shared" si="77"/>
        <v>0</v>
      </c>
      <c r="CP115" s="1130">
        <f t="shared" si="77"/>
        <v>0</v>
      </c>
      <c r="CQ115" s="1131">
        <f t="shared" si="78"/>
        <v>0</v>
      </c>
      <c r="CR115" s="1131">
        <f t="shared" si="78"/>
        <v>0</v>
      </c>
      <c r="CS115" s="1130">
        <f t="shared" si="60"/>
        <v>-206997.65179991609</v>
      </c>
      <c r="CT115" s="1130">
        <f t="shared" si="60"/>
        <v>-2958.8399438784659</v>
      </c>
      <c r="CU115" s="1130">
        <f>SUMIFS([2]ДиР!$D:$D,[2]ДиР!$A:$A,MID(CU$8,1,LEN(CU$8)-5),[2]ДиР!$B:$B,[2]Расходы!$A115,[2]ДиР!$E:$E,CONCATENATE("План ",LEFT([2]Расходы!CU$7,4)))</f>
        <v>67732.982225534419</v>
      </c>
      <c r="CV115" s="1130">
        <f>SUMIFS([2]ДиР!$H:$H,[2]ДиР!$A:$A,MID(CU$8,1,LEN(CU$8)-5),[2]ДиР!$B:$B,[2]Расходы!$A115,[2]ДиР!$E:$E,CONCATENATE("План ",LEFT([2]Расходы!CU$7,4)))</f>
        <v>960.68338735599491</v>
      </c>
      <c r="CW115" s="1130">
        <f>IF(CW$5=[2]Период!$B$2,SUMIFS('[2]Расходы 1'!$G:$G,'[2]Расходы 1'!$A:$A,[2]Расходы!$A115),SUMIFS([2]ДиР!$D:$D,[2]ДиР!$A:$A,MID(CW$8,1,LEN(CW$8)-5),[2]ДиР!$B:$B,[2]Расходы!$A115,[2]ДиР!$E:$E,CONCATENATE("Факт ",LEFT([2]Расходы!CU$7,4))))</f>
        <v>0</v>
      </c>
      <c r="CX115" s="1130">
        <f>IF(CW$5=[2]Период!$B$2,SUMIFS('[2]Расходы 1'!$H:$H,'[2]Расходы 1'!$A:$A,[2]Расходы!$A115),SUMIFS([2]ДиР!$H:$H,[2]ДиР!$A:$A,MID(CW$8,1,LEN(CW$8)-5),[2]ДиР!$B:$B,[2]Расходы!$A115,[2]ДиР!$E:$E,CONCATENATE("Факт ",LEFT([2]Расходы!CU$7,4))))</f>
        <v>0</v>
      </c>
      <c r="CY115" s="1132">
        <f t="shared" si="79"/>
        <v>0</v>
      </c>
      <c r="CZ115" s="1132">
        <f t="shared" si="79"/>
        <v>0</v>
      </c>
      <c r="DA115" s="1130">
        <f t="shared" si="61"/>
        <v>-67732.982225534419</v>
      </c>
      <c r="DB115" s="1130">
        <f t="shared" si="61"/>
        <v>-960.68338735599491</v>
      </c>
      <c r="DC115" s="1130">
        <f>SUMIFS([2]ДиР!$D:$D,[2]ДиР!$A:$A,MID(DC$8,1,LEN(DC$8)-5),[2]ДиР!$B:$B,[2]Расходы!$A115,[2]ДиР!$E:$E,CONCATENATE("План ",LEFT([2]Расходы!DC$7,4)))</f>
        <v>41959.011455396329</v>
      </c>
      <c r="DD115" s="1130">
        <f>SUMIFS([2]ДиР!$H:$H,[2]ДиР!$A:$A,MID(DC$8,1,LEN(DC$8)-5),[2]ДиР!$B:$B,[2]Расходы!$A115,[2]ДиР!$E:$E,CONCATENATE("План ",LEFT([2]Расходы!DC$7,4)))</f>
        <v>592.85074468945709</v>
      </c>
      <c r="DE115" s="1130">
        <f>IF(DE$5=[2]Период!$B$2,SUMIFS('[2]Расходы 1'!$G:$G,'[2]Расходы 1'!$A:$A,[2]Расходы!$A115),SUMIFS([2]ДиР!$D:$D,[2]ДиР!$A:$A,MID(DE$8,1,LEN(DE$8)-5),[2]ДиР!$B:$B,[2]Расходы!$A115,[2]ДиР!$E:$E,CONCATENATE("Факт ",LEFT([2]Расходы!DC$7,4))))</f>
        <v>0</v>
      </c>
      <c r="DF115" s="1130">
        <f>IF(DE$5=[2]Период!$B$2,SUMIFS('[2]Расходы 1'!$H:$H,'[2]Расходы 1'!$A:$A,[2]Расходы!$A115),SUMIFS([2]ДиР!$H:$H,[2]ДиР!$A:$A,MID(DE$8,1,LEN(DE$8)-5),[2]ДиР!$B:$B,[2]Расходы!$A115,[2]ДиР!$E:$E,CONCATENATE("Факт ",LEFT([2]Расходы!DC$7,4))))</f>
        <v>0</v>
      </c>
      <c r="DG115" s="1132">
        <f t="shared" si="80"/>
        <v>0</v>
      </c>
      <c r="DH115" s="1132">
        <f t="shared" si="80"/>
        <v>0</v>
      </c>
      <c r="DI115" s="1130">
        <f t="shared" si="62"/>
        <v>-41959.011455396329</v>
      </c>
      <c r="DJ115" s="1130">
        <f t="shared" si="62"/>
        <v>-592.85074468945709</v>
      </c>
      <c r="DK115" s="1130">
        <f>SUMIFS([2]ДиР!$D:$D,[2]ДиР!$A:$A,MID(DK$8,1,LEN(DK$8)-5),[2]ДиР!$B:$B,[2]Расходы!$A115,[2]ДиР!$E:$E,CONCATENATE("План ",LEFT([2]Расходы!DK$7,4)))</f>
        <v>34257.780499429464</v>
      </c>
      <c r="DL115" s="1130">
        <f>SUMIFS([2]ДиР!$H:$H,[2]ДиР!$A:$A,MID(DK$8,1,LEN(DK$8)-5),[2]ДиР!$B:$B,[2]Расходы!$A115,[2]ДиР!$E:$E,CONCATENATE("План ",LEFT([2]Расходы!DK$7,4)))</f>
        <v>482.19833203504066</v>
      </c>
      <c r="DM115" s="1130">
        <f>IF(DM$5=[2]Период!$B$2,SUMIFS('[2]Расходы 1'!$G:$G,'[2]Расходы 1'!$A:$A,[2]Расходы!$A115),SUMIFS([2]ДиР!$D:$D,[2]ДиР!$A:$A,MID(DM$8,1,LEN(DM$8)-5),[2]ДиР!$B:$B,[2]Расходы!$A115,[2]ДиР!$E:$E,CONCATENATE("Факт ",LEFT([2]Расходы!DK$7,4))))</f>
        <v>0</v>
      </c>
      <c r="DN115" s="1130">
        <f>IF(DM$5=[2]Период!$B$2,SUMIFS('[2]Расходы 1'!$H:$H,'[2]Расходы 1'!$A:$A,[2]Расходы!$A115),SUMIFS([2]ДиР!$H:$H,[2]ДиР!$A:$A,MID(DM$8,1,LEN(DM$8)-5),[2]ДиР!$B:$B,[2]Расходы!$A115,[2]ДиР!$E:$E,CONCATENATE("Факт ",LEFT([2]Расходы!DK$7,4))))</f>
        <v>0</v>
      </c>
      <c r="DO115" s="1132">
        <f t="shared" si="81"/>
        <v>0</v>
      </c>
      <c r="DP115" s="1132">
        <f t="shared" si="81"/>
        <v>0</v>
      </c>
      <c r="DQ115" s="1130">
        <f t="shared" si="63"/>
        <v>-34257.780499429464</v>
      </c>
      <c r="DR115" s="1130">
        <f t="shared" si="63"/>
        <v>-482.19833203504066</v>
      </c>
      <c r="DS115" s="1130">
        <f t="shared" si="85"/>
        <v>143949.7741803602</v>
      </c>
      <c r="DT115" s="1130">
        <f t="shared" si="85"/>
        <v>2035.7324640804927</v>
      </c>
      <c r="DU115" s="1130">
        <f t="shared" si="85"/>
        <v>0</v>
      </c>
      <c r="DV115" s="1130">
        <f t="shared" si="85"/>
        <v>0</v>
      </c>
      <c r="DW115" s="1131">
        <f t="shared" si="82"/>
        <v>0</v>
      </c>
      <c r="DX115" s="1131">
        <f t="shared" si="82"/>
        <v>0</v>
      </c>
      <c r="DY115" s="1130">
        <f t="shared" si="64"/>
        <v>-143949.7741803602</v>
      </c>
      <c r="DZ115" s="1130">
        <f t="shared" si="64"/>
        <v>-2035.7324640804927</v>
      </c>
      <c r="EA115" s="1130">
        <f t="shared" si="65"/>
        <v>539207.69546477613</v>
      </c>
      <c r="EB115" s="1130">
        <f t="shared" si="65"/>
        <v>7717.144287577491</v>
      </c>
      <c r="EC115" s="1130">
        <f t="shared" si="65"/>
        <v>0</v>
      </c>
      <c r="ED115" s="1130">
        <f t="shared" si="65"/>
        <v>0</v>
      </c>
      <c r="EE115" s="1131">
        <f t="shared" si="83"/>
        <v>0</v>
      </c>
      <c r="EF115" s="1131">
        <f t="shared" si="83"/>
        <v>0</v>
      </c>
      <c r="EG115" s="1130">
        <f t="shared" si="66"/>
        <v>-539207.69546477613</v>
      </c>
      <c r="EH115" s="1130">
        <f t="shared" si="66"/>
        <v>-7717.144287577491</v>
      </c>
    </row>
    <row r="116" spans="1:138" ht="12.75" outlineLevel="1" x14ac:dyDescent="0.2">
      <c r="A116" s="1104">
        <v>3104020000</v>
      </c>
      <c r="B116" s="1108" t="s">
        <v>425</v>
      </c>
      <c r="C116" s="1130"/>
      <c r="D116" s="1130"/>
      <c r="E116" s="1130"/>
      <c r="F116" s="1130"/>
      <c r="G116" s="1131">
        <f t="shared" si="86"/>
        <v>0</v>
      </c>
      <c r="H116" s="1131">
        <f t="shared" si="86"/>
        <v>0</v>
      </c>
      <c r="I116" s="1130">
        <f t="shared" si="87"/>
        <v>0</v>
      </c>
      <c r="J116" s="1130">
        <f t="shared" si="87"/>
        <v>0</v>
      </c>
      <c r="K116" s="1130"/>
      <c r="L116" s="1130"/>
      <c r="M116" s="1130"/>
      <c r="N116" s="1130"/>
      <c r="O116" s="1131">
        <f t="shared" si="67"/>
        <v>0</v>
      </c>
      <c r="P116" s="1131">
        <f t="shared" si="67"/>
        <v>0</v>
      </c>
      <c r="Q116" s="1130">
        <f t="shared" si="50"/>
        <v>0</v>
      </c>
      <c r="R116" s="1130">
        <f t="shared" si="50"/>
        <v>0</v>
      </c>
      <c r="S116" s="1130"/>
      <c r="T116" s="1130"/>
      <c r="U116" s="1130"/>
      <c r="V116" s="1130"/>
      <c r="W116" s="1132">
        <f t="shared" si="68"/>
        <v>0</v>
      </c>
      <c r="X116" s="1132">
        <f t="shared" si="68"/>
        <v>0</v>
      </c>
      <c r="Y116" s="1130">
        <f t="shared" si="51"/>
        <v>0</v>
      </c>
      <c r="Z116" s="1130">
        <f t="shared" si="51"/>
        <v>0</v>
      </c>
      <c r="AA116" s="1130">
        <f t="shared" si="88"/>
        <v>0</v>
      </c>
      <c r="AB116" s="1130">
        <f t="shared" si="88"/>
        <v>0</v>
      </c>
      <c r="AC116" s="1130">
        <f t="shared" si="88"/>
        <v>0</v>
      </c>
      <c r="AD116" s="1130">
        <f t="shared" si="88"/>
        <v>0</v>
      </c>
      <c r="AE116" s="1132">
        <f t="shared" si="69"/>
        <v>0</v>
      </c>
      <c r="AF116" s="1132">
        <f t="shared" si="69"/>
        <v>0</v>
      </c>
      <c r="AG116" s="1130">
        <f t="shared" si="52"/>
        <v>0</v>
      </c>
      <c r="AH116" s="1130">
        <f t="shared" si="52"/>
        <v>0</v>
      </c>
      <c r="AI116" s="1130">
        <f>SUMIFS([2]ДиР!$D:$D,[2]ДиР!$A:$A,MID(AI$8,1,LEN(AI$8)-5),[2]ДиР!$B:$B,[2]Расходы!$A116,[2]ДиР!$E:$E,CONCATENATE("План ",LEFT([2]Расходы!AI$7,4)))</f>
        <v>41986.729424039651</v>
      </c>
      <c r="AJ116" s="1130">
        <f>SUMIFS([2]ДиР!$H:$H,[2]ДиР!$A:$A,MID(AI$8,1,LEN(AI$8)-5),[2]ДиР!$B:$B,[2]Расходы!$A116,[2]ДиР!$E:$E,CONCATENATE("План ",LEFT([2]Расходы!AI$7,4)))</f>
        <v>609.69620887300744</v>
      </c>
      <c r="AK116" s="1130">
        <f>IF(AK$5=[2]Период!$B$2,SUMIFS('[2]Расходы 1'!$G:$G,'[2]Расходы 1'!$A:$A,[2]Расходы!$A116),SUMIFS([2]ДиР!$D:$D,[2]ДиР!$A:$A,MID(AK$8,1,LEN(AK$8)-5),[2]ДиР!$B:$B,[2]Расходы!$A116,[2]ДиР!$E:$E,CONCATENATE("Факт ",LEFT([2]Расходы!AI$7,4))))</f>
        <v>0</v>
      </c>
      <c r="AL116" s="1130">
        <f>IF(AK$5=[2]Период!$B$2,SUMIFS('[2]Расходы 1'!$H:$H,'[2]Расходы 1'!$A:$A,[2]Расходы!$A116),SUMIFS([2]ДиР!$H:$H,[2]ДиР!$A:$A,MID(AK$8,1,LEN(AK$8)-5),[2]ДиР!$B:$B,[2]Расходы!$A116,[2]ДиР!$E:$E,CONCATENATE("Факт ",LEFT([2]Расходы!AI$7,4))))</f>
        <v>0</v>
      </c>
      <c r="AM116" s="1132">
        <f t="shared" si="70"/>
        <v>0</v>
      </c>
      <c r="AN116" s="1132">
        <f t="shared" si="70"/>
        <v>0</v>
      </c>
      <c r="AO116" s="1130">
        <f t="shared" si="53"/>
        <v>-41986.729424039651</v>
      </c>
      <c r="AP116" s="1130">
        <f t="shared" si="53"/>
        <v>-609.69620887300744</v>
      </c>
      <c r="AQ116" s="1130">
        <f>SUMIFS([2]ДиР!$D:$D,[2]ДиР!$A:$A,MID(AQ$8,1,LEN(AQ$8)-5),[2]ДиР!$B:$B,[2]Расходы!$A116,[2]ДиР!$E:$E,CONCATENATE("План ",LEFT([2]Расходы!AQ$7,4)))</f>
        <v>34734.753469679374</v>
      </c>
      <c r="AR116" s="1130">
        <f>SUMIFS([2]ДиР!$H:$H,[2]ДиР!$A:$A,MID(AQ$8,1,LEN(AQ$8)-5),[2]ДиР!$B:$B,[2]Расходы!$A116,[2]ДиР!$E:$E,CONCATENATE("План ",LEFT([2]Расходы!AQ$7,4)))</f>
        <v>502.41923005249686</v>
      </c>
      <c r="AS116" s="1130">
        <f>IF(AS$5=[2]Период!$B$2,SUMIFS('[2]Расходы 1'!$G:$G,'[2]Расходы 1'!$A:$A,[2]Расходы!$A116),SUMIFS([2]ДиР!$D:$D,[2]ДиР!$A:$A,MID(AS$8,1,LEN(AS$8)-5),[2]ДиР!$B:$B,[2]Расходы!$A116,[2]ДиР!$E:$E,CONCATENATE("Факт ",LEFT([2]Расходы!AQ$7,4))))</f>
        <v>0</v>
      </c>
      <c r="AT116" s="1130">
        <f>IF(AS$5=[2]Период!$B$2,SUMIFS('[2]Расходы 1'!$H:$H,'[2]Расходы 1'!$A:$A,[2]Расходы!$A116),SUMIFS([2]ДиР!$H:$H,[2]ДиР!$A:$A,MID(AS$8,1,LEN(AS$8)-5),[2]ДиР!$B:$B,[2]Расходы!$A116,[2]ДиР!$E:$E,CONCATENATE("Факт ",LEFT([2]Расходы!AQ$7,4))))</f>
        <v>0</v>
      </c>
      <c r="AU116" s="1132">
        <f t="shared" si="84"/>
        <v>0</v>
      </c>
      <c r="AV116" s="1132">
        <f t="shared" si="84"/>
        <v>0</v>
      </c>
      <c r="AW116" s="1130">
        <f t="shared" si="54"/>
        <v>-34734.753469679374</v>
      </c>
      <c r="AX116" s="1130">
        <f t="shared" si="54"/>
        <v>-502.41923005249686</v>
      </c>
      <c r="AY116" s="1130">
        <f>SUMIFS([2]ДиР!$D:$D,[2]ДиР!$A:$A,MID(AY$8,1,LEN(AY$8)-5),[2]ДиР!$B:$B,[2]Расходы!$A116,[2]ДиР!$E:$E,CONCATENATE("План ",LEFT([2]Расходы!AY$7,4)))</f>
        <v>28064.846209204465</v>
      </c>
      <c r="AZ116" s="1130">
        <f>SUMIFS([2]ДиР!$H:$H,[2]ДиР!$A:$A,MID(AY$8,1,LEN(AY$8)-5),[2]ДиР!$B:$B,[2]Расходы!$A116,[2]ДиР!$E:$E,CONCATENATE("План ",LEFT([2]Расходы!AY$7,4)))</f>
        <v>404.36346386001679</v>
      </c>
      <c r="BA116" s="1130">
        <f>IF(BA$5=[2]Период!$B$2,SUMIFS('[2]Расходы 1'!$G:$G,'[2]Расходы 1'!$A:$A,[2]Расходы!$A116),SUMIFS([2]ДиР!$D:$D,[2]ДиР!$A:$A,MID(BA$8,1,LEN(BA$8)-5),[2]ДиР!$B:$B,[2]Расходы!$A116,[2]ДиР!$E:$E,CONCATENATE("Факт ",LEFT([2]Расходы!AY$7,4))))</f>
        <v>0</v>
      </c>
      <c r="BB116" s="1130">
        <f>IF(BA$5=[2]Период!$B$2,SUMIFS('[2]Расходы 1'!$H:$H,'[2]Расходы 1'!$A:$A,[2]Расходы!$A116),SUMIFS([2]ДиР!$H:$H,[2]ДиР!$A:$A,MID(BA$8,1,LEN(BA$8)-5),[2]ДиР!$B:$B,[2]Расходы!$A116,[2]ДиР!$E:$E,CONCATENATE("Факт ",LEFT([2]Расходы!AY$7,4))))</f>
        <v>0</v>
      </c>
      <c r="BC116" s="1132">
        <f t="shared" si="71"/>
        <v>0</v>
      </c>
      <c r="BD116" s="1132">
        <f t="shared" si="71"/>
        <v>0</v>
      </c>
      <c r="BE116" s="1130">
        <f t="shared" si="55"/>
        <v>-28064.846209204465</v>
      </c>
      <c r="BF116" s="1130">
        <f t="shared" si="55"/>
        <v>-404.36346386001679</v>
      </c>
      <c r="BG116" s="1130">
        <f t="shared" si="72"/>
        <v>104786.32910292348</v>
      </c>
      <c r="BH116" s="1130">
        <f t="shared" si="72"/>
        <v>1516.4789027855211</v>
      </c>
      <c r="BI116" s="1130">
        <f t="shared" si="72"/>
        <v>0</v>
      </c>
      <c r="BJ116" s="1130">
        <f t="shared" si="72"/>
        <v>0</v>
      </c>
      <c r="BK116" s="1131">
        <f t="shared" si="73"/>
        <v>0</v>
      </c>
      <c r="BL116" s="1131">
        <f t="shared" si="73"/>
        <v>0</v>
      </c>
      <c r="BM116" s="1130">
        <f t="shared" si="56"/>
        <v>-104786.32910292348</v>
      </c>
      <c r="BN116" s="1130">
        <f t="shared" si="56"/>
        <v>-1516.4789027855211</v>
      </c>
      <c r="BO116" s="1130">
        <f>SUMIFS([2]ДиР!$D:$D,[2]ДиР!$A:$A,MID(BO$8,1,LEN(BO$8)-5),[2]ДиР!$B:$B,[2]Расходы!$A116,[2]ДиР!$E:$E,CONCATENATE("План ",LEFT([2]Расходы!BO$7,4)))</f>
        <v>28508.891670643541</v>
      </c>
      <c r="BP116" s="1130">
        <f>SUMIFS([2]ДиР!$H:$H,[2]ДиР!$A:$A,MID(BO$8,1,LEN(BO$8)-5),[2]ДиР!$B:$B,[2]Расходы!$A116,[2]ДиР!$E:$E,CONCATENATE("План ",LEFT([2]Расходы!BO$7,4)))</f>
        <v>409.15021851341874</v>
      </c>
      <c r="BQ116" s="1130">
        <f>IF(BQ$5=[2]Период!$B$2,SUMIFS('[2]Расходы 1'!$G:$G,'[2]Расходы 1'!$A:$A,[2]Расходы!$A116),SUMIFS([2]ДиР!$D:$D,[2]ДиР!$A:$A,MID(BQ$8,1,LEN(BQ$8)-5),[2]ДиР!$B:$B,[2]Расходы!$A116,[2]ДиР!$E:$E,CONCATENATE("Факт ",LEFT([2]Расходы!BO$7,4))))</f>
        <v>0</v>
      </c>
      <c r="BR116" s="1130">
        <f>IF(BQ$5=[2]Период!$B$2,SUMIFS('[2]Расходы 1'!$H:$H,'[2]Расходы 1'!$A:$A,[2]Расходы!$A116),SUMIFS([2]ДиР!$H:$H,[2]ДиР!$A:$A,MID(BQ$8,1,LEN(BQ$8)-5),[2]ДиР!$B:$B,[2]Расходы!$A116,[2]ДиР!$E:$E,CONCATENATE("Факт ",LEFT([2]Расходы!BO$7,4))))</f>
        <v>0</v>
      </c>
      <c r="BS116" s="1132">
        <f t="shared" si="74"/>
        <v>0</v>
      </c>
      <c r="BT116" s="1132">
        <f t="shared" si="74"/>
        <v>0</v>
      </c>
      <c r="BU116" s="1130">
        <f t="shared" si="57"/>
        <v>-28508.891670643541</v>
      </c>
      <c r="BV116" s="1130">
        <f t="shared" si="57"/>
        <v>-409.15021851341874</v>
      </c>
      <c r="BW116" s="1130">
        <f>SUMIFS([2]ДиР!$D:$D,[2]ДиР!$A:$A,MID(BW$8,1,LEN(BW$8)-5),[2]ДиР!$B:$B,[2]Расходы!$A116,[2]ДиР!$E:$E,CONCATENATE("План ",LEFT([2]Расходы!BW$7,4)))</f>
        <v>37595.095936568818</v>
      </c>
      <c r="BX116" s="1130">
        <f>SUMIFS([2]ДиР!$H:$H,[2]ДиР!$A:$A,MID(BW$8,1,LEN(BW$8)-5),[2]ДиР!$B:$B,[2]Расходы!$A116,[2]ДиР!$E:$E,CONCATENATE("План ",LEFT([2]Расходы!BW$7,4)))</f>
        <v>537.418282275303</v>
      </c>
      <c r="BY116" s="1130">
        <f>IF(BY$5=[2]Период!$B$2,SUMIFS('[2]Расходы 1'!$G:$G,'[2]Расходы 1'!$A:$A,[2]Расходы!$A116),SUMIFS([2]ДиР!$D:$D,[2]ДиР!$A:$A,MID(BY$8,1,LEN(BY$8)-5),[2]ДиР!$B:$B,[2]Расходы!$A116,[2]ДиР!$E:$E,CONCATENATE("Факт ",LEFT([2]Расходы!BW$7,4))))</f>
        <v>0</v>
      </c>
      <c r="BZ116" s="1130">
        <f>IF(BY$5=[2]Период!$B$2,SUMIFS('[2]Расходы 1'!$H:$H,'[2]Расходы 1'!$A:$A,[2]Расходы!$A116),SUMIFS([2]ДиР!$H:$H,[2]ДиР!$A:$A,MID(BY$8,1,LEN(BY$8)-5),[2]ДиР!$B:$B,[2]Расходы!$A116,[2]ДиР!$E:$E,CONCATENATE("Факт ",LEFT([2]Расходы!BW$7,4))))</f>
        <v>0</v>
      </c>
      <c r="CA116" s="1132">
        <f t="shared" si="75"/>
        <v>0</v>
      </c>
      <c r="CB116" s="1132">
        <f t="shared" si="75"/>
        <v>0</v>
      </c>
      <c r="CC116" s="1130">
        <f t="shared" si="58"/>
        <v>-37595.095936568818</v>
      </c>
      <c r="CD116" s="1130">
        <f t="shared" si="58"/>
        <v>-537.418282275303</v>
      </c>
      <c r="CE116" s="1130">
        <f>SUMIFS([2]ДиР!$D:$D,[2]ДиР!$A:$A,MID(CE$8,1,LEN(CE$8)-5),[2]ДиР!$B:$B,[2]Расходы!$A116,[2]ДиР!$E:$E,CONCATENATE("План ",LEFT([2]Расходы!CE$7,4)))</f>
        <v>35596.528584694526</v>
      </c>
      <c r="CF116" s="1130">
        <f>SUMIFS([2]ДиР!$H:$H,[2]ДиР!$A:$A,MID(CE$8,1,LEN(CE$8)-5),[2]ДиР!$B:$B,[2]Расходы!$A116,[2]ДиР!$E:$E,CONCATENATE("План ",LEFT([2]Расходы!CE$7,4)))</f>
        <v>506.84418267953822</v>
      </c>
      <c r="CG116" s="1130">
        <f>IF(CG$5=[2]Период!$B$2,SUMIFS('[2]Расходы 1'!$G:$G,'[2]Расходы 1'!$A:$A,[2]Расходы!$A116),SUMIFS([2]ДиР!$D:$D,[2]ДиР!$A:$A,MID(CG$8,1,LEN(CG$8)-5),[2]ДиР!$B:$B,[2]Расходы!$A116,[2]ДиР!$E:$E,CONCATENATE("Факт ",LEFT([2]Расходы!CE$7,4))))</f>
        <v>0</v>
      </c>
      <c r="CH116" s="1130">
        <f>IF(CG$5=[2]Период!$B$2,SUMIFS('[2]Расходы 1'!$H:$H,'[2]Расходы 1'!$A:$A,[2]Расходы!$A116),SUMIFS([2]ДиР!$H:$H,[2]ДиР!$A:$A,MID(CG$8,1,LEN(CG$8)-5),[2]ДиР!$B:$B,[2]Расходы!$A116,[2]ДиР!$E:$E,CONCATENATE("Факт ",LEFT([2]Расходы!CE$7,4))))</f>
        <v>0</v>
      </c>
      <c r="CI116" s="1132">
        <f t="shared" si="76"/>
        <v>0</v>
      </c>
      <c r="CJ116" s="1132">
        <f t="shared" si="76"/>
        <v>0</v>
      </c>
      <c r="CK116" s="1130">
        <f t="shared" si="59"/>
        <v>-35596.528584694526</v>
      </c>
      <c r="CL116" s="1130">
        <f t="shared" si="59"/>
        <v>-506.84418267953822</v>
      </c>
      <c r="CM116" s="1130">
        <f t="shared" si="77"/>
        <v>101700.51619190689</v>
      </c>
      <c r="CN116" s="1130">
        <f t="shared" si="77"/>
        <v>1453.4126834682597</v>
      </c>
      <c r="CO116" s="1130">
        <f t="shared" si="77"/>
        <v>0</v>
      </c>
      <c r="CP116" s="1130">
        <f t="shared" si="77"/>
        <v>0</v>
      </c>
      <c r="CQ116" s="1131">
        <f t="shared" si="78"/>
        <v>0</v>
      </c>
      <c r="CR116" s="1131">
        <f t="shared" si="78"/>
        <v>0</v>
      </c>
      <c r="CS116" s="1130">
        <f t="shared" si="60"/>
        <v>-101700.51619190689</v>
      </c>
      <c r="CT116" s="1130">
        <f t="shared" si="60"/>
        <v>-1453.4126834682597</v>
      </c>
      <c r="CU116" s="1130">
        <f>SUMIFS([2]ДиР!$D:$D,[2]ДиР!$A:$A,MID(CU$8,1,LEN(CU$8)-5),[2]ДиР!$B:$B,[2]Расходы!$A116,[2]ДиР!$E:$E,CONCATENATE("План ",LEFT([2]Расходы!CU$7,4)))</f>
        <v>40375.42158160072</v>
      </c>
      <c r="CV116" s="1130">
        <f>SUMIFS([2]ДиР!$H:$H,[2]ДиР!$A:$A,MID(CU$8,1,LEN(CU$8)-5),[2]ДиР!$B:$B,[2]Расходы!$A116,[2]ДиР!$E:$E,CONCATENATE("План ",LEFT([2]Расходы!CU$7,4)))</f>
        <v>572.66040112900816</v>
      </c>
      <c r="CW116" s="1130">
        <f>IF(CW$5=[2]Период!$B$2,SUMIFS('[2]Расходы 1'!$G:$G,'[2]Расходы 1'!$A:$A,[2]Расходы!$A116),SUMIFS([2]ДиР!$D:$D,[2]ДиР!$A:$A,MID(CW$8,1,LEN(CW$8)-5),[2]ДиР!$B:$B,[2]Расходы!$A116,[2]ДиР!$E:$E,CONCATENATE("Факт ",LEFT([2]Расходы!CU$7,4))))</f>
        <v>0</v>
      </c>
      <c r="CX116" s="1130">
        <f>IF(CW$5=[2]Период!$B$2,SUMIFS('[2]Расходы 1'!$H:$H,'[2]Расходы 1'!$A:$A,[2]Расходы!$A116),SUMIFS([2]ДиР!$H:$H,[2]ДиР!$A:$A,MID(CW$8,1,LEN(CW$8)-5),[2]ДиР!$B:$B,[2]Расходы!$A116,[2]ДиР!$E:$E,CONCATENATE("Факт ",LEFT([2]Расходы!CU$7,4))))</f>
        <v>0</v>
      </c>
      <c r="CY116" s="1132">
        <f t="shared" si="79"/>
        <v>0</v>
      </c>
      <c r="CZ116" s="1132">
        <f t="shared" si="79"/>
        <v>0</v>
      </c>
      <c r="DA116" s="1130">
        <f t="shared" si="61"/>
        <v>-40375.42158160072</v>
      </c>
      <c r="DB116" s="1130">
        <f t="shared" si="61"/>
        <v>-572.66040112900816</v>
      </c>
      <c r="DC116" s="1130">
        <f>SUMIFS([2]ДиР!$D:$D,[2]ДиР!$A:$A,MID(DC$8,1,LEN(DC$8)-5),[2]ДиР!$B:$B,[2]Расходы!$A116,[2]ДиР!$E:$E,CONCATENATE("План ",LEFT([2]Расходы!DC$7,4)))</f>
        <v>22156.295130252591</v>
      </c>
      <c r="DD116" s="1130">
        <f>SUMIFS([2]ДиР!$H:$H,[2]ДиР!$A:$A,MID(DC$8,1,LEN(DC$8)-5),[2]ДиР!$B:$B,[2]Расходы!$A116,[2]ДиР!$E:$E,CONCATENATE("План ",LEFT([2]Расходы!DC$7,4)))</f>
        <v>313.05256277290835</v>
      </c>
      <c r="DE116" s="1130">
        <f>IF(DE$5=[2]Период!$B$2,SUMIFS('[2]Расходы 1'!$G:$G,'[2]Расходы 1'!$A:$A,[2]Расходы!$A116),SUMIFS([2]ДиР!$D:$D,[2]ДиР!$A:$A,MID(DE$8,1,LEN(DE$8)-5),[2]ДиР!$B:$B,[2]Расходы!$A116,[2]ДиР!$E:$E,CONCATENATE("Факт ",LEFT([2]Расходы!DC$7,4))))</f>
        <v>0</v>
      </c>
      <c r="DF116" s="1130">
        <f>IF(DE$5=[2]Период!$B$2,SUMIFS('[2]Расходы 1'!$H:$H,'[2]Расходы 1'!$A:$A,[2]Расходы!$A116),SUMIFS([2]ДиР!$H:$H,[2]ДиР!$A:$A,MID(DE$8,1,LEN(DE$8)-5),[2]ДиР!$B:$B,[2]Расходы!$A116,[2]ДиР!$E:$E,CONCATENATE("Факт ",LEFT([2]Расходы!DC$7,4))))</f>
        <v>0</v>
      </c>
      <c r="DG116" s="1132">
        <f t="shared" si="80"/>
        <v>0</v>
      </c>
      <c r="DH116" s="1132">
        <f t="shared" si="80"/>
        <v>0</v>
      </c>
      <c r="DI116" s="1130">
        <f t="shared" si="62"/>
        <v>-22156.295130252591</v>
      </c>
      <c r="DJ116" s="1130">
        <f t="shared" si="62"/>
        <v>-313.05256277290835</v>
      </c>
      <c r="DK116" s="1130">
        <f>SUMIFS([2]ДиР!$D:$D,[2]ДиР!$A:$A,MID(DK$8,1,LEN(DK$8)-5),[2]ДиР!$B:$B,[2]Расходы!$A116,[2]ДиР!$E:$E,CONCATENATE("План ",LEFT([2]Расходы!DK$7,4)))</f>
        <v>20902.215633568383</v>
      </c>
      <c r="DL116" s="1130">
        <f>SUMIFS([2]ДиР!$H:$H,[2]ДиР!$A:$A,MID(DK$8,1,LEN(DK$8)-5),[2]ДиР!$B:$B,[2]Расходы!$A116,[2]ДиР!$E:$E,CONCATENATE("План ",LEFT([2]Расходы!DK$7,4)))</f>
        <v>294.21093157250169</v>
      </c>
      <c r="DM116" s="1130">
        <f>IF(DM$5=[2]Период!$B$2,SUMIFS('[2]Расходы 1'!$G:$G,'[2]Расходы 1'!$A:$A,[2]Расходы!$A116),SUMIFS([2]ДиР!$D:$D,[2]ДиР!$A:$A,MID(DM$8,1,LEN(DM$8)-5),[2]ДиР!$B:$B,[2]Расходы!$A116,[2]ДиР!$E:$E,CONCATENATE("Факт ",LEFT([2]Расходы!DK$7,4))))</f>
        <v>0</v>
      </c>
      <c r="DN116" s="1130">
        <f>IF(DM$5=[2]Период!$B$2,SUMIFS('[2]Расходы 1'!$H:$H,'[2]Расходы 1'!$A:$A,[2]Расходы!$A116),SUMIFS([2]ДиР!$H:$H,[2]ДиР!$A:$A,MID(DM$8,1,LEN(DM$8)-5),[2]ДиР!$B:$B,[2]Расходы!$A116,[2]ДиР!$E:$E,CONCATENATE("Факт ",LEFT([2]Расходы!DK$7,4))))</f>
        <v>0</v>
      </c>
      <c r="DO116" s="1132">
        <f t="shared" si="81"/>
        <v>0</v>
      </c>
      <c r="DP116" s="1132">
        <f t="shared" si="81"/>
        <v>0</v>
      </c>
      <c r="DQ116" s="1130">
        <f t="shared" si="63"/>
        <v>-20902.215633568383</v>
      </c>
      <c r="DR116" s="1130">
        <f t="shared" si="63"/>
        <v>-294.21093157250169</v>
      </c>
      <c r="DS116" s="1130">
        <f t="shared" si="85"/>
        <v>83433.932345421694</v>
      </c>
      <c r="DT116" s="1130">
        <f t="shared" si="85"/>
        <v>1179.9238954744183</v>
      </c>
      <c r="DU116" s="1130">
        <f t="shared" si="85"/>
        <v>0</v>
      </c>
      <c r="DV116" s="1130">
        <f t="shared" si="85"/>
        <v>0</v>
      </c>
      <c r="DW116" s="1131">
        <f t="shared" si="82"/>
        <v>0</v>
      </c>
      <c r="DX116" s="1131">
        <f t="shared" si="82"/>
        <v>0</v>
      </c>
      <c r="DY116" s="1130">
        <f t="shared" si="64"/>
        <v>-83433.932345421694</v>
      </c>
      <c r="DZ116" s="1130">
        <f t="shared" si="64"/>
        <v>-1179.9238954744183</v>
      </c>
      <c r="EA116" s="1130">
        <f t="shared" si="65"/>
        <v>289920.77764025202</v>
      </c>
      <c r="EB116" s="1130">
        <f t="shared" si="65"/>
        <v>4149.8154817281993</v>
      </c>
      <c r="EC116" s="1130">
        <f t="shared" si="65"/>
        <v>0</v>
      </c>
      <c r="ED116" s="1130">
        <f t="shared" si="65"/>
        <v>0</v>
      </c>
      <c r="EE116" s="1131">
        <f t="shared" si="83"/>
        <v>0</v>
      </c>
      <c r="EF116" s="1131">
        <f t="shared" si="83"/>
        <v>0</v>
      </c>
      <c r="EG116" s="1130">
        <f t="shared" si="66"/>
        <v>-289920.77764025202</v>
      </c>
      <c r="EH116" s="1130">
        <f t="shared" si="66"/>
        <v>-4149.8154817281993</v>
      </c>
    </row>
    <row r="117" spans="1:138" ht="12.75" outlineLevel="1" x14ac:dyDescent="0.2">
      <c r="A117" s="1104">
        <v>3104040000</v>
      </c>
      <c r="B117" s="1108" t="s">
        <v>426</v>
      </c>
      <c r="C117" s="1130"/>
      <c r="D117" s="1130"/>
      <c r="E117" s="1130"/>
      <c r="F117" s="1130"/>
      <c r="G117" s="1131">
        <f t="shared" si="86"/>
        <v>0</v>
      </c>
      <c r="H117" s="1131">
        <f t="shared" si="86"/>
        <v>0</v>
      </c>
      <c r="I117" s="1130">
        <f t="shared" si="87"/>
        <v>0</v>
      </c>
      <c r="J117" s="1130">
        <f t="shared" si="87"/>
        <v>0</v>
      </c>
      <c r="K117" s="1130"/>
      <c r="L117" s="1130"/>
      <c r="M117" s="1130"/>
      <c r="N117" s="1130"/>
      <c r="O117" s="1131">
        <f t="shared" si="67"/>
        <v>0</v>
      </c>
      <c r="P117" s="1131">
        <f t="shared" si="67"/>
        <v>0</v>
      </c>
      <c r="Q117" s="1130">
        <f t="shared" si="50"/>
        <v>0</v>
      </c>
      <c r="R117" s="1130">
        <f t="shared" si="50"/>
        <v>0</v>
      </c>
      <c r="S117" s="1130"/>
      <c r="T117" s="1130"/>
      <c r="U117" s="1130"/>
      <c r="V117" s="1130"/>
      <c r="W117" s="1132">
        <f t="shared" si="68"/>
        <v>0</v>
      </c>
      <c r="X117" s="1132">
        <f t="shared" si="68"/>
        <v>0</v>
      </c>
      <c r="Y117" s="1130">
        <f t="shared" si="51"/>
        <v>0</v>
      </c>
      <c r="Z117" s="1130">
        <f t="shared" si="51"/>
        <v>0</v>
      </c>
      <c r="AA117" s="1130">
        <f t="shared" si="88"/>
        <v>0</v>
      </c>
      <c r="AB117" s="1130">
        <f t="shared" si="88"/>
        <v>0</v>
      </c>
      <c r="AC117" s="1130">
        <f t="shared" si="88"/>
        <v>0</v>
      </c>
      <c r="AD117" s="1130">
        <f t="shared" si="88"/>
        <v>0</v>
      </c>
      <c r="AE117" s="1132">
        <f t="shared" si="69"/>
        <v>0</v>
      </c>
      <c r="AF117" s="1132">
        <f t="shared" si="69"/>
        <v>0</v>
      </c>
      <c r="AG117" s="1130">
        <f t="shared" si="52"/>
        <v>0</v>
      </c>
      <c r="AH117" s="1130">
        <f t="shared" si="52"/>
        <v>0</v>
      </c>
      <c r="AI117" s="1130">
        <f>SUMIFS([2]ДиР!$D:$D,[2]ДиР!$A:$A,MID(AI$8,1,LEN(AI$8)-5),[2]ДиР!$B:$B,[2]Расходы!$A117,[2]ДиР!$E:$E,CONCATENATE("План ",LEFT([2]Расходы!AI$7,4)))</f>
        <v>55537.29442989314</v>
      </c>
      <c r="AJ117" s="1130">
        <f>SUMIFS([2]ДиР!$H:$H,[2]ДиР!$A:$A,MID(AI$8,1,LEN(AI$8)-5),[2]ДиР!$B:$B,[2]Расходы!$A117,[2]ДиР!$E:$E,CONCATENATE("План ",LEFT([2]Расходы!AI$7,4)))</f>
        <v>806.46619371078407</v>
      </c>
      <c r="AK117" s="1130">
        <f>IF(AK$5=[2]Период!$B$2,SUMIFS('[2]Расходы 1'!$G:$G,'[2]Расходы 1'!$A:$A,[2]Расходы!$A117),SUMIFS([2]ДиР!$D:$D,[2]ДиР!$A:$A,MID(AK$8,1,LEN(AK$8)-5),[2]ДиР!$B:$B,[2]Расходы!$A117,[2]ДиР!$E:$E,CONCATENATE("Факт ",LEFT([2]Расходы!AI$7,4))))</f>
        <v>0</v>
      </c>
      <c r="AL117" s="1130">
        <f>IF(AK$5=[2]Период!$B$2,SUMIFS('[2]Расходы 1'!$H:$H,'[2]Расходы 1'!$A:$A,[2]Расходы!$A117),SUMIFS([2]ДиР!$H:$H,[2]ДиР!$A:$A,MID(AK$8,1,LEN(AK$8)-5),[2]ДиР!$B:$B,[2]Расходы!$A117,[2]ДиР!$E:$E,CONCATENATE("Факт ",LEFT([2]Расходы!AI$7,4))))</f>
        <v>0</v>
      </c>
      <c r="AM117" s="1132">
        <f t="shared" si="70"/>
        <v>0</v>
      </c>
      <c r="AN117" s="1132">
        <f t="shared" si="70"/>
        <v>0</v>
      </c>
      <c r="AO117" s="1130">
        <f t="shared" si="53"/>
        <v>-55537.29442989314</v>
      </c>
      <c r="AP117" s="1130">
        <f t="shared" si="53"/>
        <v>-806.46619371078407</v>
      </c>
      <c r="AQ117" s="1130">
        <f>SUMIFS([2]ДиР!$D:$D,[2]ДиР!$A:$A,MID(AQ$8,1,LEN(AQ$8)-5),[2]ДиР!$B:$B,[2]Расходы!$A117,[2]ДиР!$E:$E,CONCATENATE("План ",LEFT([2]Расходы!AQ$7,4)))</f>
        <v>36780.086066736403</v>
      </c>
      <c r="AR117" s="1130">
        <f>SUMIFS([2]ДиР!$H:$H,[2]ДиР!$A:$A,MID(AQ$8,1,LEN(AQ$8)-5),[2]ДиР!$B:$B,[2]Расходы!$A117,[2]ДиР!$E:$E,CONCATENATE("План ",LEFT([2]Расходы!AQ$7,4)))</f>
        <v>532.00384850996454</v>
      </c>
      <c r="AS117" s="1130">
        <f>IF(AS$5=[2]Период!$B$2,SUMIFS('[2]Расходы 1'!$G:$G,'[2]Расходы 1'!$A:$A,[2]Расходы!$A117),SUMIFS([2]ДиР!$D:$D,[2]ДиР!$A:$A,MID(AS$8,1,LEN(AS$8)-5),[2]ДиР!$B:$B,[2]Расходы!$A117,[2]ДиР!$E:$E,CONCATENATE("Факт ",LEFT([2]Расходы!AQ$7,4))))</f>
        <v>0</v>
      </c>
      <c r="AT117" s="1130">
        <f>IF(AS$5=[2]Период!$B$2,SUMIFS('[2]Расходы 1'!$H:$H,'[2]Расходы 1'!$A:$A,[2]Расходы!$A117),SUMIFS([2]ДиР!$H:$H,[2]ДиР!$A:$A,MID(AS$8,1,LEN(AS$8)-5),[2]ДиР!$B:$B,[2]Расходы!$A117,[2]ДиР!$E:$E,CONCATENATE("Факт ",LEFT([2]Расходы!AQ$7,4))))</f>
        <v>0</v>
      </c>
      <c r="AU117" s="1132">
        <f t="shared" si="84"/>
        <v>0</v>
      </c>
      <c r="AV117" s="1132">
        <f t="shared" si="84"/>
        <v>0</v>
      </c>
      <c r="AW117" s="1130">
        <f t="shared" si="54"/>
        <v>-36780.086066736403</v>
      </c>
      <c r="AX117" s="1130">
        <f t="shared" si="54"/>
        <v>-532.00384850996454</v>
      </c>
      <c r="AY117" s="1130">
        <f>SUMIFS([2]ДиР!$D:$D,[2]ДиР!$A:$A,MID(AY$8,1,LEN(AY$8)-5),[2]ДиР!$B:$B,[2]Расходы!$A117,[2]ДиР!$E:$E,CONCATENATE("План ",LEFT([2]Расходы!AY$7,4)))</f>
        <v>36690.950592444715</v>
      </c>
      <c r="AZ117" s="1130">
        <f>SUMIFS([2]ДиР!$H:$H,[2]ДиР!$A:$A,MID(AY$8,1,LEN(AY$8)-5),[2]ДиР!$B:$B,[2]Расходы!$A117,[2]ДиР!$E:$E,CONCATENATE("План ",LEFT([2]Расходы!AY$7,4)))</f>
        <v>528.64996170945483</v>
      </c>
      <c r="BA117" s="1130">
        <f>IF(BA$5=[2]Период!$B$2,SUMIFS('[2]Расходы 1'!$G:$G,'[2]Расходы 1'!$A:$A,[2]Расходы!$A117),SUMIFS([2]ДиР!$D:$D,[2]ДиР!$A:$A,MID(BA$8,1,LEN(BA$8)-5),[2]ДиР!$B:$B,[2]Расходы!$A117,[2]ДиР!$E:$E,CONCATENATE("Факт ",LEFT([2]Расходы!AY$7,4))))</f>
        <v>0</v>
      </c>
      <c r="BB117" s="1130">
        <f>IF(BA$5=[2]Период!$B$2,SUMIFS('[2]Расходы 1'!$H:$H,'[2]Расходы 1'!$A:$A,[2]Расходы!$A117),SUMIFS([2]ДиР!$H:$H,[2]ДиР!$A:$A,MID(BA$8,1,LEN(BA$8)-5),[2]ДиР!$B:$B,[2]Расходы!$A117,[2]ДиР!$E:$E,CONCATENATE("Факт ",LEFT([2]Расходы!AY$7,4))))</f>
        <v>0</v>
      </c>
      <c r="BC117" s="1132">
        <f t="shared" si="71"/>
        <v>0</v>
      </c>
      <c r="BD117" s="1132">
        <f t="shared" si="71"/>
        <v>0</v>
      </c>
      <c r="BE117" s="1130">
        <f t="shared" si="55"/>
        <v>-36690.950592444715</v>
      </c>
      <c r="BF117" s="1130">
        <f t="shared" si="55"/>
        <v>-528.64996170945483</v>
      </c>
      <c r="BG117" s="1130">
        <f t="shared" si="72"/>
        <v>129008.33108907426</v>
      </c>
      <c r="BH117" s="1130">
        <f t="shared" si="72"/>
        <v>1867.1200039302034</v>
      </c>
      <c r="BI117" s="1130">
        <f t="shared" si="72"/>
        <v>0</v>
      </c>
      <c r="BJ117" s="1130">
        <f t="shared" si="72"/>
        <v>0</v>
      </c>
      <c r="BK117" s="1131">
        <f t="shared" si="73"/>
        <v>0</v>
      </c>
      <c r="BL117" s="1131">
        <f t="shared" si="73"/>
        <v>0</v>
      </c>
      <c r="BM117" s="1130">
        <f t="shared" si="56"/>
        <v>-129008.33108907426</v>
      </c>
      <c r="BN117" s="1130">
        <f t="shared" si="56"/>
        <v>-1867.1200039302034</v>
      </c>
      <c r="BO117" s="1130">
        <f>SUMIFS([2]ДиР!$D:$D,[2]ДиР!$A:$A,MID(BO$8,1,LEN(BO$8)-5),[2]ДиР!$B:$B,[2]Расходы!$A117,[2]ДиР!$E:$E,CONCATENATE("План ",LEFT([2]Расходы!BO$7,4)))</f>
        <v>37040.364666256726</v>
      </c>
      <c r="BP117" s="1130">
        <f>SUMIFS([2]ДиР!$H:$H,[2]ДиР!$A:$A,MID(BO$8,1,LEN(BO$8)-5),[2]ДиР!$B:$B,[2]Расходы!$A117,[2]ДиР!$E:$E,CONCATENATE("План ",LEFT([2]Расходы!BO$7,4)))</f>
        <v>531.59110750774244</v>
      </c>
      <c r="BQ117" s="1130">
        <f>IF(BQ$5=[2]Период!$B$2,SUMIFS('[2]Расходы 1'!$G:$G,'[2]Расходы 1'!$A:$A,[2]Расходы!$A117),SUMIFS([2]ДиР!$D:$D,[2]ДиР!$A:$A,MID(BQ$8,1,LEN(BQ$8)-5),[2]ДиР!$B:$B,[2]Расходы!$A117,[2]ДиР!$E:$E,CONCATENATE("Факт ",LEFT([2]Расходы!BO$7,4))))</f>
        <v>0</v>
      </c>
      <c r="BR117" s="1130">
        <f>IF(BQ$5=[2]Период!$B$2,SUMIFS('[2]Расходы 1'!$H:$H,'[2]Расходы 1'!$A:$A,[2]Расходы!$A117),SUMIFS([2]ДиР!$H:$H,[2]ДиР!$A:$A,MID(BQ$8,1,LEN(BQ$8)-5),[2]ДиР!$B:$B,[2]Расходы!$A117,[2]ДиР!$E:$E,CONCATENATE("Факт ",LEFT([2]Расходы!BO$7,4))))</f>
        <v>0</v>
      </c>
      <c r="BS117" s="1132">
        <f t="shared" si="74"/>
        <v>0</v>
      </c>
      <c r="BT117" s="1132">
        <f t="shared" si="74"/>
        <v>0</v>
      </c>
      <c r="BU117" s="1130">
        <f t="shared" si="57"/>
        <v>-37040.364666256726</v>
      </c>
      <c r="BV117" s="1130">
        <f t="shared" si="57"/>
        <v>-531.59110750774244</v>
      </c>
      <c r="BW117" s="1130">
        <f>SUMIFS([2]ДиР!$D:$D,[2]ДиР!$A:$A,MID(BW$8,1,LEN(BW$8)-5),[2]ДиР!$B:$B,[2]Расходы!$A117,[2]ДиР!$E:$E,CONCATENATE("План ",LEFT([2]Расходы!BW$7,4)))</f>
        <v>49593.315285797245</v>
      </c>
      <c r="BX117" s="1130">
        <f>SUMIFS([2]ДиР!$H:$H,[2]ДиР!$A:$A,MID(BW$8,1,LEN(BW$8)-5),[2]ДиР!$B:$B,[2]Расходы!$A117,[2]ДиР!$E:$E,CONCATENATE("План ",LEFT([2]Расходы!BW$7,4)))</f>
        <v>708.931674444961</v>
      </c>
      <c r="BY117" s="1130">
        <f>IF(BY$5=[2]Период!$B$2,SUMIFS('[2]Расходы 1'!$G:$G,'[2]Расходы 1'!$A:$A,[2]Расходы!$A117),SUMIFS([2]ДиР!$D:$D,[2]ДиР!$A:$A,MID(BY$8,1,LEN(BY$8)-5),[2]ДиР!$B:$B,[2]Расходы!$A117,[2]ДиР!$E:$E,CONCATENATE("Факт ",LEFT([2]Расходы!BW$7,4))))</f>
        <v>0</v>
      </c>
      <c r="BZ117" s="1130">
        <f>IF(BY$5=[2]Период!$B$2,SUMIFS('[2]Расходы 1'!$H:$H,'[2]Расходы 1'!$A:$A,[2]Расходы!$A117),SUMIFS([2]ДиР!$H:$H,[2]ДиР!$A:$A,MID(BY$8,1,LEN(BY$8)-5),[2]ДиР!$B:$B,[2]Расходы!$A117,[2]ДиР!$E:$E,CONCATENATE("Факт ",LEFT([2]Расходы!BW$7,4))))</f>
        <v>0</v>
      </c>
      <c r="CA117" s="1132">
        <f t="shared" si="75"/>
        <v>0</v>
      </c>
      <c r="CB117" s="1132">
        <f t="shared" si="75"/>
        <v>0</v>
      </c>
      <c r="CC117" s="1130">
        <f t="shared" si="58"/>
        <v>-49593.315285797245</v>
      </c>
      <c r="CD117" s="1130">
        <f t="shared" si="58"/>
        <v>-708.931674444961</v>
      </c>
      <c r="CE117" s="1130">
        <f>SUMIFS([2]ДиР!$D:$D,[2]ДиР!$A:$A,MID(CE$8,1,LEN(CE$8)-5),[2]ДиР!$B:$B,[2]Расходы!$A117,[2]ДиР!$E:$E,CONCATENATE("План ",LEFT([2]Расходы!CE$7,4)))</f>
        <v>42199.056947335404</v>
      </c>
      <c r="CF117" s="1130">
        <f>SUMIFS([2]ДиР!$H:$H,[2]ДиР!$A:$A,MID(CE$8,1,LEN(CE$8)-5),[2]ДиР!$B:$B,[2]Расходы!$A117,[2]ДиР!$E:$E,CONCATENATE("План ",LEFT([2]Расходы!CE$7,4)))</f>
        <v>600.85484115200688</v>
      </c>
      <c r="CG117" s="1130">
        <f>IF(CG$5=[2]Период!$B$2,SUMIFS('[2]Расходы 1'!$G:$G,'[2]Расходы 1'!$A:$A,[2]Расходы!$A117),SUMIFS([2]ДиР!$D:$D,[2]ДиР!$A:$A,MID(CG$8,1,LEN(CG$8)-5),[2]ДиР!$B:$B,[2]Расходы!$A117,[2]ДиР!$E:$E,CONCATENATE("Факт ",LEFT([2]Расходы!CE$7,4))))</f>
        <v>0</v>
      </c>
      <c r="CH117" s="1130">
        <f>IF(CG$5=[2]Период!$B$2,SUMIFS('[2]Расходы 1'!$H:$H,'[2]Расходы 1'!$A:$A,[2]Расходы!$A117),SUMIFS([2]ДиР!$H:$H,[2]ДиР!$A:$A,MID(CG$8,1,LEN(CG$8)-5),[2]ДиР!$B:$B,[2]Расходы!$A117,[2]ДиР!$E:$E,CONCATENATE("Факт ",LEFT([2]Расходы!CE$7,4))))</f>
        <v>0</v>
      </c>
      <c r="CI117" s="1132">
        <f t="shared" si="76"/>
        <v>0</v>
      </c>
      <c r="CJ117" s="1132">
        <f t="shared" si="76"/>
        <v>0</v>
      </c>
      <c r="CK117" s="1130">
        <f t="shared" si="59"/>
        <v>-42199.056947335404</v>
      </c>
      <c r="CL117" s="1130">
        <f t="shared" si="59"/>
        <v>-600.85484115200688</v>
      </c>
      <c r="CM117" s="1130">
        <f t="shared" si="77"/>
        <v>128832.73689938939</v>
      </c>
      <c r="CN117" s="1130">
        <f t="shared" si="77"/>
        <v>1841.3776231047104</v>
      </c>
      <c r="CO117" s="1130">
        <f t="shared" si="77"/>
        <v>0</v>
      </c>
      <c r="CP117" s="1130">
        <f t="shared" si="77"/>
        <v>0</v>
      </c>
      <c r="CQ117" s="1131">
        <f t="shared" si="78"/>
        <v>0</v>
      </c>
      <c r="CR117" s="1131">
        <f t="shared" si="78"/>
        <v>0</v>
      </c>
      <c r="CS117" s="1130">
        <f t="shared" si="60"/>
        <v>-128832.73689938939</v>
      </c>
      <c r="CT117" s="1130">
        <f t="shared" si="60"/>
        <v>-1841.3776231047104</v>
      </c>
      <c r="CU117" s="1130">
        <f>SUMIFS([2]ДиР!$D:$D,[2]ДиР!$A:$A,MID(CU$8,1,LEN(CU$8)-5),[2]ДиР!$B:$B,[2]Расходы!$A117,[2]ДиР!$E:$E,CONCATENATE("План ",LEFT([2]Расходы!CU$7,4)))</f>
        <v>43415.716000407876</v>
      </c>
      <c r="CV117" s="1130">
        <f>SUMIFS([2]ДиР!$H:$H,[2]ДиР!$A:$A,MID(CU$8,1,LEN(CU$8)-5),[2]ДиР!$B:$B,[2]Расходы!$A117,[2]ДиР!$E:$E,CONCATENATE("План ",LEFT([2]Расходы!CU$7,4)))</f>
        <v>615.78208638263777</v>
      </c>
      <c r="CW117" s="1130">
        <f>IF(CW$5=[2]Период!$B$2,SUMIFS('[2]Расходы 1'!$G:$G,'[2]Расходы 1'!$A:$A,[2]Расходы!$A117),SUMIFS([2]ДиР!$D:$D,[2]ДиР!$A:$A,MID(CW$8,1,LEN(CW$8)-5),[2]ДиР!$B:$B,[2]Расходы!$A117,[2]ДиР!$E:$E,CONCATENATE("Факт ",LEFT([2]Расходы!CU$7,4))))</f>
        <v>0</v>
      </c>
      <c r="CX117" s="1130">
        <f>IF(CW$5=[2]Период!$B$2,SUMIFS('[2]Расходы 1'!$H:$H,'[2]Расходы 1'!$A:$A,[2]Расходы!$A117),SUMIFS([2]ДиР!$H:$H,[2]ДиР!$A:$A,MID(CW$8,1,LEN(CW$8)-5),[2]ДиР!$B:$B,[2]Расходы!$A117,[2]ДиР!$E:$E,CONCATENATE("Факт ",LEFT([2]Расходы!CU$7,4))))</f>
        <v>0</v>
      </c>
      <c r="CY117" s="1132">
        <f t="shared" si="79"/>
        <v>0</v>
      </c>
      <c r="CZ117" s="1132">
        <f t="shared" si="79"/>
        <v>0</v>
      </c>
      <c r="DA117" s="1130">
        <f t="shared" si="61"/>
        <v>-43415.716000407876</v>
      </c>
      <c r="DB117" s="1130">
        <f t="shared" si="61"/>
        <v>-615.78208638263777</v>
      </c>
      <c r="DC117" s="1130">
        <f>SUMIFS([2]ДиР!$D:$D,[2]ДиР!$A:$A,MID(DC$8,1,LEN(DC$8)-5),[2]ДиР!$B:$B,[2]Расходы!$A117,[2]ДиР!$E:$E,CONCATENATE("План ",LEFT([2]Расходы!DC$7,4)))</f>
        <v>24413.782257178253</v>
      </c>
      <c r="DD117" s="1130">
        <f>SUMIFS([2]ДиР!$H:$H,[2]ДиР!$A:$A,MID(DC$8,1,LEN(DC$8)-5),[2]ДиР!$B:$B,[2]Расходы!$A117,[2]ДиР!$E:$E,CONCATENATE("План ",LEFT([2]Расходы!DC$7,4)))</f>
        <v>344.94923712014486</v>
      </c>
      <c r="DE117" s="1130">
        <f>IF(DE$5=[2]Период!$B$2,SUMIFS('[2]Расходы 1'!$G:$G,'[2]Расходы 1'!$A:$A,[2]Расходы!$A117),SUMIFS([2]ДиР!$D:$D,[2]ДиР!$A:$A,MID(DE$8,1,LEN(DE$8)-5),[2]ДиР!$B:$B,[2]Расходы!$A117,[2]ДиР!$E:$E,CONCATENATE("Факт ",LEFT([2]Расходы!DC$7,4))))</f>
        <v>0</v>
      </c>
      <c r="DF117" s="1130">
        <f>IF(DE$5=[2]Период!$B$2,SUMIFS('[2]Расходы 1'!$H:$H,'[2]Расходы 1'!$A:$A,[2]Расходы!$A117),SUMIFS([2]ДиР!$H:$H,[2]ДиР!$A:$A,MID(DE$8,1,LEN(DE$8)-5),[2]ДиР!$B:$B,[2]Расходы!$A117,[2]ДиР!$E:$E,CONCATENATE("Факт ",LEFT([2]Расходы!DC$7,4))))</f>
        <v>0</v>
      </c>
      <c r="DG117" s="1132">
        <f t="shared" si="80"/>
        <v>0</v>
      </c>
      <c r="DH117" s="1132">
        <f t="shared" si="80"/>
        <v>0</v>
      </c>
      <c r="DI117" s="1130">
        <f t="shared" si="62"/>
        <v>-24413.782257178253</v>
      </c>
      <c r="DJ117" s="1130">
        <f t="shared" si="62"/>
        <v>-344.94923712014486</v>
      </c>
      <c r="DK117" s="1130">
        <f>SUMIFS([2]ДиР!$D:$D,[2]ДиР!$A:$A,MID(DK$8,1,LEN(DK$8)-5),[2]ДиР!$B:$B,[2]Расходы!$A117,[2]ДиР!$E:$E,CONCATENATE("План ",LEFT([2]Расходы!DK$7,4)))</f>
        <v>24637.417926718503</v>
      </c>
      <c r="DL117" s="1130">
        <f>SUMIFS([2]ДиР!$H:$H,[2]ДиР!$A:$A,MID(DK$8,1,LEN(DK$8)-5),[2]ДиР!$B:$B,[2]Расходы!$A117,[2]ДиР!$E:$E,CONCATENATE("План ",LEFT([2]Расходы!DK$7,4)))</f>
        <v>346.78609228965445</v>
      </c>
      <c r="DM117" s="1130">
        <f>IF(DM$5=[2]Период!$B$2,SUMIFS('[2]Расходы 1'!$G:$G,'[2]Расходы 1'!$A:$A,[2]Расходы!$A117),SUMIFS([2]ДиР!$D:$D,[2]ДиР!$A:$A,MID(DM$8,1,LEN(DM$8)-5),[2]ДиР!$B:$B,[2]Расходы!$A117,[2]ДиР!$E:$E,CONCATENATE("Факт ",LEFT([2]Расходы!DK$7,4))))</f>
        <v>0</v>
      </c>
      <c r="DN117" s="1130">
        <f>IF(DM$5=[2]Период!$B$2,SUMIFS('[2]Расходы 1'!$H:$H,'[2]Расходы 1'!$A:$A,[2]Расходы!$A117),SUMIFS([2]ДиР!$H:$H,[2]ДиР!$A:$A,MID(DM$8,1,LEN(DM$8)-5),[2]ДиР!$B:$B,[2]Расходы!$A117,[2]ДиР!$E:$E,CONCATENATE("Факт ",LEFT([2]Расходы!DK$7,4))))</f>
        <v>0</v>
      </c>
      <c r="DO117" s="1132">
        <f t="shared" si="81"/>
        <v>0</v>
      </c>
      <c r="DP117" s="1132">
        <f t="shared" si="81"/>
        <v>0</v>
      </c>
      <c r="DQ117" s="1130">
        <f t="shared" si="63"/>
        <v>-24637.417926718503</v>
      </c>
      <c r="DR117" s="1130">
        <f t="shared" si="63"/>
        <v>-346.78609228965445</v>
      </c>
      <c r="DS117" s="1130">
        <f t="shared" si="85"/>
        <v>92466.916184304631</v>
      </c>
      <c r="DT117" s="1130">
        <f t="shared" si="85"/>
        <v>1307.5174157924371</v>
      </c>
      <c r="DU117" s="1130">
        <f t="shared" si="85"/>
        <v>0</v>
      </c>
      <c r="DV117" s="1130">
        <f t="shared" si="85"/>
        <v>0</v>
      </c>
      <c r="DW117" s="1131">
        <f t="shared" si="82"/>
        <v>0</v>
      </c>
      <c r="DX117" s="1131">
        <f t="shared" si="82"/>
        <v>0</v>
      </c>
      <c r="DY117" s="1130">
        <f t="shared" si="64"/>
        <v>-92466.916184304631</v>
      </c>
      <c r="DZ117" s="1130">
        <f t="shared" si="64"/>
        <v>-1307.5174157924371</v>
      </c>
      <c r="EA117" s="1130">
        <f t="shared" si="65"/>
        <v>350307.98417276831</v>
      </c>
      <c r="EB117" s="1130">
        <f t="shared" si="65"/>
        <v>5016.015042827351</v>
      </c>
      <c r="EC117" s="1130">
        <f t="shared" si="65"/>
        <v>0</v>
      </c>
      <c r="ED117" s="1130">
        <f t="shared" si="65"/>
        <v>0</v>
      </c>
      <c r="EE117" s="1131">
        <f t="shared" si="83"/>
        <v>0</v>
      </c>
      <c r="EF117" s="1131">
        <f t="shared" si="83"/>
        <v>0</v>
      </c>
      <c r="EG117" s="1130">
        <f t="shared" si="66"/>
        <v>-350307.98417276831</v>
      </c>
      <c r="EH117" s="1130">
        <f t="shared" si="66"/>
        <v>-5016.015042827351</v>
      </c>
    </row>
    <row r="118" spans="1:138" ht="12.75" outlineLevel="1" x14ac:dyDescent="0.2">
      <c r="A118" s="1104">
        <v>3514010000</v>
      </c>
      <c r="B118" s="1108" t="s">
        <v>427</v>
      </c>
      <c r="C118" s="1130"/>
      <c r="D118" s="1130"/>
      <c r="E118" s="1130"/>
      <c r="F118" s="1130"/>
      <c r="G118" s="1131">
        <f t="shared" si="86"/>
        <v>0</v>
      </c>
      <c r="H118" s="1131">
        <f t="shared" si="86"/>
        <v>0</v>
      </c>
      <c r="I118" s="1130">
        <f t="shared" si="87"/>
        <v>0</v>
      </c>
      <c r="J118" s="1130">
        <f t="shared" si="87"/>
        <v>0</v>
      </c>
      <c r="K118" s="1130"/>
      <c r="L118" s="1130"/>
      <c r="M118" s="1130"/>
      <c r="N118" s="1130"/>
      <c r="O118" s="1131">
        <f t="shared" si="67"/>
        <v>0</v>
      </c>
      <c r="P118" s="1131">
        <f t="shared" si="67"/>
        <v>0</v>
      </c>
      <c r="Q118" s="1130">
        <f t="shared" si="50"/>
        <v>0</v>
      </c>
      <c r="R118" s="1130">
        <f t="shared" si="50"/>
        <v>0</v>
      </c>
      <c r="S118" s="1130"/>
      <c r="T118" s="1130"/>
      <c r="U118" s="1130"/>
      <c r="V118" s="1130"/>
      <c r="W118" s="1132">
        <f t="shared" si="68"/>
        <v>0</v>
      </c>
      <c r="X118" s="1132">
        <f t="shared" si="68"/>
        <v>0</v>
      </c>
      <c r="Y118" s="1130">
        <f t="shared" si="51"/>
        <v>0</v>
      </c>
      <c r="Z118" s="1130">
        <f t="shared" si="51"/>
        <v>0</v>
      </c>
      <c r="AA118" s="1130">
        <f t="shared" si="88"/>
        <v>0</v>
      </c>
      <c r="AB118" s="1130">
        <f t="shared" si="88"/>
        <v>0</v>
      </c>
      <c r="AC118" s="1130">
        <f t="shared" si="88"/>
        <v>0</v>
      </c>
      <c r="AD118" s="1130">
        <f t="shared" si="88"/>
        <v>0</v>
      </c>
      <c r="AE118" s="1132">
        <f t="shared" si="69"/>
        <v>0</v>
      </c>
      <c r="AF118" s="1132">
        <f t="shared" si="69"/>
        <v>0</v>
      </c>
      <c r="AG118" s="1130">
        <f t="shared" si="52"/>
        <v>0</v>
      </c>
      <c r="AH118" s="1130">
        <f t="shared" si="52"/>
        <v>0</v>
      </c>
      <c r="AI118" s="1130">
        <f>SUMIFS([2]ДиР!$D:$D,[2]ДиР!$A:$A,MID(AI$8,1,LEN(AI$8)-5),[2]ДиР!$B:$B,[2]Расходы!$A118,[2]ДиР!$E:$E,CONCATENATE("План ",LEFT([2]Расходы!AI$7,4)))</f>
        <v>147702.13962149571</v>
      </c>
      <c r="AJ118" s="1130">
        <f>SUMIFS([2]ДиР!$H:$H,[2]ДиР!$A:$A,MID(AI$8,1,LEN(AI$8)-5),[2]ДиР!$B:$B,[2]Расходы!$A118,[2]ДиР!$E:$E,CONCATENATE("План ",LEFT([2]Расходы!AI$7,4)))</f>
        <v>2144.8070808320003</v>
      </c>
      <c r="AK118" s="1130">
        <f>IF(AK$5=[2]Период!$B$2,SUMIFS('[2]Расходы 1'!$G:$G,'[2]Расходы 1'!$A:$A,[2]Расходы!$A118),SUMIFS([2]ДиР!$D:$D,[2]ДиР!$A:$A,MID(AK$8,1,LEN(AK$8)-5),[2]ДиР!$B:$B,[2]Расходы!$A118,[2]ДиР!$E:$E,CONCATENATE("Факт ",LEFT([2]Расходы!AI$7,4))))</f>
        <v>0</v>
      </c>
      <c r="AL118" s="1130">
        <f>IF(AK$5=[2]Период!$B$2,SUMIFS('[2]Расходы 1'!$H:$H,'[2]Расходы 1'!$A:$A,[2]Расходы!$A118),SUMIFS([2]ДиР!$H:$H,[2]ДиР!$A:$A,MID(AK$8,1,LEN(AK$8)-5),[2]ДиР!$B:$B,[2]Расходы!$A118,[2]ДиР!$E:$E,CONCATENATE("Факт ",LEFT([2]Расходы!AI$7,4))))</f>
        <v>0</v>
      </c>
      <c r="AM118" s="1132">
        <f t="shared" si="70"/>
        <v>0</v>
      </c>
      <c r="AN118" s="1132">
        <f t="shared" si="70"/>
        <v>0</v>
      </c>
      <c r="AO118" s="1130">
        <f t="shared" si="53"/>
        <v>-147702.13962149571</v>
      </c>
      <c r="AP118" s="1130">
        <f t="shared" si="53"/>
        <v>-2144.8070808320003</v>
      </c>
      <c r="AQ118" s="1130">
        <f>SUMIFS([2]ДиР!$D:$D,[2]ДиР!$A:$A,MID(AQ$8,1,LEN(AQ$8)-5),[2]ДиР!$B:$B,[2]Расходы!$A118,[2]ДиР!$E:$E,CONCATENATE("План ",LEFT([2]Расходы!AQ$7,4)))</f>
        <v>160987.17786112524</v>
      </c>
      <c r="AR118" s="1130">
        <f>SUMIFS([2]ДиР!$H:$H,[2]ДиР!$A:$A,MID(AQ$8,1,LEN(AQ$8)-5),[2]ДиР!$B:$B,[2]Расходы!$A118,[2]ДиР!$E:$E,CONCATENATE("План ",LEFT([2]Расходы!AQ$7,4)))</f>
        <v>2328.5915652148005</v>
      </c>
      <c r="AS118" s="1130">
        <f>IF(AS$5=[2]Период!$B$2,SUMIFS('[2]Расходы 1'!$G:$G,'[2]Расходы 1'!$A:$A,[2]Расходы!$A118),SUMIFS([2]ДиР!$D:$D,[2]ДиР!$A:$A,MID(AS$8,1,LEN(AS$8)-5),[2]ДиР!$B:$B,[2]Расходы!$A118,[2]ДиР!$E:$E,CONCATENATE("Факт ",LEFT([2]Расходы!AQ$7,4))))</f>
        <v>0</v>
      </c>
      <c r="AT118" s="1130">
        <f>IF(AS$5=[2]Период!$B$2,SUMIFS('[2]Расходы 1'!$H:$H,'[2]Расходы 1'!$A:$A,[2]Расходы!$A118),SUMIFS([2]ДиР!$H:$H,[2]ДиР!$A:$A,MID(AS$8,1,LEN(AS$8)-5),[2]ДиР!$B:$B,[2]Расходы!$A118,[2]ДиР!$E:$E,CONCATENATE("Факт ",LEFT([2]Расходы!AQ$7,4))))</f>
        <v>0</v>
      </c>
      <c r="AU118" s="1132">
        <f t="shared" si="84"/>
        <v>0</v>
      </c>
      <c r="AV118" s="1132">
        <f t="shared" si="84"/>
        <v>0</v>
      </c>
      <c r="AW118" s="1130">
        <f t="shared" si="54"/>
        <v>-160987.17786112524</v>
      </c>
      <c r="AX118" s="1130">
        <f t="shared" si="54"/>
        <v>-2328.5915652148005</v>
      </c>
      <c r="AY118" s="1130">
        <f>SUMIFS([2]ДиР!$D:$D,[2]ДиР!$A:$A,MID(AY$8,1,LEN(AY$8)-5),[2]ДиР!$B:$B,[2]Расходы!$A118,[2]ДиР!$E:$E,CONCATENATE("План ",LEFT([2]Расходы!AY$7,4)))</f>
        <v>189812.5807027962</v>
      </c>
      <c r="AZ118" s="1130">
        <f>SUMIFS([2]ДиР!$H:$H,[2]ДиР!$A:$A,MID(AY$8,1,LEN(AY$8)-5),[2]ДиР!$B:$B,[2]Расходы!$A118,[2]ДиР!$E:$E,CONCATENATE("План ",LEFT([2]Расходы!AY$7,4)))</f>
        <v>2734.8545595100668</v>
      </c>
      <c r="BA118" s="1130">
        <f>IF(BA$5=[2]Период!$B$2,SUMIFS('[2]Расходы 1'!$G:$G,'[2]Расходы 1'!$A:$A,[2]Расходы!$A118),SUMIFS([2]ДиР!$D:$D,[2]ДиР!$A:$A,MID(BA$8,1,LEN(BA$8)-5),[2]ДиР!$B:$B,[2]Расходы!$A118,[2]ДиР!$E:$E,CONCATENATE("Факт ",LEFT([2]Расходы!AY$7,4))))</f>
        <v>0</v>
      </c>
      <c r="BB118" s="1130">
        <f>IF(BA$5=[2]Период!$B$2,SUMIFS('[2]Расходы 1'!$H:$H,'[2]Расходы 1'!$A:$A,[2]Расходы!$A118),SUMIFS([2]ДиР!$H:$H,[2]ДиР!$A:$A,MID(BA$8,1,LEN(BA$8)-5),[2]ДиР!$B:$B,[2]Расходы!$A118,[2]ДиР!$E:$E,CONCATENATE("Факт ",LEFT([2]Расходы!AY$7,4))))</f>
        <v>0</v>
      </c>
      <c r="BC118" s="1132">
        <f t="shared" si="71"/>
        <v>0</v>
      </c>
      <c r="BD118" s="1132">
        <f t="shared" si="71"/>
        <v>0</v>
      </c>
      <c r="BE118" s="1130">
        <f t="shared" si="55"/>
        <v>-189812.5807027962</v>
      </c>
      <c r="BF118" s="1130">
        <f t="shared" si="55"/>
        <v>-2734.8545595100668</v>
      </c>
      <c r="BG118" s="1130">
        <f t="shared" si="72"/>
        <v>498501.89818541717</v>
      </c>
      <c r="BH118" s="1130">
        <f t="shared" si="72"/>
        <v>7208.2532055568681</v>
      </c>
      <c r="BI118" s="1130">
        <f t="shared" si="72"/>
        <v>0</v>
      </c>
      <c r="BJ118" s="1130">
        <f t="shared" si="72"/>
        <v>0</v>
      </c>
      <c r="BK118" s="1131">
        <f t="shared" si="73"/>
        <v>0</v>
      </c>
      <c r="BL118" s="1131">
        <f t="shared" si="73"/>
        <v>0</v>
      </c>
      <c r="BM118" s="1130">
        <f t="shared" si="56"/>
        <v>-498501.89818541717</v>
      </c>
      <c r="BN118" s="1130">
        <f t="shared" si="56"/>
        <v>-7208.2532055568681</v>
      </c>
      <c r="BO118" s="1130">
        <f>SUMIFS([2]ДиР!$D:$D,[2]ДиР!$A:$A,MID(BO$8,1,LEN(BO$8)-5),[2]ДиР!$B:$B,[2]Расходы!$A118,[2]ДиР!$E:$E,CONCATENATE("План ",LEFT([2]Расходы!BO$7,4)))</f>
        <v>197779.58119730899</v>
      </c>
      <c r="BP118" s="1130">
        <f>SUMIFS([2]ДиР!$H:$H,[2]ДиР!$A:$A,MID(BO$8,1,LEN(BO$8)-5),[2]ДиР!$B:$B,[2]Расходы!$A118,[2]ДиР!$E:$E,CONCATENATE("План ",LEFT([2]Расходы!BO$7,4)))</f>
        <v>2838.4673735913334</v>
      </c>
      <c r="BQ118" s="1130">
        <f>IF(BQ$5=[2]Период!$B$2,SUMIFS('[2]Расходы 1'!$G:$G,'[2]Расходы 1'!$A:$A,[2]Расходы!$A118),SUMIFS([2]ДиР!$D:$D,[2]ДиР!$A:$A,MID(BQ$8,1,LEN(BQ$8)-5),[2]ДиР!$B:$B,[2]Расходы!$A118,[2]ДиР!$E:$E,CONCATENATE("Факт ",LEFT([2]Расходы!BO$7,4))))</f>
        <v>0</v>
      </c>
      <c r="BR118" s="1130">
        <f>IF(BQ$5=[2]Период!$B$2,SUMIFS('[2]Расходы 1'!$H:$H,'[2]Расходы 1'!$A:$A,[2]Расходы!$A118),SUMIFS([2]ДиР!$H:$H,[2]ДиР!$A:$A,MID(BQ$8,1,LEN(BQ$8)-5),[2]ДиР!$B:$B,[2]Расходы!$A118,[2]ДиР!$E:$E,CONCATENATE("Факт ",LEFT([2]Расходы!BO$7,4))))</f>
        <v>0</v>
      </c>
      <c r="BS118" s="1132">
        <f t="shared" si="74"/>
        <v>0</v>
      </c>
      <c r="BT118" s="1132">
        <f t="shared" si="74"/>
        <v>0</v>
      </c>
      <c r="BU118" s="1130">
        <f t="shared" si="57"/>
        <v>-197779.58119730899</v>
      </c>
      <c r="BV118" s="1130">
        <f t="shared" si="57"/>
        <v>-2838.4673735913334</v>
      </c>
      <c r="BW118" s="1130">
        <f>SUMIFS([2]ДиР!$D:$D,[2]ДиР!$A:$A,MID(BW$8,1,LEN(BW$8)-5),[2]ДиР!$B:$B,[2]Расходы!$A118,[2]ДиР!$E:$E,CONCATENATE("План ",LEFT([2]Расходы!BW$7,4)))</f>
        <v>198685.98146523195</v>
      </c>
      <c r="BX118" s="1130">
        <f>SUMIFS([2]ДиР!$H:$H,[2]ДиР!$A:$A,MID(BW$8,1,LEN(BW$8)-5),[2]ДиР!$B:$B,[2]Расходы!$A118,[2]ДиР!$E:$E,CONCATENATE("План ",LEFT([2]Расходы!BW$7,4)))</f>
        <v>2840.1970047206341</v>
      </c>
      <c r="BY118" s="1130">
        <f>IF(BY$5=[2]Период!$B$2,SUMIFS('[2]Расходы 1'!$G:$G,'[2]Расходы 1'!$A:$A,[2]Расходы!$A118),SUMIFS([2]ДиР!$D:$D,[2]ДиР!$A:$A,MID(BY$8,1,LEN(BY$8)-5),[2]ДиР!$B:$B,[2]Расходы!$A118,[2]ДиР!$E:$E,CONCATENATE("Факт ",LEFT([2]Расходы!BW$7,4))))</f>
        <v>0</v>
      </c>
      <c r="BZ118" s="1130">
        <f>IF(BY$5=[2]Период!$B$2,SUMIFS('[2]Расходы 1'!$H:$H,'[2]Расходы 1'!$A:$A,[2]Расходы!$A118),SUMIFS([2]ДиР!$H:$H,[2]ДиР!$A:$A,MID(BY$8,1,LEN(BY$8)-5),[2]ДиР!$B:$B,[2]Расходы!$A118,[2]ДиР!$E:$E,CONCATENATE("Факт ",LEFT([2]Расходы!BW$7,4))))</f>
        <v>0</v>
      </c>
      <c r="CA118" s="1132">
        <f t="shared" si="75"/>
        <v>0</v>
      </c>
      <c r="CB118" s="1132">
        <f t="shared" si="75"/>
        <v>0</v>
      </c>
      <c r="CC118" s="1130">
        <f t="shared" si="58"/>
        <v>-198685.98146523195</v>
      </c>
      <c r="CD118" s="1130">
        <f t="shared" si="58"/>
        <v>-2840.1970047206341</v>
      </c>
      <c r="CE118" s="1130">
        <f>SUMIFS([2]ДиР!$D:$D,[2]ДиР!$A:$A,MID(CE$8,1,LEN(CE$8)-5),[2]ДиР!$B:$B,[2]Расходы!$A118,[2]ДиР!$E:$E,CONCATENATE("План ",LEFT([2]Расходы!CE$7,4)))</f>
        <v>187770.42480188765</v>
      </c>
      <c r="CF118" s="1130">
        <f>SUMIFS([2]ДиР!$H:$H,[2]ДиР!$A:$A,MID(CE$8,1,LEN(CE$8)-5),[2]ДиР!$B:$B,[2]Расходы!$A118,[2]ДиР!$E:$E,CONCATENATE("План ",LEFT([2]Расходы!CE$7,4)))</f>
        <v>2673.5850734339001</v>
      </c>
      <c r="CG118" s="1130">
        <f>IF(CG$5=[2]Период!$B$2,SUMIFS('[2]Расходы 1'!$G:$G,'[2]Расходы 1'!$A:$A,[2]Расходы!$A118),SUMIFS([2]ДиР!$D:$D,[2]ДиР!$A:$A,MID(CG$8,1,LEN(CG$8)-5),[2]ДиР!$B:$B,[2]Расходы!$A118,[2]ДиР!$E:$E,CONCATENATE("Факт ",LEFT([2]Расходы!CE$7,4))))</f>
        <v>0</v>
      </c>
      <c r="CH118" s="1130">
        <f>IF(CG$5=[2]Период!$B$2,SUMIFS('[2]Расходы 1'!$H:$H,'[2]Расходы 1'!$A:$A,[2]Расходы!$A118),SUMIFS([2]ДиР!$H:$H,[2]ДиР!$A:$A,MID(CG$8,1,LEN(CG$8)-5),[2]ДиР!$B:$B,[2]Расходы!$A118,[2]ДиР!$E:$E,CONCATENATE("Факт ",LEFT([2]Расходы!CE$7,4))))</f>
        <v>0</v>
      </c>
      <c r="CI118" s="1132">
        <f t="shared" si="76"/>
        <v>0</v>
      </c>
      <c r="CJ118" s="1132">
        <f t="shared" si="76"/>
        <v>0</v>
      </c>
      <c r="CK118" s="1130">
        <f t="shared" si="59"/>
        <v>-187770.42480188765</v>
      </c>
      <c r="CL118" s="1130">
        <f t="shared" si="59"/>
        <v>-2673.5850734339001</v>
      </c>
      <c r="CM118" s="1130">
        <f t="shared" si="77"/>
        <v>584235.98746442853</v>
      </c>
      <c r="CN118" s="1130">
        <f t="shared" si="77"/>
        <v>8352.2494517458672</v>
      </c>
      <c r="CO118" s="1130">
        <f t="shared" si="77"/>
        <v>0</v>
      </c>
      <c r="CP118" s="1130">
        <f t="shared" si="77"/>
        <v>0</v>
      </c>
      <c r="CQ118" s="1131">
        <f t="shared" si="78"/>
        <v>0</v>
      </c>
      <c r="CR118" s="1131">
        <f t="shared" si="78"/>
        <v>0</v>
      </c>
      <c r="CS118" s="1130">
        <f t="shared" si="60"/>
        <v>-584235.98746442853</v>
      </c>
      <c r="CT118" s="1130">
        <f t="shared" si="60"/>
        <v>-8352.2494517458672</v>
      </c>
      <c r="CU118" s="1130">
        <f>SUMIFS([2]ДиР!$D:$D,[2]ДиР!$A:$A,MID(CU$8,1,LEN(CU$8)-5),[2]ДиР!$B:$B,[2]Расходы!$A118,[2]ДиР!$E:$E,CONCATENATE("План ",LEFT([2]Расходы!CU$7,4)))</f>
        <v>156407.4026416151</v>
      </c>
      <c r="CV118" s="1130">
        <f>SUMIFS([2]ДиР!$H:$H,[2]ДиР!$A:$A,MID(CU$8,1,LEN(CU$8)-5),[2]ДиР!$B:$B,[2]Расходы!$A118,[2]ДиР!$E:$E,CONCATENATE("План ",LEFT([2]Расходы!CU$7,4)))</f>
        <v>2218.3873858820666</v>
      </c>
      <c r="CW118" s="1130">
        <f>IF(CW$5=[2]Период!$B$2,SUMIFS('[2]Расходы 1'!$G:$G,'[2]Расходы 1'!$A:$A,[2]Расходы!$A118),SUMIFS([2]ДиР!$D:$D,[2]ДиР!$A:$A,MID(CW$8,1,LEN(CW$8)-5),[2]ДиР!$B:$B,[2]Расходы!$A118,[2]ДиР!$E:$E,CONCATENATE("Факт ",LEFT([2]Расходы!CU$7,4))))</f>
        <v>0</v>
      </c>
      <c r="CX118" s="1130">
        <f>IF(CW$5=[2]Период!$B$2,SUMIFS('[2]Расходы 1'!$H:$H,'[2]Расходы 1'!$A:$A,[2]Расходы!$A118),SUMIFS([2]ДиР!$H:$H,[2]ДиР!$A:$A,MID(CW$8,1,LEN(CW$8)-5),[2]ДиР!$B:$B,[2]Расходы!$A118,[2]ДиР!$E:$E,CONCATENATE("Факт ",LEFT([2]Расходы!CU$7,4))))</f>
        <v>0</v>
      </c>
      <c r="CY118" s="1132">
        <f t="shared" si="79"/>
        <v>0</v>
      </c>
      <c r="CZ118" s="1132">
        <f t="shared" si="79"/>
        <v>0</v>
      </c>
      <c r="DA118" s="1130">
        <f t="shared" si="61"/>
        <v>-156407.4026416151</v>
      </c>
      <c r="DB118" s="1130">
        <f t="shared" si="61"/>
        <v>-2218.3873858820666</v>
      </c>
      <c r="DC118" s="1130">
        <f>SUMIFS([2]ДиР!$D:$D,[2]ДиР!$A:$A,MID(DC$8,1,LEN(DC$8)-5),[2]ДиР!$B:$B,[2]Расходы!$A118,[2]ДиР!$E:$E,CONCATENATE("План ",LEFT([2]Расходы!DC$7,4)))</f>
        <v>145058.69798563831</v>
      </c>
      <c r="DD118" s="1130">
        <f>SUMIFS([2]ДиР!$H:$H,[2]ДиР!$A:$A,MID(DC$8,1,LEN(DC$8)-5),[2]ДиР!$B:$B,[2]Расходы!$A118,[2]ДиР!$E:$E,CONCATENATE("План ",LEFT([2]Расходы!DC$7,4)))</f>
        <v>2049.5753865861998</v>
      </c>
      <c r="DE118" s="1130">
        <f>IF(DE$5=[2]Период!$B$2,SUMIFS('[2]Расходы 1'!$G:$G,'[2]Расходы 1'!$A:$A,[2]Расходы!$A118),SUMIFS([2]ДиР!$D:$D,[2]ДиР!$A:$A,MID(DE$8,1,LEN(DE$8)-5),[2]ДиР!$B:$B,[2]Расходы!$A118,[2]ДиР!$E:$E,CONCATENATE("Факт ",LEFT([2]Расходы!DC$7,4))))</f>
        <v>0</v>
      </c>
      <c r="DF118" s="1130">
        <f>IF(DE$5=[2]Период!$B$2,SUMIFS('[2]Расходы 1'!$H:$H,'[2]Расходы 1'!$A:$A,[2]Расходы!$A118),SUMIFS([2]ДиР!$H:$H,[2]ДиР!$A:$A,MID(DE$8,1,LEN(DE$8)-5),[2]ДиР!$B:$B,[2]Расходы!$A118,[2]ДиР!$E:$E,CONCATENATE("Факт ",LEFT([2]Расходы!DC$7,4))))</f>
        <v>0</v>
      </c>
      <c r="DG118" s="1132">
        <f t="shared" si="80"/>
        <v>0</v>
      </c>
      <c r="DH118" s="1132">
        <f t="shared" si="80"/>
        <v>0</v>
      </c>
      <c r="DI118" s="1130">
        <f t="shared" si="62"/>
        <v>-145058.69798563831</v>
      </c>
      <c r="DJ118" s="1130">
        <f t="shared" si="62"/>
        <v>-2049.5753865861998</v>
      </c>
      <c r="DK118" s="1130">
        <f>SUMIFS([2]ДиР!$D:$D,[2]ДиР!$A:$A,MID(DK$8,1,LEN(DK$8)-5),[2]ДиР!$B:$B,[2]Расходы!$A118,[2]ДиР!$E:$E,CONCATENATE("План ",LEFT([2]Расходы!DK$7,4)))</f>
        <v>145040.79081058374</v>
      </c>
      <c r="DL118" s="1130">
        <f>SUMIFS([2]ДиР!$H:$H,[2]ДиР!$A:$A,MID(DK$8,1,LEN(DK$8)-5),[2]ДиР!$B:$B,[2]Расходы!$A118,[2]ДиР!$E:$E,CONCATENATE("План ",LEFT([2]Расходы!DK$7,4)))</f>
        <v>2041.5341095162748</v>
      </c>
      <c r="DM118" s="1130">
        <f>IF(DM$5=[2]Период!$B$2,SUMIFS('[2]Расходы 1'!$G:$G,'[2]Расходы 1'!$A:$A,[2]Расходы!$A118),SUMIFS([2]ДиР!$D:$D,[2]ДиР!$A:$A,MID(DM$8,1,LEN(DM$8)-5),[2]ДиР!$B:$B,[2]Расходы!$A118,[2]ДиР!$E:$E,CONCATENATE("Факт ",LEFT([2]Расходы!DK$7,4))))</f>
        <v>0</v>
      </c>
      <c r="DN118" s="1130">
        <f>IF(DM$5=[2]Период!$B$2,SUMIFS('[2]Расходы 1'!$H:$H,'[2]Расходы 1'!$A:$A,[2]Расходы!$A118),SUMIFS([2]ДиР!$H:$H,[2]ДиР!$A:$A,MID(DM$8,1,LEN(DM$8)-5),[2]ДиР!$B:$B,[2]Расходы!$A118,[2]ДиР!$E:$E,CONCATENATE("Факт ",LEFT([2]Расходы!DK$7,4))))</f>
        <v>0</v>
      </c>
      <c r="DO118" s="1132">
        <f t="shared" si="81"/>
        <v>0</v>
      </c>
      <c r="DP118" s="1132">
        <f t="shared" si="81"/>
        <v>0</v>
      </c>
      <c r="DQ118" s="1130">
        <f t="shared" si="63"/>
        <v>-145040.79081058374</v>
      </c>
      <c r="DR118" s="1130">
        <f t="shared" si="63"/>
        <v>-2041.5341095162748</v>
      </c>
      <c r="DS118" s="1130">
        <f t="shared" si="85"/>
        <v>446506.89143783716</v>
      </c>
      <c r="DT118" s="1130">
        <f t="shared" si="85"/>
        <v>6309.4968819845417</v>
      </c>
      <c r="DU118" s="1130">
        <f t="shared" si="85"/>
        <v>0</v>
      </c>
      <c r="DV118" s="1130">
        <f t="shared" si="85"/>
        <v>0</v>
      </c>
      <c r="DW118" s="1131">
        <f t="shared" si="82"/>
        <v>0</v>
      </c>
      <c r="DX118" s="1131">
        <f t="shared" si="82"/>
        <v>0</v>
      </c>
      <c r="DY118" s="1130">
        <f t="shared" si="64"/>
        <v>-446506.89143783716</v>
      </c>
      <c r="DZ118" s="1130">
        <f t="shared" si="64"/>
        <v>-6309.4968819845417</v>
      </c>
      <c r="EA118" s="1130">
        <f t="shared" si="65"/>
        <v>1529244.7770876829</v>
      </c>
      <c r="EB118" s="1130">
        <f t="shared" si="65"/>
        <v>21869.999539287277</v>
      </c>
      <c r="EC118" s="1130">
        <f t="shared" si="65"/>
        <v>0</v>
      </c>
      <c r="ED118" s="1130">
        <f t="shared" si="65"/>
        <v>0</v>
      </c>
      <c r="EE118" s="1131">
        <f t="shared" si="83"/>
        <v>0</v>
      </c>
      <c r="EF118" s="1131">
        <f t="shared" si="83"/>
        <v>0</v>
      </c>
      <c r="EG118" s="1130">
        <f t="shared" si="66"/>
        <v>-1529244.7770876829</v>
      </c>
      <c r="EH118" s="1130">
        <f t="shared" si="66"/>
        <v>-21869.999539287277</v>
      </c>
    </row>
    <row r="119" spans="1:138" ht="12.75" outlineLevel="1" x14ac:dyDescent="0.2">
      <c r="A119" s="1104">
        <v>3514020000</v>
      </c>
      <c r="B119" s="1108" t="s">
        <v>428</v>
      </c>
      <c r="C119" s="1130"/>
      <c r="D119" s="1130"/>
      <c r="E119" s="1130"/>
      <c r="F119" s="1130"/>
      <c r="G119" s="1131">
        <f t="shared" si="86"/>
        <v>0</v>
      </c>
      <c r="H119" s="1131">
        <f t="shared" si="86"/>
        <v>0</v>
      </c>
      <c r="I119" s="1130">
        <f t="shared" si="87"/>
        <v>0</v>
      </c>
      <c r="J119" s="1130">
        <f t="shared" si="87"/>
        <v>0</v>
      </c>
      <c r="K119" s="1130"/>
      <c r="L119" s="1130"/>
      <c r="M119" s="1130"/>
      <c r="N119" s="1130"/>
      <c r="O119" s="1131">
        <f t="shared" si="67"/>
        <v>0</v>
      </c>
      <c r="P119" s="1131">
        <f t="shared" si="67"/>
        <v>0</v>
      </c>
      <c r="Q119" s="1130">
        <f t="shared" si="50"/>
        <v>0</v>
      </c>
      <c r="R119" s="1130">
        <f t="shared" si="50"/>
        <v>0</v>
      </c>
      <c r="S119" s="1130"/>
      <c r="T119" s="1130"/>
      <c r="U119" s="1130"/>
      <c r="V119" s="1130"/>
      <c r="W119" s="1132">
        <f t="shared" si="68"/>
        <v>0</v>
      </c>
      <c r="X119" s="1132">
        <f t="shared" si="68"/>
        <v>0</v>
      </c>
      <c r="Y119" s="1130">
        <f t="shared" si="51"/>
        <v>0</v>
      </c>
      <c r="Z119" s="1130">
        <f t="shared" si="51"/>
        <v>0</v>
      </c>
      <c r="AA119" s="1130">
        <f t="shared" si="88"/>
        <v>0</v>
      </c>
      <c r="AB119" s="1130">
        <f t="shared" si="88"/>
        <v>0</v>
      </c>
      <c r="AC119" s="1130">
        <f t="shared" si="88"/>
        <v>0</v>
      </c>
      <c r="AD119" s="1130">
        <f t="shared" si="88"/>
        <v>0</v>
      </c>
      <c r="AE119" s="1132">
        <f t="shared" si="69"/>
        <v>0</v>
      </c>
      <c r="AF119" s="1132">
        <f t="shared" si="69"/>
        <v>0</v>
      </c>
      <c r="AG119" s="1130">
        <f t="shared" si="52"/>
        <v>0</v>
      </c>
      <c r="AH119" s="1130">
        <f t="shared" si="52"/>
        <v>0</v>
      </c>
      <c r="AI119" s="1130">
        <f>SUMIFS([2]ДиР!$D:$D,[2]ДиР!$A:$A,MID(AI$8,1,LEN(AI$8)-5),[2]ДиР!$B:$B,[2]Расходы!$A119,[2]ДиР!$E:$E,CONCATENATE("План ",LEFT([2]Расходы!AI$7,4)))</f>
        <v>0</v>
      </c>
      <c r="AJ119" s="1130">
        <f>SUMIFS([2]ДиР!$H:$H,[2]ДиР!$A:$A,MID(AI$8,1,LEN(AI$8)-5),[2]ДиР!$B:$B,[2]Расходы!$A119,[2]ДиР!$E:$E,CONCATENATE("План ",LEFT([2]Расходы!AI$7,4)))</f>
        <v>0</v>
      </c>
      <c r="AK119" s="1130">
        <f>IF(AK$5=[2]Период!$B$2,SUMIFS('[2]Расходы 1'!$G:$G,'[2]Расходы 1'!$A:$A,[2]Расходы!$A119),SUMIFS([2]ДиР!$D:$D,[2]ДиР!$A:$A,MID(AK$8,1,LEN(AK$8)-5),[2]ДиР!$B:$B,[2]Расходы!$A119,[2]ДиР!$E:$E,CONCATENATE("Факт ",LEFT([2]Расходы!AI$7,4))))</f>
        <v>0</v>
      </c>
      <c r="AL119" s="1130">
        <f>IF(AK$5=[2]Период!$B$2,SUMIFS('[2]Расходы 1'!$H:$H,'[2]Расходы 1'!$A:$A,[2]Расходы!$A119),SUMIFS([2]ДиР!$H:$H,[2]ДиР!$A:$A,MID(AK$8,1,LEN(AK$8)-5),[2]ДиР!$B:$B,[2]Расходы!$A119,[2]ДиР!$E:$E,CONCATENATE("Факт ",LEFT([2]Расходы!AI$7,4))))</f>
        <v>0</v>
      </c>
      <c r="AM119" s="1132">
        <f t="shared" si="70"/>
        <v>0</v>
      </c>
      <c r="AN119" s="1132">
        <f t="shared" si="70"/>
        <v>0</v>
      </c>
      <c r="AO119" s="1130">
        <f t="shared" si="53"/>
        <v>0</v>
      </c>
      <c r="AP119" s="1130">
        <f t="shared" si="53"/>
        <v>0</v>
      </c>
      <c r="AQ119" s="1130">
        <f>SUMIFS([2]ДиР!$D:$D,[2]ДиР!$A:$A,MID(AQ$8,1,LEN(AQ$8)-5),[2]ДиР!$B:$B,[2]Расходы!$A119,[2]ДиР!$E:$E,CONCATENATE("План ",LEFT([2]Расходы!AQ$7,4)))</f>
        <v>0</v>
      </c>
      <c r="AR119" s="1130">
        <f>SUMIFS([2]ДиР!$H:$H,[2]ДиР!$A:$A,MID(AQ$8,1,LEN(AQ$8)-5),[2]ДиР!$B:$B,[2]Расходы!$A119,[2]ДиР!$E:$E,CONCATENATE("План ",LEFT([2]Расходы!AQ$7,4)))</f>
        <v>0</v>
      </c>
      <c r="AS119" s="1130">
        <f>IF(AS$5=[2]Период!$B$2,SUMIFS('[2]Расходы 1'!$G:$G,'[2]Расходы 1'!$A:$A,[2]Расходы!$A119),SUMIFS([2]ДиР!$D:$D,[2]ДиР!$A:$A,MID(AS$8,1,LEN(AS$8)-5),[2]ДиР!$B:$B,[2]Расходы!$A119,[2]ДиР!$E:$E,CONCATENATE("Факт ",LEFT([2]Расходы!AQ$7,4))))</f>
        <v>0</v>
      </c>
      <c r="AT119" s="1130">
        <f>IF(AS$5=[2]Период!$B$2,SUMIFS('[2]Расходы 1'!$H:$H,'[2]Расходы 1'!$A:$A,[2]Расходы!$A119),SUMIFS([2]ДиР!$H:$H,[2]ДиР!$A:$A,MID(AS$8,1,LEN(AS$8)-5),[2]ДиР!$B:$B,[2]Расходы!$A119,[2]ДиР!$E:$E,CONCATENATE("Факт ",LEFT([2]Расходы!AQ$7,4))))</f>
        <v>0</v>
      </c>
      <c r="AU119" s="1132">
        <f t="shared" si="84"/>
        <v>0</v>
      </c>
      <c r="AV119" s="1132">
        <f t="shared" si="84"/>
        <v>0</v>
      </c>
      <c r="AW119" s="1130">
        <f t="shared" si="54"/>
        <v>0</v>
      </c>
      <c r="AX119" s="1130">
        <f t="shared" si="54"/>
        <v>0</v>
      </c>
      <c r="AY119" s="1130">
        <f>SUMIFS([2]ДиР!$D:$D,[2]ДиР!$A:$A,MID(AY$8,1,LEN(AY$8)-5),[2]ДиР!$B:$B,[2]Расходы!$A119,[2]ДиР!$E:$E,CONCATENATE("План ",LEFT([2]Расходы!AY$7,4)))</f>
        <v>0</v>
      </c>
      <c r="AZ119" s="1130">
        <f>SUMIFS([2]ДиР!$H:$H,[2]ДиР!$A:$A,MID(AY$8,1,LEN(AY$8)-5),[2]ДиР!$B:$B,[2]Расходы!$A119,[2]ДиР!$E:$E,CONCATENATE("План ",LEFT([2]Расходы!AY$7,4)))</f>
        <v>0</v>
      </c>
      <c r="BA119" s="1130">
        <f>IF(BA$5=[2]Период!$B$2,SUMIFS('[2]Расходы 1'!$G:$G,'[2]Расходы 1'!$A:$A,[2]Расходы!$A119),SUMIFS([2]ДиР!$D:$D,[2]ДиР!$A:$A,MID(BA$8,1,LEN(BA$8)-5),[2]ДиР!$B:$B,[2]Расходы!$A119,[2]ДиР!$E:$E,CONCATENATE("Факт ",LEFT([2]Расходы!AY$7,4))))</f>
        <v>0</v>
      </c>
      <c r="BB119" s="1130">
        <f>IF(BA$5=[2]Период!$B$2,SUMIFS('[2]Расходы 1'!$H:$H,'[2]Расходы 1'!$A:$A,[2]Расходы!$A119),SUMIFS([2]ДиР!$H:$H,[2]ДиР!$A:$A,MID(BA$8,1,LEN(BA$8)-5),[2]ДиР!$B:$B,[2]Расходы!$A119,[2]ДиР!$E:$E,CONCATENATE("Факт ",LEFT([2]Расходы!AY$7,4))))</f>
        <v>0</v>
      </c>
      <c r="BC119" s="1132">
        <f t="shared" si="71"/>
        <v>0</v>
      </c>
      <c r="BD119" s="1132">
        <f t="shared" si="71"/>
        <v>0</v>
      </c>
      <c r="BE119" s="1130">
        <f t="shared" si="55"/>
        <v>0</v>
      </c>
      <c r="BF119" s="1130">
        <f t="shared" si="55"/>
        <v>0</v>
      </c>
      <c r="BG119" s="1130">
        <f t="shared" si="72"/>
        <v>0</v>
      </c>
      <c r="BH119" s="1130">
        <f t="shared" si="72"/>
        <v>0</v>
      </c>
      <c r="BI119" s="1130">
        <f t="shared" si="72"/>
        <v>0</v>
      </c>
      <c r="BJ119" s="1130">
        <f t="shared" si="72"/>
        <v>0</v>
      </c>
      <c r="BK119" s="1131">
        <f t="shared" si="73"/>
        <v>0</v>
      </c>
      <c r="BL119" s="1131">
        <f t="shared" si="73"/>
        <v>0</v>
      </c>
      <c r="BM119" s="1130">
        <f t="shared" si="56"/>
        <v>0</v>
      </c>
      <c r="BN119" s="1130">
        <f t="shared" si="56"/>
        <v>0</v>
      </c>
      <c r="BO119" s="1130">
        <f>SUMIFS([2]ДиР!$D:$D,[2]ДиР!$A:$A,MID(BO$8,1,LEN(BO$8)-5),[2]ДиР!$B:$B,[2]Расходы!$A119,[2]ДиР!$E:$E,CONCATENATE("План ",LEFT([2]Расходы!BO$7,4)))</f>
        <v>0</v>
      </c>
      <c r="BP119" s="1130">
        <f>SUMIFS([2]ДиР!$H:$H,[2]ДиР!$A:$A,MID(BO$8,1,LEN(BO$8)-5),[2]ДиР!$B:$B,[2]Расходы!$A119,[2]ДиР!$E:$E,CONCATENATE("План ",LEFT([2]Расходы!BO$7,4)))</f>
        <v>0</v>
      </c>
      <c r="BQ119" s="1130">
        <f>IF(BQ$5=[2]Период!$B$2,SUMIFS('[2]Расходы 1'!$G:$G,'[2]Расходы 1'!$A:$A,[2]Расходы!$A119),SUMIFS([2]ДиР!$D:$D,[2]ДиР!$A:$A,MID(BQ$8,1,LEN(BQ$8)-5),[2]ДиР!$B:$B,[2]Расходы!$A119,[2]ДиР!$E:$E,CONCATENATE("Факт ",LEFT([2]Расходы!BO$7,4))))</f>
        <v>0</v>
      </c>
      <c r="BR119" s="1130">
        <f>IF(BQ$5=[2]Период!$B$2,SUMIFS('[2]Расходы 1'!$H:$H,'[2]Расходы 1'!$A:$A,[2]Расходы!$A119),SUMIFS([2]ДиР!$H:$H,[2]ДиР!$A:$A,MID(BQ$8,1,LEN(BQ$8)-5),[2]ДиР!$B:$B,[2]Расходы!$A119,[2]ДиР!$E:$E,CONCATENATE("Факт ",LEFT([2]Расходы!BO$7,4))))</f>
        <v>0</v>
      </c>
      <c r="BS119" s="1132">
        <f t="shared" si="74"/>
        <v>0</v>
      </c>
      <c r="BT119" s="1132">
        <f t="shared" si="74"/>
        <v>0</v>
      </c>
      <c r="BU119" s="1130">
        <f t="shared" si="57"/>
        <v>0</v>
      </c>
      <c r="BV119" s="1130">
        <f t="shared" si="57"/>
        <v>0</v>
      </c>
      <c r="BW119" s="1130">
        <f>SUMIFS([2]ДиР!$D:$D,[2]ДиР!$A:$A,MID(BW$8,1,LEN(BW$8)-5),[2]ДиР!$B:$B,[2]Расходы!$A119,[2]ДиР!$E:$E,CONCATENATE("План ",LEFT([2]Расходы!BW$7,4)))</f>
        <v>0</v>
      </c>
      <c r="BX119" s="1130">
        <f>SUMIFS([2]ДиР!$H:$H,[2]ДиР!$A:$A,MID(BW$8,1,LEN(BW$8)-5),[2]ДиР!$B:$B,[2]Расходы!$A119,[2]ДиР!$E:$E,CONCATENATE("План ",LEFT([2]Расходы!BW$7,4)))</f>
        <v>0</v>
      </c>
      <c r="BY119" s="1130">
        <f>IF(BY$5=[2]Период!$B$2,SUMIFS('[2]Расходы 1'!$G:$G,'[2]Расходы 1'!$A:$A,[2]Расходы!$A119),SUMIFS([2]ДиР!$D:$D,[2]ДиР!$A:$A,MID(BY$8,1,LEN(BY$8)-5),[2]ДиР!$B:$B,[2]Расходы!$A119,[2]ДиР!$E:$E,CONCATENATE("Факт ",LEFT([2]Расходы!BW$7,4))))</f>
        <v>0</v>
      </c>
      <c r="BZ119" s="1130">
        <f>IF(BY$5=[2]Период!$B$2,SUMIFS('[2]Расходы 1'!$H:$H,'[2]Расходы 1'!$A:$A,[2]Расходы!$A119),SUMIFS([2]ДиР!$H:$H,[2]ДиР!$A:$A,MID(BY$8,1,LEN(BY$8)-5),[2]ДиР!$B:$B,[2]Расходы!$A119,[2]ДиР!$E:$E,CONCATENATE("Факт ",LEFT([2]Расходы!BW$7,4))))</f>
        <v>0</v>
      </c>
      <c r="CA119" s="1132">
        <f t="shared" si="75"/>
        <v>0</v>
      </c>
      <c r="CB119" s="1132">
        <f t="shared" si="75"/>
        <v>0</v>
      </c>
      <c r="CC119" s="1130">
        <f t="shared" si="58"/>
        <v>0</v>
      </c>
      <c r="CD119" s="1130">
        <f t="shared" si="58"/>
        <v>0</v>
      </c>
      <c r="CE119" s="1130">
        <f>SUMIFS([2]ДиР!$D:$D,[2]ДиР!$A:$A,MID(CE$8,1,LEN(CE$8)-5),[2]ДиР!$B:$B,[2]Расходы!$A119,[2]ДиР!$E:$E,CONCATENATE("План ",LEFT([2]Расходы!CE$7,4)))</f>
        <v>0</v>
      </c>
      <c r="CF119" s="1130">
        <f>SUMIFS([2]ДиР!$H:$H,[2]ДиР!$A:$A,MID(CE$8,1,LEN(CE$8)-5),[2]ДиР!$B:$B,[2]Расходы!$A119,[2]ДиР!$E:$E,CONCATENATE("План ",LEFT([2]Расходы!CE$7,4)))</f>
        <v>0</v>
      </c>
      <c r="CG119" s="1130">
        <f>IF(CG$5=[2]Период!$B$2,SUMIFS('[2]Расходы 1'!$G:$G,'[2]Расходы 1'!$A:$A,[2]Расходы!$A119),SUMIFS([2]ДиР!$D:$D,[2]ДиР!$A:$A,MID(CG$8,1,LEN(CG$8)-5),[2]ДиР!$B:$B,[2]Расходы!$A119,[2]ДиР!$E:$E,CONCATENATE("Факт ",LEFT([2]Расходы!CE$7,4))))</f>
        <v>0</v>
      </c>
      <c r="CH119" s="1130">
        <f>IF(CG$5=[2]Период!$B$2,SUMIFS('[2]Расходы 1'!$H:$H,'[2]Расходы 1'!$A:$A,[2]Расходы!$A119),SUMIFS([2]ДиР!$H:$H,[2]ДиР!$A:$A,MID(CG$8,1,LEN(CG$8)-5),[2]ДиР!$B:$B,[2]Расходы!$A119,[2]ДиР!$E:$E,CONCATENATE("Факт ",LEFT([2]Расходы!CE$7,4))))</f>
        <v>0</v>
      </c>
      <c r="CI119" s="1132">
        <f t="shared" si="76"/>
        <v>0</v>
      </c>
      <c r="CJ119" s="1132">
        <f t="shared" si="76"/>
        <v>0</v>
      </c>
      <c r="CK119" s="1130">
        <f t="shared" si="59"/>
        <v>0</v>
      </c>
      <c r="CL119" s="1130">
        <f t="shared" si="59"/>
        <v>0</v>
      </c>
      <c r="CM119" s="1130">
        <f t="shared" si="77"/>
        <v>0</v>
      </c>
      <c r="CN119" s="1130">
        <f t="shared" si="77"/>
        <v>0</v>
      </c>
      <c r="CO119" s="1130">
        <f t="shared" si="77"/>
        <v>0</v>
      </c>
      <c r="CP119" s="1130">
        <f t="shared" si="77"/>
        <v>0</v>
      </c>
      <c r="CQ119" s="1131">
        <f t="shared" si="78"/>
        <v>0</v>
      </c>
      <c r="CR119" s="1131">
        <f t="shared" si="78"/>
        <v>0</v>
      </c>
      <c r="CS119" s="1130">
        <f t="shared" si="60"/>
        <v>0</v>
      </c>
      <c r="CT119" s="1130">
        <f t="shared" si="60"/>
        <v>0</v>
      </c>
      <c r="CU119" s="1130">
        <f>SUMIFS([2]ДиР!$D:$D,[2]ДиР!$A:$A,MID(CU$8,1,LEN(CU$8)-5),[2]ДиР!$B:$B,[2]Расходы!$A119,[2]ДиР!$E:$E,CONCATENATE("План ",LEFT([2]Расходы!CU$7,4)))</f>
        <v>0</v>
      </c>
      <c r="CV119" s="1130">
        <f>SUMIFS([2]ДиР!$H:$H,[2]ДиР!$A:$A,MID(CU$8,1,LEN(CU$8)-5),[2]ДиР!$B:$B,[2]Расходы!$A119,[2]ДиР!$E:$E,CONCATENATE("План ",LEFT([2]Расходы!CU$7,4)))</f>
        <v>0</v>
      </c>
      <c r="CW119" s="1130">
        <f>IF(CW$5=[2]Период!$B$2,SUMIFS('[2]Расходы 1'!$G:$G,'[2]Расходы 1'!$A:$A,[2]Расходы!$A119),SUMIFS([2]ДиР!$D:$D,[2]ДиР!$A:$A,MID(CW$8,1,LEN(CW$8)-5),[2]ДиР!$B:$B,[2]Расходы!$A119,[2]ДиР!$E:$E,CONCATENATE("Факт ",LEFT([2]Расходы!CU$7,4))))</f>
        <v>0</v>
      </c>
      <c r="CX119" s="1130">
        <f>IF(CW$5=[2]Период!$B$2,SUMIFS('[2]Расходы 1'!$H:$H,'[2]Расходы 1'!$A:$A,[2]Расходы!$A119),SUMIFS([2]ДиР!$H:$H,[2]ДиР!$A:$A,MID(CW$8,1,LEN(CW$8)-5),[2]ДиР!$B:$B,[2]Расходы!$A119,[2]ДиР!$E:$E,CONCATENATE("Факт ",LEFT([2]Расходы!CU$7,4))))</f>
        <v>0</v>
      </c>
      <c r="CY119" s="1132">
        <f t="shared" si="79"/>
        <v>0</v>
      </c>
      <c r="CZ119" s="1132">
        <f t="shared" si="79"/>
        <v>0</v>
      </c>
      <c r="DA119" s="1130">
        <f t="shared" si="61"/>
        <v>0</v>
      </c>
      <c r="DB119" s="1130">
        <f t="shared" si="61"/>
        <v>0</v>
      </c>
      <c r="DC119" s="1130">
        <f>SUMIFS([2]ДиР!$D:$D,[2]ДиР!$A:$A,MID(DC$8,1,LEN(DC$8)-5),[2]ДиР!$B:$B,[2]Расходы!$A119,[2]ДиР!$E:$E,CONCATENATE("План ",LEFT([2]Расходы!DC$7,4)))</f>
        <v>0</v>
      </c>
      <c r="DD119" s="1130">
        <f>SUMIFS([2]ДиР!$H:$H,[2]ДиР!$A:$A,MID(DC$8,1,LEN(DC$8)-5),[2]ДиР!$B:$B,[2]Расходы!$A119,[2]ДиР!$E:$E,CONCATENATE("План ",LEFT([2]Расходы!DC$7,4)))</f>
        <v>0</v>
      </c>
      <c r="DE119" s="1130">
        <f>IF(DE$5=[2]Период!$B$2,SUMIFS('[2]Расходы 1'!$G:$G,'[2]Расходы 1'!$A:$A,[2]Расходы!$A119),SUMIFS([2]ДиР!$D:$D,[2]ДиР!$A:$A,MID(DE$8,1,LEN(DE$8)-5),[2]ДиР!$B:$B,[2]Расходы!$A119,[2]ДиР!$E:$E,CONCATENATE("Факт ",LEFT([2]Расходы!DC$7,4))))</f>
        <v>0</v>
      </c>
      <c r="DF119" s="1130">
        <f>IF(DE$5=[2]Период!$B$2,SUMIFS('[2]Расходы 1'!$H:$H,'[2]Расходы 1'!$A:$A,[2]Расходы!$A119),SUMIFS([2]ДиР!$H:$H,[2]ДиР!$A:$A,MID(DE$8,1,LEN(DE$8)-5),[2]ДиР!$B:$B,[2]Расходы!$A119,[2]ДиР!$E:$E,CONCATENATE("Факт ",LEFT([2]Расходы!DC$7,4))))</f>
        <v>0</v>
      </c>
      <c r="DG119" s="1132">
        <f t="shared" si="80"/>
        <v>0</v>
      </c>
      <c r="DH119" s="1132">
        <f t="shared" si="80"/>
        <v>0</v>
      </c>
      <c r="DI119" s="1130">
        <f t="shared" si="62"/>
        <v>0</v>
      </c>
      <c r="DJ119" s="1130">
        <f t="shared" si="62"/>
        <v>0</v>
      </c>
      <c r="DK119" s="1130">
        <f>SUMIFS([2]ДиР!$D:$D,[2]ДиР!$A:$A,MID(DK$8,1,LEN(DK$8)-5),[2]ДиР!$B:$B,[2]Расходы!$A119,[2]ДиР!$E:$E,CONCATENATE("План ",LEFT([2]Расходы!DK$7,4)))</f>
        <v>0</v>
      </c>
      <c r="DL119" s="1130">
        <f>SUMIFS([2]ДиР!$H:$H,[2]ДиР!$A:$A,MID(DK$8,1,LEN(DK$8)-5),[2]ДиР!$B:$B,[2]Расходы!$A119,[2]ДиР!$E:$E,CONCATENATE("План ",LEFT([2]Расходы!DK$7,4)))</f>
        <v>0</v>
      </c>
      <c r="DM119" s="1130">
        <f>IF(DM$5=[2]Период!$B$2,SUMIFS('[2]Расходы 1'!$G:$G,'[2]Расходы 1'!$A:$A,[2]Расходы!$A119),SUMIFS([2]ДиР!$D:$D,[2]ДиР!$A:$A,MID(DM$8,1,LEN(DM$8)-5),[2]ДиР!$B:$B,[2]Расходы!$A119,[2]ДиР!$E:$E,CONCATENATE("Факт ",LEFT([2]Расходы!DK$7,4))))</f>
        <v>0</v>
      </c>
      <c r="DN119" s="1130">
        <f>IF(DM$5=[2]Период!$B$2,SUMIFS('[2]Расходы 1'!$H:$H,'[2]Расходы 1'!$A:$A,[2]Расходы!$A119),SUMIFS([2]ДиР!$H:$H,[2]ДиР!$A:$A,MID(DM$8,1,LEN(DM$8)-5),[2]ДиР!$B:$B,[2]Расходы!$A119,[2]ДиР!$E:$E,CONCATENATE("Факт ",LEFT([2]Расходы!DK$7,4))))</f>
        <v>0</v>
      </c>
      <c r="DO119" s="1132">
        <f t="shared" si="81"/>
        <v>0</v>
      </c>
      <c r="DP119" s="1132">
        <f t="shared" si="81"/>
        <v>0</v>
      </c>
      <c r="DQ119" s="1130">
        <f t="shared" si="63"/>
        <v>0</v>
      </c>
      <c r="DR119" s="1130">
        <f t="shared" si="63"/>
        <v>0</v>
      </c>
      <c r="DS119" s="1130">
        <f t="shared" si="85"/>
        <v>0</v>
      </c>
      <c r="DT119" s="1130">
        <f t="shared" si="85"/>
        <v>0</v>
      </c>
      <c r="DU119" s="1130">
        <f t="shared" si="85"/>
        <v>0</v>
      </c>
      <c r="DV119" s="1130">
        <f t="shared" si="85"/>
        <v>0</v>
      </c>
      <c r="DW119" s="1131">
        <f t="shared" si="82"/>
        <v>0</v>
      </c>
      <c r="DX119" s="1131">
        <f t="shared" si="82"/>
        <v>0</v>
      </c>
      <c r="DY119" s="1130">
        <f t="shared" si="64"/>
        <v>0</v>
      </c>
      <c r="DZ119" s="1130">
        <f t="shared" si="64"/>
        <v>0</v>
      </c>
      <c r="EA119" s="1130">
        <f t="shared" si="65"/>
        <v>0</v>
      </c>
      <c r="EB119" s="1130">
        <f t="shared" si="65"/>
        <v>0</v>
      </c>
      <c r="EC119" s="1130">
        <f t="shared" si="65"/>
        <v>0</v>
      </c>
      <c r="ED119" s="1130">
        <f t="shared" si="65"/>
        <v>0</v>
      </c>
      <c r="EE119" s="1131">
        <f t="shared" si="83"/>
        <v>0</v>
      </c>
      <c r="EF119" s="1131">
        <f t="shared" si="83"/>
        <v>0</v>
      </c>
      <c r="EG119" s="1130">
        <f t="shared" si="66"/>
        <v>0</v>
      </c>
      <c r="EH119" s="1130">
        <f t="shared" si="66"/>
        <v>0</v>
      </c>
    </row>
    <row r="120" spans="1:138" ht="12.75" outlineLevel="1" x14ac:dyDescent="0.2">
      <c r="A120" s="1104">
        <v>3104030000</v>
      </c>
      <c r="B120" s="1108" t="s">
        <v>429</v>
      </c>
      <c r="C120" s="1130"/>
      <c r="D120" s="1130"/>
      <c r="E120" s="1130"/>
      <c r="F120" s="1130"/>
      <c r="G120" s="1131">
        <f t="shared" si="86"/>
        <v>0</v>
      </c>
      <c r="H120" s="1131">
        <f t="shared" si="86"/>
        <v>0</v>
      </c>
      <c r="I120" s="1130">
        <f t="shared" si="87"/>
        <v>0</v>
      </c>
      <c r="J120" s="1130">
        <f t="shared" si="87"/>
        <v>0</v>
      </c>
      <c r="K120" s="1130"/>
      <c r="L120" s="1130"/>
      <c r="M120" s="1130"/>
      <c r="N120" s="1130"/>
      <c r="O120" s="1131">
        <f t="shared" si="67"/>
        <v>0</v>
      </c>
      <c r="P120" s="1131">
        <f t="shared" si="67"/>
        <v>0</v>
      </c>
      <c r="Q120" s="1130">
        <f t="shared" si="50"/>
        <v>0</v>
      </c>
      <c r="R120" s="1130">
        <f t="shared" si="50"/>
        <v>0</v>
      </c>
      <c r="S120" s="1130"/>
      <c r="T120" s="1130"/>
      <c r="U120" s="1130"/>
      <c r="V120" s="1130"/>
      <c r="W120" s="1132">
        <f t="shared" si="68"/>
        <v>0</v>
      </c>
      <c r="X120" s="1132">
        <f t="shared" si="68"/>
        <v>0</v>
      </c>
      <c r="Y120" s="1130">
        <f t="shared" si="51"/>
        <v>0</v>
      </c>
      <c r="Z120" s="1130">
        <f t="shared" si="51"/>
        <v>0</v>
      </c>
      <c r="AA120" s="1130">
        <f t="shared" si="88"/>
        <v>0</v>
      </c>
      <c r="AB120" s="1130">
        <f t="shared" si="88"/>
        <v>0</v>
      </c>
      <c r="AC120" s="1130">
        <f t="shared" si="88"/>
        <v>0</v>
      </c>
      <c r="AD120" s="1130">
        <f t="shared" si="88"/>
        <v>0</v>
      </c>
      <c r="AE120" s="1132">
        <f t="shared" si="69"/>
        <v>0</v>
      </c>
      <c r="AF120" s="1132">
        <f t="shared" si="69"/>
        <v>0</v>
      </c>
      <c r="AG120" s="1130">
        <f t="shared" si="52"/>
        <v>0</v>
      </c>
      <c r="AH120" s="1130">
        <f t="shared" si="52"/>
        <v>0</v>
      </c>
      <c r="AI120" s="1130">
        <f>SUMIFS([2]ДиР!$D:$D,[2]ДиР!$A:$A,MID(AI$8,1,LEN(AI$8)-5),[2]ДиР!$B:$B,[2]Расходы!$A120,[2]ДиР!$E:$E,CONCATENATE("План ",LEFT([2]Расходы!AI$7,4)))</f>
        <v>100453.18353339228</v>
      </c>
      <c r="AJ120" s="1130">
        <f>SUMIFS([2]ДиР!$H:$H,[2]ДиР!$A:$A,MID(AI$8,1,LEN(AI$8)-5),[2]ДиР!$B:$B,[2]Расходы!$A120,[2]ДиР!$E:$E,CONCATENATE("План ",LEFT([2]Расходы!AI$7,4)))</f>
        <v>1458.6972124212921</v>
      </c>
      <c r="AK120" s="1130">
        <f>IF(AK$5=[2]Период!$B$2,SUMIFS('[2]Расходы 1'!$G:$G,'[2]Расходы 1'!$A:$A,[2]Расходы!$A120),SUMIFS([2]ДиР!$D:$D,[2]ДиР!$A:$A,MID(AK$8,1,LEN(AK$8)-5),[2]ДиР!$B:$B,[2]Расходы!$A120,[2]ДиР!$E:$E,CONCATENATE("Факт ",LEFT([2]Расходы!AI$7,4))))</f>
        <v>0</v>
      </c>
      <c r="AL120" s="1130">
        <f>IF(AK$5=[2]Период!$B$2,SUMIFS('[2]Расходы 1'!$H:$H,'[2]Расходы 1'!$A:$A,[2]Расходы!$A120),SUMIFS([2]ДиР!$H:$H,[2]ДиР!$A:$A,MID(AK$8,1,LEN(AK$8)-5),[2]ДиР!$B:$B,[2]Расходы!$A120,[2]ДиР!$E:$E,CONCATENATE("Факт ",LEFT([2]Расходы!AI$7,4))))</f>
        <v>0</v>
      </c>
      <c r="AM120" s="1132">
        <f t="shared" si="70"/>
        <v>0</v>
      </c>
      <c r="AN120" s="1132">
        <f t="shared" si="70"/>
        <v>0</v>
      </c>
      <c r="AO120" s="1130">
        <f t="shared" si="53"/>
        <v>-100453.18353339228</v>
      </c>
      <c r="AP120" s="1130">
        <f t="shared" si="53"/>
        <v>-1458.6972124212921</v>
      </c>
      <c r="AQ120" s="1130">
        <f>SUMIFS([2]ДиР!$D:$D,[2]ДиР!$A:$A,MID(AQ$8,1,LEN(AQ$8)-5),[2]ДиР!$B:$B,[2]Расходы!$A120,[2]ДиР!$E:$E,CONCATENATE("План ",LEFT([2]Расходы!AQ$7,4)))</f>
        <v>106302.08215654132</v>
      </c>
      <c r="AR120" s="1130">
        <f>SUMIFS([2]ДиР!$H:$H,[2]ДиР!$A:$A,MID(AQ$8,1,LEN(AQ$8)-5),[2]ДиР!$B:$B,[2]Расходы!$A120,[2]ДиР!$E:$E,CONCATENATE("План ",LEFT([2]Расходы!AQ$7,4)))</f>
        <v>1537.6015354963668</v>
      </c>
      <c r="AS120" s="1130">
        <f>IF(AS$5=[2]Период!$B$2,SUMIFS('[2]Расходы 1'!$G:$G,'[2]Расходы 1'!$A:$A,[2]Расходы!$A120),SUMIFS([2]ДиР!$D:$D,[2]ДиР!$A:$A,MID(AS$8,1,LEN(AS$8)-5),[2]ДиР!$B:$B,[2]Расходы!$A120,[2]ДиР!$E:$E,CONCATENATE("Факт ",LEFT([2]Расходы!AQ$7,4))))</f>
        <v>0</v>
      </c>
      <c r="AT120" s="1130">
        <f>IF(AS$5=[2]Период!$B$2,SUMIFS('[2]Расходы 1'!$H:$H,'[2]Расходы 1'!$A:$A,[2]Расходы!$A120),SUMIFS([2]ДиР!$H:$H,[2]ДиР!$A:$A,MID(AS$8,1,LEN(AS$8)-5),[2]ДиР!$B:$B,[2]Расходы!$A120,[2]ДиР!$E:$E,CONCATENATE("Факт ",LEFT([2]Расходы!AQ$7,4))))</f>
        <v>0</v>
      </c>
      <c r="AU120" s="1132">
        <f t="shared" si="84"/>
        <v>0</v>
      </c>
      <c r="AV120" s="1132">
        <f t="shared" si="84"/>
        <v>0</v>
      </c>
      <c r="AW120" s="1130">
        <f t="shared" si="54"/>
        <v>-106302.08215654132</v>
      </c>
      <c r="AX120" s="1130">
        <f t="shared" si="54"/>
        <v>-1537.6015354963668</v>
      </c>
      <c r="AY120" s="1130">
        <f>SUMIFS([2]ДиР!$D:$D,[2]ДиР!$A:$A,MID(AY$8,1,LEN(AY$8)-5),[2]ДиР!$B:$B,[2]Расходы!$A120,[2]ДиР!$E:$E,CONCATENATE("План ",LEFT([2]Расходы!AY$7,4)))</f>
        <v>122817.63858580469</v>
      </c>
      <c r="AZ120" s="1130">
        <f>SUMIFS([2]ДиР!$H:$H,[2]ДиР!$A:$A,MID(AY$8,1,LEN(AY$8)-5),[2]ДиР!$B:$B,[2]Расходы!$A120,[2]ДиР!$E:$E,CONCATENATE("План ",LEFT([2]Расходы!AY$7,4)))</f>
        <v>1769.5791165738015</v>
      </c>
      <c r="BA120" s="1130">
        <f>IF(BA$5=[2]Период!$B$2,SUMIFS('[2]Расходы 1'!$G:$G,'[2]Расходы 1'!$A:$A,[2]Расходы!$A120),SUMIFS([2]ДиР!$D:$D,[2]ДиР!$A:$A,MID(BA$8,1,LEN(BA$8)-5),[2]ДиР!$B:$B,[2]Расходы!$A120,[2]ДиР!$E:$E,CONCATENATE("Факт ",LEFT([2]Расходы!AY$7,4))))</f>
        <v>0</v>
      </c>
      <c r="BB120" s="1130">
        <f>IF(BA$5=[2]Период!$B$2,SUMIFS('[2]Расходы 1'!$H:$H,'[2]Расходы 1'!$A:$A,[2]Расходы!$A120),SUMIFS([2]ДиР!$H:$H,[2]ДиР!$A:$A,MID(BA$8,1,LEN(BA$8)-5),[2]ДиР!$B:$B,[2]Расходы!$A120,[2]ДиР!$E:$E,CONCATENATE("Факт ",LEFT([2]Расходы!AY$7,4))))</f>
        <v>0</v>
      </c>
      <c r="BC120" s="1132">
        <f t="shared" si="71"/>
        <v>0</v>
      </c>
      <c r="BD120" s="1132">
        <f t="shared" si="71"/>
        <v>0</v>
      </c>
      <c r="BE120" s="1130">
        <f t="shared" si="55"/>
        <v>-122817.63858580469</v>
      </c>
      <c r="BF120" s="1130">
        <f t="shared" si="55"/>
        <v>-1769.5791165738015</v>
      </c>
      <c r="BG120" s="1130">
        <f t="shared" si="72"/>
        <v>329572.90427573828</v>
      </c>
      <c r="BH120" s="1130">
        <f t="shared" si="72"/>
        <v>4765.8778644914601</v>
      </c>
      <c r="BI120" s="1130">
        <f t="shared" si="72"/>
        <v>0</v>
      </c>
      <c r="BJ120" s="1130">
        <f t="shared" si="72"/>
        <v>0</v>
      </c>
      <c r="BK120" s="1131">
        <f t="shared" si="73"/>
        <v>0</v>
      </c>
      <c r="BL120" s="1131">
        <f t="shared" si="73"/>
        <v>0</v>
      </c>
      <c r="BM120" s="1130">
        <f t="shared" si="56"/>
        <v>-329572.90427573828</v>
      </c>
      <c r="BN120" s="1130">
        <f t="shared" si="56"/>
        <v>-4765.8778644914601</v>
      </c>
      <c r="BO120" s="1130">
        <f>SUMIFS([2]ДиР!$D:$D,[2]ДиР!$A:$A,MID(BO$8,1,LEN(BO$8)-5),[2]ДиР!$B:$B,[2]Расходы!$A120,[2]ДиР!$E:$E,CONCATENATE("План ",LEFT([2]Расходы!BO$7,4)))</f>
        <v>96601.467439224216</v>
      </c>
      <c r="BP120" s="1130">
        <f>SUMIFS([2]ДиР!$H:$H,[2]ДиР!$A:$A,MID(BO$8,1,LEN(BO$8)-5),[2]ДиР!$B:$B,[2]Расходы!$A120,[2]ДиР!$E:$E,CONCATENATE("План ",LEFT([2]Расходы!BO$7,4)))</f>
        <v>1386.3924268993967</v>
      </c>
      <c r="BQ120" s="1130">
        <f>IF(BQ$5=[2]Период!$B$2,SUMIFS('[2]Расходы 1'!$G:$G,'[2]Расходы 1'!$A:$A,[2]Расходы!$A120),SUMIFS([2]ДиР!$D:$D,[2]ДиР!$A:$A,MID(BQ$8,1,LEN(BQ$8)-5),[2]ДиР!$B:$B,[2]Расходы!$A120,[2]ДиР!$E:$E,CONCATENATE("Факт ",LEFT([2]Расходы!BO$7,4))))</f>
        <v>0</v>
      </c>
      <c r="BR120" s="1130">
        <f>IF(BQ$5=[2]Период!$B$2,SUMIFS('[2]Расходы 1'!$H:$H,'[2]Расходы 1'!$A:$A,[2]Расходы!$A120),SUMIFS([2]ДиР!$H:$H,[2]ДиР!$A:$A,MID(BQ$8,1,LEN(BQ$8)-5),[2]ДиР!$B:$B,[2]Расходы!$A120,[2]ДиР!$E:$E,CONCATENATE("Факт ",LEFT([2]Расходы!BO$7,4))))</f>
        <v>0</v>
      </c>
      <c r="BS120" s="1132">
        <f t="shared" si="74"/>
        <v>0</v>
      </c>
      <c r="BT120" s="1132">
        <f t="shared" si="74"/>
        <v>0</v>
      </c>
      <c r="BU120" s="1130">
        <f t="shared" si="57"/>
        <v>-96601.467439224216</v>
      </c>
      <c r="BV120" s="1130">
        <f t="shared" si="57"/>
        <v>-1386.3924268993967</v>
      </c>
      <c r="BW120" s="1130">
        <f>SUMIFS([2]ДиР!$D:$D,[2]ДиР!$A:$A,MID(BW$8,1,LEN(BW$8)-5),[2]ДиР!$B:$B,[2]Расходы!$A120,[2]ДиР!$E:$E,CONCATENATE("План ",LEFT([2]Расходы!BW$7,4)))</f>
        <v>122711.67133948044</v>
      </c>
      <c r="BX120" s="1130">
        <f>SUMIFS([2]ДиР!$H:$H,[2]ДиР!$A:$A,MID(BW$8,1,LEN(BW$8)-5),[2]ДиР!$B:$B,[2]Расходы!$A120,[2]ДиР!$E:$E,CONCATENATE("План ",LEFT([2]Расходы!BW$7,4)))</f>
        <v>1754.1515451287319</v>
      </c>
      <c r="BY120" s="1130">
        <f>IF(BY$5=[2]Период!$B$2,SUMIFS('[2]Расходы 1'!$G:$G,'[2]Расходы 1'!$A:$A,[2]Расходы!$A120),SUMIFS([2]ДиР!$D:$D,[2]ДиР!$A:$A,MID(BY$8,1,LEN(BY$8)-5),[2]ДиР!$B:$B,[2]Расходы!$A120,[2]ДиР!$E:$E,CONCATENATE("Факт ",LEFT([2]Расходы!BW$7,4))))</f>
        <v>0</v>
      </c>
      <c r="BZ120" s="1130">
        <f>IF(BY$5=[2]Период!$B$2,SUMIFS('[2]Расходы 1'!$H:$H,'[2]Расходы 1'!$A:$A,[2]Расходы!$A120),SUMIFS([2]ДиР!$H:$H,[2]ДиР!$A:$A,MID(BY$8,1,LEN(BY$8)-5),[2]ДиР!$B:$B,[2]Расходы!$A120,[2]ДиР!$E:$E,CONCATENATE("Факт ",LEFT([2]Расходы!BW$7,4))))</f>
        <v>0</v>
      </c>
      <c r="CA120" s="1132">
        <f t="shared" si="75"/>
        <v>0</v>
      </c>
      <c r="CB120" s="1132">
        <f t="shared" si="75"/>
        <v>0</v>
      </c>
      <c r="CC120" s="1130">
        <f t="shared" si="58"/>
        <v>-122711.67133948044</v>
      </c>
      <c r="CD120" s="1130">
        <f t="shared" si="58"/>
        <v>-1754.1515451287319</v>
      </c>
      <c r="CE120" s="1130">
        <f>SUMIFS([2]ДиР!$D:$D,[2]ДиР!$A:$A,MID(CE$8,1,LEN(CE$8)-5),[2]ДиР!$B:$B,[2]Расходы!$A120,[2]ДиР!$E:$E,CONCATENATE("План ",LEFT([2]Расходы!CE$7,4)))</f>
        <v>68961.729613800795</v>
      </c>
      <c r="CF120" s="1130">
        <f>SUMIFS([2]ДиР!$H:$H,[2]ДиР!$A:$A,MID(CE$8,1,LEN(CE$8)-5),[2]ДиР!$B:$B,[2]Расходы!$A120,[2]ДиР!$E:$E,CONCATENATE("План ",LEFT([2]Расходы!CE$7,4)))</f>
        <v>981.91741925371014</v>
      </c>
      <c r="CG120" s="1130">
        <f>IF(CG$5=[2]Период!$B$2,SUMIFS('[2]Расходы 1'!$G:$G,'[2]Расходы 1'!$A:$A,[2]Расходы!$A120),SUMIFS([2]ДиР!$D:$D,[2]ДиР!$A:$A,MID(CG$8,1,LEN(CG$8)-5),[2]ДиР!$B:$B,[2]Расходы!$A120,[2]ДиР!$E:$E,CONCATENATE("Факт ",LEFT([2]Расходы!CE$7,4))))</f>
        <v>0</v>
      </c>
      <c r="CH120" s="1130">
        <f>IF(CG$5=[2]Период!$B$2,SUMIFS('[2]Расходы 1'!$H:$H,'[2]Расходы 1'!$A:$A,[2]Расходы!$A120),SUMIFS([2]ДиР!$H:$H,[2]ДиР!$A:$A,MID(CG$8,1,LEN(CG$8)-5),[2]ДиР!$B:$B,[2]Расходы!$A120,[2]ДиР!$E:$E,CONCATENATE("Факт ",LEFT([2]Расходы!CE$7,4))))</f>
        <v>0</v>
      </c>
      <c r="CI120" s="1132">
        <f t="shared" si="76"/>
        <v>0</v>
      </c>
      <c r="CJ120" s="1132">
        <f t="shared" si="76"/>
        <v>0</v>
      </c>
      <c r="CK120" s="1130">
        <f t="shared" si="59"/>
        <v>-68961.729613800795</v>
      </c>
      <c r="CL120" s="1130">
        <f t="shared" si="59"/>
        <v>-981.91741925371014</v>
      </c>
      <c r="CM120" s="1130">
        <f t="shared" si="77"/>
        <v>288274.86839250545</v>
      </c>
      <c r="CN120" s="1130">
        <f t="shared" si="77"/>
        <v>4122.4613912818386</v>
      </c>
      <c r="CO120" s="1130">
        <f t="shared" si="77"/>
        <v>0</v>
      </c>
      <c r="CP120" s="1130">
        <f t="shared" si="77"/>
        <v>0</v>
      </c>
      <c r="CQ120" s="1131">
        <f t="shared" si="78"/>
        <v>0</v>
      </c>
      <c r="CR120" s="1131">
        <f t="shared" si="78"/>
        <v>0</v>
      </c>
      <c r="CS120" s="1130">
        <f t="shared" si="60"/>
        <v>-288274.86839250545</v>
      </c>
      <c r="CT120" s="1130">
        <f t="shared" si="60"/>
        <v>-4122.4613912818386</v>
      </c>
      <c r="CU120" s="1130">
        <f>SUMIFS([2]ДиР!$D:$D,[2]ДиР!$A:$A,MID(CU$8,1,LEN(CU$8)-5),[2]ДиР!$B:$B,[2]Расходы!$A120,[2]ДиР!$E:$E,CONCATENATE("План ",LEFT([2]Расходы!CU$7,4)))</f>
        <v>67620.471579456294</v>
      </c>
      <c r="CV120" s="1130">
        <f>SUMIFS([2]ДиР!$H:$H,[2]ДиР!$A:$A,MID(CU$8,1,LEN(CU$8)-5),[2]ДиР!$B:$B,[2]Расходы!$A120,[2]ДиР!$E:$E,CONCATENATE("План ",LEFT([2]Расходы!CU$7,4)))</f>
        <v>959.08760484300831</v>
      </c>
      <c r="CW120" s="1130">
        <f>IF(CW$5=[2]Период!$B$2,SUMIFS('[2]Расходы 1'!$G:$G,'[2]Расходы 1'!$A:$A,[2]Расходы!$A120),SUMIFS([2]ДиР!$D:$D,[2]ДиР!$A:$A,MID(CW$8,1,LEN(CW$8)-5),[2]ДиР!$B:$B,[2]Расходы!$A120,[2]ДиР!$E:$E,CONCATENATE("Факт ",LEFT([2]Расходы!CU$7,4))))</f>
        <v>0</v>
      </c>
      <c r="CX120" s="1130">
        <f>IF(CW$5=[2]Период!$B$2,SUMIFS('[2]Расходы 1'!$H:$H,'[2]Расходы 1'!$A:$A,[2]Расходы!$A120),SUMIFS([2]ДиР!$H:$H,[2]ДиР!$A:$A,MID(CW$8,1,LEN(CW$8)-5),[2]ДиР!$B:$B,[2]Расходы!$A120,[2]ДиР!$E:$E,CONCATENATE("Факт ",LEFT([2]Расходы!CU$7,4))))</f>
        <v>0</v>
      </c>
      <c r="CY120" s="1132">
        <f t="shared" si="79"/>
        <v>0</v>
      </c>
      <c r="CZ120" s="1132">
        <f t="shared" si="79"/>
        <v>0</v>
      </c>
      <c r="DA120" s="1130">
        <f t="shared" si="61"/>
        <v>-67620.471579456294</v>
      </c>
      <c r="DB120" s="1130">
        <f t="shared" si="61"/>
        <v>-959.08760484300831</v>
      </c>
      <c r="DC120" s="1130">
        <f>SUMIFS([2]ДиР!$D:$D,[2]ДиР!$A:$A,MID(DC$8,1,LEN(DC$8)-5),[2]ДиР!$B:$B,[2]Расходы!$A120,[2]ДиР!$E:$E,CONCATENATE("План ",LEFT([2]Расходы!DC$7,4)))</f>
        <v>45188.205340121523</v>
      </c>
      <c r="DD120" s="1130">
        <f>SUMIFS([2]ДиР!$H:$H,[2]ДиР!$A:$A,MID(DC$8,1,LEN(DC$8)-5),[2]ДиР!$B:$B,[2]Расходы!$A120,[2]ДиР!$E:$E,CONCATENATE("План ",LEFT([2]Расходы!DC$7,4)))</f>
        <v>638.4769387512755</v>
      </c>
      <c r="DE120" s="1130">
        <f>IF(DE$5=[2]Период!$B$2,SUMIFS('[2]Расходы 1'!$G:$G,'[2]Расходы 1'!$A:$A,[2]Расходы!$A120),SUMIFS([2]ДиР!$D:$D,[2]ДиР!$A:$A,MID(DE$8,1,LEN(DE$8)-5),[2]ДиР!$B:$B,[2]Расходы!$A120,[2]ДиР!$E:$E,CONCATENATE("Факт ",LEFT([2]Расходы!DC$7,4))))</f>
        <v>0</v>
      </c>
      <c r="DF120" s="1130">
        <f>IF(DE$5=[2]Период!$B$2,SUMIFS('[2]Расходы 1'!$H:$H,'[2]Расходы 1'!$A:$A,[2]Расходы!$A120),SUMIFS([2]ДиР!$H:$H,[2]ДиР!$A:$A,MID(DE$8,1,LEN(DE$8)-5),[2]ДиР!$B:$B,[2]Расходы!$A120,[2]ДиР!$E:$E,CONCATENATE("Факт ",LEFT([2]Расходы!DC$7,4))))</f>
        <v>0</v>
      </c>
      <c r="DG120" s="1132">
        <f t="shared" si="80"/>
        <v>0</v>
      </c>
      <c r="DH120" s="1132">
        <f t="shared" si="80"/>
        <v>0</v>
      </c>
      <c r="DI120" s="1130">
        <f t="shared" si="62"/>
        <v>-45188.205340121523</v>
      </c>
      <c r="DJ120" s="1130">
        <f t="shared" si="62"/>
        <v>-638.4769387512755</v>
      </c>
      <c r="DK120" s="1130">
        <f>SUMIFS([2]ДиР!$D:$D,[2]ДиР!$A:$A,MID(DK$8,1,LEN(DK$8)-5),[2]ДиР!$B:$B,[2]Расходы!$A120,[2]ДиР!$E:$E,CONCATENATE("План ",LEFT([2]Расходы!DK$7,4)))</f>
        <v>62187.188883395866</v>
      </c>
      <c r="DL120" s="1130">
        <f>SUMIFS([2]ДиР!$H:$H,[2]ДиР!$A:$A,MID(DK$8,1,LEN(DK$8)-5),[2]ДиР!$B:$B,[2]Расходы!$A120,[2]ДиР!$E:$E,CONCATENATE("План ",LEFT([2]Расходы!DK$7,4)))</f>
        <v>875.32111877536579</v>
      </c>
      <c r="DM120" s="1130">
        <f>IF(DM$5=[2]Период!$B$2,SUMIFS('[2]Расходы 1'!$G:$G,'[2]Расходы 1'!$A:$A,[2]Расходы!$A120),SUMIFS([2]ДиР!$D:$D,[2]ДиР!$A:$A,MID(DM$8,1,LEN(DM$8)-5),[2]ДиР!$B:$B,[2]Расходы!$A120,[2]ДиР!$E:$E,CONCATENATE("Факт ",LEFT([2]Расходы!DK$7,4))))</f>
        <v>0</v>
      </c>
      <c r="DN120" s="1130">
        <f>IF(DM$5=[2]Период!$B$2,SUMIFS('[2]Расходы 1'!$H:$H,'[2]Расходы 1'!$A:$A,[2]Расходы!$A120),SUMIFS([2]ДиР!$H:$H,[2]ДиР!$A:$A,MID(DM$8,1,LEN(DM$8)-5),[2]ДиР!$B:$B,[2]Расходы!$A120,[2]ДиР!$E:$E,CONCATENATE("Факт ",LEFT([2]Расходы!DK$7,4))))</f>
        <v>0</v>
      </c>
      <c r="DO120" s="1132">
        <f t="shared" si="81"/>
        <v>0</v>
      </c>
      <c r="DP120" s="1132">
        <f t="shared" si="81"/>
        <v>0</v>
      </c>
      <c r="DQ120" s="1130">
        <f t="shared" si="63"/>
        <v>-62187.188883395866</v>
      </c>
      <c r="DR120" s="1130">
        <f t="shared" si="63"/>
        <v>-875.32111877536579</v>
      </c>
      <c r="DS120" s="1130">
        <f t="shared" si="85"/>
        <v>174995.86580297368</v>
      </c>
      <c r="DT120" s="1130">
        <f t="shared" si="85"/>
        <v>2472.8856623696497</v>
      </c>
      <c r="DU120" s="1130">
        <f t="shared" si="85"/>
        <v>0</v>
      </c>
      <c r="DV120" s="1130">
        <f t="shared" si="85"/>
        <v>0</v>
      </c>
      <c r="DW120" s="1131">
        <f t="shared" si="82"/>
        <v>0</v>
      </c>
      <c r="DX120" s="1131">
        <f t="shared" si="82"/>
        <v>0</v>
      </c>
      <c r="DY120" s="1130">
        <f t="shared" si="64"/>
        <v>-174995.86580297368</v>
      </c>
      <c r="DZ120" s="1130">
        <f t="shared" si="64"/>
        <v>-2472.8856623696497</v>
      </c>
      <c r="EA120" s="1130">
        <f t="shared" si="65"/>
        <v>792843.63847121736</v>
      </c>
      <c r="EB120" s="1130">
        <f t="shared" si="65"/>
        <v>11361.224918142949</v>
      </c>
      <c r="EC120" s="1130">
        <f t="shared" si="65"/>
        <v>0</v>
      </c>
      <c r="ED120" s="1130">
        <f t="shared" si="65"/>
        <v>0</v>
      </c>
      <c r="EE120" s="1131">
        <f t="shared" si="83"/>
        <v>0</v>
      </c>
      <c r="EF120" s="1131">
        <f t="shared" si="83"/>
        <v>0</v>
      </c>
      <c r="EG120" s="1130">
        <f t="shared" si="66"/>
        <v>-792843.63847121736</v>
      </c>
      <c r="EH120" s="1130">
        <f t="shared" si="66"/>
        <v>-11361.224918142949</v>
      </c>
    </row>
    <row r="121" spans="1:138" ht="12.75" outlineLevel="1" x14ac:dyDescent="0.2">
      <c r="A121" s="1104">
        <v>3514030000</v>
      </c>
      <c r="B121" s="1108" t="s">
        <v>430</v>
      </c>
      <c r="C121" s="1130"/>
      <c r="D121" s="1130"/>
      <c r="E121" s="1130"/>
      <c r="F121" s="1130"/>
      <c r="G121" s="1131">
        <f t="shared" si="86"/>
        <v>0</v>
      </c>
      <c r="H121" s="1131">
        <f t="shared" si="86"/>
        <v>0</v>
      </c>
      <c r="I121" s="1130">
        <f t="shared" si="87"/>
        <v>0</v>
      </c>
      <c r="J121" s="1130">
        <f t="shared" si="87"/>
        <v>0</v>
      </c>
      <c r="K121" s="1130"/>
      <c r="L121" s="1130"/>
      <c r="M121" s="1130"/>
      <c r="N121" s="1130"/>
      <c r="O121" s="1131">
        <f t="shared" si="67"/>
        <v>0</v>
      </c>
      <c r="P121" s="1131">
        <f t="shared" si="67"/>
        <v>0</v>
      </c>
      <c r="Q121" s="1130">
        <f t="shared" si="50"/>
        <v>0</v>
      </c>
      <c r="R121" s="1130">
        <f t="shared" si="50"/>
        <v>0</v>
      </c>
      <c r="S121" s="1130"/>
      <c r="T121" s="1130"/>
      <c r="U121" s="1130"/>
      <c r="V121" s="1130"/>
      <c r="W121" s="1132">
        <f t="shared" si="68"/>
        <v>0</v>
      </c>
      <c r="X121" s="1132">
        <f t="shared" si="68"/>
        <v>0</v>
      </c>
      <c r="Y121" s="1130">
        <f t="shared" si="51"/>
        <v>0</v>
      </c>
      <c r="Z121" s="1130">
        <f t="shared" si="51"/>
        <v>0</v>
      </c>
      <c r="AA121" s="1130">
        <f t="shared" si="88"/>
        <v>0</v>
      </c>
      <c r="AB121" s="1130">
        <f t="shared" si="88"/>
        <v>0</v>
      </c>
      <c r="AC121" s="1130">
        <f t="shared" si="88"/>
        <v>0</v>
      </c>
      <c r="AD121" s="1130">
        <f t="shared" si="88"/>
        <v>0</v>
      </c>
      <c r="AE121" s="1132">
        <f t="shared" si="69"/>
        <v>0</v>
      </c>
      <c r="AF121" s="1132">
        <f t="shared" si="69"/>
        <v>0</v>
      </c>
      <c r="AG121" s="1130">
        <f t="shared" si="52"/>
        <v>0</v>
      </c>
      <c r="AH121" s="1130">
        <f t="shared" si="52"/>
        <v>0</v>
      </c>
      <c r="AI121" s="1130">
        <f>SUMIFS([2]ДиР!$D:$D,[2]ДиР!$A:$A,MID(AI$8,1,LEN(AI$8)-5),[2]ДиР!$B:$B,[2]Расходы!$A121,[2]ДиР!$E:$E,CONCATENATE("План ",LEFT([2]Расходы!AI$7,4)))</f>
        <v>0</v>
      </c>
      <c r="AJ121" s="1130">
        <f>SUMIFS([2]ДиР!$H:$H,[2]ДиР!$A:$A,MID(AI$8,1,LEN(AI$8)-5),[2]ДиР!$B:$B,[2]Расходы!$A121,[2]ДиР!$E:$E,CONCATENATE("План ",LEFT([2]Расходы!AI$7,4)))</f>
        <v>0</v>
      </c>
      <c r="AK121" s="1130">
        <f>IF(AK$5=[2]Период!$B$2,SUMIFS('[2]Расходы 1'!$G:$G,'[2]Расходы 1'!$A:$A,[2]Расходы!$A121),SUMIFS([2]ДиР!$D:$D,[2]ДиР!$A:$A,MID(AK$8,1,LEN(AK$8)-5),[2]ДиР!$B:$B,[2]Расходы!$A121,[2]ДиР!$E:$E,CONCATENATE("Факт ",LEFT([2]Расходы!AI$7,4))))</f>
        <v>0</v>
      </c>
      <c r="AL121" s="1130">
        <f>IF(AK$5=[2]Период!$B$2,SUMIFS('[2]Расходы 1'!$H:$H,'[2]Расходы 1'!$A:$A,[2]Расходы!$A121),SUMIFS([2]ДиР!$H:$H,[2]ДиР!$A:$A,MID(AK$8,1,LEN(AK$8)-5),[2]ДиР!$B:$B,[2]Расходы!$A121,[2]ДиР!$E:$E,CONCATENATE("Факт ",LEFT([2]Расходы!AI$7,4))))</f>
        <v>0</v>
      </c>
      <c r="AM121" s="1132">
        <f t="shared" si="70"/>
        <v>0</v>
      </c>
      <c r="AN121" s="1132">
        <f t="shared" si="70"/>
        <v>0</v>
      </c>
      <c r="AO121" s="1130">
        <f t="shared" si="53"/>
        <v>0</v>
      </c>
      <c r="AP121" s="1130">
        <f t="shared" si="53"/>
        <v>0</v>
      </c>
      <c r="AQ121" s="1130">
        <f>SUMIFS([2]ДиР!$D:$D,[2]ДиР!$A:$A,MID(AQ$8,1,LEN(AQ$8)-5),[2]ДиР!$B:$B,[2]Расходы!$A121,[2]ДиР!$E:$E,CONCATENATE("План ",LEFT([2]Расходы!AQ$7,4)))</f>
        <v>0</v>
      </c>
      <c r="AR121" s="1130">
        <f>SUMIFS([2]ДиР!$H:$H,[2]ДиР!$A:$A,MID(AQ$8,1,LEN(AQ$8)-5),[2]ДиР!$B:$B,[2]Расходы!$A121,[2]ДиР!$E:$E,CONCATENATE("План ",LEFT([2]Расходы!AQ$7,4)))</f>
        <v>0</v>
      </c>
      <c r="AS121" s="1130">
        <f>IF(AS$5=[2]Период!$B$2,SUMIFS('[2]Расходы 1'!$G:$G,'[2]Расходы 1'!$A:$A,[2]Расходы!$A121),SUMIFS([2]ДиР!$D:$D,[2]ДиР!$A:$A,MID(AS$8,1,LEN(AS$8)-5),[2]ДиР!$B:$B,[2]Расходы!$A121,[2]ДиР!$E:$E,CONCATENATE("Факт ",LEFT([2]Расходы!AQ$7,4))))</f>
        <v>0</v>
      </c>
      <c r="AT121" s="1130">
        <f>IF(AS$5=[2]Период!$B$2,SUMIFS('[2]Расходы 1'!$H:$H,'[2]Расходы 1'!$A:$A,[2]Расходы!$A121),SUMIFS([2]ДиР!$H:$H,[2]ДиР!$A:$A,MID(AS$8,1,LEN(AS$8)-5),[2]ДиР!$B:$B,[2]Расходы!$A121,[2]ДиР!$E:$E,CONCATENATE("Факт ",LEFT([2]Расходы!AQ$7,4))))</f>
        <v>0</v>
      </c>
      <c r="AU121" s="1132">
        <f t="shared" si="84"/>
        <v>0</v>
      </c>
      <c r="AV121" s="1132">
        <f t="shared" si="84"/>
        <v>0</v>
      </c>
      <c r="AW121" s="1130">
        <f t="shared" si="54"/>
        <v>0</v>
      </c>
      <c r="AX121" s="1130">
        <f t="shared" si="54"/>
        <v>0</v>
      </c>
      <c r="AY121" s="1130">
        <f>SUMIFS([2]ДиР!$D:$D,[2]ДиР!$A:$A,MID(AY$8,1,LEN(AY$8)-5),[2]ДиР!$B:$B,[2]Расходы!$A121,[2]ДиР!$E:$E,CONCATENATE("План ",LEFT([2]Расходы!AY$7,4)))</f>
        <v>0</v>
      </c>
      <c r="AZ121" s="1130">
        <f>SUMIFS([2]ДиР!$H:$H,[2]ДиР!$A:$A,MID(AY$8,1,LEN(AY$8)-5),[2]ДиР!$B:$B,[2]Расходы!$A121,[2]ДиР!$E:$E,CONCATENATE("План ",LEFT([2]Расходы!AY$7,4)))</f>
        <v>0</v>
      </c>
      <c r="BA121" s="1130">
        <f>IF(BA$5=[2]Период!$B$2,SUMIFS('[2]Расходы 1'!$G:$G,'[2]Расходы 1'!$A:$A,[2]Расходы!$A121),SUMIFS([2]ДиР!$D:$D,[2]ДиР!$A:$A,MID(BA$8,1,LEN(BA$8)-5),[2]ДиР!$B:$B,[2]Расходы!$A121,[2]ДиР!$E:$E,CONCATENATE("Факт ",LEFT([2]Расходы!AY$7,4))))</f>
        <v>0</v>
      </c>
      <c r="BB121" s="1130">
        <f>IF(BA$5=[2]Период!$B$2,SUMIFS('[2]Расходы 1'!$H:$H,'[2]Расходы 1'!$A:$A,[2]Расходы!$A121),SUMIFS([2]ДиР!$H:$H,[2]ДиР!$A:$A,MID(BA$8,1,LEN(BA$8)-5),[2]ДиР!$B:$B,[2]Расходы!$A121,[2]ДиР!$E:$E,CONCATENATE("Факт ",LEFT([2]Расходы!AY$7,4))))</f>
        <v>0</v>
      </c>
      <c r="BC121" s="1132">
        <f t="shared" si="71"/>
        <v>0</v>
      </c>
      <c r="BD121" s="1132">
        <f t="shared" si="71"/>
        <v>0</v>
      </c>
      <c r="BE121" s="1130">
        <f t="shared" si="55"/>
        <v>0</v>
      </c>
      <c r="BF121" s="1130">
        <f t="shared" si="55"/>
        <v>0</v>
      </c>
      <c r="BG121" s="1130">
        <f t="shared" si="72"/>
        <v>0</v>
      </c>
      <c r="BH121" s="1130">
        <f t="shared" si="72"/>
        <v>0</v>
      </c>
      <c r="BI121" s="1130">
        <f t="shared" si="72"/>
        <v>0</v>
      </c>
      <c r="BJ121" s="1130">
        <f t="shared" si="72"/>
        <v>0</v>
      </c>
      <c r="BK121" s="1131">
        <f t="shared" si="73"/>
        <v>0</v>
      </c>
      <c r="BL121" s="1131">
        <f t="shared" si="73"/>
        <v>0</v>
      </c>
      <c r="BM121" s="1130">
        <f t="shared" si="56"/>
        <v>0</v>
      </c>
      <c r="BN121" s="1130">
        <f t="shared" si="56"/>
        <v>0</v>
      </c>
      <c r="BO121" s="1130">
        <f>SUMIFS([2]ДиР!$D:$D,[2]ДиР!$A:$A,MID(BO$8,1,LEN(BO$8)-5),[2]ДиР!$B:$B,[2]Расходы!$A121,[2]ДиР!$E:$E,CONCATENATE("План ",LEFT([2]Расходы!BO$7,4)))</f>
        <v>0</v>
      </c>
      <c r="BP121" s="1130">
        <f>SUMIFS([2]ДиР!$H:$H,[2]ДиР!$A:$A,MID(BO$8,1,LEN(BO$8)-5),[2]ДиР!$B:$B,[2]Расходы!$A121,[2]ДиР!$E:$E,CONCATENATE("План ",LEFT([2]Расходы!BO$7,4)))</f>
        <v>0</v>
      </c>
      <c r="BQ121" s="1130">
        <f>IF(BQ$5=[2]Период!$B$2,SUMIFS('[2]Расходы 1'!$G:$G,'[2]Расходы 1'!$A:$A,[2]Расходы!$A121),SUMIFS([2]ДиР!$D:$D,[2]ДиР!$A:$A,MID(BQ$8,1,LEN(BQ$8)-5),[2]ДиР!$B:$B,[2]Расходы!$A121,[2]ДиР!$E:$E,CONCATENATE("Факт ",LEFT([2]Расходы!BO$7,4))))</f>
        <v>0</v>
      </c>
      <c r="BR121" s="1130">
        <f>IF(BQ$5=[2]Период!$B$2,SUMIFS('[2]Расходы 1'!$H:$H,'[2]Расходы 1'!$A:$A,[2]Расходы!$A121),SUMIFS([2]ДиР!$H:$H,[2]ДиР!$A:$A,MID(BQ$8,1,LEN(BQ$8)-5),[2]ДиР!$B:$B,[2]Расходы!$A121,[2]ДиР!$E:$E,CONCATENATE("Факт ",LEFT([2]Расходы!BO$7,4))))</f>
        <v>0</v>
      </c>
      <c r="BS121" s="1132">
        <f t="shared" si="74"/>
        <v>0</v>
      </c>
      <c r="BT121" s="1132">
        <f t="shared" si="74"/>
        <v>0</v>
      </c>
      <c r="BU121" s="1130">
        <f t="shared" si="57"/>
        <v>0</v>
      </c>
      <c r="BV121" s="1130">
        <f t="shared" si="57"/>
        <v>0</v>
      </c>
      <c r="BW121" s="1130">
        <f>SUMIFS([2]ДиР!$D:$D,[2]ДиР!$A:$A,MID(BW$8,1,LEN(BW$8)-5),[2]ДиР!$B:$B,[2]Расходы!$A121,[2]ДиР!$E:$E,CONCATENATE("План ",LEFT([2]Расходы!BW$7,4)))</f>
        <v>0</v>
      </c>
      <c r="BX121" s="1130">
        <f>SUMIFS([2]ДиР!$H:$H,[2]ДиР!$A:$A,MID(BW$8,1,LEN(BW$8)-5),[2]ДиР!$B:$B,[2]Расходы!$A121,[2]ДиР!$E:$E,CONCATENATE("План ",LEFT([2]Расходы!BW$7,4)))</f>
        <v>0</v>
      </c>
      <c r="BY121" s="1130">
        <f>IF(BY$5=[2]Период!$B$2,SUMIFS('[2]Расходы 1'!$G:$G,'[2]Расходы 1'!$A:$A,[2]Расходы!$A121),SUMIFS([2]ДиР!$D:$D,[2]ДиР!$A:$A,MID(BY$8,1,LEN(BY$8)-5),[2]ДиР!$B:$B,[2]Расходы!$A121,[2]ДиР!$E:$E,CONCATENATE("Факт ",LEFT([2]Расходы!BW$7,4))))</f>
        <v>0</v>
      </c>
      <c r="BZ121" s="1130">
        <f>IF(BY$5=[2]Период!$B$2,SUMIFS('[2]Расходы 1'!$H:$H,'[2]Расходы 1'!$A:$A,[2]Расходы!$A121),SUMIFS([2]ДиР!$H:$H,[2]ДиР!$A:$A,MID(BY$8,1,LEN(BY$8)-5),[2]ДиР!$B:$B,[2]Расходы!$A121,[2]ДиР!$E:$E,CONCATENATE("Факт ",LEFT([2]Расходы!BW$7,4))))</f>
        <v>0</v>
      </c>
      <c r="CA121" s="1132">
        <f t="shared" si="75"/>
        <v>0</v>
      </c>
      <c r="CB121" s="1132">
        <f t="shared" si="75"/>
        <v>0</v>
      </c>
      <c r="CC121" s="1130">
        <f t="shared" si="58"/>
        <v>0</v>
      </c>
      <c r="CD121" s="1130">
        <f t="shared" si="58"/>
        <v>0</v>
      </c>
      <c r="CE121" s="1130">
        <f>SUMIFS([2]ДиР!$D:$D,[2]ДиР!$A:$A,MID(CE$8,1,LEN(CE$8)-5),[2]ДиР!$B:$B,[2]Расходы!$A121,[2]ДиР!$E:$E,CONCATENATE("План ",LEFT([2]Расходы!CE$7,4)))</f>
        <v>0</v>
      </c>
      <c r="CF121" s="1130">
        <f>SUMIFS([2]ДиР!$H:$H,[2]ДиР!$A:$A,MID(CE$8,1,LEN(CE$8)-5),[2]ДиР!$B:$B,[2]Расходы!$A121,[2]ДиР!$E:$E,CONCATENATE("План ",LEFT([2]Расходы!CE$7,4)))</f>
        <v>0</v>
      </c>
      <c r="CG121" s="1130">
        <f>IF(CG$5=[2]Период!$B$2,SUMIFS('[2]Расходы 1'!$G:$G,'[2]Расходы 1'!$A:$A,[2]Расходы!$A121),SUMIFS([2]ДиР!$D:$D,[2]ДиР!$A:$A,MID(CG$8,1,LEN(CG$8)-5),[2]ДиР!$B:$B,[2]Расходы!$A121,[2]ДиР!$E:$E,CONCATENATE("Факт ",LEFT([2]Расходы!CE$7,4))))</f>
        <v>0</v>
      </c>
      <c r="CH121" s="1130">
        <f>IF(CG$5=[2]Период!$B$2,SUMIFS('[2]Расходы 1'!$H:$H,'[2]Расходы 1'!$A:$A,[2]Расходы!$A121),SUMIFS([2]ДиР!$H:$H,[2]ДиР!$A:$A,MID(CG$8,1,LEN(CG$8)-5),[2]ДиР!$B:$B,[2]Расходы!$A121,[2]ДиР!$E:$E,CONCATENATE("Факт ",LEFT([2]Расходы!CE$7,4))))</f>
        <v>0</v>
      </c>
      <c r="CI121" s="1132">
        <f t="shared" si="76"/>
        <v>0</v>
      </c>
      <c r="CJ121" s="1132">
        <f t="shared" si="76"/>
        <v>0</v>
      </c>
      <c r="CK121" s="1130">
        <f t="shared" si="59"/>
        <v>0</v>
      </c>
      <c r="CL121" s="1130">
        <f t="shared" si="59"/>
        <v>0</v>
      </c>
      <c r="CM121" s="1130">
        <f t="shared" si="77"/>
        <v>0</v>
      </c>
      <c r="CN121" s="1130">
        <f t="shared" si="77"/>
        <v>0</v>
      </c>
      <c r="CO121" s="1130">
        <f t="shared" si="77"/>
        <v>0</v>
      </c>
      <c r="CP121" s="1130">
        <f t="shared" si="77"/>
        <v>0</v>
      </c>
      <c r="CQ121" s="1131">
        <f t="shared" si="78"/>
        <v>0</v>
      </c>
      <c r="CR121" s="1131">
        <f t="shared" si="78"/>
        <v>0</v>
      </c>
      <c r="CS121" s="1130">
        <f t="shared" si="60"/>
        <v>0</v>
      </c>
      <c r="CT121" s="1130">
        <f t="shared" si="60"/>
        <v>0</v>
      </c>
      <c r="CU121" s="1130">
        <f>SUMIFS([2]ДиР!$D:$D,[2]ДиР!$A:$A,MID(CU$8,1,LEN(CU$8)-5),[2]ДиР!$B:$B,[2]Расходы!$A121,[2]ДиР!$E:$E,CONCATENATE("План ",LEFT([2]Расходы!CU$7,4)))</f>
        <v>0</v>
      </c>
      <c r="CV121" s="1130">
        <f>SUMIFS([2]ДиР!$H:$H,[2]ДиР!$A:$A,MID(CU$8,1,LEN(CU$8)-5),[2]ДиР!$B:$B,[2]Расходы!$A121,[2]ДиР!$E:$E,CONCATENATE("План ",LEFT([2]Расходы!CU$7,4)))</f>
        <v>0</v>
      </c>
      <c r="CW121" s="1130">
        <f>IF(CW$5=[2]Период!$B$2,SUMIFS('[2]Расходы 1'!$G:$G,'[2]Расходы 1'!$A:$A,[2]Расходы!$A121),SUMIFS([2]ДиР!$D:$D,[2]ДиР!$A:$A,MID(CW$8,1,LEN(CW$8)-5),[2]ДиР!$B:$B,[2]Расходы!$A121,[2]ДиР!$E:$E,CONCATENATE("Факт ",LEFT([2]Расходы!CU$7,4))))</f>
        <v>0</v>
      </c>
      <c r="CX121" s="1130">
        <f>IF(CW$5=[2]Период!$B$2,SUMIFS('[2]Расходы 1'!$H:$H,'[2]Расходы 1'!$A:$A,[2]Расходы!$A121),SUMIFS([2]ДиР!$H:$H,[2]ДиР!$A:$A,MID(CW$8,1,LEN(CW$8)-5),[2]ДиР!$B:$B,[2]Расходы!$A121,[2]ДиР!$E:$E,CONCATENATE("Факт ",LEFT([2]Расходы!CU$7,4))))</f>
        <v>0</v>
      </c>
      <c r="CY121" s="1132">
        <f t="shared" si="79"/>
        <v>0</v>
      </c>
      <c r="CZ121" s="1132">
        <f t="shared" si="79"/>
        <v>0</v>
      </c>
      <c r="DA121" s="1130">
        <f t="shared" si="61"/>
        <v>0</v>
      </c>
      <c r="DB121" s="1130">
        <f t="shared" si="61"/>
        <v>0</v>
      </c>
      <c r="DC121" s="1130">
        <f>SUMIFS([2]ДиР!$D:$D,[2]ДиР!$A:$A,MID(DC$8,1,LEN(DC$8)-5),[2]ДиР!$B:$B,[2]Расходы!$A121,[2]ДиР!$E:$E,CONCATENATE("План ",LEFT([2]Расходы!DC$7,4)))</f>
        <v>0</v>
      </c>
      <c r="DD121" s="1130">
        <f>SUMIFS([2]ДиР!$H:$H,[2]ДиР!$A:$A,MID(DC$8,1,LEN(DC$8)-5),[2]ДиР!$B:$B,[2]Расходы!$A121,[2]ДиР!$E:$E,CONCATENATE("План ",LEFT([2]Расходы!DC$7,4)))</f>
        <v>0</v>
      </c>
      <c r="DE121" s="1130">
        <f>IF(DE$5=[2]Период!$B$2,SUMIFS('[2]Расходы 1'!$G:$G,'[2]Расходы 1'!$A:$A,[2]Расходы!$A121),SUMIFS([2]ДиР!$D:$D,[2]ДиР!$A:$A,MID(DE$8,1,LEN(DE$8)-5),[2]ДиР!$B:$B,[2]Расходы!$A121,[2]ДиР!$E:$E,CONCATENATE("Факт ",LEFT([2]Расходы!DC$7,4))))</f>
        <v>0</v>
      </c>
      <c r="DF121" s="1130">
        <f>IF(DE$5=[2]Период!$B$2,SUMIFS('[2]Расходы 1'!$H:$H,'[2]Расходы 1'!$A:$A,[2]Расходы!$A121),SUMIFS([2]ДиР!$H:$H,[2]ДиР!$A:$A,MID(DE$8,1,LEN(DE$8)-5),[2]ДиР!$B:$B,[2]Расходы!$A121,[2]ДиР!$E:$E,CONCATENATE("Факт ",LEFT([2]Расходы!DC$7,4))))</f>
        <v>0</v>
      </c>
      <c r="DG121" s="1132">
        <f t="shared" si="80"/>
        <v>0</v>
      </c>
      <c r="DH121" s="1132">
        <f t="shared" si="80"/>
        <v>0</v>
      </c>
      <c r="DI121" s="1130">
        <f t="shared" si="62"/>
        <v>0</v>
      </c>
      <c r="DJ121" s="1130">
        <f t="shared" si="62"/>
        <v>0</v>
      </c>
      <c r="DK121" s="1130">
        <f>SUMIFS([2]ДиР!$D:$D,[2]ДиР!$A:$A,MID(DK$8,1,LEN(DK$8)-5),[2]ДиР!$B:$B,[2]Расходы!$A121,[2]ДиР!$E:$E,CONCATENATE("План ",LEFT([2]Расходы!DK$7,4)))</f>
        <v>0</v>
      </c>
      <c r="DL121" s="1130">
        <f>SUMIFS([2]ДиР!$H:$H,[2]ДиР!$A:$A,MID(DK$8,1,LEN(DK$8)-5),[2]ДиР!$B:$B,[2]Расходы!$A121,[2]ДиР!$E:$E,CONCATENATE("План ",LEFT([2]Расходы!DK$7,4)))</f>
        <v>0</v>
      </c>
      <c r="DM121" s="1130">
        <f>IF(DM$5=[2]Период!$B$2,SUMIFS('[2]Расходы 1'!$G:$G,'[2]Расходы 1'!$A:$A,[2]Расходы!$A121),SUMIFS([2]ДиР!$D:$D,[2]ДиР!$A:$A,MID(DM$8,1,LEN(DM$8)-5),[2]ДиР!$B:$B,[2]Расходы!$A121,[2]ДиР!$E:$E,CONCATENATE("Факт ",LEFT([2]Расходы!DK$7,4))))</f>
        <v>0</v>
      </c>
      <c r="DN121" s="1130">
        <f>IF(DM$5=[2]Период!$B$2,SUMIFS('[2]Расходы 1'!$H:$H,'[2]Расходы 1'!$A:$A,[2]Расходы!$A121),SUMIFS([2]ДиР!$H:$H,[2]ДиР!$A:$A,MID(DM$8,1,LEN(DM$8)-5),[2]ДиР!$B:$B,[2]Расходы!$A121,[2]ДиР!$E:$E,CONCATENATE("Факт ",LEFT([2]Расходы!DK$7,4))))</f>
        <v>0</v>
      </c>
      <c r="DO121" s="1132">
        <f t="shared" si="81"/>
        <v>0</v>
      </c>
      <c r="DP121" s="1132">
        <f t="shared" si="81"/>
        <v>0</v>
      </c>
      <c r="DQ121" s="1130">
        <f t="shared" si="63"/>
        <v>0</v>
      </c>
      <c r="DR121" s="1130">
        <f t="shared" si="63"/>
        <v>0</v>
      </c>
      <c r="DS121" s="1130">
        <f t="shared" si="85"/>
        <v>0</v>
      </c>
      <c r="DT121" s="1130">
        <f t="shared" si="85"/>
        <v>0</v>
      </c>
      <c r="DU121" s="1130">
        <f t="shared" si="85"/>
        <v>0</v>
      </c>
      <c r="DV121" s="1130">
        <f t="shared" si="85"/>
        <v>0</v>
      </c>
      <c r="DW121" s="1131">
        <f t="shared" si="82"/>
        <v>0</v>
      </c>
      <c r="DX121" s="1131">
        <f t="shared" si="82"/>
        <v>0</v>
      </c>
      <c r="DY121" s="1130">
        <f t="shared" si="64"/>
        <v>0</v>
      </c>
      <c r="DZ121" s="1130">
        <f t="shared" si="64"/>
        <v>0</v>
      </c>
      <c r="EA121" s="1130">
        <f t="shared" si="65"/>
        <v>0</v>
      </c>
      <c r="EB121" s="1130">
        <f t="shared" si="65"/>
        <v>0</v>
      </c>
      <c r="EC121" s="1130">
        <f t="shared" si="65"/>
        <v>0</v>
      </c>
      <c r="ED121" s="1130">
        <f t="shared" si="65"/>
        <v>0</v>
      </c>
      <c r="EE121" s="1131">
        <f t="shared" si="83"/>
        <v>0</v>
      </c>
      <c r="EF121" s="1131">
        <f t="shared" si="83"/>
        <v>0</v>
      </c>
      <c r="EG121" s="1130">
        <f t="shared" si="66"/>
        <v>0</v>
      </c>
      <c r="EH121" s="1130">
        <f t="shared" si="66"/>
        <v>0</v>
      </c>
    </row>
    <row r="122" spans="1:138" ht="12.75" outlineLevel="1" x14ac:dyDescent="0.2">
      <c r="A122" s="1104">
        <v>3515010000</v>
      </c>
      <c r="B122" s="1108" t="s">
        <v>431</v>
      </c>
      <c r="C122" s="1130"/>
      <c r="D122" s="1130"/>
      <c r="E122" s="1130"/>
      <c r="F122" s="1130"/>
      <c r="G122" s="1131">
        <f t="shared" si="86"/>
        <v>0</v>
      </c>
      <c r="H122" s="1131">
        <f t="shared" si="86"/>
        <v>0</v>
      </c>
      <c r="I122" s="1130">
        <f t="shared" si="87"/>
        <v>0</v>
      </c>
      <c r="J122" s="1130">
        <f t="shared" si="87"/>
        <v>0</v>
      </c>
      <c r="K122" s="1130"/>
      <c r="L122" s="1130"/>
      <c r="M122" s="1130"/>
      <c r="N122" s="1130"/>
      <c r="O122" s="1131">
        <f t="shared" si="67"/>
        <v>0</v>
      </c>
      <c r="P122" s="1131">
        <f t="shared" si="67"/>
        <v>0</v>
      </c>
      <c r="Q122" s="1130">
        <f t="shared" si="50"/>
        <v>0</v>
      </c>
      <c r="R122" s="1130">
        <f t="shared" si="50"/>
        <v>0</v>
      </c>
      <c r="S122" s="1130"/>
      <c r="T122" s="1130"/>
      <c r="U122" s="1130"/>
      <c r="V122" s="1130"/>
      <c r="W122" s="1132">
        <f t="shared" si="68"/>
        <v>0</v>
      </c>
      <c r="X122" s="1132">
        <f t="shared" si="68"/>
        <v>0</v>
      </c>
      <c r="Y122" s="1130">
        <f t="shared" si="51"/>
        <v>0</v>
      </c>
      <c r="Z122" s="1130">
        <f t="shared" si="51"/>
        <v>0</v>
      </c>
      <c r="AA122" s="1130">
        <f t="shared" si="88"/>
        <v>0</v>
      </c>
      <c r="AB122" s="1130">
        <f t="shared" si="88"/>
        <v>0</v>
      </c>
      <c r="AC122" s="1130">
        <f t="shared" si="88"/>
        <v>0</v>
      </c>
      <c r="AD122" s="1130">
        <f t="shared" si="88"/>
        <v>0</v>
      </c>
      <c r="AE122" s="1132">
        <f t="shared" si="69"/>
        <v>0</v>
      </c>
      <c r="AF122" s="1132">
        <f t="shared" si="69"/>
        <v>0</v>
      </c>
      <c r="AG122" s="1130">
        <f t="shared" si="52"/>
        <v>0</v>
      </c>
      <c r="AH122" s="1130">
        <f t="shared" si="52"/>
        <v>0</v>
      </c>
      <c r="AI122" s="1130">
        <f>SUMIFS([2]ДиР!$D:$D,[2]ДиР!$A:$A,MID(AI$8,1,LEN(AI$8)-5),[2]ДиР!$B:$B,[2]Расходы!$A122,[2]ДиР!$E:$E,CONCATENATE("План ",LEFT([2]Расходы!AI$7,4)))</f>
        <v>63046.412749999989</v>
      </c>
      <c r="AJ122" s="1130">
        <f>SUMIFS([2]ДиР!$H:$H,[2]ДиР!$A:$A,MID(AI$8,1,LEN(AI$8)-5),[2]ДиР!$B:$B,[2]Расходы!$A122,[2]ДиР!$E:$E,CONCATENATE("План ",LEFT([2]Расходы!AI$7,4)))</f>
        <v>915.5073368184128</v>
      </c>
      <c r="AK122" s="1130">
        <f>IF(AK$5=[2]Период!$B$2,SUMIFS('[2]Расходы 1'!$G:$G,'[2]Расходы 1'!$A:$A,[2]Расходы!$A122),SUMIFS([2]ДиР!$D:$D,[2]ДиР!$A:$A,MID(AK$8,1,LEN(AK$8)-5),[2]ДиР!$B:$B,[2]Расходы!$A122,[2]ДиР!$E:$E,CONCATENATE("Факт ",LEFT([2]Расходы!AI$7,4))))</f>
        <v>0</v>
      </c>
      <c r="AL122" s="1130">
        <f>IF(AK$5=[2]Период!$B$2,SUMIFS('[2]Расходы 1'!$H:$H,'[2]Расходы 1'!$A:$A,[2]Расходы!$A122),SUMIFS([2]ДиР!$H:$H,[2]ДиР!$A:$A,MID(AK$8,1,LEN(AK$8)-5),[2]ДиР!$B:$B,[2]Расходы!$A122,[2]ДиР!$E:$E,CONCATENATE("Факт ",LEFT([2]Расходы!AI$7,4))))</f>
        <v>0</v>
      </c>
      <c r="AM122" s="1132">
        <f t="shared" si="70"/>
        <v>0</v>
      </c>
      <c r="AN122" s="1132">
        <f t="shared" si="70"/>
        <v>0</v>
      </c>
      <c r="AO122" s="1130">
        <f t="shared" si="53"/>
        <v>-63046.412749999989</v>
      </c>
      <c r="AP122" s="1130">
        <f t="shared" si="53"/>
        <v>-915.5073368184128</v>
      </c>
      <c r="AQ122" s="1130">
        <f>SUMIFS([2]ДиР!$D:$D,[2]ДиР!$A:$A,MID(AQ$8,1,LEN(AQ$8)-5),[2]ДиР!$B:$B,[2]Расходы!$A122,[2]ДиР!$E:$E,CONCATENATE("План ",LEFT([2]Расходы!AQ$7,4)))</f>
        <v>0</v>
      </c>
      <c r="AR122" s="1130">
        <f>SUMIFS([2]ДиР!$H:$H,[2]ДиР!$A:$A,MID(AQ$8,1,LEN(AQ$8)-5),[2]ДиР!$B:$B,[2]Расходы!$A122,[2]ДиР!$E:$E,CONCATENATE("План ",LEFT([2]Расходы!AQ$7,4)))</f>
        <v>0</v>
      </c>
      <c r="AS122" s="1130">
        <f>IF(AS$5=[2]Период!$B$2,SUMIFS('[2]Расходы 1'!$G:$G,'[2]Расходы 1'!$A:$A,[2]Расходы!$A122),SUMIFS([2]ДиР!$D:$D,[2]ДиР!$A:$A,MID(AS$8,1,LEN(AS$8)-5),[2]ДиР!$B:$B,[2]Расходы!$A122,[2]ДиР!$E:$E,CONCATENATE("Факт ",LEFT([2]Расходы!AQ$7,4))))</f>
        <v>0</v>
      </c>
      <c r="AT122" s="1130">
        <f>IF(AS$5=[2]Период!$B$2,SUMIFS('[2]Расходы 1'!$H:$H,'[2]Расходы 1'!$A:$A,[2]Расходы!$A122),SUMIFS([2]ДиР!$H:$H,[2]ДиР!$A:$A,MID(AS$8,1,LEN(AS$8)-5),[2]ДиР!$B:$B,[2]Расходы!$A122,[2]ДиР!$E:$E,CONCATENATE("Факт ",LEFT([2]Расходы!AQ$7,4))))</f>
        <v>0</v>
      </c>
      <c r="AU122" s="1132">
        <f t="shared" si="84"/>
        <v>0</v>
      </c>
      <c r="AV122" s="1132">
        <f t="shared" si="84"/>
        <v>0</v>
      </c>
      <c r="AW122" s="1130">
        <f t="shared" si="54"/>
        <v>0</v>
      </c>
      <c r="AX122" s="1130">
        <f t="shared" si="54"/>
        <v>0</v>
      </c>
      <c r="AY122" s="1130">
        <f>SUMIFS([2]ДиР!$D:$D,[2]ДиР!$A:$A,MID(AY$8,1,LEN(AY$8)-5),[2]ДиР!$B:$B,[2]Расходы!$A122,[2]ДиР!$E:$E,CONCATENATE("План ",LEFT([2]Расходы!AY$7,4)))</f>
        <v>0</v>
      </c>
      <c r="AZ122" s="1130">
        <f>SUMIFS([2]ДиР!$H:$H,[2]ДиР!$A:$A,MID(AY$8,1,LEN(AY$8)-5),[2]ДиР!$B:$B,[2]Расходы!$A122,[2]ДиР!$E:$E,CONCATENATE("План ",LEFT([2]Расходы!AY$7,4)))</f>
        <v>0</v>
      </c>
      <c r="BA122" s="1130">
        <f>IF(BA$5=[2]Период!$B$2,SUMIFS('[2]Расходы 1'!$G:$G,'[2]Расходы 1'!$A:$A,[2]Расходы!$A122),SUMIFS([2]ДиР!$D:$D,[2]ДиР!$A:$A,MID(BA$8,1,LEN(BA$8)-5),[2]ДиР!$B:$B,[2]Расходы!$A122,[2]ДиР!$E:$E,CONCATENATE("Факт ",LEFT([2]Расходы!AY$7,4))))</f>
        <v>0</v>
      </c>
      <c r="BB122" s="1130">
        <f>IF(BA$5=[2]Период!$B$2,SUMIFS('[2]Расходы 1'!$H:$H,'[2]Расходы 1'!$A:$A,[2]Расходы!$A122),SUMIFS([2]ДиР!$H:$H,[2]ДиР!$A:$A,MID(BA$8,1,LEN(BA$8)-5),[2]ДиР!$B:$B,[2]Расходы!$A122,[2]ДиР!$E:$E,CONCATENATE("Факт ",LEFT([2]Расходы!AY$7,4))))</f>
        <v>0</v>
      </c>
      <c r="BC122" s="1132">
        <f t="shared" si="71"/>
        <v>0</v>
      </c>
      <c r="BD122" s="1132">
        <f t="shared" si="71"/>
        <v>0</v>
      </c>
      <c r="BE122" s="1130">
        <f t="shared" si="55"/>
        <v>0</v>
      </c>
      <c r="BF122" s="1130">
        <f t="shared" si="55"/>
        <v>0</v>
      </c>
      <c r="BG122" s="1130">
        <f t="shared" si="72"/>
        <v>63046.412749999989</v>
      </c>
      <c r="BH122" s="1130">
        <f t="shared" si="72"/>
        <v>915.5073368184128</v>
      </c>
      <c r="BI122" s="1130">
        <f t="shared" si="72"/>
        <v>0</v>
      </c>
      <c r="BJ122" s="1130">
        <f t="shared" si="72"/>
        <v>0</v>
      </c>
      <c r="BK122" s="1131">
        <f t="shared" si="73"/>
        <v>0</v>
      </c>
      <c r="BL122" s="1131">
        <f t="shared" si="73"/>
        <v>0</v>
      </c>
      <c r="BM122" s="1130">
        <f t="shared" si="56"/>
        <v>-63046.412749999989</v>
      </c>
      <c r="BN122" s="1130">
        <f t="shared" si="56"/>
        <v>-915.5073368184128</v>
      </c>
      <c r="BO122" s="1130">
        <f>SUMIFS([2]ДиР!$D:$D,[2]ДиР!$A:$A,MID(BO$8,1,LEN(BO$8)-5),[2]ДиР!$B:$B,[2]Расходы!$A122,[2]ДиР!$E:$E,CONCATENATE("План ",LEFT([2]Расходы!BO$7,4)))</f>
        <v>0</v>
      </c>
      <c r="BP122" s="1130">
        <f>SUMIFS([2]ДиР!$H:$H,[2]ДиР!$A:$A,MID(BO$8,1,LEN(BO$8)-5),[2]ДиР!$B:$B,[2]Расходы!$A122,[2]ДиР!$E:$E,CONCATENATE("План ",LEFT([2]Расходы!BO$7,4)))</f>
        <v>0</v>
      </c>
      <c r="BQ122" s="1130">
        <f>IF(BQ$5=[2]Период!$B$2,SUMIFS('[2]Расходы 1'!$G:$G,'[2]Расходы 1'!$A:$A,[2]Расходы!$A122),SUMIFS([2]ДиР!$D:$D,[2]ДиР!$A:$A,MID(BQ$8,1,LEN(BQ$8)-5),[2]ДиР!$B:$B,[2]Расходы!$A122,[2]ДиР!$E:$E,CONCATENATE("Факт ",LEFT([2]Расходы!BO$7,4))))</f>
        <v>0</v>
      </c>
      <c r="BR122" s="1130">
        <f>IF(BQ$5=[2]Период!$B$2,SUMIFS('[2]Расходы 1'!$H:$H,'[2]Расходы 1'!$A:$A,[2]Расходы!$A122),SUMIFS([2]ДиР!$H:$H,[2]ДиР!$A:$A,MID(BQ$8,1,LEN(BQ$8)-5),[2]ДиР!$B:$B,[2]Расходы!$A122,[2]ДиР!$E:$E,CONCATENATE("Факт ",LEFT([2]Расходы!BO$7,4))))</f>
        <v>0</v>
      </c>
      <c r="BS122" s="1132">
        <f t="shared" si="74"/>
        <v>0</v>
      </c>
      <c r="BT122" s="1132">
        <f t="shared" si="74"/>
        <v>0</v>
      </c>
      <c r="BU122" s="1130">
        <f t="shared" si="57"/>
        <v>0</v>
      </c>
      <c r="BV122" s="1130">
        <f t="shared" si="57"/>
        <v>0</v>
      </c>
      <c r="BW122" s="1130">
        <f>SUMIFS([2]ДиР!$D:$D,[2]ДиР!$A:$A,MID(BW$8,1,LEN(BW$8)-5),[2]ДиР!$B:$B,[2]Расходы!$A122,[2]ДиР!$E:$E,CONCATENATE("План ",LEFT([2]Расходы!BW$7,4)))</f>
        <v>0</v>
      </c>
      <c r="BX122" s="1130">
        <f>SUMIFS([2]ДиР!$H:$H,[2]ДиР!$A:$A,MID(BW$8,1,LEN(BW$8)-5),[2]ДиР!$B:$B,[2]Расходы!$A122,[2]ДиР!$E:$E,CONCATENATE("План ",LEFT([2]Расходы!BW$7,4)))</f>
        <v>0</v>
      </c>
      <c r="BY122" s="1130">
        <f>IF(BY$5=[2]Период!$B$2,SUMIFS('[2]Расходы 1'!$G:$G,'[2]Расходы 1'!$A:$A,[2]Расходы!$A122),SUMIFS([2]ДиР!$D:$D,[2]ДиР!$A:$A,MID(BY$8,1,LEN(BY$8)-5),[2]ДиР!$B:$B,[2]Расходы!$A122,[2]ДиР!$E:$E,CONCATENATE("Факт ",LEFT([2]Расходы!BW$7,4))))</f>
        <v>0</v>
      </c>
      <c r="BZ122" s="1130">
        <f>IF(BY$5=[2]Период!$B$2,SUMIFS('[2]Расходы 1'!$H:$H,'[2]Расходы 1'!$A:$A,[2]Расходы!$A122),SUMIFS([2]ДиР!$H:$H,[2]ДиР!$A:$A,MID(BY$8,1,LEN(BY$8)-5),[2]ДиР!$B:$B,[2]Расходы!$A122,[2]ДиР!$E:$E,CONCATENATE("Факт ",LEFT([2]Расходы!BW$7,4))))</f>
        <v>0</v>
      </c>
      <c r="CA122" s="1132">
        <f t="shared" si="75"/>
        <v>0</v>
      </c>
      <c r="CB122" s="1132">
        <f t="shared" si="75"/>
        <v>0</v>
      </c>
      <c r="CC122" s="1130">
        <f t="shared" si="58"/>
        <v>0</v>
      </c>
      <c r="CD122" s="1130">
        <f t="shared" si="58"/>
        <v>0</v>
      </c>
      <c r="CE122" s="1130">
        <f>SUMIFS([2]ДиР!$D:$D,[2]ДиР!$A:$A,MID(CE$8,1,LEN(CE$8)-5),[2]ДиР!$B:$B,[2]Расходы!$A122,[2]ДиР!$E:$E,CONCATENATE("План ",LEFT([2]Расходы!CE$7,4)))</f>
        <v>0</v>
      </c>
      <c r="CF122" s="1130">
        <f>SUMIFS([2]ДиР!$H:$H,[2]ДиР!$A:$A,MID(CE$8,1,LEN(CE$8)-5),[2]ДиР!$B:$B,[2]Расходы!$A122,[2]ДиР!$E:$E,CONCATENATE("План ",LEFT([2]Расходы!CE$7,4)))</f>
        <v>0</v>
      </c>
      <c r="CG122" s="1130">
        <f>IF(CG$5=[2]Период!$B$2,SUMIFS('[2]Расходы 1'!$G:$G,'[2]Расходы 1'!$A:$A,[2]Расходы!$A122),SUMIFS([2]ДиР!$D:$D,[2]ДиР!$A:$A,MID(CG$8,1,LEN(CG$8)-5),[2]ДиР!$B:$B,[2]Расходы!$A122,[2]ДиР!$E:$E,CONCATENATE("Факт ",LEFT([2]Расходы!CE$7,4))))</f>
        <v>0</v>
      </c>
      <c r="CH122" s="1130">
        <f>IF(CG$5=[2]Период!$B$2,SUMIFS('[2]Расходы 1'!$H:$H,'[2]Расходы 1'!$A:$A,[2]Расходы!$A122),SUMIFS([2]ДиР!$H:$H,[2]ДиР!$A:$A,MID(CG$8,1,LEN(CG$8)-5),[2]ДиР!$B:$B,[2]Расходы!$A122,[2]ДиР!$E:$E,CONCATENATE("Факт ",LEFT([2]Расходы!CE$7,4))))</f>
        <v>0</v>
      </c>
      <c r="CI122" s="1132">
        <f t="shared" si="76"/>
        <v>0</v>
      </c>
      <c r="CJ122" s="1132">
        <f t="shared" si="76"/>
        <v>0</v>
      </c>
      <c r="CK122" s="1130">
        <f t="shared" si="59"/>
        <v>0</v>
      </c>
      <c r="CL122" s="1130">
        <f t="shared" si="59"/>
        <v>0</v>
      </c>
      <c r="CM122" s="1130">
        <f t="shared" si="77"/>
        <v>0</v>
      </c>
      <c r="CN122" s="1130">
        <f t="shared" si="77"/>
        <v>0</v>
      </c>
      <c r="CO122" s="1130">
        <f t="shared" si="77"/>
        <v>0</v>
      </c>
      <c r="CP122" s="1130">
        <f t="shared" si="77"/>
        <v>0</v>
      </c>
      <c r="CQ122" s="1131">
        <f t="shared" si="78"/>
        <v>0</v>
      </c>
      <c r="CR122" s="1131">
        <f t="shared" si="78"/>
        <v>0</v>
      </c>
      <c r="CS122" s="1130">
        <f t="shared" si="60"/>
        <v>0</v>
      </c>
      <c r="CT122" s="1130">
        <f t="shared" si="60"/>
        <v>0</v>
      </c>
      <c r="CU122" s="1130">
        <f>SUMIFS([2]ДиР!$D:$D,[2]ДиР!$A:$A,MID(CU$8,1,LEN(CU$8)-5),[2]ДиР!$B:$B,[2]Расходы!$A122,[2]ДиР!$E:$E,CONCATENATE("План ",LEFT([2]Расходы!CU$7,4)))</f>
        <v>0</v>
      </c>
      <c r="CV122" s="1130">
        <f>SUMIFS([2]ДиР!$H:$H,[2]ДиР!$A:$A,MID(CU$8,1,LEN(CU$8)-5),[2]ДиР!$B:$B,[2]Расходы!$A122,[2]ДиР!$E:$E,CONCATENATE("План ",LEFT([2]Расходы!CU$7,4)))</f>
        <v>0</v>
      </c>
      <c r="CW122" s="1130">
        <f>IF(CW$5=[2]Период!$B$2,SUMIFS('[2]Расходы 1'!$G:$G,'[2]Расходы 1'!$A:$A,[2]Расходы!$A122),SUMIFS([2]ДиР!$D:$D,[2]ДиР!$A:$A,MID(CW$8,1,LEN(CW$8)-5),[2]ДиР!$B:$B,[2]Расходы!$A122,[2]ДиР!$E:$E,CONCATENATE("Факт ",LEFT([2]Расходы!CU$7,4))))</f>
        <v>0</v>
      </c>
      <c r="CX122" s="1130">
        <f>IF(CW$5=[2]Период!$B$2,SUMIFS('[2]Расходы 1'!$H:$H,'[2]Расходы 1'!$A:$A,[2]Расходы!$A122),SUMIFS([2]ДиР!$H:$H,[2]ДиР!$A:$A,MID(CW$8,1,LEN(CW$8)-5),[2]ДиР!$B:$B,[2]Расходы!$A122,[2]ДиР!$E:$E,CONCATENATE("Факт ",LEFT([2]Расходы!CU$7,4))))</f>
        <v>0</v>
      </c>
      <c r="CY122" s="1132">
        <f t="shared" si="79"/>
        <v>0</v>
      </c>
      <c r="CZ122" s="1132">
        <f t="shared" si="79"/>
        <v>0</v>
      </c>
      <c r="DA122" s="1130">
        <f t="shared" si="61"/>
        <v>0</v>
      </c>
      <c r="DB122" s="1130">
        <f t="shared" si="61"/>
        <v>0</v>
      </c>
      <c r="DC122" s="1130">
        <f>SUMIFS([2]ДиР!$D:$D,[2]ДиР!$A:$A,MID(DC$8,1,LEN(DC$8)-5),[2]ДиР!$B:$B,[2]Расходы!$A122,[2]ДиР!$E:$E,CONCATENATE("План ",LEFT([2]Расходы!DC$7,4)))</f>
        <v>0</v>
      </c>
      <c r="DD122" s="1130">
        <f>SUMIFS([2]ДиР!$H:$H,[2]ДиР!$A:$A,MID(DC$8,1,LEN(DC$8)-5),[2]ДиР!$B:$B,[2]Расходы!$A122,[2]ДиР!$E:$E,CONCATENATE("План ",LEFT([2]Расходы!DC$7,4)))</f>
        <v>0</v>
      </c>
      <c r="DE122" s="1130">
        <f>IF(DE$5=[2]Период!$B$2,SUMIFS('[2]Расходы 1'!$G:$G,'[2]Расходы 1'!$A:$A,[2]Расходы!$A122),SUMIFS([2]ДиР!$D:$D,[2]ДиР!$A:$A,MID(DE$8,1,LEN(DE$8)-5),[2]ДиР!$B:$B,[2]Расходы!$A122,[2]ДиР!$E:$E,CONCATENATE("Факт ",LEFT([2]Расходы!DC$7,4))))</f>
        <v>0</v>
      </c>
      <c r="DF122" s="1130">
        <f>IF(DE$5=[2]Период!$B$2,SUMIFS('[2]Расходы 1'!$H:$H,'[2]Расходы 1'!$A:$A,[2]Расходы!$A122),SUMIFS([2]ДиР!$H:$H,[2]ДиР!$A:$A,MID(DE$8,1,LEN(DE$8)-5),[2]ДиР!$B:$B,[2]Расходы!$A122,[2]ДиР!$E:$E,CONCATENATE("Факт ",LEFT([2]Расходы!DC$7,4))))</f>
        <v>0</v>
      </c>
      <c r="DG122" s="1132">
        <f t="shared" si="80"/>
        <v>0</v>
      </c>
      <c r="DH122" s="1132">
        <f t="shared" si="80"/>
        <v>0</v>
      </c>
      <c r="DI122" s="1130">
        <f t="shared" si="62"/>
        <v>0</v>
      </c>
      <c r="DJ122" s="1130">
        <f t="shared" si="62"/>
        <v>0</v>
      </c>
      <c r="DK122" s="1130">
        <f>SUMIFS([2]ДиР!$D:$D,[2]ДиР!$A:$A,MID(DK$8,1,LEN(DK$8)-5),[2]ДиР!$B:$B,[2]Расходы!$A122,[2]ДиР!$E:$E,CONCATENATE("План ",LEFT([2]Расходы!DK$7,4)))</f>
        <v>289811.68414999999</v>
      </c>
      <c r="DL122" s="1130">
        <f>SUMIFS([2]ДиР!$H:$H,[2]ДиР!$A:$A,MID(DK$8,1,LEN(DK$8)-5),[2]ДиР!$B:$B,[2]Расходы!$A122,[2]ДиР!$E:$E,CONCATENATE("План ",LEFT([2]Расходы!DK$7,4)))</f>
        <v>4079.2692539939471</v>
      </c>
      <c r="DM122" s="1130">
        <f>IF(DM$5=[2]Период!$B$2,SUMIFS('[2]Расходы 1'!$G:$G,'[2]Расходы 1'!$A:$A,[2]Расходы!$A122),SUMIFS([2]ДиР!$D:$D,[2]ДиР!$A:$A,MID(DM$8,1,LEN(DM$8)-5),[2]ДиР!$B:$B,[2]Расходы!$A122,[2]ДиР!$E:$E,CONCATENATE("Факт ",LEFT([2]Расходы!DK$7,4))))</f>
        <v>0</v>
      </c>
      <c r="DN122" s="1130">
        <f>IF(DM$5=[2]Период!$B$2,SUMIFS('[2]Расходы 1'!$H:$H,'[2]Расходы 1'!$A:$A,[2]Расходы!$A122),SUMIFS([2]ДиР!$H:$H,[2]ДиР!$A:$A,MID(DM$8,1,LEN(DM$8)-5),[2]ДиР!$B:$B,[2]Расходы!$A122,[2]ДиР!$E:$E,CONCATENATE("Факт ",LEFT([2]Расходы!DK$7,4))))</f>
        <v>0</v>
      </c>
      <c r="DO122" s="1132">
        <f t="shared" si="81"/>
        <v>0</v>
      </c>
      <c r="DP122" s="1132">
        <f t="shared" si="81"/>
        <v>0</v>
      </c>
      <c r="DQ122" s="1130">
        <f t="shared" si="63"/>
        <v>-289811.68414999999</v>
      </c>
      <c r="DR122" s="1130">
        <f t="shared" si="63"/>
        <v>-4079.2692539939471</v>
      </c>
      <c r="DS122" s="1130">
        <f t="shared" si="85"/>
        <v>289811.68414999999</v>
      </c>
      <c r="DT122" s="1130">
        <f t="shared" si="85"/>
        <v>4079.2692539939471</v>
      </c>
      <c r="DU122" s="1130">
        <f t="shared" si="85"/>
        <v>0</v>
      </c>
      <c r="DV122" s="1130">
        <f t="shared" si="85"/>
        <v>0</v>
      </c>
      <c r="DW122" s="1131">
        <f t="shared" si="82"/>
        <v>0</v>
      </c>
      <c r="DX122" s="1131">
        <f t="shared" si="82"/>
        <v>0</v>
      </c>
      <c r="DY122" s="1130">
        <f t="shared" si="64"/>
        <v>-289811.68414999999</v>
      </c>
      <c r="DZ122" s="1130">
        <f t="shared" si="64"/>
        <v>-4079.2692539939471</v>
      </c>
      <c r="EA122" s="1130">
        <f t="shared" si="65"/>
        <v>352858.0969</v>
      </c>
      <c r="EB122" s="1130">
        <f t="shared" si="65"/>
        <v>4994.7765908123602</v>
      </c>
      <c r="EC122" s="1130">
        <f t="shared" si="65"/>
        <v>0</v>
      </c>
      <c r="ED122" s="1130">
        <f t="shared" si="65"/>
        <v>0</v>
      </c>
      <c r="EE122" s="1131">
        <f t="shared" si="83"/>
        <v>0</v>
      </c>
      <c r="EF122" s="1131">
        <f t="shared" si="83"/>
        <v>0</v>
      </c>
      <c r="EG122" s="1130">
        <f t="shared" si="66"/>
        <v>-352858.0969</v>
      </c>
      <c r="EH122" s="1130">
        <f t="shared" si="66"/>
        <v>-4994.7765908123602</v>
      </c>
    </row>
    <row r="123" spans="1:138" ht="12.75" outlineLevel="1" x14ac:dyDescent="0.2">
      <c r="A123" s="1104">
        <v>3514040000</v>
      </c>
      <c r="B123" s="1108" t="s">
        <v>432</v>
      </c>
      <c r="C123" s="1130"/>
      <c r="D123" s="1130"/>
      <c r="E123" s="1130"/>
      <c r="F123" s="1130"/>
      <c r="G123" s="1131">
        <f t="shared" si="86"/>
        <v>0</v>
      </c>
      <c r="H123" s="1131">
        <f t="shared" si="86"/>
        <v>0</v>
      </c>
      <c r="I123" s="1130">
        <f t="shared" si="87"/>
        <v>0</v>
      </c>
      <c r="J123" s="1130">
        <f t="shared" si="87"/>
        <v>0</v>
      </c>
      <c r="K123" s="1130"/>
      <c r="L123" s="1130"/>
      <c r="M123" s="1130"/>
      <c r="N123" s="1130"/>
      <c r="O123" s="1131">
        <f t="shared" si="67"/>
        <v>0</v>
      </c>
      <c r="P123" s="1131">
        <f t="shared" si="67"/>
        <v>0</v>
      </c>
      <c r="Q123" s="1130">
        <f t="shared" si="50"/>
        <v>0</v>
      </c>
      <c r="R123" s="1130">
        <f t="shared" si="50"/>
        <v>0</v>
      </c>
      <c r="S123" s="1130"/>
      <c r="T123" s="1130"/>
      <c r="U123" s="1130"/>
      <c r="V123" s="1130"/>
      <c r="W123" s="1132">
        <f t="shared" si="68"/>
        <v>0</v>
      </c>
      <c r="X123" s="1132">
        <f t="shared" si="68"/>
        <v>0</v>
      </c>
      <c r="Y123" s="1130">
        <f t="shared" si="51"/>
        <v>0</v>
      </c>
      <c r="Z123" s="1130">
        <f t="shared" si="51"/>
        <v>0</v>
      </c>
      <c r="AA123" s="1130">
        <f t="shared" si="88"/>
        <v>0</v>
      </c>
      <c r="AB123" s="1130">
        <f t="shared" si="88"/>
        <v>0</v>
      </c>
      <c r="AC123" s="1130">
        <f t="shared" si="88"/>
        <v>0</v>
      </c>
      <c r="AD123" s="1130">
        <f t="shared" si="88"/>
        <v>0</v>
      </c>
      <c r="AE123" s="1132">
        <f t="shared" si="69"/>
        <v>0</v>
      </c>
      <c r="AF123" s="1132">
        <f t="shared" si="69"/>
        <v>0</v>
      </c>
      <c r="AG123" s="1130">
        <f t="shared" si="52"/>
        <v>0</v>
      </c>
      <c r="AH123" s="1130">
        <f t="shared" si="52"/>
        <v>0</v>
      </c>
      <c r="AI123" s="1130">
        <f>SUMIFS([2]ДиР!$D:$D,[2]ДиР!$A:$A,MID(AI$8,1,LEN(AI$8)-5),[2]ДиР!$B:$B,[2]Расходы!$A123,[2]ДиР!$E:$E,CONCATENATE("План ",LEFT([2]Расходы!AI$7,4)))</f>
        <v>0</v>
      </c>
      <c r="AJ123" s="1130">
        <f>SUMIFS([2]ДиР!$H:$H,[2]ДиР!$A:$A,MID(AI$8,1,LEN(AI$8)-5),[2]ДиР!$B:$B,[2]Расходы!$A123,[2]ДиР!$E:$E,CONCATENATE("План ",LEFT([2]Расходы!AI$7,4)))</f>
        <v>0</v>
      </c>
      <c r="AK123" s="1130">
        <f>IF(AK$5=[2]Период!$B$2,SUMIFS('[2]Расходы 1'!$G:$G,'[2]Расходы 1'!$A:$A,[2]Расходы!$A123),SUMIFS([2]ДиР!$D:$D,[2]ДиР!$A:$A,MID(AK$8,1,LEN(AK$8)-5),[2]ДиР!$B:$B,[2]Расходы!$A123,[2]ДиР!$E:$E,CONCATENATE("Факт ",LEFT([2]Расходы!AI$7,4))))</f>
        <v>0</v>
      </c>
      <c r="AL123" s="1130">
        <f>IF(AK$5=[2]Период!$B$2,SUMIFS('[2]Расходы 1'!$H:$H,'[2]Расходы 1'!$A:$A,[2]Расходы!$A123),SUMIFS([2]ДиР!$H:$H,[2]ДиР!$A:$A,MID(AK$8,1,LEN(AK$8)-5),[2]ДиР!$B:$B,[2]Расходы!$A123,[2]ДиР!$E:$E,CONCATENATE("Факт ",LEFT([2]Расходы!AI$7,4))))</f>
        <v>0</v>
      </c>
      <c r="AM123" s="1132">
        <f t="shared" si="70"/>
        <v>0</v>
      </c>
      <c r="AN123" s="1132">
        <f t="shared" si="70"/>
        <v>0</v>
      </c>
      <c r="AO123" s="1130">
        <f t="shared" si="53"/>
        <v>0</v>
      </c>
      <c r="AP123" s="1130">
        <f t="shared" si="53"/>
        <v>0</v>
      </c>
      <c r="AQ123" s="1130">
        <f>SUMIFS([2]ДиР!$D:$D,[2]ДиР!$A:$A,MID(AQ$8,1,LEN(AQ$8)-5),[2]ДиР!$B:$B,[2]Расходы!$A123,[2]ДиР!$E:$E,CONCATENATE("План ",LEFT([2]Расходы!AQ$7,4)))</f>
        <v>0</v>
      </c>
      <c r="AR123" s="1130">
        <f>SUMIFS([2]ДиР!$H:$H,[2]ДиР!$A:$A,MID(AQ$8,1,LEN(AQ$8)-5),[2]ДиР!$B:$B,[2]Расходы!$A123,[2]ДиР!$E:$E,CONCATENATE("План ",LEFT([2]Расходы!AQ$7,4)))</f>
        <v>0</v>
      </c>
      <c r="AS123" s="1130">
        <f>IF(AS$5=[2]Период!$B$2,SUMIFS('[2]Расходы 1'!$G:$G,'[2]Расходы 1'!$A:$A,[2]Расходы!$A123),SUMIFS([2]ДиР!$D:$D,[2]ДиР!$A:$A,MID(AS$8,1,LEN(AS$8)-5),[2]ДиР!$B:$B,[2]Расходы!$A123,[2]ДиР!$E:$E,CONCATENATE("Факт ",LEFT([2]Расходы!AQ$7,4))))</f>
        <v>0</v>
      </c>
      <c r="AT123" s="1130">
        <f>IF(AS$5=[2]Период!$B$2,SUMIFS('[2]Расходы 1'!$H:$H,'[2]Расходы 1'!$A:$A,[2]Расходы!$A123),SUMIFS([2]ДиР!$H:$H,[2]ДиР!$A:$A,MID(AS$8,1,LEN(AS$8)-5),[2]ДиР!$B:$B,[2]Расходы!$A123,[2]ДиР!$E:$E,CONCATENATE("Факт ",LEFT([2]Расходы!AQ$7,4))))</f>
        <v>0</v>
      </c>
      <c r="AU123" s="1132">
        <f t="shared" si="84"/>
        <v>0</v>
      </c>
      <c r="AV123" s="1132">
        <f t="shared" si="84"/>
        <v>0</v>
      </c>
      <c r="AW123" s="1130">
        <f t="shared" si="54"/>
        <v>0</v>
      </c>
      <c r="AX123" s="1130">
        <f t="shared" si="54"/>
        <v>0</v>
      </c>
      <c r="AY123" s="1130">
        <f>SUMIFS([2]ДиР!$D:$D,[2]ДиР!$A:$A,MID(AY$8,1,LEN(AY$8)-5),[2]ДиР!$B:$B,[2]Расходы!$A123,[2]ДиР!$E:$E,CONCATENATE("План ",LEFT([2]Расходы!AY$7,4)))</f>
        <v>0</v>
      </c>
      <c r="AZ123" s="1130">
        <f>SUMIFS([2]ДиР!$H:$H,[2]ДиР!$A:$A,MID(AY$8,1,LEN(AY$8)-5),[2]ДиР!$B:$B,[2]Расходы!$A123,[2]ДиР!$E:$E,CONCATENATE("План ",LEFT([2]Расходы!AY$7,4)))</f>
        <v>0</v>
      </c>
      <c r="BA123" s="1130">
        <f>IF(BA$5=[2]Период!$B$2,SUMIFS('[2]Расходы 1'!$G:$G,'[2]Расходы 1'!$A:$A,[2]Расходы!$A123),SUMIFS([2]ДиР!$D:$D,[2]ДиР!$A:$A,MID(BA$8,1,LEN(BA$8)-5),[2]ДиР!$B:$B,[2]Расходы!$A123,[2]ДиР!$E:$E,CONCATENATE("Факт ",LEFT([2]Расходы!AY$7,4))))</f>
        <v>0</v>
      </c>
      <c r="BB123" s="1130">
        <f>IF(BA$5=[2]Период!$B$2,SUMIFS('[2]Расходы 1'!$H:$H,'[2]Расходы 1'!$A:$A,[2]Расходы!$A123),SUMIFS([2]ДиР!$H:$H,[2]ДиР!$A:$A,MID(BA$8,1,LEN(BA$8)-5),[2]ДиР!$B:$B,[2]Расходы!$A123,[2]ДиР!$E:$E,CONCATENATE("Факт ",LEFT([2]Расходы!AY$7,4))))</f>
        <v>0</v>
      </c>
      <c r="BC123" s="1132">
        <f t="shared" si="71"/>
        <v>0</v>
      </c>
      <c r="BD123" s="1132">
        <f t="shared" si="71"/>
        <v>0</v>
      </c>
      <c r="BE123" s="1130">
        <f t="shared" si="55"/>
        <v>0</v>
      </c>
      <c r="BF123" s="1130">
        <f t="shared" si="55"/>
        <v>0</v>
      </c>
      <c r="BG123" s="1130">
        <f t="shared" si="72"/>
        <v>0</v>
      </c>
      <c r="BH123" s="1130">
        <f t="shared" si="72"/>
        <v>0</v>
      </c>
      <c r="BI123" s="1130">
        <f t="shared" si="72"/>
        <v>0</v>
      </c>
      <c r="BJ123" s="1130">
        <f t="shared" si="72"/>
        <v>0</v>
      </c>
      <c r="BK123" s="1131">
        <f t="shared" si="73"/>
        <v>0</v>
      </c>
      <c r="BL123" s="1131">
        <f t="shared" si="73"/>
        <v>0</v>
      </c>
      <c r="BM123" s="1130">
        <f t="shared" si="56"/>
        <v>0</v>
      </c>
      <c r="BN123" s="1130">
        <f t="shared" si="56"/>
        <v>0</v>
      </c>
      <c r="BO123" s="1130">
        <f>SUMIFS([2]ДиР!$D:$D,[2]ДиР!$A:$A,MID(BO$8,1,LEN(BO$8)-5),[2]ДиР!$B:$B,[2]Расходы!$A123,[2]ДиР!$E:$E,CONCATENATE("План ",LEFT([2]Расходы!BO$7,4)))</f>
        <v>0</v>
      </c>
      <c r="BP123" s="1130">
        <f>SUMIFS([2]ДиР!$H:$H,[2]ДиР!$A:$A,MID(BO$8,1,LEN(BO$8)-5),[2]ДиР!$B:$B,[2]Расходы!$A123,[2]ДиР!$E:$E,CONCATENATE("План ",LEFT([2]Расходы!BO$7,4)))</f>
        <v>0</v>
      </c>
      <c r="BQ123" s="1130">
        <f>IF(BQ$5=[2]Период!$B$2,SUMIFS('[2]Расходы 1'!$G:$G,'[2]Расходы 1'!$A:$A,[2]Расходы!$A123),SUMIFS([2]ДиР!$D:$D,[2]ДиР!$A:$A,MID(BQ$8,1,LEN(BQ$8)-5),[2]ДиР!$B:$B,[2]Расходы!$A123,[2]ДиР!$E:$E,CONCATENATE("Факт ",LEFT([2]Расходы!BO$7,4))))</f>
        <v>0</v>
      </c>
      <c r="BR123" s="1130">
        <f>IF(BQ$5=[2]Период!$B$2,SUMIFS('[2]Расходы 1'!$H:$H,'[2]Расходы 1'!$A:$A,[2]Расходы!$A123),SUMIFS([2]ДиР!$H:$H,[2]ДиР!$A:$A,MID(BQ$8,1,LEN(BQ$8)-5),[2]ДиР!$B:$B,[2]Расходы!$A123,[2]ДиР!$E:$E,CONCATENATE("Факт ",LEFT([2]Расходы!BO$7,4))))</f>
        <v>0</v>
      </c>
      <c r="BS123" s="1132">
        <f t="shared" si="74"/>
        <v>0</v>
      </c>
      <c r="BT123" s="1132">
        <f t="shared" si="74"/>
        <v>0</v>
      </c>
      <c r="BU123" s="1130">
        <f t="shared" si="57"/>
        <v>0</v>
      </c>
      <c r="BV123" s="1130">
        <f t="shared" si="57"/>
        <v>0</v>
      </c>
      <c r="BW123" s="1130">
        <f>SUMIFS([2]ДиР!$D:$D,[2]ДиР!$A:$A,MID(BW$8,1,LEN(BW$8)-5),[2]ДиР!$B:$B,[2]Расходы!$A123,[2]ДиР!$E:$E,CONCATENATE("План ",LEFT([2]Расходы!BW$7,4)))</f>
        <v>0</v>
      </c>
      <c r="BX123" s="1130">
        <f>SUMIFS([2]ДиР!$H:$H,[2]ДиР!$A:$A,MID(BW$8,1,LEN(BW$8)-5),[2]ДиР!$B:$B,[2]Расходы!$A123,[2]ДиР!$E:$E,CONCATENATE("План ",LEFT([2]Расходы!BW$7,4)))</f>
        <v>0</v>
      </c>
      <c r="BY123" s="1130">
        <f>IF(BY$5=[2]Период!$B$2,SUMIFS('[2]Расходы 1'!$G:$G,'[2]Расходы 1'!$A:$A,[2]Расходы!$A123),SUMIFS([2]ДиР!$D:$D,[2]ДиР!$A:$A,MID(BY$8,1,LEN(BY$8)-5),[2]ДиР!$B:$B,[2]Расходы!$A123,[2]ДиР!$E:$E,CONCATENATE("Факт ",LEFT([2]Расходы!BW$7,4))))</f>
        <v>0</v>
      </c>
      <c r="BZ123" s="1130">
        <f>IF(BY$5=[2]Период!$B$2,SUMIFS('[2]Расходы 1'!$H:$H,'[2]Расходы 1'!$A:$A,[2]Расходы!$A123),SUMIFS([2]ДиР!$H:$H,[2]ДиР!$A:$A,MID(BY$8,1,LEN(BY$8)-5),[2]ДиР!$B:$B,[2]Расходы!$A123,[2]ДиР!$E:$E,CONCATENATE("Факт ",LEFT([2]Расходы!BW$7,4))))</f>
        <v>0</v>
      </c>
      <c r="CA123" s="1132">
        <f t="shared" si="75"/>
        <v>0</v>
      </c>
      <c r="CB123" s="1132">
        <f t="shared" si="75"/>
        <v>0</v>
      </c>
      <c r="CC123" s="1130">
        <f t="shared" si="58"/>
        <v>0</v>
      </c>
      <c r="CD123" s="1130">
        <f t="shared" si="58"/>
        <v>0</v>
      </c>
      <c r="CE123" s="1130">
        <f>SUMIFS([2]ДиР!$D:$D,[2]ДиР!$A:$A,MID(CE$8,1,LEN(CE$8)-5),[2]ДиР!$B:$B,[2]Расходы!$A123,[2]ДиР!$E:$E,CONCATENATE("План ",LEFT([2]Расходы!CE$7,4)))</f>
        <v>0</v>
      </c>
      <c r="CF123" s="1130">
        <f>SUMIFS([2]ДиР!$H:$H,[2]ДиР!$A:$A,MID(CE$8,1,LEN(CE$8)-5),[2]ДиР!$B:$B,[2]Расходы!$A123,[2]ДиР!$E:$E,CONCATENATE("План ",LEFT([2]Расходы!CE$7,4)))</f>
        <v>0</v>
      </c>
      <c r="CG123" s="1130">
        <f>IF(CG$5=[2]Период!$B$2,SUMIFS('[2]Расходы 1'!$G:$G,'[2]Расходы 1'!$A:$A,[2]Расходы!$A123),SUMIFS([2]ДиР!$D:$D,[2]ДиР!$A:$A,MID(CG$8,1,LEN(CG$8)-5),[2]ДиР!$B:$B,[2]Расходы!$A123,[2]ДиР!$E:$E,CONCATENATE("Факт ",LEFT([2]Расходы!CE$7,4))))</f>
        <v>0</v>
      </c>
      <c r="CH123" s="1130">
        <f>IF(CG$5=[2]Период!$B$2,SUMIFS('[2]Расходы 1'!$H:$H,'[2]Расходы 1'!$A:$A,[2]Расходы!$A123),SUMIFS([2]ДиР!$H:$H,[2]ДиР!$A:$A,MID(CG$8,1,LEN(CG$8)-5),[2]ДиР!$B:$B,[2]Расходы!$A123,[2]ДиР!$E:$E,CONCATENATE("Факт ",LEFT([2]Расходы!CE$7,4))))</f>
        <v>0</v>
      </c>
      <c r="CI123" s="1132">
        <f t="shared" si="76"/>
        <v>0</v>
      </c>
      <c r="CJ123" s="1132">
        <f t="shared" si="76"/>
        <v>0</v>
      </c>
      <c r="CK123" s="1130">
        <f t="shared" si="59"/>
        <v>0</v>
      </c>
      <c r="CL123" s="1130">
        <f t="shared" si="59"/>
        <v>0</v>
      </c>
      <c r="CM123" s="1130">
        <f t="shared" si="77"/>
        <v>0</v>
      </c>
      <c r="CN123" s="1130">
        <f t="shared" si="77"/>
        <v>0</v>
      </c>
      <c r="CO123" s="1130">
        <f t="shared" si="77"/>
        <v>0</v>
      </c>
      <c r="CP123" s="1130">
        <f t="shared" si="77"/>
        <v>0</v>
      </c>
      <c r="CQ123" s="1131">
        <f t="shared" si="78"/>
        <v>0</v>
      </c>
      <c r="CR123" s="1131">
        <f t="shared" si="78"/>
        <v>0</v>
      </c>
      <c r="CS123" s="1130">
        <f t="shared" si="60"/>
        <v>0</v>
      </c>
      <c r="CT123" s="1130">
        <f t="shared" si="60"/>
        <v>0</v>
      </c>
      <c r="CU123" s="1130">
        <f>SUMIFS([2]ДиР!$D:$D,[2]ДиР!$A:$A,MID(CU$8,1,LEN(CU$8)-5),[2]ДиР!$B:$B,[2]Расходы!$A123,[2]ДиР!$E:$E,CONCATENATE("План ",LEFT([2]Расходы!CU$7,4)))</f>
        <v>0</v>
      </c>
      <c r="CV123" s="1130">
        <f>SUMIFS([2]ДиР!$H:$H,[2]ДиР!$A:$A,MID(CU$8,1,LEN(CU$8)-5),[2]ДиР!$B:$B,[2]Расходы!$A123,[2]ДиР!$E:$E,CONCATENATE("План ",LEFT([2]Расходы!CU$7,4)))</f>
        <v>0</v>
      </c>
      <c r="CW123" s="1130">
        <f>IF(CW$5=[2]Период!$B$2,SUMIFS('[2]Расходы 1'!$G:$G,'[2]Расходы 1'!$A:$A,[2]Расходы!$A123),SUMIFS([2]ДиР!$D:$D,[2]ДиР!$A:$A,MID(CW$8,1,LEN(CW$8)-5),[2]ДиР!$B:$B,[2]Расходы!$A123,[2]ДиР!$E:$E,CONCATENATE("Факт ",LEFT([2]Расходы!CU$7,4))))</f>
        <v>0</v>
      </c>
      <c r="CX123" s="1130">
        <f>IF(CW$5=[2]Период!$B$2,SUMIFS('[2]Расходы 1'!$H:$H,'[2]Расходы 1'!$A:$A,[2]Расходы!$A123),SUMIFS([2]ДиР!$H:$H,[2]ДиР!$A:$A,MID(CW$8,1,LEN(CW$8)-5),[2]ДиР!$B:$B,[2]Расходы!$A123,[2]ДиР!$E:$E,CONCATENATE("Факт ",LEFT([2]Расходы!CU$7,4))))</f>
        <v>0</v>
      </c>
      <c r="CY123" s="1132">
        <f t="shared" si="79"/>
        <v>0</v>
      </c>
      <c r="CZ123" s="1132">
        <f t="shared" si="79"/>
        <v>0</v>
      </c>
      <c r="DA123" s="1130">
        <f t="shared" si="61"/>
        <v>0</v>
      </c>
      <c r="DB123" s="1130">
        <f t="shared" si="61"/>
        <v>0</v>
      </c>
      <c r="DC123" s="1130">
        <f>SUMIFS([2]ДиР!$D:$D,[2]ДиР!$A:$A,MID(DC$8,1,LEN(DC$8)-5),[2]ДиР!$B:$B,[2]Расходы!$A123,[2]ДиР!$E:$E,CONCATENATE("План ",LEFT([2]Расходы!DC$7,4)))</f>
        <v>0</v>
      </c>
      <c r="DD123" s="1130">
        <f>SUMIFS([2]ДиР!$H:$H,[2]ДиР!$A:$A,MID(DC$8,1,LEN(DC$8)-5),[2]ДиР!$B:$B,[2]Расходы!$A123,[2]ДиР!$E:$E,CONCATENATE("План ",LEFT([2]Расходы!DC$7,4)))</f>
        <v>0</v>
      </c>
      <c r="DE123" s="1130">
        <f>IF(DE$5=[2]Период!$B$2,SUMIFS('[2]Расходы 1'!$G:$G,'[2]Расходы 1'!$A:$A,[2]Расходы!$A123),SUMIFS([2]ДиР!$D:$D,[2]ДиР!$A:$A,MID(DE$8,1,LEN(DE$8)-5),[2]ДиР!$B:$B,[2]Расходы!$A123,[2]ДиР!$E:$E,CONCATENATE("Факт ",LEFT([2]Расходы!DC$7,4))))</f>
        <v>0</v>
      </c>
      <c r="DF123" s="1130">
        <f>IF(DE$5=[2]Период!$B$2,SUMIFS('[2]Расходы 1'!$H:$H,'[2]Расходы 1'!$A:$A,[2]Расходы!$A123),SUMIFS([2]ДиР!$H:$H,[2]ДиР!$A:$A,MID(DE$8,1,LEN(DE$8)-5),[2]ДиР!$B:$B,[2]Расходы!$A123,[2]ДиР!$E:$E,CONCATENATE("Факт ",LEFT([2]Расходы!DC$7,4))))</f>
        <v>0</v>
      </c>
      <c r="DG123" s="1132">
        <f t="shared" si="80"/>
        <v>0</v>
      </c>
      <c r="DH123" s="1132">
        <f t="shared" si="80"/>
        <v>0</v>
      </c>
      <c r="DI123" s="1130">
        <f t="shared" si="62"/>
        <v>0</v>
      </c>
      <c r="DJ123" s="1130">
        <f t="shared" si="62"/>
        <v>0</v>
      </c>
      <c r="DK123" s="1130">
        <f>SUMIFS([2]ДиР!$D:$D,[2]ДиР!$A:$A,MID(DK$8,1,LEN(DK$8)-5),[2]ДиР!$B:$B,[2]Расходы!$A123,[2]ДиР!$E:$E,CONCATENATE("План ",LEFT([2]Расходы!DK$7,4)))</f>
        <v>0</v>
      </c>
      <c r="DL123" s="1130">
        <f>SUMIFS([2]ДиР!$H:$H,[2]ДиР!$A:$A,MID(DK$8,1,LEN(DK$8)-5),[2]ДиР!$B:$B,[2]Расходы!$A123,[2]ДиР!$E:$E,CONCATENATE("План ",LEFT([2]Расходы!DK$7,4)))</f>
        <v>0</v>
      </c>
      <c r="DM123" s="1130">
        <f>IF(DM$5=[2]Период!$B$2,SUMIFS('[2]Расходы 1'!$G:$G,'[2]Расходы 1'!$A:$A,[2]Расходы!$A123),SUMIFS([2]ДиР!$D:$D,[2]ДиР!$A:$A,MID(DM$8,1,LEN(DM$8)-5),[2]ДиР!$B:$B,[2]Расходы!$A123,[2]ДиР!$E:$E,CONCATENATE("Факт ",LEFT([2]Расходы!DK$7,4))))</f>
        <v>0</v>
      </c>
      <c r="DN123" s="1130">
        <f>IF(DM$5=[2]Период!$B$2,SUMIFS('[2]Расходы 1'!$H:$H,'[2]Расходы 1'!$A:$A,[2]Расходы!$A123),SUMIFS([2]ДиР!$H:$H,[2]ДиР!$A:$A,MID(DM$8,1,LEN(DM$8)-5),[2]ДиР!$B:$B,[2]Расходы!$A123,[2]ДиР!$E:$E,CONCATENATE("Факт ",LEFT([2]Расходы!DK$7,4))))</f>
        <v>0</v>
      </c>
      <c r="DO123" s="1132">
        <f t="shared" si="81"/>
        <v>0</v>
      </c>
      <c r="DP123" s="1132">
        <f t="shared" si="81"/>
        <v>0</v>
      </c>
      <c r="DQ123" s="1130">
        <f t="shared" si="63"/>
        <v>0</v>
      </c>
      <c r="DR123" s="1130">
        <f t="shared" si="63"/>
        <v>0</v>
      </c>
      <c r="DS123" s="1130">
        <f t="shared" si="85"/>
        <v>0</v>
      </c>
      <c r="DT123" s="1130">
        <f t="shared" si="85"/>
        <v>0</v>
      </c>
      <c r="DU123" s="1130">
        <f t="shared" si="85"/>
        <v>0</v>
      </c>
      <c r="DV123" s="1130">
        <f t="shared" si="85"/>
        <v>0</v>
      </c>
      <c r="DW123" s="1131">
        <f t="shared" si="82"/>
        <v>0</v>
      </c>
      <c r="DX123" s="1131">
        <f t="shared" si="82"/>
        <v>0</v>
      </c>
      <c r="DY123" s="1130">
        <f t="shared" si="64"/>
        <v>0</v>
      </c>
      <c r="DZ123" s="1130">
        <f t="shared" si="64"/>
        <v>0</v>
      </c>
      <c r="EA123" s="1130">
        <f t="shared" si="65"/>
        <v>0</v>
      </c>
      <c r="EB123" s="1130">
        <f t="shared" si="65"/>
        <v>0</v>
      </c>
      <c r="EC123" s="1130">
        <f t="shared" si="65"/>
        <v>0</v>
      </c>
      <c r="ED123" s="1130">
        <f t="shared" si="65"/>
        <v>0</v>
      </c>
      <c r="EE123" s="1131">
        <f t="shared" si="83"/>
        <v>0</v>
      </c>
      <c r="EF123" s="1131">
        <f t="shared" si="83"/>
        <v>0</v>
      </c>
      <c r="EG123" s="1130">
        <f t="shared" si="66"/>
        <v>0</v>
      </c>
      <c r="EH123" s="1130">
        <f t="shared" si="66"/>
        <v>0</v>
      </c>
    </row>
    <row r="124" spans="1:138" ht="12.75" x14ac:dyDescent="0.2">
      <c r="A124" s="1109">
        <v>2.5</v>
      </c>
      <c r="B124" s="1110" t="s">
        <v>433</v>
      </c>
      <c r="C124" s="1127">
        <f>C125</f>
        <v>0</v>
      </c>
      <c r="D124" s="1127">
        <f>D125</f>
        <v>0</v>
      </c>
      <c r="E124" s="1127">
        <f>E125</f>
        <v>0</v>
      </c>
      <c r="F124" s="1127">
        <f>F125</f>
        <v>0</v>
      </c>
      <c r="G124" s="1128">
        <f t="shared" si="86"/>
        <v>0</v>
      </c>
      <c r="H124" s="1128">
        <f t="shared" si="86"/>
        <v>0</v>
      </c>
      <c r="I124" s="1127">
        <f t="shared" si="87"/>
        <v>0</v>
      </c>
      <c r="J124" s="1127">
        <f t="shared" si="87"/>
        <v>0</v>
      </c>
      <c r="K124" s="1127">
        <f>K125</f>
        <v>0</v>
      </c>
      <c r="L124" s="1127">
        <f>L125</f>
        <v>0</v>
      </c>
      <c r="M124" s="1127">
        <f>M125</f>
        <v>0</v>
      </c>
      <c r="N124" s="1127">
        <f>N125</f>
        <v>0</v>
      </c>
      <c r="O124" s="1128">
        <f t="shared" si="67"/>
        <v>0</v>
      </c>
      <c r="P124" s="1128">
        <f t="shared" si="67"/>
        <v>0</v>
      </c>
      <c r="Q124" s="1127">
        <f t="shared" si="50"/>
        <v>0</v>
      </c>
      <c r="R124" s="1127">
        <f t="shared" si="50"/>
        <v>0</v>
      </c>
      <c r="S124" s="1127">
        <f>S125</f>
        <v>0</v>
      </c>
      <c r="T124" s="1127">
        <f>T125</f>
        <v>0</v>
      </c>
      <c r="U124" s="1127">
        <f>U125</f>
        <v>0</v>
      </c>
      <c r="V124" s="1127">
        <f>V125</f>
        <v>0</v>
      </c>
      <c r="W124" s="1129">
        <f t="shared" si="68"/>
        <v>0</v>
      </c>
      <c r="X124" s="1129">
        <f t="shared" si="68"/>
        <v>0</v>
      </c>
      <c r="Y124" s="1127">
        <f t="shared" si="51"/>
        <v>0</v>
      </c>
      <c r="Z124" s="1127">
        <f t="shared" si="51"/>
        <v>0</v>
      </c>
      <c r="AA124" s="1127">
        <f t="shared" si="88"/>
        <v>0</v>
      </c>
      <c r="AB124" s="1127">
        <f t="shared" si="88"/>
        <v>0</v>
      </c>
      <c r="AC124" s="1127">
        <f t="shared" si="88"/>
        <v>0</v>
      </c>
      <c r="AD124" s="1127">
        <f t="shared" si="88"/>
        <v>0</v>
      </c>
      <c r="AE124" s="1129">
        <f t="shared" si="69"/>
        <v>0</v>
      </c>
      <c r="AF124" s="1129">
        <f t="shared" si="69"/>
        <v>0</v>
      </c>
      <c r="AG124" s="1127">
        <f t="shared" si="52"/>
        <v>0</v>
      </c>
      <c r="AH124" s="1127">
        <f t="shared" si="52"/>
        <v>0</v>
      </c>
      <c r="AI124" s="1127">
        <f>AI125</f>
        <v>79540.889145000008</v>
      </c>
      <c r="AJ124" s="1127">
        <f>AJ125</f>
        <v>1155.0263434981487</v>
      </c>
      <c r="AK124" s="1127">
        <f>AK125</f>
        <v>0</v>
      </c>
      <c r="AL124" s="1127">
        <f>AL125</f>
        <v>0</v>
      </c>
      <c r="AM124" s="1129">
        <f t="shared" si="70"/>
        <v>0</v>
      </c>
      <c r="AN124" s="1129">
        <f t="shared" si="70"/>
        <v>0</v>
      </c>
      <c r="AO124" s="1127">
        <f t="shared" si="53"/>
        <v>-79540.889145000008</v>
      </c>
      <c r="AP124" s="1127">
        <f t="shared" si="53"/>
        <v>-1155.0263434981487</v>
      </c>
      <c r="AQ124" s="1127">
        <f>AQ125</f>
        <v>82992.145869</v>
      </c>
      <c r="AR124" s="1127">
        <f>AR125</f>
        <v>1200.4360435235408</v>
      </c>
      <c r="AS124" s="1127">
        <f>AS125</f>
        <v>0</v>
      </c>
      <c r="AT124" s="1127">
        <f>AT125</f>
        <v>0</v>
      </c>
      <c r="AU124" s="1129">
        <f t="shared" si="84"/>
        <v>0</v>
      </c>
      <c r="AV124" s="1129">
        <f t="shared" si="84"/>
        <v>0</v>
      </c>
      <c r="AW124" s="1127">
        <f t="shared" si="54"/>
        <v>-82992.145869</v>
      </c>
      <c r="AX124" s="1127">
        <f t="shared" si="54"/>
        <v>-1200.4360435235408</v>
      </c>
      <c r="AY124" s="1127">
        <f>AY125</f>
        <v>81908.015331000002</v>
      </c>
      <c r="AZ124" s="1127">
        <f>AZ125</f>
        <v>1180.1457435487357</v>
      </c>
      <c r="BA124" s="1127">
        <f>BA125</f>
        <v>0</v>
      </c>
      <c r="BB124" s="1127">
        <f>BB125</f>
        <v>0</v>
      </c>
      <c r="BC124" s="1129">
        <f t="shared" si="71"/>
        <v>0</v>
      </c>
      <c r="BD124" s="1129">
        <f t="shared" si="71"/>
        <v>0</v>
      </c>
      <c r="BE124" s="1127">
        <f t="shared" si="55"/>
        <v>-81908.015331000002</v>
      </c>
      <c r="BF124" s="1127">
        <f t="shared" si="55"/>
        <v>-1180.1457435487357</v>
      </c>
      <c r="BG124" s="1127">
        <f t="shared" si="72"/>
        <v>244441.050345</v>
      </c>
      <c r="BH124" s="1127">
        <f t="shared" si="72"/>
        <v>3535.6081305704256</v>
      </c>
      <c r="BI124" s="1127">
        <f t="shared" si="72"/>
        <v>0</v>
      </c>
      <c r="BJ124" s="1127">
        <f t="shared" si="72"/>
        <v>0</v>
      </c>
      <c r="BK124" s="1128">
        <f t="shared" si="73"/>
        <v>0</v>
      </c>
      <c r="BL124" s="1128">
        <f t="shared" si="73"/>
        <v>0</v>
      </c>
      <c r="BM124" s="1127">
        <f t="shared" si="56"/>
        <v>-244441.050345</v>
      </c>
      <c r="BN124" s="1127">
        <f t="shared" si="56"/>
        <v>-3535.6081305704256</v>
      </c>
      <c r="BO124" s="1127">
        <f>BO125</f>
        <v>77381.616554999986</v>
      </c>
      <c r="BP124" s="1127">
        <f>BP125</f>
        <v>1110.5554606670942</v>
      </c>
      <c r="BQ124" s="1127">
        <f>BQ125</f>
        <v>0</v>
      </c>
      <c r="BR124" s="1127">
        <f>BR125</f>
        <v>0</v>
      </c>
      <c r="BS124" s="1129">
        <f t="shared" si="74"/>
        <v>0</v>
      </c>
      <c r="BT124" s="1129">
        <f t="shared" si="74"/>
        <v>0</v>
      </c>
      <c r="BU124" s="1127">
        <f t="shared" si="57"/>
        <v>-77381.616554999986</v>
      </c>
      <c r="BV124" s="1127">
        <f t="shared" si="57"/>
        <v>-1110.5554606670942</v>
      </c>
      <c r="BW124" s="1127">
        <f>BW125</f>
        <v>77693.083266000001</v>
      </c>
      <c r="BX124" s="1127">
        <f>BX125</f>
        <v>1110.6151564005434</v>
      </c>
      <c r="BY124" s="1127">
        <f>BY125</f>
        <v>0</v>
      </c>
      <c r="BZ124" s="1127">
        <f>BZ125</f>
        <v>0</v>
      </c>
      <c r="CA124" s="1129">
        <f t="shared" si="75"/>
        <v>0</v>
      </c>
      <c r="CB124" s="1129">
        <f t="shared" si="75"/>
        <v>0</v>
      </c>
      <c r="CC124" s="1127">
        <f t="shared" si="58"/>
        <v>-77693.083266000001</v>
      </c>
      <c r="CD124" s="1127">
        <f t="shared" si="58"/>
        <v>-1110.6151564005434</v>
      </c>
      <c r="CE124" s="1127">
        <f>CE125</f>
        <v>77628.842619999996</v>
      </c>
      <c r="CF124" s="1127">
        <f>CF125</f>
        <v>1105.3248407770279</v>
      </c>
      <c r="CG124" s="1127">
        <f>CG125</f>
        <v>0</v>
      </c>
      <c r="CH124" s="1127">
        <f>CH125</f>
        <v>0</v>
      </c>
      <c r="CI124" s="1129">
        <f t="shared" si="76"/>
        <v>0</v>
      </c>
      <c r="CJ124" s="1129">
        <f t="shared" si="76"/>
        <v>0</v>
      </c>
      <c r="CK124" s="1127">
        <f t="shared" si="59"/>
        <v>-77628.842619999996</v>
      </c>
      <c r="CL124" s="1127">
        <f t="shared" si="59"/>
        <v>-1105.3248407770279</v>
      </c>
      <c r="CM124" s="1127">
        <f t="shared" si="77"/>
        <v>232703.54244099997</v>
      </c>
      <c r="CN124" s="1127">
        <f t="shared" si="77"/>
        <v>3326.495457844665</v>
      </c>
      <c r="CO124" s="1127">
        <f t="shared" si="77"/>
        <v>0</v>
      </c>
      <c r="CP124" s="1127">
        <f t="shared" si="77"/>
        <v>0</v>
      </c>
      <c r="CQ124" s="1128">
        <f t="shared" si="78"/>
        <v>0</v>
      </c>
      <c r="CR124" s="1128">
        <f t="shared" si="78"/>
        <v>0</v>
      </c>
      <c r="CS124" s="1127">
        <f t="shared" si="60"/>
        <v>-232703.54244099997</v>
      </c>
      <c r="CT124" s="1127">
        <f t="shared" si="60"/>
        <v>-3326.495457844665</v>
      </c>
      <c r="CU124" s="1127">
        <f>CU125</f>
        <v>66746.654874</v>
      </c>
      <c r="CV124" s="1127">
        <f>CV125</f>
        <v>946.69392062974259</v>
      </c>
      <c r="CW124" s="1127">
        <f>CW125</f>
        <v>0</v>
      </c>
      <c r="CX124" s="1127">
        <f>CX125</f>
        <v>0</v>
      </c>
      <c r="CY124" s="1129">
        <f t="shared" si="79"/>
        <v>0</v>
      </c>
      <c r="CZ124" s="1129">
        <f t="shared" si="79"/>
        <v>0</v>
      </c>
      <c r="DA124" s="1127">
        <f t="shared" si="61"/>
        <v>-66746.654874</v>
      </c>
      <c r="DB124" s="1127">
        <f t="shared" si="61"/>
        <v>-946.69392062974259</v>
      </c>
      <c r="DC124" s="1127">
        <f>DC125</f>
        <v>57809.320466000005</v>
      </c>
      <c r="DD124" s="1127">
        <f>DD125</f>
        <v>816.80424536912756</v>
      </c>
      <c r="DE124" s="1127">
        <f>DE125</f>
        <v>0</v>
      </c>
      <c r="DF124" s="1127">
        <f>DF125</f>
        <v>0</v>
      </c>
      <c r="DG124" s="1129">
        <f t="shared" si="80"/>
        <v>0</v>
      </c>
      <c r="DH124" s="1129">
        <f t="shared" si="80"/>
        <v>0</v>
      </c>
      <c r="DI124" s="1127">
        <f t="shared" si="62"/>
        <v>-57809.320466000005</v>
      </c>
      <c r="DJ124" s="1127">
        <f t="shared" si="62"/>
        <v>-816.80424536912756</v>
      </c>
      <c r="DK124" s="1127">
        <f>DK125</f>
        <v>58270.963467000001</v>
      </c>
      <c r="DL124" s="1127">
        <f>DL125</f>
        <v>820.19795153775772</v>
      </c>
      <c r="DM124" s="1127">
        <f>DM125</f>
        <v>0</v>
      </c>
      <c r="DN124" s="1127">
        <f>DN125</f>
        <v>0</v>
      </c>
      <c r="DO124" s="1129">
        <f t="shared" si="81"/>
        <v>0</v>
      </c>
      <c r="DP124" s="1129">
        <f t="shared" si="81"/>
        <v>0</v>
      </c>
      <c r="DQ124" s="1127">
        <f t="shared" si="63"/>
        <v>-58270.963467000001</v>
      </c>
      <c r="DR124" s="1127">
        <f t="shared" si="63"/>
        <v>-820.19795153775772</v>
      </c>
      <c r="DS124" s="1127">
        <f t="shared" si="85"/>
        <v>182826.938807</v>
      </c>
      <c r="DT124" s="1127">
        <f t="shared" si="85"/>
        <v>2583.6961175366278</v>
      </c>
      <c r="DU124" s="1127">
        <f t="shared" si="85"/>
        <v>0</v>
      </c>
      <c r="DV124" s="1127">
        <f t="shared" si="85"/>
        <v>0</v>
      </c>
      <c r="DW124" s="1128">
        <f t="shared" si="82"/>
        <v>0</v>
      </c>
      <c r="DX124" s="1128">
        <f t="shared" si="82"/>
        <v>0</v>
      </c>
      <c r="DY124" s="1127">
        <f t="shared" si="64"/>
        <v>-182826.938807</v>
      </c>
      <c r="DZ124" s="1127">
        <f t="shared" si="64"/>
        <v>-2583.6961175366278</v>
      </c>
      <c r="EA124" s="1127">
        <f t="shared" si="65"/>
        <v>659971.53159299993</v>
      </c>
      <c r="EB124" s="1127">
        <f t="shared" si="65"/>
        <v>9445.7997059517184</v>
      </c>
      <c r="EC124" s="1127">
        <f t="shared" si="65"/>
        <v>0</v>
      </c>
      <c r="ED124" s="1127">
        <f t="shared" si="65"/>
        <v>0</v>
      </c>
      <c r="EE124" s="1128">
        <f t="shared" si="83"/>
        <v>0</v>
      </c>
      <c r="EF124" s="1128">
        <f t="shared" si="83"/>
        <v>0</v>
      </c>
      <c r="EG124" s="1127">
        <f t="shared" si="66"/>
        <v>-659971.53159299993</v>
      </c>
      <c r="EH124" s="1127">
        <f t="shared" si="66"/>
        <v>-9445.7997059517184</v>
      </c>
    </row>
    <row r="125" spans="1:138" ht="12.75" outlineLevel="1" x14ac:dyDescent="0.2">
      <c r="A125" s="1104">
        <v>3505070000</v>
      </c>
      <c r="B125" s="1108" t="s">
        <v>434</v>
      </c>
      <c r="C125" s="1130"/>
      <c r="D125" s="1130"/>
      <c r="E125" s="1130"/>
      <c r="F125" s="1130"/>
      <c r="G125" s="1131">
        <f t="shared" si="86"/>
        <v>0</v>
      </c>
      <c r="H125" s="1131">
        <f t="shared" si="86"/>
        <v>0</v>
      </c>
      <c r="I125" s="1130">
        <f t="shared" si="87"/>
        <v>0</v>
      </c>
      <c r="J125" s="1130">
        <f t="shared" si="87"/>
        <v>0</v>
      </c>
      <c r="K125" s="1130"/>
      <c r="L125" s="1130"/>
      <c r="M125" s="1130"/>
      <c r="N125" s="1130"/>
      <c r="O125" s="1131">
        <f t="shared" si="67"/>
        <v>0</v>
      </c>
      <c r="P125" s="1131">
        <f t="shared" si="67"/>
        <v>0</v>
      </c>
      <c r="Q125" s="1130">
        <f t="shared" si="50"/>
        <v>0</v>
      </c>
      <c r="R125" s="1130">
        <f t="shared" si="50"/>
        <v>0</v>
      </c>
      <c r="S125" s="1130"/>
      <c r="T125" s="1130"/>
      <c r="U125" s="1130"/>
      <c r="V125" s="1130"/>
      <c r="W125" s="1132">
        <f t="shared" si="68"/>
        <v>0</v>
      </c>
      <c r="X125" s="1132">
        <f t="shared" si="68"/>
        <v>0</v>
      </c>
      <c r="Y125" s="1130">
        <f t="shared" si="51"/>
        <v>0</v>
      </c>
      <c r="Z125" s="1130">
        <f t="shared" si="51"/>
        <v>0</v>
      </c>
      <c r="AA125" s="1130">
        <f t="shared" si="88"/>
        <v>0</v>
      </c>
      <c r="AB125" s="1130">
        <f t="shared" si="88"/>
        <v>0</v>
      </c>
      <c r="AC125" s="1130">
        <f t="shared" si="88"/>
        <v>0</v>
      </c>
      <c r="AD125" s="1130">
        <f t="shared" si="88"/>
        <v>0</v>
      </c>
      <c r="AE125" s="1132">
        <f t="shared" si="69"/>
        <v>0</v>
      </c>
      <c r="AF125" s="1132">
        <f t="shared" si="69"/>
        <v>0</v>
      </c>
      <c r="AG125" s="1130">
        <f t="shared" si="52"/>
        <v>0</v>
      </c>
      <c r="AH125" s="1130">
        <f t="shared" si="52"/>
        <v>0</v>
      </c>
      <c r="AI125" s="1130">
        <f>SUMIFS([2]ДиР!$D:$D,[2]ДиР!$A:$A,MID(AI$8,1,LEN(AI$8)-5),[2]ДиР!$B:$B,[2]Расходы!$A125,[2]ДиР!$E:$E,CONCATENATE("План ",LEFT([2]Расходы!AI$7,4)))</f>
        <v>79540.889145000008</v>
      </c>
      <c r="AJ125" s="1130">
        <f>SUMIFS([2]ДиР!$H:$H,[2]ДиР!$A:$A,MID(AI$8,1,LEN(AI$8)-5),[2]ДиР!$B:$B,[2]Расходы!$A125,[2]ДиР!$E:$E,CONCATENATE("План ",LEFT([2]Расходы!AI$7,4)))</f>
        <v>1155.0263434981487</v>
      </c>
      <c r="AK125" s="1130">
        <f>IF(AK$5=[2]Период!$B$2,SUMIFS('[2]Расходы 1'!$G:$G,'[2]Расходы 1'!$A:$A,[2]Расходы!$A125),SUMIFS([2]ДиР!$D:$D,[2]ДиР!$A:$A,MID(AK$8,1,LEN(AK$8)-5),[2]ДиР!$B:$B,[2]Расходы!$A125,[2]ДиР!$E:$E,CONCATENATE("Факт ",LEFT([2]Расходы!AI$7,4))))</f>
        <v>0</v>
      </c>
      <c r="AL125" s="1130">
        <f>IF(AK$5=[2]Период!$B$2,SUMIFS('[2]Расходы 1'!$H:$H,'[2]Расходы 1'!$A:$A,[2]Расходы!$A125),SUMIFS([2]ДиР!$H:$H,[2]ДиР!$A:$A,MID(AK$8,1,LEN(AK$8)-5),[2]ДиР!$B:$B,[2]Расходы!$A125,[2]ДиР!$E:$E,CONCATENATE("Факт ",LEFT([2]Расходы!AI$7,4))))</f>
        <v>0</v>
      </c>
      <c r="AM125" s="1132">
        <f t="shared" si="70"/>
        <v>0</v>
      </c>
      <c r="AN125" s="1132">
        <f t="shared" si="70"/>
        <v>0</v>
      </c>
      <c r="AO125" s="1130">
        <f t="shared" si="53"/>
        <v>-79540.889145000008</v>
      </c>
      <c r="AP125" s="1130">
        <f t="shared" si="53"/>
        <v>-1155.0263434981487</v>
      </c>
      <c r="AQ125" s="1130">
        <f>SUMIFS([2]ДиР!$D:$D,[2]ДиР!$A:$A,MID(AQ$8,1,LEN(AQ$8)-5),[2]ДиР!$B:$B,[2]Расходы!$A125,[2]ДиР!$E:$E,CONCATENATE("План ",LEFT([2]Расходы!AQ$7,4)))</f>
        <v>82992.145869</v>
      </c>
      <c r="AR125" s="1130">
        <f>SUMIFS([2]ДиР!$H:$H,[2]ДиР!$A:$A,MID(AQ$8,1,LEN(AQ$8)-5),[2]ДиР!$B:$B,[2]Расходы!$A125,[2]ДиР!$E:$E,CONCATENATE("План ",LEFT([2]Расходы!AQ$7,4)))</f>
        <v>1200.4360435235408</v>
      </c>
      <c r="AS125" s="1130">
        <f>IF(AS$5=[2]Период!$B$2,SUMIFS('[2]Расходы 1'!$G:$G,'[2]Расходы 1'!$A:$A,[2]Расходы!$A125),SUMIFS([2]ДиР!$D:$D,[2]ДиР!$A:$A,MID(AS$8,1,LEN(AS$8)-5),[2]ДиР!$B:$B,[2]Расходы!$A125,[2]ДиР!$E:$E,CONCATENATE("Факт ",LEFT([2]Расходы!AQ$7,4))))</f>
        <v>0</v>
      </c>
      <c r="AT125" s="1130">
        <f>IF(AS$5=[2]Период!$B$2,SUMIFS('[2]Расходы 1'!$H:$H,'[2]Расходы 1'!$A:$A,[2]Расходы!$A125),SUMIFS([2]ДиР!$H:$H,[2]ДиР!$A:$A,MID(AS$8,1,LEN(AS$8)-5),[2]ДиР!$B:$B,[2]Расходы!$A125,[2]ДиР!$E:$E,CONCATENATE("Факт ",LEFT([2]Расходы!AQ$7,4))))</f>
        <v>0</v>
      </c>
      <c r="AU125" s="1132">
        <f t="shared" si="84"/>
        <v>0</v>
      </c>
      <c r="AV125" s="1132">
        <f t="shared" si="84"/>
        <v>0</v>
      </c>
      <c r="AW125" s="1130">
        <f t="shared" si="54"/>
        <v>-82992.145869</v>
      </c>
      <c r="AX125" s="1130">
        <f t="shared" si="54"/>
        <v>-1200.4360435235408</v>
      </c>
      <c r="AY125" s="1130">
        <f>SUMIFS([2]ДиР!$D:$D,[2]ДиР!$A:$A,MID(AY$8,1,LEN(AY$8)-5),[2]ДиР!$B:$B,[2]Расходы!$A125,[2]ДиР!$E:$E,CONCATENATE("План ",LEFT([2]Расходы!AY$7,4)))</f>
        <v>81908.015331000002</v>
      </c>
      <c r="AZ125" s="1130">
        <f>SUMIFS([2]ДиР!$H:$H,[2]ДиР!$A:$A,MID(AY$8,1,LEN(AY$8)-5),[2]ДиР!$B:$B,[2]Расходы!$A125,[2]ДиР!$E:$E,CONCATENATE("План ",LEFT([2]Расходы!AY$7,4)))</f>
        <v>1180.1457435487357</v>
      </c>
      <c r="BA125" s="1130">
        <f>IF(BA$5=[2]Период!$B$2,SUMIFS('[2]Расходы 1'!$G:$G,'[2]Расходы 1'!$A:$A,[2]Расходы!$A125),SUMIFS([2]ДиР!$D:$D,[2]ДиР!$A:$A,MID(BA$8,1,LEN(BA$8)-5),[2]ДиР!$B:$B,[2]Расходы!$A125,[2]ДиР!$E:$E,CONCATENATE("Факт ",LEFT([2]Расходы!AY$7,4))))</f>
        <v>0</v>
      </c>
      <c r="BB125" s="1130">
        <f>IF(BA$5=[2]Период!$B$2,SUMIFS('[2]Расходы 1'!$H:$H,'[2]Расходы 1'!$A:$A,[2]Расходы!$A125),SUMIFS([2]ДиР!$H:$H,[2]ДиР!$A:$A,MID(BA$8,1,LEN(BA$8)-5),[2]ДиР!$B:$B,[2]Расходы!$A125,[2]ДиР!$E:$E,CONCATENATE("Факт ",LEFT([2]Расходы!AY$7,4))))</f>
        <v>0</v>
      </c>
      <c r="BC125" s="1132">
        <f t="shared" si="71"/>
        <v>0</v>
      </c>
      <c r="BD125" s="1132">
        <f t="shared" si="71"/>
        <v>0</v>
      </c>
      <c r="BE125" s="1130">
        <f t="shared" si="55"/>
        <v>-81908.015331000002</v>
      </c>
      <c r="BF125" s="1130">
        <f t="shared" si="55"/>
        <v>-1180.1457435487357</v>
      </c>
      <c r="BG125" s="1130">
        <f t="shared" si="72"/>
        <v>244441.050345</v>
      </c>
      <c r="BH125" s="1130">
        <f t="shared" si="72"/>
        <v>3535.6081305704256</v>
      </c>
      <c r="BI125" s="1130">
        <f t="shared" si="72"/>
        <v>0</v>
      </c>
      <c r="BJ125" s="1130">
        <f t="shared" si="72"/>
        <v>0</v>
      </c>
      <c r="BK125" s="1131">
        <f t="shared" si="73"/>
        <v>0</v>
      </c>
      <c r="BL125" s="1131">
        <f t="shared" si="73"/>
        <v>0</v>
      </c>
      <c r="BM125" s="1130">
        <f t="shared" si="56"/>
        <v>-244441.050345</v>
      </c>
      <c r="BN125" s="1130">
        <f t="shared" si="56"/>
        <v>-3535.6081305704256</v>
      </c>
      <c r="BO125" s="1130">
        <f>SUMIFS([2]ДиР!$D:$D,[2]ДиР!$A:$A,MID(BO$8,1,LEN(BO$8)-5),[2]ДиР!$B:$B,[2]Расходы!$A125,[2]ДиР!$E:$E,CONCATENATE("План ",LEFT([2]Расходы!BO$7,4)))</f>
        <v>77381.616554999986</v>
      </c>
      <c r="BP125" s="1130">
        <f>SUMIFS([2]ДиР!$H:$H,[2]ДиР!$A:$A,MID(BO$8,1,LEN(BO$8)-5),[2]ДиР!$B:$B,[2]Расходы!$A125,[2]ДиР!$E:$E,CONCATENATE("План ",LEFT([2]Расходы!BO$7,4)))</f>
        <v>1110.5554606670942</v>
      </c>
      <c r="BQ125" s="1130">
        <f>IF(BQ$5=[2]Период!$B$2,SUMIFS('[2]Расходы 1'!$G:$G,'[2]Расходы 1'!$A:$A,[2]Расходы!$A125),SUMIFS([2]ДиР!$D:$D,[2]ДиР!$A:$A,MID(BQ$8,1,LEN(BQ$8)-5),[2]ДиР!$B:$B,[2]Расходы!$A125,[2]ДиР!$E:$E,CONCATENATE("Факт ",LEFT([2]Расходы!BO$7,4))))</f>
        <v>0</v>
      </c>
      <c r="BR125" s="1130">
        <f>IF(BQ$5=[2]Период!$B$2,SUMIFS('[2]Расходы 1'!$H:$H,'[2]Расходы 1'!$A:$A,[2]Расходы!$A125),SUMIFS([2]ДиР!$H:$H,[2]ДиР!$A:$A,MID(BQ$8,1,LEN(BQ$8)-5),[2]ДиР!$B:$B,[2]Расходы!$A125,[2]ДиР!$E:$E,CONCATENATE("Факт ",LEFT([2]Расходы!BO$7,4))))</f>
        <v>0</v>
      </c>
      <c r="BS125" s="1132">
        <f t="shared" si="74"/>
        <v>0</v>
      </c>
      <c r="BT125" s="1132">
        <f t="shared" si="74"/>
        <v>0</v>
      </c>
      <c r="BU125" s="1130">
        <f t="shared" si="57"/>
        <v>-77381.616554999986</v>
      </c>
      <c r="BV125" s="1130">
        <f t="shared" si="57"/>
        <v>-1110.5554606670942</v>
      </c>
      <c r="BW125" s="1130">
        <f>SUMIFS([2]ДиР!$D:$D,[2]ДиР!$A:$A,MID(BW$8,1,LEN(BW$8)-5),[2]ДиР!$B:$B,[2]Расходы!$A125,[2]ДиР!$E:$E,CONCATENATE("План ",LEFT([2]Расходы!BW$7,4)))</f>
        <v>77693.083266000001</v>
      </c>
      <c r="BX125" s="1130">
        <f>SUMIFS([2]ДиР!$H:$H,[2]ДиР!$A:$A,MID(BW$8,1,LEN(BW$8)-5),[2]ДиР!$B:$B,[2]Расходы!$A125,[2]ДиР!$E:$E,CONCATENATE("План ",LEFT([2]Расходы!BW$7,4)))</f>
        <v>1110.6151564005434</v>
      </c>
      <c r="BY125" s="1130">
        <f>IF(BY$5=[2]Период!$B$2,SUMIFS('[2]Расходы 1'!$G:$G,'[2]Расходы 1'!$A:$A,[2]Расходы!$A125),SUMIFS([2]ДиР!$D:$D,[2]ДиР!$A:$A,MID(BY$8,1,LEN(BY$8)-5),[2]ДиР!$B:$B,[2]Расходы!$A125,[2]ДиР!$E:$E,CONCATENATE("Факт ",LEFT([2]Расходы!BW$7,4))))</f>
        <v>0</v>
      </c>
      <c r="BZ125" s="1130">
        <f>IF(BY$5=[2]Период!$B$2,SUMIFS('[2]Расходы 1'!$H:$H,'[2]Расходы 1'!$A:$A,[2]Расходы!$A125),SUMIFS([2]ДиР!$H:$H,[2]ДиР!$A:$A,MID(BY$8,1,LEN(BY$8)-5),[2]ДиР!$B:$B,[2]Расходы!$A125,[2]ДиР!$E:$E,CONCATENATE("Факт ",LEFT([2]Расходы!BW$7,4))))</f>
        <v>0</v>
      </c>
      <c r="CA125" s="1132">
        <f t="shared" si="75"/>
        <v>0</v>
      </c>
      <c r="CB125" s="1132">
        <f t="shared" si="75"/>
        <v>0</v>
      </c>
      <c r="CC125" s="1130">
        <f t="shared" si="58"/>
        <v>-77693.083266000001</v>
      </c>
      <c r="CD125" s="1130">
        <f t="shared" si="58"/>
        <v>-1110.6151564005434</v>
      </c>
      <c r="CE125" s="1130">
        <f>SUMIFS([2]ДиР!$D:$D,[2]ДиР!$A:$A,MID(CE$8,1,LEN(CE$8)-5),[2]ДиР!$B:$B,[2]Расходы!$A125,[2]ДиР!$E:$E,CONCATENATE("План ",LEFT([2]Расходы!CE$7,4)))</f>
        <v>77628.842619999996</v>
      </c>
      <c r="CF125" s="1130">
        <f>SUMIFS([2]ДиР!$H:$H,[2]ДиР!$A:$A,MID(CE$8,1,LEN(CE$8)-5),[2]ДиР!$B:$B,[2]Расходы!$A125,[2]ДиР!$E:$E,CONCATENATE("План ",LEFT([2]Расходы!CE$7,4)))</f>
        <v>1105.3248407770279</v>
      </c>
      <c r="CG125" s="1130">
        <f>IF(CG$5=[2]Период!$B$2,SUMIFS('[2]Расходы 1'!$G:$G,'[2]Расходы 1'!$A:$A,[2]Расходы!$A125),SUMIFS([2]ДиР!$D:$D,[2]ДиР!$A:$A,MID(CG$8,1,LEN(CG$8)-5),[2]ДиР!$B:$B,[2]Расходы!$A125,[2]ДиР!$E:$E,CONCATENATE("Факт ",LEFT([2]Расходы!CE$7,4))))</f>
        <v>0</v>
      </c>
      <c r="CH125" s="1130">
        <f>IF(CG$5=[2]Период!$B$2,SUMIFS('[2]Расходы 1'!$H:$H,'[2]Расходы 1'!$A:$A,[2]Расходы!$A125),SUMIFS([2]ДиР!$H:$H,[2]ДиР!$A:$A,MID(CG$8,1,LEN(CG$8)-5),[2]ДиР!$B:$B,[2]Расходы!$A125,[2]ДиР!$E:$E,CONCATENATE("Факт ",LEFT([2]Расходы!CE$7,4))))</f>
        <v>0</v>
      </c>
      <c r="CI125" s="1132">
        <f t="shared" si="76"/>
        <v>0</v>
      </c>
      <c r="CJ125" s="1132">
        <f t="shared" si="76"/>
        <v>0</v>
      </c>
      <c r="CK125" s="1130">
        <f t="shared" si="59"/>
        <v>-77628.842619999996</v>
      </c>
      <c r="CL125" s="1130">
        <f t="shared" si="59"/>
        <v>-1105.3248407770279</v>
      </c>
      <c r="CM125" s="1130">
        <f t="shared" si="77"/>
        <v>232703.54244099997</v>
      </c>
      <c r="CN125" s="1130">
        <f t="shared" si="77"/>
        <v>3326.495457844665</v>
      </c>
      <c r="CO125" s="1130">
        <f t="shared" si="77"/>
        <v>0</v>
      </c>
      <c r="CP125" s="1130">
        <f t="shared" si="77"/>
        <v>0</v>
      </c>
      <c r="CQ125" s="1131">
        <f t="shared" si="78"/>
        <v>0</v>
      </c>
      <c r="CR125" s="1131">
        <f t="shared" si="78"/>
        <v>0</v>
      </c>
      <c r="CS125" s="1130">
        <f t="shared" si="60"/>
        <v>-232703.54244099997</v>
      </c>
      <c r="CT125" s="1130">
        <f t="shared" si="60"/>
        <v>-3326.495457844665</v>
      </c>
      <c r="CU125" s="1130">
        <f>SUMIFS([2]ДиР!$D:$D,[2]ДиР!$A:$A,MID(CU$8,1,LEN(CU$8)-5),[2]ДиР!$B:$B,[2]Расходы!$A125,[2]ДиР!$E:$E,CONCATENATE("План ",LEFT([2]Расходы!CU$7,4)))</f>
        <v>66746.654874</v>
      </c>
      <c r="CV125" s="1130">
        <f>SUMIFS([2]ДиР!$H:$H,[2]ДиР!$A:$A,MID(CU$8,1,LEN(CU$8)-5),[2]ДиР!$B:$B,[2]Расходы!$A125,[2]ДиР!$E:$E,CONCATENATE("План ",LEFT([2]Расходы!CU$7,4)))</f>
        <v>946.69392062974259</v>
      </c>
      <c r="CW125" s="1130">
        <f>IF(CW$5=[2]Период!$B$2,SUMIFS('[2]Расходы 1'!$G:$G,'[2]Расходы 1'!$A:$A,[2]Расходы!$A125),SUMIFS([2]ДиР!$D:$D,[2]ДиР!$A:$A,MID(CW$8,1,LEN(CW$8)-5),[2]ДиР!$B:$B,[2]Расходы!$A125,[2]ДиР!$E:$E,CONCATENATE("Факт ",LEFT([2]Расходы!CU$7,4))))</f>
        <v>0</v>
      </c>
      <c r="CX125" s="1130">
        <f>IF(CW$5=[2]Период!$B$2,SUMIFS('[2]Расходы 1'!$H:$H,'[2]Расходы 1'!$A:$A,[2]Расходы!$A125),SUMIFS([2]ДиР!$H:$H,[2]ДиР!$A:$A,MID(CW$8,1,LEN(CW$8)-5),[2]ДиР!$B:$B,[2]Расходы!$A125,[2]ДиР!$E:$E,CONCATENATE("Факт ",LEFT([2]Расходы!CU$7,4))))</f>
        <v>0</v>
      </c>
      <c r="CY125" s="1132">
        <f t="shared" si="79"/>
        <v>0</v>
      </c>
      <c r="CZ125" s="1132">
        <f t="shared" si="79"/>
        <v>0</v>
      </c>
      <c r="DA125" s="1130">
        <f t="shared" si="61"/>
        <v>-66746.654874</v>
      </c>
      <c r="DB125" s="1130">
        <f t="shared" si="61"/>
        <v>-946.69392062974259</v>
      </c>
      <c r="DC125" s="1130">
        <f>SUMIFS([2]ДиР!$D:$D,[2]ДиР!$A:$A,MID(DC$8,1,LEN(DC$8)-5),[2]ДиР!$B:$B,[2]Расходы!$A125,[2]ДиР!$E:$E,CONCATENATE("План ",LEFT([2]Расходы!DC$7,4)))</f>
        <v>57809.320466000005</v>
      </c>
      <c r="DD125" s="1130">
        <f>SUMIFS([2]ДиР!$H:$H,[2]ДиР!$A:$A,MID(DC$8,1,LEN(DC$8)-5),[2]ДиР!$B:$B,[2]Расходы!$A125,[2]ДиР!$E:$E,CONCATENATE("План ",LEFT([2]Расходы!DC$7,4)))</f>
        <v>816.80424536912756</v>
      </c>
      <c r="DE125" s="1130">
        <f>IF(DE$5=[2]Период!$B$2,SUMIFS('[2]Расходы 1'!$G:$G,'[2]Расходы 1'!$A:$A,[2]Расходы!$A125),SUMIFS([2]ДиР!$D:$D,[2]ДиР!$A:$A,MID(DE$8,1,LEN(DE$8)-5),[2]ДиР!$B:$B,[2]Расходы!$A125,[2]ДиР!$E:$E,CONCATENATE("Факт ",LEFT([2]Расходы!DC$7,4))))</f>
        <v>0</v>
      </c>
      <c r="DF125" s="1130">
        <f>IF(DE$5=[2]Период!$B$2,SUMIFS('[2]Расходы 1'!$H:$H,'[2]Расходы 1'!$A:$A,[2]Расходы!$A125),SUMIFS([2]ДиР!$H:$H,[2]ДиР!$A:$A,MID(DE$8,1,LEN(DE$8)-5),[2]ДиР!$B:$B,[2]Расходы!$A125,[2]ДиР!$E:$E,CONCATENATE("Факт ",LEFT([2]Расходы!DC$7,4))))</f>
        <v>0</v>
      </c>
      <c r="DG125" s="1132">
        <f t="shared" si="80"/>
        <v>0</v>
      </c>
      <c r="DH125" s="1132">
        <f t="shared" si="80"/>
        <v>0</v>
      </c>
      <c r="DI125" s="1130">
        <f t="shared" si="62"/>
        <v>-57809.320466000005</v>
      </c>
      <c r="DJ125" s="1130">
        <f t="shared" si="62"/>
        <v>-816.80424536912756</v>
      </c>
      <c r="DK125" s="1130">
        <f>SUMIFS([2]ДиР!$D:$D,[2]ДиР!$A:$A,MID(DK$8,1,LEN(DK$8)-5),[2]ДиР!$B:$B,[2]Расходы!$A125,[2]ДиР!$E:$E,CONCATENATE("План ",LEFT([2]Расходы!DK$7,4)))</f>
        <v>58270.963467000001</v>
      </c>
      <c r="DL125" s="1130">
        <f>SUMIFS([2]ДиР!$H:$H,[2]ДиР!$A:$A,MID(DK$8,1,LEN(DK$8)-5),[2]ДиР!$B:$B,[2]Расходы!$A125,[2]ДиР!$E:$E,CONCATENATE("План ",LEFT([2]Расходы!DK$7,4)))</f>
        <v>820.19795153775772</v>
      </c>
      <c r="DM125" s="1130">
        <f>IF(DM$5=[2]Период!$B$2,SUMIFS('[2]Расходы 1'!$G:$G,'[2]Расходы 1'!$A:$A,[2]Расходы!$A125),SUMIFS([2]ДиР!$D:$D,[2]ДиР!$A:$A,MID(DM$8,1,LEN(DM$8)-5),[2]ДиР!$B:$B,[2]Расходы!$A125,[2]ДиР!$E:$E,CONCATENATE("Факт ",LEFT([2]Расходы!DK$7,4))))</f>
        <v>0</v>
      </c>
      <c r="DN125" s="1130">
        <f>IF(DM$5=[2]Период!$B$2,SUMIFS('[2]Расходы 1'!$H:$H,'[2]Расходы 1'!$A:$A,[2]Расходы!$A125),SUMIFS([2]ДиР!$H:$H,[2]ДиР!$A:$A,MID(DM$8,1,LEN(DM$8)-5),[2]ДиР!$B:$B,[2]Расходы!$A125,[2]ДиР!$E:$E,CONCATENATE("Факт ",LEFT([2]Расходы!DK$7,4))))</f>
        <v>0</v>
      </c>
      <c r="DO125" s="1132">
        <f t="shared" si="81"/>
        <v>0</v>
      </c>
      <c r="DP125" s="1132">
        <f t="shared" si="81"/>
        <v>0</v>
      </c>
      <c r="DQ125" s="1130">
        <f t="shared" si="63"/>
        <v>-58270.963467000001</v>
      </c>
      <c r="DR125" s="1130">
        <f t="shared" si="63"/>
        <v>-820.19795153775772</v>
      </c>
      <c r="DS125" s="1130">
        <f t="shared" si="85"/>
        <v>182826.938807</v>
      </c>
      <c r="DT125" s="1130">
        <f t="shared" si="85"/>
        <v>2583.6961175366278</v>
      </c>
      <c r="DU125" s="1130">
        <f t="shared" si="85"/>
        <v>0</v>
      </c>
      <c r="DV125" s="1130">
        <f t="shared" si="85"/>
        <v>0</v>
      </c>
      <c r="DW125" s="1131">
        <f t="shared" si="82"/>
        <v>0</v>
      </c>
      <c r="DX125" s="1131">
        <f t="shared" si="82"/>
        <v>0</v>
      </c>
      <c r="DY125" s="1130">
        <f t="shared" si="64"/>
        <v>-182826.938807</v>
      </c>
      <c r="DZ125" s="1130">
        <f t="shared" si="64"/>
        <v>-2583.6961175366278</v>
      </c>
      <c r="EA125" s="1130">
        <f t="shared" si="65"/>
        <v>659971.53159299993</v>
      </c>
      <c r="EB125" s="1130">
        <f t="shared" si="65"/>
        <v>9445.7997059517184</v>
      </c>
      <c r="EC125" s="1130">
        <f t="shared" si="65"/>
        <v>0</v>
      </c>
      <c r="ED125" s="1130">
        <f t="shared" si="65"/>
        <v>0</v>
      </c>
      <c r="EE125" s="1131">
        <f t="shared" si="83"/>
        <v>0</v>
      </c>
      <c r="EF125" s="1131">
        <f t="shared" si="83"/>
        <v>0</v>
      </c>
      <c r="EG125" s="1130">
        <f t="shared" si="66"/>
        <v>-659971.53159299993</v>
      </c>
      <c r="EH125" s="1130">
        <f t="shared" si="66"/>
        <v>-9445.7997059517184</v>
      </c>
    </row>
    <row r="126" spans="1:138" ht="12.75" x14ac:dyDescent="0.2">
      <c r="A126" s="1109">
        <v>2.6</v>
      </c>
      <c r="B126" s="1110" t="s">
        <v>435</v>
      </c>
      <c r="C126" s="1127">
        <f>SUM(C127:C129)</f>
        <v>0</v>
      </c>
      <c r="D126" s="1127">
        <f>SUM(D127:D129)</f>
        <v>0</v>
      </c>
      <c r="E126" s="1127">
        <f>SUM(E127:E129)</f>
        <v>0</v>
      </c>
      <c r="F126" s="1127">
        <f>SUM(F127:F129)</f>
        <v>0</v>
      </c>
      <c r="G126" s="1128">
        <f t="shared" si="86"/>
        <v>0</v>
      </c>
      <c r="H126" s="1128">
        <f t="shared" si="86"/>
        <v>0</v>
      </c>
      <c r="I126" s="1127">
        <f t="shared" si="87"/>
        <v>0</v>
      </c>
      <c r="J126" s="1127">
        <f t="shared" si="87"/>
        <v>0</v>
      </c>
      <c r="K126" s="1127">
        <f>SUM(K127:K129)</f>
        <v>0</v>
      </c>
      <c r="L126" s="1127">
        <f>SUM(L127:L129)</f>
        <v>0</v>
      </c>
      <c r="M126" s="1127">
        <f>SUM(M127:M129)</f>
        <v>0</v>
      </c>
      <c r="N126" s="1127">
        <f>SUM(N127:N129)</f>
        <v>0</v>
      </c>
      <c r="O126" s="1128">
        <f t="shared" si="67"/>
        <v>0</v>
      </c>
      <c r="P126" s="1128">
        <f t="shared" si="67"/>
        <v>0</v>
      </c>
      <c r="Q126" s="1127">
        <f t="shared" si="50"/>
        <v>0</v>
      </c>
      <c r="R126" s="1127">
        <f t="shared" si="50"/>
        <v>0</v>
      </c>
      <c r="S126" s="1127">
        <f>SUM(S127:S129)</f>
        <v>0</v>
      </c>
      <c r="T126" s="1127">
        <f>SUM(T127:T129)</f>
        <v>0</v>
      </c>
      <c r="U126" s="1127">
        <f>SUM(U127:U129)</f>
        <v>0</v>
      </c>
      <c r="V126" s="1127">
        <f>SUM(V127:V129)</f>
        <v>0</v>
      </c>
      <c r="W126" s="1129">
        <f t="shared" si="68"/>
        <v>0</v>
      </c>
      <c r="X126" s="1129">
        <f t="shared" si="68"/>
        <v>0</v>
      </c>
      <c r="Y126" s="1127">
        <f t="shared" si="51"/>
        <v>0</v>
      </c>
      <c r="Z126" s="1127">
        <f t="shared" si="51"/>
        <v>0</v>
      </c>
      <c r="AA126" s="1127">
        <f t="shared" si="88"/>
        <v>0</v>
      </c>
      <c r="AB126" s="1127">
        <f t="shared" si="88"/>
        <v>0</v>
      </c>
      <c r="AC126" s="1127">
        <f t="shared" si="88"/>
        <v>0</v>
      </c>
      <c r="AD126" s="1127">
        <f t="shared" si="88"/>
        <v>0</v>
      </c>
      <c r="AE126" s="1129">
        <f t="shared" si="69"/>
        <v>0</v>
      </c>
      <c r="AF126" s="1129">
        <f t="shared" si="69"/>
        <v>0</v>
      </c>
      <c r="AG126" s="1127">
        <f t="shared" si="52"/>
        <v>0</v>
      </c>
      <c r="AH126" s="1127">
        <f t="shared" si="52"/>
        <v>0</v>
      </c>
      <c r="AI126" s="1127">
        <f>SUM(AI127:AI129)</f>
        <v>1518297.6450649165</v>
      </c>
      <c r="AJ126" s="1127">
        <f>SUM(AJ127:AJ129)</f>
        <v>22047.450011833538</v>
      </c>
      <c r="AK126" s="1127">
        <f>SUM(AK127:AK129)</f>
        <v>0</v>
      </c>
      <c r="AL126" s="1127">
        <f>SUM(AL127:AL129)</f>
        <v>0</v>
      </c>
      <c r="AM126" s="1129">
        <f t="shared" si="70"/>
        <v>0</v>
      </c>
      <c r="AN126" s="1129">
        <f t="shared" si="70"/>
        <v>0</v>
      </c>
      <c r="AO126" s="1127">
        <f t="shared" si="53"/>
        <v>-1518297.6450649165</v>
      </c>
      <c r="AP126" s="1127">
        <f t="shared" si="53"/>
        <v>-22047.450011833538</v>
      </c>
      <c r="AQ126" s="1127">
        <f>SUM(AQ127:AQ129)</f>
        <v>1540883.1410475632</v>
      </c>
      <c r="AR126" s="1127">
        <f>SUM(AR127:AR129)</f>
        <v>22288.032704817575</v>
      </c>
      <c r="AS126" s="1127">
        <f>SUM(AS127:AS129)</f>
        <v>0</v>
      </c>
      <c r="AT126" s="1127">
        <f>SUM(AT127:AT129)</f>
        <v>0</v>
      </c>
      <c r="AU126" s="1129">
        <f t="shared" si="84"/>
        <v>0</v>
      </c>
      <c r="AV126" s="1129">
        <f t="shared" si="84"/>
        <v>0</v>
      </c>
      <c r="AW126" s="1127">
        <f t="shared" si="54"/>
        <v>-1540883.1410475632</v>
      </c>
      <c r="AX126" s="1127">
        <f t="shared" si="54"/>
        <v>-22288.032704817575</v>
      </c>
      <c r="AY126" s="1127">
        <f>SUM(AY127:AY129)</f>
        <v>1590359.1196857162</v>
      </c>
      <c r="AZ126" s="1127">
        <f>SUM(AZ127:AZ129)</f>
        <v>22914.186581452577</v>
      </c>
      <c r="BA126" s="1127">
        <f>SUM(BA127:BA129)</f>
        <v>0</v>
      </c>
      <c r="BB126" s="1127">
        <f>SUM(BB127:BB129)</f>
        <v>0</v>
      </c>
      <c r="BC126" s="1129">
        <f t="shared" si="71"/>
        <v>0</v>
      </c>
      <c r="BD126" s="1129">
        <f t="shared" si="71"/>
        <v>0</v>
      </c>
      <c r="BE126" s="1127">
        <f t="shared" si="55"/>
        <v>-1590359.1196857162</v>
      </c>
      <c r="BF126" s="1127">
        <f t="shared" si="55"/>
        <v>-22914.186581452577</v>
      </c>
      <c r="BG126" s="1127">
        <f t="shared" si="72"/>
        <v>4649539.9057981959</v>
      </c>
      <c r="BH126" s="1127">
        <f t="shared" si="72"/>
        <v>67249.66929810369</v>
      </c>
      <c r="BI126" s="1127">
        <f t="shared" si="72"/>
        <v>0</v>
      </c>
      <c r="BJ126" s="1127">
        <f t="shared" si="72"/>
        <v>0</v>
      </c>
      <c r="BK126" s="1128">
        <f t="shared" si="73"/>
        <v>0</v>
      </c>
      <c r="BL126" s="1128">
        <f t="shared" si="73"/>
        <v>0</v>
      </c>
      <c r="BM126" s="1127">
        <f t="shared" si="56"/>
        <v>-4649539.9057981959</v>
      </c>
      <c r="BN126" s="1127">
        <f t="shared" si="56"/>
        <v>-67249.66929810369</v>
      </c>
      <c r="BO126" s="1127">
        <f>SUM(BO127:BO129)</f>
        <v>1593723.1323638244</v>
      </c>
      <c r="BP126" s="1127">
        <f>SUM(BP127:BP129)</f>
        <v>22872.589204441334</v>
      </c>
      <c r="BQ126" s="1127">
        <f>SUM(BQ127:BQ129)</f>
        <v>0</v>
      </c>
      <c r="BR126" s="1127">
        <f>SUM(BR127:BR129)</f>
        <v>0</v>
      </c>
      <c r="BS126" s="1129">
        <f t="shared" si="74"/>
        <v>0</v>
      </c>
      <c r="BT126" s="1129">
        <f t="shared" si="74"/>
        <v>0</v>
      </c>
      <c r="BU126" s="1127">
        <f t="shared" si="57"/>
        <v>-1593723.1323638244</v>
      </c>
      <c r="BV126" s="1127">
        <f t="shared" si="57"/>
        <v>-22872.589204441334</v>
      </c>
      <c r="BW126" s="1127">
        <f>SUM(BW127:BW129)</f>
        <v>1606548.5848767823</v>
      </c>
      <c r="BX126" s="1127">
        <f>SUM(BX127:BX129)</f>
        <v>22965.457578111389</v>
      </c>
      <c r="BY126" s="1127">
        <f>SUM(BY127:BY129)</f>
        <v>0</v>
      </c>
      <c r="BZ126" s="1127">
        <f>SUM(BZ127:BZ129)</f>
        <v>0</v>
      </c>
      <c r="CA126" s="1129">
        <f t="shared" si="75"/>
        <v>0</v>
      </c>
      <c r="CB126" s="1129">
        <f t="shared" si="75"/>
        <v>0</v>
      </c>
      <c r="CC126" s="1127">
        <f t="shared" si="58"/>
        <v>-1606548.5848767823</v>
      </c>
      <c r="CD126" s="1127">
        <f t="shared" si="58"/>
        <v>-22965.457578111389</v>
      </c>
      <c r="CE126" s="1127">
        <f>SUM(CE127:CE129)</f>
        <v>1605932.2508738225</v>
      </c>
      <c r="CF126" s="1127">
        <f>SUM(CF127:CF129)</f>
        <v>22866.202169018012</v>
      </c>
      <c r="CG126" s="1127">
        <f>SUM(CG127:CG129)</f>
        <v>0</v>
      </c>
      <c r="CH126" s="1127">
        <f>SUM(CH127:CH129)</f>
        <v>0</v>
      </c>
      <c r="CI126" s="1129">
        <f t="shared" si="76"/>
        <v>0</v>
      </c>
      <c r="CJ126" s="1129">
        <f t="shared" si="76"/>
        <v>0</v>
      </c>
      <c r="CK126" s="1127">
        <f t="shared" si="59"/>
        <v>-1605932.2508738225</v>
      </c>
      <c r="CL126" s="1127">
        <f t="shared" si="59"/>
        <v>-22866.202169018012</v>
      </c>
      <c r="CM126" s="1127">
        <f t="shared" si="77"/>
        <v>4806203.9681144292</v>
      </c>
      <c r="CN126" s="1127">
        <f t="shared" si="77"/>
        <v>68704.248951570742</v>
      </c>
      <c r="CO126" s="1127">
        <f t="shared" si="77"/>
        <v>0</v>
      </c>
      <c r="CP126" s="1127">
        <f t="shared" si="77"/>
        <v>0</v>
      </c>
      <c r="CQ126" s="1128">
        <f t="shared" si="78"/>
        <v>0</v>
      </c>
      <c r="CR126" s="1128">
        <f t="shared" si="78"/>
        <v>0</v>
      </c>
      <c r="CS126" s="1127">
        <f t="shared" si="60"/>
        <v>-4806203.9681144292</v>
      </c>
      <c r="CT126" s="1127">
        <f t="shared" si="60"/>
        <v>-68704.248951570742</v>
      </c>
      <c r="CU126" s="1127">
        <f>SUM(CU127:CU129)</f>
        <v>1506404.5356422663</v>
      </c>
      <c r="CV126" s="1127">
        <f>SUM(CV127:CV129)</f>
        <v>21365.924908052853</v>
      </c>
      <c r="CW126" s="1127">
        <f>SUM(CW127:CW129)</f>
        <v>0</v>
      </c>
      <c r="CX126" s="1127">
        <f>SUM(CX127:CX129)</f>
        <v>0</v>
      </c>
      <c r="CY126" s="1129">
        <f t="shared" si="79"/>
        <v>0</v>
      </c>
      <c r="CZ126" s="1129">
        <f t="shared" si="79"/>
        <v>0</v>
      </c>
      <c r="DA126" s="1127">
        <f t="shared" si="61"/>
        <v>-1506404.5356422663</v>
      </c>
      <c r="DB126" s="1127">
        <f t="shared" si="61"/>
        <v>-21365.924908052853</v>
      </c>
      <c r="DC126" s="1127">
        <f>SUM(DC127:DC129)</f>
        <v>1508157.3174459359</v>
      </c>
      <c r="DD126" s="1127">
        <f>SUM(DD127:DD129)</f>
        <v>21309.181454552254</v>
      </c>
      <c r="DE126" s="1127">
        <f>SUM(DE127:DE129)</f>
        <v>0</v>
      </c>
      <c r="DF126" s="1127">
        <f>SUM(DF127:DF129)</f>
        <v>0</v>
      </c>
      <c r="DG126" s="1129">
        <f t="shared" si="80"/>
        <v>0</v>
      </c>
      <c r="DH126" s="1129">
        <f t="shared" si="80"/>
        <v>0</v>
      </c>
      <c r="DI126" s="1127">
        <f t="shared" si="62"/>
        <v>-1508157.3174459359</v>
      </c>
      <c r="DJ126" s="1127">
        <f t="shared" si="62"/>
        <v>-21309.181454552254</v>
      </c>
      <c r="DK126" s="1127">
        <f>SUM(DK127:DK129)</f>
        <v>1494111.4774751742</v>
      </c>
      <c r="DL126" s="1127">
        <f>SUM(DL127:DL129)</f>
        <v>21030.494439794133</v>
      </c>
      <c r="DM126" s="1127">
        <f>SUM(DM127:DM129)</f>
        <v>0</v>
      </c>
      <c r="DN126" s="1127">
        <f>SUM(DN127:DN129)</f>
        <v>0</v>
      </c>
      <c r="DO126" s="1129">
        <f t="shared" si="81"/>
        <v>0</v>
      </c>
      <c r="DP126" s="1129">
        <f t="shared" si="81"/>
        <v>0</v>
      </c>
      <c r="DQ126" s="1127">
        <f t="shared" si="63"/>
        <v>-1494111.4774751742</v>
      </c>
      <c r="DR126" s="1127">
        <f t="shared" si="63"/>
        <v>-21030.494439794133</v>
      </c>
      <c r="DS126" s="1127">
        <f t="shared" si="85"/>
        <v>4508673.3305633767</v>
      </c>
      <c r="DT126" s="1127">
        <f t="shared" si="85"/>
        <v>63705.60080239924</v>
      </c>
      <c r="DU126" s="1127">
        <f t="shared" si="85"/>
        <v>0</v>
      </c>
      <c r="DV126" s="1127">
        <f t="shared" si="85"/>
        <v>0</v>
      </c>
      <c r="DW126" s="1128">
        <f t="shared" si="82"/>
        <v>0</v>
      </c>
      <c r="DX126" s="1128">
        <f t="shared" si="82"/>
        <v>0</v>
      </c>
      <c r="DY126" s="1127">
        <f t="shared" si="64"/>
        <v>-4508673.3305633767</v>
      </c>
      <c r="DZ126" s="1127">
        <f t="shared" si="64"/>
        <v>-63705.60080239924</v>
      </c>
      <c r="EA126" s="1127">
        <f t="shared" si="65"/>
        <v>13964417.204476003</v>
      </c>
      <c r="EB126" s="1127">
        <f t="shared" si="65"/>
        <v>199659.51905207368</v>
      </c>
      <c r="EC126" s="1127">
        <f t="shared" si="65"/>
        <v>0</v>
      </c>
      <c r="ED126" s="1127">
        <f t="shared" si="65"/>
        <v>0</v>
      </c>
      <c r="EE126" s="1128">
        <f t="shared" si="83"/>
        <v>0</v>
      </c>
      <c r="EF126" s="1128">
        <f t="shared" si="83"/>
        <v>0</v>
      </c>
      <c r="EG126" s="1127">
        <f t="shared" si="66"/>
        <v>-13964417.204476003</v>
      </c>
      <c r="EH126" s="1127">
        <f t="shared" si="66"/>
        <v>-199659.51905207368</v>
      </c>
    </row>
    <row r="127" spans="1:138" ht="12.75" outlineLevel="1" x14ac:dyDescent="0.2">
      <c r="A127" s="1104">
        <v>3505020000</v>
      </c>
      <c r="B127" s="1108" t="s">
        <v>436</v>
      </c>
      <c r="C127" s="1130"/>
      <c r="D127" s="1130"/>
      <c r="E127" s="1130"/>
      <c r="F127" s="1130"/>
      <c r="G127" s="1131">
        <f t="shared" si="86"/>
        <v>0</v>
      </c>
      <c r="H127" s="1131">
        <f t="shared" si="86"/>
        <v>0</v>
      </c>
      <c r="I127" s="1130">
        <f t="shared" si="87"/>
        <v>0</v>
      </c>
      <c r="J127" s="1130">
        <f t="shared" si="87"/>
        <v>0</v>
      </c>
      <c r="K127" s="1130"/>
      <c r="L127" s="1130"/>
      <c r="M127" s="1130"/>
      <c r="N127" s="1130"/>
      <c r="O127" s="1131">
        <f t="shared" si="67"/>
        <v>0</v>
      </c>
      <c r="P127" s="1131">
        <f t="shared" si="67"/>
        <v>0</v>
      </c>
      <c r="Q127" s="1130">
        <f t="shared" si="50"/>
        <v>0</v>
      </c>
      <c r="R127" s="1130">
        <f t="shared" si="50"/>
        <v>0</v>
      </c>
      <c r="S127" s="1130"/>
      <c r="T127" s="1130"/>
      <c r="U127" s="1130"/>
      <c r="V127" s="1130"/>
      <c r="W127" s="1132">
        <f t="shared" si="68"/>
        <v>0</v>
      </c>
      <c r="X127" s="1132">
        <f t="shared" si="68"/>
        <v>0</v>
      </c>
      <c r="Y127" s="1130">
        <f t="shared" si="51"/>
        <v>0</v>
      </c>
      <c r="Z127" s="1130">
        <f t="shared" si="51"/>
        <v>0</v>
      </c>
      <c r="AA127" s="1130">
        <f t="shared" si="88"/>
        <v>0</v>
      </c>
      <c r="AB127" s="1130">
        <f t="shared" si="88"/>
        <v>0</v>
      </c>
      <c r="AC127" s="1130">
        <f t="shared" si="88"/>
        <v>0</v>
      </c>
      <c r="AD127" s="1130">
        <f t="shared" si="88"/>
        <v>0</v>
      </c>
      <c r="AE127" s="1132">
        <f t="shared" si="69"/>
        <v>0</v>
      </c>
      <c r="AF127" s="1132">
        <f t="shared" si="69"/>
        <v>0</v>
      </c>
      <c r="AG127" s="1130">
        <f t="shared" si="52"/>
        <v>0</v>
      </c>
      <c r="AH127" s="1130">
        <f t="shared" si="52"/>
        <v>0</v>
      </c>
      <c r="AI127" s="1130">
        <f>SUMIFS([2]ДиР!$D:$D,[2]ДиР!$A:$A,MID(AI$8,1,LEN(AI$8)-5),[2]ДиР!$B:$B,[2]Расходы!$A127,[2]ДиР!$E:$E,CONCATENATE("План ",LEFT([2]Расходы!AI$7,4)))</f>
        <v>0</v>
      </c>
      <c r="AJ127" s="1130">
        <f>SUMIFS([2]ДиР!$H:$H,[2]ДиР!$A:$A,MID(AI$8,1,LEN(AI$8)-5),[2]ДиР!$B:$B,[2]Расходы!$A127,[2]ДиР!$E:$E,CONCATENATE("План ",LEFT([2]Расходы!AI$7,4)))</f>
        <v>0</v>
      </c>
      <c r="AK127" s="1130">
        <f>IF(AK$5=[2]Период!$B$2,SUMIFS('[2]Расходы 1'!$G:$G,'[2]Расходы 1'!$A:$A,[2]Расходы!$A127),SUMIFS([2]ДиР!$D:$D,[2]ДиР!$A:$A,MID(AK$8,1,LEN(AK$8)-5),[2]ДиР!$B:$B,[2]Расходы!$A127,[2]ДиР!$E:$E,CONCATENATE("Факт ",LEFT([2]Расходы!AI$7,4))))</f>
        <v>0</v>
      </c>
      <c r="AL127" s="1130">
        <f>IF(AK$5=[2]Период!$B$2,SUMIFS('[2]Расходы 1'!$H:$H,'[2]Расходы 1'!$A:$A,[2]Расходы!$A127),SUMIFS([2]ДиР!$H:$H,[2]ДиР!$A:$A,MID(AK$8,1,LEN(AK$8)-5),[2]ДиР!$B:$B,[2]Расходы!$A127,[2]ДиР!$E:$E,CONCATENATE("Факт ",LEFT([2]Расходы!AI$7,4))))</f>
        <v>0</v>
      </c>
      <c r="AM127" s="1132">
        <f t="shared" si="70"/>
        <v>0</v>
      </c>
      <c r="AN127" s="1132">
        <f t="shared" si="70"/>
        <v>0</v>
      </c>
      <c r="AO127" s="1130">
        <f t="shared" si="53"/>
        <v>0</v>
      </c>
      <c r="AP127" s="1130">
        <f t="shared" si="53"/>
        <v>0</v>
      </c>
      <c r="AQ127" s="1130">
        <f>SUMIFS([2]ДиР!$D:$D,[2]ДиР!$A:$A,MID(AQ$8,1,LEN(AQ$8)-5),[2]ДиР!$B:$B,[2]Расходы!$A127,[2]ДиР!$E:$E,CONCATENATE("План ",LEFT([2]Расходы!AQ$7,4)))</f>
        <v>0</v>
      </c>
      <c r="AR127" s="1130">
        <f>SUMIFS([2]ДиР!$H:$H,[2]ДиР!$A:$A,MID(AQ$8,1,LEN(AQ$8)-5),[2]ДиР!$B:$B,[2]Расходы!$A127,[2]ДиР!$E:$E,CONCATENATE("План ",LEFT([2]Расходы!AQ$7,4)))</f>
        <v>0</v>
      </c>
      <c r="AS127" s="1130">
        <f>IF(AS$5=[2]Период!$B$2,SUMIFS('[2]Расходы 1'!$G:$G,'[2]Расходы 1'!$A:$A,[2]Расходы!$A127),SUMIFS([2]ДиР!$D:$D,[2]ДиР!$A:$A,MID(AS$8,1,LEN(AS$8)-5),[2]ДиР!$B:$B,[2]Расходы!$A127,[2]ДиР!$E:$E,CONCATENATE("Факт ",LEFT([2]Расходы!AQ$7,4))))</f>
        <v>0</v>
      </c>
      <c r="AT127" s="1130">
        <f>IF(AS$5=[2]Период!$B$2,SUMIFS('[2]Расходы 1'!$H:$H,'[2]Расходы 1'!$A:$A,[2]Расходы!$A127),SUMIFS([2]ДиР!$H:$H,[2]ДиР!$A:$A,MID(AS$8,1,LEN(AS$8)-5),[2]ДиР!$B:$B,[2]Расходы!$A127,[2]ДиР!$E:$E,CONCATENATE("Факт ",LEFT([2]Расходы!AQ$7,4))))</f>
        <v>0</v>
      </c>
      <c r="AU127" s="1132">
        <f t="shared" si="84"/>
        <v>0</v>
      </c>
      <c r="AV127" s="1132">
        <f t="shared" si="84"/>
        <v>0</v>
      </c>
      <c r="AW127" s="1130">
        <f t="shared" si="54"/>
        <v>0</v>
      </c>
      <c r="AX127" s="1130">
        <f t="shared" si="54"/>
        <v>0</v>
      </c>
      <c r="AY127" s="1130">
        <f>SUMIFS([2]ДиР!$D:$D,[2]ДиР!$A:$A,MID(AY$8,1,LEN(AY$8)-5),[2]ДиР!$B:$B,[2]Расходы!$A127,[2]ДиР!$E:$E,CONCATENATE("План ",LEFT([2]Расходы!AY$7,4)))</f>
        <v>0</v>
      </c>
      <c r="AZ127" s="1130">
        <f>SUMIFS([2]ДиР!$H:$H,[2]ДиР!$A:$A,MID(AY$8,1,LEN(AY$8)-5),[2]ДиР!$B:$B,[2]Расходы!$A127,[2]ДиР!$E:$E,CONCATENATE("План ",LEFT([2]Расходы!AY$7,4)))</f>
        <v>0</v>
      </c>
      <c r="BA127" s="1130">
        <f>IF(BA$5=[2]Период!$B$2,SUMIFS('[2]Расходы 1'!$G:$G,'[2]Расходы 1'!$A:$A,[2]Расходы!$A127),SUMIFS([2]ДиР!$D:$D,[2]ДиР!$A:$A,MID(BA$8,1,LEN(BA$8)-5),[2]ДиР!$B:$B,[2]Расходы!$A127,[2]ДиР!$E:$E,CONCATENATE("Факт ",LEFT([2]Расходы!AY$7,4))))</f>
        <v>0</v>
      </c>
      <c r="BB127" s="1130">
        <f>IF(BA$5=[2]Период!$B$2,SUMIFS('[2]Расходы 1'!$H:$H,'[2]Расходы 1'!$A:$A,[2]Расходы!$A127),SUMIFS([2]ДиР!$H:$H,[2]ДиР!$A:$A,MID(BA$8,1,LEN(BA$8)-5),[2]ДиР!$B:$B,[2]Расходы!$A127,[2]ДиР!$E:$E,CONCATENATE("Факт ",LEFT([2]Расходы!AY$7,4))))</f>
        <v>0</v>
      </c>
      <c r="BC127" s="1132">
        <f t="shared" si="71"/>
        <v>0</v>
      </c>
      <c r="BD127" s="1132">
        <f t="shared" si="71"/>
        <v>0</v>
      </c>
      <c r="BE127" s="1130">
        <f t="shared" si="55"/>
        <v>0</v>
      </c>
      <c r="BF127" s="1130">
        <f t="shared" si="55"/>
        <v>0</v>
      </c>
      <c r="BG127" s="1130">
        <f t="shared" si="72"/>
        <v>0</v>
      </c>
      <c r="BH127" s="1130">
        <f t="shared" si="72"/>
        <v>0</v>
      </c>
      <c r="BI127" s="1130">
        <f t="shared" si="72"/>
        <v>0</v>
      </c>
      <c r="BJ127" s="1130">
        <f t="shared" si="72"/>
        <v>0</v>
      </c>
      <c r="BK127" s="1131">
        <f t="shared" si="73"/>
        <v>0</v>
      </c>
      <c r="BL127" s="1131">
        <f t="shared" si="73"/>
        <v>0</v>
      </c>
      <c r="BM127" s="1130">
        <f t="shared" si="56"/>
        <v>0</v>
      </c>
      <c r="BN127" s="1130">
        <f t="shared" si="56"/>
        <v>0</v>
      </c>
      <c r="BO127" s="1130">
        <f>SUMIFS([2]ДиР!$D:$D,[2]ДиР!$A:$A,MID(BO$8,1,LEN(BO$8)-5),[2]ДиР!$B:$B,[2]Расходы!$A127,[2]ДиР!$E:$E,CONCATENATE("План ",LEFT([2]Расходы!BO$7,4)))</f>
        <v>0</v>
      </c>
      <c r="BP127" s="1130">
        <f>SUMIFS([2]ДиР!$H:$H,[2]ДиР!$A:$A,MID(BO$8,1,LEN(BO$8)-5),[2]ДиР!$B:$B,[2]Расходы!$A127,[2]ДиР!$E:$E,CONCATENATE("План ",LEFT([2]Расходы!BO$7,4)))</f>
        <v>0</v>
      </c>
      <c r="BQ127" s="1130">
        <f>IF(BQ$5=[2]Период!$B$2,SUMIFS('[2]Расходы 1'!$G:$G,'[2]Расходы 1'!$A:$A,[2]Расходы!$A127),SUMIFS([2]ДиР!$D:$D,[2]ДиР!$A:$A,MID(BQ$8,1,LEN(BQ$8)-5),[2]ДиР!$B:$B,[2]Расходы!$A127,[2]ДиР!$E:$E,CONCATENATE("Факт ",LEFT([2]Расходы!BO$7,4))))</f>
        <v>0</v>
      </c>
      <c r="BR127" s="1130">
        <f>IF(BQ$5=[2]Период!$B$2,SUMIFS('[2]Расходы 1'!$H:$H,'[2]Расходы 1'!$A:$A,[2]Расходы!$A127),SUMIFS([2]ДиР!$H:$H,[2]ДиР!$A:$A,MID(BQ$8,1,LEN(BQ$8)-5),[2]ДиР!$B:$B,[2]Расходы!$A127,[2]ДиР!$E:$E,CONCATENATE("Факт ",LEFT([2]Расходы!BO$7,4))))</f>
        <v>0</v>
      </c>
      <c r="BS127" s="1132">
        <f t="shared" si="74"/>
        <v>0</v>
      </c>
      <c r="BT127" s="1132">
        <f t="shared" si="74"/>
        <v>0</v>
      </c>
      <c r="BU127" s="1130">
        <f t="shared" si="57"/>
        <v>0</v>
      </c>
      <c r="BV127" s="1130">
        <f t="shared" si="57"/>
        <v>0</v>
      </c>
      <c r="BW127" s="1130">
        <f>SUMIFS([2]ДиР!$D:$D,[2]ДиР!$A:$A,MID(BW$8,1,LEN(BW$8)-5),[2]ДиР!$B:$B,[2]Расходы!$A127,[2]ДиР!$E:$E,CONCATENATE("План ",LEFT([2]Расходы!BW$7,4)))</f>
        <v>0</v>
      </c>
      <c r="BX127" s="1130">
        <f>SUMIFS([2]ДиР!$H:$H,[2]ДиР!$A:$A,MID(BW$8,1,LEN(BW$8)-5),[2]ДиР!$B:$B,[2]Расходы!$A127,[2]ДиР!$E:$E,CONCATENATE("План ",LEFT([2]Расходы!BW$7,4)))</f>
        <v>0</v>
      </c>
      <c r="BY127" s="1130">
        <f>IF(BY$5=[2]Период!$B$2,SUMIFS('[2]Расходы 1'!$G:$G,'[2]Расходы 1'!$A:$A,[2]Расходы!$A127),SUMIFS([2]ДиР!$D:$D,[2]ДиР!$A:$A,MID(BY$8,1,LEN(BY$8)-5),[2]ДиР!$B:$B,[2]Расходы!$A127,[2]ДиР!$E:$E,CONCATENATE("Факт ",LEFT([2]Расходы!BW$7,4))))</f>
        <v>0</v>
      </c>
      <c r="BZ127" s="1130">
        <f>IF(BY$5=[2]Период!$B$2,SUMIFS('[2]Расходы 1'!$H:$H,'[2]Расходы 1'!$A:$A,[2]Расходы!$A127),SUMIFS([2]ДиР!$H:$H,[2]ДиР!$A:$A,MID(BY$8,1,LEN(BY$8)-5),[2]ДиР!$B:$B,[2]Расходы!$A127,[2]ДиР!$E:$E,CONCATENATE("Факт ",LEFT([2]Расходы!BW$7,4))))</f>
        <v>0</v>
      </c>
      <c r="CA127" s="1132">
        <f t="shared" si="75"/>
        <v>0</v>
      </c>
      <c r="CB127" s="1132">
        <f t="shared" si="75"/>
        <v>0</v>
      </c>
      <c r="CC127" s="1130">
        <f t="shared" si="58"/>
        <v>0</v>
      </c>
      <c r="CD127" s="1130">
        <f t="shared" si="58"/>
        <v>0</v>
      </c>
      <c r="CE127" s="1130">
        <f>SUMIFS([2]ДиР!$D:$D,[2]ДиР!$A:$A,MID(CE$8,1,LEN(CE$8)-5),[2]ДиР!$B:$B,[2]Расходы!$A127,[2]ДиР!$E:$E,CONCATENATE("План ",LEFT([2]Расходы!CE$7,4)))</f>
        <v>0</v>
      </c>
      <c r="CF127" s="1130">
        <f>SUMIFS([2]ДиР!$H:$H,[2]ДиР!$A:$A,MID(CE$8,1,LEN(CE$8)-5),[2]ДиР!$B:$B,[2]Расходы!$A127,[2]ДиР!$E:$E,CONCATENATE("План ",LEFT([2]Расходы!CE$7,4)))</f>
        <v>0</v>
      </c>
      <c r="CG127" s="1130">
        <f>IF(CG$5=[2]Период!$B$2,SUMIFS('[2]Расходы 1'!$G:$G,'[2]Расходы 1'!$A:$A,[2]Расходы!$A127),SUMIFS([2]ДиР!$D:$D,[2]ДиР!$A:$A,MID(CG$8,1,LEN(CG$8)-5),[2]ДиР!$B:$B,[2]Расходы!$A127,[2]ДиР!$E:$E,CONCATENATE("Факт ",LEFT([2]Расходы!CE$7,4))))</f>
        <v>0</v>
      </c>
      <c r="CH127" s="1130">
        <f>IF(CG$5=[2]Период!$B$2,SUMIFS('[2]Расходы 1'!$H:$H,'[2]Расходы 1'!$A:$A,[2]Расходы!$A127),SUMIFS([2]ДиР!$H:$H,[2]ДиР!$A:$A,MID(CG$8,1,LEN(CG$8)-5),[2]ДиР!$B:$B,[2]Расходы!$A127,[2]ДиР!$E:$E,CONCATENATE("Факт ",LEFT([2]Расходы!CE$7,4))))</f>
        <v>0</v>
      </c>
      <c r="CI127" s="1132">
        <f t="shared" si="76"/>
        <v>0</v>
      </c>
      <c r="CJ127" s="1132">
        <f t="shared" si="76"/>
        <v>0</v>
      </c>
      <c r="CK127" s="1130">
        <f t="shared" si="59"/>
        <v>0</v>
      </c>
      <c r="CL127" s="1130">
        <f t="shared" si="59"/>
        <v>0</v>
      </c>
      <c r="CM127" s="1130">
        <f t="shared" si="77"/>
        <v>0</v>
      </c>
      <c r="CN127" s="1130">
        <f t="shared" si="77"/>
        <v>0</v>
      </c>
      <c r="CO127" s="1130">
        <f t="shared" si="77"/>
        <v>0</v>
      </c>
      <c r="CP127" s="1130">
        <f t="shared" si="77"/>
        <v>0</v>
      </c>
      <c r="CQ127" s="1131">
        <f t="shared" si="78"/>
        <v>0</v>
      </c>
      <c r="CR127" s="1131">
        <f t="shared" si="78"/>
        <v>0</v>
      </c>
      <c r="CS127" s="1130">
        <f t="shared" si="60"/>
        <v>0</v>
      </c>
      <c r="CT127" s="1130">
        <f t="shared" si="60"/>
        <v>0</v>
      </c>
      <c r="CU127" s="1130">
        <f>SUMIFS([2]ДиР!$D:$D,[2]ДиР!$A:$A,MID(CU$8,1,LEN(CU$8)-5),[2]ДиР!$B:$B,[2]Расходы!$A127,[2]ДиР!$E:$E,CONCATENATE("План ",LEFT([2]Расходы!CU$7,4)))</f>
        <v>0</v>
      </c>
      <c r="CV127" s="1130">
        <f>SUMIFS([2]ДиР!$H:$H,[2]ДиР!$A:$A,MID(CU$8,1,LEN(CU$8)-5),[2]ДиР!$B:$B,[2]Расходы!$A127,[2]ДиР!$E:$E,CONCATENATE("План ",LEFT([2]Расходы!CU$7,4)))</f>
        <v>0</v>
      </c>
      <c r="CW127" s="1130">
        <f>IF(CW$5=[2]Период!$B$2,SUMIFS('[2]Расходы 1'!$G:$G,'[2]Расходы 1'!$A:$A,[2]Расходы!$A127),SUMIFS([2]ДиР!$D:$D,[2]ДиР!$A:$A,MID(CW$8,1,LEN(CW$8)-5),[2]ДиР!$B:$B,[2]Расходы!$A127,[2]ДиР!$E:$E,CONCATENATE("Факт ",LEFT([2]Расходы!CU$7,4))))</f>
        <v>0</v>
      </c>
      <c r="CX127" s="1130">
        <f>IF(CW$5=[2]Период!$B$2,SUMIFS('[2]Расходы 1'!$H:$H,'[2]Расходы 1'!$A:$A,[2]Расходы!$A127),SUMIFS([2]ДиР!$H:$H,[2]ДиР!$A:$A,MID(CW$8,1,LEN(CW$8)-5),[2]ДиР!$B:$B,[2]Расходы!$A127,[2]ДиР!$E:$E,CONCATENATE("Факт ",LEFT([2]Расходы!CU$7,4))))</f>
        <v>0</v>
      </c>
      <c r="CY127" s="1132">
        <f t="shared" si="79"/>
        <v>0</v>
      </c>
      <c r="CZ127" s="1132">
        <f t="shared" si="79"/>
        <v>0</v>
      </c>
      <c r="DA127" s="1130">
        <f t="shared" si="61"/>
        <v>0</v>
      </c>
      <c r="DB127" s="1130">
        <f t="shared" si="61"/>
        <v>0</v>
      </c>
      <c r="DC127" s="1130">
        <f>SUMIFS([2]ДиР!$D:$D,[2]ДиР!$A:$A,MID(DC$8,1,LEN(DC$8)-5),[2]ДиР!$B:$B,[2]Расходы!$A127,[2]ДиР!$E:$E,CONCATENATE("План ",LEFT([2]Расходы!DC$7,4)))</f>
        <v>0</v>
      </c>
      <c r="DD127" s="1130">
        <f>SUMIFS([2]ДиР!$H:$H,[2]ДиР!$A:$A,MID(DC$8,1,LEN(DC$8)-5),[2]ДиР!$B:$B,[2]Расходы!$A127,[2]ДиР!$E:$E,CONCATENATE("План ",LEFT([2]Расходы!DC$7,4)))</f>
        <v>0</v>
      </c>
      <c r="DE127" s="1130">
        <f>IF(DE$5=[2]Период!$B$2,SUMIFS('[2]Расходы 1'!$G:$G,'[2]Расходы 1'!$A:$A,[2]Расходы!$A127),SUMIFS([2]ДиР!$D:$D,[2]ДиР!$A:$A,MID(DE$8,1,LEN(DE$8)-5),[2]ДиР!$B:$B,[2]Расходы!$A127,[2]ДиР!$E:$E,CONCATENATE("Факт ",LEFT([2]Расходы!DC$7,4))))</f>
        <v>0</v>
      </c>
      <c r="DF127" s="1130">
        <f>IF(DE$5=[2]Период!$B$2,SUMIFS('[2]Расходы 1'!$H:$H,'[2]Расходы 1'!$A:$A,[2]Расходы!$A127),SUMIFS([2]ДиР!$H:$H,[2]ДиР!$A:$A,MID(DE$8,1,LEN(DE$8)-5),[2]ДиР!$B:$B,[2]Расходы!$A127,[2]ДиР!$E:$E,CONCATENATE("Факт ",LEFT([2]Расходы!DC$7,4))))</f>
        <v>0</v>
      </c>
      <c r="DG127" s="1132">
        <f t="shared" si="80"/>
        <v>0</v>
      </c>
      <c r="DH127" s="1132">
        <f t="shared" si="80"/>
        <v>0</v>
      </c>
      <c r="DI127" s="1130">
        <f t="shared" si="62"/>
        <v>0</v>
      </c>
      <c r="DJ127" s="1130">
        <f t="shared" si="62"/>
        <v>0</v>
      </c>
      <c r="DK127" s="1130">
        <f>SUMIFS([2]ДиР!$D:$D,[2]ДиР!$A:$A,MID(DK$8,1,LEN(DK$8)-5),[2]ДиР!$B:$B,[2]Расходы!$A127,[2]ДиР!$E:$E,CONCATENATE("План ",LEFT([2]Расходы!DK$7,4)))</f>
        <v>0</v>
      </c>
      <c r="DL127" s="1130">
        <f>SUMIFS([2]ДиР!$H:$H,[2]ДиР!$A:$A,MID(DK$8,1,LEN(DK$8)-5),[2]ДиР!$B:$B,[2]Расходы!$A127,[2]ДиР!$E:$E,CONCATENATE("План ",LEFT([2]Расходы!DK$7,4)))</f>
        <v>0</v>
      </c>
      <c r="DM127" s="1130">
        <f>IF(DM$5=[2]Период!$B$2,SUMIFS('[2]Расходы 1'!$G:$G,'[2]Расходы 1'!$A:$A,[2]Расходы!$A127),SUMIFS([2]ДиР!$D:$D,[2]ДиР!$A:$A,MID(DM$8,1,LEN(DM$8)-5),[2]ДиР!$B:$B,[2]Расходы!$A127,[2]ДиР!$E:$E,CONCATENATE("Факт ",LEFT([2]Расходы!DK$7,4))))</f>
        <v>0</v>
      </c>
      <c r="DN127" s="1130">
        <f>IF(DM$5=[2]Период!$B$2,SUMIFS('[2]Расходы 1'!$H:$H,'[2]Расходы 1'!$A:$A,[2]Расходы!$A127),SUMIFS([2]ДиР!$H:$H,[2]ДиР!$A:$A,MID(DM$8,1,LEN(DM$8)-5),[2]ДиР!$B:$B,[2]Расходы!$A127,[2]ДиР!$E:$E,CONCATENATE("Факт ",LEFT([2]Расходы!DK$7,4))))</f>
        <v>0</v>
      </c>
      <c r="DO127" s="1132">
        <f t="shared" si="81"/>
        <v>0</v>
      </c>
      <c r="DP127" s="1132">
        <f t="shared" si="81"/>
        <v>0</v>
      </c>
      <c r="DQ127" s="1130">
        <f t="shared" si="63"/>
        <v>0</v>
      </c>
      <c r="DR127" s="1130">
        <f t="shared" si="63"/>
        <v>0</v>
      </c>
      <c r="DS127" s="1130">
        <f t="shared" si="85"/>
        <v>0</v>
      </c>
      <c r="DT127" s="1130">
        <f t="shared" si="85"/>
        <v>0</v>
      </c>
      <c r="DU127" s="1130">
        <f t="shared" si="85"/>
        <v>0</v>
      </c>
      <c r="DV127" s="1130">
        <f t="shared" si="85"/>
        <v>0</v>
      </c>
      <c r="DW127" s="1131">
        <f t="shared" si="82"/>
        <v>0</v>
      </c>
      <c r="DX127" s="1131">
        <f t="shared" si="82"/>
        <v>0</v>
      </c>
      <c r="DY127" s="1130">
        <f t="shared" si="64"/>
        <v>0</v>
      </c>
      <c r="DZ127" s="1130">
        <f t="shared" si="64"/>
        <v>0</v>
      </c>
      <c r="EA127" s="1130">
        <f t="shared" si="65"/>
        <v>0</v>
      </c>
      <c r="EB127" s="1130">
        <f t="shared" si="65"/>
        <v>0</v>
      </c>
      <c r="EC127" s="1130">
        <f t="shared" si="65"/>
        <v>0</v>
      </c>
      <c r="ED127" s="1130">
        <f t="shared" si="65"/>
        <v>0</v>
      </c>
      <c r="EE127" s="1131">
        <f t="shared" si="83"/>
        <v>0</v>
      </c>
      <c r="EF127" s="1131">
        <f t="shared" si="83"/>
        <v>0</v>
      </c>
      <c r="EG127" s="1130">
        <f t="shared" si="66"/>
        <v>0</v>
      </c>
      <c r="EH127" s="1130">
        <f t="shared" si="66"/>
        <v>0</v>
      </c>
    </row>
    <row r="128" spans="1:138" ht="12.75" outlineLevel="1" x14ac:dyDescent="0.2">
      <c r="A128" s="1104">
        <v>3505010000</v>
      </c>
      <c r="B128" s="1108" t="s">
        <v>437</v>
      </c>
      <c r="C128" s="1130"/>
      <c r="D128" s="1130"/>
      <c r="E128" s="1130"/>
      <c r="F128" s="1130"/>
      <c r="G128" s="1131">
        <f t="shared" si="86"/>
        <v>0</v>
      </c>
      <c r="H128" s="1131">
        <f t="shared" si="86"/>
        <v>0</v>
      </c>
      <c r="I128" s="1130">
        <f t="shared" si="87"/>
        <v>0</v>
      </c>
      <c r="J128" s="1130">
        <f t="shared" si="87"/>
        <v>0</v>
      </c>
      <c r="K128" s="1130"/>
      <c r="L128" s="1130"/>
      <c r="M128" s="1130"/>
      <c r="N128" s="1130"/>
      <c r="O128" s="1131">
        <f t="shared" si="67"/>
        <v>0</v>
      </c>
      <c r="P128" s="1131">
        <f t="shared" si="67"/>
        <v>0</v>
      </c>
      <c r="Q128" s="1130">
        <f t="shared" si="50"/>
        <v>0</v>
      </c>
      <c r="R128" s="1130">
        <f t="shared" si="50"/>
        <v>0</v>
      </c>
      <c r="S128" s="1130"/>
      <c r="T128" s="1130"/>
      <c r="U128" s="1130"/>
      <c r="V128" s="1130"/>
      <c r="W128" s="1132">
        <f t="shared" si="68"/>
        <v>0</v>
      </c>
      <c r="X128" s="1132">
        <f t="shared" si="68"/>
        <v>0</v>
      </c>
      <c r="Y128" s="1130">
        <f t="shared" si="51"/>
        <v>0</v>
      </c>
      <c r="Z128" s="1130">
        <f t="shared" si="51"/>
        <v>0</v>
      </c>
      <c r="AA128" s="1130">
        <f t="shared" si="88"/>
        <v>0</v>
      </c>
      <c r="AB128" s="1130">
        <f t="shared" si="88"/>
        <v>0</v>
      </c>
      <c r="AC128" s="1130">
        <f t="shared" si="88"/>
        <v>0</v>
      </c>
      <c r="AD128" s="1130">
        <f t="shared" si="88"/>
        <v>0</v>
      </c>
      <c r="AE128" s="1132">
        <f t="shared" si="69"/>
        <v>0</v>
      </c>
      <c r="AF128" s="1132">
        <f t="shared" si="69"/>
        <v>0</v>
      </c>
      <c r="AG128" s="1130">
        <f t="shared" si="52"/>
        <v>0</v>
      </c>
      <c r="AH128" s="1130">
        <f t="shared" si="52"/>
        <v>0</v>
      </c>
      <c r="AI128" s="1130">
        <f>SUMIFS([2]ДиР!$D:$D,[2]ДиР!$A:$A,MID(AI$8,1,LEN(AI$8)-5),[2]ДиР!$B:$B,[2]Расходы!$A128,[2]ДиР!$E:$E,CONCATENATE("План ",LEFT([2]Расходы!AI$7,4)))</f>
        <v>1518297.6450649165</v>
      </c>
      <c r="AJ128" s="1130">
        <f>SUMIFS([2]ДиР!$H:$H,[2]ДиР!$A:$A,MID(AI$8,1,LEN(AI$8)-5),[2]ДиР!$B:$B,[2]Расходы!$A128,[2]ДиР!$E:$E,CONCATENATE("План ",LEFT([2]Расходы!AI$7,4)))</f>
        <v>22047.450011833538</v>
      </c>
      <c r="AK128" s="1130">
        <f>IF(AK$5=[2]Период!$B$2,SUMIFS('[2]Расходы 1'!$G:$G,'[2]Расходы 1'!$A:$A,[2]Расходы!$A128),SUMIFS([2]ДиР!$D:$D,[2]ДиР!$A:$A,MID(AK$8,1,LEN(AK$8)-5),[2]ДиР!$B:$B,[2]Расходы!$A128,[2]ДиР!$E:$E,CONCATENATE("Факт ",LEFT([2]Расходы!AI$7,4))))</f>
        <v>0</v>
      </c>
      <c r="AL128" s="1130">
        <f>IF(AK$5=[2]Период!$B$2,SUMIFS('[2]Расходы 1'!$H:$H,'[2]Расходы 1'!$A:$A,[2]Расходы!$A128),SUMIFS([2]ДиР!$H:$H,[2]ДиР!$A:$A,MID(AK$8,1,LEN(AK$8)-5),[2]ДиР!$B:$B,[2]Расходы!$A128,[2]ДиР!$E:$E,CONCATENATE("Факт ",LEFT([2]Расходы!AI$7,4))))</f>
        <v>0</v>
      </c>
      <c r="AM128" s="1132">
        <f t="shared" si="70"/>
        <v>0</v>
      </c>
      <c r="AN128" s="1132">
        <f t="shared" si="70"/>
        <v>0</v>
      </c>
      <c r="AO128" s="1130">
        <f t="shared" si="53"/>
        <v>-1518297.6450649165</v>
      </c>
      <c r="AP128" s="1130">
        <f t="shared" si="53"/>
        <v>-22047.450011833538</v>
      </c>
      <c r="AQ128" s="1130">
        <f>SUMIFS([2]ДиР!$D:$D,[2]ДиР!$A:$A,MID(AQ$8,1,LEN(AQ$8)-5),[2]ДиР!$B:$B,[2]Расходы!$A128,[2]ДиР!$E:$E,CONCATENATE("План ",LEFT([2]Расходы!AQ$7,4)))</f>
        <v>1540883.1410475632</v>
      </c>
      <c r="AR128" s="1130">
        <f>SUMIFS([2]ДиР!$H:$H,[2]ДиР!$A:$A,MID(AQ$8,1,LEN(AQ$8)-5),[2]ДиР!$B:$B,[2]Расходы!$A128,[2]ДиР!$E:$E,CONCATENATE("План ",LEFT([2]Расходы!AQ$7,4)))</f>
        <v>22288.032704817575</v>
      </c>
      <c r="AS128" s="1130">
        <f>IF(AS$5=[2]Период!$B$2,SUMIFS('[2]Расходы 1'!$G:$G,'[2]Расходы 1'!$A:$A,[2]Расходы!$A128),SUMIFS([2]ДиР!$D:$D,[2]ДиР!$A:$A,MID(AS$8,1,LEN(AS$8)-5),[2]ДиР!$B:$B,[2]Расходы!$A128,[2]ДиР!$E:$E,CONCATENATE("Факт ",LEFT([2]Расходы!AQ$7,4))))</f>
        <v>0</v>
      </c>
      <c r="AT128" s="1130">
        <f>IF(AS$5=[2]Период!$B$2,SUMIFS('[2]Расходы 1'!$H:$H,'[2]Расходы 1'!$A:$A,[2]Расходы!$A128),SUMIFS([2]ДиР!$H:$H,[2]ДиР!$A:$A,MID(AS$8,1,LEN(AS$8)-5),[2]ДиР!$B:$B,[2]Расходы!$A128,[2]ДиР!$E:$E,CONCATENATE("Факт ",LEFT([2]Расходы!AQ$7,4))))</f>
        <v>0</v>
      </c>
      <c r="AU128" s="1132">
        <f t="shared" si="84"/>
        <v>0</v>
      </c>
      <c r="AV128" s="1132">
        <f t="shared" si="84"/>
        <v>0</v>
      </c>
      <c r="AW128" s="1130">
        <f t="shared" si="54"/>
        <v>-1540883.1410475632</v>
      </c>
      <c r="AX128" s="1130">
        <f t="shared" si="54"/>
        <v>-22288.032704817575</v>
      </c>
      <c r="AY128" s="1130">
        <f>SUMIFS([2]ДиР!$D:$D,[2]ДиР!$A:$A,MID(AY$8,1,LEN(AY$8)-5),[2]ДиР!$B:$B,[2]Расходы!$A128,[2]ДиР!$E:$E,CONCATENATE("План ",LEFT([2]Расходы!AY$7,4)))</f>
        <v>1590359.1196857162</v>
      </c>
      <c r="AZ128" s="1130">
        <f>SUMIFS([2]ДиР!$H:$H,[2]ДиР!$A:$A,MID(AY$8,1,LEN(AY$8)-5),[2]ДиР!$B:$B,[2]Расходы!$A128,[2]ДиР!$E:$E,CONCATENATE("План ",LEFT([2]Расходы!AY$7,4)))</f>
        <v>22914.186581452577</v>
      </c>
      <c r="BA128" s="1130">
        <f>IF(BA$5=[2]Период!$B$2,SUMIFS('[2]Расходы 1'!$G:$G,'[2]Расходы 1'!$A:$A,[2]Расходы!$A128),SUMIFS([2]ДиР!$D:$D,[2]ДиР!$A:$A,MID(BA$8,1,LEN(BA$8)-5),[2]ДиР!$B:$B,[2]Расходы!$A128,[2]ДиР!$E:$E,CONCATENATE("Факт ",LEFT([2]Расходы!AY$7,4))))</f>
        <v>0</v>
      </c>
      <c r="BB128" s="1130">
        <f>IF(BA$5=[2]Период!$B$2,SUMIFS('[2]Расходы 1'!$H:$H,'[2]Расходы 1'!$A:$A,[2]Расходы!$A128),SUMIFS([2]ДиР!$H:$H,[2]ДиР!$A:$A,MID(BA$8,1,LEN(BA$8)-5),[2]ДиР!$B:$B,[2]Расходы!$A128,[2]ДиР!$E:$E,CONCATENATE("Факт ",LEFT([2]Расходы!AY$7,4))))</f>
        <v>0</v>
      </c>
      <c r="BC128" s="1132">
        <f t="shared" si="71"/>
        <v>0</v>
      </c>
      <c r="BD128" s="1132">
        <f t="shared" si="71"/>
        <v>0</v>
      </c>
      <c r="BE128" s="1130">
        <f t="shared" si="55"/>
        <v>-1590359.1196857162</v>
      </c>
      <c r="BF128" s="1130">
        <f t="shared" si="55"/>
        <v>-22914.186581452577</v>
      </c>
      <c r="BG128" s="1130">
        <f t="shared" si="72"/>
        <v>4649539.9057981959</v>
      </c>
      <c r="BH128" s="1130">
        <f t="shared" si="72"/>
        <v>67249.66929810369</v>
      </c>
      <c r="BI128" s="1130">
        <f t="shared" si="72"/>
        <v>0</v>
      </c>
      <c r="BJ128" s="1130">
        <f t="shared" si="72"/>
        <v>0</v>
      </c>
      <c r="BK128" s="1131">
        <f t="shared" si="73"/>
        <v>0</v>
      </c>
      <c r="BL128" s="1131">
        <f t="shared" si="73"/>
        <v>0</v>
      </c>
      <c r="BM128" s="1130">
        <f t="shared" si="56"/>
        <v>-4649539.9057981959</v>
      </c>
      <c r="BN128" s="1130">
        <f t="shared" si="56"/>
        <v>-67249.66929810369</v>
      </c>
      <c r="BO128" s="1130">
        <f>SUMIFS([2]ДиР!$D:$D,[2]ДиР!$A:$A,MID(BO$8,1,LEN(BO$8)-5),[2]ДиР!$B:$B,[2]Расходы!$A128,[2]ДиР!$E:$E,CONCATENATE("План ",LEFT([2]Расходы!BO$7,4)))</f>
        <v>1593723.1323638244</v>
      </c>
      <c r="BP128" s="1130">
        <f>SUMIFS([2]ДиР!$H:$H,[2]ДиР!$A:$A,MID(BO$8,1,LEN(BO$8)-5),[2]ДиР!$B:$B,[2]Расходы!$A128,[2]ДиР!$E:$E,CONCATENATE("План ",LEFT([2]Расходы!BO$7,4)))</f>
        <v>22872.589204441334</v>
      </c>
      <c r="BQ128" s="1130">
        <f>IF(BQ$5=[2]Период!$B$2,SUMIFS('[2]Расходы 1'!$G:$G,'[2]Расходы 1'!$A:$A,[2]Расходы!$A128),SUMIFS([2]ДиР!$D:$D,[2]ДиР!$A:$A,MID(BQ$8,1,LEN(BQ$8)-5),[2]ДиР!$B:$B,[2]Расходы!$A128,[2]ДиР!$E:$E,CONCATENATE("Факт ",LEFT([2]Расходы!BO$7,4))))</f>
        <v>0</v>
      </c>
      <c r="BR128" s="1130">
        <f>IF(BQ$5=[2]Период!$B$2,SUMIFS('[2]Расходы 1'!$H:$H,'[2]Расходы 1'!$A:$A,[2]Расходы!$A128),SUMIFS([2]ДиР!$H:$H,[2]ДиР!$A:$A,MID(BQ$8,1,LEN(BQ$8)-5),[2]ДиР!$B:$B,[2]Расходы!$A128,[2]ДиР!$E:$E,CONCATENATE("Факт ",LEFT([2]Расходы!BO$7,4))))</f>
        <v>0</v>
      </c>
      <c r="BS128" s="1132">
        <f t="shared" si="74"/>
        <v>0</v>
      </c>
      <c r="BT128" s="1132">
        <f t="shared" si="74"/>
        <v>0</v>
      </c>
      <c r="BU128" s="1130">
        <f t="shared" si="57"/>
        <v>-1593723.1323638244</v>
      </c>
      <c r="BV128" s="1130">
        <f t="shared" si="57"/>
        <v>-22872.589204441334</v>
      </c>
      <c r="BW128" s="1130">
        <f>SUMIFS([2]ДиР!$D:$D,[2]ДиР!$A:$A,MID(BW$8,1,LEN(BW$8)-5),[2]ДиР!$B:$B,[2]Расходы!$A128,[2]ДиР!$E:$E,CONCATENATE("План ",LEFT([2]Расходы!BW$7,4)))</f>
        <v>1606548.5848767823</v>
      </c>
      <c r="BX128" s="1130">
        <f>SUMIFS([2]ДиР!$H:$H,[2]ДиР!$A:$A,MID(BW$8,1,LEN(BW$8)-5),[2]ДиР!$B:$B,[2]Расходы!$A128,[2]ДиР!$E:$E,CONCATENATE("План ",LEFT([2]Расходы!BW$7,4)))</f>
        <v>22965.457578111389</v>
      </c>
      <c r="BY128" s="1130">
        <f>IF(BY$5=[2]Период!$B$2,SUMIFS('[2]Расходы 1'!$G:$G,'[2]Расходы 1'!$A:$A,[2]Расходы!$A128),SUMIFS([2]ДиР!$D:$D,[2]ДиР!$A:$A,MID(BY$8,1,LEN(BY$8)-5),[2]ДиР!$B:$B,[2]Расходы!$A128,[2]ДиР!$E:$E,CONCATENATE("Факт ",LEFT([2]Расходы!BW$7,4))))</f>
        <v>0</v>
      </c>
      <c r="BZ128" s="1130">
        <f>IF(BY$5=[2]Период!$B$2,SUMIFS('[2]Расходы 1'!$H:$H,'[2]Расходы 1'!$A:$A,[2]Расходы!$A128),SUMIFS([2]ДиР!$H:$H,[2]ДиР!$A:$A,MID(BY$8,1,LEN(BY$8)-5),[2]ДиР!$B:$B,[2]Расходы!$A128,[2]ДиР!$E:$E,CONCATENATE("Факт ",LEFT([2]Расходы!BW$7,4))))</f>
        <v>0</v>
      </c>
      <c r="CA128" s="1132">
        <f t="shared" si="75"/>
        <v>0</v>
      </c>
      <c r="CB128" s="1132">
        <f t="shared" si="75"/>
        <v>0</v>
      </c>
      <c r="CC128" s="1130">
        <f t="shared" si="58"/>
        <v>-1606548.5848767823</v>
      </c>
      <c r="CD128" s="1130">
        <f t="shared" si="58"/>
        <v>-22965.457578111389</v>
      </c>
      <c r="CE128" s="1130">
        <f>SUMIFS([2]ДиР!$D:$D,[2]ДиР!$A:$A,MID(CE$8,1,LEN(CE$8)-5),[2]ДиР!$B:$B,[2]Расходы!$A128,[2]ДиР!$E:$E,CONCATENATE("План ",LEFT([2]Расходы!CE$7,4)))</f>
        <v>1605932.2508738225</v>
      </c>
      <c r="CF128" s="1130">
        <f>SUMIFS([2]ДиР!$H:$H,[2]ДиР!$A:$A,MID(CE$8,1,LEN(CE$8)-5),[2]ДиР!$B:$B,[2]Расходы!$A128,[2]ДиР!$E:$E,CONCATENATE("План ",LEFT([2]Расходы!CE$7,4)))</f>
        <v>22866.202169018012</v>
      </c>
      <c r="CG128" s="1130">
        <f>IF(CG$5=[2]Период!$B$2,SUMIFS('[2]Расходы 1'!$G:$G,'[2]Расходы 1'!$A:$A,[2]Расходы!$A128),SUMIFS([2]ДиР!$D:$D,[2]ДиР!$A:$A,MID(CG$8,1,LEN(CG$8)-5),[2]ДиР!$B:$B,[2]Расходы!$A128,[2]ДиР!$E:$E,CONCATENATE("Факт ",LEFT([2]Расходы!CE$7,4))))</f>
        <v>0</v>
      </c>
      <c r="CH128" s="1130">
        <f>IF(CG$5=[2]Период!$B$2,SUMIFS('[2]Расходы 1'!$H:$H,'[2]Расходы 1'!$A:$A,[2]Расходы!$A128),SUMIFS([2]ДиР!$H:$H,[2]ДиР!$A:$A,MID(CG$8,1,LEN(CG$8)-5),[2]ДиР!$B:$B,[2]Расходы!$A128,[2]ДиР!$E:$E,CONCATENATE("Факт ",LEFT([2]Расходы!CE$7,4))))</f>
        <v>0</v>
      </c>
      <c r="CI128" s="1132">
        <f t="shared" si="76"/>
        <v>0</v>
      </c>
      <c r="CJ128" s="1132">
        <f t="shared" si="76"/>
        <v>0</v>
      </c>
      <c r="CK128" s="1130">
        <f t="shared" si="59"/>
        <v>-1605932.2508738225</v>
      </c>
      <c r="CL128" s="1130">
        <f t="shared" si="59"/>
        <v>-22866.202169018012</v>
      </c>
      <c r="CM128" s="1130">
        <f t="shared" si="77"/>
        <v>4806203.9681144292</v>
      </c>
      <c r="CN128" s="1130">
        <f t="shared" si="77"/>
        <v>68704.248951570742</v>
      </c>
      <c r="CO128" s="1130">
        <f t="shared" si="77"/>
        <v>0</v>
      </c>
      <c r="CP128" s="1130">
        <f t="shared" si="77"/>
        <v>0</v>
      </c>
      <c r="CQ128" s="1131">
        <f t="shared" si="78"/>
        <v>0</v>
      </c>
      <c r="CR128" s="1131">
        <f t="shared" si="78"/>
        <v>0</v>
      </c>
      <c r="CS128" s="1130">
        <f t="shared" si="60"/>
        <v>-4806203.9681144292</v>
      </c>
      <c r="CT128" s="1130">
        <f t="shared" si="60"/>
        <v>-68704.248951570742</v>
      </c>
      <c r="CU128" s="1130">
        <f>SUMIFS([2]ДиР!$D:$D,[2]ДиР!$A:$A,MID(CU$8,1,LEN(CU$8)-5),[2]ДиР!$B:$B,[2]Расходы!$A128,[2]ДиР!$E:$E,CONCATENATE("План ",LEFT([2]Расходы!CU$7,4)))</f>
        <v>1506404.5356422663</v>
      </c>
      <c r="CV128" s="1130">
        <f>SUMIFS([2]ДиР!$H:$H,[2]ДиР!$A:$A,MID(CU$8,1,LEN(CU$8)-5),[2]ДиР!$B:$B,[2]Расходы!$A128,[2]ДиР!$E:$E,CONCATENATE("План ",LEFT([2]Расходы!CU$7,4)))</f>
        <v>21365.924908052853</v>
      </c>
      <c r="CW128" s="1130">
        <f>IF(CW$5=[2]Период!$B$2,SUMIFS('[2]Расходы 1'!$G:$G,'[2]Расходы 1'!$A:$A,[2]Расходы!$A128),SUMIFS([2]ДиР!$D:$D,[2]ДиР!$A:$A,MID(CW$8,1,LEN(CW$8)-5),[2]ДиР!$B:$B,[2]Расходы!$A128,[2]ДиР!$E:$E,CONCATENATE("Факт ",LEFT([2]Расходы!CU$7,4))))</f>
        <v>0</v>
      </c>
      <c r="CX128" s="1130">
        <f>IF(CW$5=[2]Период!$B$2,SUMIFS('[2]Расходы 1'!$H:$H,'[2]Расходы 1'!$A:$A,[2]Расходы!$A128),SUMIFS([2]ДиР!$H:$H,[2]ДиР!$A:$A,MID(CW$8,1,LEN(CW$8)-5),[2]ДиР!$B:$B,[2]Расходы!$A128,[2]ДиР!$E:$E,CONCATENATE("Факт ",LEFT([2]Расходы!CU$7,4))))</f>
        <v>0</v>
      </c>
      <c r="CY128" s="1132">
        <f t="shared" si="79"/>
        <v>0</v>
      </c>
      <c r="CZ128" s="1132">
        <f t="shared" si="79"/>
        <v>0</v>
      </c>
      <c r="DA128" s="1130">
        <f t="shared" si="61"/>
        <v>-1506404.5356422663</v>
      </c>
      <c r="DB128" s="1130">
        <f t="shared" si="61"/>
        <v>-21365.924908052853</v>
      </c>
      <c r="DC128" s="1130">
        <f>SUMIFS([2]ДиР!$D:$D,[2]ДиР!$A:$A,MID(DC$8,1,LEN(DC$8)-5),[2]ДиР!$B:$B,[2]Расходы!$A128,[2]ДиР!$E:$E,CONCATENATE("План ",LEFT([2]Расходы!DC$7,4)))</f>
        <v>1508157.3174459359</v>
      </c>
      <c r="DD128" s="1130">
        <f>SUMIFS([2]ДиР!$H:$H,[2]ДиР!$A:$A,MID(DC$8,1,LEN(DC$8)-5),[2]ДиР!$B:$B,[2]Расходы!$A128,[2]ДиР!$E:$E,CONCATENATE("План ",LEFT([2]Расходы!DC$7,4)))</f>
        <v>21309.181454552254</v>
      </c>
      <c r="DE128" s="1130">
        <f>IF(DE$5=[2]Период!$B$2,SUMIFS('[2]Расходы 1'!$G:$G,'[2]Расходы 1'!$A:$A,[2]Расходы!$A128),SUMIFS([2]ДиР!$D:$D,[2]ДиР!$A:$A,MID(DE$8,1,LEN(DE$8)-5),[2]ДиР!$B:$B,[2]Расходы!$A128,[2]ДиР!$E:$E,CONCATENATE("Факт ",LEFT([2]Расходы!DC$7,4))))</f>
        <v>0</v>
      </c>
      <c r="DF128" s="1130">
        <f>IF(DE$5=[2]Период!$B$2,SUMIFS('[2]Расходы 1'!$H:$H,'[2]Расходы 1'!$A:$A,[2]Расходы!$A128),SUMIFS([2]ДиР!$H:$H,[2]ДиР!$A:$A,MID(DE$8,1,LEN(DE$8)-5),[2]ДиР!$B:$B,[2]Расходы!$A128,[2]ДиР!$E:$E,CONCATENATE("Факт ",LEFT([2]Расходы!DC$7,4))))</f>
        <v>0</v>
      </c>
      <c r="DG128" s="1132">
        <f t="shared" si="80"/>
        <v>0</v>
      </c>
      <c r="DH128" s="1132">
        <f t="shared" si="80"/>
        <v>0</v>
      </c>
      <c r="DI128" s="1130">
        <f t="shared" si="62"/>
        <v>-1508157.3174459359</v>
      </c>
      <c r="DJ128" s="1130">
        <f t="shared" si="62"/>
        <v>-21309.181454552254</v>
      </c>
      <c r="DK128" s="1130">
        <f>SUMIFS([2]ДиР!$D:$D,[2]ДиР!$A:$A,MID(DK$8,1,LEN(DK$8)-5),[2]ДиР!$B:$B,[2]Расходы!$A128,[2]ДиР!$E:$E,CONCATENATE("План ",LEFT([2]Расходы!DK$7,4)))</f>
        <v>1494111.4774751742</v>
      </c>
      <c r="DL128" s="1130">
        <f>SUMIFS([2]ДиР!$H:$H,[2]ДиР!$A:$A,MID(DK$8,1,LEN(DK$8)-5),[2]ДиР!$B:$B,[2]Расходы!$A128,[2]ДиР!$E:$E,CONCATENATE("План ",LEFT([2]Расходы!DK$7,4)))</f>
        <v>21030.494439794133</v>
      </c>
      <c r="DM128" s="1130">
        <f>IF(DM$5=[2]Период!$B$2,SUMIFS('[2]Расходы 1'!$G:$G,'[2]Расходы 1'!$A:$A,[2]Расходы!$A128),SUMIFS([2]ДиР!$D:$D,[2]ДиР!$A:$A,MID(DM$8,1,LEN(DM$8)-5),[2]ДиР!$B:$B,[2]Расходы!$A128,[2]ДиР!$E:$E,CONCATENATE("Факт ",LEFT([2]Расходы!DK$7,4))))</f>
        <v>0</v>
      </c>
      <c r="DN128" s="1130">
        <f>IF(DM$5=[2]Период!$B$2,SUMIFS('[2]Расходы 1'!$H:$H,'[2]Расходы 1'!$A:$A,[2]Расходы!$A128),SUMIFS([2]ДиР!$H:$H,[2]ДиР!$A:$A,MID(DM$8,1,LEN(DM$8)-5),[2]ДиР!$B:$B,[2]Расходы!$A128,[2]ДиР!$E:$E,CONCATENATE("Факт ",LEFT([2]Расходы!DK$7,4))))</f>
        <v>0</v>
      </c>
      <c r="DO128" s="1132">
        <f t="shared" si="81"/>
        <v>0</v>
      </c>
      <c r="DP128" s="1132">
        <f t="shared" si="81"/>
        <v>0</v>
      </c>
      <c r="DQ128" s="1130">
        <f t="shared" si="63"/>
        <v>-1494111.4774751742</v>
      </c>
      <c r="DR128" s="1130">
        <f t="shared" si="63"/>
        <v>-21030.494439794133</v>
      </c>
      <c r="DS128" s="1130">
        <f t="shared" si="85"/>
        <v>4508673.3305633767</v>
      </c>
      <c r="DT128" s="1130">
        <f t="shared" si="85"/>
        <v>63705.60080239924</v>
      </c>
      <c r="DU128" s="1130">
        <f t="shared" si="85"/>
        <v>0</v>
      </c>
      <c r="DV128" s="1130">
        <f t="shared" si="85"/>
        <v>0</v>
      </c>
      <c r="DW128" s="1131">
        <f t="shared" si="82"/>
        <v>0</v>
      </c>
      <c r="DX128" s="1131">
        <f t="shared" si="82"/>
        <v>0</v>
      </c>
      <c r="DY128" s="1130">
        <f t="shared" si="64"/>
        <v>-4508673.3305633767</v>
      </c>
      <c r="DZ128" s="1130">
        <f t="shared" si="64"/>
        <v>-63705.60080239924</v>
      </c>
      <c r="EA128" s="1130">
        <f t="shared" si="65"/>
        <v>13964417.204476003</v>
      </c>
      <c r="EB128" s="1130">
        <f t="shared" si="65"/>
        <v>199659.51905207368</v>
      </c>
      <c r="EC128" s="1130">
        <f t="shared" si="65"/>
        <v>0</v>
      </c>
      <c r="ED128" s="1130">
        <f t="shared" si="65"/>
        <v>0</v>
      </c>
      <c r="EE128" s="1131">
        <f t="shared" si="83"/>
        <v>0</v>
      </c>
      <c r="EF128" s="1131">
        <f t="shared" si="83"/>
        <v>0</v>
      </c>
      <c r="EG128" s="1130">
        <f t="shared" si="66"/>
        <v>-13964417.204476003</v>
      </c>
      <c r="EH128" s="1130">
        <f t="shared" si="66"/>
        <v>-199659.51905207368</v>
      </c>
    </row>
    <row r="129" spans="1:138" ht="12.75" outlineLevel="1" x14ac:dyDescent="0.2">
      <c r="A129" s="1104">
        <v>3505030000</v>
      </c>
      <c r="B129" s="1108" t="s">
        <v>438</v>
      </c>
      <c r="C129" s="1130"/>
      <c r="D129" s="1130"/>
      <c r="E129" s="1130"/>
      <c r="F129" s="1130"/>
      <c r="G129" s="1131">
        <f t="shared" si="86"/>
        <v>0</v>
      </c>
      <c r="H129" s="1131">
        <f t="shared" si="86"/>
        <v>0</v>
      </c>
      <c r="I129" s="1130">
        <f t="shared" si="87"/>
        <v>0</v>
      </c>
      <c r="J129" s="1130">
        <f t="shared" si="87"/>
        <v>0</v>
      </c>
      <c r="K129" s="1130"/>
      <c r="L129" s="1130"/>
      <c r="M129" s="1130"/>
      <c r="N129" s="1130"/>
      <c r="O129" s="1131">
        <f t="shared" si="67"/>
        <v>0</v>
      </c>
      <c r="P129" s="1131">
        <f t="shared" si="67"/>
        <v>0</v>
      </c>
      <c r="Q129" s="1130">
        <f t="shared" si="50"/>
        <v>0</v>
      </c>
      <c r="R129" s="1130">
        <f t="shared" si="50"/>
        <v>0</v>
      </c>
      <c r="S129" s="1130"/>
      <c r="T129" s="1130"/>
      <c r="U129" s="1130"/>
      <c r="V129" s="1130"/>
      <c r="W129" s="1132">
        <f t="shared" si="68"/>
        <v>0</v>
      </c>
      <c r="X129" s="1132">
        <f t="shared" si="68"/>
        <v>0</v>
      </c>
      <c r="Y129" s="1130">
        <f t="shared" si="51"/>
        <v>0</v>
      </c>
      <c r="Z129" s="1130">
        <f t="shared" si="51"/>
        <v>0</v>
      </c>
      <c r="AA129" s="1130">
        <f t="shared" si="88"/>
        <v>0</v>
      </c>
      <c r="AB129" s="1130">
        <f t="shared" si="88"/>
        <v>0</v>
      </c>
      <c r="AC129" s="1130">
        <f t="shared" si="88"/>
        <v>0</v>
      </c>
      <c r="AD129" s="1130">
        <f t="shared" si="88"/>
        <v>0</v>
      </c>
      <c r="AE129" s="1132">
        <f t="shared" si="69"/>
        <v>0</v>
      </c>
      <c r="AF129" s="1132">
        <f t="shared" si="69"/>
        <v>0</v>
      </c>
      <c r="AG129" s="1130">
        <f t="shared" si="52"/>
        <v>0</v>
      </c>
      <c r="AH129" s="1130">
        <f t="shared" si="52"/>
        <v>0</v>
      </c>
      <c r="AI129" s="1130">
        <f>SUMIFS([2]ДиР!$D:$D,[2]ДиР!$A:$A,MID(AI$8,1,LEN(AI$8)-5),[2]ДиР!$B:$B,[2]Расходы!$A129,[2]ДиР!$E:$E,CONCATENATE("План ",LEFT([2]Расходы!AI$7,4)))</f>
        <v>0</v>
      </c>
      <c r="AJ129" s="1130">
        <f>SUMIFS([2]ДиР!$H:$H,[2]ДиР!$A:$A,MID(AI$8,1,LEN(AI$8)-5),[2]ДиР!$B:$B,[2]Расходы!$A129,[2]ДиР!$E:$E,CONCATENATE("План ",LEFT([2]Расходы!AI$7,4)))</f>
        <v>0</v>
      </c>
      <c r="AK129" s="1130">
        <f>IF(AK$5=[2]Период!$B$2,SUMIFS('[2]Расходы 1'!$G:$G,'[2]Расходы 1'!$A:$A,[2]Расходы!$A129),SUMIFS([2]ДиР!$D:$D,[2]ДиР!$A:$A,MID(AK$8,1,LEN(AK$8)-5),[2]ДиР!$B:$B,[2]Расходы!$A129,[2]ДиР!$E:$E,CONCATENATE("Факт ",LEFT([2]Расходы!AI$7,4))))</f>
        <v>0</v>
      </c>
      <c r="AL129" s="1130">
        <f>IF(AK$5=[2]Период!$B$2,SUMIFS('[2]Расходы 1'!$H:$H,'[2]Расходы 1'!$A:$A,[2]Расходы!$A129),SUMIFS([2]ДиР!$H:$H,[2]ДиР!$A:$A,MID(AK$8,1,LEN(AK$8)-5),[2]ДиР!$B:$B,[2]Расходы!$A129,[2]ДиР!$E:$E,CONCATENATE("Факт ",LEFT([2]Расходы!AI$7,4))))</f>
        <v>0</v>
      </c>
      <c r="AM129" s="1132">
        <f t="shared" si="70"/>
        <v>0</v>
      </c>
      <c r="AN129" s="1132">
        <f t="shared" si="70"/>
        <v>0</v>
      </c>
      <c r="AO129" s="1130">
        <f t="shared" si="53"/>
        <v>0</v>
      </c>
      <c r="AP129" s="1130">
        <f t="shared" si="53"/>
        <v>0</v>
      </c>
      <c r="AQ129" s="1130">
        <f>SUMIFS([2]ДиР!$D:$D,[2]ДиР!$A:$A,MID(AQ$8,1,LEN(AQ$8)-5),[2]ДиР!$B:$B,[2]Расходы!$A129,[2]ДиР!$E:$E,CONCATENATE("План ",LEFT([2]Расходы!AQ$7,4)))</f>
        <v>0</v>
      </c>
      <c r="AR129" s="1130">
        <f>SUMIFS([2]ДиР!$H:$H,[2]ДиР!$A:$A,MID(AQ$8,1,LEN(AQ$8)-5),[2]ДиР!$B:$B,[2]Расходы!$A129,[2]ДиР!$E:$E,CONCATENATE("План ",LEFT([2]Расходы!AQ$7,4)))</f>
        <v>0</v>
      </c>
      <c r="AS129" s="1130">
        <f>IF(AS$5=[2]Период!$B$2,SUMIFS('[2]Расходы 1'!$G:$G,'[2]Расходы 1'!$A:$A,[2]Расходы!$A129),SUMIFS([2]ДиР!$D:$D,[2]ДиР!$A:$A,MID(AS$8,1,LEN(AS$8)-5),[2]ДиР!$B:$B,[2]Расходы!$A129,[2]ДиР!$E:$E,CONCATENATE("Факт ",LEFT([2]Расходы!AQ$7,4))))</f>
        <v>0</v>
      </c>
      <c r="AT129" s="1130">
        <f>IF(AS$5=[2]Период!$B$2,SUMIFS('[2]Расходы 1'!$H:$H,'[2]Расходы 1'!$A:$A,[2]Расходы!$A129),SUMIFS([2]ДиР!$H:$H,[2]ДиР!$A:$A,MID(AS$8,1,LEN(AS$8)-5),[2]ДиР!$B:$B,[2]Расходы!$A129,[2]ДиР!$E:$E,CONCATENATE("Факт ",LEFT([2]Расходы!AQ$7,4))))</f>
        <v>0</v>
      </c>
      <c r="AU129" s="1132">
        <f t="shared" si="84"/>
        <v>0</v>
      </c>
      <c r="AV129" s="1132">
        <f t="shared" si="84"/>
        <v>0</v>
      </c>
      <c r="AW129" s="1130">
        <f t="shared" si="54"/>
        <v>0</v>
      </c>
      <c r="AX129" s="1130">
        <f t="shared" si="54"/>
        <v>0</v>
      </c>
      <c r="AY129" s="1130">
        <f>SUMIFS([2]ДиР!$D:$D,[2]ДиР!$A:$A,MID(AY$8,1,LEN(AY$8)-5),[2]ДиР!$B:$B,[2]Расходы!$A129,[2]ДиР!$E:$E,CONCATENATE("План ",LEFT([2]Расходы!AY$7,4)))</f>
        <v>0</v>
      </c>
      <c r="AZ129" s="1130">
        <f>SUMIFS([2]ДиР!$H:$H,[2]ДиР!$A:$A,MID(AY$8,1,LEN(AY$8)-5),[2]ДиР!$B:$B,[2]Расходы!$A129,[2]ДиР!$E:$E,CONCATENATE("План ",LEFT([2]Расходы!AY$7,4)))</f>
        <v>0</v>
      </c>
      <c r="BA129" s="1130">
        <f>IF(BA$5=[2]Период!$B$2,SUMIFS('[2]Расходы 1'!$G:$G,'[2]Расходы 1'!$A:$A,[2]Расходы!$A129),SUMIFS([2]ДиР!$D:$D,[2]ДиР!$A:$A,MID(BA$8,1,LEN(BA$8)-5),[2]ДиР!$B:$B,[2]Расходы!$A129,[2]ДиР!$E:$E,CONCATENATE("Факт ",LEFT([2]Расходы!AY$7,4))))</f>
        <v>0</v>
      </c>
      <c r="BB129" s="1130">
        <f>IF(BA$5=[2]Период!$B$2,SUMIFS('[2]Расходы 1'!$H:$H,'[2]Расходы 1'!$A:$A,[2]Расходы!$A129),SUMIFS([2]ДиР!$H:$H,[2]ДиР!$A:$A,MID(BA$8,1,LEN(BA$8)-5),[2]ДиР!$B:$B,[2]Расходы!$A129,[2]ДиР!$E:$E,CONCATENATE("Факт ",LEFT([2]Расходы!AY$7,4))))</f>
        <v>0</v>
      </c>
      <c r="BC129" s="1132">
        <f t="shared" si="71"/>
        <v>0</v>
      </c>
      <c r="BD129" s="1132">
        <f t="shared" si="71"/>
        <v>0</v>
      </c>
      <c r="BE129" s="1130">
        <f t="shared" si="55"/>
        <v>0</v>
      </c>
      <c r="BF129" s="1130">
        <f t="shared" si="55"/>
        <v>0</v>
      </c>
      <c r="BG129" s="1130">
        <f t="shared" si="72"/>
        <v>0</v>
      </c>
      <c r="BH129" s="1130">
        <f t="shared" si="72"/>
        <v>0</v>
      </c>
      <c r="BI129" s="1130">
        <f t="shared" si="72"/>
        <v>0</v>
      </c>
      <c r="BJ129" s="1130">
        <f t="shared" si="72"/>
        <v>0</v>
      </c>
      <c r="BK129" s="1131">
        <f t="shared" si="73"/>
        <v>0</v>
      </c>
      <c r="BL129" s="1131">
        <f t="shared" si="73"/>
        <v>0</v>
      </c>
      <c r="BM129" s="1130">
        <f t="shared" si="56"/>
        <v>0</v>
      </c>
      <c r="BN129" s="1130">
        <f t="shared" si="56"/>
        <v>0</v>
      </c>
      <c r="BO129" s="1130">
        <f>SUMIFS([2]ДиР!$D:$D,[2]ДиР!$A:$A,MID(BO$8,1,LEN(BO$8)-5),[2]ДиР!$B:$B,[2]Расходы!$A129,[2]ДиР!$E:$E,CONCATENATE("План ",LEFT([2]Расходы!BO$7,4)))</f>
        <v>0</v>
      </c>
      <c r="BP129" s="1130">
        <f>SUMIFS([2]ДиР!$H:$H,[2]ДиР!$A:$A,MID(BO$8,1,LEN(BO$8)-5),[2]ДиР!$B:$B,[2]Расходы!$A129,[2]ДиР!$E:$E,CONCATENATE("План ",LEFT([2]Расходы!BO$7,4)))</f>
        <v>0</v>
      </c>
      <c r="BQ129" s="1130">
        <f>IF(BQ$5=[2]Период!$B$2,SUMIFS('[2]Расходы 1'!$G:$G,'[2]Расходы 1'!$A:$A,[2]Расходы!$A129),SUMIFS([2]ДиР!$D:$D,[2]ДиР!$A:$A,MID(BQ$8,1,LEN(BQ$8)-5),[2]ДиР!$B:$B,[2]Расходы!$A129,[2]ДиР!$E:$E,CONCATENATE("Факт ",LEFT([2]Расходы!BO$7,4))))</f>
        <v>0</v>
      </c>
      <c r="BR129" s="1130">
        <f>IF(BQ$5=[2]Период!$B$2,SUMIFS('[2]Расходы 1'!$H:$H,'[2]Расходы 1'!$A:$A,[2]Расходы!$A129),SUMIFS([2]ДиР!$H:$H,[2]ДиР!$A:$A,MID(BQ$8,1,LEN(BQ$8)-5),[2]ДиР!$B:$B,[2]Расходы!$A129,[2]ДиР!$E:$E,CONCATENATE("Факт ",LEFT([2]Расходы!BO$7,4))))</f>
        <v>0</v>
      </c>
      <c r="BS129" s="1132">
        <f t="shared" si="74"/>
        <v>0</v>
      </c>
      <c r="BT129" s="1132">
        <f t="shared" si="74"/>
        <v>0</v>
      </c>
      <c r="BU129" s="1130">
        <f t="shared" si="57"/>
        <v>0</v>
      </c>
      <c r="BV129" s="1130">
        <f t="shared" si="57"/>
        <v>0</v>
      </c>
      <c r="BW129" s="1130">
        <f>SUMIFS([2]ДиР!$D:$D,[2]ДиР!$A:$A,MID(BW$8,1,LEN(BW$8)-5),[2]ДиР!$B:$B,[2]Расходы!$A129,[2]ДиР!$E:$E,CONCATENATE("План ",LEFT([2]Расходы!BW$7,4)))</f>
        <v>0</v>
      </c>
      <c r="BX129" s="1130">
        <f>SUMIFS([2]ДиР!$H:$H,[2]ДиР!$A:$A,MID(BW$8,1,LEN(BW$8)-5),[2]ДиР!$B:$B,[2]Расходы!$A129,[2]ДиР!$E:$E,CONCATENATE("План ",LEFT([2]Расходы!BW$7,4)))</f>
        <v>0</v>
      </c>
      <c r="BY129" s="1130">
        <f>IF(BY$5=[2]Период!$B$2,SUMIFS('[2]Расходы 1'!$G:$G,'[2]Расходы 1'!$A:$A,[2]Расходы!$A129),SUMIFS([2]ДиР!$D:$D,[2]ДиР!$A:$A,MID(BY$8,1,LEN(BY$8)-5),[2]ДиР!$B:$B,[2]Расходы!$A129,[2]ДиР!$E:$E,CONCATENATE("Факт ",LEFT([2]Расходы!BW$7,4))))</f>
        <v>0</v>
      </c>
      <c r="BZ129" s="1130">
        <f>IF(BY$5=[2]Период!$B$2,SUMIFS('[2]Расходы 1'!$H:$H,'[2]Расходы 1'!$A:$A,[2]Расходы!$A129),SUMIFS([2]ДиР!$H:$H,[2]ДиР!$A:$A,MID(BY$8,1,LEN(BY$8)-5),[2]ДиР!$B:$B,[2]Расходы!$A129,[2]ДиР!$E:$E,CONCATENATE("Факт ",LEFT([2]Расходы!BW$7,4))))</f>
        <v>0</v>
      </c>
      <c r="CA129" s="1132">
        <f t="shared" si="75"/>
        <v>0</v>
      </c>
      <c r="CB129" s="1132">
        <f t="shared" si="75"/>
        <v>0</v>
      </c>
      <c r="CC129" s="1130">
        <f t="shared" si="58"/>
        <v>0</v>
      </c>
      <c r="CD129" s="1130">
        <f t="shared" si="58"/>
        <v>0</v>
      </c>
      <c r="CE129" s="1130">
        <f>SUMIFS([2]ДиР!$D:$D,[2]ДиР!$A:$A,MID(CE$8,1,LEN(CE$8)-5),[2]ДиР!$B:$B,[2]Расходы!$A129,[2]ДиР!$E:$E,CONCATENATE("План ",LEFT([2]Расходы!CE$7,4)))</f>
        <v>0</v>
      </c>
      <c r="CF129" s="1130">
        <f>SUMIFS([2]ДиР!$H:$H,[2]ДиР!$A:$A,MID(CE$8,1,LEN(CE$8)-5),[2]ДиР!$B:$B,[2]Расходы!$A129,[2]ДиР!$E:$E,CONCATENATE("План ",LEFT([2]Расходы!CE$7,4)))</f>
        <v>0</v>
      </c>
      <c r="CG129" s="1130">
        <f>IF(CG$5=[2]Период!$B$2,SUMIFS('[2]Расходы 1'!$G:$G,'[2]Расходы 1'!$A:$A,[2]Расходы!$A129),SUMIFS([2]ДиР!$D:$D,[2]ДиР!$A:$A,MID(CG$8,1,LEN(CG$8)-5),[2]ДиР!$B:$B,[2]Расходы!$A129,[2]ДиР!$E:$E,CONCATENATE("Факт ",LEFT([2]Расходы!CE$7,4))))</f>
        <v>0</v>
      </c>
      <c r="CH129" s="1130">
        <f>IF(CG$5=[2]Период!$B$2,SUMIFS('[2]Расходы 1'!$H:$H,'[2]Расходы 1'!$A:$A,[2]Расходы!$A129),SUMIFS([2]ДиР!$H:$H,[2]ДиР!$A:$A,MID(CG$8,1,LEN(CG$8)-5),[2]ДиР!$B:$B,[2]Расходы!$A129,[2]ДиР!$E:$E,CONCATENATE("Факт ",LEFT([2]Расходы!CE$7,4))))</f>
        <v>0</v>
      </c>
      <c r="CI129" s="1132">
        <f t="shared" si="76"/>
        <v>0</v>
      </c>
      <c r="CJ129" s="1132">
        <f t="shared" si="76"/>
        <v>0</v>
      </c>
      <c r="CK129" s="1130">
        <f t="shared" si="59"/>
        <v>0</v>
      </c>
      <c r="CL129" s="1130">
        <f t="shared" si="59"/>
        <v>0</v>
      </c>
      <c r="CM129" s="1130">
        <f t="shared" si="77"/>
        <v>0</v>
      </c>
      <c r="CN129" s="1130">
        <f t="shared" si="77"/>
        <v>0</v>
      </c>
      <c r="CO129" s="1130">
        <f t="shared" si="77"/>
        <v>0</v>
      </c>
      <c r="CP129" s="1130">
        <f t="shared" si="77"/>
        <v>0</v>
      </c>
      <c r="CQ129" s="1131">
        <f t="shared" si="78"/>
        <v>0</v>
      </c>
      <c r="CR129" s="1131">
        <f t="shared" si="78"/>
        <v>0</v>
      </c>
      <c r="CS129" s="1130">
        <f t="shared" si="60"/>
        <v>0</v>
      </c>
      <c r="CT129" s="1130">
        <f t="shared" si="60"/>
        <v>0</v>
      </c>
      <c r="CU129" s="1130">
        <f>SUMIFS([2]ДиР!$D:$D,[2]ДиР!$A:$A,MID(CU$8,1,LEN(CU$8)-5),[2]ДиР!$B:$B,[2]Расходы!$A129,[2]ДиР!$E:$E,CONCATENATE("План ",LEFT([2]Расходы!CU$7,4)))</f>
        <v>0</v>
      </c>
      <c r="CV129" s="1130">
        <f>SUMIFS([2]ДиР!$H:$H,[2]ДиР!$A:$A,MID(CU$8,1,LEN(CU$8)-5),[2]ДиР!$B:$B,[2]Расходы!$A129,[2]ДиР!$E:$E,CONCATENATE("План ",LEFT([2]Расходы!CU$7,4)))</f>
        <v>0</v>
      </c>
      <c r="CW129" s="1130">
        <f>IF(CW$5=[2]Период!$B$2,SUMIFS('[2]Расходы 1'!$G:$G,'[2]Расходы 1'!$A:$A,[2]Расходы!$A129),SUMIFS([2]ДиР!$D:$D,[2]ДиР!$A:$A,MID(CW$8,1,LEN(CW$8)-5),[2]ДиР!$B:$B,[2]Расходы!$A129,[2]ДиР!$E:$E,CONCATENATE("Факт ",LEFT([2]Расходы!CU$7,4))))</f>
        <v>0</v>
      </c>
      <c r="CX129" s="1130">
        <f>IF(CW$5=[2]Период!$B$2,SUMIFS('[2]Расходы 1'!$H:$H,'[2]Расходы 1'!$A:$A,[2]Расходы!$A129),SUMIFS([2]ДиР!$H:$H,[2]ДиР!$A:$A,MID(CW$8,1,LEN(CW$8)-5),[2]ДиР!$B:$B,[2]Расходы!$A129,[2]ДиР!$E:$E,CONCATENATE("Факт ",LEFT([2]Расходы!CU$7,4))))</f>
        <v>0</v>
      </c>
      <c r="CY129" s="1132">
        <f t="shared" si="79"/>
        <v>0</v>
      </c>
      <c r="CZ129" s="1132">
        <f t="shared" si="79"/>
        <v>0</v>
      </c>
      <c r="DA129" s="1130">
        <f t="shared" si="61"/>
        <v>0</v>
      </c>
      <c r="DB129" s="1130">
        <f t="shared" si="61"/>
        <v>0</v>
      </c>
      <c r="DC129" s="1130">
        <f>SUMIFS([2]ДиР!$D:$D,[2]ДиР!$A:$A,MID(DC$8,1,LEN(DC$8)-5),[2]ДиР!$B:$B,[2]Расходы!$A129,[2]ДиР!$E:$E,CONCATENATE("План ",LEFT([2]Расходы!DC$7,4)))</f>
        <v>0</v>
      </c>
      <c r="DD129" s="1130">
        <f>SUMIFS([2]ДиР!$H:$H,[2]ДиР!$A:$A,MID(DC$8,1,LEN(DC$8)-5),[2]ДиР!$B:$B,[2]Расходы!$A129,[2]ДиР!$E:$E,CONCATENATE("План ",LEFT([2]Расходы!DC$7,4)))</f>
        <v>0</v>
      </c>
      <c r="DE129" s="1130">
        <f>IF(DE$5=[2]Период!$B$2,SUMIFS('[2]Расходы 1'!$G:$G,'[2]Расходы 1'!$A:$A,[2]Расходы!$A129),SUMIFS([2]ДиР!$D:$D,[2]ДиР!$A:$A,MID(DE$8,1,LEN(DE$8)-5),[2]ДиР!$B:$B,[2]Расходы!$A129,[2]ДиР!$E:$E,CONCATENATE("Факт ",LEFT([2]Расходы!DC$7,4))))</f>
        <v>0</v>
      </c>
      <c r="DF129" s="1130">
        <f>IF(DE$5=[2]Период!$B$2,SUMIFS('[2]Расходы 1'!$H:$H,'[2]Расходы 1'!$A:$A,[2]Расходы!$A129),SUMIFS([2]ДиР!$H:$H,[2]ДиР!$A:$A,MID(DE$8,1,LEN(DE$8)-5),[2]ДиР!$B:$B,[2]Расходы!$A129,[2]ДиР!$E:$E,CONCATENATE("Факт ",LEFT([2]Расходы!DC$7,4))))</f>
        <v>0</v>
      </c>
      <c r="DG129" s="1132">
        <f t="shared" si="80"/>
        <v>0</v>
      </c>
      <c r="DH129" s="1132">
        <f t="shared" si="80"/>
        <v>0</v>
      </c>
      <c r="DI129" s="1130">
        <f t="shared" si="62"/>
        <v>0</v>
      </c>
      <c r="DJ129" s="1130">
        <f t="shared" si="62"/>
        <v>0</v>
      </c>
      <c r="DK129" s="1130">
        <f>SUMIFS([2]ДиР!$D:$D,[2]ДиР!$A:$A,MID(DK$8,1,LEN(DK$8)-5),[2]ДиР!$B:$B,[2]Расходы!$A129,[2]ДиР!$E:$E,CONCATENATE("План ",LEFT([2]Расходы!DK$7,4)))</f>
        <v>0</v>
      </c>
      <c r="DL129" s="1130">
        <f>SUMIFS([2]ДиР!$H:$H,[2]ДиР!$A:$A,MID(DK$8,1,LEN(DK$8)-5),[2]ДиР!$B:$B,[2]Расходы!$A129,[2]ДиР!$E:$E,CONCATENATE("План ",LEFT([2]Расходы!DK$7,4)))</f>
        <v>0</v>
      </c>
      <c r="DM129" s="1130">
        <f>IF(DM$5=[2]Период!$B$2,SUMIFS('[2]Расходы 1'!$G:$G,'[2]Расходы 1'!$A:$A,[2]Расходы!$A129),SUMIFS([2]ДиР!$D:$D,[2]ДиР!$A:$A,MID(DM$8,1,LEN(DM$8)-5),[2]ДиР!$B:$B,[2]Расходы!$A129,[2]ДиР!$E:$E,CONCATENATE("Факт ",LEFT([2]Расходы!DK$7,4))))</f>
        <v>0</v>
      </c>
      <c r="DN129" s="1130">
        <f>IF(DM$5=[2]Период!$B$2,SUMIFS('[2]Расходы 1'!$H:$H,'[2]Расходы 1'!$A:$A,[2]Расходы!$A129),SUMIFS([2]ДиР!$H:$H,[2]ДиР!$A:$A,MID(DM$8,1,LEN(DM$8)-5),[2]ДиР!$B:$B,[2]Расходы!$A129,[2]ДиР!$E:$E,CONCATENATE("Факт ",LEFT([2]Расходы!DK$7,4))))</f>
        <v>0</v>
      </c>
      <c r="DO129" s="1132">
        <f t="shared" si="81"/>
        <v>0</v>
      </c>
      <c r="DP129" s="1132">
        <f t="shared" si="81"/>
        <v>0</v>
      </c>
      <c r="DQ129" s="1130">
        <f t="shared" si="63"/>
        <v>0</v>
      </c>
      <c r="DR129" s="1130">
        <f t="shared" si="63"/>
        <v>0</v>
      </c>
      <c r="DS129" s="1130">
        <f t="shared" si="85"/>
        <v>0</v>
      </c>
      <c r="DT129" s="1130">
        <f t="shared" si="85"/>
        <v>0</v>
      </c>
      <c r="DU129" s="1130">
        <f t="shared" si="85"/>
        <v>0</v>
      </c>
      <c r="DV129" s="1130">
        <f t="shared" si="85"/>
        <v>0</v>
      </c>
      <c r="DW129" s="1131">
        <f t="shared" si="82"/>
        <v>0</v>
      </c>
      <c r="DX129" s="1131">
        <f t="shared" si="82"/>
        <v>0</v>
      </c>
      <c r="DY129" s="1130">
        <f t="shared" si="64"/>
        <v>0</v>
      </c>
      <c r="DZ129" s="1130">
        <f t="shared" si="64"/>
        <v>0</v>
      </c>
      <c r="EA129" s="1130">
        <f t="shared" si="65"/>
        <v>0</v>
      </c>
      <c r="EB129" s="1130">
        <f t="shared" si="65"/>
        <v>0</v>
      </c>
      <c r="EC129" s="1130">
        <f t="shared" si="65"/>
        <v>0</v>
      </c>
      <c r="ED129" s="1130">
        <f t="shared" si="65"/>
        <v>0</v>
      </c>
      <c r="EE129" s="1131">
        <f t="shared" si="83"/>
        <v>0</v>
      </c>
      <c r="EF129" s="1131">
        <f t="shared" si="83"/>
        <v>0</v>
      </c>
      <c r="EG129" s="1130">
        <f t="shared" si="66"/>
        <v>0</v>
      </c>
      <c r="EH129" s="1130">
        <f t="shared" si="66"/>
        <v>0</v>
      </c>
    </row>
    <row r="130" spans="1:138" ht="12.75" x14ac:dyDescent="0.2">
      <c r="A130" s="1109">
        <v>2.7</v>
      </c>
      <c r="B130" s="1110" t="s">
        <v>439</v>
      </c>
      <c r="C130" s="1127">
        <f>SUM(C131:C132)</f>
        <v>0</v>
      </c>
      <c r="D130" s="1127">
        <f>SUM(D131:D132)</f>
        <v>0</v>
      </c>
      <c r="E130" s="1127">
        <f>SUM(E131:E132)</f>
        <v>0</v>
      </c>
      <c r="F130" s="1127">
        <f>SUM(F131:F132)</f>
        <v>0</v>
      </c>
      <c r="G130" s="1128">
        <f t="shared" si="86"/>
        <v>0</v>
      </c>
      <c r="H130" s="1128">
        <f t="shared" si="86"/>
        <v>0</v>
      </c>
      <c r="I130" s="1127">
        <f t="shared" si="87"/>
        <v>0</v>
      </c>
      <c r="J130" s="1127">
        <f t="shared" si="87"/>
        <v>0</v>
      </c>
      <c r="K130" s="1127">
        <f>SUM(K131:K132)</f>
        <v>0</v>
      </c>
      <c r="L130" s="1127">
        <f>SUM(L131:L132)</f>
        <v>0</v>
      </c>
      <c r="M130" s="1127">
        <f>SUM(M131:M132)</f>
        <v>0</v>
      </c>
      <c r="N130" s="1127">
        <f>SUM(N131:N132)</f>
        <v>0</v>
      </c>
      <c r="O130" s="1128">
        <f t="shared" si="67"/>
        <v>0</v>
      </c>
      <c r="P130" s="1128">
        <f t="shared" si="67"/>
        <v>0</v>
      </c>
      <c r="Q130" s="1127">
        <f t="shared" si="50"/>
        <v>0</v>
      </c>
      <c r="R130" s="1127">
        <f t="shared" si="50"/>
        <v>0</v>
      </c>
      <c r="S130" s="1127">
        <f>SUM(S131:S132)</f>
        <v>0</v>
      </c>
      <c r="T130" s="1127">
        <f>SUM(T131:T132)</f>
        <v>0</v>
      </c>
      <c r="U130" s="1127">
        <f>SUM(U131:U132)</f>
        <v>0</v>
      </c>
      <c r="V130" s="1127">
        <f>SUM(V131:V132)</f>
        <v>0</v>
      </c>
      <c r="W130" s="1129">
        <f t="shared" si="68"/>
        <v>0</v>
      </c>
      <c r="X130" s="1129">
        <f t="shared" si="68"/>
        <v>0</v>
      </c>
      <c r="Y130" s="1127">
        <f t="shared" si="51"/>
        <v>0</v>
      </c>
      <c r="Z130" s="1127">
        <f t="shared" si="51"/>
        <v>0</v>
      </c>
      <c r="AA130" s="1127">
        <f t="shared" si="88"/>
        <v>0</v>
      </c>
      <c r="AB130" s="1127">
        <f t="shared" si="88"/>
        <v>0</v>
      </c>
      <c r="AC130" s="1127">
        <f t="shared" si="88"/>
        <v>0</v>
      </c>
      <c r="AD130" s="1127">
        <f t="shared" si="88"/>
        <v>0</v>
      </c>
      <c r="AE130" s="1129">
        <f t="shared" si="69"/>
        <v>0</v>
      </c>
      <c r="AF130" s="1129">
        <f t="shared" si="69"/>
        <v>0</v>
      </c>
      <c r="AG130" s="1127">
        <f t="shared" si="52"/>
        <v>0</v>
      </c>
      <c r="AH130" s="1127">
        <f t="shared" si="52"/>
        <v>0</v>
      </c>
      <c r="AI130" s="1127">
        <f>SUM(AI131:AI132)</f>
        <v>1260</v>
      </c>
      <c r="AJ130" s="1127">
        <f>SUM(AJ131:AJ132)</f>
        <v>18.296667392724899</v>
      </c>
      <c r="AK130" s="1127">
        <f>SUM(AK131:AK132)</f>
        <v>0</v>
      </c>
      <c r="AL130" s="1127">
        <f>SUM(AL131:AL132)</f>
        <v>0</v>
      </c>
      <c r="AM130" s="1129">
        <f t="shared" si="70"/>
        <v>0</v>
      </c>
      <c r="AN130" s="1129">
        <f t="shared" si="70"/>
        <v>0</v>
      </c>
      <c r="AO130" s="1127">
        <f t="shared" si="53"/>
        <v>-1260</v>
      </c>
      <c r="AP130" s="1127">
        <f t="shared" si="53"/>
        <v>-18.296667392724899</v>
      </c>
      <c r="AQ130" s="1127">
        <f>SUM(AQ131:AQ132)</f>
        <v>1440</v>
      </c>
      <c r="AR130" s="1127">
        <f>SUM(AR131:AR132)</f>
        <v>20.828813191581688</v>
      </c>
      <c r="AS130" s="1127">
        <f>SUM(AS131:AS132)</f>
        <v>0</v>
      </c>
      <c r="AT130" s="1127">
        <f>SUM(AT131:AT132)</f>
        <v>0</v>
      </c>
      <c r="AU130" s="1129">
        <f t="shared" si="84"/>
        <v>0</v>
      </c>
      <c r="AV130" s="1129">
        <f t="shared" si="84"/>
        <v>0</v>
      </c>
      <c r="AW130" s="1127">
        <f t="shared" si="54"/>
        <v>-1440</v>
      </c>
      <c r="AX130" s="1127">
        <f t="shared" si="54"/>
        <v>-20.828813191581688</v>
      </c>
      <c r="AY130" s="1127">
        <f>SUM(AY131:AY132)</f>
        <v>1260</v>
      </c>
      <c r="AZ130" s="1127">
        <f>SUM(AZ131:AZ132)</f>
        <v>18.154311649016641</v>
      </c>
      <c r="BA130" s="1127">
        <f>SUM(BA131:BA132)</f>
        <v>0</v>
      </c>
      <c r="BB130" s="1127">
        <f>SUM(BB131:BB132)</f>
        <v>0</v>
      </c>
      <c r="BC130" s="1129">
        <f t="shared" si="71"/>
        <v>0</v>
      </c>
      <c r="BD130" s="1129">
        <f t="shared" si="71"/>
        <v>0</v>
      </c>
      <c r="BE130" s="1127">
        <f t="shared" si="55"/>
        <v>-1260</v>
      </c>
      <c r="BF130" s="1127">
        <f t="shared" si="55"/>
        <v>-18.154311649016641</v>
      </c>
      <c r="BG130" s="1127">
        <f t="shared" si="72"/>
        <v>3960</v>
      </c>
      <c r="BH130" s="1127">
        <f t="shared" si="72"/>
        <v>57.279792233323228</v>
      </c>
      <c r="BI130" s="1127">
        <f t="shared" si="72"/>
        <v>0</v>
      </c>
      <c r="BJ130" s="1127">
        <f t="shared" si="72"/>
        <v>0</v>
      </c>
      <c r="BK130" s="1128">
        <f t="shared" si="73"/>
        <v>0</v>
      </c>
      <c r="BL130" s="1128">
        <f t="shared" si="73"/>
        <v>0</v>
      </c>
      <c r="BM130" s="1127">
        <f t="shared" si="56"/>
        <v>-3960</v>
      </c>
      <c r="BN130" s="1127">
        <f t="shared" si="56"/>
        <v>-57.279792233323228</v>
      </c>
      <c r="BO130" s="1127">
        <f>SUM(BO131:BO132)</f>
        <v>1530</v>
      </c>
      <c r="BP130" s="1127">
        <f>SUM(BP131:BP132)</f>
        <v>21.958055807905762</v>
      </c>
      <c r="BQ130" s="1127">
        <f>SUM(BQ131:BQ132)</f>
        <v>0</v>
      </c>
      <c r="BR130" s="1127">
        <f>SUM(BR131:BR132)</f>
        <v>0</v>
      </c>
      <c r="BS130" s="1129">
        <f t="shared" si="74"/>
        <v>0</v>
      </c>
      <c r="BT130" s="1129">
        <f t="shared" si="74"/>
        <v>0</v>
      </c>
      <c r="BU130" s="1127">
        <f t="shared" si="57"/>
        <v>-1530</v>
      </c>
      <c r="BV130" s="1127">
        <f t="shared" si="57"/>
        <v>-21.958055807905762</v>
      </c>
      <c r="BW130" s="1127">
        <f>SUM(BW131:BW132)</f>
        <v>900</v>
      </c>
      <c r="BX130" s="1127">
        <f>SUM(BX131:BX132)</f>
        <v>12.865413480094347</v>
      </c>
      <c r="BY130" s="1127">
        <f>SUM(BY131:BY132)</f>
        <v>0</v>
      </c>
      <c r="BZ130" s="1127">
        <f>SUM(BZ131:BZ132)</f>
        <v>0</v>
      </c>
      <c r="CA130" s="1129">
        <f t="shared" si="75"/>
        <v>0</v>
      </c>
      <c r="CB130" s="1129">
        <f t="shared" si="75"/>
        <v>0</v>
      </c>
      <c r="CC130" s="1127">
        <f t="shared" si="58"/>
        <v>-900</v>
      </c>
      <c r="CD130" s="1127">
        <f t="shared" si="58"/>
        <v>-12.865413480094347</v>
      </c>
      <c r="CE130" s="1127">
        <f>SUM(CE131:CE132)</f>
        <v>1260</v>
      </c>
      <c r="CF130" s="1127">
        <f>SUM(CF131:CF132)</f>
        <v>17.940616559189085</v>
      </c>
      <c r="CG130" s="1127">
        <f>SUM(CG131:CG132)</f>
        <v>0</v>
      </c>
      <c r="CH130" s="1127">
        <f>SUM(CH131:CH132)</f>
        <v>0</v>
      </c>
      <c r="CI130" s="1129">
        <f t="shared" si="76"/>
        <v>0</v>
      </c>
      <c r="CJ130" s="1129">
        <f t="shared" si="76"/>
        <v>0</v>
      </c>
      <c r="CK130" s="1127">
        <f t="shared" si="59"/>
        <v>-1260</v>
      </c>
      <c r="CL130" s="1127">
        <f t="shared" si="59"/>
        <v>-17.940616559189085</v>
      </c>
      <c r="CM130" s="1127">
        <f t="shared" si="77"/>
        <v>3690</v>
      </c>
      <c r="CN130" s="1127">
        <f t="shared" si="77"/>
        <v>52.764085847189193</v>
      </c>
      <c r="CO130" s="1127">
        <f t="shared" si="77"/>
        <v>0</v>
      </c>
      <c r="CP130" s="1127">
        <f t="shared" si="77"/>
        <v>0</v>
      </c>
      <c r="CQ130" s="1128">
        <f t="shared" si="78"/>
        <v>0</v>
      </c>
      <c r="CR130" s="1128">
        <f t="shared" si="78"/>
        <v>0</v>
      </c>
      <c r="CS130" s="1127">
        <f t="shared" si="60"/>
        <v>-3690</v>
      </c>
      <c r="CT130" s="1127">
        <f t="shared" si="60"/>
        <v>-52.764085847189193</v>
      </c>
      <c r="CU130" s="1127">
        <f>SUM(CU131:CU132)</f>
        <v>1170</v>
      </c>
      <c r="CV130" s="1127">
        <f>SUM(CV131:CV132)</f>
        <v>16.594567761151694</v>
      </c>
      <c r="CW130" s="1127">
        <f>SUM(CW131:CW132)</f>
        <v>0</v>
      </c>
      <c r="CX130" s="1127">
        <f>SUM(CX131:CX132)</f>
        <v>0</v>
      </c>
      <c r="CY130" s="1129">
        <f t="shared" si="79"/>
        <v>0</v>
      </c>
      <c r="CZ130" s="1129">
        <f t="shared" si="79"/>
        <v>0</v>
      </c>
      <c r="DA130" s="1127">
        <f t="shared" si="61"/>
        <v>-1170</v>
      </c>
      <c r="DB130" s="1127">
        <f t="shared" si="61"/>
        <v>-16.594567761151694</v>
      </c>
      <c r="DC130" s="1127">
        <f>SUM(DC131:DC132)</f>
        <v>1350</v>
      </c>
      <c r="DD130" s="1127">
        <f>SUM(DD131:DD132)</f>
        <v>19.074531967502647</v>
      </c>
      <c r="DE130" s="1127">
        <f>SUM(DE131:DE132)</f>
        <v>0</v>
      </c>
      <c r="DF130" s="1127">
        <f>SUM(DF131:DF132)</f>
        <v>0</v>
      </c>
      <c r="DG130" s="1129">
        <f t="shared" si="80"/>
        <v>0</v>
      </c>
      <c r="DH130" s="1129">
        <f t="shared" si="80"/>
        <v>0</v>
      </c>
      <c r="DI130" s="1127">
        <f t="shared" si="62"/>
        <v>-1350</v>
      </c>
      <c r="DJ130" s="1127">
        <f t="shared" si="62"/>
        <v>-19.074531967502647</v>
      </c>
      <c r="DK130" s="1127">
        <f>SUM(DK131:DK132)</f>
        <v>2970</v>
      </c>
      <c r="DL130" s="1127">
        <f>SUM(DL131:DL132)</f>
        <v>41.804490111900904</v>
      </c>
      <c r="DM130" s="1127">
        <f>SUM(DM131:DM132)</f>
        <v>0</v>
      </c>
      <c r="DN130" s="1127">
        <f>SUM(DN131:DN132)</f>
        <v>0</v>
      </c>
      <c r="DO130" s="1129">
        <f t="shared" si="81"/>
        <v>0</v>
      </c>
      <c r="DP130" s="1129">
        <f t="shared" si="81"/>
        <v>0</v>
      </c>
      <c r="DQ130" s="1127">
        <f t="shared" si="63"/>
        <v>-2970</v>
      </c>
      <c r="DR130" s="1127">
        <f t="shared" si="63"/>
        <v>-41.804490111900904</v>
      </c>
      <c r="DS130" s="1127">
        <f t="shared" si="85"/>
        <v>5490</v>
      </c>
      <c r="DT130" s="1127">
        <f t="shared" si="85"/>
        <v>77.473589840555249</v>
      </c>
      <c r="DU130" s="1127">
        <f t="shared" si="85"/>
        <v>0</v>
      </c>
      <c r="DV130" s="1127">
        <f t="shared" si="85"/>
        <v>0</v>
      </c>
      <c r="DW130" s="1128">
        <f t="shared" si="82"/>
        <v>0</v>
      </c>
      <c r="DX130" s="1128">
        <f t="shared" si="82"/>
        <v>0</v>
      </c>
      <c r="DY130" s="1127">
        <f t="shared" si="64"/>
        <v>-5490</v>
      </c>
      <c r="DZ130" s="1127">
        <f t="shared" si="64"/>
        <v>-77.473589840555249</v>
      </c>
      <c r="EA130" s="1127">
        <f t="shared" si="65"/>
        <v>13140</v>
      </c>
      <c r="EB130" s="1127">
        <f t="shared" si="65"/>
        <v>187.51746792106769</v>
      </c>
      <c r="EC130" s="1127">
        <f t="shared" si="65"/>
        <v>0</v>
      </c>
      <c r="ED130" s="1127">
        <f t="shared" si="65"/>
        <v>0</v>
      </c>
      <c r="EE130" s="1128">
        <f t="shared" si="83"/>
        <v>0</v>
      </c>
      <c r="EF130" s="1128">
        <f t="shared" si="83"/>
        <v>0</v>
      </c>
      <c r="EG130" s="1127">
        <f t="shared" si="66"/>
        <v>-13140</v>
      </c>
      <c r="EH130" s="1127">
        <f t="shared" si="66"/>
        <v>-187.51746792106769</v>
      </c>
    </row>
    <row r="131" spans="1:138" ht="12.75" outlineLevel="1" x14ac:dyDescent="0.2">
      <c r="A131" s="1104">
        <v>3505040000</v>
      </c>
      <c r="B131" s="1108" t="s">
        <v>440</v>
      </c>
      <c r="C131" s="1130"/>
      <c r="D131" s="1130"/>
      <c r="E131" s="1130"/>
      <c r="F131" s="1130"/>
      <c r="G131" s="1131">
        <f t="shared" si="86"/>
        <v>0</v>
      </c>
      <c r="H131" s="1131">
        <f t="shared" si="86"/>
        <v>0</v>
      </c>
      <c r="I131" s="1130">
        <f t="shared" si="87"/>
        <v>0</v>
      </c>
      <c r="J131" s="1130">
        <f t="shared" si="87"/>
        <v>0</v>
      </c>
      <c r="K131" s="1130"/>
      <c r="L131" s="1130"/>
      <c r="M131" s="1130"/>
      <c r="N131" s="1130"/>
      <c r="O131" s="1131">
        <f t="shared" si="67"/>
        <v>0</v>
      </c>
      <c r="P131" s="1131">
        <f t="shared" si="67"/>
        <v>0</v>
      </c>
      <c r="Q131" s="1130">
        <f t="shared" si="50"/>
        <v>0</v>
      </c>
      <c r="R131" s="1130">
        <f t="shared" si="50"/>
        <v>0</v>
      </c>
      <c r="S131" s="1130"/>
      <c r="T131" s="1130"/>
      <c r="U131" s="1130"/>
      <c r="V131" s="1130"/>
      <c r="W131" s="1132">
        <f t="shared" si="68"/>
        <v>0</v>
      </c>
      <c r="X131" s="1132">
        <f t="shared" si="68"/>
        <v>0</v>
      </c>
      <c r="Y131" s="1130">
        <f t="shared" si="51"/>
        <v>0</v>
      </c>
      <c r="Z131" s="1130">
        <f t="shared" si="51"/>
        <v>0</v>
      </c>
      <c r="AA131" s="1130">
        <f t="shared" si="88"/>
        <v>0</v>
      </c>
      <c r="AB131" s="1130">
        <f t="shared" si="88"/>
        <v>0</v>
      </c>
      <c r="AC131" s="1130">
        <f t="shared" si="88"/>
        <v>0</v>
      </c>
      <c r="AD131" s="1130">
        <f t="shared" si="88"/>
        <v>0</v>
      </c>
      <c r="AE131" s="1132">
        <f t="shared" si="69"/>
        <v>0</v>
      </c>
      <c r="AF131" s="1132">
        <f t="shared" si="69"/>
        <v>0</v>
      </c>
      <c r="AG131" s="1130">
        <f t="shared" si="52"/>
        <v>0</v>
      </c>
      <c r="AH131" s="1130">
        <f t="shared" si="52"/>
        <v>0</v>
      </c>
      <c r="AI131" s="1130">
        <f>SUMIFS([2]ДиР!$D:$D,[2]ДиР!$A:$A,MID(AI$8,1,LEN(AI$8)-5),[2]ДиР!$B:$B,[2]Расходы!$A131,[2]ДиР!$E:$E,CONCATENATE("План ",LEFT([2]Расходы!AI$7,4)))</f>
        <v>0</v>
      </c>
      <c r="AJ131" s="1130">
        <f>SUMIFS([2]ДиР!$H:$H,[2]ДиР!$A:$A,MID(AI$8,1,LEN(AI$8)-5),[2]ДиР!$B:$B,[2]Расходы!$A131,[2]ДиР!$E:$E,CONCATENATE("План ",LEFT([2]Расходы!AI$7,4)))</f>
        <v>0</v>
      </c>
      <c r="AK131" s="1130">
        <f>IF(AK$5=[2]Период!$B$2,SUMIFS('[2]Расходы 1'!$G:$G,'[2]Расходы 1'!$A:$A,[2]Расходы!$A131),SUMIFS([2]ДиР!$D:$D,[2]ДиР!$A:$A,MID(AK$8,1,LEN(AK$8)-5),[2]ДиР!$B:$B,[2]Расходы!$A131,[2]ДиР!$E:$E,CONCATENATE("Факт ",LEFT([2]Расходы!AI$7,4))))</f>
        <v>0</v>
      </c>
      <c r="AL131" s="1130">
        <f>IF(AK$5=[2]Период!$B$2,SUMIFS('[2]Расходы 1'!$H:$H,'[2]Расходы 1'!$A:$A,[2]Расходы!$A131),SUMIFS([2]ДиР!$H:$H,[2]ДиР!$A:$A,MID(AK$8,1,LEN(AK$8)-5),[2]ДиР!$B:$B,[2]Расходы!$A131,[2]ДиР!$E:$E,CONCATENATE("Факт ",LEFT([2]Расходы!AI$7,4))))</f>
        <v>0</v>
      </c>
      <c r="AM131" s="1132">
        <f t="shared" si="70"/>
        <v>0</v>
      </c>
      <c r="AN131" s="1132">
        <f t="shared" si="70"/>
        <v>0</v>
      </c>
      <c r="AO131" s="1130">
        <f t="shared" si="53"/>
        <v>0</v>
      </c>
      <c r="AP131" s="1130">
        <f t="shared" si="53"/>
        <v>0</v>
      </c>
      <c r="AQ131" s="1130">
        <f>SUMIFS([2]ДиР!$D:$D,[2]ДиР!$A:$A,MID(AQ$8,1,LEN(AQ$8)-5),[2]ДиР!$B:$B,[2]Расходы!$A131,[2]ДиР!$E:$E,CONCATENATE("План ",LEFT([2]Расходы!AQ$7,4)))</f>
        <v>0</v>
      </c>
      <c r="AR131" s="1130">
        <f>SUMIFS([2]ДиР!$H:$H,[2]ДиР!$A:$A,MID(AQ$8,1,LEN(AQ$8)-5),[2]ДиР!$B:$B,[2]Расходы!$A131,[2]ДиР!$E:$E,CONCATENATE("План ",LEFT([2]Расходы!AQ$7,4)))</f>
        <v>0</v>
      </c>
      <c r="AS131" s="1130">
        <f>IF(AS$5=[2]Период!$B$2,SUMIFS('[2]Расходы 1'!$G:$G,'[2]Расходы 1'!$A:$A,[2]Расходы!$A131),SUMIFS([2]ДиР!$D:$D,[2]ДиР!$A:$A,MID(AS$8,1,LEN(AS$8)-5),[2]ДиР!$B:$B,[2]Расходы!$A131,[2]ДиР!$E:$E,CONCATENATE("Факт ",LEFT([2]Расходы!AQ$7,4))))</f>
        <v>0</v>
      </c>
      <c r="AT131" s="1130">
        <f>IF(AS$5=[2]Период!$B$2,SUMIFS('[2]Расходы 1'!$H:$H,'[2]Расходы 1'!$A:$A,[2]Расходы!$A131),SUMIFS([2]ДиР!$H:$H,[2]ДиР!$A:$A,MID(AS$8,1,LEN(AS$8)-5),[2]ДиР!$B:$B,[2]Расходы!$A131,[2]ДиР!$E:$E,CONCATENATE("Факт ",LEFT([2]Расходы!AQ$7,4))))</f>
        <v>0</v>
      </c>
      <c r="AU131" s="1132">
        <f t="shared" si="84"/>
        <v>0</v>
      </c>
      <c r="AV131" s="1132">
        <f t="shared" si="84"/>
        <v>0</v>
      </c>
      <c r="AW131" s="1130">
        <f t="shared" si="54"/>
        <v>0</v>
      </c>
      <c r="AX131" s="1130">
        <f t="shared" si="54"/>
        <v>0</v>
      </c>
      <c r="AY131" s="1130">
        <f>SUMIFS([2]ДиР!$D:$D,[2]ДиР!$A:$A,MID(AY$8,1,LEN(AY$8)-5),[2]ДиР!$B:$B,[2]Расходы!$A131,[2]ДиР!$E:$E,CONCATENATE("План ",LEFT([2]Расходы!AY$7,4)))</f>
        <v>0</v>
      </c>
      <c r="AZ131" s="1130">
        <f>SUMIFS([2]ДиР!$H:$H,[2]ДиР!$A:$A,MID(AY$8,1,LEN(AY$8)-5),[2]ДиР!$B:$B,[2]Расходы!$A131,[2]ДиР!$E:$E,CONCATENATE("План ",LEFT([2]Расходы!AY$7,4)))</f>
        <v>0</v>
      </c>
      <c r="BA131" s="1130">
        <f>IF(BA$5=[2]Период!$B$2,SUMIFS('[2]Расходы 1'!$G:$G,'[2]Расходы 1'!$A:$A,[2]Расходы!$A131),SUMIFS([2]ДиР!$D:$D,[2]ДиР!$A:$A,MID(BA$8,1,LEN(BA$8)-5),[2]ДиР!$B:$B,[2]Расходы!$A131,[2]ДиР!$E:$E,CONCATENATE("Факт ",LEFT([2]Расходы!AY$7,4))))</f>
        <v>0</v>
      </c>
      <c r="BB131" s="1130">
        <f>IF(BA$5=[2]Период!$B$2,SUMIFS('[2]Расходы 1'!$H:$H,'[2]Расходы 1'!$A:$A,[2]Расходы!$A131),SUMIFS([2]ДиР!$H:$H,[2]ДиР!$A:$A,MID(BA$8,1,LEN(BA$8)-5),[2]ДиР!$B:$B,[2]Расходы!$A131,[2]ДиР!$E:$E,CONCATENATE("Факт ",LEFT([2]Расходы!AY$7,4))))</f>
        <v>0</v>
      </c>
      <c r="BC131" s="1132">
        <f t="shared" si="71"/>
        <v>0</v>
      </c>
      <c r="BD131" s="1132">
        <f t="shared" si="71"/>
        <v>0</v>
      </c>
      <c r="BE131" s="1130">
        <f t="shared" si="55"/>
        <v>0</v>
      </c>
      <c r="BF131" s="1130">
        <f t="shared" si="55"/>
        <v>0</v>
      </c>
      <c r="BG131" s="1130">
        <f t="shared" si="72"/>
        <v>0</v>
      </c>
      <c r="BH131" s="1130">
        <f t="shared" si="72"/>
        <v>0</v>
      </c>
      <c r="BI131" s="1130">
        <f t="shared" si="72"/>
        <v>0</v>
      </c>
      <c r="BJ131" s="1130">
        <f t="shared" si="72"/>
        <v>0</v>
      </c>
      <c r="BK131" s="1131">
        <f t="shared" si="73"/>
        <v>0</v>
      </c>
      <c r="BL131" s="1131">
        <f t="shared" si="73"/>
        <v>0</v>
      </c>
      <c r="BM131" s="1130">
        <f t="shared" si="56"/>
        <v>0</v>
      </c>
      <c r="BN131" s="1130">
        <f t="shared" si="56"/>
        <v>0</v>
      </c>
      <c r="BO131" s="1130">
        <f>SUMIFS([2]ДиР!$D:$D,[2]ДиР!$A:$A,MID(BO$8,1,LEN(BO$8)-5),[2]ДиР!$B:$B,[2]Расходы!$A131,[2]ДиР!$E:$E,CONCATENATE("План ",LEFT([2]Расходы!BO$7,4)))</f>
        <v>0</v>
      </c>
      <c r="BP131" s="1130">
        <f>SUMIFS([2]ДиР!$H:$H,[2]ДиР!$A:$A,MID(BO$8,1,LEN(BO$8)-5),[2]ДиР!$B:$B,[2]Расходы!$A131,[2]ДиР!$E:$E,CONCATENATE("План ",LEFT([2]Расходы!BO$7,4)))</f>
        <v>0</v>
      </c>
      <c r="BQ131" s="1130">
        <f>IF(BQ$5=[2]Период!$B$2,SUMIFS('[2]Расходы 1'!$G:$G,'[2]Расходы 1'!$A:$A,[2]Расходы!$A131),SUMIFS([2]ДиР!$D:$D,[2]ДиР!$A:$A,MID(BQ$8,1,LEN(BQ$8)-5),[2]ДиР!$B:$B,[2]Расходы!$A131,[2]ДиР!$E:$E,CONCATENATE("Факт ",LEFT([2]Расходы!BO$7,4))))</f>
        <v>0</v>
      </c>
      <c r="BR131" s="1130">
        <f>IF(BQ$5=[2]Период!$B$2,SUMIFS('[2]Расходы 1'!$H:$H,'[2]Расходы 1'!$A:$A,[2]Расходы!$A131),SUMIFS([2]ДиР!$H:$H,[2]ДиР!$A:$A,MID(BQ$8,1,LEN(BQ$8)-5),[2]ДиР!$B:$B,[2]Расходы!$A131,[2]ДиР!$E:$E,CONCATENATE("Факт ",LEFT([2]Расходы!BO$7,4))))</f>
        <v>0</v>
      </c>
      <c r="BS131" s="1132">
        <f t="shared" si="74"/>
        <v>0</v>
      </c>
      <c r="BT131" s="1132">
        <f t="shared" si="74"/>
        <v>0</v>
      </c>
      <c r="BU131" s="1130">
        <f t="shared" si="57"/>
        <v>0</v>
      </c>
      <c r="BV131" s="1130">
        <f t="shared" si="57"/>
        <v>0</v>
      </c>
      <c r="BW131" s="1130">
        <f>SUMIFS([2]ДиР!$D:$D,[2]ДиР!$A:$A,MID(BW$8,1,LEN(BW$8)-5),[2]ДиР!$B:$B,[2]Расходы!$A131,[2]ДиР!$E:$E,CONCATENATE("План ",LEFT([2]Расходы!BW$7,4)))</f>
        <v>0</v>
      </c>
      <c r="BX131" s="1130">
        <f>SUMIFS([2]ДиР!$H:$H,[2]ДиР!$A:$A,MID(BW$8,1,LEN(BW$8)-5),[2]ДиР!$B:$B,[2]Расходы!$A131,[2]ДиР!$E:$E,CONCATENATE("План ",LEFT([2]Расходы!BW$7,4)))</f>
        <v>0</v>
      </c>
      <c r="BY131" s="1130">
        <f>IF(BY$5=[2]Период!$B$2,SUMIFS('[2]Расходы 1'!$G:$G,'[2]Расходы 1'!$A:$A,[2]Расходы!$A131),SUMIFS([2]ДиР!$D:$D,[2]ДиР!$A:$A,MID(BY$8,1,LEN(BY$8)-5),[2]ДиР!$B:$B,[2]Расходы!$A131,[2]ДиР!$E:$E,CONCATENATE("Факт ",LEFT([2]Расходы!BW$7,4))))</f>
        <v>0</v>
      </c>
      <c r="BZ131" s="1130">
        <f>IF(BY$5=[2]Период!$B$2,SUMIFS('[2]Расходы 1'!$H:$H,'[2]Расходы 1'!$A:$A,[2]Расходы!$A131),SUMIFS([2]ДиР!$H:$H,[2]ДиР!$A:$A,MID(BY$8,1,LEN(BY$8)-5),[2]ДиР!$B:$B,[2]Расходы!$A131,[2]ДиР!$E:$E,CONCATENATE("Факт ",LEFT([2]Расходы!BW$7,4))))</f>
        <v>0</v>
      </c>
      <c r="CA131" s="1132">
        <f t="shared" si="75"/>
        <v>0</v>
      </c>
      <c r="CB131" s="1132">
        <f t="shared" si="75"/>
        <v>0</v>
      </c>
      <c r="CC131" s="1130">
        <f t="shared" si="58"/>
        <v>0</v>
      </c>
      <c r="CD131" s="1130">
        <f t="shared" si="58"/>
        <v>0</v>
      </c>
      <c r="CE131" s="1130">
        <f>SUMIFS([2]ДиР!$D:$D,[2]ДиР!$A:$A,MID(CE$8,1,LEN(CE$8)-5),[2]ДиР!$B:$B,[2]Расходы!$A131,[2]ДиР!$E:$E,CONCATENATE("План ",LEFT([2]Расходы!CE$7,4)))</f>
        <v>0</v>
      </c>
      <c r="CF131" s="1130">
        <f>SUMIFS([2]ДиР!$H:$H,[2]ДиР!$A:$A,MID(CE$8,1,LEN(CE$8)-5),[2]ДиР!$B:$B,[2]Расходы!$A131,[2]ДиР!$E:$E,CONCATENATE("План ",LEFT([2]Расходы!CE$7,4)))</f>
        <v>0</v>
      </c>
      <c r="CG131" s="1130">
        <f>IF(CG$5=[2]Период!$B$2,SUMIFS('[2]Расходы 1'!$G:$G,'[2]Расходы 1'!$A:$A,[2]Расходы!$A131),SUMIFS([2]ДиР!$D:$D,[2]ДиР!$A:$A,MID(CG$8,1,LEN(CG$8)-5),[2]ДиР!$B:$B,[2]Расходы!$A131,[2]ДиР!$E:$E,CONCATENATE("Факт ",LEFT([2]Расходы!CE$7,4))))</f>
        <v>0</v>
      </c>
      <c r="CH131" s="1130">
        <f>IF(CG$5=[2]Период!$B$2,SUMIFS('[2]Расходы 1'!$H:$H,'[2]Расходы 1'!$A:$A,[2]Расходы!$A131),SUMIFS([2]ДиР!$H:$H,[2]ДиР!$A:$A,MID(CG$8,1,LEN(CG$8)-5),[2]ДиР!$B:$B,[2]Расходы!$A131,[2]ДиР!$E:$E,CONCATENATE("Факт ",LEFT([2]Расходы!CE$7,4))))</f>
        <v>0</v>
      </c>
      <c r="CI131" s="1132">
        <f t="shared" si="76"/>
        <v>0</v>
      </c>
      <c r="CJ131" s="1132">
        <f t="shared" si="76"/>
        <v>0</v>
      </c>
      <c r="CK131" s="1130">
        <f t="shared" si="59"/>
        <v>0</v>
      </c>
      <c r="CL131" s="1130">
        <f t="shared" si="59"/>
        <v>0</v>
      </c>
      <c r="CM131" s="1130">
        <f t="shared" si="77"/>
        <v>0</v>
      </c>
      <c r="CN131" s="1130">
        <f t="shared" si="77"/>
        <v>0</v>
      </c>
      <c r="CO131" s="1130">
        <f t="shared" si="77"/>
        <v>0</v>
      </c>
      <c r="CP131" s="1130">
        <f t="shared" si="77"/>
        <v>0</v>
      </c>
      <c r="CQ131" s="1131">
        <f t="shared" si="78"/>
        <v>0</v>
      </c>
      <c r="CR131" s="1131">
        <f t="shared" si="78"/>
        <v>0</v>
      </c>
      <c r="CS131" s="1130">
        <f t="shared" si="60"/>
        <v>0</v>
      </c>
      <c r="CT131" s="1130">
        <f t="shared" si="60"/>
        <v>0</v>
      </c>
      <c r="CU131" s="1130">
        <f>SUMIFS([2]ДиР!$D:$D,[2]ДиР!$A:$A,MID(CU$8,1,LEN(CU$8)-5),[2]ДиР!$B:$B,[2]Расходы!$A131,[2]ДиР!$E:$E,CONCATENATE("План ",LEFT([2]Расходы!CU$7,4)))</f>
        <v>0</v>
      </c>
      <c r="CV131" s="1130">
        <f>SUMIFS([2]ДиР!$H:$H,[2]ДиР!$A:$A,MID(CU$8,1,LEN(CU$8)-5),[2]ДиР!$B:$B,[2]Расходы!$A131,[2]ДиР!$E:$E,CONCATENATE("План ",LEFT([2]Расходы!CU$7,4)))</f>
        <v>0</v>
      </c>
      <c r="CW131" s="1130">
        <f>IF(CW$5=[2]Период!$B$2,SUMIFS('[2]Расходы 1'!$G:$G,'[2]Расходы 1'!$A:$A,[2]Расходы!$A131),SUMIFS([2]ДиР!$D:$D,[2]ДиР!$A:$A,MID(CW$8,1,LEN(CW$8)-5),[2]ДиР!$B:$B,[2]Расходы!$A131,[2]ДиР!$E:$E,CONCATENATE("Факт ",LEFT([2]Расходы!CU$7,4))))</f>
        <v>0</v>
      </c>
      <c r="CX131" s="1130">
        <f>IF(CW$5=[2]Период!$B$2,SUMIFS('[2]Расходы 1'!$H:$H,'[2]Расходы 1'!$A:$A,[2]Расходы!$A131),SUMIFS([2]ДиР!$H:$H,[2]ДиР!$A:$A,MID(CW$8,1,LEN(CW$8)-5),[2]ДиР!$B:$B,[2]Расходы!$A131,[2]ДиР!$E:$E,CONCATENATE("Факт ",LEFT([2]Расходы!CU$7,4))))</f>
        <v>0</v>
      </c>
      <c r="CY131" s="1132">
        <f t="shared" si="79"/>
        <v>0</v>
      </c>
      <c r="CZ131" s="1132">
        <f t="shared" si="79"/>
        <v>0</v>
      </c>
      <c r="DA131" s="1130">
        <f t="shared" si="61"/>
        <v>0</v>
      </c>
      <c r="DB131" s="1130">
        <f t="shared" si="61"/>
        <v>0</v>
      </c>
      <c r="DC131" s="1130">
        <f>SUMIFS([2]ДиР!$D:$D,[2]ДиР!$A:$A,MID(DC$8,1,LEN(DC$8)-5),[2]ДиР!$B:$B,[2]Расходы!$A131,[2]ДиР!$E:$E,CONCATENATE("План ",LEFT([2]Расходы!DC$7,4)))</f>
        <v>0</v>
      </c>
      <c r="DD131" s="1130">
        <f>SUMIFS([2]ДиР!$H:$H,[2]ДиР!$A:$A,MID(DC$8,1,LEN(DC$8)-5),[2]ДиР!$B:$B,[2]Расходы!$A131,[2]ДиР!$E:$E,CONCATENATE("План ",LEFT([2]Расходы!DC$7,4)))</f>
        <v>0</v>
      </c>
      <c r="DE131" s="1130">
        <f>IF(DE$5=[2]Период!$B$2,SUMIFS('[2]Расходы 1'!$G:$G,'[2]Расходы 1'!$A:$A,[2]Расходы!$A131),SUMIFS([2]ДиР!$D:$D,[2]ДиР!$A:$A,MID(DE$8,1,LEN(DE$8)-5),[2]ДиР!$B:$B,[2]Расходы!$A131,[2]ДиР!$E:$E,CONCATENATE("Факт ",LEFT([2]Расходы!DC$7,4))))</f>
        <v>0</v>
      </c>
      <c r="DF131" s="1130">
        <f>IF(DE$5=[2]Период!$B$2,SUMIFS('[2]Расходы 1'!$H:$H,'[2]Расходы 1'!$A:$A,[2]Расходы!$A131),SUMIFS([2]ДиР!$H:$H,[2]ДиР!$A:$A,MID(DE$8,1,LEN(DE$8)-5),[2]ДиР!$B:$B,[2]Расходы!$A131,[2]ДиР!$E:$E,CONCATENATE("Факт ",LEFT([2]Расходы!DC$7,4))))</f>
        <v>0</v>
      </c>
      <c r="DG131" s="1132">
        <f t="shared" si="80"/>
        <v>0</v>
      </c>
      <c r="DH131" s="1132">
        <f t="shared" si="80"/>
        <v>0</v>
      </c>
      <c r="DI131" s="1130">
        <f t="shared" si="62"/>
        <v>0</v>
      </c>
      <c r="DJ131" s="1130">
        <f t="shared" si="62"/>
        <v>0</v>
      </c>
      <c r="DK131" s="1130">
        <f>SUMIFS([2]ДиР!$D:$D,[2]ДиР!$A:$A,MID(DK$8,1,LEN(DK$8)-5),[2]ДиР!$B:$B,[2]Расходы!$A131,[2]ДиР!$E:$E,CONCATENATE("План ",LEFT([2]Расходы!DK$7,4)))</f>
        <v>0</v>
      </c>
      <c r="DL131" s="1130">
        <f>SUMIFS([2]ДиР!$H:$H,[2]ДиР!$A:$A,MID(DK$8,1,LEN(DK$8)-5),[2]ДиР!$B:$B,[2]Расходы!$A131,[2]ДиР!$E:$E,CONCATENATE("План ",LEFT([2]Расходы!DK$7,4)))</f>
        <v>0</v>
      </c>
      <c r="DM131" s="1130">
        <f>IF(DM$5=[2]Период!$B$2,SUMIFS('[2]Расходы 1'!$G:$G,'[2]Расходы 1'!$A:$A,[2]Расходы!$A131),SUMIFS([2]ДиР!$D:$D,[2]ДиР!$A:$A,MID(DM$8,1,LEN(DM$8)-5),[2]ДиР!$B:$B,[2]Расходы!$A131,[2]ДиР!$E:$E,CONCATENATE("Факт ",LEFT([2]Расходы!DK$7,4))))</f>
        <v>0</v>
      </c>
      <c r="DN131" s="1130">
        <f>IF(DM$5=[2]Период!$B$2,SUMIFS('[2]Расходы 1'!$H:$H,'[2]Расходы 1'!$A:$A,[2]Расходы!$A131),SUMIFS([2]ДиР!$H:$H,[2]ДиР!$A:$A,MID(DM$8,1,LEN(DM$8)-5),[2]ДиР!$B:$B,[2]Расходы!$A131,[2]ДиР!$E:$E,CONCATENATE("Факт ",LEFT([2]Расходы!DK$7,4))))</f>
        <v>0</v>
      </c>
      <c r="DO131" s="1132">
        <f t="shared" si="81"/>
        <v>0</v>
      </c>
      <c r="DP131" s="1132">
        <f t="shared" si="81"/>
        <v>0</v>
      </c>
      <c r="DQ131" s="1130">
        <f t="shared" si="63"/>
        <v>0</v>
      </c>
      <c r="DR131" s="1130">
        <f t="shared" si="63"/>
        <v>0</v>
      </c>
      <c r="DS131" s="1130">
        <f t="shared" si="85"/>
        <v>0</v>
      </c>
      <c r="DT131" s="1130">
        <f t="shared" si="85"/>
        <v>0</v>
      </c>
      <c r="DU131" s="1130">
        <f t="shared" si="85"/>
        <v>0</v>
      </c>
      <c r="DV131" s="1130">
        <f t="shared" si="85"/>
        <v>0</v>
      </c>
      <c r="DW131" s="1131">
        <f t="shared" si="82"/>
        <v>0</v>
      </c>
      <c r="DX131" s="1131">
        <f t="shared" si="82"/>
        <v>0</v>
      </c>
      <c r="DY131" s="1130">
        <f t="shared" si="64"/>
        <v>0</v>
      </c>
      <c r="DZ131" s="1130">
        <f t="shared" si="64"/>
        <v>0</v>
      </c>
      <c r="EA131" s="1130">
        <f t="shared" si="65"/>
        <v>0</v>
      </c>
      <c r="EB131" s="1130">
        <f t="shared" si="65"/>
        <v>0</v>
      </c>
      <c r="EC131" s="1130">
        <f t="shared" si="65"/>
        <v>0</v>
      </c>
      <c r="ED131" s="1130">
        <f t="shared" si="65"/>
        <v>0</v>
      </c>
      <c r="EE131" s="1131">
        <f t="shared" si="83"/>
        <v>0</v>
      </c>
      <c r="EF131" s="1131">
        <f t="shared" si="83"/>
        <v>0</v>
      </c>
      <c r="EG131" s="1130">
        <f t="shared" si="66"/>
        <v>0</v>
      </c>
      <c r="EH131" s="1130">
        <f t="shared" si="66"/>
        <v>0</v>
      </c>
    </row>
    <row r="132" spans="1:138" ht="12.75" outlineLevel="1" x14ac:dyDescent="0.2">
      <c r="A132" s="1104">
        <v>3505050000</v>
      </c>
      <c r="B132" s="1108" t="s">
        <v>441</v>
      </c>
      <c r="C132" s="1130"/>
      <c r="D132" s="1130"/>
      <c r="E132" s="1130"/>
      <c r="F132" s="1130"/>
      <c r="G132" s="1131">
        <f t="shared" si="86"/>
        <v>0</v>
      </c>
      <c r="H132" s="1131">
        <f t="shared" si="86"/>
        <v>0</v>
      </c>
      <c r="I132" s="1130">
        <f t="shared" si="87"/>
        <v>0</v>
      </c>
      <c r="J132" s="1130">
        <f t="shared" si="87"/>
        <v>0</v>
      </c>
      <c r="K132" s="1130"/>
      <c r="L132" s="1130"/>
      <c r="M132" s="1130"/>
      <c r="N132" s="1130"/>
      <c r="O132" s="1131">
        <f t="shared" si="67"/>
        <v>0</v>
      </c>
      <c r="P132" s="1131">
        <f t="shared" si="67"/>
        <v>0</v>
      </c>
      <c r="Q132" s="1130">
        <f t="shared" si="50"/>
        <v>0</v>
      </c>
      <c r="R132" s="1130">
        <f t="shared" si="50"/>
        <v>0</v>
      </c>
      <c r="S132" s="1130"/>
      <c r="T132" s="1130"/>
      <c r="U132" s="1130"/>
      <c r="V132" s="1130"/>
      <c r="W132" s="1132">
        <f t="shared" si="68"/>
        <v>0</v>
      </c>
      <c r="X132" s="1132">
        <f t="shared" si="68"/>
        <v>0</v>
      </c>
      <c r="Y132" s="1130">
        <f t="shared" si="51"/>
        <v>0</v>
      </c>
      <c r="Z132" s="1130">
        <f t="shared" si="51"/>
        <v>0</v>
      </c>
      <c r="AA132" s="1130">
        <f t="shared" si="88"/>
        <v>0</v>
      </c>
      <c r="AB132" s="1130">
        <f t="shared" si="88"/>
        <v>0</v>
      </c>
      <c r="AC132" s="1130">
        <f t="shared" si="88"/>
        <v>0</v>
      </c>
      <c r="AD132" s="1130">
        <f t="shared" si="88"/>
        <v>0</v>
      </c>
      <c r="AE132" s="1132">
        <f t="shared" si="69"/>
        <v>0</v>
      </c>
      <c r="AF132" s="1132">
        <f t="shared" si="69"/>
        <v>0</v>
      </c>
      <c r="AG132" s="1130">
        <f t="shared" si="52"/>
        <v>0</v>
      </c>
      <c r="AH132" s="1130">
        <f t="shared" si="52"/>
        <v>0</v>
      </c>
      <c r="AI132" s="1130">
        <f>SUMIFS([2]ДиР!$D:$D,[2]ДиР!$A:$A,MID(AI$8,1,LEN(AI$8)-5),[2]ДиР!$B:$B,[2]Расходы!$A132,[2]ДиР!$E:$E,CONCATENATE("План ",LEFT([2]Расходы!AI$7,4)))</f>
        <v>1260</v>
      </c>
      <c r="AJ132" s="1130">
        <f>SUMIFS([2]ДиР!$H:$H,[2]ДиР!$A:$A,MID(AI$8,1,LEN(AI$8)-5),[2]ДиР!$B:$B,[2]Расходы!$A132,[2]ДиР!$E:$E,CONCATENATE("План ",LEFT([2]Расходы!AI$7,4)))</f>
        <v>18.296667392724899</v>
      </c>
      <c r="AK132" s="1130">
        <f>IF(AK$5=[2]Период!$B$2,SUMIFS('[2]Расходы 1'!$G:$G,'[2]Расходы 1'!$A:$A,[2]Расходы!$A132),SUMIFS([2]ДиР!$D:$D,[2]ДиР!$A:$A,MID(AK$8,1,LEN(AK$8)-5),[2]ДиР!$B:$B,[2]Расходы!$A132,[2]ДиР!$E:$E,CONCATENATE("Факт ",LEFT([2]Расходы!AI$7,4))))</f>
        <v>0</v>
      </c>
      <c r="AL132" s="1130">
        <f>IF(AK$5=[2]Период!$B$2,SUMIFS('[2]Расходы 1'!$H:$H,'[2]Расходы 1'!$A:$A,[2]Расходы!$A132),SUMIFS([2]ДиР!$H:$H,[2]ДиР!$A:$A,MID(AK$8,1,LEN(AK$8)-5),[2]ДиР!$B:$B,[2]Расходы!$A132,[2]ДиР!$E:$E,CONCATENATE("Факт ",LEFT([2]Расходы!AI$7,4))))</f>
        <v>0</v>
      </c>
      <c r="AM132" s="1132">
        <f t="shared" si="70"/>
        <v>0</v>
      </c>
      <c r="AN132" s="1132">
        <f t="shared" si="70"/>
        <v>0</v>
      </c>
      <c r="AO132" s="1130">
        <f t="shared" si="53"/>
        <v>-1260</v>
      </c>
      <c r="AP132" s="1130">
        <f t="shared" si="53"/>
        <v>-18.296667392724899</v>
      </c>
      <c r="AQ132" s="1130">
        <f>SUMIFS([2]ДиР!$D:$D,[2]ДиР!$A:$A,MID(AQ$8,1,LEN(AQ$8)-5),[2]ДиР!$B:$B,[2]Расходы!$A132,[2]ДиР!$E:$E,CONCATENATE("План ",LEFT([2]Расходы!AQ$7,4)))</f>
        <v>1440</v>
      </c>
      <c r="AR132" s="1130">
        <f>SUMIFS([2]ДиР!$H:$H,[2]ДиР!$A:$A,MID(AQ$8,1,LEN(AQ$8)-5),[2]ДиР!$B:$B,[2]Расходы!$A132,[2]ДиР!$E:$E,CONCATENATE("План ",LEFT([2]Расходы!AQ$7,4)))</f>
        <v>20.828813191581688</v>
      </c>
      <c r="AS132" s="1130">
        <f>IF(AS$5=[2]Период!$B$2,SUMIFS('[2]Расходы 1'!$G:$G,'[2]Расходы 1'!$A:$A,[2]Расходы!$A132),SUMIFS([2]ДиР!$D:$D,[2]ДиР!$A:$A,MID(AS$8,1,LEN(AS$8)-5),[2]ДиР!$B:$B,[2]Расходы!$A132,[2]ДиР!$E:$E,CONCATENATE("Факт ",LEFT([2]Расходы!AQ$7,4))))</f>
        <v>0</v>
      </c>
      <c r="AT132" s="1130">
        <f>IF(AS$5=[2]Период!$B$2,SUMIFS('[2]Расходы 1'!$H:$H,'[2]Расходы 1'!$A:$A,[2]Расходы!$A132),SUMIFS([2]ДиР!$H:$H,[2]ДиР!$A:$A,MID(AS$8,1,LEN(AS$8)-5),[2]ДиР!$B:$B,[2]Расходы!$A132,[2]ДиР!$E:$E,CONCATENATE("Факт ",LEFT([2]Расходы!AQ$7,4))))</f>
        <v>0</v>
      </c>
      <c r="AU132" s="1132">
        <f t="shared" si="84"/>
        <v>0</v>
      </c>
      <c r="AV132" s="1132">
        <f t="shared" si="84"/>
        <v>0</v>
      </c>
      <c r="AW132" s="1130">
        <f t="shared" si="54"/>
        <v>-1440</v>
      </c>
      <c r="AX132" s="1130">
        <f t="shared" si="54"/>
        <v>-20.828813191581688</v>
      </c>
      <c r="AY132" s="1130">
        <f>SUMIFS([2]ДиР!$D:$D,[2]ДиР!$A:$A,MID(AY$8,1,LEN(AY$8)-5),[2]ДиР!$B:$B,[2]Расходы!$A132,[2]ДиР!$E:$E,CONCATENATE("План ",LEFT([2]Расходы!AY$7,4)))</f>
        <v>1260</v>
      </c>
      <c r="AZ132" s="1130">
        <f>SUMIFS([2]ДиР!$H:$H,[2]ДиР!$A:$A,MID(AY$8,1,LEN(AY$8)-5),[2]ДиР!$B:$B,[2]Расходы!$A132,[2]ДиР!$E:$E,CONCATENATE("План ",LEFT([2]Расходы!AY$7,4)))</f>
        <v>18.154311649016641</v>
      </c>
      <c r="BA132" s="1130">
        <f>IF(BA$5=[2]Период!$B$2,SUMIFS('[2]Расходы 1'!$G:$G,'[2]Расходы 1'!$A:$A,[2]Расходы!$A132),SUMIFS([2]ДиР!$D:$D,[2]ДиР!$A:$A,MID(BA$8,1,LEN(BA$8)-5),[2]ДиР!$B:$B,[2]Расходы!$A132,[2]ДиР!$E:$E,CONCATENATE("Факт ",LEFT([2]Расходы!AY$7,4))))</f>
        <v>0</v>
      </c>
      <c r="BB132" s="1130">
        <f>IF(BA$5=[2]Период!$B$2,SUMIFS('[2]Расходы 1'!$H:$H,'[2]Расходы 1'!$A:$A,[2]Расходы!$A132),SUMIFS([2]ДиР!$H:$H,[2]ДиР!$A:$A,MID(BA$8,1,LEN(BA$8)-5),[2]ДиР!$B:$B,[2]Расходы!$A132,[2]ДиР!$E:$E,CONCATENATE("Факт ",LEFT([2]Расходы!AY$7,4))))</f>
        <v>0</v>
      </c>
      <c r="BC132" s="1132">
        <f t="shared" si="71"/>
        <v>0</v>
      </c>
      <c r="BD132" s="1132">
        <f t="shared" si="71"/>
        <v>0</v>
      </c>
      <c r="BE132" s="1130">
        <f t="shared" si="55"/>
        <v>-1260</v>
      </c>
      <c r="BF132" s="1130">
        <f t="shared" si="55"/>
        <v>-18.154311649016641</v>
      </c>
      <c r="BG132" s="1130">
        <f t="shared" si="72"/>
        <v>3960</v>
      </c>
      <c r="BH132" s="1130">
        <f t="shared" si="72"/>
        <v>57.279792233323228</v>
      </c>
      <c r="BI132" s="1130">
        <f t="shared" si="72"/>
        <v>0</v>
      </c>
      <c r="BJ132" s="1130">
        <f t="shared" si="72"/>
        <v>0</v>
      </c>
      <c r="BK132" s="1131">
        <f t="shared" si="73"/>
        <v>0</v>
      </c>
      <c r="BL132" s="1131">
        <f t="shared" si="73"/>
        <v>0</v>
      </c>
      <c r="BM132" s="1130">
        <f t="shared" si="56"/>
        <v>-3960</v>
      </c>
      <c r="BN132" s="1130">
        <f t="shared" si="56"/>
        <v>-57.279792233323228</v>
      </c>
      <c r="BO132" s="1130">
        <f>SUMIFS([2]ДиР!$D:$D,[2]ДиР!$A:$A,MID(BO$8,1,LEN(BO$8)-5),[2]ДиР!$B:$B,[2]Расходы!$A132,[2]ДиР!$E:$E,CONCATENATE("План ",LEFT([2]Расходы!BO$7,4)))</f>
        <v>1530</v>
      </c>
      <c r="BP132" s="1130">
        <f>SUMIFS([2]ДиР!$H:$H,[2]ДиР!$A:$A,MID(BO$8,1,LEN(BO$8)-5),[2]ДиР!$B:$B,[2]Расходы!$A132,[2]ДиР!$E:$E,CONCATENATE("План ",LEFT([2]Расходы!BO$7,4)))</f>
        <v>21.958055807905762</v>
      </c>
      <c r="BQ132" s="1130">
        <f>IF(BQ$5=[2]Период!$B$2,SUMIFS('[2]Расходы 1'!$G:$G,'[2]Расходы 1'!$A:$A,[2]Расходы!$A132),SUMIFS([2]ДиР!$D:$D,[2]ДиР!$A:$A,MID(BQ$8,1,LEN(BQ$8)-5),[2]ДиР!$B:$B,[2]Расходы!$A132,[2]ДиР!$E:$E,CONCATENATE("Факт ",LEFT([2]Расходы!BO$7,4))))</f>
        <v>0</v>
      </c>
      <c r="BR132" s="1130">
        <f>IF(BQ$5=[2]Период!$B$2,SUMIFS('[2]Расходы 1'!$H:$H,'[2]Расходы 1'!$A:$A,[2]Расходы!$A132),SUMIFS([2]ДиР!$H:$H,[2]ДиР!$A:$A,MID(BQ$8,1,LEN(BQ$8)-5),[2]ДиР!$B:$B,[2]Расходы!$A132,[2]ДиР!$E:$E,CONCATENATE("Факт ",LEFT([2]Расходы!BO$7,4))))</f>
        <v>0</v>
      </c>
      <c r="BS132" s="1132">
        <f t="shared" si="74"/>
        <v>0</v>
      </c>
      <c r="BT132" s="1132">
        <f t="shared" si="74"/>
        <v>0</v>
      </c>
      <c r="BU132" s="1130">
        <f t="shared" si="57"/>
        <v>-1530</v>
      </c>
      <c r="BV132" s="1130">
        <f t="shared" si="57"/>
        <v>-21.958055807905762</v>
      </c>
      <c r="BW132" s="1130">
        <f>SUMIFS([2]ДиР!$D:$D,[2]ДиР!$A:$A,MID(BW$8,1,LEN(BW$8)-5),[2]ДиР!$B:$B,[2]Расходы!$A132,[2]ДиР!$E:$E,CONCATENATE("План ",LEFT([2]Расходы!BW$7,4)))</f>
        <v>900</v>
      </c>
      <c r="BX132" s="1130">
        <f>SUMIFS([2]ДиР!$H:$H,[2]ДиР!$A:$A,MID(BW$8,1,LEN(BW$8)-5),[2]ДиР!$B:$B,[2]Расходы!$A132,[2]ДиР!$E:$E,CONCATENATE("План ",LEFT([2]Расходы!BW$7,4)))</f>
        <v>12.865413480094347</v>
      </c>
      <c r="BY132" s="1130">
        <f>IF(BY$5=[2]Период!$B$2,SUMIFS('[2]Расходы 1'!$G:$G,'[2]Расходы 1'!$A:$A,[2]Расходы!$A132),SUMIFS([2]ДиР!$D:$D,[2]ДиР!$A:$A,MID(BY$8,1,LEN(BY$8)-5),[2]ДиР!$B:$B,[2]Расходы!$A132,[2]ДиР!$E:$E,CONCATENATE("Факт ",LEFT([2]Расходы!BW$7,4))))</f>
        <v>0</v>
      </c>
      <c r="BZ132" s="1130">
        <f>IF(BY$5=[2]Период!$B$2,SUMIFS('[2]Расходы 1'!$H:$H,'[2]Расходы 1'!$A:$A,[2]Расходы!$A132),SUMIFS([2]ДиР!$H:$H,[2]ДиР!$A:$A,MID(BY$8,1,LEN(BY$8)-5),[2]ДиР!$B:$B,[2]Расходы!$A132,[2]ДиР!$E:$E,CONCATENATE("Факт ",LEFT([2]Расходы!BW$7,4))))</f>
        <v>0</v>
      </c>
      <c r="CA132" s="1132">
        <f t="shared" si="75"/>
        <v>0</v>
      </c>
      <c r="CB132" s="1132">
        <f t="shared" si="75"/>
        <v>0</v>
      </c>
      <c r="CC132" s="1130">
        <f t="shared" si="58"/>
        <v>-900</v>
      </c>
      <c r="CD132" s="1130">
        <f t="shared" si="58"/>
        <v>-12.865413480094347</v>
      </c>
      <c r="CE132" s="1130">
        <f>SUMIFS([2]ДиР!$D:$D,[2]ДиР!$A:$A,MID(CE$8,1,LEN(CE$8)-5),[2]ДиР!$B:$B,[2]Расходы!$A132,[2]ДиР!$E:$E,CONCATENATE("План ",LEFT([2]Расходы!CE$7,4)))</f>
        <v>1260</v>
      </c>
      <c r="CF132" s="1130">
        <f>SUMIFS([2]ДиР!$H:$H,[2]ДиР!$A:$A,MID(CE$8,1,LEN(CE$8)-5),[2]ДиР!$B:$B,[2]Расходы!$A132,[2]ДиР!$E:$E,CONCATENATE("План ",LEFT([2]Расходы!CE$7,4)))</f>
        <v>17.940616559189085</v>
      </c>
      <c r="CG132" s="1130">
        <f>IF(CG$5=[2]Период!$B$2,SUMIFS('[2]Расходы 1'!$G:$G,'[2]Расходы 1'!$A:$A,[2]Расходы!$A132),SUMIFS([2]ДиР!$D:$D,[2]ДиР!$A:$A,MID(CG$8,1,LEN(CG$8)-5),[2]ДиР!$B:$B,[2]Расходы!$A132,[2]ДиР!$E:$E,CONCATENATE("Факт ",LEFT([2]Расходы!CE$7,4))))</f>
        <v>0</v>
      </c>
      <c r="CH132" s="1130">
        <f>IF(CG$5=[2]Период!$B$2,SUMIFS('[2]Расходы 1'!$H:$H,'[2]Расходы 1'!$A:$A,[2]Расходы!$A132),SUMIFS([2]ДиР!$H:$H,[2]ДиР!$A:$A,MID(CG$8,1,LEN(CG$8)-5),[2]ДиР!$B:$B,[2]Расходы!$A132,[2]ДиР!$E:$E,CONCATENATE("Факт ",LEFT([2]Расходы!CE$7,4))))</f>
        <v>0</v>
      </c>
      <c r="CI132" s="1132">
        <f t="shared" si="76"/>
        <v>0</v>
      </c>
      <c r="CJ132" s="1132">
        <f t="shared" si="76"/>
        <v>0</v>
      </c>
      <c r="CK132" s="1130">
        <f t="shared" si="59"/>
        <v>-1260</v>
      </c>
      <c r="CL132" s="1130">
        <f t="shared" si="59"/>
        <v>-17.940616559189085</v>
      </c>
      <c r="CM132" s="1130">
        <f t="shared" si="77"/>
        <v>3690</v>
      </c>
      <c r="CN132" s="1130">
        <f t="shared" si="77"/>
        <v>52.764085847189193</v>
      </c>
      <c r="CO132" s="1130">
        <f t="shared" si="77"/>
        <v>0</v>
      </c>
      <c r="CP132" s="1130">
        <f t="shared" si="77"/>
        <v>0</v>
      </c>
      <c r="CQ132" s="1131">
        <f t="shared" si="78"/>
        <v>0</v>
      </c>
      <c r="CR132" s="1131">
        <f t="shared" si="78"/>
        <v>0</v>
      </c>
      <c r="CS132" s="1130">
        <f t="shared" si="60"/>
        <v>-3690</v>
      </c>
      <c r="CT132" s="1130">
        <f t="shared" si="60"/>
        <v>-52.764085847189193</v>
      </c>
      <c r="CU132" s="1130">
        <f>SUMIFS([2]ДиР!$D:$D,[2]ДиР!$A:$A,MID(CU$8,1,LEN(CU$8)-5),[2]ДиР!$B:$B,[2]Расходы!$A132,[2]ДиР!$E:$E,CONCATENATE("План ",LEFT([2]Расходы!CU$7,4)))</f>
        <v>1170</v>
      </c>
      <c r="CV132" s="1130">
        <f>SUMIFS([2]ДиР!$H:$H,[2]ДиР!$A:$A,MID(CU$8,1,LEN(CU$8)-5),[2]ДиР!$B:$B,[2]Расходы!$A132,[2]ДиР!$E:$E,CONCATENATE("План ",LEFT([2]Расходы!CU$7,4)))</f>
        <v>16.594567761151694</v>
      </c>
      <c r="CW132" s="1130">
        <f>IF(CW$5=[2]Период!$B$2,SUMIFS('[2]Расходы 1'!$G:$G,'[2]Расходы 1'!$A:$A,[2]Расходы!$A132),SUMIFS([2]ДиР!$D:$D,[2]ДиР!$A:$A,MID(CW$8,1,LEN(CW$8)-5),[2]ДиР!$B:$B,[2]Расходы!$A132,[2]ДиР!$E:$E,CONCATENATE("Факт ",LEFT([2]Расходы!CU$7,4))))</f>
        <v>0</v>
      </c>
      <c r="CX132" s="1130">
        <f>IF(CW$5=[2]Период!$B$2,SUMIFS('[2]Расходы 1'!$H:$H,'[2]Расходы 1'!$A:$A,[2]Расходы!$A132),SUMIFS([2]ДиР!$H:$H,[2]ДиР!$A:$A,MID(CW$8,1,LEN(CW$8)-5),[2]ДиР!$B:$B,[2]Расходы!$A132,[2]ДиР!$E:$E,CONCATENATE("Факт ",LEFT([2]Расходы!CU$7,4))))</f>
        <v>0</v>
      </c>
      <c r="CY132" s="1132">
        <f t="shared" si="79"/>
        <v>0</v>
      </c>
      <c r="CZ132" s="1132">
        <f t="shared" si="79"/>
        <v>0</v>
      </c>
      <c r="DA132" s="1130">
        <f t="shared" si="61"/>
        <v>-1170</v>
      </c>
      <c r="DB132" s="1130">
        <f t="shared" si="61"/>
        <v>-16.594567761151694</v>
      </c>
      <c r="DC132" s="1130">
        <f>SUMIFS([2]ДиР!$D:$D,[2]ДиР!$A:$A,MID(DC$8,1,LEN(DC$8)-5),[2]ДиР!$B:$B,[2]Расходы!$A132,[2]ДиР!$E:$E,CONCATENATE("План ",LEFT([2]Расходы!DC$7,4)))</f>
        <v>1350</v>
      </c>
      <c r="DD132" s="1130">
        <f>SUMIFS([2]ДиР!$H:$H,[2]ДиР!$A:$A,MID(DC$8,1,LEN(DC$8)-5),[2]ДиР!$B:$B,[2]Расходы!$A132,[2]ДиР!$E:$E,CONCATENATE("План ",LEFT([2]Расходы!DC$7,4)))</f>
        <v>19.074531967502647</v>
      </c>
      <c r="DE132" s="1130">
        <f>IF(DE$5=[2]Период!$B$2,SUMIFS('[2]Расходы 1'!$G:$G,'[2]Расходы 1'!$A:$A,[2]Расходы!$A132),SUMIFS([2]ДиР!$D:$D,[2]ДиР!$A:$A,MID(DE$8,1,LEN(DE$8)-5),[2]ДиР!$B:$B,[2]Расходы!$A132,[2]ДиР!$E:$E,CONCATENATE("Факт ",LEFT([2]Расходы!DC$7,4))))</f>
        <v>0</v>
      </c>
      <c r="DF132" s="1130">
        <f>IF(DE$5=[2]Период!$B$2,SUMIFS('[2]Расходы 1'!$H:$H,'[2]Расходы 1'!$A:$A,[2]Расходы!$A132),SUMIFS([2]ДиР!$H:$H,[2]ДиР!$A:$A,MID(DE$8,1,LEN(DE$8)-5),[2]ДиР!$B:$B,[2]Расходы!$A132,[2]ДиР!$E:$E,CONCATENATE("Факт ",LEFT([2]Расходы!DC$7,4))))</f>
        <v>0</v>
      </c>
      <c r="DG132" s="1132">
        <f t="shared" si="80"/>
        <v>0</v>
      </c>
      <c r="DH132" s="1132">
        <f t="shared" si="80"/>
        <v>0</v>
      </c>
      <c r="DI132" s="1130">
        <f t="shared" si="62"/>
        <v>-1350</v>
      </c>
      <c r="DJ132" s="1130">
        <f t="shared" si="62"/>
        <v>-19.074531967502647</v>
      </c>
      <c r="DK132" s="1130">
        <f>SUMIFS([2]ДиР!$D:$D,[2]ДиР!$A:$A,MID(DK$8,1,LEN(DK$8)-5),[2]ДиР!$B:$B,[2]Расходы!$A132,[2]ДиР!$E:$E,CONCATENATE("План ",LEFT([2]Расходы!DK$7,4)))</f>
        <v>2970</v>
      </c>
      <c r="DL132" s="1130">
        <f>SUMIFS([2]ДиР!$H:$H,[2]ДиР!$A:$A,MID(DK$8,1,LEN(DK$8)-5),[2]ДиР!$B:$B,[2]Расходы!$A132,[2]ДиР!$E:$E,CONCATENATE("План ",LEFT([2]Расходы!DK$7,4)))</f>
        <v>41.804490111900904</v>
      </c>
      <c r="DM132" s="1130">
        <f>IF(DM$5=[2]Период!$B$2,SUMIFS('[2]Расходы 1'!$G:$G,'[2]Расходы 1'!$A:$A,[2]Расходы!$A132),SUMIFS([2]ДиР!$D:$D,[2]ДиР!$A:$A,MID(DM$8,1,LEN(DM$8)-5),[2]ДиР!$B:$B,[2]Расходы!$A132,[2]ДиР!$E:$E,CONCATENATE("Факт ",LEFT([2]Расходы!DK$7,4))))</f>
        <v>0</v>
      </c>
      <c r="DN132" s="1130">
        <f>IF(DM$5=[2]Период!$B$2,SUMIFS('[2]Расходы 1'!$H:$H,'[2]Расходы 1'!$A:$A,[2]Расходы!$A132),SUMIFS([2]ДиР!$H:$H,[2]ДиР!$A:$A,MID(DM$8,1,LEN(DM$8)-5),[2]ДиР!$B:$B,[2]Расходы!$A132,[2]ДиР!$E:$E,CONCATENATE("Факт ",LEFT([2]Расходы!DK$7,4))))</f>
        <v>0</v>
      </c>
      <c r="DO132" s="1132">
        <f t="shared" si="81"/>
        <v>0</v>
      </c>
      <c r="DP132" s="1132">
        <f t="shared" si="81"/>
        <v>0</v>
      </c>
      <c r="DQ132" s="1130">
        <f t="shared" si="63"/>
        <v>-2970</v>
      </c>
      <c r="DR132" s="1130">
        <f t="shared" si="63"/>
        <v>-41.804490111900904</v>
      </c>
      <c r="DS132" s="1130">
        <f t="shared" si="85"/>
        <v>5490</v>
      </c>
      <c r="DT132" s="1130">
        <f t="shared" si="85"/>
        <v>77.473589840555249</v>
      </c>
      <c r="DU132" s="1130">
        <f t="shared" si="85"/>
        <v>0</v>
      </c>
      <c r="DV132" s="1130">
        <f t="shared" si="85"/>
        <v>0</v>
      </c>
      <c r="DW132" s="1131">
        <f t="shared" si="82"/>
        <v>0</v>
      </c>
      <c r="DX132" s="1131">
        <f t="shared" si="82"/>
        <v>0</v>
      </c>
      <c r="DY132" s="1130">
        <f t="shared" si="64"/>
        <v>-5490</v>
      </c>
      <c r="DZ132" s="1130">
        <f t="shared" si="64"/>
        <v>-77.473589840555249</v>
      </c>
      <c r="EA132" s="1130">
        <f t="shared" si="65"/>
        <v>13140</v>
      </c>
      <c r="EB132" s="1130">
        <f t="shared" si="65"/>
        <v>187.51746792106769</v>
      </c>
      <c r="EC132" s="1130">
        <f t="shared" si="65"/>
        <v>0</v>
      </c>
      <c r="ED132" s="1130">
        <f t="shared" si="65"/>
        <v>0</v>
      </c>
      <c r="EE132" s="1131">
        <f t="shared" si="83"/>
        <v>0</v>
      </c>
      <c r="EF132" s="1131">
        <f t="shared" si="83"/>
        <v>0</v>
      </c>
      <c r="EG132" s="1130">
        <f t="shared" si="66"/>
        <v>-13140</v>
      </c>
      <c r="EH132" s="1130">
        <f t="shared" si="66"/>
        <v>-187.51746792106769</v>
      </c>
    </row>
    <row r="133" spans="1:138" ht="12.75" x14ac:dyDescent="0.2">
      <c r="A133" s="1109">
        <v>2.8</v>
      </c>
      <c r="B133" s="1110" t="s">
        <v>442</v>
      </c>
      <c r="C133" s="1127">
        <f>SUM(C134:C136)</f>
        <v>0</v>
      </c>
      <c r="D133" s="1127">
        <f>SUM(D134:D136)</f>
        <v>0</v>
      </c>
      <c r="E133" s="1127">
        <f>SUM(E134:E136)</f>
        <v>0</v>
      </c>
      <c r="F133" s="1127">
        <f>SUM(F134:F136)</f>
        <v>0</v>
      </c>
      <c r="G133" s="1128">
        <f t="shared" si="86"/>
        <v>0</v>
      </c>
      <c r="H133" s="1128">
        <f t="shared" si="86"/>
        <v>0</v>
      </c>
      <c r="I133" s="1127">
        <f t="shared" si="87"/>
        <v>0</v>
      </c>
      <c r="J133" s="1127">
        <f t="shared" si="87"/>
        <v>0</v>
      </c>
      <c r="K133" s="1127">
        <f>SUM(K134:K136)</f>
        <v>0</v>
      </c>
      <c r="L133" s="1127">
        <f>SUM(L134:L136)</f>
        <v>0</v>
      </c>
      <c r="M133" s="1127">
        <f>SUM(M134:M136)</f>
        <v>0</v>
      </c>
      <c r="N133" s="1127">
        <f>SUM(N134:N136)</f>
        <v>0</v>
      </c>
      <c r="O133" s="1128">
        <f t="shared" si="67"/>
        <v>0</v>
      </c>
      <c r="P133" s="1128">
        <f t="shared" si="67"/>
        <v>0</v>
      </c>
      <c r="Q133" s="1127">
        <f t="shared" si="50"/>
        <v>0</v>
      </c>
      <c r="R133" s="1127">
        <f t="shared" si="50"/>
        <v>0</v>
      </c>
      <c r="S133" s="1127">
        <f>SUM(S134:S136)</f>
        <v>0</v>
      </c>
      <c r="T133" s="1127">
        <f>SUM(T134:T136)</f>
        <v>0</v>
      </c>
      <c r="U133" s="1127">
        <f>SUM(U134:U136)</f>
        <v>0</v>
      </c>
      <c r="V133" s="1127">
        <f>SUM(V134:V136)</f>
        <v>0</v>
      </c>
      <c r="W133" s="1129">
        <f t="shared" si="68"/>
        <v>0</v>
      </c>
      <c r="X133" s="1129">
        <f t="shared" si="68"/>
        <v>0</v>
      </c>
      <c r="Y133" s="1127">
        <f t="shared" si="51"/>
        <v>0</v>
      </c>
      <c r="Z133" s="1127">
        <f t="shared" si="51"/>
        <v>0</v>
      </c>
      <c r="AA133" s="1127">
        <f t="shared" si="88"/>
        <v>0</v>
      </c>
      <c r="AB133" s="1127">
        <f t="shared" si="88"/>
        <v>0</v>
      </c>
      <c r="AC133" s="1127">
        <f t="shared" si="88"/>
        <v>0</v>
      </c>
      <c r="AD133" s="1127">
        <f t="shared" si="88"/>
        <v>0</v>
      </c>
      <c r="AE133" s="1129">
        <f t="shared" si="69"/>
        <v>0</v>
      </c>
      <c r="AF133" s="1129">
        <f t="shared" si="69"/>
        <v>0</v>
      </c>
      <c r="AG133" s="1127">
        <f t="shared" si="52"/>
        <v>0</v>
      </c>
      <c r="AH133" s="1127">
        <f t="shared" si="52"/>
        <v>0</v>
      </c>
      <c r="AI133" s="1127">
        <f>SUM(AI134:AI136)</f>
        <v>29560.666324744961</v>
      </c>
      <c r="AJ133" s="1127">
        <f>SUM(AJ134:AJ136)</f>
        <v>429.25530131046202</v>
      </c>
      <c r="AK133" s="1127">
        <f>SUM(AK134:AK136)</f>
        <v>0</v>
      </c>
      <c r="AL133" s="1127">
        <f>SUM(AL134:AL136)</f>
        <v>0</v>
      </c>
      <c r="AM133" s="1129">
        <f t="shared" si="70"/>
        <v>0</v>
      </c>
      <c r="AN133" s="1129">
        <f t="shared" si="70"/>
        <v>0</v>
      </c>
      <c r="AO133" s="1127">
        <f t="shared" si="53"/>
        <v>-29560.666324744961</v>
      </c>
      <c r="AP133" s="1127">
        <f t="shared" si="53"/>
        <v>-429.25530131046202</v>
      </c>
      <c r="AQ133" s="1127">
        <f>SUM(AQ134:AQ136)</f>
        <v>32535.606396695173</v>
      </c>
      <c r="AR133" s="1127">
        <f>SUM(AR134:AR136)</f>
        <v>470.60976924416241</v>
      </c>
      <c r="AS133" s="1127">
        <f>SUM(AS134:AS136)</f>
        <v>0</v>
      </c>
      <c r="AT133" s="1127">
        <f>SUM(AT134:AT136)</f>
        <v>0</v>
      </c>
      <c r="AU133" s="1129">
        <f t="shared" si="84"/>
        <v>0</v>
      </c>
      <c r="AV133" s="1129">
        <f t="shared" si="84"/>
        <v>0</v>
      </c>
      <c r="AW133" s="1127">
        <f t="shared" si="54"/>
        <v>-32535.606396695173</v>
      </c>
      <c r="AX133" s="1127">
        <f t="shared" si="54"/>
        <v>-470.60976924416241</v>
      </c>
      <c r="AY133" s="1127">
        <f>SUM(AY134:AY136)</f>
        <v>36256.556668464735</v>
      </c>
      <c r="AZ133" s="1127">
        <f>SUM(AZ134:AZ136)</f>
        <v>522.3911341901121</v>
      </c>
      <c r="BA133" s="1127">
        <f>SUM(BA134:BA136)</f>
        <v>0</v>
      </c>
      <c r="BB133" s="1127">
        <f>SUM(BB134:BB136)</f>
        <v>0</v>
      </c>
      <c r="BC133" s="1129">
        <f t="shared" si="71"/>
        <v>0</v>
      </c>
      <c r="BD133" s="1129">
        <f t="shared" si="71"/>
        <v>0</v>
      </c>
      <c r="BE133" s="1127">
        <f t="shared" si="55"/>
        <v>-36256.556668464735</v>
      </c>
      <c r="BF133" s="1127">
        <f t="shared" si="55"/>
        <v>-522.3911341901121</v>
      </c>
      <c r="BG133" s="1127">
        <f t="shared" si="72"/>
        <v>98352.829389904873</v>
      </c>
      <c r="BH133" s="1127">
        <f t="shared" si="72"/>
        <v>1422.2562047447366</v>
      </c>
      <c r="BI133" s="1127">
        <f t="shared" si="72"/>
        <v>0</v>
      </c>
      <c r="BJ133" s="1127">
        <f t="shared" si="72"/>
        <v>0</v>
      </c>
      <c r="BK133" s="1128">
        <f t="shared" si="73"/>
        <v>0</v>
      </c>
      <c r="BL133" s="1128">
        <f t="shared" si="73"/>
        <v>0</v>
      </c>
      <c r="BM133" s="1127">
        <f t="shared" si="56"/>
        <v>-98352.829389904873</v>
      </c>
      <c r="BN133" s="1127">
        <f t="shared" si="56"/>
        <v>-1422.2562047447366</v>
      </c>
      <c r="BO133" s="1127">
        <f>SUM(BO134:BO136)</f>
        <v>43789.365098135007</v>
      </c>
      <c r="BP133" s="1127">
        <f>SUM(BP134:BP136)</f>
        <v>628.45053765856824</v>
      </c>
      <c r="BQ133" s="1127">
        <f>SUM(BQ134:BQ136)</f>
        <v>0</v>
      </c>
      <c r="BR133" s="1127">
        <f>SUM(BR134:BR136)</f>
        <v>0</v>
      </c>
      <c r="BS133" s="1129">
        <f t="shared" si="74"/>
        <v>0</v>
      </c>
      <c r="BT133" s="1129">
        <f t="shared" si="74"/>
        <v>0</v>
      </c>
      <c r="BU133" s="1127">
        <f t="shared" si="57"/>
        <v>-43789.365098135007</v>
      </c>
      <c r="BV133" s="1127">
        <f t="shared" si="57"/>
        <v>-628.45053765856824</v>
      </c>
      <c r="BW133" s="1127">
        <f>SUM(BW134:BW136)</f>
        <v>43906.462776201908</v>
      </c>
      <c r="BX133" s="1127">
        <f>SUM(BX134:BX136)</f>
        <v>627.63866451578735</v>
      </c>
      <c r="BY133" s="1127">
        <f>SUM(BY134:BY136)</f>
        <v>0</v>
      </c>
      <c r="BZ133" s="1127">
        <f>SUM(BZ134:BZ136)</f>
        <v>0</v>
      </c>
      <c r="CA133" s="1129">
        <f t="shared" si="75"/>
        <v>0</v>
      </c>
      <c r="CB133" s="1129">
        <f t="shared" si="75"/>
        <v>0</v>
      </c>
      <c r="CC133" s="1127">
        <f t="shared" si="58"/>
        <v>-43906.462776201908</v>
      </c>
      <c r="CD133" s="1127">
        <f t="shared" si="58"/>
        <v>-627.63866451578735</v>
      </c>
      <c r="CE133" s="1127">
        <f>SUM(CE134:CE136)</f>
        <v>39888.159843150286</v>
      </c>
      <c r="CF133" s="1127">
        <f>SUM(CF134:CF136)</f>
        <v>567.95093729968494</v>
      </c>
      <c r="CG133" s="1127">
        <f>SUM(CG134:CG136)</f>
        <v>0</v>
      </c>
      <c r="CH133" s="1127">
        <f>SUM(CH134:CH136)</f>
        <v>0</v>
      </c>
      <c r="CI133" s="1129">
        <f t="shared" si="76"/>
        <v>0</v>
      </c>
      <c r="CJ133" s="1129">
        <f t="shared" si="76"/>
        <v>0</v>
      </c>
      <c r="CK133" s="1127">
        <f t="shared" si="59"/>
        <v>-39888.159843150286</v>
      </c>
      <c r="CL133" s="1127">
        <f t="shared" si="59"/>
        <v>-567.95093729968494</v>
      </c>
      <c r="CM133" s="1127">
        <f t="shared" si="77"/>
        <v>127583.98771748719</v>
      </c>
      <c r="CN133" s="1127">
        <f t="shared" si="77"/>
        <v>1824.0401394740404</v>
      </c>
      <c r="CO133" s="1127">
        <f t="shared" si="77"/>
        <v>0</v>
      </c>
      <c r="CP133" s="1127">
        <f t="shared" si="77"/>
        <v>0</v>
      </c>
      <c r="CQ133" s="1128">
        <f t="shared" si="78"/>
        <v>0</v>
      </c>
      <c r="CR133" s="1128">
        <f t="shared" si="78"/>
        <v>0</v>
      </c>
      <c r="CS133" s="1127">
        <f t="shared" si="60"/>
        <v>-127583.98771748719</v>
      </c>
      <c r="CT133" s="1127">
        <f t="shared" si="60"/>
        <v>-1824.0401394740404</v>
      </c>
      <c r="CU133" s="1127">
        <f>SUM(CU134:CU136)</f>
        <v>34806.723457383894</v>
      </c>
      <c r="CV133" s="1127">
        <f>SUM(CV134:CV136)</f>
        <v>493.67737688651732</v>
      </c>
      <c r="CW133" s="1127">
        <f>SUM(CW134:CW136)</f>
        <v>0</v>
      </c>
      <c r="CX133" s="1127">
        <f>SUM(CX134:CX136)</f>
        <v>0</v>
      </c>
      <c r="CY133" s="1129">
        <f t="shared" si="79"/>
        <v>0</v>
      </c>
      <c r="CZ133" s="1129">
        <f t="shared" si="79"/>
        <v>0</v>
      </c>
      <c r="DA133" s="1127">
        <f t="shared" si="61"/>
        <v>-34806.723457383894</v>
      </c>
      <c r="DB133" s="1127">
        <f t="shared" si="61"/>
        <v>-493.67737688651732</v>
      </c>
      <c r="DC133" s="1127">
        <f>SUM(DC134:DC136)</f>
        <v>31534.397449306791</v>
      </c>
      <c r="DD133" s="1127">
        <f>SUM(DD134:DD136)</f>
        <v>445.55842386869358</v>
      </c>
      <c r="DE133" s="1127">
        <f>SUM(DE134:DE136)</f>
        <v>0</v>
      </c>
      <c r="DF133" s="1127">
        <f>SUM(DF134:DF136)</f>
        <v>0</v>
      </c>
      <c r="DG133" s="1129">
        <f t="shared" si="80"/>
        <v>0</v>
      </c>
      <c r="DH133" s="1129">
        <f t="shared" si="80"/>
        <v>0</v>
      </c>
      <c r="DI133" s="1127">
        <f t="shared" si="62"/>
        <v>-31534.397449306791</v>
      </c>
      <c r="DJ133" s="1127">
        <f t="shared" si="62"/>
        <v>-445.55842386869358</v>
      </c>
      <c r="DK133" s="1127">
        <f>SUM(DK134:DK136)</f>
        <v>31306.073730946533</v>
      </c>
      <c r="DL133" s="1127">
        <f>SUM(DL134:DL136)</f>
        <v>440.65132987467848</v>
      </c>
      <c r="DM133" s="1127">
        <f>SUM(DM134:DM136)</f>
        <v>0</v>
      </c>
      <c r="DN133" s="1127">
        <f>SUM(DN134:DN136)</f>
        <v>0</v>
      </c>
      <c r="DO133" s="1129">
        <f t="shared" si="81"/>
        <v>0</v>
      </c>
      <c r="DP133" s="1129">
        <f t="shared" si="81"/>
        <v>0</v>
      </c>
      <c r="DQ133" s="1127">
        <f t="shared" si="63"/>
        <v>-31306.073730946533</v>
      </c>
      <c r="DR133" s="1127">
        <f t="shared" si="63"/>
        <v>-440.65132987467848</v>
      </c>
      <c r="DS133" s="1127">
        <f t="shared" si="85"/>
        <v>97647.194637637222</v>
      </c>
      <c r="DT133" s="1127">
        <f t="shared" si="85"/>
        <v>1379.8871306298893</v>
      </c>
      <c r="DU133" s="1127">
        <f t="shared" si="85"/>
        <v>0</v>
      </c>
      <c r="DV133" s="1127">
        <f t="shared" si="85"/>
        <v>0</v>
      </c>
      <c r="DW133" s="1128">
        <f t="shared" si="82"/>
        <v>0</v>
      </c>
      <c r="DX133" s="1128">
        <f t="shared" si="82"/>
        <v>0</v>
      </c>
      <c r="DY133" s="1127">
        <f t="shared" si="64"/>
        <v>-97647.194637637222</v>
      </c>
      <c r="DZ133" s="1127">
        <f t="shared" si="64"/>
        <v>-1379.8871306298893</v>
      </c>
      <c r="EA133" s="1127">
        <f t="shared" si="65"/>
        <v>323584.0117450293</v>
      </c>
      <c r="EB133" s="1127">
        <f t="shared" si="65"/>
        <v>4626.1834748486663</v>
      </c>
      <c r="EC133" s="1127">
        <f t="shared" si="65"/>
        <v>0</v>
      </c>
      <c r="ED133" s="1127">
        <f t="shared" si="65"/>
        <v>0</v>
      </c>
      <c r="EE133" s="1128">
        <f t="shared" si="83"/>
        <v>0</v>
      </c>
      <c r="EF133" s="1128">
        <f t="shared" si="83"/>
        <v>0</v>
      </c>
      <c r="EG133" s="1127">
        <f t="shared" si="66"/>
        <v>-323584.0117450293</v>
      </c>
      <c r="EH133" s="1127">
        <f t="shared" si="66"/>
        <v>-4626.1834748486663</v>
      </c>
    </row>
    <row r="134" spans="1:138" ht="22.5" outlineLevel="1" x14ac:dyDescent="0.2">
      <c r="A134" s="1104">
        <v>3528040000</v>
      </c>
      <c r="B134" s="1108" t="s">
        <v>443</v>
      </c>
      <c r="C134" s="1130"/>
      <c r="D134" s="1130"/>
      <c r="E134" s="1130"/>
      <c r="F134" s="1130"/>
      <c r="G134" s="1131">
        <f t="shared" ref="G134:H165" si="89">IFERROR(E134/C134,0)</f>
        <v>0</v>
      </c>
      <c r="H134" s="1131">
        <f t="shared" si="89"/>
        <v>0</v>
      </c>
      <c r="I134" s="1130">
        <f t="shared" ref="I134:J165" si="90">E134-C134</f>
        <v>0</v>
      </c>
      <c r="J134" s="1130">
        <f t="shared" si="90"/>
        <v>0</v>
      </c>
      <c r="K134" s="1130"/>
      <c r="L134" s="1130"/>
      <c r="M134" s="1130"/>
      <c r="N134" s="1130"/>
      <c r="O134" s="1131">
        <f t="shared" si="67"/>
        <v>0</v>
      </c>
      <c r="P134" s="1131">
        <f t="shared" si="67"/>
        <v>0</v>
      </c>
      <c r="Q134" s="1130">
        <f t="shared" si="50"/>
        <v>0</v>
      </c>
      <c r="R134" s="1130">
        <f t="shared" si="50"/>
        <v>0</v>
      </c>
      <c r="S134" s="1130"/>
      <c r="T134" s="1130"/>
      <c r="U134" s="1130"/>
      <c r="V134" s="1130"/>
      <c r="W134" s="1132">
        <f t="shared" si="68"/>
        <v>0</v>
      </c>
      <c r="X134" s="1132">
        <f t="shared" si="68"/>
        <v>0</v>
      </c>
      <c r="Y134" s="1130">
        <f t="shared" si="51"/>
        <v>0</v>
      </c>
      <c r="Z134" s="1130">
        <f t="shared" si="51"/>
        <v>0</v>
      </c>
      <c r="AA134" s="1130">
        <f t="shared" ref="AA134:AD164" si="91">S134+K134+C134</f>
        <v>0</v>
      </c>
      <c r="AB134" s="1130">
        <f t="shared" si="91"/>
        <v>0</v>
      </c>
      <c r="AC134" s="1130">
        <f t="shared" si="91"/>
        <v>0</v>
      </c>
      <c r="AD134" s="1130">
        <f t="shared" si="91"/>
        <v>0</v>
      </c>
      <c r="AE134" s="1132">
        <f t="shared" si="69"/>
        <v>0</v>
      </c>
      <c r="AF134" s="1132">
        <f t="shared" si="69"/>
        <v>0</v>
      </c>
      <c r="AG134" s="1130">
        <f t="shared" si="52"/>
        <v>0</v>
      </c>
      <c r="AH134" s="1130">
        <f t="shared" si="52"/>
        <v>0</v>
      </c>
      <c r="AI134" s="1130">
        <f>SUMIFS([2]ДиР!$D:$D,[2]ДиР!$A:$A,MID(AI$8,1,LEN(AI$8)-5),[2]ДиР!$B:$B,[2]Расходы!$A134,[2]ДиР!$E:$E,CONCATENATE("План ",LEFT([2]Расходы!AI$7,4)))</f>
        <v>0</v>
      </c>
      <c r="AJ134" s="1130">
        <f>SUMIFS([2]ДиР!$H:$H,[2]ДиР!$A:$A,MID(AI$8,1,LEN(AI$8)-5),[2]ДиР!$B:$B,[2]Расходы!$A134,[2]ДиР!$E:$E,CONCATENATE("План ",LEFT([2]Расходы!AI$7,4)))</f>
        <v>0</v>
      </c>
      <c r="AK134" s="1130">
        <f>IF(AK$5=[2]Период!$B$2,SUMIFS('[2]Расходы 1'!$G:$G,'[2]Расходы 1'!$A:$A,[2]Расходы!$A134),SUMIFS([2]ДиР!$D:$D,[2]ДиР!$A:$A,MID(AK$8,1,LEN(AK$8)-5),[2]ДиР!$B:$B,[2]Расходы!$A134,[2]ДиР!$E:$E,CONCATENATE("Факт ",LEFT([2]Расходы!AI$7,4))))</f>
        <v>0</v>
      </c>
      <c r="AL134" s="1130">
        <f>IF(AK$5=[2]Период!$B$2,SUMIFS('[2]Расходы 1'!$H:$H,'[2]Расходы 1'!$A:$A,[2]Расходы!$A134),SUMIFS([2]ДиР!$H:$H,[2]ДиР!$A:$A,MID(AK$8,1,LEN(AK$8)-5),[2]ДиР!$B:$B,[2]Расходы!$A134,[2]ДиР!$E:$E,CONCATENATE("Факт ",LEFT([2]Расходы!AI$7,4))))</f>
        <v>0</v>
      </c>
      <c r="AM134" s="1132">
        <f t="shared" si="70"/>
        <v>0</v>
      </c>
      <c r="AN134" s="1132">
        <f t="shared" si="70"/>
        <v>0</v>
      </c>
      <c r="AO134" s="1130">
        <f t="shared" si="53"/>
        <v>0</v>
      </c>
      <c r="AP134" s="1130">
        <f t="shared" si="53"/>
        <v>0</v>
      </c>
      <c r="AQ134" s="1130">
        <f>SUMIFS([2]ДиР!$D:$D,[2]ДиР!$A:$A,MID(AQ$8,1,LEN(AQ$8)-5),[2]ДиР!$B:$B,[2]Расходы!$A134,[2]ДиР!$E:$E,CONCATENATE("План ",LEFT([2]Расходы!AQ$7,4)))</f>
        <v>0</v>
      </c>
      <c r="AR134" s="1130">
        <f>SUMIFS([2]ДиР!$H:$H,[2]ДиР!$A:$A,MID(AQ$8,1,LEN(AQ$8)-5),[2]ДиР!$B:$B,[2]Расходы!$A134,[2]ДиР!$E:$E,CONCATENATE("План ",LEFT([2]Расходы!AQ$7,4)))</f>
        <v>0</v>
      </c>
      <c r="AS134" s="1130">
        <f>IF(AS$5=[2]Период!$B$2,SUMIFS('[2]Расходы 1'!$G:$G,'[2]Расходы 1'!$A:$A,[2]Расходы!$A134),SUMIFS([2]ДиР!$D:$D,[2]ДиР!$A:$A,MID(AS$8,1,LEN(AS$8)-5),[2]ДиР!$B:$B,[2]Расходы!$A134,[2]ДиР!$E:$E,CONCATENATE("Факт ",LEFT([2]Расходы!AQ$7,4))))</f>
        <v>0</v>
      </c>
      <c r="AT134" s="1130">
        <f>IF(AS$5=[2]Период!$B$2,SUMIFS('[2]Расходы 1'!$H:$H,'[2]Расходы 1'!$A:$A,[2]Расходы!$A134),SUMIFS([2]ДиР!$H:$H,[2]ДиР!$A:$A,MID(AS$8,1,LEN(AS$8)-5),[2]ДиР!$B:$B,[2]Расходы!$A134,[2]ДиР!$E:$E,CONCATENATE("Факт ",LEFT([2]Расходы!AQ$7,4))))</f>
        <v>0</v>
      </c>
      <c r="AU134" s="1132">
        <f t="shared" si="84"/>
        <v>0</v>
      </c>
      <c r="AV134" s="1132">
        <f t="shared" si="84"/>
        <v>0</v>
      </c>
      <c r="AW134" s="1130">
        <f t="shared" si="54"/>
        <v>0</v>
      </c>
      <c r="AX134" s="1130">
        <f t="shared" si="54"/>
        <v>0</v>
      </c>
      <c r="AY134" s="1130">
        <f>SUMIFS([2]ДиР!$D:$D,[2]ДиР!$A:$A,MID(AY$8,1,LEN(AY$8)-5),[2]ДиР!$B:$B,[2]Расходы!$A134,[2]ДиР!$E:$E,CONCATENATE("План ",LEFT([2]Расходы!AY$7,4)))</f>
        <v>0</v>
      </c>
      <c r="AZ134" s="1130">
        <f>SUMIFS([2]ДиР!$H:$H,[2]ДиР!$A:$A,MID(AY$8,1,LEN(AY$8)-5),[2]ДиР!$B:$B,[2]Расходы!$A134,[2]ДиР!$E:$E,CONCATENATE("План ",LEFT([2]Расходы!AY$7,4)))</f>
        <v>0</v>
      </c>
      <c r="BA134" s="1130">
        <f>IF(BA$5=[2]Период!$B$2,SUMIFS('[2]Расходы 1'!$G:$G,'[2]Расходы 1'!$A:$A,[2]Расходы!$A134),SUMIFS([2]ДиР!$D:$D,[2]ДиР!$A:$A,MID(BA$8,1,LEN(BA$8)-5),[2]ДиР!$B:$B,[2]Расходы!$A134,[2]ДиР!$E:$E,CONCATENATE("Факт ",LEFT([2]Расходы!AY$7,4))))</f>
        <v>0</v>
      </c>
      <c r="BB134" s="1130">
        <f>IF(BA$5=[2]Период!$B$2,SUMIFS('[2]Расходы 1'!$H:$H,'[2]Расходы 1'!$A:$A,[2]Расходы!$A134),SUMIFS([2]ДиР!$H:$H,[2]ДиР!$A:$A,MID(BA$8,1,LEN(BA$8)-5),[2]ДиР!$B:$B,[2]Расходы!$A134,[2]ДиР!$E:$E,CONCATENATE("Факт ",LEFT([2]Расходы!AY$7,4))))</f>
        <v>0</v>
      </c>
      <c r="BC134" s="1132">
        <f t="shared" si="71"/>
        <v>0</v>
      </c>
      <c r="BD134" s="1132">
        <f t="shared" si="71"/>
        <v>0</v>
      </c>
      <c r="BE134" s="1130">
        <f t="shared" si="55"/>
        <v>0</v>
      </c>
      <c r="BF134" s="1130">
        <f t="shared" si="55"/>
        <v>0</v>
      </c>
      <c r="BG134" s="1130">
        <f t="shared" si="72"/>
        <v>0</v>
      </c>
      <c r="BH134" s="1130">
        <f t="shared" si="72"/>
        <v>0</v>
      </c>
      <c r="BI134" s="1130">
        <f t="shared" si="72"/>
        <v>0</v>
      </c>
      <c r="BJ134" s="1130">
        <f t="shared" si="72"/>
        <v>0</v>
      </c>
      <c r="BK134" s="1131">
        <f t="shared" si="73"/>
        <v>0</v>
      </c>
      <c r="BL134" s="1131">
        <f t="shared" si="73"/>
        <v>0</v>
      </c>
      <c r="BM134" s="1130">
        <f t="shared" si="56"/>
        <v>0</v>
      </c>
      <c r="BN134" s="1130">
        <f t="shared" si="56"/>
        <v>0</v>
      </c>
      <c r="BO134" s="1130">
        <f>SUMIFS([2]ДиР!$D:$D,[2]ДиР!$A:$A,MID(BO$8,1,LEN(BO$8)-5),[2]ДиР!$B:$B,[2]Расходы!$A134,[2]ДиР!$E:$E,CONCATENATE("План ",LEFT([2]Расходы!BO$7,4)))</f>
        <v>0</v>
      </c>
      <c r="BP134" s="1130">
        <f>SUMIFS([2]ДиР!$H:$H,[2]ДиР!$A:$A,MID(BO$8,1,LEN(BO$8)-5),[2]ДиР!$B:$B,[2]Расходы!$A134,[2]ДиР!$E:$E,CONCATENATE("План ",LEFT([2]Расходы!BO$7,4)))</f>
        <v>0</v>
      </c>
      <c r="BQ134" s="1130">
        <f>IF(BQ$5=[2]Период!$B$2,SUMIFS('[2]Расходы 1'!$G:$G,'[2]Расходы 1'!$A:$A,[2]Расходы!$A134),SUMIFS([2]ДиР!$D:$D,[2]ДиР!$A:$A,MID(BQ$8,1,LEN(BQ$8)-5),[2]ДиР!$B:$B,[2]Расходы!$A134,[2]ДиР!$E:$E,CONCATENATE("Факт ",LEFT([2]Расходы!BO$7,4))))</f>
        <v>0</v>
      </c>
      <c r="BR134" s="1130">
        <f>IF(BQ$5=[2]Период!$B$2,SUMIFS('[2]Расходы 1'!$H:$H,'[2]Расходы 1'!$A:$A,[2]Расходы!$A134),SUMIFS([2]ДиР!$H:$H,[2]ДиР!$A:$A,MID(BQ$8,1,LEN(BQ$8)-5),[2]ДиР!$B:$B,[2]Расходы!$A134,[2]ДиР!$E:$E,CONCATENATE("Факт ",LEFT([2]Расходы!BO$7,4))))</f>
        <v>0</v>
      </c>
      <c r="BS134" s="1132">
        <f t="shared" si="74"/>
        <v>0</v>
      </c>
      <c r="BT134" s="1132">
        <f t="shared" si="74"/>
        <v>0</v>
      </c>
      <c r="BU134" s="1130">
        <f t="shared" si="57"/>
        <v>0</v>
      </c>
      <c r="BV134" s="1130">
        <f t="shared" si="57"/>
        <v>0</v>
      </c>
      <c r="BW134" s="1130">
        <f>SUMIFS([2]ДиР!$D:$D,[2]ДиР!$A:$A,MID(BW$8,1,LEN(BW$8)-5),[2]ДиР!$B:$B,[2]Расходы!$A134,[2]ДиР!$E:$E,CONCATENATE("План ",LEFT([2]Расходы!BW$7,4)))</f>
        <v>0</v>
      </c>
      <c r="BX134" s="1130">
        <f>SUMIFS([2]ДиР!$H:$H,[2]ДиР!$A:$A,MID(BW$8,1,LEN(BW$8)-5),[2]ДиР!$B:$B,[2]Расходы!$A134,[2]ДиР!$E:$E,CONCATENATE("План ",LEFT([2]Расходы!BW$7,4)))</f>
        <v>0</v>
      </c>
      <c r="BY134" s="1130">
        <f>IF(BY$5=[2]Период!$B$2,SUMIFS('[2]Расходы 1'!$G:$G,'[2]Расходы 1'!$A:$A,[2]Расходы!$A134),SUMIFS([2]ДиР!$D:$D,[2]ДиР!$A:$A,MID(BY$8,1,LEN(BY$8)-5),[2]ДиР!$B:$B,[2]Расходы!$A134,[2]ДиР!$E:$E,CONCATENATE("Факт ",LEFT([2]Расходы!BW$7,4))))</f>
        <v>0</v>
      </c>
      <c r="BZ134" s="1130">
        <f>IF(BY$5=[2]Период!$B$2,SUMIFS('[2]Расходы 1'!$H:$H,'[2]Расходы 1'!$A:$A,[2]Расходы!$A134),SUMIFS([2]ДиР!$H:$H,[2]ДиР!$A:$A,MID(BY$8,1,LEN(BY$8)-5),[2]ДиР!$B:$B,[2]Расходы!$A134,[2]ДиР!$E:$E,CONCATENATE("Факт ",LEFT([2]Расходы!BW$7,4))))</f>
        <v>0</v>
      </c>
      <c r="CA134" s="1132">
        <f t="shared" si="75"/>
        <v>0</v>
      </c>
      <c r="CB134" s="1132">
        <f t="shared" si="75"/>
        <v>0</v>
      </c>
      <c r="CC134" s="1130">
        <f t="shared" si="58"/>
        <v>0</v>
      </c>
      <c r="CD134" s="1130">
        <f t="shared" si="58"/>
        <v>0</v>
      </c>
      <c r="CE134" s="1130">
        <f>SUMIFS([2]ДиР!$D:$D,[2]ДиР!$A:$A,MID(CE$8,1,LEN(CE$8)-5),[2]ДиР!$B:$B,[2]Расходы!$A134,[2]ДиР!$E:$E,CONCATENATE("План ",LEFT([2]Расходы!CE$7,4)))</f>
        <v>0</v>
      </c>
      <c r="CF134" s="1130">
        <f>SUMIFS([2]ДиР!$H:$H,[2]ДиР!$A:$A,MID(CE$8,1,LEN(CE$8)-5),[2]ДиР!$B:$B,[2]Расходы!$A134,[2]ДиР!$E:$E,CONCATENATE("План ",LEFT([2]Расходы!CE$7,4)))</f>
        <v>0</v>
      </c>
      <c r="CG134" s="1130">
        <f>IF(CG$5=[2]Период!$B$2,SUMIFS('[2]Расходы 1'!$G:$G,'[2]Расходы 1'!$A:$A,[2]Расходы!$A134),SUMIFS([2]ДиР!$D:$D,[2]ДиР!$A:$A,MID(CG$8,1,LEN(CG$8)-5),[2]ДиР!$B:$B,[2]Расходы!$A134,[2]ДиР!$E:$E,CONCATENATE("Факт ",LEFT([2]Расходы!CE$7,4))))</f>
        <v>0</v>
      </c>
      <c r="CH134" s="1130">
        <f>IF(CG$5=[2]Период!$B$2,SUMIFS('[2]Расходы 1'!$H:$H,'[2]Расходы 1'!$A:$A,[2]Расходы!$A134),SUMIFS([2]ДиР!$H:$H,[2]ДиР!$A:$A,MID(CG$8,1,LEN(CG$8)-5),[2]ДиР!$B:$B,[2]Расходы!$A134,[2]ДиР!$E:$E,CONCATENATE("Факт ",LEFT([2]Расходы!CE$7,4))))</f>
        <v>0</v>
      </c>
      <c r="CI134" s="1132">
        <f t="shared" si="76"/>
        <v>0</v>
      </c>
      <c r="CJ134" s="1132">
        <f t="shared" si="76"/>
        <v>0</v>
      </c>
      <c r="CK134" s="1130">
        <f t="shared" si="59"/>
        <v>0</v>
      </c>
      <c r="CL134" s="1130">
        <f t="shared" si="59"/>
        <v>0</v>
      </c>
      <c r="CM134" s="1130">
        <f t="shared" si="77"/>
        <v>0</v>
      </c>
      <c r="CN134" s="1130">
        <f t="shared" si="77"/>
        <v>0</v>
      </c>
      <c r="CO134" s="1130">
        <f t="shared" si="77"/>
        <v>0</v>
      </c>
      <c r="CP134" s="1130">
        <f t="shared" si="77"/>
        <v>0</v>
      </c>
      <c r="CQ134" s="1131">
        <f t="shared" si="78"/>
        <v>0</v>
      </c>
      <c r="CR134" s="1131">
        <f t="shared" si="78"/>
        <v>0</v>
      </c>
      <c r="CS134" s="1130">
        <f t="shared" si="60"/>
        <v>0</v>
      </c>
      <c r="CT134" s="1130">
        <f t="shared" si="60"/>
        <v>0</v>
      </c>
      <c r="CU134" s="1130">
        <f>SUMIFS([2]ДиР!$D:$D,[2]ДиР!$A:$A,MID(CU$8,1,LEN(CU$8)-5),[2]ДиР!$B:$B,[2]Расходы!$A134,[2]ДиР!$E:$E,CONCATENATE("План ",LEFT([2]Расходы!CU$7,4)))</f>
        <v>0</v>
      </c>
      <c r="CV134" s="1130">
        <f>SUMIFS([2]ДиР!$H:$H,[2]ДиР!$A:$A,MID(CU$8,1,LEN(CU$8)-5),[2]ДиР!$B:$B,[2]Расходы!$A134,[2]ДиР!$E:$E,CONCATENATE("План ",LEFT([2]Расходы!CU$7,4)))</f>
        <v>0</v>
      </c>
      <c r="CW134" s="1130">
        <f>IF(CW$5=[2]Период!$B$2,SUMIFS('[2]Расходы 1'!$G:$G,'[2]Расходы 1'!$A:$A,[2]Расходы!$A134),SUMIFS([2]ДиР!$D:$D,[2]ДиР!$A:$A,MID(CW$8,1,LEN(CW$8)-5),[2]ДиР!$B:$B,[2]Расходы!$A134,[2]ДиР!$E:$E,CONCATENATE("Факт ",LEFT([2]Расходы!CU$7,4))))</f>
        <v>0</v>
      </c>
      <c r="CX134" s="1130">
        <f>IF(CW$5=[2]Период!$B$2,SUMIFS('[2]Расходы 1'!$H:$H,'[2]Расходы 1'!$A:$A,[2]Расходы!$A134),SUMIFS([2]ДиР!$H:$H,[2]ДиР!$A:$A,MID(CW$8,1,LEN(CW$8)-5),[2]ДиР!$B:$B,[2]Расходы!$A134,[2]ДиР!$E:$E,CONCATENATE("Факт ",LEFT([2]Расходы!CU$7,4))))</f>
        <v>0</v>
      </c>
      <c r="CY134" s="1132">
        <f t="shared" si="79"/>
        <v>0</v>
      </c>
      <c r="CZ134" s="1132">
        <f t="shared" si="79"/>
        <v>0</v>
      </c>
      <c r="DA134" s="1130">
        <f t="shared" si="61"/>
        <v>0</v>
      </c>
      <c r="DB134" s="1130">
        <f t="shared" si="61"/>
        <v>0</v>
      </c>
      <c r="DC134" s="1130">
        <f>SUMIFS([2]ДиР!$D:$D,[2]ДиР!$A:$A,MID(DC$8,1,LEN(DC$8)-5),[2]ДиР!$B:$B,[2]Расходы!$A134,[2]ДиР!$E:$E,CONCATENATE("План ",LEFT([2]Расходы!DC$7,4)))</f>
        <v>0</v>
      </c>
      <c r="DD134" s="1130">
        <f>SUMIFS([2]ДиР!$H:$H,[2]ДиР!$A:$A,MID(DC$8,1,LEN(DC$8)-5),[2]ДиР!$B:$B,[2]Расходы!$A134,[2]ДиР!$E:$E,CONCATENATE("План ",LEFT([2]Расходы!DC$7,4)))</f>
        <v>0</v>
      </c>
      <c r="DE134" s="1130">
        <f>IF(DE$5=[2]Период!$B$2,SUMIFS('[2]Расходы 1'!$G:$G,'[2]Расходы 1'!$A:$A,[2]Расходы!$A134),SUMIFS([2]ДиР!$D:$D,[2]ДиР!$A:$A,MID(DE$8,1,LEN(DE$8)-5),[2]ДиР!$B:$B,[2]Расходы!$A134,[2]ДиР!$E:$E,CONCATENATE("Факт ",LEFT([2]Расходы!DC$7,4))))</f>
        <v>0</v>
      </c>
      <c r="DF134" s="1130">
        <f>IF(DE$5=[2]Период!$B$2,SUMIFS('[2]Расходы 1'!$H:$H,'[2]Расходы 1'!$A:$A,[2]Расходы!$A134),SUMIFS([2]ДиР!$H:$H,[2]ДиР!$A:$A,MID(DE$8,1,LEN(DE$8)-5),[2]ДиР!$B:$B,[2]Расходы!$A134,[2]ДиР!$E:$E,CONCATENATE("Факт ",LEFT([2]Расходы!DC$7,4))))</f>
        <v>0</v>
      </c>
      <c r="DG134" s="1132">
        <f t="shared" si="80"/>
        <v>0</v>
      </c>
      <c r="DH134" s="1132">
        <f t="shared" si="80"/>
        <v>0</v>
      </c>
      <c r="DI134" s="1130">
        <f t="shared" si="62"/>
        <v>0</v>
      </c>
      <c r="DJ134" s="1130">
        <f t="shared" si="62"/>
        <v>0</v>
      </c>
      <c r="DK134" s="1130">
        <f>SUMIFS([2]ДиР!$D:$D,[2]ДиР!$A:$A,MID(DK$8,1,LEN(DK$8)-5),[2]ДиР!$B:$B,[2]Расходы!$A134,[2]ДиР!$E:$E,CONCATENATE("План ",LEFT([2]Расходы!DK$7,4)))</f>
        <v>0</v>
      </c>
      <c r="DL134" s="1130">
        <f>SUMIFS([2]ДиР!$H:$H,[2]ДиР!$A:$A,MID(DK$8,1,LEN(DK$8)-5),[2]ДиР!$B:$B,[2]Расходы!$A134,[2]ДиР!$E:$E,CONCATENATE("План ",LEFT([2]Расходы!DK$7,4)))</f>
        <v>0</v>
      </c>
      <c r="DM134" s="1130">
        <f>IF(DM$5=[2]Период!$B$2,SUMIFS('[2]Расходы 1'!$G:$G,'[2]Расходы 1'!$A:$A,[2]Расходы!$A134),SUMIFS([2]ДиР!$D:$D,[2]ДиР!$A:$A,MID(DM$8,1,LEN(DM$8)-5),[2]ДиР!$B:$B,[2]Расходы!$A134,[2]ДиР!$E:$E,CONCATENATE("Факт ",LEFT([2]Расходы!DK$7,4))))</f>
        <v>0</v>
      </c>
      <c r="DN134" s="1130">
        <f>IF(DM$5=[2]Период!$B$2,SUMIFS('[2]Расходы 1'!$H:$H,'[2]Расходы 1'!$A:$A,[2]Расходы!$A134),SUMIFS([2]ДиР!$H:$H,[2]ДиР!$A:$A,MID(DM$8,1,LEN(DM$8)-5),[2]ДиР!$B:$B,[2]Расходы!$A134,[2]ДиР!$E:$E,CONCATENATE("Факт ",LEFT([2]Расходы!DK$7,4))))</f>
        <v>0</v>
      </c>
      <c r="DO134" s="1132">
        <f t="shared" si="81"/>
        <v>0</v>
      </c>
      <c r="DP134" s="1132">
        <f t="shared" si="81"/>
        <v>0</v>
      </c>
      <c r="DQ134" s="1130">
        <f t="shared" si="63"/>
        <v>0</v>
      </c>
      <c r="DR134" s="1130">
        <f t="shared" si="63"/>
        <v>0</v>
      </c>
      <c r="DS134" s="1130">
        <f t="shared" si="85"/>
        <v>0</v>
      </c>
      <c r="DT134" s="1130">
        <f t="shared" si="85"/>
        <v>0</v>
      </c>
      <c r="DU134" s="1130">
        <f t="shared" si="85"/>
        <v>0</v>
      </c>
      <c r="DV134" s="1130">
        <f t="shared" si="85"/>
        <v>0</v>
      </c>
      <c r="DW134" s="1131">
        <f t="shared" si="82"/>
        <v>0</v>
      </c>
      <c r="DX134" s="1131">
        <f t="shared" si="82"/>
        <v>0</v>
      </c>
      <c r="DY134" s="1130">
        <f t="shared" si="64"/>
        <v>0</v>
      </c>
      <c r="DZ134" s="1130">
        <f t="shared" si="64"/>
        <v>0</v>
      </c>
      <c r="EA134" s="1130">
        <f t="shared" si="65"/>
        <v>0</v>
      </c>
      <c r="EB134" s="1130">
        <f t="shared" si="65"/>
        <v>0</v>
      </c>
      <c r="EC134" s="1130">
        <f t="shared" si="65"/>
        <v>0</v>
      </c>
      <c r="ED134" s="1130">
        <f t="shared" si="65"/>
        <v>0</v>
      </c>
      <c r="EE134" s="1131">
        <f t="shared" si="83"/>
        <v>0</v>
      </c>
      <c r="EF134" s="1131">
        <f t="shared" si="83"/>
        <v>0</v>
      </c>
      <c r="EG134" s="1130">
        <f t="shared" si="66"/>
        <v>0</v>
      </c>
      <c r="EH134" s="1130">
        <f t="shared" si="66"/>
        <v>0</v>
      </c>
    </row>
    <row r="135" spans="1:138" ht="33.75" outlineLevel="1" x14ac:dyDescent="0.2">
      <c r="A135" s="1104">
        <v>3528030000</v>
      </c>
      <c r="B135" s="1108" t="s">
        <v>444</v>
      </c>
      <c r="C135" s="1130"/>
      <c r="D135" s="1130"/>
      <c r="E135" s="1130"/>
      <c r="F135" s="1130"/>
      <c r="G135" s="1131">
        <f t="shared" si="89"/>
        <v>0</v>
      </c>
      <c r="H135" s="1131">
        <f t="shared" si="89"/>
        <v>0</v>
      </c>
      <c r="I135" s="1130">
        <f t="shared" si="90"/>
        <v>0</v>
      </c>
      <c r="J135" s="1130">
        <f t="shared" si="90"/>
        <v>0</v>
      </c>
      <c r="K135" s="1130"/>
      <c r="L135" s="1130"/>
      <c r="M135" s="1130"/>
      <c r="N135" s="1130"/>
      <c r="O135" s="1131">
        <f t="shared" si="67"/>
        <v>0</v>
      </c>
      <c r="P135" s="1131">
        <f t="shared" si="67"/>
        <v>0</v>
      </c>
      <c r="Q135" s="1130">
        <f t="shared" si="50"/>
        <v>0</v>
      </c>
      <c r="R135" s="1130">
        <f t="shared" si="50"/>
        <v>0</v>
      </c>
      <c r="S135" s="1130"/>
      <c r="T135" s="1130"/>
      <c r="U135" s="1130"/>
      <c r="V135" s="1130"/>
      <c r="W135" s="1132">
        <f t="shared" si="68"/>
        <v>0</v>
      </c>
      <c r="X135" s="1132">
        <f t="shared" si="68"/>
        <v>0</v>
      </c>
      <c r="Y135" s="1130">
        <f t="shared" si="51"/>
        <v>0</v>
      </c>
      <c r="Z135" s="1130">
        <f t="shared" si="51"/>
        <v>0</v>
      </c>
      <c r="AA135" s="1130">
        <f t="shared" si="91"/>
        <v>0</v>
      </c>
      <c r="AB135" s="1130">
        <f t="shared" si="91"/>
        <v>0</v>
      </c>
      <c r="AC135" s="1130">
        <f t="shared" si="91"/>
        <v>0</v>
      </c>
      <c r="AD135" s="1130">
        <f t="shared" si="91"/>
        <v>0</v>
      </c>
      <c r="AE135" s="1132">
        <f t="shared" si="69"/>
        <v>0</v>
      </c>
      <c r="AF135" s="1132">
        <f t="shared" si="69"/>
        <v>0</v>
      </c>
      <c r="AG135" s="1130">
        <f t="shared" si="52"/>
        <v>0</v>
      </c>
      <c r="AH135" s="1130">
        <f t="shared" si="52"/>
        <v>0</v>
      </c>
      <c r="AI135" s="1130">
        <f>SUMIFS([2]ДиР!$D:$D,[2]ДиР!$A:$A,MID(AI$8,1,LEN(AI$8)-5),[2]ДиР!$B:$B,[2]Расходы!$A135,[2]ДиР!$E:$E,CONCATENATE("План ",LEFT([2]Расходы!AI$7,4)))</f>
        <v>14443.675839046642</v>
      </c>
      <c r="AJ135" s="1130">
        <f>SUMIFS([2]ДиР!$H:$H,[2]ДиР!$A:$A,MID(AI$8,1,LEN(AI$8)-5),[2]ДиР!$B:$B,[2]Расходы!$A135,[2]ДиР!$E:$E,CONCATENATE("План ",LEFT([2]Расходы!AI$7,4)))</f>
        <v>209.73899425029614</v>
      </c>
      <c r="AK135" s="1130">
        <f>IF(AK$5=[2]Период!$B$2,SUMIFS('[2]Расходы 1'!$G:$G,'[2]Расходы 1'!$A:$A,[2]Расходы!$A135),SUMIFS([2]ДиР!$D:$D,[2]ДиР!$A:$A,MID(AK$8,1,LEN(AK$8)-5),[2]ДиР!$B:$B,[2]Расходы!$A135,[2]ДиР!$E:$E,CONCATENATE("Факт ",LEFT([2]Расходы!AI$7,4))))</f>
        <v>0</v>
      </c>
      <c r="AL135" s="1130">
        <f>IF(AK$5=[2]Период!$B$2,SUMIFS('[2]Расходы 1'!$H:$H,'[2]Расходы 1'!$A:$A,[2]Расходы!$A135),SUMIFS([2]ДиР!$H:$H,[2]ДиР!$A:$A,MID(AK$8,1,LEN(AK$8)-5),[2]ДиР!$B:$B,[2]Расходы!$A135,[2]ДиР!$E:$E,CONCATENATE("Факт ",LEFT([2]Расходы!AI$7,4))))</f>
        <v>0</v>
      </c>
      <c r="AM135" s="1132">
        <f t="shared" si="70"/>
        <v>0</v>
      </c>
      <c r="AN135" s="1132">
        <f t="shared" si="70"/>
        <v>0</v>
      </c>
      <c r="AO135" s="1130">
        <f t="shared" si="53"/>
        <v>-14443.675839046642</v>
      </c>
      <c r="AP135" s="1130">
        <f t="shared" si="53"/>
        <v>-209.73899425029614</v>
      </c>
      <c r="AQ135" s="1130">
        <f>SUMIFS([2]ДиР!$D:$D,[2]ДиР!$A:$A,MID(AQ$8,1,LEN(AQ$8)-5),[2]ДиР!$B:$B,[2]Расходы!$A135,[2]ДиР!$E:$E,CONCATENATE("План ",LEFT([2]Расходы!AQ$7,4)))</f>
        <v>17073.257044814272</v>
      </c>
      <c r="AR135" s="1130">
        <f>SUMIFS([2]ДиР!$H:$H,[2]ДиР!$A:$A,MID(AQ$8,1,LEN(AQ$8)-5),[2]ДиР!$B:$B,[2]Расходы!$A135,[2]ДиР!$E:$E,CONCATENATE("План ",LEFT([2]Расходы!AQ$7,4)))</f>
        <v>246.95533441548088</v>
      </c>
      <c r="AS135" s="1130">
        <f>IF(AS$5=[2]Период!$B$2,SUMIFS('[2]Расходы 1'!$G:$G,'[2]Расходы 1'!$A:$A,[2]Расходы!$A135),SUMIFS([2]ДиР!$D:$D,[2]ДиР!$A:$A,MID(AS$8,1,LEN(AS$8)-5),[2]ДиР!$B:$B,[2]Расходы!$A135,[2]ДиР!$E:$E,CONCATENATE("Факт ",LEFT([2]Расходы!AQ$7,4))))</f>
        <v>0</v>
      </c>
      <c r="AT135" s="1130">
        <f>IF(AS$5=[2]Период!$B$2,SUMIFS('[2]Расходы 1'!$H:$H,'[2]Расходы 1'!$A:$A,[2]Расходы!$A135),SUMIFS([2]ДиР!$H:$H,[2]ДиР!$A:$A,MID(AS$8,1,LEN(AS$8)-5),[2]ДиР!$B:$B,[2]Расходы!$A135,[2]ДиР!$E:$E,CONCATENATE("Факт ",LEFT([2]Расходы!AQ$7,4))))</f>
        <v>0</v>
      </c>
      <c r="AU135" s="1132">
        <f t="shared" si="84"/>
        <v>0</v>
      </c>
      <c r="AV135" s="1132">
        <f t="shared" si="84"/>
        <v>0</v>
      </c>
      <c r="AW135" s="1130">
        <f t="shared" si="54"/>
        <v>-17073.257044814272</v>
      </c>
      <c r="AX135" s="1130">
        <f t="shared" si="54"/>
        <v>-246.95533441548088</v>
      </c>
      <c r="AY135" s="1130">
        <f>SUMIFS([2]ДиР!$D:$D,[2]ДиР!$A:$A,MID(AY$8,1,LEN(AY$8)-5),[2]ДиР!$B:$B,[2]Расходы!$A135,[2]ДиР!$E:$E,CONCATENATE("План ",LEFT([2]Расходы!AY$7,4)))</f>
        <v>21355.758205503727</v>
      </c>
      <c r="AZ135" s="1130">
        <f>SUMIFS([2]ДиР!$H:$H,[2]ДиР!$A:$A,MID(AY$8,1,LEN(AY$8)-5),[2]ДиР!$B:$B,[2]Расходы!$A135,[2]ДиР!$E:$E,CONCATENATE("План ",LEFT([2]Расходы!AY$7,4)))</f>
        <v>307.69769044742782</v>
      </c>
      <c r="BA135" s="1130">
        <f>IF(BA$5=[2]Период!$B$2,SUMIFS('[2]Расходы 1'!$G:$G,'[2]Расходы 1'!$A:$A,[2]Расходы!$A135),SUMIFS([2]ДиР!$D:$D,[2]ДиР!$A:$A,MID(BA$8,1,LEN(BA$8)-5),[2]ДиР!$B:$B,[2]Расходы!$A135,[2]ДиР!$E:$E,CONCATENATE("Факт ",LEFT([2]Расходы!AY$7,4))))</f>
        <v>0</v>
      </c>
      <c r="BB135" s="1130">
        <f>IF(BA$5=[2]Период!$B$2,SUMIFS('[2]Расходы 1'!$H:$H,'[2]Расходы 1'!$A:$A,[2]Расходы!$A135),SUMIFS([2]ДиР!$H:$H,[2]ДиР!$A:$A,MID(BA$8,1,LEN(BA$8)-5),[2]ДиР!$B:$B,[2]Расходы!$A135,[2]ДиР!$E:$E,CONCATENATE("Факт ",LEFT([2]Расходы!AY$7,4))))</f>
        <v>0</v>
      </c>
      <c r="BC135" s="1132">
        <f t="shared" si="71"/>
        <v>0</v>
      </c>
      <c r="BD135" s="1132">
        <f t="shared" si="71"/>
        <v>0</v>
      </c>
      <c r="BE135" s="1130">
        <f t="shared" si="55"/>
        <v>-21355.758205503727</v>
      </c>
      <c r="BF135" s="1130">
        <f t="shared" si="55"/>
        <v>-307.69769044742782</v>
      </c>
      <c r="BG135" s="1130">
        <f t="shared" si="72"/>
        <v>52872.691089364642</v>
      </c>
      <c r="BH135" s="1130">
        <f t="shared" si="72"/>
        <v>764.39201911320492</v>
      </c>
      <c r="BI135" s="1130">
        <f t="shared" si="72"/>
        <v>0</v>
      </c>
      <c r="BJ135" s="1130">
        <f t="shared" si="72"/>
        <v>0</v>
      </c>
      <c r="BK135" s="1131">
        <f t="shared" si="73"/>
        <v>0</v>
      </c>
      <c r="BL135" s="1131">
        <f t="shared" si="73"/>
        <v>0</v>
      </c>
      <c r="BM135" s="1130">
        <f t="shared" si="56"/>
        <v>-52872.691089364642</v>
      </c>
      <c r="BN135" s="1130">
        <f t="shared" si="56"/>
        <v>-764.39201911320492</v>
      </c>
      <c r="BO135" s="1130">
        <f>SUMIFS([2]ДиР!$D:$D,[2]ДиР!$A:$A,MID(BO$8,1,LEN(BO$8)-5),[2]ДиР!$B:$B,[2]Расходы!$A135,[2]ДиР!$E:$E,CONCATENATE("План ",LEFT([2]Расходы!BO$7,4)))</f>
        <v>26417.80434323629</v>
      </c>
      <c r="BP135" s="1130">
        <f>SUMIFS([2]ДиР!$H:$H,[2]ДиР!$A:$A,MID(BO$8,1,LEN(BO$8)-5),[2]ДиР!$B:$B,[2]Расходы!$A135,[2]ДиР!$E:$E,CONCATENATE("План ",LEFT([2]Расходы!BO$7,4)))</f>
        <v>379.13962228177627</v>
      </c>
      <c r="BQ135" s="1130">
        <f>IF(BQ$5=[2]Период!$B$2,SUMIFS('[2]Расходы 1'!$G:$G,'[2]Расходы 1'!$A:$A,[2]Расходы!$A135),SUMIFS([2]ДиР!$D:$D,[2]ДиР!$A:$A,MID(BQ$8,1,LEN(BQ$8)-5),[2]ДиР!$B:$B,[2]Расходы!$A135,[2]ДиР!$E:$E,CONCATENATE("Факт ",LEFT([2]Расходы!BO$7,4))))</f>
        <v>0</v>
      </c>
      <c r="BR135" s="1130">
        <f>IF(BQ$5=[2]Период!$B$2,SUMIFS('[2]Расходы 1'!$H:$H,'[2]Расходы 1'!$A:$A,[2]Расходы!$A135),SUMIFS([2]ДиР!$H:$H,[2]ДиР!$A:$A,MID(BQ$8,1,LEN(BQ$8)-5),[2]ДиР!$B:$B,[2]Расходы!$A135,[2]ДиР!$E:$E,CONCATENATE("Факт ",LEFT([2]Расходы!BO$7,4))))</f>
        <v>0</v>
      </c>
      <c r="BS135" s="1132">
        <f t="shared" si="74"/>
        <v>0</v>
      </c>
      <c r="BT135" s="1132">
        <f t="shared" si="74"/>
        <v>0</v>
      </c>
      <c r="BU135" s="1130">
        <f t="shared" si="57"/>
        <v>-26417.80434323629</v>
      </c>
      <c r="BV135" s="1130">
        <f t="shared" si="57"/>
        <v>-379.13962228177627</v>
      </c>
      <c r="BW135" s="1130">
        <f>SUMIFS([2]ДиР!$D:$D,[2]ДиР!$A:$A,MID(BW$8,1,LEN(BW$8)-5),[2]ДиР!$B:$B,[2]Расходы!$A135,[2]ДиР!$E:$E,CONCATENATE("План ",LEFT([2]Расходы!BW$7,4)))</f>
        <v>26469.099720975217</v>
      </c>
      <c r="BX135" s="1130">
        <f>SUMIFS([2]ДиР!$H:$H,[2]ДиР!$A:$A,MID(BW$8,1,LEN(BW$8)-5),[2]ДиР!$B:$B,[2]Расходы!$A135,[2]ДиР!$E:$E,CONCATENATE("План ",LEFT([2]Расходы!BW$7,4)))</f>
        <v>378.37323595132898</v>
      </c>
      <c r="BY135" s="1130">
        <f>IF(BY$5=[2]Период!$B$2,SUMIFS('[2]Расходы 1'!$G:$G,'[2]Расходы 1'!$A:$A,[2]Расходы!$A135),SUMIFS([2]ДиР!$D:$D,[2]ДиР!$A:$A,MID(BY$8,1,LEN(BY$8)-5),[2]ДиР!$B:$B,[2]Расходы!$A135,[2]ДиР!$E:$E,CONCATENATE("Факт ",LEFT([2]Расходы!BW$7,4))))</f>
        <v>0</v>
      </c>
      <c r="BZ135" s="1130">
        <f>IF(BY$5=[2]Период!$B$2,SUMIFS('[2]Расходы 1'!$H:$H,'[2]Расходы 1'!$A:$A,[2]Расходы!$A135),SUMIFS([2]ДиР!$H:$H,[2]ДиР!$A:$A,MID(BY$8,1,LEN(BY$8)-5),[2]ДиР!$B:$B,[2]Расходы!$A135,[2]ДиР!$E:$E,CONCATENATE("Факт ",LEFT([2]Расходы!BW$7,4))))</f>
        <v>0</v>
      </c>
      <c r="CA135" s="1132">
        <f t="shared" si="75"/>
        <v>0</v>
      </c>
      <c r="CB135" s="1132">
        <f t="shared" si="75"/>
        <v>0</v>
      </c>
      <c r="CC135" s="1130">
        <f t="shared" si="58"/>
        <v>-26469.099720975217</v>
      </c>
      <c r="CD135" s="1130">
        <f t="shared" si="58"/>
        <v>-378.37323595132898</v>
      </c>
      <c r="CE135" s="1130">
        <f>SUMIFS([2]ДиР!$D:$D,[2]ДиР!$A:$A,MID(CE$8,1,LEN(CE$8)-5),[2]ДиР!$B:$B,[2]Расходы!$A135,[2]ДиР!$E:$E,CONCATENATE("План ",LEFT([2]Расходы!CE$7,4)))</f>
        <v>23013.292370350271</v>
      </c>
      <c r="CF135" s="1130">
        <f>SUMIFS([2]ДиР!$H:$H,[2]ДиР!$A:$A,MID(CE$8,1,LEN(CE$8)-5),[2]ДиР!$B:$B,[2]Расходы!$A135,[2]ДиР!$E:$E,CONCATENATE("План ",LEFT([2]Расходы!CE$7,4)))</f>
        <v>327.67670966743322</v>
      </c>
      <c r="CG135" s="1130">
        <f>IF(CG$5=[2]Период!$B$2,SUMIFS('[2]Расходы 1'!$G:$G,'[2]Расходы 1'!$A:$A,[2]Расходы!$A135),SUMIFS([2]ДиР!$D:$D,[2]ДиР!$A:$A,MID(CG$8,1,LEN(CG$8)-5),[2]ДиР!$B:$B,[2]Расходы!$A135,[2]ДиР!$E:$E,CONCATENATE("Факт ",LEFT([2]Расходы!CE$7,4))))</f>
        <v>0</v>
      </c>
      <c r="CH135" s="1130">
        <f>IF(CG$5=[2]Период!$B$2,SUMIFS('[2]Расходы 1'!$H:$H,'[2]Расходы 1'!$A:$A,[2]Расходы!$A135),SUMIFS([2]ДиР!$H:$H,[2]ДиР!$A:$A,MID(CG$8,1,LEN(CG$8)-5),[2]ДиР!$B:$B,[2]Расходы!$A135,[2]ДиР!$E:$E,CONCATENATE("Факт ",LEFT([2]Расходы!CE$7,4))))</f>
        <v>0</v>
      </c>
      <c r="CI135" s="1132">
        <f t="shared" si="76"/>
        <v>0</v>
      </c>
      <c r="CJ135" s="1132">
        <f t="shared" si="76"/>
        <v>0</v>
      </c>
      <c r="CK135" s="1130">
        <f t="shared" si="59"/>
        <v>-23013.292370350271</v>
      </c>
      <c r="CL135" s="1130">
        <f t="shared" si="59"/>
        <v>-327.67670966743322</v>
      </c>
      <c r="CM135" s="1130">
        <f t="shared" si="77"/>
        <v>75900.196434561774</v>
      </c>
      <c r="CN135" s="1130">
        <f t="shared" si="77"/>
        <v>1085.1895679005383</v>
      </c>
      <c r="CO135" s="1130">
        <f t="shared" si="77"/>
        <v>0</v>
      </c>
      <c r="CP135" s="1130">
        <f t="shared" si="77"/>
        <v>0</v>
      </c>
      <c r="CQ135" s="1131">
        <f t="shared" si="78"/>
        <v>0</v>
      </c>
      <c r="CR135" s="1131">
        <f t="shared" si="78"/>
        <v>0</v>
      </c>
      <c r="CS135" s="1130">
        <f t="shared" si="60"/>
        <v>-75900.196434561774</v>
      </c>
      <c r="CT135" s="1130">
        <f t="shared" si="60"/>
        <v>-1085.1895679005383</v>
      </c>
      <c r="CU135" s="1130">
        <f>SUMIFS([2]ДиР!$D:$D,[2]ДиР!$A:$A,MID(CU$8,1,LEN(CU$8)-5),[2]ДиР!$B:$B,[2]Расходы!$A135,[2]ДиР!$E:$E,CONCATENATE("План ",LEFT([2]Расходы!CU$7,4)))</f>
        <v>17369.360402157221</v>
      </c>
      <c r="CV135" s="1130">
        <f>SUMIFS([2]ДиР!$H:$H,[2]ДиР!$A:$A,MID(CU$8,1,LEN(CU$8)-5),[2]ДиР!$B:$B,[2]Расходы!$A135,[2]ДиР!$E:$E,CONCATENATE("План ",LEFT([2]Расходы!CU$7,4)))</f>
        <v>246.35643432603678</v>
      </c>
      <c r="CW135" s="1130">
        <f>IF(CW$5=[2]Период!$B$2,SUMIFS('[2]Расходы 1'!$G:$G,'[2]Расходы 1'!$A:$A,[2]Расходы!$A135),SUMIFS([2]ДиР!$D:$D,[2]ДиР!$A:$A,MID(CW$8,1,LEN(CW$8)-5),[2]ДиР!$B:$B,[2]Расходы!$A135,[2]ДиР!$E:$E,CONCATENATE("Факт ",LEFT([2]Расходы!CU$7,4))))</f>
        <v>0</v>
      </c>
      <c r="CX135" s="1130">
        <f>IF(CW$5=[2]Период!$B$2,SUMIFS('[2]Расходы 1'!$H:$H,'[2]Расходы 1'!$A:$A,[2]Расходы!$A135),SUMIFS([2]ДиР!$H:$H,[2]ДиР!$A:$A,MID(CW$8,1,LEN(CW$8)-5),[2]ДиР!$B:$B,[2]Расходы!$A135,[2]ДиР!$E:$E,CONCATENATE("Факт ",LEFT([2]Расходы!CU$7,4))))</f>
        <v>0</v>
      </c>
      <c r="CY135" s="1132">
        <f t="shared" si="79"/>
        <v>0</v>
      </c>
      <c r="CZ135" s="1132">
        <f t="shared" si="79"/>
        <v>0</v>
      </c>
      <c r="DA135" s="1130">
        <f t="shared" si="61"/>
        <v>-17369.360402157221</v>
      </c>
      <c r="DB135" s="1130">
        <f t="shared" si="61"/>
        <v>-246.35643432603678</v>
      </c>
      <c r="DC135" s="1130">
        <f>SUMIFS([2]ДиР!$D:$D,[2]ДиР!$A:$A,MID(DC$8,1,LEN(DC$8)-5),[2]ДиР!$B:$B,[2]Расходы!$A135,[2]ДиР!$E:$E,CONCATENATE("План ",LEFT([2]Расходы!DC$7,4)))</f>
        <v>14659.529976506776</v>
      </c>
      <c r="DD135" s="1130">
        <f>SUMIFS([2]ДиР!$H:$H,[2]ДиР!$A:$A,MID(DC$8,1,LEN(DC$8)-5),[2]ДиР!$B:$B,[2]Расходы!$A135,[2]ДиР!$E:$E,CONCATENATE("План ",LEFT([2]Расходы!DC$7,4)))</f>
        <v>207.12864678921616</v>
      </c>
      <c r="DE135" s="1130">
        <f>IF(DE$5=[2]Период!$B$2,SUMIFS('[2]Расходы 1'!$G:$G,'[2]Расходы 1'!$A:$A,[2]Расходы!$A135),SUMIFS([2]ДиР!$D:$D,[2]ДиР!$A:$A,MID(DE$8,1,LEN(DE$8)-5),[2]ДиР!$B:$B,[2]Расходы!$A135,[2]ДиР!$E:$E,CONCATENATE("Факт ",LEFT([2]Расходы!DC$7,4))))</f>
        <v>0</v>
      </c>
      <c r="DF135" s="1130">
        <f>IF(DE$5=[2]Период!$B$2,SUMIFS('[2]Расходы 1'!$H:$H,'[2]Расходы 1'!$A:$A,[2]Расходы!$A135),SUMIFS([2]ДиР!$H:$H,[2]ДиР!$A:$A,MID(DE$8,1,LEN(DE$8)-5),[2]ДиР!$B:$B,[2]Расходы!$A135,[2]ДиР!$E:$E,CONCATENATE("Факт ",LEFT([2]Расходы!DC$7,4))))</f>
        <v>0</v>
      </c>
      <c r="DG135" s="1132">
        <f t="shared" si="80"/>
        <v>0</v>
      </c>
      <c r="DH135" s="1132">
        <f t="shared" si="80"/>
        <v>0</v>
      </c>
      <c r="DI135" s="1130">
        <f t="shared" si="62"/>
        <v>-14659.529976506776</v>
      </c>
      <c r="DJ135" s="1130">
        <f t="shared" si="62"/>
        <v>-207.12864678921616</v>
      </c>
      <c r="DK135" s="1130">
        <f>SUMIFS([2]ДиР!$D:$D,[2]ДиР!$A:$A,MID(DK$8,1,LEN(DK$8)-5),[2]ДиР!$B:$B,[2]Расходы!$A135,[2]ДиР!$E:$E,CONCATENATE("План ",LEFT([2]Расходы!DK$7,4)))</f>
        <v>14408.563949194715</v>
      </c>
      <c r="DL135" s="1130">
        <f>SUMIFS([2]ДиР!$H:$H,[2]ДиР!$A:$A,MID(DK$8,1,LEN(DK$8)-5),[2]ДиР!$B:$B,[2]Расходы!$A135,[2]ДиР!$E:$E,CONCATENATE("План ",LEFT([2]Расходы!DK$7,4)))</f>
        <v>202.80897950868766</v>
      </c>
      <c r="DM135" s="1130">
        <f>IF(DM$5=[2]Период!$B$2,SUMIFS('[2]Расходы 1'!$G:$G,'[2]Расходы 1'!$A:$A,[2]Расходы!$A135),SUMIFS([2]ДиР!$D:$D,[2]ДиР!$A:$A,MID(DM$8,1,LEN(DM$8)-5),[2]ДиР!$B:$B,[2]Расходы!$A135,[2]ДиР!$E:$E,CONCATENATE("Факт ",LEFT([2]Расходы!DK$7,4))))</f>
        <v>0</v>
      </c>
      <c r="DN135" s="1130">
        <f>IF(DM$5=[2]Период!$B$2,SUMIFS('[2]Расходы 1'!$H:$H,'[2]Расходы 1'!$A:$A,[2]Расходы!$A135),SUMIFS([2]ДиР!$H:$H,[2]ДиР!$A:$A,MID(DM$8,1,LEN(DM$8)-5),[2]ДиР!$B:$B,[2]Расходы!$A135,[2]ДиР!$E:$E,CONCATENATE("Факт ",LEFT([2]Расходы!DK$7,4))))</f>
        <v>0</v>
      </c>
      <c r="DO135" s="1132">
        <f t="shared" si="81"/>
        <v>0</v>
      </c>
      <c r="DP135" s="1132">
        <f t="shared" si="81"/>
        <v>0</v>
      </c>
      <c r="DQ135" s="1130">
        <f t="shared" si="63"/>
        <v>-14408.563949194715</v>
      </c>
      <c r="DR135" s="1130">
        <f t="shared" si="63"/>
        <v>-202.80897950868766</v>
      </c>
      <c r="DS135" s="1130">
        <f t="shared" si="85"/>
        <v>46437.454327858708</v>
      </c>
      <c r="DT135" s="1130">
        <f t="shared" si="85"/>
        <v>656.2940606239406</v>
      </c>
      <c r="DU135" s="1130">
        <f t="shared" si="85"/>
        <v>0</v>
      </c>
      <c r="DV135" s="1130">
        <f t="shared" si="85"/>
        <v>0</v>
      </c>
      <c r="DW135" s="1131">
        <f t="shared" si="82"/>
        <v>0</v>
      </c>
      <c r="DX135" s="1131">
        <f t="shared" si="82"/>
        <v>0</v>
      </c>
      <c r="DY135" s="1130">
        <f t="shared" si="64"/>
        <v>-46437.454327858708</v>
      </c>
      <c r="DZ135" s="1130">
        <f t="shared" si="64"/>
        <v>-656.2940606239406</v>
      </c>
      <c r="EA135" s="1130">
        <f t="shared" si="65"/>
        <v>175210.34185178514</v>
      </c>
      <c r="EB135" s="1130">
        <f t="shared" si="65"/>
        <v>2505.8756476376839</v>
      </c>
      <c r="EC135" s="1130">
        <f t="shared" si="65"/>
        <v>0</v>
      </c>
      <c r="ED135" s="1130">
        <f t="shared" si="65"/>
        <v>0</v>
      </c>
      <c r="EE135" s="1131">
        <f t="shared" si="83"/>
        <v>0</v>
      </c>
      <c r="EF135" s="1131">
        <f t="shared" si="83"/>
        <v>0</v>
      </c>
      <c r="EG135" s="1130">
        <f t="shared" si="66"/>
        <v>-175210.34185178514</v>
      </c>
      <c r="EH135" s="1130">
        <f t="shared" si="66"/>
        <v>-2505.8756476376839</v>
      </c>
    </row>
    <row r="136" spans="1:138" ht="12.75" outlineLevel="1" x14ac:dyDescent="0.2">
      <c r="A136" s="1104">
        <v>3528020000</v>
      </c>
      <c r="B136" s="1108" t="s">
        <v>445</v>
      </c>
      <c r="C136" s="1130"/>
      <c r="D136" s="1130"/>
      <c r="E136" s="1130"/>
      <c r="F136" s="1130"/>
      <c r="G136" s="1131">
        <f t="shared" si="89"/>
        <v>0</v>
      </c>
      <c r="H136" s="1131">
        <f t="shared" si="89"/>
        <v>0</v>
      </c>
      <c r="I136" s="1130">
        <f t="shared" si="90"/>
        <v>0</v>
      </c>
      <c r="J136" s="1130">
        <f t="shared" si="90"/>
        <v>0</v>
      </c>
      <c r="K136" s="1130"/>
      <c r="L136" s="1130"/>
      <c r="M136" s="1130"/>
      <c r="N136" s="1130"/>
      <c r="O136" s="1131">
        <f t="shared" si="67"/>
        <v>0</v>
      </c>
      <c r="P136" s="1131">
        <f t="shared" si="67"/>
        <v>0</v>
      </c>
      <c r="Q136" s="1130">
        <f t="shared" si="50"/>
        <v>0</v>
      </c>
      <c r="R136" s="1130">
        <f t="shared" si="50"/>
        <v>0</v>
      </c>
      <c r="S136" s="1130"/>
      <c r="T136" s="1130"/>
      <c r="U136" s="1130"/>
      <c r="V136" s="1130"/>
      <c r="W136" s="1132">
        <f t="shared" si="68"/>
        <v>0</v>
      </c>
      <c r="X136" s="1132">
        <f t="shared" si="68"/>
        <v>0</v>
      </c>
      <c r="Y136" s="1130">
        <f t="shared" si="51"/>
        <v>0</v>
      </c>
      <c r="Z136" s="1130">
        <f t="shared" si="51"/>
        <v>0</v>
      </c>
      <c r="AA136" s="1130">
        <f t="shared" si="91"/>
        <v>0</v>
      </c>
      <c r="AB136" s="1130">
        <f t="shared" si="91"/>
        <v>0</v>
      </c>
      <c r="AC136" s="1130">
        <f t="shared" si="91"/>
        <v>0</v>
      </c>
      <c r="AD136" s="1130">
        <f t="shared" si="91"/>
        <v>0</v>
      </c>
      <c r="AE136" s="1132">
        <f t="shared" si="69"/>
        <v>0</v>
      </c>
      <c r="AF136" s="1132">
        <f t="shared" si="69"/>
        <v>0</v>
      </c>
      <c r="AG136" s="1130">
        <f t="shared" si="52"/>
        <v>0</v>
      </c>
      <c r="AH136" s="1130">
        <f t="shared" si="52"/>
        <v>0</v>
      </c>
      <c r="AI136" s="1130">
        <f>SUMIFS([2]ДиР!$D:$D,[2]ДиР!$A:$A,MID(AI$8,1,LEN(AI$8)-5),[2]ДиР!$B:$B,[2]Расходы!$A136,[2]ДиР!$E:$E,CONCATENATE("План ",LEFT([2]Расходы!AI$7,4)))</f>
        <v>15116.990485698321</v>
      </c>
      <c r="AJ136" s="1130">
        <f>SUMIFS([2]ДиР!$H:$H,[2]ДиР!$A:$A,MID(AI$8,1,LEN(AI$8)-5),[2]ДиР!$B:$B,[2]Расходы!$A136,[2]ДиР!$E:$E,CONCATENATE("План ",LEFT([2]Расходы!AI$7,4)))</f>
        <v>219.51630706016587</v>
      </c>
      <c r="AK136" s="1130">
        <f>IF(AK$5=[2]Период!$B$2,SUMIFS('[2]Расходы 1'!$G:$G,'[2]Расходы 1'!$A:$A,[2]Расходы!$A136),SUMIFS([2]ДиР!$D:$D,[2]ДиР!$A:$A,MID(AK$8,1,LEN(AK$8)-5),[2]ДиР!$B:$B,[2]Расходы!$A136,[2]ДиР!$E:$E,CONCATENATE("Факт ",LEFT([2]Расходы!AI$7,4))))</f>
        <v>0</v>
      </c>
      <c r="AL136" s="1130">
        <f>IF(AK$5=[2]Период!$B$2,SUMIFS('[2]Расходы 1'!$H:$H,'[2]Расходы 1'!$A:$A,[2]Расходы!$A136),SUMIFS([2]ДиР!$H:$H,[2]ДиР!$A:$A,MID(AK$8,1,LEN(AK$8)-5),[2]ДиР!$B:$B,[2]Расходы!$A136,[2]ДиР!$E:$E,CONCATENATE("Факт ",LEFT([2]Расходы!AI$7,4))))</f>
        <v>0</v>
      </c>
      <c r="AM136" s="1132">
        <f t="shared" si="70"/>
        <v>0</v>
      </c>
      <c r="AN136" s="1132">
        <f t="shared" si="70"/>
        <v>0</v>
      </c>
      <c r="AO136" s="1130">
        <f t="shared" si="53"/>
        <v>-15116.990485698321</v>
      </c>
      <c r="AP136" s="1130">
        <f t="shared" si="53"/>
        <v>-219.51630706016587</v>
      </c>
      <c r="AQ136" s="1130">
        <f>SUMIFS([2]ДиР!$D:$D,[2]ДиР!$A:$A,MID(AQ$8,1,LEN(AQ$8)-5),[2]ДиР!$B:$B,[2]Расходы!$A136,[2]ДиР!$E:$E,CONCATENATE("План ",LEFT([2]Расходы!AQ$7,4)))</f>
        <v>15462.349351880901</v>
      </c>
      <c r="AR136" s="1130">
        <f>SUMIFS([2]ДиР!$H:$H,[2]ДиР!$A:$A,MID(AQ$8,1,LEN(AQ$8)-5),[2]ДиР!$B:$B,[2]Расходы!$A136,[2]ДиР!$E:$E,CONCATENATE("План ",LEFT([2]Расходы!AQ$7,4)))</f>
        <v>223.65443482868156</v>
      </c>
      <c r="AS136" s="1130">
        <f>IF(AS$5=[2]Период!$B$2,SUMIFS('[2]Расходы 1'!$G:$G,'[2]Расходы 1'!$A:$A,[2]Расходы!$A136),SUMIFS([2]ДиР!$D:$D,[2]ДиР!$A:$A,MID(AS$8,1,LEN(AS$8)-5),[2]ДиР!$B:$B,[2]Расходы!$A136,[2]ДиР!$E:$E,CONCATENATE("Факт ",LEFT([2]Расходы!AQ$7,4))))</f>
        <v>0</v>
      </c>
      <c r="AT136" s="1130">
        <f>IF(AS$5=[2]Период!$B$2,SUMIFS('[2]Расходы 1'!$H:$H,'[2]Расходы 1'!$A:$A,[2]Расходы!$A136),SUMIFS([2]ДиР!$H:$H,[2]ДиР!$A:$A,MID(AS$8,1,LEN(AS$8)-5),[2]ДиР!$B:$B,[2]Расходы!$A136,[2]ДиР!$E:$E,CONCATENATE("Факт ",LEFT([2]Расходы!AQ$7,4))))</f>
        <v>0</v>
      </c>
      <c r="AU136" s="1132">
        <f t="shared" si="84"/>
        <v>0</v>
      </c>
      <c r="AV136" s="1132">
        <f t="shared" si="84"/>
        <v>0</v>
      </c>
      <c r="AW136" s="1130">
        <f t="shared" si="54"/>
        <v>-15462.349351880901</v>
      </c>
      <c r="AX136" s="1130">
        <f t="shared" si="54"/>
        <v>-223.65443482868156</v>
      </c>
      <c r="AY136" s="1130">
        <f>SUMIFS([2]ДиР!$D:$D,[2]ДиР!$A:$A,MID(AY$8,1,LEN(AY$8)-5),[2]ДиР!$B:$B,[2]Расходы!$A136,[2]ДиР!$E:$E,CONCATENATE("План ",LEFT([2]Расходы!AY$7,4)))</f>
        <v>14900.798462961004</v>
      </c>
      <c r="AZ136" s="1130">
        <f>SUMIFS([2]ДиР!$H:$H,[2]ДиР!$A:$A,MID(AY$8,1,LEN(AY$8)-5),[2]ДиР!$B:$B,[2]Расходы!$A136,[2]ДиР!$E:$E,CONCATENATE("План ",LEFT([2]Расходы!AY$7,4)))</f>
        <v>214.69344374268428</v>
      </c>
      <c r="BA136" s="1130">
        <f>IF(BA$5=[2]Период!$B$2,SUMIFS('[2]Расходы 1'!$G:$G,'[2]Расходы 1'!$A:$A,[2]Расходы!$A136),SUMIFS([2]ДиР!$D:$D,[2]ДиР!$A:$A,MID(BA$8,1,LEN(BA$8)-5),[2]ДиР!$B:$B,[2]Расходы!$A136,[2]ДиР!$E:$E,CONCATENATE("Факт ",LEFT([2]Расходы!AY$7,4))))</f>
        <v>0</v>
      </c>
      <c r="BB136" s="1130">
        <f>IF(BA$5=[2]Период!$B$2,SUMIFS('[2]Расходы 1'!$H:$H,'[2]Расходы 1'!$A:$A,[2]Расходы!$A136),SUMIFS([2]ДиР!$H:$H,[2]ДиР!$A:$A,MID(BA$8,1,LEN(BA$8)-5),[2]ДиР!$B:$B,[2]Расходы!$A136,[2]ДиР!$E:$E,CONCATENATE("Факт ",LEFT([2]Расходы!AY$7,4))))</f>
        <v>0</v>
      </c>
      <c r="BC136" s="1132">
        <f t="shared" si="71"/>
        <v>0</v>
      </c>
      <c r="BD136" s="1132">
        <f t="shared" si="71"/>
        <v>0</v>
      </c>
      <c r="BE136" s="1130">
        <f t="shared" si="55"/>
        <v>-14900.798462961004</v>
      </c>
      <c r="BF136" s="1130">
        <f t="shared" si="55"/>
        <v>-214.69344374268428</v>
      </c>
      <c r="BG136" s="1130">
        <f t="shared" si="72"/>
        <v>45480.138300540224</v>
      </c>
      <c r="BH136" s="1130">
        <f t="shared" si="72"/>
        <v>657.86418563153177</v>
      </c>
      <c r="BI136" s="1130">
        <f t="shared" si="72"/>
        <v>0</v>
      </c>
      <c r="BJ136" s="1130">
        <f t="shared" si="72"/>
        <v>0</v>
      </c>
      <c r="BK136" s="1131">
        <f t="shared" si="73"/>
        <v>0</v>
      </c>
      <c r="BL136" s="1131">
        <f t="shared" si="73"/>
        <v>0</v>
      </c>
      <c r="BM136" s="1130">
        <f t="shared" si="56"/>
        <v>-45480.138300540224</v>
      </c>
      <c r="BN136" s="1130">
        <f t="shared" si="56"/>
        <v>-657.86418563153177</v>
      </c>
      <c r="BO136" s="1130">
        <f>SUMIFS([2]ДиР!$D:$D,[2]ДиР!$A:$A,MID(BO$8,1,LEN(BO$8)-5),[2]ДиР!$B:$B,[2]Расходы!$A136,[2]ДиР!$E:$E,CONCATENATE("План ",LEFT([2]Расходы!BO$7,4)))</f>
        <v>17371.560754898717</v>
      </c>
      <c r="BP136" s="1130">
        <f>SUMIFS([2]ДиР!$H:$H,[2]ДиР!$A:$A,MID(BO$8,1,LEN(BO$8)-5),[2]ДиР!$B:$B,[2]Расходы!$A136,[2]ДиР!$E:$E,CONCATENATE("План ",LEFT([2]Расходы!BO$7,4)))</f>
        <v>249.31091537679191</v>
      </c>
      <c r="BQ136" s="1130">
        <f>IF(BQ$5=[2]Период!$B$2,SUMIFS('[2]Расходы 1'!$G:$G,'[2]Расходы 1'!$A:$A,[2]Расходы!$A136),SUMIFS([2]ДиР!$D:$D,[2]ДиР!$A:$A,MID(BQ$8,1,LEN(BQ$8)-5),[2]ДиР!$B:$B,[2]Расходы!$A136,[2]ДиР!$E:$E,CONCATENATE("Факт ",LEFT([2]Расходы!BO$7,4))))</f>
        <v>0</v>
      </c>
      <c r="BR136" s="1130">
        <f>IF(BQ$5=[2]Период!$B$2,SUMIFS('[2]Расходы 1'!$H:$H,'[2]Расходы 1'!$A:$A,[2]Расходы!$A136),SUMIFS([2]ДиР!$H:$H,[2]ДиР!$A:$A,MID(BQ$8,1,LEN(BQ$8)-5),[2]ДиР!$B:$B,[2]Расходы!$A136,[2]ДиР!$E:$E,CONCATENATE("Факт ",LEFT([2]Расходы!BO$7,4))))</f>
        <v>0</v>
      </c>
      <c r="BS136" s="1132">
        <f t="shared" si="74"/>
        <v>0</v>
      </c>
      <c r="BT136" s="1132">
        <f t="shared" si="74"/>
        <v>0</v>
      </c>
      <c r="BU136" s="1130">
        <f t="shared" si="57"/>
        <v>-17371.560754898717</v>
      </c>
      <c r="BV136" s="1130">
        <f t="shared" si="57"/>
        <v>-249.31091537679191</v>
      </c>
      <c r="BW136" s="1130">
        <f>SUMIFS([2]ДиР!$D:$D,[2]ДиР!$A:$A,MID(BW$8,1,LEN(BW$8)-5),[2]ДиР!$B:$B,[2]Расходы!$A136,[2]ДиР!$E:$E,CONCATENATE("План ",LEFT([2]Расходы!BW$7,4)))</f>
        <v>17437.363055226688</v>
      </c>
      <c r="BX136" s="1130">
        <f>SUMIFS([2]ДиР!$H:$H,[2]ДиР!$A:$A,MID(BW$8,1,LEN(BW$8)-5),[2]ДиР!$B:$B,[2]Расходы!$A136,[2]ДиР!$E:$E,CONCATENATE("План ",LEFT([2]Расходы!BW$7,4)))</f>
        <v>249.2654285644584</v>
      </c>
      <c r="BY136" s="1130">
        <f>IF(BY$5=[2]Период!$B$2,SUMIFS('[2]Расходы 1'!$G:$G,'[2]Расходы 1'!$A:$A,[2]Расходы!$A136),SUMIFS([2]ДиР!$D:$D,[2]ДиР!$A:$A,MID(BY$8,1,LEN(BY$8)-5),[2]ДиР!$B:$B,[2]Расходы!$A136,[2]ДиР!$E:$E,CONCATENATE("Факт ",LEFT([2]Расходы!BW$7,4))))</f>
        <v>0</v>
      </c>
      <c r="BZ136" s="1130">
        <f>IF(BY$5=[2]Период!$B$2,SUMIFS('[2]Расходы 1'!$H:$H,'[2]Расходы 1'!$A:$A,[2]Расходы!$A136),SUMIFS([2]ДиР!$H:$H,[2]ДиР!$A:$A,MID(BY$8,1,LEN(BY$8)-5),[2]ДиР!$B:$B,[2]Расходы!$A136,[2]ДиР!$E:$E,CONCATENATE("Факт ",LEFT([2]Расходы!BW$7,4))))</f>
        <v>0</v>
      </c>
      <c r="CA136" s="1132">
        <f t="shared" si="75"/>
        <v>0</v>
      </c>
      <c r="CB136" s="1132">
        <f t="shared" si="75"/>
        <v>0</v>
      </c>
      <c r="CC136" s="1130">
        <f t="shared" si="58"/>
        <v>-17437.363055226688</v>
      </c>
      <c r="CD136" s="1130">
        <f t="shared" si="58"/>
        <v>-249.2654285644584</v>
      </c>
      <c r="CE136" s="1130">
        <f>SUMIFS([2]ДиР!$D:$D,[2]ДиР!$A:$A,MID(CE$8,1,LEN(CE$8)-5),[2]ДиР!$B:$B,[2]Расходы!$A136,[2]ДиР!$E:$E,CONCATENATE("План ",LEFT([2]Расходы!CE$7,4)))</f>
        <v>16874.867472800015</v>
      </c>
      <c r="CF136" s="1130">
        <f>SUMIFS([2]ДиР!$H:$H,[2]ДиР!$A:$A,MID(CE$8,1,LEN(CE$8)-5),[2]ДиР!$B:$B,[2]Расходы!$A136,[2]ДиР!$E:$E,CONCATENATE("План ",LEFT([2]Расходы!CE$7,4)))</f>
        <v>240.27422763225172</v>
      </c>
      <c r="CG136" s="1130">
        <f>IF(CG$5=[2]Период!$B$2,SUMIFS('[2]Расходы 1'!$G:$G,'[2]Расходы 1'!$A:$A,[2]Расходы!$A136),SUMIFS([2]ДиР!$D:$D,[2]ДиР!$A:$A,MID(CG$8,1,LEN(CG$8)-5),[2]ДиР!$B:$B,[2]Расходы!$A136,[2]ДиР!$E:$E,CONCATENATE("Факт ",LEFT([2]Расходы!CE$7,4))))</f>
        <v>0</v>
      </c>
      <c r="CH136" s="1130">
        <f>IF(CG$5=[2]Период!$B$2,SUMIFS('[2]Расходы 1'!$H:$H,'[2]Расходы 1'!$A:$A,[2]Расходы!$A136),SUMIFS([2]ДиР!$H:$H,[2]ДиР!$A:$A,MID(CG$8,1,LEN(CG$8)-5),[2]ДиР!$B:$B,[2]Расходы!$A136,[2]ДиР!$E:$E,CONCATENATE("Факт ",LEFT([2]Расходы!CE$7,4))))</f>
        <v>0</v>
      </c>
      <c r="CI136" s="1132">
        <f t="shared" si="76"/>
        <v>0</v>
      </c>
      <c r="CJ136" s="1132">
        <f t="shared" si="76"/>
        <v>0</v>
      </c>
      <c r="CK136" s="1130">
        <f t="shared" si="59"/>
        <v>-16874.867472800015</v>
      </c>
      <c r="CL136" s="1130">
        <f t="shared" si="59"/>
        <v>-240.27422763225172</v>
      </c>
      <c r="CM136" s="1130">
        <f t="shared" si="77"/>
        <v>51683.79128292542</v>
      </c>
      <c r="CN136" s="1130">
        <f t="shared" si="77"/>
        <v>738.85057157350207</v>
      </c>
      <c r="CO136" s="1130">
        <f t="shared" si="77"/>
        <v>0</v>
      </c>
      <c r="CP136" s="1130">
        <f t="shared" si="77"/>
        <v>0</v>
      </c>
      <c r="CQ136" s="1131">
        <f t="shared" si="78"/>
        <v>0</v>
      </c>
      <c r="CR136" s="1131">
        <f t="shared" si="78"/>
        <v>0</v>
      </c>
      <c r="CS136" s="1130">
        <f t="shared" si="60"/>
        <v>-51683.79128292542</v>
      </c>
      <c r="CT136" s="1130">
        <f t="shared" si="60"/>
        <v>-738.85057157350207</v>
      </c>
      <c r="CU136" s="1130">
        <f>SUMIFS([2]ДиР!$D:$D,[2]ДиР!$A:$A,MID(CU$8,1,LEN(CU$8)-5),[2]ДиР!$B:$B,[2]Расходы!$A136,[2]ДиР!$E:$E,CONCATENATE("План ",LEFT([2]Расходы!CU$7,4)))</f>
        <v>17437.363055226677</v>
      </c>
      <c r="CV136" s="1130">
        <f>SUMIFS([2]ДиР!$H:$H,[2]ДиР!$A:$A,MID(CU$8,1,LEN(CU$8)-5),[2]ДиР!$B:$B,[2]Расходы!$A136,[2]ДиР!$E:$E,CONCATENATE("План ",LEFT([2]Расходы!CU$7,4)))</f>
        <v>247.32094256048052</v>
      </c>
      <c r="CW136" s="1130">
        <f>IF(CW$5=[2]Период!$B$2,SUMIFS('[2]Расходы 1'!$G:$G,'[2]Расходы 1'!$A:$A,[2]Расходы!$A136),SUMIFS([2]ДиР!$D:$D,[2]ДиР!$A:$A,MID(CW$8,1,LEN(CW$8)-5),[2]ДиР!$B:$B,[2]Расходы!$A136,[2]ДиР!$E:$E,CONCATENATE("Факт ",LEFT([2]Расходы!CU$7,4))))</f>
        <v>0</v>
      </c>
      <c r="CX136" s="1130">
        <f>IF(CW$5=[2]Период!$B$2,SUMIFS('[2]Расходы 1'!$H:$H,'[2]Расходы 1'!$A:$A,[2]Расходы!$A136),SUMIFS([2]ДиР!$H:$H,[2]ДиР!$A:$A,MID(CW$8,1,LEN(CW$8)-5),[2]ДиР!$B:$B,[2]Расходы!$A136,[2]ДиР!$E:$E,CONCATENATE("Факт ",LEFT([2]Расходы!CU$7,4))))</f>
        <v>0</v>
      </c>
      <c r="CY136" s="1132">
        <f t="shared" si="79"/>
        <v>0</v>
      </c>
      <c r="CZ136" s="1132">
        <f t="shared" si="79"/>
        <v>0</v>
      </c>
      <c r="DA136" s="1130">
        <f t="shared" si="61"/>
        <v>-17437.363055226677</v>
      </c>
      <c r="DB136" s="1130">
        <f t="shared" si="61"/>
        <v>-247.32094256048052</v>
      </c>
      <c r="DC136" s="1130">
        <f>SUMIFS([2]ДиР!$D:$D,[2]ДиР!$A:$A,MID(DC$8,1,LEN(DC$8)-5),[2]ДиР!$B:$B,[2]Расходы!$A136,[2]ДиР!$E:$E,CONCATENATE("План ",LEFT([2]Расходы!DC$7,4)))</f>
        <v>16874.867472800015</v>
      </c>
      <c r="DD136" s="1130">
        <f>SUMIFS([2]ДиР!$H:$H,[2]ДиР!$A:$A,MID(DC$8,1,LEN(DC$8)-5),[2]ДиР!$B:$B,[2]Расходы!$A136,[2]ДиР!$E:$E,CONCATENATE("План ",LEFT([2]Расходы!DC$7,4)))</f>
        <v>238.42977707947742</v>
      </c>
      <c r="DE136" s="1130">
        <f>IF(DE$5=[2]Период!$B$2,SUMIFS('[2]Расходы 1'!$G:$G,'[2]Расходы 1'!$A:$A,[2]Расходы!$A136),SUMIFS([2]ДиР!$D:$D,[2]ДиР!$A:$A,MID(DE$8,1,LEN(DE$8)-5),[2]ДиР!$B:$B,[2]Расходы!$A136,[2]ДиР!$E:$E,CONCATENATE("Факт ",LEFT([2]Расходы!DC$7,4))))</f>
        <v>0</v>
      </c>
      <c r="DF136" s="1130">
        <f>IF(DE$5=[2]Период!$B$2,SUMIFS('[2]Расходы 1'!$H:$H,'[2]Расходы 1'!$A:$A,[2]Расходы!$A136),SUMIFS([2]ДиР!$H:$H,[2]ДиР!$A:$A,MID(DE$8,1,LEN(DE$8)-5),[2]ДиР!$B:$B,[2]Расходы!$A136,[2]ДиР!$E:$E,CONCATENATE("Факт ",LEFT([2]Расходы!DC$7,4))))</f>
        <v>0</v>
      </c>
      <c r="DG136" s="1132">
        <f t="shared" si="80"/>
        <v>0</v>
      </c>
      <c r="DH136" s="1132">
        <f t="shared" si="80"/>
        <v>0</v>
      </c>
      <c r="DI136" s="1130">
        <f t="shared" si="62"/>
        <v>-16874.867472800015</v>
      </c>
      <c r="DJ136" s="1130">
        <f t="shared" si="62"/>
        <v>-238.42977707947742</v>
      </c>
      <c r="DK136" s="1130">
        <f>SUMIFS([2]ДиР!$D:$D,[2]ДиР!$A:$A,MID(DK$8,1,LEN(DK$8)-5),[2]ДиР!$B:$B,[2]Расходы!$A136,[2]ДиР!$E:$E,CONCATENATE("План ",LEFT([2]Расходы!DK$7,4)))</f>
        <v>16897.509781751818</v>
      </c>
      <c r="DL136" s="1130">
        <f>SUMIFS([2]ДиР!$H:$H,[2]ДиР!$A:$A,MID(DK$8,1,LEN(DK$8)-5),[2]ДиР!$B:$B,[2]Расходы!$A136,[2]ДиР!$E:$E,CONCATENATE("План ",LEFT([2]Расходы!DK$7,4)))</f>
        <v>237.84235036599082</v>
      </c>
      <c r="DM136" s="1130">
        <f>IF(DM$5=[2]Период!$B$2,SUMIFS('[2]Расходы 1'!$G:$G,'[2]Расходы 1'!$A:$A,[2]Расходы!$A136),SUMIFS([2]ДиР!$D:$D,[2]ДиР!$A:$A,MID(DM$8,1,LEN(DM$8)-5),[2]ДиР!$B:$B,[2]Расходы!$A136,[2]ДиР!$E:$E,CONCATENATE("Факт ",LEFT([2]Расходы!DK$7,4))))</f>
        <v>0</v>
      </c>
      <c r="DN136" s="1130">
        <f>IF(DM$5=[2]Период!$B$2,SUMIFS('[2]Расходы 1'!$H:$H,'[2]Расходы 1'!$A:$A,[2]Расходы!$A136),SUMIFS([2]ДиР!$H:$H,[2]ДиР!$A:$A,MID(DM$8,1,LEN(DM$8)-5),[2]ДиР!$B:$B,[2]Расходы!$A136,[2]ДиР!$E:$E,CONCATENATE("Факт ",LEFT([2]Расходы!DK$7,4))))</f>
        <v>0</v>
      </c>
      <c r="DO136" s="1132">
        <f t="shared" si="81"/>
        <v>0</v>
      </c>
      <c r="DP136" s="1132">
        <f t="shared" si="81"/>
        <v>0</v>
      </c>
      <c r="DQ136" s="1130">
        <f t="shared" si="63"/>
        <v>-16897.509781751818</v>
      </c>
      <c r="DR136" s="1130">
        <f t="shared" si="63"/>
        <v>-237.84235036599082</v>
      </c>
      <c r="DS136" s="1130">
        <f t="shared" si="85"/>
        <v>51209.740309778506</v>
      </c>
      <c r="DT136" s="1130">
        <f t="shared" si="85"/>
        <v>723.59307000594879</v>
      </c>
      <c r="DU136" s="1130">
        <f t="shared" si="85"/>
        <v>0</v>
      </c>
      <c r="DV136" s="1130">
        <f t="shared" si="85"/>
        <v>0</v>
      </c>
      <c r="DW136" s="1131">
        <f t="shared" si="82"/>
        <v>0</v>
      </c>
      <c r="DX136" s="1131">
        <f t="shared" si="82"/>
        <v>0</v>
      </c>
      <c r="DY136" s="1130">
        <f t="shared" si="64"/>
        <v>-51209.740309778506</v>
      </c>
      <c r="DZ136" s="1130">
        <f t="shared" si="64"/>
        <v>-723.59307000594879</v>
      </c>
      <c r="EA136" s="1130">
        <f t="shared" si="65"/>
        <v>148373.66989324414</v>
      </c>
      <c r="EB136" s="1130">
        <f t="shared" si="65"/>
        <v>2120.3078272109824</v>
      </c>
      <c r="EC136" s="1130">
        <f t="shared" si="65"/>
        <v>0</v>
      </c>
      <c r="ED136" s="1130">
        <f t="shared" si="65"/>
        <v>0</v>
      </c>
      <c r="EE136" s="1131">
        <f t="shared" si="83"/>
        <v>0</v>
      </c>
      <c r="EF136" s="1131">
        <f t="shared" si="83"/>
        <v>0</v>
      </c>
      <c r="EG136" s="1130">
        <f t="shared" si="66"/>
        <v>-148373.66989324414</v>
      </c>
      <c r="EH136" s="1130">
        <f t="shared" si="66"/>
        <v>-2120.3078272109824</v>
      </c>
    </row>
    <row r="137" spans="1:138" ht="12.75" x14ac:dyDescent="0.2">
      <c r="A137" s="1109">
        <v>2.9</v>
      </c>
      <c r="B137" s="1110" t="s">
        <v>446</v>
      </c>
      <c r="C137" s="1127">
        <f>SUM(C138:C144)</f>
        <v>0</v>
      </c>
      <c r="D137" s="1127">
        <f>SUM(D138:D144)</f>
        <v>0</v>
      </c>
      <c r="E137" s="1127">
        <f>SUM(E138:E144)</f>
        <v>0</v>
      </c>
      <c r="F137" s="1127">
        <f>SUM(F138:F144)</f>
        <v>0</v>
      </c>
      <c r="G137" s="1128">
        <f t="shared" si="89"/>
        <v>0</v>
      </c>
      <c r="H137" s="1128">
        <f t="shared" si="89"/>
        <v>0</v>
      </c>
      <c r="I137" s="1127">
        <f t="shared" si="90"/>
        <v>0</v>
      </c>
      <c r="J137" s="1127">
        <f t="shared" si="90"/>
        <v>0</v>
      </c>
      <c r="K137" s="1127">
        <f>SUM(K138:K144)</f>
        <v>0</v>
      </c>
      <c r="L137" s="1127">
        <f>SUM(L138:L144)</f>
        <v>0</v>
      </c>
      <c r="M137" s="1127">
        <f>SUM(M138:M144)</f>
        <v>0</v>
      </c>
      <c r="N137" s="1127">
        <f>SUM(N138:N144)</f>
        <v>0</v>
      </c>
      <c r="O137" s="1128">
        <f t="shared" si="67"/>
        <v>0</v>
      </c>
      <c r="P137" s="1128">
        <f t="shared" si="67"/>
        <v>0</v>
      </c>
      <c r="Q137" s="1127">
        <f t="shared" si="50"/>
        <v>0</v>
      </c>
      <c r="R137" s="1127">
        <f t="shared" si="50"/>
        <v>0</v>
      </c>
      <c r="S137" s="1127">
        <f>SUM(S138:S144)</f>
        <v>0</v>
      </c>
      <c r="T137" s="1127">
        <f>SUM(T138:T144)</f>
        <v>0</v>
      </c>
      <c r="U137" s="1127">
        <f>SUM(U138:U144)</f>
        <v>0</v>
      </c>
      <c r="V137" s="1127">
        <f>SUM(V138:V144)</f>
        <v>0</v>
      </c>
      <c r="W137" s="1129">
        <f t="shared" si="68"/>
        <v>0</v>
      </c>
      <c r="X137" s="1129">
        <f t="shared" si="68"/>
        <v>0</v>
      </c>
      <c r="Y137" s="1127">
        <f t="shared" si="51"/>
        <v>0</v>
      </c>
      <c r="Z137" s="1127">
        <f t="shared" si="51"/>
        <v>0</v>
      </c>
      <c r="AA137" s="1127">
        <f t="shared" si="91"/>
        <v>0</v>
      </c>
      <c r="AB137" s="1127">
        <f t="shared" si="91"/>
        <v>0</v>
      </c>
      <c r="AC137" s="1127">
        <f t="shared" si="91"/>
        <v>0</v>
      </c>
      <c r="AD137" s="1127">
        <f t="shared" si="91"/>
        <v>0</v>
      </c>
      <c r="AE137" s="1129">
        <f t="shared" si="69"/>
        <v>0</v>
      </c>
      <c r="AF137" s="1129">
        <f t="shared" si="69"/>
        <v>0</v>
      </c>
      <c r="AG137" s="1127">
        <f t="shared" si="52"/>
        <v>0</v>
      </c>
      <c r="AH137" s="1127">
        <f t="shared" si="52"/>
        <v>0</v>
      </c>
      <c r="AI137" s="1127">
        <f>SUM(AI138:AI144)</f>
        <v>35223.960210475212</v>
      </c>
      <c r="AJ137" s="1127">
        <f>SUM(AJ138:AJ144)</f>
        <v>511.49292398860393</v>
      </c>
      <c r="AK137" s="1127">
        <f>SUM(AK138:AK144)</f>
        <v>0</v>
      </c>
      <c r="AL137" s="1127">
        <f>SUM(AL138:AL144)</f>
        <v>0</v>
      </c>
      <c r="AM137" s="1129">
        <f t="shared" si="70"/>
        <v>0</v>
      </c>
      <c r="AN137" s="1129">
        <f t="shared" si="70"/>
        <v>0</v>
      </c>
      <c r="AO137" s="1127">
        <f t="shared" si="53"/>
        <v>-35223.960210475212</v>
      </c>
      <c r="AP137" s="1127">
        <f t="shared" si="53"/>
        <v>-511.49292398860393</v>
      </c>
      <c r="AQ137" s="1127">
        <f>SUM(AQ138:AQ144)</f>
        <v>28386.090808847177</v>
      </c>
      <c r="AR137" s="1127">
        <f>SUM(AR138:AR144)</f>
        <v>410.58929353941096</v>
      </c>
      <c r="AS137" s="1127">
        <f>SUM(AS138:AS144)</f>
        <v>0</v>
      </c>
      <c r="AT137" s="1127">
        <f>SUM(AT138:AT144)</f>
        <v>0</v>
      </c>
      <c r="AU137" s="1129">
        <f t="shared" si="84"/>
        <v>0</v>
      </c>
      <c r="AV137" s="1129">
        <f t="shared" si="84"/>
        <v>0</v>
      </c>
      <c r="AW137" s="1127">
        <f t="shared" si="54"/>
        <v>-28386.090808847177</v>
      </c>
      <c r="AX137" s="1127">
        <f t="shared" si="54"/>
        <v>-410.58929353941096</v>
      </c>
      <c r="AY137" s="1127">
        <f>SUM(AY138:AY144)</f>
        <v>31116.579206107814</v>
      </c>
      <c r="AZ137" s="1127">
        <f>SUM(AZ138:AZ144)</f>
        <v>448.33339393570799</v>
      </c>
      <c r="BA137" s="1127">
        <f>SUM(BA138:BA144)</f>
        <v>0</v>
      </c>
      <c r="BB137" s="1127">
        <f>SUM(BB138:BB144)</f>
        <v>0</v>
      </c>
      <c r="BC137" s="1129">
        <f t="shared" si="71"/>
        <v>0</v>
      </c>
      <c r="BD137" s="1129">
        <f t="shared" si="71"/>
        <v>0</v>
      </c>
      <c r="BE137" s="1127">
        <f t="shared" si="55"/>
        <v>-31116.579206107814</v>
      </c>
      <c r="BF137" s="1127">
        <f t="shared" si="55"/>
        <v>-448.33339393570799</v>
      </c>
      <c r="BG137" s="1127">
        <f t="shared" si="72"/>
        <v>94726.630225430199</v>
      </c>
      <c r="BH137" s="1127">
        <f t="shared" si="72"/>
        <v>1370.4156114637228</v>
      </c>
      <c r="BI137" s="1127">
        <f t="shared" si="72"/>
        <v>0</v>
      </c>
      <c r="BJ137" s="1127">
        <f t="shared" si="72"/>
        <v>0</v>
      </c>
      <c r="BK137" s="1128">
        <f t="shared" si="73"/>
        <v>0</v>
      </c>
      <c r="BL137" s="1128">
        <f t="shared" si="73"/>
        <v>0</v>
      </c>
      <c r="BM137" s="1127">
        <f t="shared" si="56"/>
        <v>-94726.630225430199</v>
      </c>
      <c r="BN137" s="1127">
        <f t="shared" si="56"/>
        <v>-1370.4156114637228</v>
      </c>
      <c r="BO137" s="1127">
        <f>SUM(BO138:BO144)</f>
        <v>28012.166004738134</v>
      </c>
      <c r="BP137" s="1127">
        <f>SUM(BP138:BP144)</f>
        <v>402.0213754459873</v>
      </c>
      <c r="BQ137" s="1127">
        <f>SUM(BQ138:BQ144)</f>
        <v>0</v>
      </c>
      <c r="BR137" s="1127">
        <f>SUM(BR138:BR144)</f>
        <v>0</v>
      </c>
      <c r="BS137" s="1129">
        <f t="shared" si="74"/>
        <v>0</v>
      </c>
      <c r="BT137" s="1129">
        <f t="shared" si="74"/>
        <v>0</v>
      </c>
      <c r="BU137" s="1127">
        <f t="shared" si="57"/>
        <v>-28012.166004738134</v>
      </c>
      <c r="BV137" s="1127">
        <f t="shared" si="57"/>
        <v>-402.0213754459873</v>
      </c>
      <c r="BW137" s="1127">
        <f>SUM(BW138:BW144)</f>
        <v>31184.071506107826</v>
      </c>
      <c r="BX137" s="1127">
        <f>SUM(BX138:BX144)</f>
        <v>445.77330435433964</v>
      </c>
      <c r="BY137" s="1127">
        <f>SUM(BY138:BY144)</f>
        <v>0</v>
      </c>
      <c r="BZ137" s="1127">
        <f>SUM(BZ138:BZ144)</f>
        <v>0</v>
      </c>
      <c r="CA137" s="1129">
        <f t="shared" si="75"/>
        <v>0</v>
      </c>
      <c r="CB137" s="1129">
        <f t="shared" si="75"/>
        <v>0</v>
      </c>
      <c r="CC137" s="1127">
        <f t="shared" si="58"/>
        <v>-31184.071506107826</v>
      </c>
      <c r="CD137" s="1127">
        <f t="shared" si="58"/>
        <v>-445.77330435433964</v>
      </c>
      <c r="CE137" s="1127">
        <f>SUM(CE138:CE144)</f>
        <v>32587.230587588965</v>
      </c>
      <c r="CF137" s="1127">
        <f>SUM(CF138:CF144)</f>
        <v>463.9960386490568</v>
      </c>
      <c r="CG137" s="1127">
        <f>SUM(CG138:CG144)</f>
        <v>0</v>
      </c>
      <c r="CH137" s="1127">
        <f>SUM(CH138:CH144)</f>
        <v>0</v>
      </c>
      <c r="CI137" s="1129">
        <f t="shared" si="76"/>
        <v>0</v>
      </c>
      <c r="CJ137" s="1129">
        <f t="shared" si="76"/>
        <v>0</v>
      </c>
      <c r="CK137" s="1127">
        <f t="shared" si="59"/>
        <v>-32587.230587588965</v>
      </c>
      <c r="CL137" s="1127">
        <f t="shared" si="59"/>
        <v>-463.9960386490568</v>
      </c>
      <c r="CM137" s="1127">
        <f t="shared" si="77"/>
        <v>91783.468098434925</v>
      </c>
      <c r="CN137" s="1127">
        <f t="shared" si="77"/>
        <v>1311.7907184493838</v>
      </c>
      <c r="CO137" s="1127">
        <f t="shared" si="77"/>
        <v>0</v>
      </c>
      <c r="CP137" s="1127">
        <f t="shared" si="77"/>
        <v>0</v>
      </c>
      <c r="CQ137" s="1128">
        <f t="shared" si="78"/>
        <v>0</v>
      </c>
      <c r="CR137" s="1128">
        <f t="shared" si="78"/>
        <v>0</v>
      </c>
      <c r="CS137" s="1127">
        <f t="shared" si="60"/>
        <v>-91783.468098434925</v>
      </c>
      <c r="CT137" s="1127">
        <f t="shared" si="60"/>
        <v>-1311.7907184493838</v>
      </c>
      <c r="CU137" s="1127">
        <f>SUM(CU138:CU144)</f>
        <v>37157.02052718059</v>
      </c>
      <c r="CV137" s="1127">
        <f>SUM(CV138:CV144)</f>
        <v>527.01255977846381</v>
      </c>
      <c r="CW137" s="1127">
        <f>SUM(CW138:CW144)</f>
        <v>0</v>
      </c>
      <c r="CX137" s="1127">
        <f>SUM(CX138:CX144)</f>
        <v>0</v>
      </c>
      <c r="CY137" s="1129">
        <f t="shared" si="79"/>
        <v>0</v>
      </c>
      <c r="CZ137" s="1129">
        <f t="shared" si="79"/>
        <v>0</v>
      </c>
      <c r="DA137" s="1127">
        <f t="shared" si="61"/>
        <v>-37157.02052718059</v>
      </c>
      <c r="DB137" s="1127">
        <f t="shared" si="61"/>
        <v>-527.01255977846381</v>
      </c>
      <c r="DC137" s="1127">
        <f>SUM(DC138:DC144)</f>
        <v>37744.013703130098</v>
      </c>
      <c r="DD137" s="1127">
        <f>SUM(DD138:DD144)</f>
        <v>533.29584886089856</v>
      </c>
      <c r="DE137" s="1127">
        <f>SUM(DE138:DE144)</f>
        <v>0</v>
      </c>
      <c r="DF137" s="1127">
        <f>SUM(DF138:DF144)</f>
        <v>0</v>
      </c>
      <c r="DG137" s="1129">
        <f t="shared" si="80"/>
        <v>0</v>
      </c>
      <c r="DH137" s="1129">
        <f t="shared" si="80"/>
        <v>0</v>
      </c>
      <c r="DI137" s="1127">
        <f t="shared" si="62"/>
        <v>-37744.013703130098</v>
      </c>
      <c r="DJ137" s="1127">
        <f t="shared" si="62"/>
        <v>-533.29584886089856</v>
      </c>
      <c r="DK137" s="1127">
        <f>SUM(DK138:DK144)</f>
        <v>38322.551737308291</v>
      </c>
      <c r="DL137" s="1127">
        <f>SUM(DL138:DL144)</f>
        <v>539.41236874246306</v>
      </c>
      <c r="DM137" s="1127">
        <f>SUM(DM138:DM144)</f>
        <v>0</v>
      </c>
      <c r="DN137" s="1127">
        <f>SUM(DN138:DN144)</f>
        <v>0</v>
      </c>
      <c r="DO137" s="1129">
        <f t="shared" si="81"/>
        <v>0</v>
      </c>
      <c r="DP137" s="1129">
        <f t="shared" si="81"/>
        <v>0</v>
      </c>
      <c r="DQ137" s="1127">
        <f t="shared" si="63"/>
        <v>-38322.551737308291</v>
      </c>
      <c r="DR137" s="1127">
        <f t="shared" si="63"/>
        <v>-539.41236874246306</v>
      </c>
      <c r="DS137" s="1127">
        <f t="shared" si="85"/>
        <v>113223.58596761899</v>
      </c>
      <c r="DT137" s="1127">
        <f t="shared" si="85"/>
        <v>1599.7207773818254</v>
      </c>
      <c r="DU137" s="1127">
        <f t="shared" si="85"/>
        <v>0</v>
      </c>
      <c r="DV137" s="1127">
        <f t="shared" si="85"/>
        <v>0</v>
      </c>
      <c r="DW137" s="1128">
        <f t="shared" si="82"/>
        <v>0</v>
      </c>
      <c r="DX137" s="1128">
        <f t="shared" si="82"/>
        <v>0</v>
      </c>
      <c r="DY137" s="1127">
        <f t="shared" si="64"/>
        <v>-113223.58596761899</v>
      </c>
      <c r="DZ137" s="1127">
        <f t="shared" si="64"/>
        <v>-1599.7207773818254</v>
      </c>
      <c r="EA137" s="1127">
        <f t="shared" si="65"/>
        <v>299733.68429148413</v>
      </c>
      <c r="EB137" s="1127">
        <f t="shared" si="65"/>
        <v>4281.9271072949323</v>
      </c>
      <c r="EC137" s="1127">
        <f t="shared" si="65"/>
        <v>0</v>
      </c>
      <c r="ED137" s="1127">
        <f t="shared" si="65"/>
        <v>0</v>
      </c>
      <c r="EE137" s="1128">
        <f t="shared" si="83"/>
        <v>0</v>
      </c>
      <c r="EF137" s="1128">
        <f t="shared" si="83"/>
        <v>0</v>
      </c>
      <c r="EG137" s="1127">
        <f t="shared" si="66"/>
        <v>-299733.68429148413</v>
      </c>
      <c r="EH137" s="1127">
        <f t="shared" si="66"/>
        <v>-4281.9271072949323</v>
      </c>
    </row>
    <row r="138" spans="1:138" ht="12.75" outlineLevel="1" x14ac:dyDescent="0.2">
      <c r="A138" s="1104">
        <v>3107050000</v>
      </c>
      <c r="B138" s="1108" t="s">
        <v>447</v>
      </c>
      <c r="C138" s="1130"/>
      <c r="D138" s="1130"/>
      <c r="E138" s="1130"/>
      <c r="F138" s="1130"/>
      <c r="G138" s="1131">
        <f t="shared" si="89"/>
        <v>0</v>
      </c>
      <c r="H138" s="1131">
        <f t="shared" si="89"/>
        <v>0</v>
      </c>
      <c r="I138" s="1130">
        <f t="shared" si="90"/>
        <v>0</v>
      </c>
      <c r="J138" s="1130">
        <f t="shared" si="90"/>
        <v>0</v>
      </c>
      <c r="K138" s="1130"/>
      <c r="L138" s="1130"/>
      <c r="M138" s="1130"/>
      <c r="N138" s="1130"/>
      <c r="O138" s="1131">
        <f t="shared" si="67"/>
        <v>0</v>
      </c>
      <c r="P138" s="1131">
        <f t="shared" si="67"/>
        <v>0</v>
      </c>
      <c r="Q138" s="1130">
        <f t="shared" ref="Q138:R201" si="92">M138-K138</f>
        <v>0</v>
      </c>
      <c r="R138" s="1130">
        <f t="shared" si="92"/>
        <v>0</v>
      </c>
      <c r="S138" s="1130"/>
      <c r="T138" s="1130"/>
      <c r="U138" s="1130"/>
      <c r="V138" s="1130"/>
      <c r="W138" s="1132">
        <f t="shared" si="68"/>
        <v>0</v>
      </c>
      <c r="X138" s="1132">
        <f t="shared" si="68"/>
        <v>0</v>
      </c>
      <c r="Y138" s="1130">
        <f t="shared" ref="Y138:Z201" si="93">U138-S138</f>
        <v>0</v>
      </c>
      <c r="Z138" s="1130">
        <f t="shared" si="93"/>
        <v>0</v>
      </c>
      <c r="AA138" s="1130">
        <f t="shared" si="91"/>
        <v>0</v>
      </c>
      <c r="AB138" s="1130">
        <f t="shared" si="91"/>
        <v>0</v>
      </c>
      <c r="AC138" s="1130">
        <f t="shared" si="91"/>
        <v>0</v>
      </c>
      <c r="AD138" s="1130">
        <f t="shared" si="91"/>
        <v>0</v>
      </c>
      <c r="AE138" s="1132">
        <f t="shared" si="69"/>
        <v>0</v>
      </c>
      <c r="AF138" s="1132">
        <f t="shared" si="69"/>
        <v>0</v>
      </c>
      <c r="AG138" s="1130">
        <f t="shared" ref="AG138:AH201" si="94">AC138-AA138</f>
        <v>0</v>
      </c>
      <c r="AH138" s="1130">
        <f t="shared" si="94"/>
        <v>0</v>
      </c>
      <c r="AI138" s="1130">
        <f>SUMIFS([2]ДиР!$D:$D,[2]ДиР!$A:$A,MID(AI$8,1,LEN(AI$8)-5),[2]ДиР!$B:$B,[2]Расходы!$A138,[2]ДиР!$E:$E,CONCATENATE("План ",LEFT([2]Расходы!AI$7,4)))</f>
        <v>10345.273415000331</v>
      </c>
      <c r="AJ138" s="1130">
        <f>SUMIFS([2]ДиР!$H:$H,[2]ДиР!$A:$A,MID(AI$8,1,LEN(AI$8)-5),[2]ДиР!$B:$B,[2]Расходы!$A138,[2]ДиР!$E:$E,CONCATENATE("План ",LEFT([2]Расходы!AI$7,4)))</f>
        <v>150.22541806433358</v>
      </c>
      <c r="AK138" s="1130">
        <f>IF(AK$5=[2]Период!$B$2,SUMIFS('[2]Расходы 1'!$G:$G,'[2]Расходы 1'!$A:$A,[2]Расходы!$A138),SUMIFS([2]ДиР!$D:$D,[2]ДиР!$A:$A,MID(AK$8,1,LEN(AK$8)-5),[2]ДиР!$B:$B,[2]Расходы!$A138,[2]ДиР!$E:$E,CONCATENATE("Факт ",LEFT([2]Расходы!AI$7,4))))</f>
        <v>0</v>
      </c>
      <c r="AL138" s="1130">
        <f>IF(AK$5=[2]Период!$B$2,SUMIFS('[2]Расходы 1'!$H:$H,'[2]Расходы 1'!$A:$A,[2]Расходы!$A138),SUMIFS([2]ДиР!$H:$H,[2]ДиР!$A:$A,MID(AK$8,1,LEN(AK$8)-5),[2]ДиР!$B:$B,[2]Расходы!$A138,[2]ДиР!$E:$E,CONCATENATE("Факт ",LEFT([2]Расходы!AI$7,4))))</f>
        <v>0</v>
      </c>
      <c r="AM138" s="1132">
        <f t="shared" si="70"/>
        <v>0</v>
      </c>
      <c r="AN138" s="1132">
        <f t="shared" si="70"/>
        <v>0</v>
      </c>
      <c r="AO138" s="1130">
        <f t="shared" ref="AO138:AP201" si="95">AK138-AI138</f>
        <v>-10345.273415000331</v>
      </c>
      <c r="AP138" s="1130">
        <f t="shared" si="95"/>
        <v>-150.22541806433358</v>
      </c>
      <c r="AQ138" s="1130">
        <f>SUMIFS([2]ДиР!$D:$D,[2]ДиР!$A:$A,MID(AQ$8,1,LEN(AQ$8)-5),[2]ДиР!$B:$B,[2]Расходы!$A138,[2]ДиР!$E:$E,CONCATENATE("План ",LEFT([2]Расходы!AQ$7,4)))</f>
        <v>3130.2054347970507</v>
      </c>
      <c r="AR138" s="1130">
        <f>SUMIFS([2]ДиР!$H:$H,[2]ДиР!$A:$A,MID(AQ$8,1,LEN(AQ$8)-5),[2]ДиР!$B:$B,[2]Расходы!$A138,[2]ДиР!$E:$E,CONCATENATE("План ",LEFT([2]Расходы!AQ$7,4)))</f>
        <v>45.276711286570482</v>
      </c>
      <c r="AS138" s="1130">
        <f>IF(AS$5=[2]Период!$B$2,SUMIFS('[2]Расходы 1'!$G:$G,'[2]Расходы 1'!$A:$A,[2]Расходы!$A138),SUMIFS([2]ДиР!$D:$D,[2]ДиР!$A:$A,MID(AS$8,1,LEN(AS$8)-5),[2]ДиР!$B:$B,[2]Расходы!$A138,[2]ДиР!$E:$E,CONCATENATE("Факт ",LEFT([2]Расходы!AQ$7,4))))</f>
        <v>0</v>
      </c>
      <c r="AT138" s="1130">
        <f>IF(AS$5=[2]Период!$B$2,SUMIFS('[2]Расходы 1'!$H:$H,'[2]Расходы 1'!$A:$A,[2]Расходы!$A138),SUMIFS([2]ДиР!$H:$H,[2]ДиР!$A:$A,MID(AS$8,1,LEN(AS$8)-5),[2]ДиР!$B:$B,[2]Расходы!$A138,[2]ДиР!$E:$E,CONCATENATE("Факт ",LEFT([2]Расходы!AQ$7,4))))</f>
        <v>0</v>
      </c>
      <c r="AU138" s="1132">
        <f t="shared" si="84"/>
        <v>0</v>
      </c>
      <c r="AV138" s="1132">
        <f t="shared" si="84"/>
        <v>0</v>
      </c>
      <c r="AW138" s="1130">
        <f t="shared" ref="AW138:AX201" si="96">AS138-AQ138</f>
        <v>-3130.2054347970507</v>
      </c>
      <c r="AX138" s="1130">
        <f t="shared" si="96"/>
        <v>-45.276711286570482</v>
      </c>
      <c r="AY138" s="1130">
        <f>SUMIFS([2]ДиР!$D:$D,[2]ДиР!$A:$A,MID(AY$8,1,LEN(AY$8)-5),[2]ДиР!$B:$B,[2]Расходы!$A138,[2]ДиР!$E:$E,CONCATENATE("План ",LEFT([2]Расходы!AY$7,4)))</f>
        <v>3130.2054347970507</v>
      </c>
      <c r="AZ138" s="1130">
        <f>SUMIFS([2]ДиР!$H:$H,[2]ДиР!$A:$A,MID(AY$8,1,LEN(AY$8)-5),[2]ДиР!$B:$B,[2]Расходы!$A138,[2]ДиР!$E:$E,CONCATENATE("План ",LEFT([2]Расходы!AY$7,4)))</f>
        <v>45.100575387897855</v>
      </c>
      <c r="BA138" s="1130">
        <f>IF(BA$5=[2]Период!$B$2,SUMIFS('[2]Расходы 1'!$G:$G,'[2]Расходы 1'!$A:$A,[2]Расходы!$A138),SUMIFS([2]ДиР!$D:$D,[2]ДиР!$A:$A,MID(BA$8,1,LEN(BA$8)-5),[2]ДиР!$B:$B,[2]Расходы!$A138,[2]ДиР!$E:$E,CONCATENATE("Факт ",LEFT([2]Расходы!AY$7,4))))</f>
        <v>0</v>
      </c>
      <c r="BB138" s="1130">
        <f>IF(BA$5=[2]Период!$B$2,SUMIFS('[2]Расходы 1'!$H:$H,'[2]Расходы 1'!$A:$A,[2]Расходы!$A138),SUMIFS([2]ДиР!$H:$H,[2]ДиР!$A:$A,MID(BA$8,1,LEN(BA$8)-5),[2]ДиР!$B:$B,[2]Расходы!$A138,[2]ДиР!$E:$E,CONCATENATE("Факт ",LEFT([2]Расходы!AY$7,4))))</f>
        <v>0</v>
      </c>
      <c r="BC138" s="1132">
        <f t="shared" si="71"/>
        <v>0</v>
      </c>
      <c r="BD138" s="1132">
        <f t="shared" si="71"/>
        <v>0</v>
      </c>
      <c r="BE138" s="1130">
        <f t="shared" ref="BE138:BF201" si="97">BA138-AY138</f>
        <v>-3130.2054347970507</v>
      </c>
      <c r="BF138" s="1130">
        <f t="shared" si="97"/>
        <v>-45.100575387897855</v>
      </c>
      <c r="BG138" s="1130">
        <f t="shared" si="72"/>
        <v>16605.684284594434</v>
      </c>
      <c r="BH138" s="1130">
        <f t="shared" si="72"/>
        <v>240.60270473880192</v>
      </c>
      <c r="BI138" s="1130">
        <f t="shared" si="72"/>
        <v>0</v>
      </c>
      <c r="BJ138" s="1130">
        <f>BB138+AT138+AL138</f>
        <v>0</v>
      </c>
      <c r="BK138" s="1131">
        <f t="shared" si="73"/>
        <v>0</v>
      </c>
      <c r="BL138" s="1131">
        <f t="shared" si="73"/>
        <v>0</v>
      </c>
      <c r="BM138" s="1130">
        <f t="shared" ref="BM138:BN201" si="98">BI138-BG138</f>
        <v>-16605.684284594434</v>
      </c>
      <c r="BN138" s="1130">
        <f t="shared" si="98"/>
        <v>-240.60270473880192</v>
      </c>
      <c r="BO138" s="1130">
        <f>SUMIFS([2]ДиР!$D:$D,[2]ДиР!$A:$A,MID(BO$8,1,LEN(BO$8)-5),[2]ДиР!$B:$B,[2]Расходы!$A138,[2]ДиР!$E:$E,CONCATENATE("План ",LEFT([2]Расходы!BO$7,4)))</f>
        <v>1776.3714347970504</v>
      </c>
      <c r="BP138" s="1130">
        <f>SUMIFS([2]ДиР!$H:$H,[2]ДиР!$A:$A,MID(BO$8,1,LEN(BO$8)-5),[2]ДиР!$B:$B,[2]Расходы!$A138,[2]ДиР!$E:$E,CONCATENATE("План ",LEFT([2]Расходы!BO$7,4)))</f>
        <v>25.493897451531545</v>
      </c>
      <c r="BQ138" s="1130">
        <f>IF(BQ$5=[2]Период!$B$2,SUMIFS('[2]Расходы 1'!$G:$G,'[2]Расходы 1'!$A:$A,[2]Расходы!$A138),SUMIFS([2]ДиР!$D:$D,[2]ДиР!$A:$A,MID(BQ$8,1,LEN(BQ$8)-5),[2]ДиР!$B:$B,[2]Расходы!$A138,[2]ДиР!$E:$E,CONCATENATE("Факт ",LEFT([2]Расходы!BO$7,4))))</f>
        <v>0</v>
      </c>
      <c r="BR138" s="1130">
        <f>IF(BQ$5=[2]Период!$B$2,SUMIFS('[2]Расходы 1'!$H:$H,'[2]Расходы 1'!$A:$A,[2]Расходы!$A138),SUMIFS([2]ДиР!$H:$H,[2]ДиР!$A:$A,MID(BQ$8,1,LEN(BQ$8)-5),[2]ДиР!$B:$B,[2]Расходы!$A138,[2]ДиР!$E:$E,CONCATENATE("Факт ",LEFT([2]Расходы!BO$7,4))))</f>
        <v>0</v>
      </c>
      <c r="BS138" s="1132">
        <f t="shared" si="74"/>
        <v>0</v>
      </c>
      <c r="BT138" s="1132">
        <f t="shared" si="74"/>
        <v>0</v>
      </c>
      <c r="BU138" s="1130">
        <f t="shared" ref="BU138:BV201" si="99">BQ138-BO138</f>
        <v>-1776.3714347970504</v>
      </c>
      <c r="BV138" s="1130">
        <f t="shared" si="99"/>
        <v>-25.493897451531545</v>
      </c>
      <c r="BW138" s="1130">
        <f>SUMIFS([2]ДиР!$D:$D,[2]ДиР!$A:$A,MID(BW$8,1,LEN(BW$8)-5),[2]ДиР!$B:$B,[2]Расходы!$A138,[2]ДиР!$E:$E,CONCATENATE("План ",LEFT([2]Расходы!BW$7,4)))</f>
        <v>3130.2054347970507</v>
      </c>
      <c r="BX138" s="1130">
        <f>SUMIFS([2]ДиР!$H:$H,[2]ДиР!$A:$A,MID(BW$8,1,LEN(BW$8)-5),[2]ДиР!$B:$B,[2]Расходы!$A138,[2]ДиР!$E:$E,CONCATENATE("План ",LEFT([2]Расходы!BW$7,4)))</f>
        <v>44.74598577366951</v>
      </c>
      <c r="BY138" s="1130">
        <f>IF(BY$5=[2]Период!$B$2,SUMIFS('[2]Расходы 1'!$G:$G,'[2]Расходы 1'!$A:$A,[2]Расходы!$A138),SUMIFS([2]ДиР!$D:$D,[2]ДиР!$A:$A,MID(BY$8,1,LEN(BY$8)-5),[2]ДиР!$B:$B,[2]Расходы!$A138,[2]ДиР!$E:$E,CONCATENATE("Факт ",LEFT([2]Расходы!BW$7,4))))</f>
        <v>0</v>
      </c>
      <c r="BZ138" s="1130">
        <f>IF(BY$5=[2]Период!$B$2,SUMIFS('[2]Расходы 1'!$H:$H,'[2]Расходы 1'!$A:$A,[2]Расходы!$A138),SUMIFS([2]ДиР!$H:$H,[2]ДиР!$A:$A,MID(BY$8,1,LEN(BY$8)-5),[2]ДиР!$B:$B,[2]Расходы!$A138,[2]ДиР!$E:$E,CONCATENATE("Факт ",LEFT([2]Расходы!BW$7,4))))</f>
        <v>0</v>
      </c>
      <c r="CA138" s="1132">
        <f t="shared" si="75"/>
        <v>0</v>
      </c>
      <c r="CB138" s="1132">
        <f t="shared" si="75"/>
        <v>0</v>
      </c>
      <c r="CC138" s="1130">
        <f t="shared" ref="CC138:CD201" si="100">BY138-BW138</f>
        <v>-3130.2054347970507</v>
      </c>
      <c r="CD138" s="1130">
        <f t="shared" si="100"/>
        <v>-44.74598577366951</v>
      </c>
      <c r="CE138" s="1130">
        <f>SUMIFS([2]ДиР!$D:$D,[2]ДиР!$A:$A,MID(CE$8,1,LEN(CE$8)-5),[2]ДиР!$B:$B,[2]Расходы!$A138,[2]ДиР!$E:$E,CONCATENATE("План ",LEFT([2]Расходы!CE$7,4)))</f>
        <v>4212.42041353883</v>
      </c>
      <c r="CF138" s="1130">
        <f>SUMIFS([2]ДиР!$H:$H,[2]ДиР!$A:$A,MID(CE$8,1,LEN(CE$8)-5),[2]ДиР!$B:$B,[2]Расходы!$A138,[2]ДиР!$E:$E,CONCATENATE("План ",LEFT([2]Расходы!CE$7,4)))</f>
        <v>59.978904305873698</v>
      </c>
      <c r="CG138" s="1130">
        <f>IF(CG$5=[2]Период!$B$2,SUMIFS('[2]Расходы 1'!$G:$G,'[2]Расходы 1'!$A:$A,[2]Расходы!$A138),SUMIFS([2]ДиР!$D:$D,[2]ДиР!$A:$A,MID(CG$8,1,LEN(CG$8)-5),[2]ДиР!$B:$B,[2]Расходы!$A138,[2]ДиР!$E:$E,CONCATENATE("Факт ",LEFT([2]Расходы!CE$7,4))))</f>
        <v>0</v>
      </c>
      <c r="CH138" s="1130">
        <f>IF(CG$5=[2]Период!$B$2,SUMIFS('[2]Расходы 1'!$H:$H,'[2]Расходы 1'!$A:$A,[2]Расходы!$A138),SUMIFS([2]ДиР!$H:$H,[2]ДиР!$A:$A,MID(CG$8,1,LEN(CG$8)-5),[2]ДиР!$B:$B,[2]Расходы!$A138,[2]ДиР!$E:$E,CONCATENATE("Факт ",LEFT([2]Расходы!CE$7,4))))</f>
        <v>0</v>
      </c>
      <c r="CI138" s="1132">
        <f t="shared" si="76"/>
        <v>0</v>
      </c>
      <c r="CJ138" s="1132">
        <f t="shared" si="76"/>
        <v>0</v>
      </c>
      <c r="CK138" s="1130">
        <f t="shared" ref="CK138:CL201" si="101">CG138-CE138</f>
        <v>-4212.42041353883</v>
      </c>
      <c r="CL138" s="1130">
        <f t="shared" si="101"/>
        <v>-59.978904305873698</v>
      </c>
      <c r="CM138" s="1130">
        <f t="shared" si="77"/>
        <v>9118.9972831329305</v>
      </c>
      <c r="CN138" s="1130">
        <f t="shared" si="77"/>
        <v>130.21878753107475</v>
      </c>
      <c r="CO138" s="1130">
        <f t="shared" si="77"/>
        <v>0</v>
      </c>
      <c r="CP138" s="1130">
        <f>CH138+BZ138+BR138</f>
        <v>0</v>
      </c>
      <c r="CQ138" s="1131">
        <f t="shared" si="78"/>
        <v>0</v>
      </c>
      <c r="CR138" s="1131">
        <f t="shared" si="78"/>
        <v>0</v>
      </c>
      <c r="CS138" s="1130">
        <f t="shared" ref="CS138:CT201" si="102">CO138-CM138</f>
        <v>-9118.9972831329305</v>
      </c>
      <c r="CT138" s="1130">
        <f t="shared" si="102"/>
        <v>-130.21878753107475</v>
      </c>
      <c r="CU138" s="1130">
        <f>SUMIFS([2]ДиР!$D:$D,[2]ДиР!$A:$A,MID(CU$8,1,LEN(CU$8)-5),[2]ДиР!$B:$B,[2]Расходы!$A138,[2]ДиР!$E:$E,CONCATENATE("План ",LEFT([2]Расходы!CU$7,4)))</f>
        <v>9871.1977136783353</v>
      </c>
      <c r="CV138" s="1130">
        <f>SUMIFS([2]ДиР!$H:$H,[2]ДиР!$A:$A,MID(CU$8,1,LEN(CU$8)-5),[2]ДиР!$B:$B,[2]Расходы!$A138,[2]ДиР!$E:$E,CONCATENATE("План ",LEFT([2]Расходы!CU$7,4)))</f>
        <v>140.00705926782973</v>
      </c>
      <c r="CW138" s="1130">
        <f>IF(CW$5=[2]Период!$B$2,SUMIFS('[2]Расходы 1'!$G:$G,'[2]Расходы 1'!$A:$A,[2]Расходы!$A138),SUMIFS([2]ДиР!$D:$D,[2]ДиР!$A:$A,MID(CW$8,1,LEN(CW$8)-5),[2]ДиР!$B:$B,[2]Расходы!$A138,[2]ДиР!$E:$E,CONCATENATE("Факт ",LEFT([2]Расходы!CU$7,4))))</f>
        <v>0</v>
      </c>
      <c r="CX138" s="1130">
        <f>IF(CW$5=[2]Период!$B$2,SUMIFS('[2]Расходы 1'!$H:$H,'[2]Расходы 1'!$A:$A,[2]Расходы!$A138),SUMIFS([2]ДиР!$H:$H,[2]ДиР!$A:$A,MID(CW$8,1,LEN(CW$8)-5),[2]ДиР!$B:$B,[2]Расходы!$A138,[2]ДиР!$E:$E,CONCATENATE("Факт ",LEFT([2]Расходы!CU$7,4))))</f>
        <v>0</v>
      </c>
      <c r="CY138" s="1132">
        <f t="shared" si="79"/>
        <v>0</v>
      </c>
      <c r="CZ138" s="1132">
        <f t="shared" si="79"/>
        <v>0</v>
      </c>
      <c r="DA138" s="1130">
        <f t="shared" ref="DA138:DB201" si="103">CW138-CU138</f>
        <v>-9871.1977136783353</v>
      </c>
      <c r="DB138" s="1130">
        <f t="shared" si="103"/>
        <v>-140.00705926782973</v>
      </c>
      <c r="DC138" s="1130">
        <f>SUMIFS([2]ДиР!$D:$D,[2]ДиР!$A:$A,MID(DC$8,1,LEN(DC$8)-5),[2]ДиР!$B:$B,[2]Расходы!$A138,[2]ДиР!$E:$E,CONCATENATE("План ",LEFT([2]Расходы!DC$7,4)))</f>
        <v>10836.651388258155</v>
      </c>
      <c r="DD138" s="1130">
        <f>SUMIFS([2]ДиР!$H:$H,[2]ДиР!$A:$A,MID(DC$8,1,LEN(DC$8)-5),[2]ДиР!$B:$B,[2]Расходы!$A138,[2]ДиР!$E:$E,CONCATENATE("План ",LEFT([2]Расходы!DC$7,4)))</f>
        <v>153.11411357482379</v>
      </c>
      <c r="DE138" s="1130">
        <f>IF(DE$5=[2]Период!$B$2,SUMIFS('[2]Расходы 1'!$G:$G,'[2]Расходы 1'!$A:$A,[2]Расходы!$A138),SUMIFS([2]ДиР!$D:$D,[2]ДиР!$A:$A,MID(DE$8,1,LEN(DE$8)-5),[2]ДиР!$B:$B,[2]Расходы!$A138,[2]ДиР!$E:$E,CONCATENATE("Факт ",LEFT([2]Расходы!DC$7,4))))</f>
        <v>0</v>
      </c>
      <c r="DF138" s="1130">
        <f>IF(DE$5=[2]Период!$B$2,SUMIFS('[2]Расходы 1'!$H:$H,'[2]Расходы 1'!$A:$A,[2]Расходы!$A138),SUMIFS([2]ДиР!$H:$H,[2]ДиР!$A:$A,MID(DE$8,1,LEN(DE$8)-5),[2]ДиР!$B:$B,[2]Расходы!$A138,[2]ДиР!$E:$E,CONCATENATE("Факт ",LEFT([2]Расходы!DC$7,4))))</f>
        <v>0</v>
      </c>
      <c r="DG138" s="1132">
        <f t="shared" si="80"/>
        <v>0</v>
      </c>
      <c r="DH138" s="1132">
        <f t="shared" si="80"/>
        <v>0</v>
      </c>
      <c r="DI138" s="1130">
        <f t="shared" ref="DI138:DJ202" si="104">DE138-DC138</f>
        <v>-10836.651388258155</v>
      </c>
      <c r="DJ138" s="1130">
        <f t="shared" si="104"/>
        <v>-153.11411357482379</v>
      </c>
      <c r="DK138" s="1130">
        <f>SUMIFS([2]ДиР!$D:$D,[2]ДиР!$A:$A,MID(DK$8,1,LEN(DK$8)-5),[2]ДиР!$B:$B,[2]Расходы!$A138,[2]ДиР!$E:$E,CONCATENATE("План ",LEFT([2]Расходы!DK$7,4)))</f>
        <v>9357.2248632581559</v>
      </c>
      <c r="DL138" s="1130">
        <f>SUMIFS([2]ДиР!$H:$H,[2]ДиР!$A:$A,MID(DK$8,1,LEN(DK$8)-5),[2]ДиР!$B:$B,[2]Расходы!$A138,[2]ДиР!$E:$E,CONCATENATE("План ",LEFT([2]Расходы!DK$7,4)))</f>
        <v>131.70842231343732</v>
      </c>
      <c r="DM138" s="1130">
        <f>IF(DM$5=[2]Период!$B$2,SUMIFS('[2]Расходы 1'!$G:$G,'[2]Расходы 1'!$A:$A,[2]Расходы!$A138),SUMIFS([2]ДиР!$D:$D,[2]ДиР!$A:$A,MID(DM$8,1,LEN(DM$8)-5),[2]ДиР!$B:$B,[2]Расходы!$A138,[2]ДиР!$E:$E,CONCATENATE("Факт ",LEFT([2]Расходы!DK$7,4))))</f>
        <v>0</v>
      </c>
      <c r="DN138" s="1130">
        <f>IF(DM$5=[2]Период!$B$2,SUMIFS('[2]Расходы 1'!$H:$H,'[2]Расходы 1'!$A:$A,[2]Расходы!$A138),SUMIFS([2]ДиР!$H:$H,[2]ДиР!$A:$A,MID(DM$8,1,LEN(DM$8)-5),[2]ДиР!$B:$B,[2]Расходы!$A138,[2]ДиР!$E:$E,CONCATENATE("Факт ",LEFT([2]Расходы!DK$7,4))))</f>
        <v>0</v>
      </c>
      <c r="DO138" s="1132">
        <f t="shared" si="81"/>
        <v>0</v>
      </c>
      <c r="DP138" s="1132">
        <f t="shared" si="81"/>
        <v>0</v>
      </c>
      <c r="DQ138" s="1130">
        <f t="shared" ref="DQ138:DR201" si="105">DM138-DK138</f>
        <v>-9357.2248632581559</v>
      </c>
      <c r="DR138" s="1130">
        <f t="shared" si="105"/>
        <v>-131.70842231343732</v>
      </c>
      <c r="DS138" s="1130">
        <f t="shared" si="85"/>
        <v>30065.073965194646</v>
      </c>
      <c r="DT138" s="1130">
        <f t="shared" si="85"/>
        <v>424.82959515609082</v>
      </c>
      <c r="DU138" s="1130">
        <f t="shared" si="85"/>
        <v>0</v>
      </c>
      <c r="DV138" s="1130">
        <f t="shared" si="85"/>
        <v>0</v>
      </c>
      <c r="DW138" s="1131">
        <f t="shared" si="82"/>
        <v>0</v>
      </c>
      <c r="DX138" s="1131">
        <f t="shared" si="82"/>
        <v>0</v>
      </c>
      <c r="DY138" s="1130">
        <f t="shared" ref="DY138:DZ201" si="106">DU138-DS138</f>
        <v>-30065.073965194646</v>
      </c>
      <c r="DZ138" s="1130">
        <f t="shared" si="106"/>
        <v>-424.82959515609082</v>
      </c>
      <c r="EA138" s="1130">
        <f t="shared" ref="EA138:ED201" si="107">DS138+CM138+BG138+AA138</f>
        <v>55789.755532922012</v>
      </c>
      <c r="EB138" s="1130">
        <f t="shared" si="107"/>
        <v>795.65108742596749</v>
      </c>
      <c r="EC138" s="1130">
        <f t="shared" si="107"/>
        <v>0</v>
      </c>
      <c r="ED138" s="1130">
        <f t="shared" si="107"/>
        <v>0</v>
      </c>
      <c r="EE138" s="1131">
        <f t="shared" si="83"/>
        <v>0</v>
      </c>
      <c r="EF138" s="1131">
        <f t="shared" si="83"/>
        <v>0</v>
      </c>
      <c r="EG138" s="1130">
        <f t="shared" ref="EG138:EH201" si="108">EC138-EA138</f>
        <v>-55789.755532922012</v>
      </c>
      <c r="EH138" s="1130">
        <f t="shared" si="108"/>
        <v>-795.65108742596749</v>
      </c>
    </row>
    <row r="139" spans="1:138" ht="12.75" outlineLevel="1" x14ac:dyDescent="0.2">
      <c r="A139" s="1104">
        <v>3107020000</v>
      </c>
      <c r="B139" s="1108" t="s">
        <v>448</v>
      </c>
      <c r="C139" s="1130"/>
      <c r="D139" s="1130"/>
      <c r="E139" s="1130"/>
      <c r="F139" s="1130"/>
      <c r="G139" s="1131">
        <f t="shared" si="89"/>
        <v>0</v>
      </c>
      <c r="H139" s="1131">
        <f t="shared" si="89"/>
        <v>0</v>
      </c>
      <c r="I139" s="1130">
        <f t="shared" si="90"/>
        <v>0</v>
      </c>
      <c r="J139" s="1130">
        <f t="shared" si="90"/>
        <v>0</v>
      </c>
      <c r="K139" s="1130"/>
      <c r="L139" s="1130"/>
      <c r="M139" s="1130"/>
      <c r="N139" s="1130"/>
      <c r="O139" s="1131">
        <f t="shared" ref="O139:P202" si="109">IFERROR(M139/K139,0)</f>
        <v>0</v>
      </c>
      <c r="P139" s="1131">
        <f t="shared" si="109"/>
        <v>0</v>
      </c>
      <c r="Q139" s="1130">
        <f t="shared" si="92"/>
        <v>0</v>
      </c>
      <c r="R139" s="1130">
        <f t="shared" si="92"/>
        <v>0</v>
      </c>
      <c r="S139" s="1130"/>
      <c r="T139" s="1130"/>
      <c r="U139" s="1130"/>
      <c r="V139" s="1130"/>
      <c r="W139" s="1132">
        <f t="shared" ref="W139:X202" si="110">IFERROR(U139/S139,0)</f>
        <v>0</v>
      </c>
      <c r="X139" s="1132">
        <f t="shared" si="110"/>
        <v>0</v>
      </c>
      <c r="Y139" s="1130">
        <f t="shared" si="93"/>
        <v>0</v>
      </c>
      <c r="Z139" s="1130">
        <f t="shared" si="93"/>
        <v>0</v>
      </c>
      <c r="AA139" s="1130">
        <f t="shared" si="91"/>
        <v>0</v>
      </c>
      <c r="AB139" s="1130">
        <f t="shared" si="91"/>
        <v>0</v>
      </c>
      <c r="AC139" s="1130">
        <f t="shared" si="91"/>
        <v>0</v>
      </c>
      <c r="AD139" s="1130">
        <f t="shared" si="91"/>
        <v>0</v>
      </c>
      <c r="AE139" s="1132">
        <f t="shared" ref="AE139:AF202" si="111">IFERROR(AC139/AA139,0)</f>
        <v>0</v>
      </c>
      <c r="AF139" s="1132">
        <f t="shared" si="111"/>
        <v>0</v>
      </c>
      <c r="AG139" s="1130">
        <f t="shared" si="94"/>
        <v>0</v>
      </c>
      <c r="AH139" s="1130">
        <f t="shared" si="94"/>
        <v>0</v>
      </c>
      <c r="AI139" s="1130">
        <f>SUMIFS([2]ДиР!$D:$D,[2]ДиР!$A:$A,MID(AI$8,1,LEN(AI$8)-5),[2]ДиР!$B:$B,[2]Расходы!$A139,[2]ДиР!$E:$E,CONCATENATE("План ",LEFT([2]Расходы!AI$7,4)))</f>
        <v>7359.641495474867</v>
      </c>
      <c r="AJ139" s="1130">
        <f>SUMIFS([2]ДиР!$H:$H,[2]ДиР!$A:$A,MID(AI$8,1,LEN(AI$8)-5),[2]ДиР!$B:$B,[2]Расходы!$A139,[2]ДиР!$E:$E,CONCATENATE("План ",LEFT([2]Расходы!AI$7,4)))</f>
        <v>106.87056553365088</v>
      </c>
      <c r="AK139" s="1130">
        <f>IF(AK$5=[2]Период!$B$2,SUMIFS('[2]Расходы 1'!$G:$G,'[2]Расходы 1'!$A:$A,[2]Расходы!$A139),SUMIFS([2]ДиР!$D:$D,[2]ДиР!$A:$A,MID(AK$8,1,LEN(AK$8)-5),[2]ДиР!$B:$B,[2]Расходы!$A139,[2]ДиР!$E:$E,CONCATENATE("Факт ",LEFT([2]Расходы!AI$7,4))))</f>
        <v>0</v>
      </c>
      <c r="AL139" s="1130">
        <f>IF(AK$5=[2]Период!$B$2,SUMIFS('[2]Расходы 1'!$H:$H,'[2]Расходы 1'!$A:$A,[2]Расходы!$A139),SUMIFS([2]ДиР!$H:$H,[2]ДиР!$A:$A,MID(AK$8,1,LEN(AK$8)-5),[2]ДиР!$B:$B,[2]Расходы!$A139,[2]ДиР!$E:$E,CONCATENATE("Факт ",LEFT([2]Расходы!AI$7,4))))</f>
        <v>0</v>
      </c>
      <c r="AM139" s="1132">
        <f t="shared" ref="AM139:AN202" si="112">IFERROR(AK139/AI139,0)</f>
        <v>0</v>
      </c>
      <c r="AN139" s="1132">
        <f t="shared" si="112"/>
        <v>0</v>
      </c>
      <c r="AO139" s="1130">
        <f t="shared" si="95"/>
        <v>-7359.641495474867</v>
      </c>
      <c r="AP139" s="1130">
        <f t="shared" si="95"/>
        <v>-106.87056553365088</v>
      </c>
      <c r="AQ139" s="1130">
        <f>SUMIFS([2]ДиР!$D:$D,[2]ДиР!$A:$A,MID(AQ$8,1,LEN(AQ$8)-5),[2]ДиР!$B:$B,[2]Расходы!$A139,[2]ДиР!$E:$E,CONCATENATE("План ",LEFT([2]Расходы!AQ$7,4)))</f>
        <v>7218.3454740501311</v>
      </c>
      <c r="AR139" s="1130">
        <f>SUMIFS([2]ДиР!$H:$H,[2]ДиР!$A:$A,MID(AQ$8,1,LEN(AQ$8)-5),[2]ДиР!$B:$B,[2]Расходы!$A139,[2]ДиР!$E:$E,CONCATENATE("План ",LEFT([2]Расходы!AQ$7,4)))</f>
        <v>104.40942321617315</v>
      </c>
      <c r="AS139" s="1130">
        <f>IF(AS$5=[2]Период!$B$2,SUMIFS('[2]Расходы 1'!$G:$G,'[2]Расходы 1'!$A:$A,[2]Расходы!$A139),SUMIFS([2]ДиР!$D:$D,[2]ДиР!$A:$A,MID(AS$8,1,LEN(AS$8)-5),[2]ДиР!$B:$B,[2]Расходы!$A139,[2]ДиР!$E:$E,CONCATENATE("Факт ",LEFT([2]Расходы!AQ$7,4))))</f>
        <v>0</v>
      </c>
      <c r="AT139" s="1130">
        <f>IF(AS$5=[2]Период!$B$2,SUMIFS('[2]Расходы 1'!$H:$H,'[2]Расходы 1'!$A:$A,[2]Расходы!$A139),SUMIFS([2]ДиР!$H:$H,[2]ДиР!$A:$A,MID(AS$8,1,LEN(AS$8)-5),[2]ДиР!$B:$B,[2]Расходы!$A139,[2]ДиР!$E:$E,CONCATENATE("Факт ",LEFT([2]Расходы!AQ$7,4))))</f>
        <v>0</v>
      </c>
      <c r="AU139" s="1132">
        <f t="shared" si="84"/>
        <v>0</v>
      </c>
      <c r="AV139" s="1132">
        <f t="shared" si="84"/>
        <v>0</v>
      </c>
      <c r="AW139" s="1130">
        <f t="shared" si="96"/>
        <v>-7218.3454740501311</v>
      </c>
      <c r="AX139" s="1130">
        <f t="shared" si="96"/>
        <v>-104.40942321617315</v>
      </c>
      <c r="AY139" s="1130">
        <f>SUMIFS([2]ДиР!$D:$D,[2]ДиР!$A:$A,MID(AY$8,1,LEN(AY$8)-5),[2]ДиР!$B:$B,[2]Расходы!$A139,[2]ДиР!$E:$E,CONCATENATE("План ",LEFT([2]Расходы!AY$7,4)))</f>
        <v>7891.1836713107641</v>
      </c>
      <c r="AZ139" s="1130">
        <f>SUMIFS([2]ДиР!$H:$H,[2]ДиР!$A:$A,MID(AY$8,1,LEN(AY$8)-5),[2]ДиР!$B:$B,[2]Расходы!$A139,[2]ДиР!$E:$E,CONCATENATE("План ",LEFT([2]Расходы!AY$7,4)))</f>
        <v>113.697625117942</v>
      </c>
      <c r="BA139" s="1130">
        <f>IF(BA$5=[2]Период!$B$2,SUMIFS('[2]Расходы 1'!$G:$G,'[2]Расходы 1'!$A:$A,[2]Расходы!$A139),SUMIFS([2]ДиР!$D:$D,[2]ДиР!$A:$A,MID(BA$8,1,LEN(BA$8)-5),[2]ДиР!$B:$B,[2]Расходы!$A139,[2]ДиР!$E:$E,CONCATENATE("Факт ",LEFT([2]Расходы!AY$7,4))))</f>
        <v>0</v>
      </c>
      <c r="BB139" s="1130">
        <f>IF(BA$5=[2]Период!$B$2,SUMIFS('[2]Расходы 1'!$H:$H,'[2]Расходы 1'!$A:$A,[2]Расходы!$A139),SUMIFS([2]ДиР!$H:$H,[2]ДиР!$A:$A,MID(BA$8,1,LEN(BA$8)-5),[2]ДиР!$B:$B,[2]Расходы!$A139,[2]ДиР!$E:$E,CONCATENATE("Факт ",LEFT([2]Расходы!AY$7,4))))</f>
        <v>0</v>
      </c>
      <c r="BC139" s="1132">
        <f t="shared" ref="BC139:BD202" si="113">IFERROR(BA139/AY139,0)</f>
        <v>0</v>
      </c>
      <c r="BD139" s="1132">
        <f t="shared" si="113"/>
        <v>0</v>
      </c>
      <c r="BE139" s="1130">
        <f t="shared" si="97"/>
        <v>-7891.1836713107641</v>
      </c>
      <c r="BF139" s="1130">
        <f t="shared" si="97"/>
        <v>-113.697625117942</v>
      </c>
      <c r="BG139" s="1130">
        <f t="shared" ref="BG139:BJ202" si="114">AY139+AQ139+AI139</f>
        <v>22469.170640835764</v>
      </c>
      <c r="BH139" s="1130">
        <f t="shared" si="114"/>
        <v>324.97761386776602</v>
      </c>
      <c r="BI139" s="1130">
        <f t="shared" si="114"/>
        <v>0</v>
      </c>
      <c r="BJ139" s="1130">
        <f t="shared" si="114"/>
        <v>0</v>
      </c>
      <c r="BK139" s="1131">
        <f t="shared" ref="BK139:BL202" si="115">IFERROR(BI139/BG139,0)</f>
        <v>0</v>
      </c>
      <c r="BL139" s="1131">
        <f t="shared" si="115"/>
        <v>0</v>
      </c>
      <c r="BM139" s="1130">
        <f t="shared" si="98"/>
        <v>-22469.170640835764</v>
      </c>
      <c r="BN139" s="1130">
        <f t="shared" si="98"/>
        <v>-324.97761386776602</v>
      </c>
      <c r="BO139" s="1130">
        <f>SUMIFS([2]ДиР!$D:$D,[2]ДиР!$A:$A,MID(BO$8,1,LEN(BO$8)-5),[2]ДиР!$B:$B,[2]Расходы!$A139,[2]ДиР!$E:$E,CONCATENATE("План ",LEFT([2]Расходы!BO$7,4)))</f>
        <v>8227.6027699410824</v>
      </c>
      <c r="BP139" s="1130">
        <f>SUMIFS([2]ДиР!$H:$H,[2]ДиР!$A:$A,MID(BO$8,1,LEN(BO$8)-5),[2]ДиР!$B:$B,[2]Расходы!$A139,[2]ДиР!$E:$E,CONCATENATE("План ",LEFT([2]Расходы!BO$7,4)))</f>
        <v>118.07984365205643</v>
      </c>
      <c r="BQ139" s="1130">
        <f>IF(BQ$5=[2]Период!$B$2,SUMIFS('[2]Расходы 1'!$G:$G,'[2]Расходы 1'!$A:$A,[2]Расходы!$A139),SUMIFS([2]ДиР!$D:$D,[2]ДиР!$A:$A,MID(BQ$8,1,LEN(BQ$8)-5),[2]ДиР!$B:$B,[2]Расходы!$A139,[2]ДиР!$E:$E,CONCATENATE("Факт ",LEFT([2]Расходы!BO$7,4))))</f>
        <v>0</v>
      </c>
      <c r="BR139" s="1130">
        <f>IF(BQ$5=[2]Период!$B$2,SUMIFS('[2]Расходы 1'!$H:$H,'[2]Расходы 1'!$A:$A,[2]Расходы!$A139),SUMIFS([2]ДиР!$H:$H,[2]ДиР!$A:$A,MID(BQ$8,1,LEN(BQ$8)-5),[2]ДиР!$B:$B,[2]Расходы!$A139,[2]ДиР!$E:$E,CONCATENATE("Факт ",LEFT([2]Расходы!BO$7,4))))</f>
        <v>0</v>
      </c>
      <c r="BS139" s="1132">
        <f t="shared" ref="BS139:BT202" si="116">IFERROR(BQ139/BO139,0)</f>
        <v>0</v>
      </c>
      <c r="BT139" s="1132">
        <f t="shared" si="116"/>
        <v>0</v>
      </c>
      <c r="BU139" s="1130">
        <f t="shared" si="99"/>
        <v>-8227.6027699410824</v>
      </c>
      <c r="BV139" s="1130">
        <f t="shared" si="99"/>
        <v>-118.07984365205643</v>
      </c>
      <c r="BW139" s="1130">
        <f>SUMIFS([2]ДиР!$D:$D,[2]ДиР!$A:$A,MID(BW$8,1,LEN(BW$8)-5),[2]ДиР!$B:$B,[2]Расходы!$A139,[2]ДиР!$E:$E,CONCATENATE("План ",LEFT([2]Расходы!BW$7,4)))</f>
        <v>7891.1836713107641</v>
      </c>
      <c r="BX139" s="1130">
        <f>SUMIFS([2]ДиР!$H:$H,[2]ДиР!$A:$A,MID(BW$8,1,LEN(BW$8)-5),[2]ДиР!$B:$B,[2]Расходы!$A139,[2]ДиР!$E:$E,CONCATENATE("План ",LEFT([2]Расходы!BW$7,4)))</f>
        <v>112.80371197642434</v>
      </c>
      <c r="BY139" s="1130">
        <f>IF(BY$5=[2]Период!$B$2,SUMIFS('[2]Расходы 1'!$G:$G,'[2]Расходы 1'!$A:$A,[2]Расходы!$A139),SUMIFS([2]ДиР!$D:$D,[2]ДиР!$A:$A,MID(BY$8,1,LEN(BY$8)-5),[2]ДиР!$B:$B,[2]Расходы!$A139,[2]ДиР!$E:$E,CONCATENATE("Факт ",LEFT([2]Расходы!BW$7,4))))</f>
        <v>0</v>
      </c>
      <c r="BZ139" s="1130">
        <f>IF(BY$5=[2]Период!$B$2,SUMIFS('[2]Расходы 1'!$H:$H,'[2]Расходы 1'!$A:$A,[2]Расходы!$A139),SUMIFS([2]ДиР!$H:$H,[2]ДиР!$A:$A,MID(BY$8,1,LEN(BY$8)-5),[2]ДиР!$B:$B,[2]Расходы!$A139,[2]ДиР!$E:$E,CONCATENATE("Факт ",LEFT([2]Расходы!BW$7,4))))</f>
        <v>0</v>
      </c>
      <c r="CA139" s="1132">
        <f t="shared" ref="CA139:CB202" si="117">IFERROR(BY139/BW139,0)</f>
        <v>0</v>
      </c>
      <c r="CB139" s="1132">
        <f t="shared" si="117"/>
        <v>0</v>
      </c>
      <c r="CC139" s="1130">
        <f t="shared" si="100"/>
        <v>-7891.1836713107641</v>
      </c>
      <c r="CD139" s="1130">
        <f t="shared" si="100"/>
        <v>-112.80371197642434</v>
      </c>
      <c r="CE139" s="1130">
        <f>SUMIFS([2]ДиР!$D:$D,[2]ДиР!$A:$A,MID(CE$8,1,LEN(CE$8)-5),[2]ДиР!$B:$B,[2]Расходы!$A139,[2]ДиР!$E:$E,CONCATENATE("План ",LEFT([2]Расходы!CE$7,4)))</f>
        <v>7218.3454740501311</v>
      </c>
      <c r="CF139" s="1130">
        <f>SUMIFS([2]ДиР!$H:$H,[2]ДиР!$A:$A,MID(CE$8,1,LEN(CE$8)-5),[2]ДиР!$B:$B,[2]Расходы!$A139,[2]ДиР!$E:$E,CONCATENATE("План ",LEFT([2]Расходы!CE$7,4)))</f>
        <v>102.77902249340583</v>
      </c>
      <c r="CG139" s="1130">
        <f>IF(CG$5=[2]Период!$B$2,SUMIFS('[2]Расходы 1'!$G:$G,'[2]Расходы 1'!$A:$A,[2]Расходы!$A139),SUMIFS([2]ДиР!$D:$D,[2]ДиР!$A:$A,MID(CG$8,1,LEN(CG$8)-5),[2]ДиР!$B:$B,[2]Расходы!$A139,[2]ДиР!$E:$E,CONCATENATE("Факт ",LEFT([2]Расходы!CE$7,4))))</f>
        <v>0</v>
      </c>
      <c r="CH139" s="1130">
        <f>IF(CG$5=[2]Период!$B$2,SUMIFS('[2]Расходы 1'!$H:$H,'[2]Расходы 1'!$A:$A,[2]Расходы!$A139),SUMIFS([2]ДиР!$H:$H,[2]ДиР!$A:$A,MID(CG$8,1,LEN(CG$8)-5),[2]ДиР!$B:$B,[2]Расходы!$A139,[2]ДиР!$E:$E,CONCATENATE("Факт ",LEFT([2]Расходы!CE$7,4))))</f>
        <v>0</v>
      </c>
      <c r="CI139" s="1132">
        <f t="shared" ref="CI139:CJ202" si="118">IFERROR(CG139/CE139,0)</f>
        <v>0</v>
      </c>
      <c r="CJ139" s="1132">
        <f t="shared" si="118"/>
        <v>0</v>
      </c>
      <c r="CK139" s="1130">
        <f t="shared" si="101"/>
        <v>-7218.3454740501311</v>
      </c>
      <c r="CL139" s="1130">
        <f t="shared" si="101"/>
        <v>-102.77902249340583</v>
      </c>
      <c r="CM139" s="1130">
        <f t="shared" ref="CM139:CP202" si="119">CE139+BW139+BO139</f>
        <v>23337.131915301979</v>
      </c>
      <c r="CN139" s="1130">
        <f t="shared" si="119"/>
        <v>333.66257812188661</v>
      </c>
      <c r="CO139" s="1130">
        <f t="shared" si="119"/>
        <v>0</v>
      </c>
      <c r="CP139" s="1130">
        <f t="shared" si="119"/>
        <v>0</v>
      </c>
      <c r="CQ139" s="1131">
        <f t="shared" ref="CQ139:CR202" si="120">IFERROR(CO139/CM139,0)</f>
        <v>0</v>
      </c>
      <c r="CR139" s="1131">
        <f t="shared" si="120"/>
        <v>0</v>
      </c>
      <c r="CS139" s="1130">
        <f t="shared" si="102"/>
        <v>-23337.131915301979</v>
      </c>
      <c r="CT139" s="1130">
        <f t="shared" si="102"/>
        <v>-333.66257812188661</v>
      </c>
      <c r="CU139" s="1130">
        <f>SUMIFS([2]ДиР!$D:$D,[2]ДиР!$A:$A,MID(CU$8,1,LEN(CU$8)-5),[2]ДиР!$B:$B,[2]Расходы!$A139,[2]ДиР!$E:$E,CONCATENATE("План ",LEFT([2]Расходы!CU$7,4)))</f>
        <v>7352.9131135022581</v>
      </c>
      <c r="CV139" s="1130">
        <f>SUMIFS([2]ДиР!$H:$H,[2]ДиР!$A:$A,MID(CU$8,1,LEN(CU$8)-5),[2]ДиР!$B:$B,[2]Расходы!$A139,[2]ДиР!$E:$E,CONCATENATE("План ",LEFT([2]Расходы!CU$7,4)))</f>
        <v>104.28924350758469</v>
      </c>
      <c r="CW139" s="1130">
        <f>IF(CW$5=[2]Период!$B$2,SUMIFS('[2]Расходы 1'!$G:$G,'[2]Расходы 1'!$A:$A,[2]Расходы!$A139),SUMIFS([2]ДиР!$D:$D,[2]ДиР!$A:$A,MID(CW$8,1,LEN(CW$8)-5),[2]ДиР!$B:$B,[2]Расходы!$A139,[2]ДиР!$E:$E,CONCATENATE("Факт ",LEFT([2]Расходы!CU$7,4))))</f>
        <v>0</v>
      </c>
      <c r="CX139" s="1130">
        <f>IF(CW$5=[2]Период!$B$2,SUMIFS('[2]Расходы 1'!$H:$H,'[2]Расходы 1'!$A:$A,[2]Расходы!$A139),SUMIFS([2]ДиР!$H:$H,[2]ДиР!$A:$A,MID(CW$8,1,LEN(CW$8)-5),[2]ДиР!$B:$B,[2]Расходы!$A139,[2]ДиР!$E:$E,CONCATENATE("Факт ",LEFT([2]Расходы!CU$7,4))))</f>
        <v>0</v>
      </c>
      <c r="CY139" s="1132">
        <f t="shared" ref="CY139:CZ202" si="121">IFERROR(CW139/CU139,0)</f>
        <v>0</v>
      </c>
      <c r="CZ139" s="1132">
        <f t="shared" si="121"/>
        <v>0</v>
      </c>
      <c r="DA139" s="1130">
        <f t="shared" si="103"/>
        <v>-7352.9131135022581</v>
      </c>
      <c r="DB139" s="1130">
        <f t="shared" si="103"/>
        <v>-104.28924350758469</v>
      </c>
      <c r="DC139" s="1130">
        <f>SUMIFS([2]ДиР!$D:$D,[2]ДиР!$A:$A,MID(DC$8,1,LEN(DC$8)-5),[2]ДиР!$B:$B,[2]Расходы!$A139,[2]ДиР!$E:$E,CONCATENATE("План ",LEFT([2]Расходы!DC$7,4)))</f>
        <v>7016.4940148719415</v>
      </c>
      <c r="DD139" s="1130">
        <f>SUMIFS([2]ДиР!$H:$H,[2]ДиР!$A:$A,MID(DC$8,1,LEN(DC$8)-5),[2]ДиР!$B:$B,[2]Расходы!$A139,[2]ДиР!$E:$E,CONCATENATE("План ",LEFT([2]Расходы!DC$7,4)))</f>
        <v>99.138029175159886</v>
      </c>
      <c r="DE139" s="1130">
        <f>IF(DE$5=[2]Период!$B$2,SUMIFS('[2]Расходы 1'!$G:$G,'[2]Расходы 1'!$A:$A,[2]Расходы!$A139),SUMIFS([2]ДиР!$D:$D,[2]ДиР!$A:$A,MID(DE$8,1,LEN(DE$8)-5),[2]ДиР!$B:$B,[2]Расходы!$A139,[2]ДиР!$E:$E,CONCATENATE("Факт ",LEFT([2]Расходы!DC$7,4))))</f>
        <v>0</v>
      </c>
      <c r="DF139" s="1130">
        <f>IF(DE$5=[2]Период!$B$2,SUMIFS('[2]Расходы 1'!$H:$H,'[2]Расходы 1'!$A:$A,[2]Расходы!$A139),SUMIFS([2]ДиР!$H:$H,[2]ДиР!$A:$A,MID(DE$8,1,LEN(DE$8)-5),[2]ДиР!$B:$B,[2]Расходы!$A139,[2]ДиР!$E:$E,CONCATENATE("Факт ",LEFT([2]Расходы!DC$7,4))))</f>
        <v>0</v>
      </c>
      <c r="DG139" s="1132">
        <f t="shared" ref="DG139:DH202" si="122">IFERROR(DE139/DC139,0)</f>
        <v>0</v>
      </c>
      <c r="DH139" s="1132">
        <f t="shared" si="122"/>
        <v>0</v>
      </c>
      <c r="DI139" s="1130">
        <f t="shared" si="104"/>
        <v>-7016.4940148719415</v>
      </c>
      <c r="DJ139" s="1130">
        <f t="shared" si="104"/>
        <v>-99.138029175159886</v>
      </c>
      <c r="DK139" s="1130">
        <f>SUMIFS([2]ДиР!$D:$D,[2]ДиР!$A:$A,MID(DK$8,1,LEN(DK$8)-5),[2]ДиР!$B:$B,[2]Расходы!$A139,[2]ДиР!$E:$E,CONCATENATE("План ",LEFT([2]Расходы!DK$7,4)))</f>
        <v>7218.3454740501302</v>
      </c>
      <c r="DL139" s="1130">
        <f>SUMIFS([2]ДиР!$H:$H,[2]ДиР!$A:$A,MID(DK$8,1,LEN(DK$8)-5),[2]ДиР!$B:$B,[2]Расходы!$A139,[2]ДиР!$E:$E,CONCATENATE("План ",LEFT([2]Расходы!DK$7,4)))</f>
        <v>101.60244174889338</v>
      </c>
      <c r="DM139" s="1130">
        <f>IF(DM$5=[2]Период!$B$2,SUMIFS('[2]Расходы 1'!$G:$G,'[2]Расходы 1'!$A:$A,[2]Расходы!$A139),SUMIFS([2]ДиР!$D:$D,[2]ДиР!$A:$A,MID(DM$8,1,LEN(DM$8)-5),[2]ДиР!$B:$B,[2]Расходы!$A139,[2]ДиР!$E:$E,CONCATENATE("Факт ",LEFT([2]Расходы!DK$7,4))))</f>
        <v>0</v>
      </c>
      <c r="DN139" s="1130">
        <f>IF(DM$5=[2]Период!$B$2,SUMIFS('[2]Расходы 1'!$H:$H,'[2]Расходы 1'!$A:$A,[2]Расходы!$A139),SUMIFS([2]ДиР!$H:$H,[2]ДиР!$A:$A,MID(DM$8,1,LEN(DM$8)-5),[2]ДиР!$B:$B,[2]Расходы!$A139,[2]ДиР!$E:$E,CONCATENATE("Факт ",LEFT([2]Расходы!DK$7,4))))</f>
        <v>0</v>
      </c>
      <c r="DO139" s="1132">
        <f t="shared" ref="DO139:DP202" si="123">IFERROR(DM139/DK139,0)</f>
        <v>0</v>
      </c>
      <c r="DP139" s="1132">
        <f t="shared" si="123"/>
        <v>0</v>
      </c>
      <c r="DQ139" s="1130">
        <f t="shared" si="105"/>
        <v>-7218.3454740501302</v>
      </c>
      <c r="DR139" s="1130">
        <f t="shared" si="105"/>
        <v>-101.60244174889338</v>
      </c>
      <c r="DS139" s="1130">
        <f t="shared" si="85"/>
        <v>21587.752602424331</v>
      </c>
      <c r="DT139" s="1130">
        <f t="shared" si="85"/>
        <v>305.02971443163796</v>
      </c>
      <c r="DU139" s="1130">
        <f t="shared" si="85"/>
        <v>0</v>
      </c>
      <c r="DV139" s="1130">
        <f t="shared" si="85"/>
        <v>0</v>
      </c>
      <c r="DW139" s="1131">
        <f t="shared" ref="DW139:DX202" si="124">IFERROR(DU139/DS139,0)</f>
        <v>0</v>
      </c>
      <c r="DX139" s="1131">
        <f t="shared" si="124"/>
        <v>0</v>
      </c>
      <c r="DY139" s="1130">
        <f t="shared" si="106"/>
        <v>-21587.752602424331</v>
      </c>
      <c r="DZ139" s="1130">
        <f t="shared" si="106"/>
        <v>-305.02971443163796</v>
      </c>
      <c r="EA139" s="1130">
        <f t="shared" si="107"/>
        <v>67394.055158562085</v>
      </c>
      <c r="EB139" s="1130">
        <f t="shared" si="107"/>
        <v>963.66990642129053</v>
      </c>
      <c r="EC139" s="1130">
        <f t="shared" si="107"/>
        <v>0</v>
      </c>
      <c r="ED139" s="1130">
        <f t="shared" si="107"/>
        <v>0</v>
      </c>
      <c r="EE139" s="1131">
        <f t="shared" ref="EE139:EF202" si="125">IFERROR(EC139/EA139,0)</f>
        <v>0</v>
      </c>
      <c r="EF139" s="1131">
        <f t="shared" si="125"/>
        <v>0</v>
      </c>
      <c r="EG139" s="1130">
        <f t="shared" si="108"/>
        <v>-67394.055158562085</v>
      </c>
      <c r="EH139" s="1130">
        <f t="shared" si="108"/>
        <v>-963.66990642129053</v>
      </c>
    </row>
    <row r="140" spans="1:138" ht="12.75" outlineLevel="1" x14ac:dyDescent="0.2">
      <c r="A140" s="1104">
        <v>3506010000</v>
      </c>
      <c r="B140" s="1108" t="s">
        <v>449</v>
      </c>
      <c r="C140" s="1130"/>
      <c r="D140" s="1130"/>
      <c r="E140" s="1130"/>
      <c r="F140" s="1130"/>
      <c r="G140" s="1131">
        <f t="shared" si="89"/>
        <v>0</v>
      </c>
      <c r="H140" s="1131">
        <f t="shared" si="89"/>
        <v>0</v>
      </c>
      <c r="I140" s="1130">
        <f t="shared" si="90"/>
        <v>0</v>
      </c>
      <c r="J140" s="1130">
        <f t="shared" si="90"/>
        <v>0</v>
      </c>
      <c r="K140" s="1130"/>
      <c r="L140" s="1130"/>
      <c r="M140" s="1130"/>
      <c r="N140" s="1130"/>
      <c r="O140" s="1131">
        <f t="shared" si="109"/>
        <v>0</v>
      </c>
      <c r="P140" s="1131">
        <f t="shared" si="109"/>
        <v>0</v>
      </c>
      <c r="Q140" s="1130">
        <f t="shared" si="92"/>
        <v>0</v>
      </c>
      <c r="R140" s="1130">
        <f t="shared" si="92"/>
        <v>0</v>
      </c>
      <c r="S140" s="1130"/>
      <c r="T140" s="1130"/>
      <c r="U140" s="1130"/>
      <c r="V140" s="1130"/>
      <c r="W140" s="1132">
        <f t="shared" si="110"/>
        <v>0</v>
      </c>
      <c r="X140" s="1132">
        <f t="shared" si="110"/>
        <v>0</v>
      </c>
      <c r="Y140" s="1130">
        <f t="shared" si="93"/>
        <v>0</v>
      </c>
      <c r="Z140" s="1130">
        <f t="shared" si="93"/>
        <v>0</v>
      </c>
      <c r="AA140" s="1130">
        <f t="shared" si="91"/>
        <v>0</v>
      </c>
      <c r="AB140" s="1130">
        <f t="shared" si="91"/>
        <v>0</v>
      </c>
      <c r="AC140" s="1130">
        <f t="shared" si="91"/>
        <v>0</v>
      </c>
      <c r="AD140" s="1130">
        <f t="shared" si="91"/>
        <v>0</v>
      </c>
      <c r="AE140" s="1132">
        <f t="shared" si="111"/>
        <v>0</v>
      </c>
      <c r="AF140" s="1132">
        <f t="shared" si="111"/>
        <v>0</v>
      </c>
      <c r="AG140" s="1130">
        <f t="shared" si="94"/>
        <v>0</v>
      </c>
      <c r="AH140" s="1130">
        <f t="shared" si="94"/>
        <v>0</v>
      </c>
      <c r="AI140" s="1130">
        <f>SUMIFS([2]ДиР!$D:$D,[2]ДиР!$A:$A,MID(AI$8,1,LEN(AI$8)-5),[2]ДиР!$B:$B,[2]Расходы!$A140,[2]ДиР!$E:$E,CONCATENATE("План ",LEFT([2]Расходы!AI$7,4)))</f>
        <v>17519.045300000009</v>
      </c>
      <c r="AJ140" s="1130">
        <f>SUMIFS([2]ДиР!$H:$H,[2]ДиР!$A:$A,MID(AI$8,1,LEN(AI$8)-5),[2]ДиР!$B:$B,[2]Расходы!$A140,[2]ДиР!$E:$E,CONCATENATE("План ",LEFT([2]Расходы!AI$7,4)))</f>
        <v>254.39694039061948</v>
      </c>
      <c r="AK140" s="1130">
        <f>IF(AK$5=[2]Период!$B$2,SUMIFS('[2]Расходы 1'!$G:$G,'[2]Расходы 1'!$A:$A,[2]Расходы!$A140),SUMIFS([2]ДиР!$D:$D,[2]ДиР!$A:$A,MID(AK$8,1,LEN(AK$8)-5),[2]ДиР!$B:$B,[2]Расходы!$A140,[2]ДиР!$E:$E,CONCATENATE("Факт ",LEFT([2]Расходы!AI$7,4))))</f>
        <v>0</v>
      </c>
      <c r="AL140" s="1130">
        <f>IF(AK$5=[2]Период!$B$2,SUMIFS('[2]Расходы 1'!$H:$H,'[2]Расходы 1'!$A:$A,[2]Расходы!$A140),SUMIFS([2]ДиР!$H:$H,[2]ДиР!$A:$A,MID(AK$8,1,LEN(AK$8)-5),[2]ДиР!$B:$B,[2]Расходы!$A140,[2]ДиР!$E:$E,CONCATENATE("Факт ",LEFT([2]Расходы!AI$7,4))))</f>
        <v>0</v>
      </c>
      <c r="AM140" s="1132">
        <f t="shared" si="112"/>
        <v>0</v>
      </c>
      <c r="AN140" s="1132">
        <f t="shared" si="112"/>
        <v>0</v>
      </c>
      <c r="AO140" s="1130">
        <f t="shared" si="95"/>
        <v>-17519.045300000009</v>
      </c>
      <c r="AP140" s="1130">
        <f t="shared" si="95"/>
        <v>-254.39694039061948</v>
      </c>
      <c r="AQ140" s="1130">
        <f>SUMIFS([2]ДиР!$D:$D,[2]ДиР!$A:$A,MID(AQ$8,1,LEN(AQ$8)-5),[2]ДиР!$B:$B,[2]Расходы!$A140,[2]ДиР!$E:$E,CONCATENATE("План ",LEFT([2]Расходы!AQ$7,4)))</f>
        <v>18037.539899999996</v>
      </c>
      <c r="AR140" s="1130">
        <f>SUMIFS([2]ДиР!$H:$H,[2]ДиР!$A:$A,MID(AQ$8,1,LEN(AQ$8)-5),[2]ДиР!$B:$B,[2]Расходы!$A140,[2]ДиР!$E:$E,CONCATENATE("План ",LEFT([2]Расходы!AQ$7,4)))</f>
        <v>260.90315903666732</v>
      </c>
      <c r="AS140" s="1130">
        <f>IF(AS$5=[2]Период!$B$2,SUMIFS('[2]Расходы 1'!$G:$G,'[2]Расходы 1'!$A:$A,[2]Расходы!$A140),SUMIFS([2]ДиР!$D:$D,[2]ДиР!$A:$A,MID(AS$8,1,LEN(AS$8)-5),[2]ДиР!$B:$B,[2]Расходы!$A140,[2]ДиР!$E:$E,CONCATENATE("Факт ",LEFT([2]Расходы!AQ$7,4))))</f>
        <v>0</v>
      </c>
      <c r="AT140" s="1130">
        <f>IF(AS$5=[2]Период!$B$2,SUMIFS('[2]Расходы 1'!$H:$H,'[2]Расходы 1'!$A:$A,[2]Расходы!$A140),SUMIFS([2]ДиР!$H:$H,[2]ДиР!$A:$A,MID(AS$8,1,LEN(AS$8)-5),[2]ДиР!$B:$B,[2]Расходы!$A140,[2]ДиР!$E:$E,CONCATENATE("Факт ",LEFT([2]Расходы!AQ$7,4))))</f>
        <v>0</v>
      </c>
      <c r="AU140" s="1132">
        <f t="shared" ref="AU140:AV203" si="126">IFERROR(AS140/AQ140,0)</f>
        <v>0</v>
      </c>
      <c r="AV140" s="1132">
        <f t="shared" si="126"/>
        <v>0</v>
      </c>
      <c r="AW140" s="1130">
        <f t="shared" si="96"/>
        <v>-18037.539899999996</v>
      </c>
      <c r="AX140" s="1130">
        <f t="shared" si="96"/>
        <v>-260.90315903666732</v>
      </c>
      <c r="AY140" s="1130">
        <f>SUMIFS([2]ДиР!$D:$D,[2]ДиР!$A:$A,MID(AY$8,1,LEN(AY$8)-5),[2]ДиР!$B:$B,[2]Расходы!$A140,[2]ДиР!$E:$E,CONCATENATE("План ",LEFT([2]Расходы!AY$7,4)))</f>
        <v>20073.590100000001</v>
      </c>
      <c r="AZ140" s="1130">
        <f>SUMIFS([2]ДиР!$H:$H,[2]ДиР!$A:$A,MID(AY$8,1,LEN(AY$8)-5),[2]ДиР!$B:$B,[2]Расходы!$A140,[2]ДиР!$E:$E,CONCATENATE("План ",LEFT([2]Расходы!AY$7,4)))</f>
        <v>289.22397665874217</v>
      </c>
      <c r="BA140" s="1130">
        <f>IF(BA$5=[2]Период!$B$2,SUMIFS('[2]Расходы 1'!$G:$G,'[2]Расходы 1'!$A:$A,[2]Расходы!$A140),SUMIFS([2]ДиР!$D:$D,[2]ДиР!$A:$A,MID(BA$8,1,LEN(BA$8)-5),[2]ДиР!$B:$B,[2]Расходы!$A140,[2]ДиР!$E:$E,CONCATENATE("Факт ",LEFT([2]Расходы!AY$7,4))))</f>
        <v>0</v>
      </c>
      <c r="BB140" s="1130">
        <f>IF(BA$5=[2]Период!$B$2,SUMIFS('[2]Расходы 1'!$H:$H,'[2]Расходы 1'!$A:$A,[2]Расходы!$A140),SUMIFS([2]ДиР!$H:$H,[2]ДиР!$A:$A,MID(BA$8,1,LEN(BA$8)-5),[2]ДиР!$B:$B,[2]Расходы!$A140,[2]ДиР!$E:$E,CONCATENATE("Факт ",LEFT([2]Расходы!AY$7,4))))</f>
        <v>0</v>
      </c>
      <c r="BC140" s="1132">
        <f t="shared" si="113"/>
        <v>0</v>
      </c>
      <c r="BD140" s="1132">
        <f t="shared" si="113"/>
        <v>0</v>
      </c>
      <c r="BE140" s="1130">
        <f t="shared" si="97"/>
        <v>-20073.590100000001</v>
      </c>
      <c r="BF140" s="1130">
        <f t="shared" si="97"/>
        <v>-289.22397665874217</v>
      </c>
      <c r="BG140" s="1130">
        <f t="shared" si="114"/>
        <v>55630.175300000003</v>
      </c>
      <c r="BH140" s="1130">
        <f t="shared" si="114"/>
        <v>804.52407608602903</v>
      </c>
      <c r="BI140" s="1130">
        <f t="shared" si="114"/>
        <v>0</v>
      </c>
      <c r="BJ140" s="1130">
        <f t="shared" si="114"/>
        <v>0</v>
      </c>
      <c r="BK140" s="1131">
        <f t="shared" si="115"/>
        <v>0</v>
      </c>
      <c r="BL140" s="1131">
        <f t="shared" si="115"/>
        <v>0</v>
      </c>
      <c r="BM140" s="1130">
        <f t="shared" si="98"/>
        <v>-55630.175300000003</v>
      </c>
      <c r="BN140" s="1130">
        <f t="shared" si="98"/>
        <v>-804.52407608602903</v>
      </c>
      <c r="BO140" s="1130">
        <f>SUMIFS([2]ДиР!$D:$D,[2]ДиР!$A:$A,MID(BO$8,1,LEN(BO$8)-5),[2]ДиР!$B:$B,[2]Расходы!$A140,[2]ДиР!$E:$E,CONCATENATE("План ",LEFT([2]Расходы!BO$7,4)))</f>
        <v>18008.191800000001</v>
      </c>
      <c r="BP140" s="1130">
        <f>SUMIFS([2]ДиР!$H:$H,[2]ДиР!$A:$A,MID(BO$8,1,LEN(BO$8)-5),[2]ДиР!$B:$B,[2]Расходы!$A140,[2]ДиР!$E:$E,CONCATENATE("План ",LEFT([2]Расходы!BO$7,4)))</f>
        <v>258.44763434239934</v>
      </c>
      <c r="BQ140" s="1130">
        <f>IF(BQ$5=[2]Период!$B$2,SUMIFS('[2]Расходы 1'!$G:$G,'[2]Расходы 1'!$A:$A,[2]Расходы!$A140),SUMIFS([2]ДиР!$D:$D,[2]ДиР!$A:$A,MID(BQ$8,1,LEN(BQ$8)-5),[2]ДиР!$B:$B,[2]Расходы!$A140,[2]ДиР!$E:$E,CONCATENATE("Факт ",LEFT([2]Расходы!BO$7,4))))</f>
        <v>0</v>
      </c>
      <c r="BR140" s="1130">
        <f>IF(BQ$5=[2]Период!$B$2,SUMIFS('[2]Расходы 1'!$H:$H,'[2]Расходы 1'!$A:$A,[2]Расходы!$A140),SUMIFS([2]ДиР!$H:$H,[2]ДиР!$A:$A,MID(BQ$8,1,LEN(BQ$8)-5),[2]ДиР!$B:$B,[2]Расходы!$A140,[2]ДиР!$E:$E,CONCATENATE("Факт ",LEFT([2]Расходы!BO$7,4))))</f>
        <v>0</v>
      </c>
      <c r="BS140" s="1132">
        <f t="shared" si="116"/>
        <v>0</v>
      </c>
      <c r="BT140" s="1132">
        <f t="shared" si="116"/>
        <v>0</v>
      </c>
      <c r="BU140" s="1130">
        <f t="shared" si="99"/>
        <v>-18008.191800000001</v>
      </c>
      <c r="BV140" s="1130">
        <f t="shared" si="99"/>
        <v>-258.44763434239934</v>
      </c>
      <c r="BW140" s="1130">
        <f>SUMIFS([2]ДиР!$D:$D,[2]ДиР!$A:$A,MID(BW$8,1,LEN(BW$8)-5),[2]ДиР!$B:$B,[2]Расходы!$A140,[2]ДиР!$E:$E,CONCATENATE("План ",LEFT([2]Расходы!BW$7,4)))</f>
        <v>20162.682400000012</v>
      </c>
      <c r="BX140" s="1130">
        <f>SUMIFS([2]ДиР!$H:$H,[2]ДиР!$A:$A,MID(BW$8,1,LEN(BW$8)-5),[2]ДиР!$B:$B,[2]Расходы!$A140,[2]ДиР!$E:$E,CONCATENATE("План ",LEFT([2]Расходы!BW$7,4)))</f>
        <v>288.22360660424579</v>
      </c>
      <c r="BY140" s="1130">
        <f>IF(BY$5=[2]Период!$B$2,SUMIFS('[2]Расходы 1'!$G:$G,'[2]Расходы 1'!$A:$A,[2]Расходы!$A140),SUMIFS([2]ДиР!$D:$D,[2]ДиР!$A:$A,MID(BY$8,1,LEN(BY$8)-5),[2]ДиР!$B:$B,[2]Расходы!$A140,[2]ДиР!$E:$E,CONCATENATE("Факт ",LEFT([2]Расходы!BW$7,4))))</f>
        <v>0</v>
      </c>
      <c r="BZ140" s="1130">
        <f>IF(BY$5=[2]Период!$B$2,SUMIFS('[2]Расходы 1'!$H:$H,'[2]Расходы 1'!$A:$A,[2]Расходы!$A140),SUMIFS([2]ДиР!$H:$H,[2]ДиР!$A:$A,MID(BY$8,1,LEN(BY$8)-5),[2]ДиР!$B:$B,[2]Расходы!$A140,[2]ДиР!$E:$E,CONCATENATE("Факт ",LEFT([2]Расходы!BW$7,4))))</f>
        <v>0</v>
      </c>
      <c r="CA140" s="1132">
        <f t="shared" si="117"/>
        <v>0</v>
      </c>
      <c r="CB140" s="1132">
        <f t="shared" si="117"/>
        <v>0</v>
      </c>
      <c r="CC140" s="1130">
        <f t="shared" si="100"/>
        <v>-20162.682400000012</v>
      </c>
      <c r="CD140" s="1130">
        <f t="shared" si="100"/>
        <v>-288.22360660424579</v>
      </c>
      <c r="CE140" s="1130">
        <f>SUMIFS([2]ДиР!$D:$D,[2]ДиР!$A:$A,MID(CE$8,1,LEN(CE$8)-5),[2]ДиР!$B:$B,[2]Расходы!$A140,[2]ДиР!$E:$E,CONCATENATE("План ",LEFT([2]Расходы!CE$7,4)))</f>
        <v>21156.464700000004</v>
      </c>
      <c r="CF140" s="1130">
        <f>SUMIFS([2]ДиР!$H:$H,[2]ДиР!$A:$A,MID(CE$8,1,LEN(CE$8)-5),[2]ДиР!$B:$B,[2]Расходы!$A140,[2]ДиР!$E:$E,CONCATENATE("План ",LEFT([2]Расходы!CE$7,4)))</f>
        <v>301.23811184977728</v>
      </c>
      <c r="CG140" s="1130">
        <f>IF(CG$5=[2]Период!$B$2,SUMIFS('[2]Расходы 1'!$G:$G,'[2]Расходы 1'!$A:$A,[2]Расходы!$A140),SUMIFS([2]ДиР!$D:$D,[2]ДиР!$A:$A,MID(CG$8,1,LEN(CG$8)-5),[2]ДиР!$B:$B,[2]Расходы!$A140,[2]ДиР!$E:$E,CONCATENATE("Факт ",LEFT([2]Расходы!CE$7,4))))</f>
        <v>0</v>
      </c>
      <c r="CH140" s="1130">
        <f>IF(CG$5=[2]Период!$B$2,SUMIFS('[2]Расходы 1'!$H:$H,'[2]Расходы 1'!$A:$A,[2]Расходы!$A140),SUMIFS([2]ДиР!$H:$H,[2]ДиР!$A:$A,MID(CG$8,1,LEN(CG$8)-5),[2]ДиР!$B:$B,[2]Расходы!$A140,[2]ДиР!$E:$E,CONCATENATE("Факт ",LEFT([2]Расходы!CE$7,4))))</f>
        <v>0</v>
      </c>
      <c r="CI140" s="1132">
        <f t="shared" si="118"/>
        <v>0</v>
      </c>
      <c r="CJ140" s="1132">
        <f t="shared" si="118"/>
        <v>0</v>
      </c>
      <c r="CK140" s="1130">
        <f t="shared" si="101"/>
        <v>-21156.464700000004</v>
      </c>
      <c r="CL140" s="1130">
        <f t="shared" si="101"/>
        <v>-301.23811184977728</v>
      </c>
      <c r="CM140" s="1130">
        <f t="shared" si="119"/>
        <v>59327.338900000017</v>
      </c>
      <c r="CN140" s="1130">
        <f t="shared" si="119"/>
        <v>847.90935279642235</v>
      </c>
      <c r="CO140" s="1130">
        <f t="shared" si="119"/>
        <v>0</v>
      </c>
      <c r="CP140" s="1130">
        <f t="shared" si="119"/>
        <v>0</v>
      </c>
      <c r="CQ140" s="1131">
        <f t="shared" si="120"/>
        <v>0</v>
      </c>
      <c r="CR140" s="1131">
        <f t="shared" si="120"/>
        <v>0</v>
      </c>
      <c r="CS140" s="1130">
        <f t="shared" si="102"/>
        <v>-59327.338900000017</v>
      </c>
      <c r="CT140" s="1130">
        <f t="shared" si="102"/>
        <v>-847.90935279642235</v>
      </c>
      <c r="CU140" s="1130">
        <f>SUMIFS([2]ДиР!$D:$D,[2]ДиР!$A:$A,MID(CU$8,1,LEN(CU$8)-5),[2]ДиР!$B:$B,[2]Расходы!$A140,[2]ДиР!$E:$E,CONCATENATE("План ",LEFT([2]Расходы!CU$7,4)))</f>
        <v>19932.9097</v>
      </c>
      <c r="CV140" s="1130">
        <f>SUMIFS([2]ДиР!$H:$H,[2]ДиР!$A:$A,MID(CU$8,1,LEN(CU$8)-5),[2]ДиР!$B:$B,[2]Расходы!$A140,[2]ДиР!$E:$E,CONCATENATE("План ",LEFT([2]Расходы!CU$7,4)))</f>
        <v>282.71625700304946</v>
      </c>
      <c r="CW140" s="1130">
        <f>IF(CW$5=[2]Период!$B$2,SUMIFS('[2]Расходы 1'!$G:$G,'[2]Расходы 1'!$A:$A,[2]Расходы!$A140),SUMIFS([2]ДиР!$D:$D,[2]ДиР!$A:$A,MID(CW$8,1,LEN(CW$8)-5),[2]ДиР!$B:$B,[2]Расходы!$A140,[2]ДиР!$E:$E,CONCATENATE("Факт ",LEFT([2]Расходы!CU$7,4))))</f>
        <v>0</v>
      </c>
      <c r="CX140" s="1130">
        <f>IF(CW$5=[2]Период!$B$2,SUMIFS('[2]Расходы 1'!$H:$H,'[2]Расходы 1'!$A:$A,[2]Расходы!$A140),SUMIFS([2]ДиР!$H:$H,[2]ДиР!$A:$A,MID(CW$8,1,LEN(CW$8)-5),[2]ДиР!$B:$B,[2]Расходы!$A140,[2]ДиР!$E:$E,CONCATENATE("Факт ",LEFT([2]Расходы!CU$7,4))))</f>
        <v>0</v>
      </c>
      <c r="CY140" s="1132">
        <f t="shared" si="121"/>
        <v>0</v>
      </c>
      <c r="CZ140" s="1132">
        <f t="shared" si="121"/>
        <v>0</v>
      </c>
      <c r="DA140" s="1130">
        <f t="shared" si="103"/>
        <v>-19932.9097</v>
      </c>
      <c r="DB140" s="1130">
        <f t="shared" si="103"/>
        <v>-282.71625700304946</v>
      </c>
      <c r="DC140" s="1130">
        <f>SUMIFS([2]ДиР!$D:$D,[2]ДиР!$A:$A,MID(DC$8,1,LEN(DC$8)-5),[2]ДиР!$B:$B,[2]Расходы!$A140,[2]ДиР!$E:$E,CONCATENATE("План ",LEFT([2]Расходы!DC$7,4)))</f>
        <v>19890.868300000002</v>
      </c>
      <c r="DD140" s="1130">
        <f>SUMIFS([2]ДиР!$H:$H,[2]ДиР!$A:$A,MID(DC$8,1,LEN(DC$8)-5),[2]ДиР!$B:$B,[2]Расходы!$A140,[2]ДиР!$E:$E,CONCATENATE("План ",LEFT([2]Расходы!DC$7,4)))</f>
        <v>281.04370611091485</v>
      </c>
      <c r="DE140" s="1130">
        <f>IF(DE$5=[2]Период!$B$2,SUMIFS('[2]Расходы 1'!$G:$G,'[2]Расходы 1'!$A:$A,[2]Расходы!$A140),SUMIFS([2]ДиР!$D:$D,[2]ДиР!$A:$A,MID(DE$8,1,LEN(DE$8)-5),[2]ДиР!$B:$B,[2]Расходы!$A140,[2]ДиР!$E:$E,CONCATENATE("Факт ",LEFT([2]Расходы!DC$7,4))))</f>
        <v>0</v>
      </c>
      <c r="DF140" s="1130">
        <f>IF(DE$5=[2]Период!$B$2,SUMIFS('[2]Расходы 1'!$H:$H,'[2]Расходы 1'!$A:$A,[2]Расходы!$A140),SUMIFS([2]ДиР!$H:$H,[2]ДиР!$A:$A,MID(DE$8,1,LEN(DE$8)-5),[2]ДиР!$B:$B,[2]Расходы!$A140,[2]ДиР!$E:$E,CONCATENATE("Факт ",LEFT([2]Расходы!DC$7,4))))</f>
        <v>0</v>
      </c>
      <c r="DG140" s="1132">
        <f t="shared" si="122"/>
        <v>0</v>
      </c>
      <c r="DH140" s="1132">
        <f t="shared" si="122"/>
        <v>0</v>
      </c>
      <c r="DI140" s="1130">
        <f t="shared" si="104"/>
        <v>-19890.868300000002</v>
      </c>
      <c r="DJ140" s="1130">
        <f t="shared" si="104"/>
        <v>-281.04370611091485</v>
      </c>
      <c r="DK140" s="1130">
        <f>SUMIFS([2]ДиР!$D:$D,[2]ДиР!$A:$A,MID(DK$8,1,LEN(DK$8)-5),[2]ДиР!$B:$B,[2]Расходы!$A140,[2]ДиР!$E:$E,CONCATENATE("План ",LEFT([2]Расходы!DK$7,4)))</f>
        <v>21746.981400000004</v>
      </c>
      <c r="DL140" s="1130">
        <f>SUMIFS([2]ДиР!$H:$H,[2]ДиР!$A:$A,MID(DK$8,1,LEN(DK$8)-5),[2]ДиР!$B:$B,[2]Расходы!$A140,[2]ДиР!$E:$E,CONCATENATE("План ",LEFT([2]Расходы!DK$7,4)))</f>
        <v>306.10150468013234</v>
      </c>
      <c r="DM140" s="1130">
        <f>IF(DM$5=[2]Период!$B$2,SUMIFS('[2]Расходы 1'!$G:$G,'[2]Расходы 1'!$A:$A,[2]Расходы!$A140),SUMIFS([2]ДиР!$D:$D,[2]ДиР!$A:$A,MID(DM$8,1,LEN(DM$8)-5),[2]ДиР!$B:$B,[2]Расходы!$A140,[2]ДиР!$E:$E,CONCATENATE("Факт ",LEFT([2]Расходы!DK$7,4))))</f>
        <v>0</v>
      </c>
      <c r="DN140" s="1130">
        <f>IF(DM$5=[2]Период!$B$2,SUMIFS('[2]Расходы 1'!$H:$H,'[2]Расходы 1'!$A:$A,[2]Расходы!$A140),SUMIFS([2]ДиР!$H:$H,[2]ДиР!$A:$A,MID(DM$8,1,LEN(DM$8)-5),[2]ДиР!$B:$B,[2]Расходы!$A140,[2]ДиР!$E:$E,CONCATENATE("Факт ",LEFT([2]Расходы!DK$7,4))))</f>
        <v>0</v>
      </c>
      <c r="DO140" s="1132">
        <f t="shared" si="123"/>
        <v>0</v>
      </c>
      <c r="DP140" s="1132">
        <f t="shared" si="123"/>
        <v>0</v>
      </c>
      <c r="DQ140" s="1130">
        <f t="shared" si="105"/>
        <v>-21746.981400000004</v>
      </c>
      <c r="DR140" s="1130">
        <f t="shared" si="105"/>
        <v>-306.10150468013234</v>
      </c>
      <c r="DS140" s="1130">
        <f t="shared" si="85"/>
        <v>61570.75940000001</v>
      </c>
      <c r="DT140" s="1130">
        <f t="shared" si="85"/>
        <v>869.86146779409671</v>
      </c>
      <c r="DU140" s="1130">
        <f t="shared" si="85"/>
        <v>0</v>
      </c>
      <c r="DV140" s="1130">
        <f t="shared" si="85"/>
        <v>0</v>
      </c>
      <c r="DW140" s="1131">
        <f t="shared" si="124"/>
        <v>0</v>
      </c>
      <c r="DX140" s="1131">
        <f t="shared" si="124"/>
        <v>0</v>
      </c>
      <c r="DY140" s="1130">
        <f t="shared" si="106"/>
        <v>-61570.75940000001</v>
      </c>
      <c r="DZ140" s="1130">
        <f t="shared" si="106"/>
        <v>-869.86146779409671</v>
      </c>
      <c r="EA140" s="1130">
        <f t="shared" si="107"/>
        <v>176528.27360000001</v>
      </c>
      <c r="EB140" s="1130">
        <f t="shared" si="107"/>
        <v>2522.294896676548</v>
      </c>
      <c r="EC140" s="1130">
        <f t="shared" si="107"/>
        <v>0</v>
      </c>
      <c r="ED140" s="1130">
        <f t="shared" si="107"/>
        <v>0</v>
      </c>
      <c r="EE140" s="1131">
        <f t="shared" si="125"/>
        <v>0</v>
      </c>
      <c r="EF140" s="1131">
        <f t="shared" si="125"/>
        <v>0</v>
      </c>
      <c r="EG140" s="1130">
        <f t="shared" si="108"/>
        <v>-176528.27360000001</v>
      </c>
      <c r="EH140" s="1130">
        <f t="shared" si="108"/>
        <v>-2522.294896676548</v>
      </c>
    </row>
    <row r="141" spans="1:138" ht="22.5" outlineLevel="1" x14ac:dyDescent="0.2">
      <c r="A141" s="1104">
        <v>3507010000</v>
      </c>
      <c r="B141" s="1108" t="s">
        <v>450</v>
      </c>
      <c r="C141" s="1130"/>
      <c r="D141" s="1130"/>
      <c r="E141" s="1130"/>
      <c r="F141" s="1130"/>
      <c r="G141" s="1131">
        <f t="shared" si="89"/>
        <v>0</v>
      </c>
      <c r="H141" s="1131">
        <f t="shared" si="89"/>
        <v>0</v>
      </c>
      <c r="I141" s="1130">
        <f t="shared" si="90"/>
        <v>0</v>
      </c>
      <c r="J141" s="1130">
        <f t="shared" si="90"/>
        <v>0</v>
      </c>
      <c r="K141" s="1130"/>
      <c r="L141" s="1130"/>
      <c r="M141" s="1130"/>
      <c r="N141" s="1130"/>
      <c r="O141" s="1131">
        <f t="shared" si="109"/>
        <v>0</v>
      </c>
      <c r="P141" s="1131">
        <f t="shared" si="109"/>
        <v>0</v>
      </c>
      <c r="Q141" s="1130">
        <f t="shared" si="92"/>
        <v>0</v>
      </c>
      <c r="R141" s="1130">
        <f t="shared" si="92"/>
        <v>0</v>
      </c>
      <c r="S141" s="1130"/>
      <c r="T141" s="1130"/>
      <c r="U141" s="1130"/>
      <c r="V141" s="1130"/>
      <c r="W141" s="1132">
        <f t="shared" si="110"/>
        <v>0</v>
      </c>
      <c r="X141" s="1132">
        <f t="shared" si="110"/>
        <v>0</v>
      </c>
      <c r="Y141" s="1130">
        <f t="shared" si="93"/>
        <v>0</v>
      </c>
      <c r="Z141" s="1130">
        <f t="shared" si="93"/>
        <v>0</v>
      </c>
      <c r="AA141" s="1130">
        <f t="shared" si="91"/>
        <v>0</v>
      </c>
      <c r="AB141" s="1130">
        <f t="shared" si="91"/>
        <v>0</v>
      </c>
      <c r="AC141" s="1130">
        <f t="shared" si="91"/>
        <v>0</v>
      </c>
      <c r="AD141" s="1130">
        <f t="shared" si="91"/>
        <v>0</v>
      </c>
      <c r="AE141" s="1132">
        <f t="shared" si="111"/>
        <v>0</v>
      </c>
      <c r="AF141" s="1132">
        <f t="shared" si="111"/>
        <v>0</v>
      </c>
      <c r="AG141" s="1130">
        <f t="shared" si="94"/>
        <v>0</v>
      </c>
      <c r="AH141" s="1130">
        <f t="shared" si="94"/>
        <v>0</v>
      </c>
      <c r="AI141" s="1130">
        <f>SUMIFS([2]ДиР!$D:$D,[2]ДиР!$A:$A,MID(AI$8,1,LEN(AI$8)-5),[2]ДиР!$B:$B,[2]Расходы!$A141,[2]ДиР!$E:$E,CONCATENATE("План ",LEFT([2]Расходы!AI$7,4)))</f>
        <v>0</v>
      </c>
      <c r="AJ141" s="1130">
        <f>SUMIFS([2]ДиР!$H:$H,[2]ДиР!$A:$A,MID(AI$8,1,LEN(AI$8)-5),[2]ДиР!$B:$B,[2]Расходы!$A141,[2]ДиР!$E:$E,CONCATENATE("План ",LEFT([2]Расходы!AI$7,4)))</f>
        <v>0</v>
      </c>
      <c r="AK141" s="1130">
        <f>IF(AK$5=[2]Период!$B$2,SUMIFS('[2]Расходы 1'!$G:$G,'[2]Расходы 1'!$A:$A,[2]Расходы!$A141),SUMIFS([2]ДиР!$D:$D,[2]ДиР!$A:$A,MID(AK$8,1,LEN(AK$8)-5),[2]ДиР!$B:$B,[2]Расходы!$A141,[2]ДиР!$E:$E,CONCATENATE("Факт ",LEFT([2]Расходы!AI$7,4))))</f>
        <v>0</v>
      </c>
      <c r="AL141" s="1130">
        <f>IF(AK$5=[2]Период!$B$2,SUMIFS('[2]Расходы 1'!$H:$H,'[2]Расходы 1'!$A:$A,[2]Расходы!$A141),SUMIFS([2]ДиР!$H:$H,[2]ДиР!$A:$A,MID(AK$8,1,LEN(AK$8)-5),[2]ДиР!$B:$B,[2]Расходы!$A141,[2]ДиР!$E:$E,CONCATENATE("Факт ",LEFT([2]Расходы!AI$7,4))))</f>
        <v>0</v>
      </c>
      <c r="AM141" s="1132">
        <f t="shared" si="112"/>
        <v>0</v>
      </c>
      <c r="AN141" s="1132">
        <f t="shared" si="112"/>
        <v>0</v>
      </c>
      <c r="AO141" s="1130">
        <f t="shared" si="95"/>
        <v>0</v>
      </c>
      <c r="AP141" s="1130">
        <f t="shared" si="95"/>
        <v>0</v>
      </c>
      <c r="AQ141" s="1130">
        <f>SUMIFS([2]ДиР!$D:$D,[2]ДиР!$A:$A,MID(AQ$8,1,LEN(AQ$8)-5),[2]ДиР!$B:$B,[2]Расходы!$A141,[2]ДиР!$E:$E,CONCATENATE("План ",LEFT([2]Расходы!AQ$7,4)))</f>
        <v>0</v>
      </c>
      <c r="AR141" s="1130">
        <f>SUMIFS([2]ДиР!$H:$H,[2]ДиР!$A:$A,MID(AQ$8,1,LEN(AQ$8)-5),[2]ДиР!$B:$B,[2]Расходы!$A141,[2]ДиР!$E:$E,CONCATENATE("План ",LEFT([2]Расходы!AQ$7,4)))</f>
        <v>0</v>
      </c>
      <c r="AS141" s="1130">
        <f>IF(AS$5=[2]Период!$B$2,SUMIFS('[2]Расходы 1'!$G:$G,'[2]Расходы 1'!$A:$A,[2]Расходы!$A141),SUMIFS([2]ДиР!$D:$D,[2]ДиР!$A:$A,MID(AS$8,1,LEN(AS$8)-5),[2]ДиР!$B:$B,[2]Расходы!$A141,[2]ДиР!$E:$E,CONCATENATE("Факт ",LEFT([2]Расходы!AQ$7,4))))</f>
        <v>0</v>
      </c>
      <c r="AT141" s="1130">
        <f>IF(AS$5=[2]Период!$B$2,SUMIFS('[2]Расходы 1'!$H:$H,'[2]Расходы 1'!$A:$A,[2]Расходы!$A141),SUMIFS([2]ДиР!$H:$H,[2]ДиР!$A:$A,MID(AS$8,1,LEN(AS$8)-5),[2]ДиР!$B:$B,[2]Расходы!$A141,[2]ДиР!$E:$E,CONCATENATE("Факт ",LEFT([2]Расходы!AQ$7,4))))</f>
        <v>0</v>
      </c>
      <c r="AU141" s="1132">
        <f t="shared" si="126"/>
        <v>0</v>
      </c>
      <c r="AV141" s="1132">
        <f t="shared" si="126"/>
        <v>0</v>
      </c>
      <c r="AW141" s="1130">
        <f t="shared" si="96"/>
        <v>0</v>
      </c>
      <c r="AX141" s="1130">
        <f t="shared" si="96"/>
        <v>0</v>
      </c>
      <c r="AY141" s="1130">
        <f>SUMIFS([2]ДиР!$D:$D,[2]ДиР!$A:$A,MID(AY$8,1,LEN(AY$8)-5),[2]ДиР!$B:$B,[2]Расходы!$A141,[2]ДиР!$E:$E,CONCATENATE("План ",LEFT([2]Расходы!AY$7,4)))</f>
        <v>0</v>
      </c>
      <c r="AZ141" s="1130">
        <f>SUMIFS([2]ДиР!$H:$H,[2]ДиР!$A:$A,MID(AY$8,1,LEN(AY$8)-5),[2]ДиР!$B:$B,[2]Расходы!$A141,[2]ДиР!$E:$E,CONCATENATE("План ",LEFT([2]Расходы!AY$7,4)))</f>
        <v>0</v>
      </c>
      <c r="BA141" s="1130">
        <f>IF(BA$5=[2]Период!$B$2,SUMIFS('[2]Расходы 1'!$G:$G,'[2]Расходы 1'!$A:$A,[2]Расходы!$A141),SUMIFS([2]ДиР!$D:$D,[2]ДиР!$A:$A,MID(BA$8,1,LEN(BA$8)-5),[2]ДиР!$B:$B,[2]Расходы!$A141,[2]ДиР!$E:$E,CONCATENATE("Факт ",LEFT([2]Расходы!AY$7,4))))</f>
        <v>0</v>
      </c>
      <c r="BB141" s="1130">
        <f>IF(BA$5=[2]Период!$B$2,SUMIFS('[2]Расходы 1'!$H:$H,'[2]Расходы 1'!$A:$A,[2]Расходы!$A141),SUMIFS([2]ДиР!$H:$H,[2]ДиР!$A:$A,MID(BA$8,1,LEN(BA$8)-5),[2]ДиР!$B:$B,[2]Расходы!$A141,[2]ДиР!$E:$E,CONCATENATE("Факт ",LEFT([2]Расходы!AY$7,4))))</f>
        <v>0</v>
      </c>
      <c r="BC141" s="1132">
        <f t="shared" si="113"/>
        <v>0</v>
      </c>
      <c r="BD141" s="1132">
        <f t="shared" si="113"/>
        <v>0</v>
      </c>
      <c r="BE141" s="1130">
        <f t="shared" si="97"/>
        <v>0</v>
      </c>
      <c r="BF141" s="1130">
        <f t="shared" si="97"/>
        <v>0</v>
      </c>
      <c r="BG141" s="1130">
        <f t="shared" si="114"/>
        <v>0</v>
      </c>
      <c r="BH141" s="1130">
        <f t="shared" si="114"/>
        <v>0</v>
      </c>
      <c r="BI141" s="1130">
        <f t="shared" si="114"/>
        <v>0</v>
      </c>
      <c r="BJ141" s="1130">
        <f t="shared" si="114"/>
        <v>0</v>
      </c>
      <c r="BK141" s="1131">
        <f t="shared" si="115"/>
        <v>0</v>
      </c>
      <c r="BL141" s="1131">
        <f t="shared" si="115"/>
        <v>0</v>
      </c>
      <c r="BM141" s="1130">
        <f t="shared" si="98"/>
        <v>0</v>
      </c>
      <c r="BN141" s="1130">
        <f t="shared" si="98"/>
        <v>0</v>
      </c>
      <c r="BO141" s="1130">
        <f>SUMIFS([2]ДиР!$D:$D,[2]ДиР!$A:$A,MID(BO$8,1,LEN(BO$8)-5),[2]ДиР!$B:$B,[2]Расходы!$A141,[2]ДиР!$E:$E,CONCATENATE("План ",LEFT([2]Расходы!BO$7,4)))</f>
        <v>0</v>
      </c>
      <c r="BP141" s="1130">
        <f>SUMIFS([2]ДиР!$H:$H,[2]ДиР!$A:$A,MID(BO$8,1,LEN(BO$8)-5),[2]ДиР!$B:$B,[2]Расходы!$A141,[2]ДиР!$E:$E,CONCATENATE("План ",LEFT([2]Расходы!BO$7,4)))</f>
        <v>0</v>
      </c>
      <c r="BQ141" s="1130">
        <f>IF(BQ$5=[2]Период!$B$2,SUMIFS('[2]Расходы 1'!$G:$G,'[2]Расходы 1'!$A:$A,[2]Расходы!$A141),SUMIFS([2]ДиР!$D:$D,[2]ДиР!$A:$A,MID(BQ$8,1,LEN(BQ$8)-5),[2]ДиР!$B:$B,[2]Расходы!$A141,[2]ДиР!$E:$E,CONCATENATE("Факт ",LEFT([2]Расходы!BO$7,4))))</f>
        <v>0</v>
      </c>
      <c r="BR141" s="1130">
        <f>IF(BQ$5=[2]Период!$B$2,SUMIFS('[2]Расходы 1'!$H:$H,'[2]Расходы 1'!$A:$A,[2]Расходы!$A141),SUMIFS([2]ДиР!$H:$H,[2]ДиР!$A:$A,MID(BQ$8,1,LEN(BQ$8)-5),[2]ДиР!$B:$B,[2]Расходы!$A141,[2]ДиР!$E:$E,CONCATENATE("Факт ",LEFT([2]Расходы!BO$7,4))))</f>
        <v>0</v>
      </c>
      <c r="BS141" s="1132">
        <f t="shared" si="116"/>
        <v>0</v>
      </c>
      <c r="BT141" s="1132">
        <f t="shared" si="116"/>
        <v>0</v>
      </c>
      <c r="BU141" s="1130">
        <f t="shared" si="99"/>
        <v>0</v>
      </c>
      <c r="BV141" s="1130">
        <f t="shared" si="99"/>
        <v>0</v>
      </c>
      <c r="BW141" s="1130">
        <f>SUMIFS([2]ДиР!$D:$D,[2]ДиР!$A:$A,MID(BW$8,1,LEN(BW$8)-5),[2]ДиР!$B:$B,[2]Расходы!$A141,[2]ДиР!$E:$E,CONCATENATE("План ",LEFT([2]Расходы!BW$7,4)))</f>
        <v>0</v>
      </c>
      <c r="BX141" s="1130">
        <f>SUMIFS([2]ДиР!$H:$H,[2]ДиР!$A:$A,MID(BW$8,1,LEN(BW$8)-5),[2]ДиР!$B:$B,[2]Расходы!$A141,[2]ДиР!$E:$E,CONCATENATE("План ",LEFT([2]Расходы!BW$7,4)))</f>
        <v>0</v>
      </c>
      <c r="BY141" s="1130">
        <f>IF(BY$5=[2]Период!$B$2,SUMIFS('[2]Расходы 1'!$G:$G,'[2]Расходы 1'!$A:$A,[2]Расходы!$A141),SUMIFS([2]ДиР!$D:$D,[2]ДиР!$A:$A,MID(BY$8,1,LEN(BY$8)-5),[2]ДиР!$B:$B,[2]Расходы!$A141,[2]ДиР!$E:$E,CONCATENATE("Факт ",LEFT([2]Расходы!BW$7,4))))</f>
        <v>0</v>
      </c>
      <c r="BZ141" s="1130">
        <f>IF(BY$5=[2]Период!$B$2,SUMIFS('[2]Расходы 1'!$H:$H,'[2]Расходы 1'!$A:$A,[2]Расходы!$A141),SUMIFS([2]ДиР!$H:$H,[2]ДиР!$A:$A,MID(BY$8,1,LEN(BY$8)-5),[2]ДиР!$B:$B,[2]Расходы!$A141,[2]ДиР!$E:$E,CONCATENATE("Факт ",LEFT([2]Расходы!BW$7,4))))</f>
        <v>0</v>
      </c>
      <c r="CA141" s="1132">
        <f t="shared" si="117"/>
        <v>0</v>
      </c>
      <c r="CB141" s="1132">
        <f t="shared" si="117"/>
        <v>0</v>
      </c>
      <c r="CC141" s="1130">
        <f t="shared" si="100"/>
        <v>0</v>
      </c>
      <c r="CD141" s="1130">
        <f t="shared" si="100"/>
        <v>0</v>
      </c>
      <c r="CE141" s="1130">
        <f>SUMIFS([2]ДиР!$D:$D,[2]ДиР!$A:$A,MID(CE$8,1,LEN(CE$8)-5),[2]ДиР!$B:$B,[2]Расходы!$A141,[2]ДиР!$E:$E,CONCATENATE("План ",LEFT([2]Расходы!CE$7,4)))</f>
        <v>0</v>
      </c>
      <c r="CF141" s="1130">
        <f>SUMIFS([2]ДиР!$H:$H,[2]ДиР!$A:$A,MID(CE$8,1,LEN(CE$8)-5),[2]ДиР!$B:$B,[2]Расходы!$A141,[2]ДиР!$E:$E,CONCATENATE("План ",LEFT([2]Расходы!CE$7,4)))</f>
        <v>0</v>
      </c>
      <c r="CG141" s="1130">
        <f>IF(CG$5=[2]Период!$B$2,SUMIFS('[2]Расходы 1'!$G:$G,'[2]Расходы 1'!$A:$A,[2]Расходы!$A141),SUMIFS([2]ДиР!$D:$D,[2]ДиР!$A:$A,MID(CG$8,1,LEN(CG$8)-5),[2]ДиР!$B:$B,[2]Расходы!$A141,[2]ДиР!$E:$E,CONCATENATE("Факт ",LEFT([2]Расходы!CE$7,4))))</f>
        <v>0</v>
      </c>
      <c r="CH141" s="1130">
        <f>IF(CG$5=[2]Период!$B$2,SUMIFS('[2]Расходы 1'!$H:$H,'[2]Расходы 1'!$A:$A,[2]Расходы!$A141),SUMIFS([2]ДиР!$H:$H,[2]ДиР!$A:$A,MID(CG$8,1,LEN(CG$8)-5),[2]ДиР!$B:$B,[2]Расходы!$A141,[2]ДиР!$E:$E,CONCATENATE("Факт ",LEFT([2]Расходы!CE$7,4))))</f>
        <v>0</v>
      </c>
      <c r="CI141" s="1132">
        <f t="shared" si="118"/>
        <v>0</v>
      </c>
      <c r="CJ141" s="1132">
        <f t="shared" si="118"/>
        <v>0</v>
      </c>
      <c r="CK141" s="1130">
        <f t="shared" si="101"/>
        <v>0</v>
      </c>
      <c r="CL141" s="1130">
        <f t="shared" si="101"/>
        <v>0</v>
      </c>
      <c r="CM141" s="1130">
        <f t="shared" si="119"/>
        <v>0</v>
      </c>
      <c r="CN141" s="1130">
        <f t="shared" si="119"/>
        <v>0</v>
      </c>
      <c r="CO141" s="1130">
        <f t="shared" si="119"/>
        <v>0</v>
      </c>
      <c r="CP141" s="1130">
        <f t="shared" si="119"/>
        <v>0</v>
      </c>
      <c r="CQ141" s="1131">
        <f t="shared" si="120"/>
        <v>0</v>
      </c>
      <c r="CR141" s="1131">
        <f t="shared" si="120"/>
        <v>0</v>
      </c>
      <c r="CS141" s="1130">
        <f t="shared" si="102"/>
        <v>0</v>
      </c>
      <c r="CT141" s="1130">
        <f t="shared" si="102"/>
        <v>0</v>
      </c>
      <c r="CU141" s="1130">
        <f>SUMIFS([2]ДиР!$D:$D,[2]ДиР!$A:$A,MID(CU$8,1,LEN(CU$8)-5),[2]ДиР!$B:$B,[2]Расходы!$A141,[2]ДиР!$E:$E,CONCATENATE("План ",LEFT([2]Расходы!CU$7,4)))</f>
        <v>0</v>
      </c>
      <c r="CV141" s="1130">
        <f>SUMIFS([2]ДиР!$H:$H,[2]ДиР!$A:$A,MID(CU$8,1,LEN(CU$8)-5),[2]ДиР!$B:$B,[2]Расходы!$A141,[2]ДиР!$E:$E,CONCATENATE("План ",LEFT([2]Расходы!CU$7,4)))</f>
        <v>0</v>
      </c>
      <c r="CW141" s="1130">
        <f>IF(CW$5=[2]Период!$B$2,SUMIFS('[2]Расходы 1'!$G:$G,'[2]Расходы 1'!$A:$A,[2]Расходы!$A141),SUMIFS([2]ДиР!$D:$D,[2]ДиР!$A:$A,MID(CW$8,1,LEN(CW$8)-5),[2]ДиР!$B:$B,[2]Расходы!$A141,[2]ДиР!$E:$E,CONCATENATE("Факт ",LEFT([2]Расходы!CU$7,4))))</f>
        <v>0</v>
      </c>
      <c r="CX141" s="1130">
        <f>IF(CW$5=[2]Период!$B$2,SUMIFS('[2]Расходы 1'!$H:$H,'[2]Расходы 1'!$A:$A,[2]Расходы!$A141),SUMIFS([2]ДиР!$H:$H,[2]ДиР!$A:$A,MID(CW$8,1,LEN(CW$8)-5),[2]ДиР!$B:$B,[2]Расходы!$A141,[2]ДиР!$E:$E,CONCATENATE("Факт ",LEFT([2]Расходы!CU$7,4))))</f>
        <v>0</v>
      </c>
      <c r="CY141" s="1132">
        <f t="shared" si="121"/>
        <v>0</v>
      </c>
      <c r="CZ141" s="1132">
        <f t="shared" si="121"/>
        <v>0</v>
      </c>
      <c r="DA141" s="1130">
        <f t="shared" si="103"/>
        <v>0</v>
      </c>
      <c r="DB141" s="1130">
        <f t="shared" si="103"/>
        <v>0</v>
      </c>
      <c r="DC141" s="1130">
        <f>SUMIFS([2]ДиР!$D:$D,[2]ДиР!$A:$A,MID(DC$8,1,LEN(DC$8)-5),[2]ДиР!$B:$B,[2]Расходы!$A141,[2]ДиР!$E:$E,CONCATENATE("План ",LEFT([2]Расходы!DC$7,4)))</f>
        <v>0</v>
      </c>
      <c r="DD141" s="1130">
        <f>SUMIFS([2]ДиР!$H:$H,[2]ДиР!$A:$A,MID(DC$8,1,LEN(DC$8)-5),[2]ДиР!$B:$B,[2]Расходы!$A141,[2]ДиР!$E:$E,CONCATENATE("План ",LEFT([2]Расходы!DC$7,4)))</f>
        <v>0</v>
      </c>
      <c r="DE141" s="1130">
        <f>IF(DE$5=[2]Период!$B$2,SUMIFS('[2]Расходы 1'!$G:$G,'[2]Расходы 1'!$A:$A,[2]Расходы!$A141),SUMIFS([2]ДиР!$D:$D,[2]ДиР!$A:$A,MID(DE$8,1,LEN(DE$8)-5),[2]ДиР!$B:$B,[2]Расходы!$A141,[2]ДиР!$E:$E,CONCATENATE("Факт ",LEFT([2]Расходы!DC$7,4))))</f>
        <v>0</v>
      </c>
      <c r="DF141" s="1130">
        <f>IF(DE$5=[2]Период!$B$2,SUMIFS('[2]Расходы 1'!$H:$H,'[2]Расходы 1'!$A:$A,[2]Расходы!$A141),SUMIFS([2]ДиР!$H:$H,[2]ДиР!$A:$A,MID(DE$8,1,LEN(DE$8)-5),[2]ДиР!$B:$B,[2]Расходы!$A141,[2]ДиР!$E:$E,CONCATENATE("Факт ",LEFT([2]Расходы!DC$7,4))))</f>
        <v>0</v>
      </c>
      <c r="DG141" s="1132">
        <f t="shared" si="122"/>
        <v>0</v>
      </c>
      <c r="DH141" s="1132">
        <f t="shared" si="122"/>
        <v>0</v>
      </c>
      <c r="DI141" s="1130">
        <f t="shared" si="104"/>
        <v>0</v>
      </c>
      <c r="DJ141" s="1130">
        <f t="shared" si="104"/>
        <v>0</v>
      </c>
      <c r="DK141" s="1130">
        <f>SUMIFS([2]ДиР!$D:$D,[2]ДиР!$A:$A,MID(DK$8,1,LEN(DK$8)-5),[2]ДиР!$B:$B,[2]Расходы!$A141,[2]ДиР!$E:$E,CONCATENATE("План ",LEFT([2]Расходы!DK$7,4)))</f>
        <v>0</v>
      </c>
      <c r="DL141" s="1130">
        <f>SUMIFS([2]ДиР!$H:$H,[2]ДиР!$A:$A,MID(DK$8,1,LEN(DK$8)-5),[2]ДиР!$B:$B,[2]Расходы!$A141,[2]ДиР!$E:$E,CONCATENATE("План ",LEFT([2]Расходы!DK$7,4)))</f>
        <v>0</v>
      </c>
      <c r="DM141" s="1130">
        <f>IF(DM$5=[2]Период!$B$2,SUMIFS('[2]Расходы 1'!$G:$G,'[2]Расходы 1'!$A:$A,[2]Расходы!$A141),SUMIFS([2]ДиР!$D:$D,[2]ДиР!$A:$A,MID(DM$8,1,LEN(DM$8)-5),[2]ДиР!$B:$B,[2]Расходы!$A141,[2]ДиР!$E:$E,CONCATENATE("Факт ",LEFT([2]Расходы!DK$7,4))))</f>
        <v>0</v>
      </c>
      <c r="DN141" s="1130">
        <f>IF(DM$5=[2]Период!$B$2,SUMIFS('[2]Расходы 1'!$H:$H,'[2]Расходы 1'!$A:$A,[2]Расходы!$A141),SUMIFS([2]ДиР!$H:$H,[2]ДиР!$A:$A,MID(DM$8,1,LEN(DM$8)-5),[2]ДиР!$B:$B,[2]Расходы!$A141,[2]ДиР!$E:$E,CONCATENATE("Факт ",LEFT([2]Расходы!DK$7,4))))</f>
        <v>0</v>
      </c>
      <c r="DO141" s="1132">
        <f t="shared" si="123"/>
        <v>0</v>
      </c>
      <c r="DP141" s="1132">
        <f t="shared" si="123"/>
        <v>0</v>
      </c>
      <c r="DQ141" s="1130">
        <f t="shared" si="105"/>
        <v>0</v>
      </c>
      <c r="DR141" s="1130">
        <f t="shared" si="105"/>
        <v>0</v>
      </c>
      <c r="DS141" s="1130">
        <f t="shared" si="85"/>
        <v>0</v>
      </c>
      <c r="DT141" s="1130">
        <f t="shared" si="85"/>
        <v>0</v>
      </c>
      <c r="DU141" s="1130">
        <f t="shared" si="85"/>
        <v>0</v>
      </c>
      <c r="DV141" s="1130">
        <f t="shared" si="85"/>
        <v>0</v>
      </c>
      <c r="DW141" s="1131">
        <f t="shared" si="124"/>
        <v>0</v>
      </c>
      <c r="DX141" s="1131">
        <f t="shared" si="124"/>
        <v>0</v>
      </c>
      <c r="DY141" s="1130">
        <f t="shared" si="106"/>
        <v>0</v>
      </c>
      <c r="DZ141" s="1130">
        <f t="shared" si="106"/>
        <v>0</v>
      </c>
      <c r="EA141" s="1130">
        <f t="shared" si="107"/>
        <v>0</v>
      </c>
      <c r="EB141" s="1130">
        <f t="shared" si="107"/>
        <v>0</v>
      </c>
      <c r="EC141" s="1130">
        <f t="shared" si="107"/>
        <v>0</v>
      </c>
      <c r="ED141" s="1130">
        <f t="shared" si="107"/>
        <v>0</v>
      </c>
      <c r="EE141" s="1131">
        <f t="shared" si="125"/>
        <v>0</v>
      </c>
      <c r="EF141" s="1131">
        <f t="shared" si="125"/>
        <v>0</v>
      </c>
      <c r="EG141" s="1130">
        <f t="shared" si="108"/>
        <v>0</v>
      </c>
      <c r="EH141" s="1130">
        <f t="shared" si="108"/>
        <v>0</v>
      </c>
    </row>
    <row r="142" spans="1:138" ht="22.5" outlineLevel="1" x14ac:dyDescent="0.2">
      <c r="A142" s="1104">
        <v>3618010000</v>
      </c>
      <c r="B142" s="1108" t="s">
        <v>451</v>
      </c>
      <c r="C142" s="1130"/>
      <c r="D142" s="1130"/>
      <c r="E142" s="1130"/>
      <c r="F142" s="1130"/>
      <c r="G142" s="1131">
        <f t="shared" si="89"/>
        <v>0</v>
      </c>
      <c r="H142" s="1131">
        <f t="shared" si="89"/>
        <v>0</v>
      </c>
      <c r="I142" s="1130">
        <f t="shared" si="90"/>
        <v>0</v>
      </c>
      <c r="J142" s="1130">
        <f t="shared" si="90"/>
        <v>0</v>
      </c>
      <c r="K142" s="1130"/>
      <c r="L142" s="1130"/>
      <c r="M142" s="1130"/>
      <c r="N142" s="1130"/>
      <c r="O142" s="1131">
        <f t="shared" si="109"/>
        <v>0</v>
      </c>
      <c r="P142" s="1131">
        <f t="shared" si="109"/>
        <v>0</v>
      </c>
      <c r="Q142" s="1130">
        <f t="shared" si="92"/>
        <v>0</v>
      </c>
      <c r="R142" s="1130">
        <f t="shared" si="92"/>
        <v>0</v>
      </c>
      <c r="S142" s="1130"/>
      <c r="T142" s="1130"/>
      <c r="U142" s="1130"/>
      <c r="V142" s="1130"/>
      <c r="W142" s="1132">
        <f t="shared" si="110"/>
        <v>0</v>
      </c>
      <c r="X142" s="1132">
        <f t="shared" si="110"/>
        <v>0</v>
      </c>
      <c r="Y142" s="1130">
        <f t="shared" si="93"/>
        <v>0</v>
      </c>
      <c r="Z142" s="1130">
        <f t="shared" si="93"/>
        <v>0</v>
      </c>
      <c r="AA142" s="1130">
        <f t="shared" si="91"/>
        <v>0</v>
      </c>
      <c r="AB142" s="1130">
        <f t="shared" si="91"/>
        <v>0</v>
      </c>
      <c r="AC142" s="1130">
        <f t="shared" si="91"/>
        <v>0</v>
      </c>
      <c r="AD142" s="1130">
        <f t="shared" si="91"/>
        <v>0</v>
      </c>
      <c r="AE142" s="1132">
        <f t="shared" si="111"/>
        <v>0</v>
      </c>
      <c r="AF142" s="1132">
        <f t="shared" si="111"/>
        <v>0</v>
      </c>
      <c r="AG142" s="1130">
        <f t="shared" si="94"/>
        <v>0</v>
      </c>
      <c r="AH142" s="1130">
        <f t="shared" si="94"/>
        <v>0</v>
      </c>
      <c r="AI142" s="1130">
        <f>SUMIFS([2]ДиР!$D:$D,[2]ДиР!$A:$A,MID(AI$8,1,LEN(AI$8)-5),[2]ДиР!$B:$B,[2]Расходы!$A142,[2]ДиР!$E:$E,CONCATENATE("План ",LEFT([2]Расходы!AI$7,4)))</f>
        <v>0</v>
      </c>
      <c r="AJ142" s="1130">
        <f>SUMIFS([2]ДиР!$H:$H,[2]ДиР!$A:$A,MID(AI$8,1,LEN(AI$8)-5),[2]ДиР!$B:$B,[2]Расходы!$A142,[2]ДиР!$E:$E,CONCATENATE("План ",LEFT([2]Расходы!AI$7,4)))</f>
        <v>0</v>
      </c>
      <c r="AK142" s="1130">
        <f>IF(AK$5=[2]Период!$B$2,SUMIFS('[2]Расходы 1'!$G:$G,'[2]Расходы 1'!$A:$A,[2]Расходы!$A142),SUMIFS([2]ДиР!$D:$D,[2]ДиР!$A:$A,MID(AK$8,1,LEN(AK$8)-5),[2]ДиР!$B:$B,[2]Расходы!$A142,[2]ДиР!$E:$E,CONCATENATE("Факт ",LEFT([2]Расходы!AI$7,4))))</f>
        <v>0</v>
      </c>
      <c r="AL142" s="1130">
        <f>IF(AK$5=[2]Период!$B$2,SUMIFS('[2]Расходы 1'!$H:$H,'[2]Расходы 1'!$A:$A,[2]Расходы!$A142),SUMIFS([2]ДиР!$H:$H,[2]ДиР!$A:$A,MID(AK$8,1,LEN(AK$8)-5),[2]ДиР!$B:$B,[2]Расходы!$A142,[2]ДиР!$E:$E,CONCATENATE("Факт ",LEFT([2]Расходы!AI$7,4))))</f>
        <v>0</v>
      </c>
      <c r="AM142" s="1132">
        <f t="shared" si="112"/>
        <v>0</v>
      </c>
      <c r="AN142" s="1132">
        <f t="shared" si="112"/>
        <v>0</v>
      </c>
      <c r="AO142" s="1130">
        <f t="shared" si="95"/>
        <v>0</v>
      </c>
      <c r="AP142" s="1130">
        <f t="shared" si="95"/>
        <v>0</v>
      </c>
      <c r="AQ142" s="1130">
        <f>SUMIFS([2]ДиР!$D:$D,[2]ДиР!$A:$A,MID(AQ$8,1,LEN(AQ$8)-5),[2]ДиР!$B:$B,[2]Расходы!$A142,[2]ДиР!$E:$E,CONCATENATE("План ",LEFT([2]Расходы!AQ$7,4)))</f>
        <v>0</v>
      </c>
      <c r="AR142" s="1130">
        <f>SUMIFS([2]ДиР!$H:$H,[2]ДиР!$A:$A,MID(AQ$8,1,LEN(AQ$8)-5),[2]ДиР!$B:$B,[2]Расходы!$A142,[2]ДиР!$E:$E,CONCATENATE("План ",LEFT([2]Расходы!AQ$7,4)))</f>
        <v>0</v>
      </c>
      <c r="AS142" s="1130">
        <f>IF(AS$5=[2]Период!$B$2,SUMIFS('[2]Расходы 1'!$G:$G,'[2]Расходы 1'!$A:$A,[2]Расходы!$A142),SUMIFS([2]ДиР!$D:$D,[2]ДиР!$A:$A,MID(AS$8,1,LEN(AS$8)-5),[2]ДиР!$B:$B,[2]Расходы!$A142,[2]ДиР!$E:$E,CONCATENATE("Факт ",LEFT([2]Расходы!AQ$7,4))))</f>
        <v>0</v>
      </c>
      <c r="AT142" s="1130">
        <f>IF(AS$5=[2]Период!$B$2,SUMIFS('[2]Расходы 1'!$H:$H,'[2]Расходы 1'!$A:$A,[2]Расходы!$A142),SUMIFS([2]ДиР!$H:$H,[2]ДиР!$A:$A,MID(AS$8,1,LEN(AS$8)-5),[2]ДиР!$B:$B,[2]Расходы!$A142,[2]ДиР!$E:$E,CONCATENATE("Факт ",LEFT([2]Расходы!AQ$7,4))))</f>
        <v>0</v>
      </c>
      <c r="AU142" s="1132">
        <f t="shared" si="126"/>
        <v>0</v>
      </c>
      <c r="AV142" s="1132">
        <f t="shared" si="126"/>
        <v>0</v>
      </c>
      <c r="AW142" s="1130">
        <f t="shared" si="96"/>
        <v>0</v>
      </c>
      <c r="AX142" s="1130">
        <f t="shared" si="96"/>
        <v>0</v>
      </c>
      <c r="AY142" s="1130">
        <f>SUMIFS([2]ДиР!$D:$D,[2]ДиР!$A:$A,MID(AY$8,1,LEN(AY$8)-5),[2]ДиР!$B:$B,[2]Расходы!$A142,[2]ДиР!$E:$E,CONCATENATE("План ",LEFT([2]Расходы!AY$7,4)))</f>
        <v>0</v>
      </c>
      <c r="AZ142" s="1130">
        <f>SUMIFS([2]ДиР!$H:$H,[2]ДиР!$A:$A,MID(AY$8,1,LEN(AY$8)-5),[2]ДиР!$B:$B,[2]Расходы!$A142,[2]ДиР!$E:$E,CONCATENATE("План ",LEFT([2]Расходы!AY$7,4)))</f>
        <v>0</v>
      </c>
      <c r="BA142" s="1130">
        <f>IF(BA$5=[2]Период!$B$2,SUMIFS('[2]Расходы 1'!$G:$G,'[2]Расходы 1'!$A:$A,[2]Расходы!$A142),SUMIFS([2]ДиР!$D:$D,[2]ДиР!$A:$A,MID(BA$8,1,LEN(BA$8)-5),[2]ДиР!$B:$B,[2]Расходы!$A142,[2]ДиР!$E:$E,CONCATENATE("Факт ",LEFT([2]Расходы!AY$7,4))))</f>
        <v>0</v>
      </c>
      <c r="BB142" s="1130">
        <f>IF(BA$5=[2]Период!$B$2,SUMIFS('[2]Расходы 1'!$H:$H,'[2]Расходы 1'!$A:$A,[2]Расходы!$A142),SUMIFS([2]ДиР!$H:$H,[2]ДиР!$A:$A,MID(BA$8,1,LEN(BA$8)-5),[2]ДиР!$B:$B,[2]Расходы!$A142,[2]ДиР!$E:$E,CONCATENATE("Факт ",LEFT([2]Расходы!AY$7,4))))</f>
        <v>0</v>
      </c>
      <c r="BC142" s="1132">
        <f t="shared" si="113"/>
        <v>0</v>
      </c>
      <c r="BD142" s="1132">
        <f t="shared" si="113"/>
        <v>0</v>
      </c>
      <c r="BE142" s="1130">
        <f t="shared" si="97"/>
        <v>0</v>
      </c>
      <c r="BF142" s="1130">
        <f t="shared" si="97"/>
        <v>0</v>
      </c>
      <c r="BG142" s="1130">
        <f t="shared" si="114"/>
        <v>0</v>
      </c>
      <c r="BH142" s="1130">
        <f t="shared" si="114"/>
        <v>0</v>
      </c>
      <c r="BI142" s="1130">
        <f t="shared" si="114"/>
        <v>0</v>
      </c>
      <c r="BJ142" s="1130">
        <f t="shared" si="114"/>
        <v>0</v>
      </c>
      <c r="BK142" s="1131">
        <f t="shared" si="115"/>
        <v>0</v>
      </c>
      <c r="BL142" s="1131">
        <f t="shared" si="115"/>
        <v>0</v>
      </c>
      <c r="BM142" s="1130">
        <f t="shared" si="98"/>
        <v>0</v>
      </c>
      <c r="BN142" s="1130">
        <f t="shared" si="98"/>
        <v>0</v>
      </c>
      <c r="BO142" s="1130">
        <f>SUMIFS([2]ДиР!$D:$D,[2]ДиР!$A:$A,MID(BO$8,1,LEN(BO$8)-5),[2]ДиР!$B:$B,[2]Расходы!$A142,[2]ДиР!$E:$E,CONCATENATE("План ",LEFT([2]Расходы!BO$7,4)))</f>
        <v>0</v>
      </c>
      <c r="BP142" s="1130">
        <f>SUMIFS([2]ДиР!$H:$H,[2]ДиР!$A:$A,MID(BO$8,1,LEN(BO$8)-5),[2]ДиР!$B:$B,[2]Расходы!$A142,[2]ДиР!$E:$E,CONCATENATE("План ",LEFT([2]Расходы!BO$7,4)))</f>
        <v>0</v>
      </c>
      <c r="BQ142" s="1130">
        <f>IF(BQ$5=[2]Период!$B$2,SUMIFS('[2]Расходы 1'!$G:$G,'[2]Расходы 1'!$A:$A,[2]Расходы!$A142),SUMIFS([2]ДиР!$D:$D,[2]ДиР!$A:$A,MID(BQ$8,1,LEN(BQ$8)-5),[2]ДиР!$B:$B,[2]Расходы!$A142,[2]ДиР!$E:$E,CONCATENATE("Факт ",LEFT([2]Расходы!BO$7,4))))</f>
        <v>0</v>
      </c>
      <c r="BR142" s="1130">
        <f>IF(BQ$5=[2]Период!$B$2,SUMIFS('[2]Расходы 1'!$H:$H,'[2]Расходы 1'!$A:$A,[2]Расходы!$A142),SUMIFS([2]ДиР!$H:$H,[2]ДиР!$A:$A,MID(BQ$8,1,LEN(BQ$8)-5),[2]ДиР!$B:$B,[2]Расходы!$A142,[2]ДиР!$E:$E,CONCATENATE("Факт ",LEFT([2]Расходы!BO$7,4))))</f>
        <v>0</v>
      </c>
      <c r="BS142" s="1132">
        <f t="shared" si="116"/>
        <v>0</v>
      </c>
      <c r="BT142" s="1132">
        <f t="shared" si="116"/>
        <v>0</v>
      </c>
      <c r="BU142" s="1130">
        <f t="shared" si="99"/>
        <v>0</v>
      </c>
      <c r="BV142" s="1130">
        <f t="shared" si="99"/>
        <v>0</v>
      </c>
      <c r="BW142" s="1130">
        <f>SUMIFS([2]ДиР!$D:$D,[2]ДиР!$A:$A,MID(BW$8,1,LEN(BW$8)-5),[2]ДиР!$B:$B,[2]Расходы!$A142,[2]ДиР!$E:$E,CONCATENATE("План ",LEFT([2]Расходы!BW$7,4)))</f>
        <v>0</v>
      </c>
      <c r="BX142" s="1130">
        <f>SUMIFS([2]ДиР!$H:$H,[2]ДиР!$A:$A,MID(BW$8,1,LEN(BW$8)-5),[2]ДиР!$B:$B,[2]Расходы!$A142,[2]ДиР!$E:$E,CONCATENATE("План ",LEFT([2]Расходы!BW$7,4)))</f>
        <v>0</v>
      </c>
      <c r="BY142" s="1130">
        <f>IF(BY$5=[2]Период!$B$2,SUMIFS('[2]Расходы 1'!$G:$G,'[2]Расходы 1'!$A:$A,[2]Расходы!$A142),SUMIFS([2]ДиР!$D:$D,[2]ДиР!$A:$A,MID(BY$8,1,LEN(BY$8)-5),[2]ДиР!$B:$B,[2]Расходы!$A142,[2]ДиР!$E:$E,CONCATENATE("Факт ",LEFT([2]Расходы!BW$7,4))))</f>
        <v>0</v>
      </c>
      <c r="BZ142" s="1130">
        <f>IF(BY$5=[2]Период!$B$2,SUMIFS('[2]Расходы 1'!$H:$H,'[2]Расходы 1'!$A:$A,[2]Расходы!$A142),SUMIFS([2]ДиР!$H:$H,[2]ДиР!$A:$A,MID(BY$8,1,LEN(BY$8)-5),[2]ДиР!$B:$B,[2]Расходы!$A142,[2]ДиР!$E:$E,CONCATENATE("Факт ",LEFT([2]Расходы!BW$7,4))))</f>
        <v>0</v>
      </c>
      <c r="CA142" s="1132">
        <f t="shared" si="117"/>
        <v>0</v>
      </c>
      <c r="CB142" s="1132">
        <f t="shared" si="117"/>
        <v>0</v>
      </c>
      <c r="CC142" s="1130">
        <f t="shared" si="100"/>
        <v>0</v>
      </c>
      <c r="CD142" s="1130">
        <f t="shared" si="100"/>
        <v>0</v>
      </c>
      <c r="CE142" s="1130">
        <f>SUMIFS([2]ДиР!$D:$D,[2]ДиР!$A:$A,MID(CE$8,1,LEN(CE$8)-5),[2]ДиР!$B:$B,[2]Расходы!$A142,[2]ДиР!$E:$E,CONCATENATE("План ",LEFT([2]Расходы!CE$7,4)))</f>
        <v>0</v>
      </c>
      <c r="CF142" s="1130">
        <f>SUMIFS([2]ДиР!$H:$H,[2]ДиР!$A:$A,MID(CE$8,1,LEN(CE$8)-5),[2]ДиР!$B:$B,[2]Расходы!$A142,[2]ДиР!$E:$E,CONCATENATE("План ",LEFT([2]Расходы!CE$7,4)))</f>
        <v>0</v>
      </c>
      <c r="CG142" s="1130">
        <f>IF(CG$5=[2]Период!$B$2,SUMIFS('[2]Расходы 1'!$G:$G,'[2]Расходы 1'!$A:$A,[2]Расходы!$A142),SUMIFS([2]ДиР!$D:$D,[2]ДиР!$A:$A,MID(CG$8,1,LEN(CG$8)-5),[2]ДиР!$B:$B,[2]Расходы!$A142,[2]ДиР!$E:$E,CONCATENATE("Факт ",LEFT([2]Расходы!CE$7,4))))</f>
        <v>0</v>
      </c>
      <c r="CH142" s="1130">
        <f>IF(CG$5=[2]Период!$B$2,SUMIFS('[2]Расходы 1'!$H:$H,'[2]Расходы 1'!$A:$A,[2]Расходы!$A142),SUMIFS([2]ДиР!$H:$H,[2]ДиР!$A:$A,MID(CG$8,1,LEN(CG$8)-5),[2]ДиР!$B:$B,[2]Расходы!$A142,[2]ДиР!$E:$E,CONCATENATE("Факт ",LEFT([2]Расходы!CE$7,4))))</f>
        <v>0</v>
      </c>
      <c r="CI142" s="1132">
        <f t="shared" si="118"/>
        <v>0</v>
      </c>
      <c r="CJ142" s="1132">
        <f t="shared" si="118"/>
        <v>0</v>
      </c>
      <c r="CK142" s="1130">
        <f t="shared" si="101"/>
        <v>0</v>
      </c>
      <c r="CL142" s="1130">
        <f t="shared" si="101"/>
        <v>0</v>
      </c>
      <c r="CM142" s="1130">
        <f t="shared" si="119"/>
        <v>0</v>
      </c>
      <c r="CN142" s="1130">
        <f t="shared" si="119"/>
        <v>0</v>
      </c>
      <c r="CO142" s="1130">
        <f t="shared" si="119"/>
        <v>0</v>
      </c>
      <c r="CP142" s="1130">
        <f t="shared" si="119"/>
        <v>0</v>
      </c>
      <c r="CQ142" s="1131">
        <f t="shared" si="120"/>
        <v>0</v>
      </c>
      <c r="CR142" s="1131">
        <f t="shared" si="120"/>
        <v>0</v>
      </c>
      <c r="CS142" s="1130">
        <f t="shared" si="102"/>
        <v>0</v>
      </c>
      <c r="CT142" s="1130">
        <f t="shared" si="102"/>
        <v>0</v>
      </c>
      <c r="CU142" s="1130">
        <f>SUMIFS([2]ДиР!$D:$D,[2]ДиР!$A:$A,MID(CU$8,1,LEN(CU$8)-5),[2]ДиР!$B:$B,[2]Расходы!$A142,[2]ДиР!$E:$E,CONCATENATE("План ",LEFT([2]Расходы!CU$7,4)))</f>
        <v>0</v>
      </c>
      <c r="CV142" s="1130">
        <f>SUMIFS([2]ДиР!$H:$H,[2]ДиР!$A:$A,MID(CU$8,1,LEN(CU$8)-5),[2]ДиР!$B:$B,[2]Расходы!$A142,[2]ДиР!$E:$E,CONCATENATE("План ",LEFT([2]Расходы!CU$7,4)))</f>
        <v>0</v>
      </c>
      <c r="CW142" s="1130">
        <f>IF(CW$5=[2]Период!$B$2,SUMIFS('[2]Расходы 1'!$G:$G,'[2]Расходы 1'!$A:$A,[2]Расходы!$A142),SUMIFS([2]ДиР!$D:$D,[2]ДиР!$A:$A,MID(CW$8,1,LEN(CW$8)-5),[2]ДиР!$B:$B,[2]Расходы!$A142,[2]ДиР!$E:$E,CONCATENATE("Факт ",LEFT([2]Расходы!CU$7,4))))</f>
        <v>0</v>
      </c>
      <c r="CX142" s="1130">
        <f>IF(CW$5=[2]Период!$B$2,SUMIFS('[2]Расходы 1'!$H:$H,'[2]Расходы 1'!$A:$A,[2]Расходы!$A142),SUMIFS([2]ДиР!$H:$H,[2]ДиР!$A:$A,MID(CW$8,1,LEN(CW$8)-5),[2]ДиР!$B:$B,[2]Расходы!$A142,[2]ДиР!$E:$E,CONCATENATE("Факт ",LEFT([2]Расходы!CU$7,4))))</f>
        <v>0</v>
      </c>
      <c r="CY142" s="1132">
        <f t="shared" si="121"/>
        <v>0</v>
      </c>
      <c r="CZ142" s="1132">
        <f t="shared" si="121"/>
        <v>0</v>
      </c>
      <c r="DA142" s="1130">
        <f t="shared" si="103"/>
        <v>0</v>
      </c>
      <c r="DB142" s="1130">
        <f t="shared" si="103"/>
        <v>0</v>
      </c>
      <c r="DC142" s="1130">
        <f>SUMIFS([2]ДиР!$D:$D,[2]ДиР!$A:$A,MID(DC$8,1,LEN(DC$8)-5),[2]ДиР!$B:$B,[2]Расходы!$A142,[2]ДиР!$E:$E,CONCATENATE("План ",LEFT([2]Расходы!DC$7,4)))</f>
        <v>0</v>
      </c>
      <c r="DD142" s="1130">
        <f>SUMIFS([2]ДиР!$H:$H,[2]ДиР!$A:$A,MID(DC$8,1,LEN(DC$8)-5),[2]ДиР!$B:$B,[2]Расходы!$A142,[2]ДиР!$E:$E,CONCATENATE("План ",LEFT([2]Расходы!DC$7,4)))</f>
        <v>0</v>
      </c>
      <c r="DE142" s="1130">
        <f>IF(DE$5=[2]Период!$B$2,SUMIFS('[2]Расходы 1'!$G:$G,'[2]Расходы 1'!$A:$A,[2]Расходы!$A142),SUMIFS([2]ДиР!$D:$D,[2]ДиР!$A:$A,MID(DE$8,1,LEN(DE$8)-5),[2]ДиР!$B:$B,[2]Расходы!$A142,[2]ДиР!$E:$E,CONCATENATE("Факт ",LEFT([2]Расходы!DC$7,4))))</f>
        <v>0</v>
      </c>
      <c r="DF142" s="1130">
        <f>IF(DE$5=[2]Период!$B$2,SUMIFS('[2]Расходы 1'!$H:$H,'[2]Расходы 1'!$A:$A,[2]Расходы!$A142),SUMIFS([2]ДиР!$H:$H,[2]ДиР!$A:$A,MID(DE$8,1,LEN(DE$8)-5),[2]ДиР!$B:$B,[2]Расходы!$A142,[2]ДиР!$E:$E,CONCATENATE("Факт ",LEFT([2]Расходы!DC$7,4))))</f>
        <v>0</v>
      </c>
      <c r="DG142" s="1132">
        <f t="shared" si="122"/>
        <v>0</v>
      </c>
      <c r="DH142" s="1132">
        <f t="shared" si="122"/>
        <v>0</v>
      </c>
      <c r="DI142" s="1130">
        <f t="shared" si="104"/>
        <v>0</v>
      </c>
      <c r="DJ142" s="1130">
        <f t="shared" si="104"/>
        <v>0</v>
      </c>
      <c r="DK142" s="1130">
        <f>SUMIFS([2]ДиР!$D:$D,[2]ДиР!$A:$A,MID(DK$8,1,LEN(DK$8)-5),[2]ДиР!$B:$B,[2]Расходы!$A142,[2]ДиР!$E:$E,CONCATENATE("План ",LEFT([2]Расходы!DK$7,4)))</f>
        <v>0</v>
      </c>
      <c r="DL142" s="1130">
        <f>SUMIFS([2]ДиР!$H:$H,[2]ДиР!$A:$A,MID(DK$8,1,LEN(DK$8)-5),[2]ДиР!$B:$B,[2]Расходы!$A142,[2]ДиР!$E:$E,CONCATENATE("План ",LEFT([2]Расходы!DK$7,4)))</f>
        <v>0</v>
      </c>
      <c r="DM142" s="1130">
        <f>IF(DM$5=[2]Период!$B$2,SUMIFS('[2]Расходы 1'!$G:$G,'[2]Расходы 1'!$A:$A,[2]Расходы!$A142),SUMIFS([2]ДиР!$D:$D,[2]ДиР!$A:$A,MID(DM$8,1,LEN(DM$8)-5),[2]ДиР!$B:$B,[2]Расходы!$A142,[2]ДиР!$E:$E,CONCATENATE("Факт ",LEFT([2]Расходы!DK$7,4))))</f>
        <v>0</v>
      </c>
      <c r="DN142" s="1130">
        <f>IF(DM$5=[2]Период!$B$2,SUMIFS('[2]Расходы 1'!$H:$H,'[2]Расходы 1'!$A:$A,[2]Расходы!$A142),SUMIFS([2]ДиР!$H:$H,[2]ДиР!$A:$A,MID(DM$8,1,LEN(DM$8)-5),[2]ДиР!$B:$B,[2]Расходы!$A142,[2]ДиР!$E:$E,CONCATENATE("Факт ",LEFT([2]Расходы!DK$7,4))))</f>
        <v>0</v>
      </c>
      <c r="DO142" s="1132">
        <f t="shared" si="123"/>
        <v>0</v>
      </c>
      <c r="DP142" s="1132">
        <f t="shared" si="123"/>
        <v>0</v>
      </c>
      <c r="DQ142" s="1130">
        <f t="shared" si="105"/>
        <v>0</v>
      </c>
      <c r="DR142" s="1130">
        <f t="shared" si="105"/>
        <v>0</v>
      </c>
      <c r="DS142" s="1130">
        <f t="shared" si="85"/>
        <v>0</v>
      </c>
      <c r="DT142" s="1130">
        <f t="shared" si="85"/>
        <v>0</v>
      </c>
      <c r="DU142" s="1130">
        <f t="shared" si="85"/>
        <v>0</v>
      </c>
      <c r="DV142" s="1130">
        <f t="shared" si="85"/>
        <v>0</v>
      </c>
      <c r="DW142" s="1131">
        <f t="shared" si="124"/>
        <v>0</v>
      </c>
      <c r="DX142" s="1131">
        <f t="shared" si="124"/>
        <v>0</v>
      </c>
      <c r="DY142" s="1130">
        <f t="shared" si="106"/>
        <v>0</v>
      </c>
      <c r="DZ142" s="1130">
        <f t="shared" si="106"/>
        <v>0</v>
      </c>
      <c r="EA142" s="1130">
        <f t="shared" si="107"/>
        <v>0</v>
      </c>
      <c r="EB142" s="1130">
        <f t="shared" si="107"/>
        <v>0</v>
      </c>
      <c r="EC142" s="1130">
        <f t="shared" si="107"/>
        <v>0</v>
      </c>
      <c r="ED142" s="1130">
        <f t="shared" si="107"/>
        <v>0</v>
      </c>
      <c r="EE142" s="1131">
        <f t="shared" si="125"/>
        <v>0</v>
      </c>
      <c r="EF142" s="1131">
        <f t="shared" si="125"/>
        <v>0</v>
      </c>
      <c r="EG142" s="1130">
        <f t="shared" si="108"/>
        <v>0</v>
      </c>
      <c r="EH142" s="1130">
        <f t="shared" si="108"/>
        <v>0</v>
      </c>
    </row>
    <row r="143" spans="1:138" ht="12.75" outlineLevel="1" x14ac:dyDescent="0.2">
      <c r="A143" s="1104">
        <v>3505060000</v>
      </c>
      <c r="B143" s="1108" t="s">
        <v>452</v>
      </c>
      <c r="C143" s="1130"/>
      <c r="D143" s="1130"/>
      <c r="E143" s="1130"/>
      <c r="F143" s="1130"/>
      <c r="G143" s="1131">
        <f t="shared" si="89"/>
        <v>0</v>
      </c>
      <c r="H143" s="1131">
        <f t="shared" si="89"/>
        <v>0</v>
      </c>
      <c r="I143" s="1130">
        <f t="shared" si="90"/>
        <v>0</v>
      </c>
      <c r="J143" s="1130">
        <f t="shared" si="90"/>
        <v>0</v>
      </c>
      <c r="K143" s="1130"/>
      <c r="L143" s="1130"/>
      <c r="M143" s="1130"/>
      <c r="N143" s="1130"/>
      <c r="O143" s="1131">
        <f t="shared" si="109"/>
        <v>0</v>
      </c>
      <c r="P143" s="1131">
        <f t="shared" si="109"/>
        <v>0</v>
      </c>
      <c r="Q143" s="1130">
        <f t="shared" si="92"/>
        <v>0</v>
      </c>
      <c r="R143" s="1130">
        <f t="shared" si="92"/>
        <v>0</v>
      </c>
      <c r="S143" s="1130"/>
      <c r="T143" s="1130"/>
      <c r="U143" s="1130"/>
      <c r="V143" s="1130"/>
      <c r="W143" s="1132">
        <f t="shared" si="110"/>
        <v>0</v>
      </c>
      <c r="X143" s="1132">
        <f t="shared" si="110"/>
        <v>0</v>
      </c>
      <c r="Y143" s="1130">
        <f t="shared" si="93"/>
        <v>0</v>
      </c>
      <c r="Z143" s="1130">
        <f t="shared" si="93"/>
        <v>0</v>
      </c>
      <c r="AA143" s="1130">
        <f t="shared" si="91"/>
        <v>0</v>
      </c>
      <c r="AB143" s="1130">
        <f t="shared" si="91"/>
        <v>0</v>
      </c>
      <c r="AC143" s="1130">
        <f t="shared" si="91"/>
        <v>0</v>
      </c>
      <c r="AD143" s="1130">
        <f t="shared" si="91"/>
        <v>0</v>
      </c>
      <c r="AE143" s="1132">
        <f t="shared" si="111"/>
        <v>0</v>
      </c>
      <c r="AF143" s="1132">
        <f t="shared" si="111"/>
        <v>0</v>
      </c>
      <c r="AG143" s="1130">
        <f t="shared" si="94"/>
        <v>0</v>
      </c>
      <c r="AH143" s="1130">
        <f t="shared" si="94"/>
        <v>0</v>
      </c>
      <c r="AI143" s="1130">
        <f>SUMIFS([2]ДиР!$D:$D,[2]ДиР!$A:$A,MID(AI$8,1,LEN(AI$8)-5),[2]ДиР!$B:$B,[2]Расходы!$A143,[2]ДиР!$E:$E,CONCATENATE("План ",LEFT([2]Расходы!AI$7,4)))</f>
        <v>0</v>
      </c>
      <c r="AJ143" s="1130">
        <f>SUMIFS([2]ДиР!$H:$H,[2]ДиР!$A:$A,MID(AI$8,1,LEN(AI$8)-5),[2]ДиР!$B:$B,[2]Расходы!$A143,[2]ДиР!$E:$E,CONCATENATE("План ",LEFT([2]Расходы!AI$7,4)))</f>
        <v>0</v>
      </c>
      <c r="AK143" s="1130">
        <f>IF(AK$5=[2]Период!$B$2,SUMIFS('[2]Расходы 1'!$G:$G,'[2]Расходы 1'!$A:$A,[2]Расходы!$A143),SUMIFS([2]ДиР!$D:$D,[2]ДиР!$A:$A,MID(AK$8,1,LEN(AK$8)-5),[2]ДиР!$B:$B,[2]Расходы!$A143,[2]ДиР!$E:$E,CONCATENATE("Факт ",LEFT([2]Расходы!AI$7,4))))</f>
        <v>0</v>
      </c>
      <c r="AL143" s="1130">
        <f>IF(AK$5=[2]Период!$B$2,SUMIFS('[2]Расходы 1'!$H:$H,'[2]Расходы 1'!$A:$A,[2]Расходы!$A143),SUMIFS([2]ДиР!$H:$H,[2]ДиР!$A:$A,MID(AK$8,1,LEN(AK$8)-5),[2]ДиР!$B:$B,[2]Расходы!$A143,[2]ДиР!$E:$E,CONCATENATE("Факт ",LEFT([2]Расходы!AI$7,4))))</f>
        <v>0</v>
      </c>
      <c r="AM143" s="1132">
        <f t="shared" si="112"/>
        <v>0</v>
      </c>
      <c r="AN143" s="1132">
        <f t="shared" si="112"/>
        <v>0</v>
      </c>
      <c r="AO143" s="1130">
        <f t="shared" si="95"/>
        <v>0</v>
      </c>
      <c r="AP143" s="1130">
        <f t="shared" si="95"/>
        <v>0</v>
      </c>
      <c r="AQ143" s="1130">
        <f>SUMIFS([2]ДиР!$D:$D,[2]ДиР!$A:$A,MID(AQ$8,1,LEN(AQ$8)-5),[2]ДиР!$B:$B,[2]Расходы!$A143,[2]ДиР!$E:$E,CONCATENATE("План ",LEFT([2]Расходы!AQ$7,4)))</f>
        <v>0</v>
      </c>
      <c r="AR143" s="1130">
        <f>SUMIFS([2]ДиР!$H:$H,[2]ДиР!$A:$A,MID(AQ$8,1,LEN(AQ$8)-5),[2]ДиР!$B:$B,[2]Расходы!$A143,[2]ДиР!$E:$E,CONCATENATE("План ",LEFT([2]Расходы!AQ$7,4)))</f>
        <v>0</v>
      </c>
      <c r="AS143" s="1130">
        <f>IF(AS$5=[2]Период!$B$2,SUMIFS('[2]Расходы 1'!$G:$G,'[2]Расходы 1'!$A:$A,[2]Расходы!$A143),SUMIFS([2]ДиР!$D:$D,[2]ДиР!$A:$A,MID(AS$8,1,LEN(AS$8)-5),[2]ДиР!$B:$B,[2]Расходы!$A143,[2]ДиР!$E:$E,CONCATENATE("Факт ",LEFT([2]Расходы!AQ$7,4))))</f>
        <v>0</v>
      </c>
      <c r="AT143" s="1130">
        <f>IF(AS$5=[2]Период!$B$2,SUMIFS('[2]Расходы 1'!$H:$H,'[2]Расходы 1'!$A:$A,[2]Расходы!$A143),SUMIFS([2]ДиР!$H:$H,[2]ДиР!$A:$A,MID(AS$8,1,LEN(AS$8)-5),[2]ДиР!$B:$B,[2]Расходы!$A143,[2]ДиР!$E:$E,CONCATENATE("Факт ",LEFT([2]Расходы!AQ$7,4))))</f>
        <v>0</v>
      </c>
      <c r="AU143" s="1132">
        <f t="shared" si="126"/>
        <v>0</v>
      </c>
      <c r="AV143" s="1132">
        <f t="shared" si="126"/>
        <v>0</v>
      </c>
      <c r="AW143" s="1130">
        <f t="shared" si="96"/>
        <v>0</v>
      </c>
      <c r="AX143" s="1130">
        <f t="shared" si="96"/>
        <v>0</v>
      </c>
      <c r="AY143" s="1130">
        <f>SUMIFS([2]ДиР!$D:$D,[2]ДиР!$A:$A,MID(AY$8,1,LEN(AY$8)-5),[2]ДиР!$B:$B,[2]Расходы!$A143,[2]ДиР!$E:$E,CONCATENATE("План ",LEFT([2]Расходы!AY$7,4)))</f>
        <v>21.599999999999998</v>
      </c>
      <c r="AZ143" s="1130">
        <f>SUMIFS([2]ДиР!$H:$H,[2]ДиР!$A:$A,MID(AY$8,1,LEN(AY$8)-5),[2]ДиР!$B:$B,[2]Расходы!$A143,[2]ДиР!$E:$E,CONCATENATE("План ",LEFT([2]Расходы!AY$7,4)))</f>
        <v>0.31121677112599955</v>
      </c>
      <c r="BA143" s="1130">
        <f>IF(BA$5=[2]Период!$B$2,SUMIFS('[2]Расходы 1'!$G:$G,'[2]Расходы 1'!$A:$A,[2]Расходы!$A143),SUMIFS([2]ДиР!$D:$D,[2]ДиР!$A:$A,MID(BA$8,1,LEN(BA$8)-5),[2]ДиР!$B:$B,[2]Расходы!$A143,[2]ДиР!$E:$E,CONCATENATE("Факт ",LEFT([2]Расходы!AY$7,4))))</f>
        <v>0</v>
      </c>
      <c r="BB143" s="1130">
        <f>IF(BA$5=[2]Период!$B$2,SUMIFS('[2]Расходы 1'!$H:$H,'[2]Расходы 1'!$A:$A,[2]Расходы!$A143),SUMIFS([2]ДиР!$H:$H,[2]ДиР!$A:$A,MID(BA$8,1,LEN(BA$8)-5),[2]ДиР!$B:$B,[2]Расходы!$A143,[2]ДиР!$E:$E,CONCATENATE("Факт ",LEFT([2]Расходы!AY$7,4))))</f>
        <v>0</v>
      </c>
      <c r="BC143" s="1132">
        <f t="shared" si="113"/>
        <v>0</v>
      </c>
      <c r="BD143" s="1132">
        <f t="shared" si="113"/>
        <v>0</v>
      </c>
      <c r="BE143" s="1130">
        <f t="shared" si="97"/>
        <v>-21.599999999999998</v>
      </c>
      <c r="BF143" s="1130">
        <f t="shared" si="97"/>
        <v>-0.31121677112599955</v>
      </c>
      <c r="BG143" s="1130">
        <f t="shared" si="114"/>
        <v>21.599999999999998</v>
      </c>
      <c r="BH143" s="1130">
        <f t="shared" si="114"/>
        <v>0.31121677112599955</v>
      </c>
      <c r="BI143" s="1130">
        <f t="shared" si="114"/>
        <v>0</v>
      </c>
      <c r="BJ143" s="1130">
        <f t="shared" si="114"/>
        <v>0</v>
      </c>
      <c r="BK143" s="1131">
        <f t="shared" si="115"/>
        <v>0</v>
      </c>
      <c r="BL143" s="1131">
        <f t="shared" si="115"/>
        <v>0</v>
      </c>
      <c r="BM143" s="1130">
        <f t="shared" si="98"/>
        <v>-21.599999999999998</v>
      </c>
      <c r="BN143" s="1130">
        <f t="shared" si="98"/>
        <v>-0.31121677112599955</v>
      </c>
      <c r="BO143" s="1130">
        <f>SUMIFS([2]ДиР!$D:$D,[2]ДиР!$A:$A,MID(BO$8,1,LEN(BO$8)-5),[2]ДиР!$B:$B,[2]Расходы!$A143,[2]ДиР!$E:$E,CONCATENATE("План ",LEFT([2]Расходы!BO$7,4)))</f>
        <v>0</v>
      </c>
      <c r="BP143" s="1130">
        <f>SUMIFS([2]ДиР!$H:$H,[2]ДиР!$A:$A,MID(BO$8,1,LEN(BO$8)-5),[2]ДиР!$B:$B,[2]Расходы!$A143,[2]ДиР!$E:$E,CONCATENATE("План ",LEFT([2]Расходы!BO$7,4)))</f>
        <v>0</v>
      </c>
      <c r="BQ143" s="1130">
        <f>IF(BQ$5=[2]Период!$B$2,SUMIFS('[2]Расходы 1'!$G:$G,'[2]Расходы 1'!$A:$A,[2]Расходы!$A143),SUMIFS([2]ДиР!$D:$D,[2]ДиР!$A:$A,MID(BQ$8,1,LEN(BQ$8)-5),[2]ДиР!$B:$B,[2]Расходы!$A143,[2]ДиР!$E:$E,CONCATENATE("Факт ",LEFT([2]Расходы!BO$7,4))))</f>
        <v>0</v>
      </c>
      <c r="BR143" s="1130">
        <f>IF(BQ$5=[2]Период!$B$2,SUMIFS('[2]Расходы 1'!$H:$H,'[2]Расходы 1'!$A:$A,[2]Расходы!$A143),SUMIFS([2]ДиР!$H:$H,[2]ДиР!$A:$A,MID(BQ$8,1,LEN(BQ$8)-5),[2]ДиР!$B:$B,[2]Расходы!$A143,[2]ДиР!$E:$E,CONCATENATE("Факт ",LEFT([2]Расходы!BO$7,4))))</f>
        <v>0</v>
      </c>
      <c r="BS143" s="1132">
        <f t="shared" si="116"/>
        <v>0</v>
      </c>
      <c r="BT143" s="1132">
        <f t="shared" si="116"/>
        <v>0</v>
      </c>
      <c r="BU143" s="1130">
        <f t="shared" si="99"/>
        <v>0</v>
      </c>
      <c r="BV143" s="1130">
        <f t="shared" si="99"/>
        <v>0</v>
      </c>
      <c r="BW143" s="1130">
        <f>SUMIFS([2]ДиР!$D:$D,[2]ДиР!$A:$A,MID(BW$8,1,LEN(BW$8)-5),[2]ДиР!$B:$B,[2]Расходы!$A143,[2]ДиР!$E:$E,CONCATENATE("План ",LEFT([2]Расходы!BW$7,4)))</f>
        <v>0</v>
      </c>
      <c r="BX143" s="1130">
        <f>SUMIFS([2]ДиР!$H:$H,[2]ДиР!$A:$A,MID(BW$8,1,LEN(BW$8)-5),[2]ДиР!$B:$B,[2]Расходы!$A143,[2]ДиР!$E:$E,CONCATENATE("План ",LEFT([2]Расходы!BW$7,4)))</f>
        <v>0</v>
      </c>
      <c r="BY143" s="1130">
        <f>IF(BY$5=[2]Период!$B$2,SUMIFS('[2]Расходы 1'!$G:$G,'[2]Расходы 1'!$A:$A,[2]Расходы!$A143),SUMIFS([2]ДиР!$D:$D,[2]ДиР!$A:$A,MID(BY$8,1,LEN(BY$8)-5),[2]ДиР!$B:$B,[2]Расходы!$A143,[2]ДиР!$E:$E,CONCATENATE("Факт ",LEFT([2]Расходы!BW$7,4))))</f>
        <v>0</v>
      </c>
      <c r="BZ143" s="1130">
        <f>IF(BY$5=[2]Период!$B$2,SUMIFS('[2]Расходы 1'!$H:$H,'[2]Расходы 1'!$A:$A,[2]Расходы!$A143),SUMIFS([2]ДиР!$H:$H,[2]ДиР!$A:$A,MID(BY$8,1,LEN(BY$8)-5),[2]ДиР!$B:$B,[2]Расходы!$A143,[2]ДиР!$E:$E,CONCATENATE("Факт ",LEFT([2]Расходы!BW$7,4))))</f>
        <v>0</v>
      </c>
      <c r="CA143" s="1132">
        <f t="shared" si="117"/>
        <v>0</v>
      </c>
      <c r="CB143" s="1132">
        <f t="shared" si="117"/>
        <v>0</v>
      </c>
      <c r="CC143" s="1130">
        <f t="shared" si="100"/>
        <v>0</v>
      </c>
      <c r="CD143" s="1130">
        <f t="shared" si="100"/>
        <v>0</v>
      </c>
      <c r="CE143" s="1130">
        <f>SUMIFS([2]ДиР!$D:$D,[2]ДиР!$A:$A,MID(CE$8,1,LEN(CE$8)-5),[2]ДиР!$B:$B,[2]Расходы!$A143,[2]ДиР!$E:$E,CONCATENATE("План ",LEFT([2]Расходы!CE$7,4)))</f>
        <v>0</v>
      </c>
      <c r="CF143" s="1130">
        <f>SUMIFS([2]ДиР!$H:$H,[2]ДиР!$A:$A,MID(CE$8,1,LEN(CE$8)-5),[2]ДиР!$B:$B,[2]Расходы!$A143,[2]ДиР!$E:$E,CONCATENATE("План ",LEFT([2]Расходы!CE$7,4)))</f>
        <v>0</v>
      </c>
      <c r="CG143" s="1130">
        <f>IF(CG$5=[2]Период!$B$2,SUMIFS('[2]Расходы 1'!$G:$G,'[2]Расходы 1'!$A:$A,[2]Расходы!$A143),SUMIFS([2]ДиР!$D:$D,[2]ДиР!$A:$A,MID(CG$8,1,LEN(CG$8)-5),[2]ДиР!$B:$B,[2]Расходы!$A143,[2]ДиР!$E:$E,CONCATENATE("Факт ",LEFT([2]Расходы!CE$7,4))))</f>
        <v>0</v>
      </c>
      <c r="CH143" s="1130">
        <f>IF(CG$5=[2]Период!$B$2,SUMIFS('[2]Расходы 1'!$H:$H,'[2]Расходы 1'!$A:$A,[2]Расходы!$A143),SUMIFS([2]ДиР!$H:$H,[2]ДиР!$A:$A,MID(CG$8,1,LEN(CG$8)-5),[2]ДиР!$B:$B,[2]Расходы!$A143,[2]ДиР!$E:$E,CONCATENATE("Факт ",LEFT([2]Расходы!CE$7,4))))</f>
        <v>0</v>
      </c>
      <c r="CI143" s="1132">
        <f t="shared" si="118"/>
        <v>0</v>
      </c>
      <c r="CJ143" s="1132">
        <f t="shared" si="118"/>
        <v>0</v>
      </c>
      <c r="CK143" s="1130">
        <f t="shared" si="101"/>
        <v>0</v>
      </c>
      <c r="CL143" s="1130">
        <f t="shared" si="101"/>
        <v>0</v>
      </c>
      <c r="CM143" s="1130">
        <f t="shared" si="119"/>
        <v>0</v>
      </c>
      <c r="CN143" s="1130">
        <f t="shared" si="119"/>
        <v>0</v>
      </c>
      <c r="CO143" s="1130">
        <f t="shared" si="119"/>
        <v>0</v>
      </c>
      <c r="CP143" s="1130">
        <f t="shared" si="119"/>
        <v>0</v>
      </c>
      <c r="CQ143" s="1131">
        <f t="shared" si="120"/>
        <v>0</v>
      </c>
      <c r="CR143" s="1131">
        <f t="shared" si="120"/>
        <v>0</v>
      </c>
      <c r="CS143" s="1130">
        <f t="shared" si="102"/>
        <v>0</v>
      </c>
      <c r="CT143" s="1130">
        <f t="shared" si="102"/>
        <v>0</v>
      </c>
      <c r="CU143" s="1130">
        <f>SUMIFS([2]ДиР!$D:$D,[2]ДиР!$A:$A,MID(CU$8,1,LEN(CU$8)-5),[2]ДиР!$B:$B,[2]Расходы!$A143,[2]ДиР!$E:$E,CONCATENATE("План ",LEFT([2]Расходы!CU$7,4)))</f>
        <v>0</v>
      </c>
      <c r="CV143" s="1130">
        <f>SUMIFS([2]ДиР!$H:$H,[2]ДиР!$A:$A,MID(CU$8,1,LEN(CU$8)-5),[2]ДиР!$B:$B,[2]Расходы!$A143,[2]ДиР!$E:$E,CONCATENATE("План ",LEFT([2]Расходы!CU$7,4)))</f>
        <v>0</v>
      </c>
      <c r="CW143" s="1130">
        <f>IF(CW$5=[2]Период!$B$2,SUMIFS('[2]Расходы 1'!$G:$G,'[2]Расходы 1'!$A:$A,[2]Расходы!$A143),SUMIFS([2]ДиР!$D:$D,[2]ДиР!$A:$A,MID(CW$8,1,LEN(CW$8)-5),[2]ДиР!$B:$B,[2]Расходы!$A143,[2]ДиР!$E:$E,CONCATENATE("Факт ",LEFT([2]Расходы!CU$7,4))))</f>
        <v>0</v>
      </c>
      <c r="CX143" s="1130">
        <f>IF(CW$5=[2]Период!$B$2,SUMIFS('[2]Расходы 1'!$H:$H,'[2]Расходы 1'!$A:$A,[2]Расходы!$A143),SUMIFS([2]ДиР!$H:$H,[2]ДиР!$A:$A,MID(CW$8,1,LEN(CW$8)-5),[2]ДиР!$B:$B,[2]Расходы!$A143,[2]ДиР!$E:$E,CONCATENATE("Факт ",LEFT([2]Расходы!CU$7,4))))</f>
        <v>0</v>
      </c>
      <c r="CY143" s="1132">
        <f t="shared" si="121"/>
        <v>0</v>
      </c>
      <c r="CZ143" s="1132">
        <f t="shared" si="121"/>
        <v>0</v>
      </c>
      <c r="DA143" s="1130">
        <f t="shared" si="103"/>
        <v>0</v>
      </c>
      <c r="DB143" s="1130">
        <f t="shared" si="103"/>
        <v>0</v>
      </c>
      <c r="DC143" s="1130">
        <f>SUMIFS([2]ДиР!$D:$D,[2]ДиР!$A:$A,MID(DC$8,1,LEN(DC$8)-5),[2]ДиР!$B:$B,[2]Расходы!$A143,[2]ДиР!$E:$E,CONCATENATE("План ",LEFT([2]Расходы!DC$7,4)))</f>
        <v>0</v>
      </c>
      <c r="DD143" s="1130">
        <f>SUMIFS([2]ДиР!$H:$H,[2]ДиР!$A:$A,MID(DC$8,1,LEN(DC$8)-5),[2]ДиР!$B:$B,[2]Расходы!$A143,[2]ДиР!$E:$E,CONCATENATE("План ",LEFT([2]Расходы!DC$7,4)))</f>
        <v>0</v>
      </c>
      <c r="DE143" s="1130">
        <f>IF(DE$5=[2]Период!$B$2,SUMIFS('[2]Расходы 1'!$G:$G,'[2]Расходы 1'!$A:$A,[2]Расходы!$A143),SUMIFS([2]ДиР!$D:$D,[2]ДиР!$A:$A,MID(DE$8,1,LEN(DE$8)-5),[2]ДиР!$B:$B,[2]Расходы!$A143,[2]ДиР!$E:$E,CONCATENATE("Факт ",LEFT([2]Расходы!DC$7,4))))</f>
        <v>0</v>
      </c>
      <c r="DF143" s="1130">
        <f>IF(DE$5=[2]Период!$B$2,SUMIFS('[2]Расходы 1'!$H:$H,'[2]Расходы 1'!$A:$A,[2]Расходы!$A143),SUMIFS([2]ДиР!$H:$H,[2]ДиР!$A:$A,MID(DE$8,1,LEN(DE$8)-5),[2]ДиР!$B:$B,[2]Расходы!$A143,[2]ДиР!$E:$E,CONCATENATE("Факт ",LEFT([2]Расходы!DC$7,4))))</f>
        <v>0</v>
      </c>
      <c r="DG143" s="1132">
        <f t="shared" si="122"/>
        <v>0</v>
      </c>
      <c r="DH143" s="1132">
        <f t="shared" si="122"/>
        <v>0</v>
      </c>
      <c r="DI143" s="1130">
        <f t="shared" si="104"/>
        <v>0</v>
      </c>
      <c r="DJ143" s="1130">
        <f t="shared" si="104"/>
        <v>0</v>
      </c>
      <c r="DK143" s="1130">
        <f>SUMIFS([2]ДиР!$D:$D,[2]ДиР!$A:$A,MID(DK$8,1,LEN(DK$8)-5),[2]ДиР!$B:$B,[2]Расходы!$A143,[2]ДиР!$E:$E,CONCATENATE("План ",LEFT([2]Расходы!DK$7,4)))</f>
        <v>0</v>
      </c>
      <c r="DL143" s="1130">
        <f>SUMIFS([2]ДиР!$H:$H,[2]ДиР!$A:$A,MID(DK$8,1,LEN(DK$8)-5),[2]ДиР!$B:$B,[2]Расходы!$A143,[2]ДиР!$E:$E,CONCATENATE("План ",LEFT([2]Расходы!DK$7,4)))</f>
        <v>0</v>
      </c>
      <c r="DM143" s="1130">
        <f>IF(DM$5=[2]Период!$B$2,SUMIFS('[2]Расходы 1'!$G:$G,'[2]Расходы 1'!$A:$A,[2]Расходы!$A143),SUMIFS([2]ДиР!$D:$D,[2]ДиР!$A:$A,MID(DM$8,1,LEN(DM$8)-5),[2]ДиР!$B:$B,[2]Расходы!$A143,[2]ДиР!$E:$E,CONCATENATE("Факт ",LEFT([2]Расходы!DK$7,4))))</f>
        <v>0</v>
      </c>
      <c r="DN143" s="1130">
        <f>IF(DM$5=[2]Период!$B$2,SUMIFS('[2]Расходы 1'!$H:$H,'[2]Расходы 1'!$A:$A,[2]Расходы!$A143),SUMIFS([2]ДиР!$H:$H,[2]ДиР!$A:$A,MID(DM$8,1,LEN(DM$8)-5),[2]ДиР!$B:$B,[2]Расходы!$A143,[2]ДиР!$E:$E,CONCATENATE("Факт ",LEFT([2]Расходы!DK$7,4))))</f>
        <v>0</v>
      </c>
      <c r="DO143" s="1132">
        <f t="shared" si="123"/>
        <v>0</v>
      </c>
      <c r="DP143" s="1132">
        <f t="shared" si="123"/>
        <v>0</v>
      </c>
      <c r="DQ143" s="1130">
        <f t="shared" si="105"/>
        <v>0</v>
      </c>
      <c r="DR143" s="1130">
        <f t="shared" si="105"/>
        <v>0</v>
      </c>
      <c r="DS143" s="1130">
        <f t="shared" si="85"/>
        <v>0</v>
      </c>
      <c r="DT143" s="1130">
        <f t="shared" si="85"/>
        <v>0</v>
      </c>
      <c r="DU143" s="1130">
        <f t="shared" si="85"/>
        <v>0</v>
      </c>
      <c r="DV143" s="1130">
        <f t="shared" si="85"/>
        <v>0</v>
      </c>
      <c r="DW143" s="1131">
        <f t="shared" si="124"/>
        <v>0</v>
      </c>
      <c r="DX143" s="1131">
        <f t="shared" si="124"/>
        <v>0</v>
      </c>
      <c r="DY143" s="1130">
        <f t="shared" si="106"/>
        <v>0</v>
      </c>
      <c r="DZ143" s="1130">
        <f t="shared" si="106"/>
        <v>0</v>
      </c>
      <c r="EA143" s="1130">
        <f t="shared" si="107"/>
        <v>21.599999999999998</v>
      </c>
      <c r="EB143" s="1130">
        <f t="shared" si="107"/>
        <v>0.31121677112599955</v>
      </c>
      <c r="EC143" s="1130">
        <f t="shared" si="107"/>
        <v>0</v>
      </c>
      <c r="ED143" s="1130">
        <f t="shared" si="107"/>
        <v>0</v>
      </c>
      <c r="EE143" s="1131">
        <f t="shared" si="125"/>
        <v>0</v>
      </c>
      <c r="EF143" s="1131">
        <f t="shared" si="125"/>
        <v>0</v>
      </c>
      <c r="EG143" s="1130">
        <f t="shared" si="108"/>
        <v>-21.599999999999998</v>
      </c>
      <c r="EH143" s="1130">
        <f t="shared" si="108"/>
        <v>-0.31121677112599955</v>
      </c>
    </row>
    <row r="144" spans="1:138" ht="22.5" outlineLevel="1" x14ac:dyDescent="0.2">
      <c r="A144" s="1104">
        <v>3527070000</v>
      </c>
      <c r="B144" s="1108" t="s">
        <v>453</v>
      </c>
      <c r="C144" s="1130"/>
      <c r="D144" s="1130"/>
      <c r="E144" s="1130"/>
      <c r="F144" s="1130"/>
      <c r="G144" s="1131">
        <f t="shared" si="89"/>
        <v>0</v>
      </c>
      <c r="H144" s="1131">
        <f t="shared" si="89"/>
        <v>0</v>
      </c>
      <c r="I144" s="1130">
        <f t="shared" si="90"/>
        <v>0</v>
      </c>
      <c r="J144" s="1130">
        <f t="shared" si="90"/>
        <v>0</v>
      </c>
      <c r="K144" s="1130"/>
      <c r="L144" s="1130"/>
      <c r="M144" s="1130"/>
      <c r="N144" s="1130"/>
      <c r="O144" s="1131">
        <f t="shared" si="109"/>
        <v>0</v>
      </c>
      <c r="P144" s="1131">
        <f t="shared" si="109"/>
        <v>0</v>
      </c>
      <c r="Q144" s="1130">
        <f t="shared" si="92"/>
        <v>0</v>
      </c>
      <c r="R144" s="1130">
        <f t="shared" si="92"/>
        <v>0</v>
      </c>
      <c r="S144" s="1130"/>
      <c r="T144" s="1130"/>
      <c r="U144" s="1130"/>
      <c r="V144" s="1130"/>
      <c r="W144" s="1132">
        <f t="shared" si="110"/>
        <v>0</v>
      </c>
      <c r="X144" s="1132">
        <f t="shared" si="110"/>
        <v>0</v>
      </c>
      <c r="Y144" s="1130">
        <f t="shared" si="93"/>
        <v>0</v>
      </c>
      <c r="Z144" s="1130">
        <f t="shared" si="93"/>
        <v>0</v>
      </c>
      <c r="AA144" s="1130">
        <f t="shared" si="91"/>
        <v>0</v>
      </c>
      <c r="AB144" s="1130">
        <f t="shared" si="91"/>
        <v>0</v>
      </c>
      <c r="AC144" s="1130">
        <f t="shared" si="91"/>
        <v>0</v>
      </c>
      <c r="AD144" s="1130">
        <f t="shared" si="91"/>
        <v>0</v>
      </c>
      <c r="AE144" s="1132">
        <f t="shared" si="111"/>
        <v>0</v>
      </c>
      <c r="AF144" s="1132">
        <f t="shared" si="111"/>
        <v>0</v>
      </c>
      <c r="AG144" s="1130">
        <f t="shared" si="94"/>
        <v>0</v>
      </c>
      <c r="AH144" s="1130">
        <f t="shared" si="94"/>
        <v>0</v>
      </c>
      <c r="AI144" s="1130">
        <f>SUMIFS([2]ДиР!$D:$D,[2]ДиР!$A:$A,MID(AI$8,1,LEN(AI$8)-5),[2]ДиР!$B:$B,[2]Расходы!$A144,[2]ДиР!$E:$E,CONCATENATE("План ",LEFT([2]Расходы!AI$7,4)))</f>
        <v>0</v>
      </c>
      <c r="AJ144" s="1130">
        <f>SUMIFS([2]ДиР!$H:$H,[2]ДиР!$A:$A,MID(AI$8,1,LEN(AI$8)-5),[2]ДиР!$B:$B,[2]Расходы!$A144,[2]ДиР!$E:$E,CONCATENATE("План ",LEFT([2]Расходы!AI$7,4)))</f>
        <v>0</v>
      </c>
      <c r="AK144" s="1130">
        <f>IF(AK$5=[2]Период!$B$2,SUMIFS('[2]Расходы 1'!$G:$G,'[2]Расходы 1'!$A:$A,[2]Расходы!$A144),SUMIFS([2]ДиР!$D:$D,[2]ДиР!$A:$A,MID(AK$8,1,LEN(AK$8)-5),[2]ДиР!$B:$B,[2]Расходы!$A144,[2]ДиР!$E:$E,CONCATENATE("Факт ",LEFT([2]Расходы!AI$7,4))))</f>
        <v>0</v>
      </c>
      <c r="AL144" s="1130">
        <f>IF(AK$5=[2]Период!$B$2,SUMIFS('[2]Расходы 1'!$H:$H,'[2]Расходы 1'!$A:$A,[2]Расходы!$A144),SUMIFS([2]ДиР!$H:$H,[2]ДиР!$A:$A,MID(AK$8,1,LEN(AK$8)-5),[2]ДиР!$B:$B,[2]Расходы!$A144,[2]ДиР!$E:$E,CONCATENATE("Факт ",LEFT([2]Расходы!AI$7,4))))</f>
        <v>0</v>
      </c>
      <c r="AM144" s="1132">
        <f t="shared" si="112"/>
        <v>0</v>
      </c>
      <c r="AN144" s="1132">
        <f t="shared" si="112"/>
        <v>0</v>
      </c>
      <c r="AO144" s="1130">
        <f t="shared" si="95"/>
        <v>0</v>
      </c>
      <c r="AP144" s="1130">
        <f t="shared" si="95"/>
        <v>0</v>
      </c>
      <c r="AQ144" s="1130">
        <f>SUMIFS([2]ДиР!$D:$D,[2]ДиР!$A:$A,MID(AQ$8,1,LEN(AQ$8)-5),[2]ДиР!$B:$B,[2]Расходы!$A144,[2]ДиР!$E:$E,CONCATENATE("План ",LEFT([2]Расходы!AQ$7,4)))</f>
        <v>0</v>
      </c>
      <c r="AR144" s="1130">
        <f>SUMIFS([2]ДиР!$H:$H,[2]ДиР!$A:$A,MID(AQ$8,1,LEN(AQ$8)-5),[2]ДиР!$B:$B,[2]Расходы!$A144,[2]ДиР!$E:$E,CONCATENATE("План ",LEFT([2]Расходы!AQ$7,4)))</f>
        <v>0</v>
      </c>
      <c r="AS144" s="1130">
        <f>IF(AS$5=[2]Период!$B$2,SUMIFS('[2]Расходы 1'!$G:$G,'[2]Расходы 1'!$A:$A,[2]Расходы!$A144),SUMIFS([2]ДиР!$D:$D,[2]ДиР!$A:$A,MID(AS$8,1,LEN(AS$8)-5),[2]ДиР!$B:$B,[2]Расходы!$A144,[2]ДиР!$E:$E,CONCATENATE("Факт ",LEFT([2]Расходы!AQ$7,4))))</f>
        <v>0</v>
      </c>
      <c r="AT144" s="1130">
        <f>IF(AS$5=[2]Период!$B$2,SUMIFS('[2]Расходы 1'!$H:$H,'[2]Расходы 1'!$A:$A,[2]Расходы!$A144),SUMIFS([2]ДиР!$H:$H,[2]ДиР!$A:$A,MID(AS$8,1,LEN(AS$8)-5),[2]ДиР!$B:$B,[2]Расходы!$A144,[2]ДиР!$E:$E,CONCATENATE("Факт ",LEFT([2]Расходы!AQ$7,4))))</f>
        <v>0</v>
      </c>
      <c r="AU144" s="1132">
        <f t="shared" si="126"/>
        <v>0</v>
      </c>
      <c r="AV144" s="1132">
        <f t="shared" si="126"/>
        <v>0</v>
      </c>
      <c r="AW144" s="1130">
        <f t="shared" si="96"/>
        <v>0</v>
      </c>
      <c r="AX144" s="1130">
        <f t="shared" si="96"/>
        <v>0</v>
      </c>
      <c r="AY144" s="1130">
        <f>SUMIFS([2]ДиР!$D:$D,[2]ДиР!$A:$A,MID(AY$8,1,LEN(AY$8)-5),[2]ДиР!$B:$B,[2]Расходы!$A144,[2]ДиР!$E:$E,CONCATENATE("План ",LEFT([2]Расходы!AY$7,4)))</f>
        <v>0</v>
      </c>
      <c r="AZ144" s="1130">
        <f>SUMIFS([2]ДиР!$H:$H,[2]ДиР!$A:$A,MID(AY$8,1,LEN(AY$8)-5),[2]ДиР!$B:$B,[2]Расходы!$A144,[2]ДиР!$E:$E,CONCATENATE("План ",LEFT([2]Расходы!AY$7,4)))</f>
        <v>0</v>
      </c>
      <c r="BA144" s="1130">
        <f>IF(BA$5=[2]Период!$B$2,SUMIFS('[2]Расходы 1'!$G:$G,'[2]Расходы 1'!$A:$A,[2]Расходы!$A144),SUMIFS([2]ДиР!$D:$D,[2]ДиР!$A:$A,MID(BA$8,1,LEN(BA$8)-5),[2]ДиР!$B:$B,[2]Расходы!$A144,[2]ДиР!$E:$E,CONCATENATE("Факт ",LEFT([2]Расходы!AY$7,4))))</f>
        <v>0</v>
      </c>
      <c r="BB144" s="1130">
        <f>IF(BA$5=[2]Период!$B$2,SUMIFS('[2]Расходы 1'!$H:$H,'[2]Расходы 1'!$A:$A,[2]Расходы!$A144),SUMIFS([2]ДиР!$H:$H,[2]ДиР!$A:$A,MID(BA$8,1,LEN(BA$8)-5),[2]ДиР!$B:$B,[2]Расходы!$A144,[2]ДиР!$E:$E,CONCATENATE("Факт ",LEFT([2]Расходы!AY$7,4))))</f>
        <v>0</v>
      </c>
      <c r="BC144" s="1132">
        <f t="shared" si="113"/>
        <v>0</v>
      </c>
      <c r="BD144" s="1132">
        <f t="shared" si="113"/>
        <v>0</v>
      </c>
      <c r="BE144" s="1130">
        <f t="shared" si="97"/>
        <v>0</v>
      </c>
      <c r="BF144" s="1130">
        <f t="shared" si="97"/>
        <v>0</v>
      </c>
      <c r="BG144" s="1130">
        <f t="shared" si="114"/>
        <v>0</v>
      </c>
      <c r="BH144" s="1130">
        <f t="shared" si="114"/>
        <v>0</v>
      </c>
      <c r="BI144" s="1130">
        <f t="shared" si="114"/>
        <v>0</v>
      </c>
      <c r="BJ144" s="1130">
        <f t="shared" si="114"/>
        <v>0</v>
      </c>
      <c r="BK144" s="1131">
        <f t="shared" si="115"/>
        <v>0</v>
      </c>
      <c r="BL144" s="1131">
        <f t="shared" si="115"/>
        <v>0</v>
      </c>
      <c r="BM144" s="1130">
        <f t="shared" si="98"/>
        <v>0</v>
      </c>
      <c r="BN144" s="1130">
        <f t="shared" si="98"/>
        <v>0</v>
      </c>
      <c r="BO144" s="1130">
        <f>SUMIFS([2]ДиР!$D:$D,[2]ДиР!$A:$A,MID(BO$8,1,LEN(BO$8)-5),[2]ДиР!$B:$B,[2]Расходы!$A144,[2]ДиР!$E:$E,CONCATENATE("План ",LEFT([2]Расходы!BO$7,4)))</f>
        <v>0</v>
      </c>
      <c r="BP144" s="1130">
        <f>SUMIFS([2]ДиР!$H:$H,[2]ДиР!$A:$A,MID(BO$8,1,LEN(BO$8)-5),[2]ДиР!$B:$B,[2]Расходы!$A144,[2]ДиР!$E:$E,CONCATENATE("План ",LEFT([2]Расходы!BO$7,4)))</f>
        <v>0</v>
      </c>
      <c r="BQ144" s="1130">
        <f>IF(BQ$5=[2]Период!$B$2,SUMIFS('[2]Расходы 1'!$G:$G,'[2]Расходы 1'!$A:$A,[2]Расходы!$A144),SUMIFS([2]ДиР!$D:$D,[2]ДиР!$A:$A,MID(BQ$8,1,LEN(BQ$8)-5),[2]ДиР!$B:$B,[2]Расходы!$A144,[2]ДиР!$E:$E,CONCATENATE("Факт ",LEFT([2]Расходы!BO$7,4))))</f>
        <v>0</v>
      </c>
      <c r="BR144" s="1130">
        <f>IF(BQ$5=[2]Период!$B$2,SUMIFS('[2]Расходы 1'!$H:$H,'[2]Расходы 1'!$A:$A,[2]Расходы!$A144),SUMIFS([2]ДиР!$H:$H,[2]ДиР!$A:$A,MID(BQ$8,1,LEN(BQ$8)-5),[2]ДиР!$B:$B,[2]Расходы!$A144,[2]ДиР!$E:$E,CONCATENATE("Факт ",LEFT([2]Расходы!BO$7,4))))</f>
        <v>0</v>
      </c>
      <c r="BS144" s="1132">
        <f t="shared" si="116"/>
        <v>0</v>
      </c>
      <c r="BT144" s="1132">
        <f t="shared" si="116"/>
        <v>0</v>
      </c>
      <c r="BU144" s="1130">
        <f t="shared" si="99"/>
        <v>0</v>
      </c>
      <c r="BV144" s="1130">
        <f t="shared" si="99"/>
        <v>0</v>
      </c>
      <c r="BW144" s="1130">
        <f>SUMIFS([2]ДиР!$D:$D,[2]ДиР!$A:$A,MID(BW$8,1,LEN(BW$8)-5),[2]ДиР!$B:$B,[2]Расходы!$A144,[2]ДиР!$E:$E,CONCATENATE("План ",LEFT([2]Расходы!BW$7,4)))</f>
        <v>0</v>
      </c>
      <c r="BX144" s="1130">
        <f>SUMIFS([2]ДиР!$H:$H,[2]ДиР!$A:$A,MID(BW$8,1,LEN(BW$8)-5),[2]ДиР!$B:$B,[2]Расходы!$A144,[2]ДиР!$E:$E,CONCATENATE("План ",LEFT([2]Расходы!BW$7,4)))</f>
        <v>0</v>
      </c>
      <c r="BY144" s="1130">
        <f>IF(BY$5=[2]Период!$B$2,SUMIFS('[2]Расходы 1'!$G:$G,'[2]Расходы 1'!$A:$A,[2]Расходы!$A144),SUMIFS([2]ДиР!$D:$D,[2]ДиР!$A:$A,MID(BY$8,1,LEN(BY$8)-5),[2]ДиР!$B:$B,[2]Расходы!$A144,[2]ДиР!$E:$E,CONCATENATE("Факт ",LEFT([2]Расходы!BW$7,4))))</f>
        <v>0</v>
      </c>
      <c r="BZ144" s="1130">
        <f>IF(BY$5=[2]Период!$B$2,SUMIFS('[2]Расходы 1'!$H:$H,'[2]Расходы 1'!$A:$A,[2]Расходы!$A144),SUMIFS([2]ДиР!$H:$H,[2]ДиР!$A:$A,MID(BY$8,1,LEN(BY$8)-5),[2]ДиР!$B:$B,[2]Расходы!$A144,[2]ДиР!$E:$E,CONCATENATE("Факт ",LEFT([2]Расходы!BW$7,4))))</f>
        <v>0</v>
      </c>
      <c r="CA144" s="1132">
        <f t="shared" si="117"/>
        <v>0</v>
      </c>
      <c r="CB144" s="1132">
        <f t="shared" si="117"/>
        <v>0</v>
      </c>
      <c r="CC144" s="1130">
        <f t="shared" si="100"/>
        <v>0</v>
      </c>
      <c r="CD144" s="1130">
        <f t="shared" si="100"/>
        <v>0</v>
      </c>
      <c r="CE144" s="1130">
        <f>SUMIFS([2]ДиР!$D:$D,[2]ДиР!$A:$A,MID(CE$8,1,LEN(CE$8)-5),[2]ДиР!$B:$B,[2]Расходы!$A144,[2]ДиР!$E:$E,CONCATENATE("План ",LEFT([2]Расходы!CE$7,4)))</f>
        <v>0</v>
      </c>
      <c r="CF144" s="1130">
        <f>SUMIFS([2]ДиР!$H:$H,[2]ДиР!$A:$A,MID(CE$8,1,LEN(CE$8)-5),[2]ДиР!$B:$B,[2]Расходы!$A144,[2]ДиР!$E:$E,CONCATENATE("План ",LEFT([2]Расходы!CE$7,4)))</f>
        <v>0</v>
      </c>
      <c r="CG144" s="1130">
        <f>IF(CG$5=[2]Период!$B$2,SUMIFS('[2]Расходы 1'!$G:$G,'[2]Расходы 1'!$A:$A,[2]Расходы!$A144),SUMIFS([2]ДиР!$D:$D,[2]ДиР!$A:$A,MID(CG$8,1,LEN(CG$8)-5),[2]ДиР!$B:$B,[2]Расходы!$A144,[2]ДиР!$E:$E,CONCATENATE("Факт ",LEFT([2]Расходы!CE$7,4))))</f>
        <v>0</v>
      </c>
      <c r="CH144" s="1130">
        <f>IF(CG$5=[2]Период!$B$2,SUMIFS('[2]Расходы 1'!$H:$H,'[2]Расходы 1'!$A:$A,[2]Расходы!$A144),SUMIFS([2]ДиР!$H:$H,[2]ДиР!$A:$A,MID(CG$8,1,LEN(CG$8)-5),[2]ДиР!$B:$B,[2]Расходы!$A144,[2]ДиР!$E:$E,CONCATENATE("Факт ",LEFT([2]Расходы!CE$7,4))))</f>
        <v>0</v>
      </c>
      <c r="CI144" s="1132">
        <f t="shared" si="118"/>
        <v>0</v>
      </c>
      <c r="CJ144" s="1132">
        <f t="shared" si="118"/>
        <v>0</v>
      </c>
      <c r="CK144" s="1130">
        <f t="shared" si="101"/>
        <v>0</v>
      </c>
      <c r="CL144" s="1130">
        <f t="shared" si="101"/>
        <v>0</v>
      </c>
      <c r="CM144" s="1130">
        <f t="shared" si="119"/>
        <v>0</v>
      </c>
      <c r="CN144" s="1130">
        <f t="shared" si="119"/>
        <v>0</v>
      </c>
      <c r="CO144" s="1130">
        <f t="shared" si="119"/>
        <v>0</v>
      </c>
      <c r="CP144" s="1130">
        <f t="shared" si="119"/>
        <v>0</v>
      </c>
      <c r="CQ144" s="1131">
        <f t="shared" si="120"/>
        <v>0</v>
      </c>
      <c r="CR144" s="1131">
        <f t="shared" si="120"/>
        <v>0</v>
      </c>
      <c r="CS144" s="1130">
        <f t="shared" si="102"/>
        <v>0</v>
      </c>
      <c r="CT144" s="1130">
        <f t="shared" si="102"/>
        <v>0</v>
      </c>
      <c r="CU144" s="1130">
        <f>SUMIFS([2]ДиР!$D:$D,[2]ДиР!$A:$A,MID(CU$8,1,LEN(CU$8)-5),[2]ДиР!$B:$B,[2]Расходы!$A144,[2]ДиР!$E:$E,CONCATENATE("План ",LEFT([2]Расходы!CU$7,4)))</f>
        <v>0</v>
      </c>
      <c r="CV144" s="1130">
        <f>SUMIFS([2]ДиР!$H:$H,[2]ДиР!$A:$A,MID(CU$8,1,LEN(CU$8)-5),[2]ДиР!$B:$B,[2]Расходы!$A144,[2]ДиР!$E:$E,CONCATENATE("План ",LEFT([2]Расходы!CU$7,4)))</f>
        <v>0</v>
      </c>
      <c r="CW144" s="1130">
        <f>IF(CW$5=[2]Период!$B$2,SUMIFS('[2]Расходы 1'!$G:$G,'[2]Расходы 1'!$A:$A,[2]Расходы!$A144),SUMIFS([2]ДиР!$D:$D,[2]ДиР!$A:$A,MID(CW$8,1,LEN(CW$8)-5),[2]ДиР!$B:$B,[2]Расходы!$A144,[2]ДиР!$E:$E,CONCATENATE("Факт ",LEFT([2]Расходы!CU$7,4))))</f>
        <v>0</v>
      </c>
      <c r="CX144" s="1130">
        <f>IF(CW$5=[2]Период!$B$2,SUMIFS('[2]Расходы 1'!$H:$H,'[2]Расходы 1'!$A:$A,[2]Расходы!$A144),SUMIFS([2]ДиР!$H:$H,[2]ДиР!$A:$A,MID(CW$8,1,LEN(CW$8)-5),[2]ДиР!$B:$B,[2]Расходы!$A144,[2]ДиР!$E:$E,CONCATENATE("Факт ",LEFT([2]Расходы!CU$7,4))))</f>
        <v>0</v>
      </c>
      <c r="CY144" s="1132">
        <f t="shared" si="121"/>
        <v>0</v>
      </c>
      <c r="CZ144" s="1132">
        <f t="shared" si="121"/>
        <v>0</v>
      </c>
      <c r="DA144" s="1130">
        <f t="shared" si="103"/>
        <v>0</v>
      </c>
      <c r="DB144" s="1130">
        <f t="shared" si="103"/>
        <v>0</v>
      </c>
      <c r="DC144" s="1130">
        <f>SUMIFS([2]ДиР!$D:$D,[2]ДиР!$A:$A,MID(DC$8,1,LEN(DC$8)-5),[2]ДиР!$B:$B,[2]Расходы!$A144,[2]ДиР!$E:$E,CONCATENATE("План ",LEFT([2]Расходы!DC$7,4)))</f>
        <v>0</v>
      </c>
      <c r="DD144" s="1130">
        <f>SUMIFS([2]ДиР!$H:$H,[2]ДиР!$A:$A,MID(DC$8,1,LEN(DC$8)-5),[2]ДиР!$B:$B,[2]Расходы!$A144,[2]ДиР!$E:$E,CONCATENATE("План ",LEFT([2]Расходы!DC$7,4)))</f>
        <v>0</v>
      </c>
      <c r="DE144" s="1130">
        <f>IF(DE$5=[2]Период!$B$2,SUMIFS('[2]Расходы 1'!$G:$G,'[2]Расходы 1'!$A:$A,[2]Расходы!$A144),SUMIFS([2]ДиР!$D:$D,[2]ДиР!$A:$A,MID(DE$8,1,LEN(DE$8)-5),[2]ДиР!$B:$B,[2]Расходы!$A144,[2]ДиР!$E:$E,CONCATENATE("Факт ",LEFT([2]Расходы!DC$7,4))))</f>
        <v>0</v>
      </c>
      <c r="DF144" s="1130">
        <f>IF(DE$5=[2]Период!$B$2,SUMIFS('[2]Расходы 1'!$H:$H,'[2]Расходы 1'!$A:$A,[2]Расходы!$A144),SUMIFS([2]ДиР!$H:$H,[2]ДиР!$A:$A,MID(DE$8,1,LEN(DE$8)-5),[2]ДиР!$B:$B,[2]Расходы!$A144,[2]ДиР!$E:$E,CONCATENATE("Факт ",LEFT([2]Расходы!DC$7,4))))</f>
        <v>0</v>
      </c>
      <c r="DG144" s="1132">
        <f t="shared" si="122"/>
        <v>0</v>
      </c>
      <c r="DH144" s="1132">
        <f t="shared" si="122"/>
        <v>0</v>
      </c>
      <c r="DI144" s="1130">
        <f t="shared" si="104"/>
        <v>0</v>
      </c>
      <c r="DJ144" s="1130">
        <f t="shared" si="104"/>
        <v>0</v>
      </c>
      <c r="DK144" s="1130">
        <f>SUMIFS([2]ДиР!$D:$D,[2]ДиР!$A:$A,MID(DK$8,1,LEN(DK$8)-5),[2]ДиР!$B:$B,[2]Расходы!$A144,[2]ДиР!$E:$E,CONCATENATE("План ",LEFT([2]Расходы!DK$7,4)))</f>
        <v>0</v>
      </c>
      <c r="DL144" s="1130">
        <f>SUMIFS([2]ДиР!$H:$H,[2]ДиР!$A:$A,MID(DK$8,1,LEN(DK$8)-5),[2]ДиР!$B:$B,[2]Расходы!$A144,[2]ДиР!$E:$E,CONCATENATE("План ",LEFT([2]Расходы!DK$7,4)))</f>
        <v>0</v>
      </c>
      <c r="DM144" s="1130">
        <f>IF(DM$5=[2]Период!$B$2,SUMIFS('[2]Расходы 1'!$G:$G,'[2]Расходы 1'!$A:$A,[2]Расходы!$A144),SUMIFS([2]ДиР!$D:$D,[2]ДиР!$A:$A,MID(DM$8,1,LEN(DM$8)-5),[2]ДиР!$B:$B,[2]Расходы!$A144,[2]ДиР!$E:$E,CONCATENATE("Факт ",LEFT([2]Расходы!DK$7,4))))</f>
        <v>0</v>
      </c>
      <c r="DN144" s="1130">
        <f>IF(DM$5=[2]Период!$B$2,SUMIFS('[2]Расходы 1'!$H:$H,'[2]Расходы 1'!$A:$A,[2]Расходы!$A144),SUMIFS([2]ДиР!$H:$H,[2]ДиР!$A:$A,MID(DM$8,1,LEN(DM$8)-5),[2]ДиР!$B:$B,[2]Расходы!$A144,[2]ДиР!$E:$E,CONCATENATE("Факт ",LEFT([2]Расходы!DK$7,4))))</f>
        <v>0</v>
      </c>
      <c r="DO144" s="1132">
        <f t="shared" si="123"/>
        <v>0</v>
      </c>
      <c r="DP144" s="1132">
        <f t="shared" si="123"/>
        <v>0</v>
      </c>
      <c r="DQ144" s="1130">
        <f t="shared" si="105"/>
        <v>0</v>
      </c>
      <c r="DR144" s="1130">
        <f t="shared" si="105"/>
        <v>0</v>
      </c>
      <c r="DS144" s="1130">
        <f t="shared" si="85"/>
        <v>0</v>
      </c>
      <c r="DT144" s="1130">
        <f t="shared" si="85"/>
        <v>0</v>
      </c>
      <c r="DU144" s="1130">
        <f t="shared" si="85"/>
        <v>0</v>
      </c>
      <c r="DV144" s="1130">
        <f t="shared" si="85"/>
        <v>0</v>
      </c>
      <c r="DW144" s="1131">
        <f t="shared" si="124"/>
        <v>0</v>
      </c>
      <c r="DX144" s="1131">
        <f t="shared" si="124"/>
        <v>0</v>
      </c>
      <c r="DY144" s="1130">
        <f t="shared" si="106"/>
        <v>0</v>
      </c>
      <c r="DZ144" s="1130">
        <f t="shared" si="106"/>
        <v>0</v>
      </c>
      <c r="EA144" s="1130">
        <f t="shared" si="107"/>
        <v>0</v>
      </c>
      <c r="EB144" s="1130">
        <f t="shared" si="107"/>
        <v>0</v>
      </c>
      <c r="EC144" s="1130">
        <f t="shared" si="107"/>
        <v>0</v>
      </c>
      <c r="ED144" s="1130">
        <f t="shared" si="107"/>
        <v>0</v>
      </c>
      <c r="EE144" s="1131">
        <f t="shared" si="125"/>
        <v>0</v>
      </c>
      <c r="EF144" s="1131">
        <f t="shared" si="125"/>
        <v>0</v>
      </c>
      <c r="EG144" s="1130">
        <f t="shared" si="108"/>
        <v>0</v>
      </c>
      <c r="EH144" s="1130">
        <f t="shared" si="108"/>
        <v>0</v>
      </c>
    </row>
    <row r="145" spans="1:138" ht="12.75" x14ac:dyDescent="0.2">
      <c r="A145" s="1109">
        <v>2.1</v>
      </c>
      <c r="B145" s="1110" t="s">
        <v>454</v>
      </c>
      <c r="C145" s="1127">
        <f>SUM(C146:C151)</f>
        <v>0</v>
      </c>
      <c r="D145" s="1127">
        <f>SUM(D146:D151)</f>
        <v>0</v>
      </c>
      <c r="E145" s="1127">
        <f>SUM(E146:E151)</f>
        <v>0</v>
      </c>
      <c r="F145" s="1127">
        <f>SUM(F146:F151)</f>
        <v>0</v>
      </c>
      <c r="G145" s="1128">
        <f t="shared" si="89"/>
        <v>0</v>
      </c>
      <c r="H145" s="1128">
        <f t="shared" si="89"/>
        <v>0</v>
      </c>
      <c r="I145" s="1127">
        <f t="shared" si="90"/>
        <v>0</v>
      </c>
      <c r="J145" s="1127">
        <f t="shared" si="90"/>
        <v>0</v>
      </c>
      <c r="K145" s="1127">
        <f>SUM(K146:K151)</f>
        <v>0</v>
      </c>
      <c r="L145" s="1127">
        <f>SUM(L146:L151)</f>
        <v>0</v>
      </c>
      <c r="M145" s="1127">
        <f>SUM(M146:M151)</f>
        <v>0</v>
      </c>
      <c r="N145" s="1127">
        <f>SUM(N146:N151)</f>
        <v>0</v>
      </c>
      <c r="O145" s="1128">
        <f t="shared" si="109"/>
        <v>0</v>
      </c>
      <c r="P145" s="1128">
        <f t="shared" si="109"/>
        <v>0</v>
      </c>
      <c r="Q145" s="1127">
        <f t="shared" si="92"/>
        <v>0</v>
      </c>
      <c r="R145" s="1127">
        <f t="shared" si="92"/>
        <v>0</v>
      </c>
      <c r="S145" s="1127">
        <f>SUM(S146:S151)</f>
        <v>0</v>
      </c>
      <c r="T145" s="1127">
        <f>SUM(T146:T151)</f>
        <v>0</v>
      </c>
      <c r="U145" s="1127">
        <f>SUM(U146:U151)</f>
        <v>0</v>
      </c>
      <c r="V145" s="1127">
        <f>SUM(V146:V151)</f>
        <v>0</v>
      </c>
      <c r="W145" s="1129">
        <f t="shared" si="110"/>
        <v>0</v>
      </c>
      <c r="X145" s="1129">
        <f t="shared" si="110"/>
        <v>0</v>
      </c>
      <c r="Y145" s="1127">
        <f t="shared" si="93"/>
        <v>0</v>
      </c>
      <c r="Z145" s="1127">
        <f t="shared" si="93"/>
        <v>0</v>
      </c>
      <c r="AA145" s="1127">
        <f t="shared" si="91"/>
        <v>0</v>
      </c>
      <c r="AB145" s="1127">
        <f t="shared" si="91"/>
        <v>0</v>
      </c>
      <c r="AC145" s="1127">
        <f t="shared" si="91"/>
        <v>0</v>
      </c>
      <c r="AD145" s="1127">
        <f t="shared" si="91"/>
        <v>0</v>
      </c>
      <c r="AE145" s="1129">
        <f t="shared" si="111"/>
        <v>0</v>
      </c>
      <c r="AF145" s="1129">
        <f t="shared" si="111"/>
        <v>0</v>
      </c>
      <c r="AG145" s="1127">
        <f t="shared" si="94"/>
        <v>0</v>
      </c>
      <c r="AH145" s="1127">
        <f t="shared" si="94"/>
        <v>0</v>
      </c>
      <c r="AI145" s="1127">
        <f>SUM(AI146:AI151)</f>
        <v>28248.070513178078</v>
      </c>
      <c r="AJ145" s="1127">
        <f>SUM(AJ146:AJ151)</f>
        <v>410.19488148084048</v>
      </c>
      <c r="AK145" s="1127">
        <f>SUM(AK146:AK151)</f>
        <v>0</v>
      </c>
      <c r="AL145" s="1127">
        <f>SUM(AL146:AL151)</f>
        <v>0</v>
      </c>
      <c r="AM145" s="1129">
        <f t="shared" si="112"/>
        <v>0</v>
      </c>
      <c r="AN145" s="1129">
        <f t="shared" si="112"/>
        <v>0</v>
      </c>
      <c r="AO145" s="1127">
        <f t="shared" si="95"/>
        <v>-28248.070513178078</v>
      </c>
      <c r="AP145" s="1127">
        <f t="shared" si="95"/>
        <v>-410.19488148084048</v>
      </c>
      <c r="AQ145" s="1127">
        <f>SUM(AQ146:AQ151)</f>
        <v>26093.674717550683</v>
      </c>
      <c r="AR145" s="1127">
        <f>SUM(AR146:AR151)</f>
        <v>377.43074734288973</v>
      </c>
      <c r="AS145" s="1127">
        <f>SUM(AS146:AS151)</f>
        <v>0</v>
      </c>
      <c r="AT145" s="1127">
        <f>SUM(AT146:AT151)</f>
        <v>0</v>
      </c>
      <c r="AU145" s="1129">
        <f t="shared" si="126"/>
        <v>0</v>
      </c>
      <c r="AV145" s="1129">
        <f t="shared" si="126"/>
        <v>0</v>
      </c>
      <c r="AW145" s="1127">
        <f t="shared" si="96"/>
        <v>-26093.674717550683</v>
      </c>
      <c r="AX145" s="1127">
        <f t="shared" si="96"/>
        <v>-377.43074734288973</v>
      </c>
      <c r="AY145" s="1127">
        <f>SUM(AY146:AY151)</f>
        <v>15077.783899178083</v>
      </c>
      <c r="AZ145" s="1127">
        <f>SUM(AZ146:AZ151)</f>
        <v>217.24348244619381</v>
      </c>
      <c r="BA145" s="1127">
        <f>SUM(BA146:BA151)</f>
        <v>0</v>
      </c>
      <c r="BB145" s="1127">
        <f>SUM(BB146:BB151)</f>
        <v>0</v>
      </c>
      <c r="BC145" s="1129">
        <f t="shared" si="113"/>
        <v>0</v>
      </c>
      <c r="BD145" s="1129">
        <f t="shared" si="113"/>
        <v>0</v>
      </c>
      <c r="BE145" s="1127">
        <f t="shared" si="97"/>
        <v>-15077.783899178083</v>
      </c>
      <c r="BF145" s="1127">
        <f t="shared" si="97"/>
        <v>-217.24348244619381</v>
      </c>
      <c r="BG145" s="1127">
        <f t="shared" si="114"/>
        <v>69419.529129906849</v>
      </c>
      <c r="BH145" s="1127">
        <f t="shared" si="114"/>
        <v>1004.8691112699239</v>
      </c>
      <c r="BI145" s="1127">
        <f t="shared" si="114"/>
        <v>0</v>
      </c>
      <c r="BJ145" s="1127">
        <f t="shared" si="114"/>
        <v>0</v>
      </c>
      <c r="BK145" s="1128">
        <f t="shared" si="115"/>
        <v>0</v>
      </c>
      <c r="BL145" s="1128">
        <f t="shared" si="115"/>
        <v>0</v>
      </c>
      <c r="BM145" s="1127">
        <f t="shared" si="98"/>
        <v>-69419.529129906849</v>
      </c>
      <c r="BN145" s="1127">
        <f t="shared" si="98"/>
        <v>-1004.8691112699239</v>
      </c>
      <c r="BO145" s="1127">
        <f>SUM(BO146:BO151)</f>
        <v>25724.188426250683</v>
      </c>
      <c r="BP145" s="1127">
        <f>SUM(BP146:BP151)</f>
        <v>369.18507521352683</v>
      </c>
      <c r="BQ145" s="1127">
        <f>SUM(BQ146:BQ151)</f>
        <v>0</v>
      </c>
      <c r="BR145" s="1127">
        <f>SUM(BR146:BR151)</f>
        <v>0</v>
      </c>
      <c r="BS145" s="1129">
        <f t="shared" si="116"/>
        <v>0</v>
      </c>
      <c r="BT145" s="1129">
        <f t="shared" si="116"/>
        <v>0</v>
      </c>
      <c r="BU145" s="1127">
        <f t="shared" si="99"/>
        <v>-25724.188426250683</v>
      </c>
      <c r="BV145" s="1127">
        <f t="shared" si="99"/>
        <v>-369.18507521352683</v>
      </c>
      <c r="BW145" s="1127">
        <f>SUM(BW146:BW151)</f>
        <v>28978.760506250685</v>
      </c>
      <c r="BX145" s="1127">
        <f>SUM(BX146:BX151)</f>
        <v>414.24859561504809</v>
      </c>
      <c r="BY145" s="1127">
        <f>SUM(BY146:BY151)</f>
        <v>0</v>
      </c>
      <c r="BZ145" s="1127">
        <f>SUM(BZ146:BZ151)</f>
        <v>0</v>
      </c>
      <c r="CA145" s="1129">
        <f t="shared" si="117"/>
        <v>0</v>
      </c>
      <c r="CB145" s="1129">
        <f t="shared" si="117"/>
        <v>0</v>
      </c>
      <c r="CC145" s="1127">
        <f t="shared" si="100"/>
        <v>-28978.760506250685</v>
      </c>
      <c r="CD145" s="1127">
        <f t="shared" si="100"/>
        <v>-414.24859561504809</v>
      </c>
      <c r="CE145" s="1127">
        <f>SUM(CE146:CE151)</f>
        <v>33644.167560278082</v>
      </c>
      <c r="CF145" s="1127">
        <f>SUM(CF146:CF151)</f>
        <v>479.04532512068022</v>
      </c>
      <c r="CG145" s="1127">
        <f>SUM(CG146:CG151)</f>
        <v>0</v>
      </c>
      <c r="CH145" s="1127">
        <f>SUM(CH146:CH151)</f>
        <v>0</v>
      </c>
      <c r="CI145" s="1129">
        <f t="shared" si="118"/>
        <v>0</v>
      </c>
      <c r="CJ145" s="1129">
        <f t="shared" si="118"/>
        <v>0</v>
      </c>
      <c r="CK145" s="1127">
        <f t="shared" si="101"/>
        <v>-33644.167560278082</v>
      </c>
      <c r="CL145" s="1127">
        <f t="shared" si="101"/>
        <v>-479.04532512068022</v>
      </c>
      <c r="CM145" s="1127">
        <f t="shared" si="119"/>
        <v>88347.116492779445</v>
      </c>
      <c r="CN145" s="1127">
        <f t="shared" si="119"/>
        <v>1262.478995949255</v>
      </c>
      <c r="CO145" s="1127">
        <f t="shared" si="119"/>
        <v>0</v>
      </c>
      <c r="CP145" s="1127">
        <f t="shared" si="119"/>
        <v>0</v>
      </c>
      <c r="CQ145" s="1128">
        <f t="shared" si="120"/>
        <v>0</v>
      </c>
      <c r="CR145" s="1128">
        <f t="shared" si="120"/>
        <v>0</v>
      </c>
      <c r="CS145" s="1127">
        <f t="shared" si="102"/>
        <v>-88347.116492779445</v>
      </c>
      <c r="CT145" s="1127">
        <f t="shared" si="102"/>
        <v>-1262.478995949255</v>
      </c>
      <c r="CU145" s="1127">
        <f>SUM(CU146:CU151)</f>
        <v>34081.995648650685</v>
      </c>
      <c r="CV145" s="1127">
        <f>SUM(CV146:CV151)</f>
        <v>483.39827882633409</v>
      </c>
      <c r="CW145" s="1127">
        <f>SUM(CW146:CW151)</f>
        <v>0</v>
      </c>
      <c r="CX145" s="1127">
        <f>SUM(CX146:CX151)</f>
        <v>0</v>
      </c>
      <c r="CY145" s="1129">
        <f t="shared" si="121"/>
        <v>0</v>
      </c>
      <c r="CZ145" s="1129">
        <f t="shared" si="121"/>
        <v>0</v>
      </c>
      <c r="DA145" s="1127">
        <f t="shared" si="103"/>
        <v>-34081.995648650685</v>
      </c>
      <c r="DB145" s="1127">
        <f t="shared" si="103"/>
        <v>-483.39827882633409</v>
      </c>
      <c r="DC145" s="1127">
        <f>SUM(DC146:DC151)</f>
        <v>36720.359292278081</v>
      </c>
      <c r="DD145" s="1127">
        <f>SUM(DD146:DD151)</f>
        <v>518.83234605832672</v>
      </c>
      <c r="DE145" s="1127">
        <f>SUM(DE146:DE151)</f>
        <v>0</v>
      </c>
      <c r="DF145" s="1127">
        <f>SUM(DF146:DF151)</f>
        <v>0</v>
      </c>
      <c r="DG145" s="1129">
        <f t="shared" si="122"/>
        <v>0</v>
      </c>
      <c r="DH145" s="1129">
        <f t="shared" si="122"/>
        <v>0</v>
      </c>
      <c r="DI145" s="1127">
        <f t="shared" si="104"/>
        <v>-36720.359292278081</v>
      </c>
      <c r="DJ145" s="1127">
        <f t="shared" si="104"/>
        <v>-518.83234605832672</v>
      </c>
      <c r="DK145" s="1127">
        <f>SUM(DK146:DK151)</f>
        <v>29786.132238650684</v>
      </c>
      <c r="DL145" s="1127">
        <f>SUM(DL146:DL151)</f>
        <v>419.25726284257416</v>
      </c>
      <c r="DM145" s="1127">
        <f>SUM(DM146:DM151)</f>
        <v>0</v>
      </c>
      <c r="DN145" s="1127">
        <f>SUM(DN146:DN151)</f>
        <v>0</v>
      </c>
      <c r="DO145" s="1129">
        <f t="shared" si="123"/>
        <v>0</v>
      </c>
      <c r="DP145" s="1129">
        <f t="shared" si="123"/>
        <v>0</v>
      </c>
      <c r="DQ145" s="1127">
        <f t="shared" si="105"/>
        <v>-29786.132238650684</v>
      </c>
      <c r="DR145" s="1127">
        <f t="shared" si="105"/>
        <v>-419.25726284257416</v>
      </c>
      <c r="DS145" s="1127">
        <f t="shared" si="85"/>
        <v>100588.48717957945</v>
      </c>
      <c r="DT145" s="1127">
        <f t="shared" si="85"/>
        <v>1421.4878877272349</v>
      </c>
      <c r="DU145" s="1127">
        <f t="shared" si="85"/>
        <v>0</v>
      </c>
      <c r="DV145" s="1127">
        <f t="shared" si="85"/>
        <v>0</v>
      </c>
      <c r="DW145" s="1128">
        <f t="shared" si="124"/>
        <v>0</v>
      </c>
      <c r="DX145" s="1128">
        <f t="shared" si="124"/>
        <v>0</v>
      </c>
      <c r="DY145" s="1127">
        <f t="shared" si="106"/>
        <v>-100588.48717957945</v>
      </c>
      <c r="DZ145" s="1127">
        <f t="shared" si="106"/>
        <v>-1421.4878877272349</v>
      </c>
      <c r="EA145" s="1127">
        <f t="shared" si="107"/>
        <v>258355.13280226575</v>
      </c>
      <c r="EB145" s="1127">
        <f t="shared" si="107"/>
        <v>3688.8359949464138</v>
      </c>
      <c r="EC145" s="1127">
        <f t="shared" si="107"/>
        <v>0</v>
      </c>
      <c r="ED145" s="1127">
        <f t="shared" si="107"/>
        <v>0</v>
      </c>
      <c r="EE145" s="1128">
        <f t="shared" si="125"/>
        <v>0</v>
      </c>
      <c r="EF145" s="1128">
        <f t="shared" si="125"/>
        <v>0</v>
      </c>
      <c r="EG145" s="1127">
        <f t="shared" si="108"/>
        <v>-258355.13280226575</v>
      </c>
      <c r="EH145" s="1127">
        <f t="shared" si="108"/>
        <v>-3688.8359949464138</v>
      </c>
    </row>
    <row r="146" spans="1:138" ht="22.5" outlineLevel="1" x14ac:dyDescent="0.2">
      <c r="A146" s="1104">
        <v>3511030000</v>
      </c>
      <c r="B146" s="1108" t="s">
        <v>455</v>
      </c>
      <c r="C146" s="1130"/>
      <c r="D146" s="1130"/>
      <c r="E146" s="1130"/>
      <c r="F146" s="1130"/>
      <c r="G146" s="1131">
        <f t="shared" si="89"/>
        <v>0</v>
      </c>
      <c r="H146" s="1131">
        <f t="shared" si="89"/>
        <v>0</v>
      </c>
      <c r="I146" s="1130">
        <f t="shared" si="90"/>
        <v>0</v>
      </c>
      <c r="J146" s="1130">
        <f t="shared" si="90"/>
        <v>0</v>
      </c>
      <c r="K146" s="1130"/>
      <c r="L146" s="1130"/>
      <c r="M146" s="1130"/>
      <c r="N146" s="1130"/>
      <c r="O146" s="1131">
        <f t="shared" si="109"/>
        <v>0</v>
      </c>
      <c r="P146" s="1131">
        <f t="shared" si="109"/>
        <v>0</v>
      </c>
      <c r="Q146" s="1130">
        <f t="shared" si="92"/>
        <v>0</v>
      </c>
      <c r="R146" s="1130">
        <f t="shared" si="92"/>
        <v>0</v>
      </c>
      <c r="S146" s="1130"/>
      <c r="T146" s="1130"/>
      <c r="U146" s="1130"/>
      <c r="V146" s="1130"/>
      <c r="W146" s="1132">
        <f t="shared" si="110"/>
        <v>0</v>
      </c>
      <c r="X146" s="1132">
        <f t="shared" si="110"/>
        <v>0</v>
      </c>
      <c r="Y146" s="1130">
        <f t="shared" si="93"/>
        <v>0</v>
      </c>
      <c r="Z146" s="1130">
        <f t="shared" si="93"/>
        <v>0</v>
      </c>
      <c r="AA146" s="1130">
        <f t="shared" si="91"/>
        <v>0</v>
      </c>
      <c r="AB146" s="1130">
        <f t="shared" si="91"/>
        <v>0</v>
      </c>
      <c r="AC146" s="1130">
        <f t="shared" si="91"/>
        <v>0</v>
      </c>
      <c r="AD146" s="1130">
        <f t="shared" si="91"/>
        <v>0</v>
      </c>
      <c r="AE146" s="1132">
        <f t="shared" si="111"/>
        <v>0</v>
      </c>
      <c r="AF146" s="1132">
        <f t="shared" si="111"/>
        <v>0</v>
      </c>
      <c r="AG146" s="1130">
        <f t="shared" si="94"/>
        <v>0</v>
      </c>
      <c r="AH146" s="1130">
        <f t="shared" si="94"/>
        <v>0</v>
      </c>
      <c r="AI146" s="1130">
        <f>SUMIFS([2]ДиР!$D:$D,[2]ДиР!$A:$A,MID(AI$8,1,LEN(AI$8)-5),[2]ДиР!$B:$B,[2]Расходы!$A146,[2]ДиР!$E:$E,CONCATENATE("План ",LEFT([2]Расходы!AI$7,4)))</f>
        <v>0</v>
      </c>
      <c r="AJ146" s="1130">
        <f>SUMIFS([2]ДиР!$H:$H,[2]ДиР!$A:$A,MID(AI$8,1,LEN(AI$8)-5),[2]ДиР!$B:$B,[2]Расходы!$A146,[2]ДиР!$E:$E,CONCATENATE("План ",LEFT([2]Расходы!AI$7,4)))</f>
        <v>0</v>
      </c>
      <c r="AK146" s="1130">
        <f>IF(AK$5=[2]Период!$B$2,SUMIFS('[2]Расходы 1'!$G:$G,'[2]Расходы 1'!$A:$A,[2]Расходы!$A146),SUMIFS([2]ДиР!$D:$D,[2]ДиР!$A:$A,MID(AK$8,1,LEN(AK$8)-5),[2]ДиР!$B:$B,[2]Расходы!$A146,[2]ДиР!$E:$E,CONCATENATE("Факт ",LEFT([2]Расходы!AI$7,4))))</f>
        <v>0</v>
      </c>
      <c r="AL146" s="1130">
        <f>IF(AK$5=[2]Период!$B$2,SUMIFS('[2]Расходы 1'!$H:$H,'[2]Расходы 1'!$A:$A,[2]Расходы!$A146),SUMIFS([2]ДиР!$H:$H,[2]ДиР!$A:$A,MID(AK$8,1,LEN(AK$8)-5),[2]ДиР!$B:$B,[2]Расходы!$A146,[2]ДиР!$E:$E,CONCATENATE("Факт ",LEFT([2]Расходы!AI$7,4))))</f>
        <v>0</v>
      </c>
      <c r="AM146" s="1132">
        <f t="shared" si="112"/>
        <v>0</v>
      </c>
      <c r="AN146" s="1132">
        <f t="shared" si="112"/>
        <v>0</v>
      </c>
      <c r="AO146" s="1130">
        <f t="shared" si="95"/>
        <v>0</v>
      </c>
      <c r="AP146" s="1130">
        <f t="shared" si="95"/>
        <v>0</v>
      </c>
      <c r="AQ146" s="1130">
        <f>SUMIFS([2]ДиР!$D:$D,[2]ДиР!$A:$A,MID(AQ$8,1,LEN(AQ$8)-5),[2]ДиР!$B:$B,[2]Расходы!$A146,[2]ДиР!$E:$E,CONCATENATE("План ",LEFT([2]Расходы!AQ$7,4)))</f>
        <v>0</v>
      </c>
      <c r="AR146" s="1130">
        <f>SUMIFS([2]ДиР!$H:$H,[2]ДиР!$A:$A,MID(AQ$8,1,LEN(AQ$8)-5),[2]ДиР!$B:$B,[2]Расходы!$A146,[2]ДиР!$E:$E,CONCATENATE("План ",LEFT([2]Расходы!AQ$7,4)))</f>
        <v>0</v>
      </c>
      <c r="AS146" s="1130">
        <f>IF(AS$5=[2]Период!$B$2,SUMIFS('[2]Расходы 1'!$G:$G,'[2]Расходы 1'!$A:$A,[2]Расходы!$A146),SUMIFS([2]ДиР!$D:$D,[2]ДиР!$A:$A,MID(AS$8,1,LEN(AS$8)-5),[2]ДиР!$B:$B,[2]Расходы!$A146,[2]ДиР!$E:$E,CONCATENATE("Факт ",LEFT([2]Расходы!AQ$7,4))))</f>
        <v>0</v>
      </c>
      <c r="AT146" s="1130">
        <f>IF(AS$5=[2]Период!$B$2,SUMIFS('[2]Расходы 1'!$H:$H,'[2]Расходы 1'!$A:$A,[2]Расходы!$A146),SUMIFS([2]ДиР!$H:$H,[2]ДиР!$A:$A,MID(AS$8,1,LEN(AS$8)-5),[2]ДиР!$B:$B,[2]Расходы!$A146,[2]ДиР!$E:$E,CONCATENATE("Факт ",LEFT([2]Расходы!AQ$7,4))))</f>
        <v>0</v>
      </c>
      <c r="AU146" s="1132">
        <f t="shared" si="126"/>
        <v>0</v>
      </c>
      <c r="AV146" s="1132">
        <f t="shared" si="126"/>
        <v>0</v>
      </c>
      <c r="AW146" s="1130">
        <f t="shared" si="96"/>
        <v>0</v>
      </c>
      <c r="AX146" s="1130">
        <f t="shared" si="96"/>
        <v>0</v>
      </c>
      <c r="AY146" s="1130">
        <f>SUMIFS([2]ДиР!$D:$D,[2]ДиР!$A:$A,MID(AY$8,1,LEN(AY$8)-5),[2]ДиР!$B:$B,[2]Расходы!$A146,[2]ДиР!$E:$E,CONCATENATE("План ",LEFT([2]Расходы!AY$7,4)))</f>
        <v>0</v>
      </c>
      <c r="AZ146" s="1130">
        <f>SUMIFS([2]ДиР!$H:$H,[2]ДиР!$A:$A,MID(AY$8,1,LEN(AY$8)-5),[2]ДиР!$B:$B,[2]Расходы!$A146,[2]ДиР!$E:$E,CONCATENATE("План ",LEFT([2]Расходы!AY$7,4)))</f>
        <v>0</v>
      </c>
      <c r="BA146" s="1130">
        <f>IF(BA$5=[2]Период!$B$2,SUMIFS('[2]Расходы 1'!$G:$G,'[2]Расходы 1'!$A:$A,[2]Расходы!$A146),SUMIFS([2]ДиР!$D:$D,[2]ДиР!$A:$A,MID(BA$8,1,LEN(BA$8)-5),[2]ДиР!$B:$B,[2]Расходы!$A146,[2]ДиР!$E:$E,CONCATENATE("Факт ",LEFT([2]Расходы!AY$7,4))))</f>
        <v>0</v>
      </c>
      <c r="BB146" s="1130">
        <f>IF(BA$5=[2]Период!$B$2,SUMIFS('[2]Расходы 1'!$H:$H,'[2]Расходы 1'!$A:$A,[2]Расходы!$A146),SUMIFS([2]ДиР!$H:$H,[2]ДиР!$A:$A,MID(BA$8,1,LEN(BA$8)-5),[2]ДиР!$B:$B,[2]Расходы!$A146,[2]ДиР!$E:$E,CONCATENATE("Факт ",LEFT([2]Расходы!AY$7,4))))</f>
        <v>0</v>
      </c>
      <c r="BC146" s="1132">
        <f t="shared" si="113"/>
        <v>0</v>
      </c>
      <c r="BD146" s="1132">
        <f t="shared" si="113"/>
        <v>0</v>
      </c>
      <c r="BE146" s="1130">
        <f t="shared" si="97"/>
        <v>0</v>
      </c>
      <c r="BF146" s="1130">
        <f t="shared" si="97"/>
        <v>0</v>
      </c>
      <c r="BG146" s="1130">
        <f t="shared" si="114"/>
        <v>0</v>
      </c>
      <c r="BH146" s="1130">
        <f t="shared" si="114"/>
        <v>0</v>
      </c>
      <c r="BI146" s="1130">
        <f t="shared" si="114"/>
        <v>0</v>
      </c>
      <c r="BJ146" s="1130">
        <f t="shared" si="114"/>
        <v>0</v>
      </c>
      <c r="BK146" s="1131">
        <f t="shared" si="115"/>
        <v>0</v>
      </c>
      <c r="BL146" s="1131">
        <f t="shared" si="115"/>
        <v>0</v>
      </c>
      <c r="BM146" s="1130">
        <f t="shared" si="98"/>
        <v>0</v>
      </c>
      <c r="BN146" s="1130">
        <f t="shared" si="98"/>
        <v>0</v>
      </c>
      <c r="BO146" s="1130">
        <f>SUMIFS([2]ДиР!$D:$D,[2]ДиР!$A:$A,MID(BO$8,1,LEN(BO$8)-5),[2]ДиР!$B:$B,[2]Расходы!$A146,[2]ДиР!$E:$E,CONCATENATE("План ",LEFT([2]Расходы!BO$7,4)))</f>
        <v>0</v>
      </c>
      <c r="BP146" s="1130">
        <f>SUMIFS([2]ДиР!$H:$H,[2]ДиР!$A:$A,MID(BO$8,1,LEN(BO$8)-5),[2]ДиР!$B:$B,[2]Расходы!$A146,[2]ДиР!$E:$E,CONCATENATE("План ",LEFT([2]Расходы!BO$7,4)))</f>
        <v>0</v>
      </c>
      <c r="BQ146" s="1130">
        <f>IF(BQ$5=[2]Период!$B$2,SUMIFS('[2]Расходы 1'!$G:$G,'[2]Расходы 1'!$A:$A,[2]Расходы!$A146),SUMIFS([2]ДиР!$D:$D,[2]ДиР!$A:$A,MID(BQ$8,1,LEN(BQ$8)-5),[2]ДиР!$B:$B,[2]Расходы!$A146,[2]ДиР!$E:$E,CONCATENATE("Факт ",LEFT([2]Расходы!BO$7,4))))</f>
        <v>0</v>
      </c>
      <c r="BR146" s="1130">
        <f>IF(BQ$5=[2]Период!$B$2,SUMIFS('[2]Расходы 1'!$H:$H,'[2]Расходы 1'!$A:$A,[2]Расходы!$A146),SUMIFS([2]ДиР!$H:$H,[2]ДиР!$A:$A,MID(BQ$8,1,LEN(BQ$8)-5),[2]ДиР!$B:$B,[2]Расходы!$A146,[2]ДиР!$E:$E,CONCATENATE("Факт ",LEFT([2]Расходы!BO$7,4))))</f>
        <v>0</v>
      </c>
      <c r="BS146" s="1132">
        <f t="shared" si="116"/>
        <v>0</v>
      </c>
      <c r="BT146" s="1132">
        <f t="shared" si="116"/>
        <v>0</v>
      </c>
      <c r="BU146" s="1130">
        <f t="shared" si="99"/>
        <v>0</v>
      </c>
      <c r="BV146" s="1130">
        <f t="shared" si="99"/>
        <v>0</v>
      </c>
      <c r="BW146" s="1130">
        <f>SUMIFS([2]ДиР!$D:$D,[2]ДиР!$A:$A,MID(BW$8,1,LEN(BW$8)-5),[2]ДиР!$B:$B,[2]Расходы!$A146,[2]ДиР!$E:$E,CONCATENATE("План ",LEFT([2]Расходы!BW$7,4)))</f>
        <v>0</v>
      </c>
      <c r="BX146" s="1130">
        <f>SUMIFS([2]ДиР!$H:$H,[2]ДиР!$A:$A,MID(BW$8,1,LEN(BW$8)-5),[2]ДиР!$B:$B,[2]Расходы!$A146,[2]ДиР!$E:$E,CONCATENATE("План ",LEFT([2]Расходы!BW$7,4)))</f>
        <v>0</v>
      </c>
      <c r="BY146" s="1130">
        <f>IF(BY$5=[2]Период!$B$2,SUMIFS('[2]Расходы 1'!$G:$G,'[2]Расходы 1'!$A:$A,[2]Расходы!$A146),SUMIFS([2]ДиР!$D:$D,[2]ДиР!$A:$A,MID(BY$8,1,LEN(BY$8)-5),[2]ДиР!$B:$B,[2]Расходы!$A146,[2]ДиР!$E:$E,CONCATENATE("Факт ",LEFT([2]Расходы!BW$7,4))))</f>
        <v>0</v>
      </c>
      <c r="BZ146" s="1130">
        <f>IF(BY$5=[2]Период!$B$2,SUMIFS('[2]Расходы 1'!$H:$H,'[2]Расходы 1'!$A:$A,[2]Расходы!$A146),SUMIFS([2]ДиР!$H:$H,[2]ДиР!$A:$A,MID(BY$8,1,LEN(BY$8)-5),[2]ДиР!$B:$B,[2]Расходы!$A146,[2]ДиР!$E:$E,CONCATENATE("Факт ",LEFT([2]Расходы!BW$7,4))))</f>
        <v>0</v>
      </c>
      <c r="CA146" s="1132">
        <f t="shared" si="117"/>
        <v>0</v>
      </c>
      <c r="CB146" s="1132">
        <f t="shared" si="117"/>
        <v>0</v>
      </c>
      <c r="CC146" s="1130">
        <f t="shared" si="100"/>
        <v>0</v>
      </c>
      <c r="CD146" s="1130">
        <f t="shared" si="100"/>
        <v>0</v>
      </c>
      <c r="CE146" s="1130">
        <f>SUMIFS([2]ДиР!$D:$D,[2]ДиР!$A:$A,MID(CE$8,1,LEN(CE$8)-5),[2]ДиР!$B:$B,[2]Расходы!$A146,[2]ДиР!$E:$E,CONCATENATE("План ",LEFT([2]Расходы!CE$7,4)))</f>
        <v>0</v>
      </c>
      <c r="CF146" s="1130">
        <f>SUMIFS([2]ДиР!$H:$H,[2]ДиР!$A:$A,MID(CE$8,1,LEN(CE$8)-5),[2]ДиР!$B:$B,[2]Расходы!$A146,[2]ДиР!$E:$E,CONCATENATE("План ",LEFT([2]Расходы!CE$7,4)))</f>
        <v>0</v>
      </c>
      <c r="CG146" s="1130">
        <f>IF(CG$5=[2]Период!$B$2,SUMIFS('[2]Расходы 1'!$G:$G,'[2]Расходы 1'!$A:$A,[2]Расходы!$A146),SUMIFS([2]ДиР!$D:$D,[2]ДиР!$A:$A,MID(CG$8,1,LEN(CG$8)-5),[2]ДиР!$B:$B,[2]Расходы!$A146,[2]ДиР!$E:$E,CONCATENATE("Факт ",LEFT([2]Расходы!CE$7,4))))</f>
        <v>0</v>
      </c>
      <c r="CH146" s="1130">
        <f>IF(CG$5=[2]Период!$B$2,SUMIFS('[2]Расходы 1'!$H:$H,'[2]Расходы 1'!$A:$A,[2]Расходы!$A146),SUMIFS([2]ДиР!$H:$H,[2]ДиР!$A:$A,MID(CG$8,1,LEN(CG$8)-5),[2]ДиР!$B:$B,[2]Расходы!$A146,[2]ДиР!$E:$E,CONCATENATE("Факт ",LEFT([2]Расходы!CE$7,4))))</f>
        <v>0</v>
      </c>
      <c r="CI146" s="1132">
        <f t="shared" si="118"/>
        <v>0</v>
      </c>
      <c r="CJ146" s="1132">
        <f t="shared" si="118"/>
        <v>0</v>
      </c>
      <c r="CK146" s="1130">
        <f t="shared" si="101"/>
        <v>0</v>
      </c>
      <c r="CL146" s="1130">
        <f t="shared" si="101"/>
        <v>0</v>
      </c>
      <c r="CM146" s="1130">
        <f t="shared" si="119"/>
        <v>0</v>
      </c>
      <c r="CN146" s="1130">
        <f t="shared" si="119"/>
        <v>0</v>
      </c>
      <c r="CO146" s="1130">
        <f t="shared" si="119"/>
        <v>0</v>
      </c>
      <c r="CP146" s="1130">
        <f t="shared" si="119"/>
        <v>0</v>
      </c>
      <c r="CQ146" s="1131">
        <f t="shared" si="120"/>
        <v>0</v>
      </c>
      <c r="CR146" s="1131">
        <f t="shared" si="120"/>
        <v>0</v>
      </c>
      <c r="CS146" s="1130">
        <f t="shared" si="102"/>
        <v>0</v>
      </c>
      <c r="CT146" s="1130">
        <f t="shared" si="102"/>
        <v>0</v>
      </c>
      <c r="CU146" s="1130">
        <f>SUMIFS([2]ДиР!$D:$D,[2]ДиР!$A:$A,MID(CU$8,1,LEN(CU$8)-5),[2]ДиР!$B:$B,[2]Расходы!$A146,[2]ДиР!$E:$E,CONCATENATE("План ",LEFT([2]Расходы!CU$7,4)))</f>
        <v>0</v>
      </c>
      <c r="CV146" s="1130">
        <f>SUMIFS([2]ДиР!$H:$H,[2]ДиР!$A:$A,MID(CU$8,1,LEN(CU$8)-5),[2]ДиР!$B:$B,[2]Расходы!$A146,[2]ДиР!$E:$E,CONCATENATE("План ",LEFT([2]Расходы!CU$7,4)))</f>
        <v>0</v>
      </c>
      <c r="CW146" s="1130">
        <f>IF(CW$5=[2]Период!$B$2,SUMIFS('[2]Расходы 1'!$G:$G,'[2]Расходы 1'!$A:$A,[2]Расходы!$A146),SUMIFS([2]ДиР!$D:$D,[2]ДиР!$A:$A,MID(CW$8,1,LEN(CW$8)-5),[2]ДиР!$B:$B,[2]Расходы!$A146,[2]ДиР!$E:$E,CONCATENATE("Факт ",LEFT([2]Расходы!CU$7,4))))</f>
        <v>0</v>
      </c>
      <c r="CX146" s="1130">
        <f>IF(CW$5=[2]Период!$B$2,SUMIFS('[2]Расходы 1'!$H:$H,'[2]Расходы 1'!$A:$A,[2]Расходы!$A146),SUMIFS([2]ДиР!$H:$H,[2]ДиР!$A:$A,MID(CW$8,1,LEN(CW$8)-5),[2]ДиР!$B:$B,[2]Расходы!$A146,[2]ДиР!$E:$E,CONCATENATE("Факт ",LEFT([2]Расходы!CU$7,4))))</f>
        <v>0</v>
      </c>
      <c r="CY146" s="1132">
        <f t="shared" si="121"/>
        <v>0</v>
      </c>
      <c r="CZ146" s="1132">
        <f t="shared" si="121"/>
        <v>0</v>
      </c>
      <c r="DA146" s="1130">
        <f t="shared" si="103"/>
        <v>0</v>
      </c>
      <c r="DB146" s="1130">
        <f t="shared" si="103"/>
        <v>0</v>
      </c>
      <c r="DC146" s="1130">
        <f>SUMIFS([2]ДиР!$D:$D,[2]ДиР!$A:$A,MID(DC$8,1,LEN(DC$8)-5),[2]ДиР!$B:$B,[2]Расходы!$A146,[2]ДиР!$E:$E,CONCATENATE("План ",LEFT([2]Расходы!DC$7,4)))</f>
        <v>0</v>
      </c>
      <c r="DD146" s="1130">
        <f>SUMIFS([2]ДиР!$H:$H,[2]ДиР!$A:$A,MID(DC$8,1,LEN(DC$8)-5),[2]ДиР!$B:$B,[2]Расходы!$A146,[2]ДиР!$E:$E,CONCATENATE("План ",LEFT([2]Расходы!DC$7,4)))</f>
        <v>0</v>
      </c>
      <c r="DE146" s="1130">
        <f>IF(DE$5=[2]Период!$B$2,SUMIFS('[2]Расходы 1'!$G:$G,'[2]Расходы 1'!$A:$A,[2]Расходы!$A146),SUMIFS([2]ДиР!$D:$D,[2]ДиР!$A:$A,MID(DE$8,1,LEN(DE$8)-5),[2]ДиР!$B:$B,[2]Расходы!$A146,[2]ДиР!$E:$E,CONCATENATE("Факт ",LEFT([2]Расходы!DC$7,4))))</f>
        <v>0</v>
      </c>
      <c r="DF146" s="1130">
        <f>IF(DE$5=[2]Период!$B$2,SUMIFS('[2]Расходы 1'!$H:$H,'[2]Расходы 1'!$A:$A,[2]Расходы!$A146),SUMIFS([2]ДиР!$H:$H,[2]ДиР!$A:$A,MID(DE$8,1,LEN(DE$8)-5),[2]ДиР!$B:$B,[2]Расходы!$A146,[2]ДиР!$E:$E,CONCATENATE("Факт ",LEFT([2]Расходы!DC$7,4))))</f>
        <v>0</v>
      </c>
      <c r="DG146" s="1132">
        <f t="shared" si="122"/>
        <v>0</v>
      </c>
      <c r="DH146" s="1132">
        <f t="shared" si="122"/>
        <v>0</v>
      </c>
      <c r="DI146" s="1130">
        <f t="shared" si="104"/>
        <v>0</v>
      </c>
      <c r="DJ146" s="1130">
        <f t="shared" si="104"/>
        <v>0</v>
      </c>
      <c r="DK146" s="1130">
        <f>SUMIFS([2]ДиР!$D:$D,[2]ДиР!$A:$A,MID(DK$8,1,LEN(DK$8)-5),[2]ДиР!$B:$B,[2]Расходы!$A146,[2]ДиР!$E:$E,CONCATENATE("План ",LEFT([2]Расходы!DK$7,4)))</f>
        <v>0</v>
      </c>
      <c r="DL146" s="1130">
        <f>SUMIFS([2]ДиР!$H:$H,[2]ДиР!$A:$A,MID(DK$8,1,LEN(DK$8)-5),[2]ДиР!$B:$B,[2]Расходы!$A146,[2]ДиР!$E:$E,CONCATENATE("План ",LEFT([2]Расходы!DK$7,4)))</f>
        <v>0</v>
      </c>
      <c r="DM146" s="1130">
        <f>IF(DM$5=[2]Период!$B$2,SUMIFS('[2]Расходы 1'!$G:$G,'[2]Расходы 1'!$A:$A,[2]Расходы!$A146),SUMIFS([2]ДиР!$D:$D,[2]ДиР!$A:$A,MID(DM$8,1,LEN(DM$8)-5),[2]ДиР!$B:$B,[2]Расходы!$A146,[2]ДиР!$E:$E,CONCATENATE("Факт ",LEFT([2]Расходы!DK$7,4))))</f>
        <v>0</v>
      </c>
      <c r="DN146" s="1130">
        <f>IF(DM$5=[2]Период!$B$2,SUMIFS('[2]Расходы 1'!$H:$H,'[2]Расходы 1'!$A:$A,[2]Расходы!$A146),SUMIFS([2]ДиР!$H:$H,[2]ДиР!$A:$A,MID(DM$8,1,LEN(DM$8)-5),[2]ДиР!$B:$B,[2]Расходы!$A146,[2]ДиР!$E:$E,CONCATENATE("Факт ",LEFT([2]Расходы!DK$7,4))))</f>
        <v>0</v>
      </c>
      <c r="DO146" s="1132">
        <f t="shared" si="123"/>
        <v>0</v>
      </c>
      <c r="DP146" s="1132">
        <f t="shared" si="123"/>
        <v>0</v>
      </c>
      <c r="DQ146" s="1130">
        <f t="shared" si="105"/>
        <v>0</v>
      </c>
      <c r="DR146" s="1130">
        <f t="shared" si="105"/>
        <v>0</v>
      </c>
      <c r="DS146" s="1130">
        <f t="shared" si="85"/>
        <v>0</v>
      </c>
      <c r="DT146" s="1130">
        <f t="shared" si="85"/>
        <v>0</v>
      </c>
      <c r="DU146" s="1130">
        <f t="shared" si="85"/>
        <v>0</v>
      </c>
      <c r="DV146" s="1130">
        <f t="shared" si="85"/>
        <v>0</v>
      </c>
      <c r="DW146" s="1131">
        <f t="shared" si="124"/>
        <v>0</v>
      </c>
      <c r="DX146" s="1131">
        <f t="shared" si="124"/>
        <v>0</v>
      </c>
      <c r="DY146" s="1130">
        <f t="shared" si="106"/>
        <v>0</v>
      </c>
      <c r="DZ146" s="1130">
        <f t="shared" si="106"/>
        <v>0</v>
      </c>
      <c r="EA146" s="1130">
        <f t="shared" si="107"/>
        <v>0</v>
      </c>
      <c r="EB146" s="1130">
        <f t="shared" si="107"/>
        <v>0</v>
      </c>
      <c r="EC146" s="1130">
        <f t="shared" si="107"/>
        <v>0</v>
      </c>
      <c r="ED146" s="1130">
        <f t="shared" si="107"/>
        <v>0</v>
      </c>
      <c r="EE146" s="1131">
        <f t="shared" si="125"/>
        <v>0</v>
      </c>
      <c r="EF146" s="1131">
        <f t="shared" si="125"/>
        <v>0</v>
      </c>
      <c r="EG146" s="1130">
        <f t="shared" si="108"/>
        <v>0</v>
      </c>
      <c r="EH146" s="1130">
        <f t="shared" si="108"/>
        <v>0</v>
      </c>
    </row>
    <row r="147" spans="1:138" ht="12.75" outlineLevel="1" x14ac:dyDescent="0.2">
      <c r="A147" s="1104">
        <v>3110030000</v>
      </c>
      <c r="B147" s="1108" t="s">
        <v>456</v>
      </c>
      <c r="C147" s="1130"/>
      <c r="D147" s="1130"/>
      <c r="E147" s="1130"/>
      <c r="F147" s="1130"/>
      <c r="G147" s="1131">
        <f t="shared" si="89"/>
        <v>0</v>
      </c>
      <c r="H147" s="1131">
        <f t="shared" si="89"/>
        <v>0</v>
      </c>
      <c r="I147" s="1130">
        <f t="shared" si="90"/>
        <v>0</v>
      </c>
      <c r="J147" s="1130">
        <f t="shared" si="90"/>
        <v>0</v>
      </c>
      <c r="K147" s="1130"/>
      <c r="L147" s="1130"/>
      <c r="M147" s="1130"/>
      <c r="N147" s="1130"/>
      <c r="O147" s="1131">
        <f t="shared" si="109"/>
        <v>0</v>
      </c>
      <c r="P147" s="1131">
        <f t="shared" si="109"/>
        <v>0</v>
      </c>
      <c r="Q147" s="1130">
        <f t="shared" si="92"/>
        <v>0</v>
      </c>
      <c r="R147" s="1130">
        <f t="shared" si="92"/>
        <v>0</v>
      </c>
      <c r="S147" s="1130"/>
      <c r="T147" s="1130"/>
      <c r="U147" s="1130"/>
      <c r="V147" s="1130"/>
      <c r="W147" s="1132">
        <f t="shared" si="110"/>
        <v>0</v>
      </c>
      <c r="X147" s="1132">
        <f t="shared" si="110"/>
        <v>0</v>
      </c>
      <c r="Y147" s="1130">
        <f t="shared" si="93"/>
        <v>0</v>
      </c>
      <c r="Z147" s="1130">
        <f t="shared" si="93"/>
        <v>0</v>
      </c>
      <c r="AA147" s="1130">
        <f t="shared" si="91"/>
        <v>0</v>
      </c>
      <c r="AB147" s="1130">
        <f t="shared" si="91"/>
        <v>0</v>
      </c>
      <c r="AC147" s="1130">
        <f t="shared" si="91"/>
        <v>0</v>
      </c>
      <c r="AD147" s="1130">
        <f t="shared" si="91"/>
        <v>0</v>
      </c>
      <c r="AE147" s="1132">
        <f t="shared" si="111"/>
        <v>0</v>
      </c>
      <c r="AF147" s="1132">
        <f t="shared" si="111"/>
        <v>0</v>
      </c>
      <c r="AG147" s="1130">
        <f t="shared" si="94"/>
        <v>0</v>
      </c>
      <c r="AH147" s="1130">
        <f t="shared" si="94"/>
        <v>0</v>
      </c>
      <c r="AI147" s="1130">
        <f>SUMIFS([2]ДиР!$D:$D,[2]ДиР!$A:$A,MID(AI$8,1,LEN(AI$8)-5),[2]ДиР!$B:$B,[2]Расходы!$A147,[2]ДиР!$E:$E,CONCATENATE("План ",LEFT([2]Расходы!AI$7,4)))</f>
        <v>3367.1880900000006</v>
      </c>
      <c r="AJ147" s="1130">
        <f>SUMIFS([2]ДиР!$H:$H,[2]ДиР!$A:$A,MID(AI$8,1,LEN(AI$8)-5),[2]ДиР!$B:$B,[2]Расходы!$A147,[2]ДиР!$E:$E,CONCATENATE("План ",LEFT([2]Расходы!AI$7,4)))</f>
        <v>48.895492485297332</v>
      </c>
      <c r="AK147" s="1130">
        <f>IF(AK$5=[2]Период!$B$2,SUMIFS('[2]Расходы 1'!$G:$G,'[2]Расходы 1'!$A:$A,[2]Расходы!$A147),SUMIFS([2]ДиР!$D:$D,[2]ДиР!$A:$A,MID(AK$8,1,LEN(AK$8)-5),[2]ДиР!$B:$B,[2]Расходы!$A147,[2]ДиР!$E:$E,CONCATENATE("Факт ",LEFT([2]Расходы!AI$7,4))))</f>
        <v>0</v>
      </c>
      <c r="AL147" s="1130">
        <f>IF(AK$5=[2]Период!$B$2,SUMIFS('[2]Расходы 1'!$H:$H,'[2]Расходы 1'!$A:$A,[2]Расходы!$A147),SUMIFS([2]ДиР!$H:$H,[2]ДиР!$A:$A,MID(AK$8,1,LEN(AK$8)-5),[2]ДиР!$B:$B,[2]Расходы!$A147,[2]ДиР!$E:$E,CONCATENATE("Факт ",LEFT([2]Расходы!AI$7,4))))</f>
        <v>0</v>
      </c>
      <c r="AM147" s="1132">
        <f t="shared" si="112"/>
        <v>0</v>
      </c>
      <c r="AN147" s="1132">
        <f t="shared" si="112"/>
        <v>0</v>
      </c>
      <c r="AO147" s="1130">
        <f t="shared" si="95"/>
        <v>-3367.1880900000006</v>
      </c>
      <c r="AP147" s="1130">
        <f t="shared" si="95"/>
        <v>-48.895492485297332</v>
      </c>
      <c r="AQ147" s="1130">
        <f>SUMIFS([2]ДиР!$D:$D,[2]ДиР!$A:$A,MID(AQ$8,1,LEN(AQ$8)-5),[2]ДиР!$B:$B,[2]Расходы!$A147,[2]ДиР!$E:$E,CONCATENATE("План ",LEFT([2]Расходы!AQ$7,4)))</f>
        <v>3367.1880899999996</v>
      </c>
      <c r="AR147" s="1130">
        <f>SUMIFS([2]ДиР!$H:$H,[2]ДиР!$A:$A,MID(AQ$8,1,LEN(AQ$8)-5),[2]ДиР!$B:$B,[2]Расходы!$A147,[2]ДиР!$E:$E,CONCATENATE("План ",LEFT([2]Расходы!AQ$7,4)))</f>
        <v>48.704535908006065</v>
      </c>
      <c r="AS147" s="1130">
        <f>IF(AS$5=[2]Период!$B$2,SUMIFS('[2]Расходы 1'!$G:$G,'[2]Расходы 1'!$A:$A,[2]Расходы!$A147),SUMIFS([2]ДиР!$D:$D,[2]ДиР!$A:$A,MID(AS$8,1,LEN(AS$8)-5),[2]ДиР!$B:$B,[2]Расходы!$A147,[2]ДиР!$E:$E,CONCATENATE("Факт ",LEFT([2]Расходы!AQ$7,4))))</f>
        <v>0</v>
      </c>
      <c r="AT147" s="1130">
        <f>IF(AS$5=[2]Период!$B$2,SUMIFS('[2]Расходы 1'!$H:$H,'[2]Расходы 1'!$A:$A,[2]Расходы!$A147),SUMIFS([2]ДиР!$H:$H,[2]ДиР!$A:$A,MID(AS$8,1,LEN(AS$8)-5),[2]ДиР!$B:$B,[2]Расходы!$A147,[2]ДиР!$E:$E,CONCATENATE("Факт ",LEFT([2]Расходы!AQ$7,4))))</f>
        <v>0</v>
      </c>
      <c r="AU147" s="1132">
        <f t="shared" si="126"/>
        <v>0</v>
      </c>
      <c r="AV147" s="1132">
        <f t="shared" si="126"/>
        <v>0</v>
      </c>
      <c r="AW147" s="1130">
        <f t="shared" si="96"/>
        <v>-3367.1880899999996</v>
      </c>
      <c r="AX147" s="1130">
        <f t="shared" si="96"/>
        <v>-48.704535908006065</v>
      </c>
      <c r="AY147" s="1130">
        <f>SUMIFS([2]ДиР!$D:$D,[2]ДиР!$A:$A,MID(AY$8,1,LEN(AY$8)-5),[2]ДиР!$B:$B,[2]Расходы!$A147,[2]ДиР!$E:$E,CONCATENATE("План ",LEFT([2]Расходы!AY$7,4)))</f>
        <v>32.860800000000005</v>
      </c>
      <c r="AZ147" s="1130">
        <f>SUMIFS([2]ДиР!$H:$H,[2]ДиР!$A:$A,MID(AY$8,1,LEN(AY$8)-5),[2]ДиР!$B:$B,[2]Расходы!$A147,[2]ДиР!$E:$E,CONCATENATE("План ",LEFT([2]Расходы!AY$7,4)))</f>
        <v>0.47346444780635405</v>
      </c>
      <c r="BA147" s="1130">
        <f>IF(BA$5=[2]Период!$B$2,SUMIFS('[2]Расходы 1'!$G:$G,'[2]Расходы 1'!$A:$A,[2]Расходы!$A147),SUMIFS([2]ДиР!$D:$D,[2]ДиР!$A:$A,MID(BA$8,1,LEN(BA$8)-5),[2]ДиР!$B:$B,[2]Расходы!$A147,[2]ДиР!$E:$E,CONCATENATE("Факт ",LEFT([2]Расходы!AY$7,4))))</f>
        <v>0</v>
      </c>
      <c r="BB147" s="1130">
        <f>IF(BA$5=[2]Период!$B$2,SUMIFS('[2]Расходы 1'!$H:$H,'[2]Расходы 1'!$A:$A,[2]Расходы!$A147),SUMIFS([2]ДиР!$H:$H,[2]ДиР!$A:$A,MID(BA$8,1,LEN(BA$8)-5),[2]ДиР!$B:$B,[2]Расходы!$A147,[2]ДиР!$E:$E,CONCATENATE("Факт ",LEFT([2]Расходы!AY$7,4))))</f>
        <v>0</v>
      </c>
      <c r="BC147" s="1132">
        <f t="shared" si="113"/>
        <v>0</v>
      </c>
      <c r="BD147" s="1132">
        <f t="shared" si="113"/>
        <v>0</v>
      </c>
      <c r="BE147" s="1130">
        <f t="shared" si="97"/>
        <v>-32.860800000000005</v>
      </c>
      <c r="BF147" s="1130">
        <f t="shared" si="97"/>
        <v>-0.47346444780635405</v>
      </c>
      <c r="BG147" s="1130">
        <f t="shared" si="114"/>
        <v>6767.2369799999997</v>
      </c>
      <c r="BH147" s="1130">
        <f t="shared" si="114"/>
        <v>98.073492841109754</v>
      </c>
      <c r="BI147" s="1130">
        <f t="shared" si="114"/>
        <v>0</v>
      </c>
      <c r="BJ147" s="1130">
        <f t="shared" si="114"/>
        <v>0</v>
      </c>
      <c r="BK147" s="1131">
        <f t="shared" si="115"/>
        <v>0</v>
      </c>
      <c r="BL147" s="1131">
        <f t="shared" si="115"/>
        <v>0</v>
      </c>
      <c r="BM147" s="1130">
        <f t="shared" si="98"/>
        <v>-6767.2369799999997</v>
      </c>
      <c r="BN147" s="1130">
        <f t="shared" si="98"/>
        <v>-98.073492841109754</v>
      </c>
      <c r="BO147" s="1130">
        <f>SUMIFS([2]ДиР!$D:$D,[2]ДиР!$A:$A,MID(BO$8,1,LEN(BO$8)-5),[2]ДиР!$B:$B,[2]Расходы!$A147,[2]ДиР!$E:$E,CONCATENATE("План ",LEFT([2]Расходы!BO$7,4)))</f>
        <v>10750.822973099999</v>
      </c>
      <c r="BP147" s="1130">
        <f>SUMIFS([2]ДиР!$H:$H,[2]ДиР!$A:$A,MID(BO$8,1,LEN(BO$8)-5),[2]ДиР!$B:$B,[2]Расходы!$A147,[2]ДиР!$E:$E,CONCATENATE("План ",LEFT([2]Расходы!BO$7,4)))</f>
        <v>154.29226851257852</v>
      </c>
      <c r="BQ147" s="1130">
        <f>IF(BQ$5=[2]Период!$B$2,SUMIFS('[2]Расходы 1'!$G:$G,'[2]Расходы 1'!$A:$A,[2]Расходы!$A147),SUMIFS([2]ДиР!$D:$D,[2]ДиР!$A:$A,MID(BQ$8,1,LEN(BQ$8)-5),[2]ДиР!$B:$B,[2]Расходы!$A147,[2]ДиР!$E:$E,CONCATENATE("Факт ",LEFT([2]Расходы!BO$7,4))))</f>
        <v>0</v>
      </c>
      <c r="BR147" s="1130">
        <f>IF(BQ$5=[2]Период!$B$2,SUMIFS('[2]Расходы 1'!$H:$H,'[2]Расходы 1'!$A:$A,[2]Расходы!$A147),SUMIFS([2]ДиР!$H:$H,[2]ДиР!$A:$A,MID(BQ$8,1,LEN(BQ$8)-5),[2]ДиР!$B:$B,[2]Расходы!$A147,[2]ДиР!$E:$E,CONCATENATE("Факт ",LEFT([2]Расходы!BO$7,4))))</f>
        <v>0</v>
      </c>
      <c r="BS147" s="1132">
        <f t="shared" si="116"/>
        <v>0</v>
      </c>
      <c r="BT147" s="1132">
        <f t="shared" si="116"/>
        <v>0</v>
      </c>
      <c r="BU147" s="1130">
        <f t="shared" si="99"/>
        <v>-10750.822973099999</v>
      </c>
      <c r="BV147" s="1130">
        <f t="shared" si="99"/>
        <v>-154.29226851257852</v>
      </c>
      <c r="BW147" s="1130">
        <f>SUMIFS([2]ДиР!$D:$D,[2]ДиР!$A:$A,MID(BW$8,1,LEN(BW$8)-5),[2]ДиР!$B:$B,[2]Расходы!$A147,[2]ДиР!$E:$E,CONCATENATE("План ",LEFT([2]Расходы!BW$7,4)))</f>
        <v>10750.822973099999</v>
      </c>
      <c r="BX147" s="1130">
        <f>SUMIFS([2]ДиР!$H:$H,[2]ДиР!$A:$A,MID(BW$8,1,LEN(BW$8)-5),[2]ДиР!$B:$B,[2]Расходы!$A147,[2]ДиР!$E:$E,CONCATENATE("План ",LEFT([2]Расходы!BW$7,4)))</f>
        <v>153.68198088914301</v>
      </c>
      <c r="BY147" s="1130">
        <f>IF(BY$5=[2]Период!$B$2,SUMIFS('[2]Расходы 1'!$G:$G,'[2]Расходы 1'!$A:$A,[2]Расходы!$A147),SUMIFS([2]ДиР!$D:$D,[2]ДиР!$A:$A,MID(BY$8,1,LEN(BY$8)-5),[2]ДиР!$B:$B,[2]Расходы!$A147,[2]ДиР!$E:$E,CONCATENATE("Факт ",LEFT([2]Расходы!BW$7,4))))</f>
        <v>0</v>
      </c>
      <c r="BZ147" s="1130">
        <f>IF(BY$5=[2]Период!$B$2,SUMIFS('[2]Расходы 1'!$H:$H,'[2]Расходы 1'!$A:$A,[2]Расходы!$A147),SUMIFS([2]ДиР!$H:$H,[2]ДиР!$A:$A,MID(BY$8,1,LEN(BY$8)-5),[2]ДиР!$B:$B,[2]Расходы!$A147,[2]ДиР!$E:$E,CONCATENATE("Факт ",LEFT([2]Расходы!BW$7,4))))</f>
        <v>0</v>
      </c>
      <c r="CA147" s="1132">
        <f t="shared" si="117"/>
        <v>0</v>
      </c>
      <c r="CB147" s="1132">
        <f t="shared" si="117"/>
        <v>0</v>
      </c>
      <c r="CC147" s="1130">
        <f t="shared" si="100"/>
        <v>-10750.822973099999</v>
      </c>
      <c r="CD147" s="1130">
        <f t="shared" si="100"/>
        <v>-153.68198088914301</v>
      </c>
      <c r="CE147" s="1130">
        <f>SUMIFS([2]ДиР!$D:$D,[2]ДиР!$A:$A,MID(CE$8,1,LEN(CE$8)-5),[2]ДиР!$B:$B,[2]Расходы!$A147,[2]ДиР!$E:$E,CONCATENATE("План ",LEFT([2]Расходы!CE$7,4)))</f>
        <v>10750.822973099999</v>
      </c>
      <c r="CF147" s="1130">
        <f>SUMIFS([2]ДиР!$H:$H,[2]ДиР!$A:$A,MID(CE$8,1,LEN(CE$8)-5),[2]ДиР!$B:$B,[2]Расходы!$A147,[2]ДиР!$E:$E,CONCATENATE("План ",LEFT([2]Расходы!CE$7,4)))</f>
        <v>153.07650210802242</v>
      </c>
      <c r="CG147" s="1130">
        <f>IF(CG$5=[2]Период!$B$2,SUMIFS('[2]Расходы 1'!$G:$G,'[2]Расходы 1'!$A:$A,[2]Расходы!$A147),SUMIFS([2]ДиР!$D:$D,[2]ДиР!$A:$A,MID(CG$8,1,LEN(CG$8)-5),[2]ДиР!$B:$B,[2]Расходы!$A147,[2]ДиР!$E:$E,CONCATENATE("Факт ",LEFT([2]Расходы!CE$7,4))))</f>
        <v>0</v>
      </c>
      <c r="CH147" s="1130">
        <f>IF(CG$5=[2]Период!$B$2,SUMIFS('[2]Расходы 1'!$H:$H,'[2]Расходы 1'!$A:$A,[2]Расходы!$A147),SUMIFS([2]ДиР!$H:$H,[2]ДиР!$A:$A,MID(CG$8,1,LEN(CG$8)-5),[2]ДиР!$B:$B,[2]Расходы!$A147,[2]ДиР!$E:$E,CONCATENATE("Факт ",LEFT([2]Расходы!CE$7,4))))</f>
        <v>0</v>
      </c>
      <c r="CI147" s="1132">
        <f t="shared" si="118"/>
        <v>0</v>
      </c>
      <c r="CJ147" s="1132">
        <f t="shared" si="118"/>
        <v>0</v>
      </c>
      <c r="CK147" s="1130">
        <f t="shared" si="101"/>
        <v>-10750.822973099999</v>
      </c>
      <c r="CL147" s="1130">
        <f t="shared" si="101"/>
        <v>-153.07650210802242</v>
      </c>
      <c r="CM147" s="1130">
        <f t="shared" si="119"/>
        <v>32252.468919299998</v>
      </c>
      <c r="CN147" s="1130">
        <f t="shared" si="119"/>
        <v>461.05075150974392</v>
      </c>
      <c r="CO147" s="1130">
        <f t="shared" si="119"/>
        <v>0</v>
      </c>
      <c r="CP147" s="1130">
        <f t="shared" si="119"/>
        <v>0</v>
      </c>
      <c r="CQ147" s="1131">
        <f t="shared" si="120"/>
        <v>0</v>
      </c>
      <c r="CR147" s="1131">
        <f t="shared" si="120"/>
        <v>0</v>
      </c>
      <c r="CS147" s="1130">
        <f t="shared" si="102"/>
        <v>-32252.468919299998</v>
      </c>
      <c r="CT147" s="1130">
        <f t="shared" si="102"/>
        <v>-461.05075150974392</v>
      </c>
      <c r="CU147" s="1130">
        <f>SUMIFS([2]ДиР!$D:$D,[2]ДиР!$A:$A,MID(CU$8,1,LEN(CU$8)-5),[2]ДиР!$B:$B,[2]Расходы!$A147,[2]ДиР!$E:$E,CONCATENATE("План ",LEFT([2]Расходы!CU$7,4)))</f>
        <v>10750.822973099999</v>
      </c>
      <c r="CV147" s="1130">
        <f>SUMIFS([2]ДиР!$H:$H,[2]ДиР!$A:$A,MID(CU$8,1,LEN(CU$8)-5),[2]ДиР!$B:$B,[2]Расходы!$A147,[2]ДиР!$E:$E,CONCATENATE("План ",LEFT([2]Расходы!CU$7,4)))</f>
        <v>152.48312847457626</v>
      </c>
      <c r="CW147" s="1130">
        <f>IF(CW$5=[2]Период!$B$2,SUMIFS('[2]Расходы 1'!$G:$G,'[2]Расходы 1'!$A:$A,[2]Расходы!$A147),SUMIFS([2]ДиР!$D:$D,[2]ДиР!$A:$A,MID(CW$8,1,LEN(CW$8)-5),[2]ДиР!$B:$B,[2]Расходы!$A147,[2]ДиР!$E:$E,CONCATENATE("Факт ",LEFT([2]Расходы!CU$7,4))))</f>
        <v>0</v>
      </c>
      <c r="CX147" s="1130">
        <f>IF(CW$5=[2]Период!$B$2,SUMIFS('[2]Расходы 1'!$H:$H,'[2]Расходы 1'!$A:$A,[2]Расходы!$A147),SUMIFS([2]ДиР!$H:$H,[2]ДиР!$A:$A,MID(CW$8,1,LEN(CW$8)-5),[2]ДиР!$B:$B,[2]Расходы!$A147,[2]ДиР!$E:$E,CONCATENATE("Факт ",LEFT([2]Расходы!CU$7,4))))</f>
        <v>0</v>
      </c>
      <c r="CY147" s="1132">
        <f t="shared" si="121"/>
        <v>0</v>
      </c>
      <c r="CZ147" s="1132">
        <f t="shared" si="121"/>
        <v>0</v>
      </c>
      <c r="DA147" s="1130">
        <f t="shared" si="103"/>
        <v>-10750.822973099999</v>
      </c>
      <c r="DB147" s="1130">
        <f t="shared" si="103"/>
        <v>-152.48312847457626</v>
      </c>
      <c r="DC147" s="1130">
        <f>SUMIFS([2]ДиР!$D:$D,[2]ДиР!$A:$A,MID(DC$8,1,LEN(DC$8)-5),[2]ДиР!$B:$B,[2]Расходы!$A147,[2]ДиР!$E:$E,CONCATENATE("План ",LEFT([2]Расходы!DC$7,4)))</f>
        <v>10750.822973099999</v>
      </c>
      <c r="DD147" s="1130">
        <f>SUMIFS([2]ДиР!$H:$H,[2]ДиР!$A:$A,MID(DC$8,1,LEN(DC$8)-5),[2]ДиР!$B:$B,[2]Расходы!$A147,[2]ДиР!$E:$E,CONCATENATE("План ",LEFT([2]Расходы!DC$7,4)))</f>
        <v>151.90141961285764</v>
      </c>
      <c r="DE147" s="1130">
        <f>IF(DE$5=[2]Период!$B$2,SUMIFS('[2]Расходы 1'!$G:$G,'[2]Расходы 1'!$A:$A,[2]Расходы!$A147),SUMIFS([2]ДиР!$D:$D,[2]ДиР!$A:$A,MID(DE$8,1,LEN(DE$8)-5),[2]ДиР!$B:$B,[2]Расходы!$A147,[2]ДиР!$E:$E,CONCATENATE("Факт ",LEFT([2]Расходы!DC$7,4))))</f>
        <v>0</v>
      </c>
      <c r="DF147" s="1130">
        <f>IF(DE$5=[2]Период!$B$2,SUMIFS('[2]Расходы 1'!$H:$H,'[2]Расходы 1'!$A:$A,[2]Расходы!$A147),SUMIFS([2]ДиР!$H:$H,[2]ДиР!$A:$A,MID(DE$8,1,LEN(DE$8)-5),[2]ДиР!$B:$B,[2]Расходы!$A147,[2]ДиР!$E:$E,CONCATENATE("Факт ",LEFT([2]Расходы!DC$7,4))))</f>
        <v>0</v>
      </c>
      <c r="DG147" s="1132">
        <f t="shared" si="122"/>
        <v>0</v>
      </c>
      <c r="DH147" s="1132">
        <f t="shared" si="122"/>
        <v>0</v>
      </c>
      <c r="DI147" s="1130">
        <f t="shared" si="104"/>
        <v>-10750.822973099999</v>
      </c>
      <c r="DJ147" s="1130">
        <f t="shared" si="104"/>
        <v>-151.90141961285764</v>
      </c>
      <c r="DK147" s="1130">
        <f>SUMIFS([2]ДиР!$D:$D,[2]ДиР!$A:$A,MID(DK$8,1,LEN(DK$8)-5),[2]ДиР!$B:$B,[2]Расходы!$A147,[2]ДиР!$E:$E,CONCATENATE("План ",LEFT([2]Расходы!DK$7,4)))</f>
        <v>10750.822973099999</v>
      </c>
      <c r="DL147" s="1130">
        <f>SUMIFS([2]ДиР!$H:$H,[2]ДиР!$A:$A,MID(DK$8,1,LEN(DK$8)-5),[2]ДиР!$B:$B,[2]Расходы!$A147,[2]ДиР!$E:$E,CONCATENATE("План ",LEFT([2]Расходы!DK$7,4)))</f>
        <v>151.32413221338587</v>
      </c>
      <c r="DM147" s="1130">
        <f>IF(DM$5=[2]Период!$B$2,SUMIFS('[2]Расходы 1'!$G:$G,'[2]Расходы 1'!$A:$A,[2]Расходы!$A147),SUMIFS([2]ДиР!$D:$D,[2]ДиР!$A:$A,MID(DM$8,1,LEN(DM$8)-5),[2]ДиР!$B:$B,[2]Расходы!$A147,[2]ДиР!$E:$E,CONCATENATE("Факт ",LEFT([2]Расходы!DK$7,4))))</f>
        <v>0</v>
      </c>
      <c r="DN147" s="1130">
        <f>IF(DM$5=[2]Период!$B$2,SUMIFS('[2]Расходы 1'!$H:$H,'[2]Расходы 1'!$A:$A,[2]Расходы!$A147),SUMIFS([2]ДиР!$H:$H,[2]ДиР!$A:$A,MID(DM$8,1,LEN(DM$8)-5),[2]ДиР!$B:$B,[2]Расходы!$A147,[2]ДиР!$E:$E,CONCATENATE("Факт ",LEFT([2]Расходы!DK$7,4))))</f>
        <v>0</v>
      </c>
      <c r="DO147" s="1132">
        <f t="shared" si="123"/>
        <v>0</v>
      </c>
      <c r="DP147" s="1132">
        <f t="shared" si="123"/>
        <v>0</v>
      </c>
      <c r="DQ147" s="1130">
        <f t="shared" si="105"/>
        <v>-10750.822973099999</v>
      </c>
      <c r="DR147" s="1130">
        <f t="shared" si="105"/>
        <v>-151.32413221338587</v>
      </c>
      <c r="DS147" s="1130">
        <f t="shared" si="85"/>
        <v>32252.468919299998</v>
      </c>
      <c r="DT147" s="1130">
        <f t="shared" si="85"/>
        <v>455.70868030081976</v>
      </c>
      <c r="DU147" s="1130">
        <f t="shared" si="85"/>
        <v>0</v>
      </c>
      <c r="DV147" s="1130">
        <f t="shared" si="85"/>
        <v>0</v>
      </c>
      <c r="DW147" s="1131">
        <f t="shared" si="124"/>
        <v>0</v>
      </c>
      <c r="DX147" s="1131">
        <f t="shared" si="124"/>
        <v>0</v>
      </c>
      <c r="DY147" s="1130">
        <f t="shared" si="106"/>
        <v>-32252.468919299998</v>
      </c>
      <c r="DZ147" s="1130">
        <f t="shared" si="106"/>
        <v>-455.70868030081976</v>
      </c>
      <c r="EA147" s="1130">
        <f t="shared" si="107"/>
        <v>71272.17481859999</v>
      </c>
      <c r="EB147" s="1130">
        <f t="shared" si="107"/>
        <v>1014.8329246516735</v>
      </c>
      <c r="EC147" s="1130">
        <f t="shared" si="107"/>
        <v>0</v>
      </c>
      <c r="ED147" s="1130">
        <f t="shared" si="107"/>
        <v>0</v>
      </c>
      <c r="EE147" s="1131">
        <f t="shared" si="125"/>
        <v>0</v>
      </c>
      <c r="EF147" s="1131">
        <f t="shared" si="125"/>
        <v>0</v>
      </c>
      <c r="EG147" s="1130">
        <f t="shared" si="108"/>
        <v>-71272.17481859999</v>
      </c>
      <c r="EH147" s="1130">
        <f t="shared" si="108"/>
        <v>-1014.8329246516735</v>
      </c>
    </row>
    <row r="148" spans="1:138" ht="12.75" outlineLevel="1" x14ac:dyDescent="0.2">
      <c r="A148" s="1104">
        <v>3531050000</v>
      </c>
      <c r="B148" s="1108" t="s">
        <v>457</v>
      </c>
      <c r="C148" s="1130"/>
      <c r="D148" s="1130"/>
      <c r="E148" s="1130"/>
      <c r="F148" s="1130"/>
      <c r="G148" s="1131">
        <f t="shared" si="89"/>
        <v>0</v>
      </c>
      <c r="H148" s="1131">
        <f t="shared" si="89"/>
        <v>0</v>
      </c>
      <c r="I148" s="1130">
        <f t="shared" si="90"/>
        <v>0</v>
      </c>
      <c r="J148" s="1130">
        <f t="shared" si="90"/>
        <v>0</v>
      </c>
      <c r="K148" s="1130"/>
      <c r="L148" s="1130"/>
      <c r="M148" s="1130"/>
      <c r="N148" s="1130"/>
      <c r="O148" s="1131">
        <f t="shared" si="109"/>
        <v>0</v>
      </c>
      <c r="P148" s="1131">
        <f t="shared" si="109"/>
        <v>0</v>
      </c>
      <c r="Q148" s="1130">
        <f t="shared" si="92"/>
        <v>0</v>
      </c>
      <c r="R148" s="1130">
        <f t="shared" si="92"/>
        <v>0</v>
      </c>
      <c r="S148" s="1130"/>
      <c r="T148" s="1130"/>
      <c r="U148" s="1130"/>
      <c r="V148" s="1130"/>
      <c r="W148" s="1132">
        <f t="shared" si="110"/>
        <v>0</v>
      </c>
      <c r="X148" s="1132">
        <f t="shared" si="110"/>
        <v>0</v>
      </c>
      <c r="Y148" s="1130">
        <f t="shared" si="93"/>
        <v>0</v>
      </c>
      <c r="Z148" s="1130">
        <f t="shared" si="93"/>
        <v>0</v>
      </c>
      <c r="AA148" s="1130">
        <f t="shared" si="91"/>
        <v>0</v>
      </c>
      <c r="AB148" s="1130">
        <f t="shared" si="91"/>
        <v>0</v>
      </c>
      <c r="AC148" s="1130">
        <f t="shared" si="91"/>
        <v>0</v>
      </c>
      <c r="AD148" s="1130">
        <f t="shared" si="91"/>
        <v>0</v>
      </c>
      <c r="AE148" s="1132">
        <f t="shared" si="111"/>
        <v>0</v>
      </c>
      <c r="AF148" s="1132">
        <f t="shared" si="111"/>
        <v>0</v>
      </c>
      <c r="AG148" s="1130">
        <f t="shared" si="94"/>
        <v>0</v>
      </c>
      <c r="AH148" s="1130">
        <f t="shared" si="94"/>
        <v>0</v>
      </c>
      <c r="AI148" s="1130">
        <f>SUMIFS([2]ДиР!$D:$D,[2]ДиР!$A:$A,MID(AI$8,1,LEN(AI$8)-5),[2]ДиР!$B:$B,[2]Расходы!$A148,[2]ДиР!$E:$E,CONCATENATE("План ",LEFT([2]Расходы!AI$7,4)))</f>
        <v>24371.212603999997</v>
      </c>
      <c r="AJ148" s="1130">
        <f>SUMIFS([2]ДиР!$H:$H,[2]ДиР!$A:$A,MID(AI$8,1,LEN(AI$8)-5),[2]ДиР!$B:$B,[2]Расходы!$A148,[2]ДиР!$E:$E,CONCATENATE("План ",LEFT([2]Расходы!AI$7,4)))</f>
        <v>353.89838966093077</v>
      </c>
      <c r="AK148" s="1130">
        <f>IF(AK$5=[2]Период!$B$2,SUMIFS('[2]Расходы 1'!$G:$G,'[2]Расходы 1'!$A:$A,[2]Расходы!$A148),SUMIFS([2]ДиР!$D:$D,[2]ДиР!$A:$A,MID(AK$8,1,LEN(AK$8)-5),[2]ДиР!$B:$B,[2]Расходы!$A148,[2]ДиР!$E:$E,CONCATENATE("Факт ",LEFT([2]Расходы!AI$7,4))))</f>
        <v>0</v>
      </c>
      <c r="AL148" s="1130">
        <f>IF(AK$5=[2]Период!$B$2,SUMIFS('[2]Расходы 1'!$H:$H,'[2]Расходы 1'!$A:$A,[2]Расходы!$A148),SUMIFS([2]ДиР!$H:$H,[2]ДиР!$A:$A,MID(AK$8,1,LEN(AK$8)-5),[2]ДиР!$B:$B,[2]Расходы!$A148,[2]ДиР!$E:$E,CONCATENATE("Факт ",LEFT([2]Расходы!AI$7,4))))</f>
        <v>0</v>
      </c>
      <c r="AM148" s="1132">
        <f t="shared" si="112"/>
        <v>0</v>
      </c>
      <c r="AN148" s="1132">
        <f t="shared" si="112"/>
        <v>0</v>
      </c>
      <c r="AO148" s="1130">
        <f t="shared" si="95"/>
        <v>-24371.212603999997</v>
      </c>
      <c r="AP148" s="1130">
        <f t="shared" si="95"/>
        <v>-353.89838966093077</v>
      </c>
      <c r="AQ148" s="1130">
        <f>SUMIFS([2]ДиР!$D:$D,[2]ДиР!$A:$A,MID(AQ$8,1,LEN(AQ$8)-5),[2]ДиР!$B:$B,[2]Расходы!$A148,[2]ДиР!$E:$E,CONCATENATE("План ",LEFT([2]Расходы!AQ$7,4)))</f>
        <v>22199.8278144</v>
      </c>
      <c r="AR148" s="1130">
        <f>SUMIFS([2]ДиР!$H:$H,[2]ДиР!$A:$A,MID(AQ$8,1,LEN(AQ$8)-5),[2]ДиР!$B:$B,[2]Расходы!$A148,[2]ДиР!$E:$E,CONCATENATE("План ",LEFT([2]Расходы!AQ$7,4)))</f>
        <v>321.10837946626162</v>
      </c>
      <c r="AS148" s="1130">
        <f>IF(AS$5=[2]Период!$B$2,SUMIFS('[2]Расходы 1'!$G:$G,'[2]Расходы 1'!$A:$A,[2]Расходы!$A148),SUMIFS([2]ДиР!$D:$D,[2]ДиР!$A:$A,MID(AS$8,1,LEN(AS$8)-5),[2]ДиР!$B:$B,[2]Расходы!$A148,[2]ДиР!$E:$E,CONCATENATE("Факт ",LEFT([2]Расходы!AQ$7,4))))</f>
        <v>0</v>
      </c>
      <c r="AT148" s="1130">
        <f>IF(AS$5=[2]Период!$B$2,SUMIFS('[2]Расходы 1'!$H:$H,'[2]Расходы 1'!$A:$A,[2]Расходы!$A148),SUMIFS([2]ДиР!$H:$H,[2]ДиР!$A:$A,MID(AS$8,1,LEN(AS$8)-5),[2]ДиР!$B:$B,[2]Расходы!$A148,[2]ДиР!$E:$E,CONCATENATE("Факт ",LEFT([2]Расходы!AQ$7,4))))</f>
        <v>0</v>
      </c>
      <c r="AU148" s="1132">
        <f t="shared" si="126"/>
        <v>0</v>
      </c>
      <c r="AV148" s="1132">
        <f t="shared" si="126"/>
        <v>0</v>
      </c>
      <c r="AW148" s="1130">
        <f t="shared" si="96"/>
        <v>-22199.8278144</v>
      </c>
      <c r="AX148" s="1130">
        <f t="shared" si="96"/>
        <v>-321.10837946626162</v>
      </c>
      <c r="AY148" s="1130">
        <f>SUMIFS([2]ДиР!$D:$D,[2]ДиР!$A:$A,MID(AY$8,1,LEN(AY$8)-5),[2]ДиР!$B:$B,[2]Расходы!$A148,[2]ДиР!$E:$E,CONCATENATE("План ",LEFT([2]Расходы!AY$7,4)))</f>
        <v>14535.253280000001</v>
      </c>
      <c r="AZ148" s="1130">
        <f>SUMIFS([2]ДиР!$H:$H,[2]ДиР!$A:$A,MID(AY$8,1,LEN(AY$8)-5),[2]ДиР!$B:$B,[2]Расходы!$A148,[2]ДиР!$E:$E,CONCATENATE("План ",LEFT([2]Расходы!AY$7,4)))</f>
        <v>209.42660154167567</v>
      </c>
      <c r="BA148" s="1130">
        <f>IF(BA$5=[2]Период!$B$2,SUMIFS('[2]Расходы 1'!$G:$G,'[2]Расходы 1'!$A:$A,[2]Расходы!$A148),SUMIFS([2]ДиР!$D:$D,[2]ДиР!$A:$A,MID(BA$8,1,LEN(BA$8)-5),[2]ДиР!$B:$B,[2]Расходы!$A148,[2]ДиР!$E:$E,CONCATENATE("Факт ",LEFT([2]Расходы!AY$7,4))))</f>
        <v>0</v>
      </c>
      <c r="BB148" s="1130">
        <f>IF(BA$5=[2]Период!$B$2,SUMIFS('[2]Расходы 1'!$H:$H,'[2]Расходы 1'!$A:$A,[2]Расходы!$A148),SUMIFS([2]ДиР!$H:$H,[2]ДиР!$A:$A,MID(BA$8,1,LEN(BA$8)-5),[2]ДиР!$B:$B,[2]Расходы!$A148,[2]ДиР!$E:$E,CONCATENATE("Факт ",LEFT([2]Расходы!AY$7,4))))</f>
        <v>0</v>
      </c>
      <c r="BC148" s="1132">
        <f t="shared" si="113"/>
        <v>0</v>
      </c>
      <c r="BD148" s="1132">
        <f t="shared" si="113"/>
        <v>0</v>
      </c>
      <c r="BE148" s="1130">
        <f t="shared" si="97"/>
        <v>-14535.253280000001</v>
      </c>
      <c r="BF148" s="1130">
        <f t="shared" si="97"/>
        <v>-209.42660154167567</v>
      </c>
      <c r="BG148" s="1130">
        <f t="shared" si="114"/>
        <v>61106.293698399997</v>
      </c>
      <c r="BH148" s="1130">
        <f t="shared" si="114"/>
        <v>884.43337066886806</v>
      </c>
      <c r="BI148" s="1130">
        <f t="shared" si="114"/>
        <v>0</v>
      </c>
      <c r="BJ148" s="1130">
        <f t="shared" si="114"/>
        <v>0</v>
      </c>
      <c r="BK148" s="1131">
        <f t="shared" si="115"/>
        <v>0</v>
      </c>
      <c r="BL148" s="1131">
        <f t="shared" si="115"/>
        <v>0</v>
      </c>
      <c r="BM148" s="1130">
        <f t="shared" si="98"/>
        <v>-61106.293698399997</v>
      </c>
      <c r="BN148" s="1130">
        <f t="shared" si="98"/>
        <v>-884.43337066886806</v>
      </c>
      <c r="BO148" s="1130">
        <f>SUMIFS([2]ДиР!$D:$D,[2]ДиР!$A:$A,MID(BO$8,1,LEN(BO$8)-5),[2]ДиР!$B:$B,[2]Расходы!$A148,[2]ДиР!$E:$E,CONCATENATE("План ",LEFT([2]Расходы!BO$7,4)))</f>
        <v>14446.70664</v>
      </c>
      <c r="BP148" s="1130">
        <f>SUMIFS([2]ДиР!$H:$H,[2]ДиР!$A:$A,MID(BO$8,1,LEN(BO$8)-5),[2]ДиР!$B:$B,[2]Расходы!$A148,[2]ДиР!$E:$E,CONCATENATE("План ",LEFT([2]Расходы!BO$7,4)))</f>
        <v>207.33437296834168</v>
      </c>
      <c r="BQ148" s="1130">
        <f>IF(BQ$5=[2]Период!$B$2,SUMIFS('[2]Расходы 1'!$G:$G,'[2]Расходы 1'!$A:$A,[2]Расходы!$A148),SUMIFS([2]ДиР!$D:$D,[2]ДиР!$A:$A,MID(BQ$8,1,LEN(BQ$8)-5),[2]ДиР!$B:$B,[2]Расходы!$A148,[2]ДиР!$E:$E,CONCATENATE("Факт ",LEFT([2]Расходы!BO$7,4))))</f>
        <v>0</v>
      </c>
      <c r="BR148" s="1130">
        <f>IF(BQ$5=[2]Период!$B$2,SUMIFS('[2]Расходы 1'!$H:$H,'[2]Расходы 1'!$A:$A,[2]Расходы!$A148),SUMIFS([2]ДиР!$H:$H,[2]ДиР!$A:$A,MID(BQ$8,1,LEN(BQ$8)-5),[2]ДиР!$B:$B,[2]Расходы!$A148,[2]ДиР!$E:$E,CONCATENATE("Факт ",LEFT([2]Расходы!BO$7,4))))</f>
        <v>0</v>
      </c>
      <c r="BS148" s="1132">
        <f t="shared" si="116"/>
        <v>0</v>
      </c>
      <c r="BT148" s="1132">
        <f t="shared" si="116"/>
        <v>0</v>
      </c>
      <c r="BU148" s="1130">
        <f t="shared" si="99"/>
        <v>-14446.70664</v>
      </c>
      <c r="BV148" s="1130">
        <f t="shared" si="99"/>
        <v>-207.33437296834168</v>
      </c>
      <c r="BW148" s="1130">
        <f>SUMIFS([2]ДиР!$D:$D,[2]ДиР!$A:$A,MID(BW$8,1,LEN(BW$8)-5),[2]ДиР!$B:$B,[2]Расходы!$A148,[2]ДиР!$E:$E,CONCATENATE("План ",LEFT([2]Расходы!BW$7,4)))</f>
        <v>17701.278720000002</v>
      </c>
      <c r="BX148" s="1130">
        <f>SUMIFS([2]ДиР!$H:$H,[2]ДиР!$A:$A,MID(BW$8,1,LEN(BW$8)-5),[2]ДиР!$B:$B,[2]Расходы!$A148,[2]ДиР!$E:$E,CONCATENATE("План ",LEFT([2]Расходы!BW$7,4)))</f>
        <v>253.03807762132803</v>
      </c>
      <c r="BY148" s="1130">
        <f>IF(BY$5=[2]Период!$B$2,SUMIFS('[2]Расходы 1'!$G:$G,'[2]Расходы 1'!$A:$A,[2]Расходы!$A148),SUMIFS([2]ДиР!$D:$D,[2]ДиР!$A:$A,MID(BY$8,1,LEN(BY$8)-5),[2]ДиР!$B:$B,[2]Расходы!$A148,[2]ДиР!$E:$E,CONCATENATE("Факт ",LEFT([2]Расходы!BW$7,4))))</f>
        <v>0</v>
      </c>
      <c r="BZ148" s="1130">
        <f>IF(BY$5=[2]Период!$B$2,SUMIFS('[2]Расходы 1'!$H:$H,'[2]Расходы 1'!$A:$A,[2]Расходы!$A148),SUMIFS([2]ДиР!$H:$H,[2]ДиР!$A:$A,MID(BY$8,1,LEN(BY$8)-5),[2]ДиР!$B:$B,[2]Расходы!$A148,[2]ДиР!$E:$E,CONCATENATE("Факт ",LEFT([2]Расходы!BW$7,4))))</f>
        <v>0</v>
      </c>
      <c r="CA148" s="1132">
        <f t="shared" si="117"/>
        <v>0</v>
      </c>
      <c r="CB148" s="1132">
        <f t="shared" si="117"/>
        <v>0</v>
      </c>
      <c r="CC148" s="1130">
        <f t="shared" si="100"/>
        <v>-17701.278720000002</v>
      </c>
      <c r="CD148" s="1130">
        <f t="shared" si="100"/>
        <v>-253.03807762132803</v>
      </c>
      <c r="CE148" s="1130">
        <f>SUMIFS([2]ДиР!$D:$D,[2]ДиР!$A:$A,MID(CE$8,1,LEN(CE$8)-5),[2]ДиР!$B:$B,[2]Расходы!$A148,[2]ДиР!$E:$E,CONCATENATE("План ",LEFT([2]Расходы!CE$7,4)))</f>
        <v>22383.674767999997</v>
      </c>
      <c r="CF148" s="1130">
        <f>SUMIFS([2]ДиР!$H:$H,[2]ДиР!$A:$A,MID(CE$8,1,LEN(CE$8)-5),[2]ДиР!$B:$B,[2]Расходы!$A148,[2]ДиР!$E:$E,CONCATENATE("План ",LEFT([2]Расходы!CE$7,4)))</f>
        <v>318.711846189114</v>
      </c>
      <c r="CG148" s="1130">
        <f>IF(CG$5=[2]Период!$B$2,SUMIFS('[2]Расходы 1'!$G:$G,'[2]Расходы 1'!$A:$A,[2]Расходы!$A148),SUMIFS([2]ДиР!$D:$D,[2]ДиР!$A:$A,MID(CG$8,1,LEN(CG$8)-5),[2]ДиР!$B:$B,[2]Расходы!$A148,[2]ДиР!$E:$E,CONCATENATE("Факт ",LEFT([2]Расходы!CE$7,4))))</f>
        <v>0</v>
      </c>
      <c r="CH148" s="1130">
        <f>IF(CG$5=[2]Период!$B$2,SUMIFS('[2]Расходы 1'!$H:$H,'[2]Расходы 1'!$A:$A,[2]Расходы!$A148),SUMIFS([2]ДиР!$H:$H,[2]ДиР!$A:$A,MID(CG$8,1,LEN(CG$8)-5),[2]ДиР!$B:$B,[2]Расходы!$A148,[2]ДиР!$E:$E,CONCATENATE("Факт ",LEFT([2]Расходы!CE$7,4))))</f>
        <v>0</v>
      </c>
      <c r="CI148" s="1132">
        <f t="shared" si="118"/>
        <v>0</v>
      </c>
      <c r="CJ148" s="1132">
        <f t="shared" si="118"/>
        <v>0</v>
      </c>
      <c r="CK148" s="1130">
        <f t="shared" si="101"/>
        <v>-22383.674767999997</v>
      </c>
      <c r="CL148" s="1130">
        <f t="shared" si="101"/>
        <v>-318.711846189114</v>
      </c>
      <c r="CM148" s="1130">
        <f t="shared" si="119"/>
        <v>54531.660128000003</v>
      </c>
      <c r="CN148" s="1130">
        <f t="shared" si="119"/>
        <v>779.08429677878371</v>
      </c>
      <c r="CO148" s="1130">
        <f t="shared" si="119"/>
        <v>0</v>
      </c>
      <c r="CP148" s="1130">
        <f t="shared" si="119"/>
        <v>0</v>
      </c>
      <c r="CQ148" s="1131">
        <f t="shared" si="120"/>
        <v>0</v>
      </c>
      <c r="CR148" s="1131">
        <f t="shared" si="120"/>
        <v>0</v>
      </c>
      <c r="CS148" s="1130">
        <f t="shared" si="102"/>
        <v>-54531.660128000003</v>
      </c>
      <c r="CT148" s="1130">
        <f t="shared" si="102"/>
        <v>-779.08429677878371</v>
      </c>
      <c r="CU148" s="1130">
        <f>SUMIFS([2]ДиР!$D:$D,[2]ДиР!$A:$A,MID(CU$8,1,LEN(CU$8)-5),[2]ДиР!$B:$B,[2]Расходы!$A148,[2]ДиР!$E:$E,CONCATENATE("План ",LEFT([2]Расходы!CU$7,4)))</f>
        <v>22804.513862399996</v>
      </c>
      <c r="CV148" s="1130">
        <f>SUMIFS([2]ДиР!$H:$H,[2]ДиР!$A:$A,MID(CU$8,1,LEN(CU$8)-5),[2]ДиР!$B:$B,[2]Расходы!$A148,[2]ДиР!$E:$E,CONCATENATE("План ",LEFT([2]Расходы!CU$7,4)))</f>
        <v>323.4453423501879</v>
      </c>
      <c r="CW148" s="1130">
        <f>IF(CW$5=[2]Период!$B$2,SUMIFS('[2]Расходы 1'!$G:$G,'[2]Расходы 1'!$A:$A,[2]Расходы!$A148),SUMIFS([2]ДиР!$D:$D,[2]ДиР!$A:$A,MID(CW$8,1,LEN(CW$8)-5),[2]ДиР!$B:$B,[2]Расходы!$A148,[2]ДиР!$E:$E,CONCATENATE("Факт ",LEFT([2]Расходы!CU$7,4))))</f>
        <v>0</v>
      </c>
      <c r="CX148" s="1130">
        <f>IF(CW$5=[2]Период!$B$2,SUMIFS('[2]Расходы 1'!$H:$H,'[2]Расходы 1'!$A:$A,[2]Расходы!$A148),SUMIFS([2]ДиР!$H:$H,[2]ДиР!$A:$A,MID(CW$8,1,LEN(CW$8)-5),[2]ДиР!$B:$B,[2]Расходы!$A148,[2]ДиР!$E:$E,CONCATENATE("Факт ",LEFT([2]Расходы!CU$7,4))))</f>
        <v>0</v>
      </c>
      <c r="CY148" s="1132">
        <f t="shared" si="121"/>
        <v>0</v>
      </c>
      <c r="CZ148" s="1132">
        <f t="shared" si="121"/>
        <v>0</v>
      </c>
      <c r="DA148" s="1130">
        <f t="shared" si="103"/>
        <v>-22804.513862399996</v>
      </c>
      <c r="DB148" s="1130">
        <f t="shared" si="103"/>
        <v>-323.4453423501879</v>
      </c>
      <c r="DC148" s="1130">
        <f>SUMIFS([2]ДиР!$D:$D,[2]ДиР!$A:$A,MID(DC$8,1,LEN(DC$8)-5),[2]ДиР!$B:$B,[2]Расходы!$A148,[2]ДиР!$E:$E,CONCATENATE("План ",LEFT([2]Расходы!DC$7,4)))</f>
        <v>25459.8665</v>
      </c>
      <c r="DD148" s="1130">
        <f>SUMIFS([2]ДиР!$H:$H,[2]ДиР!$A:$A,MID(DC$8,1,LEN(DC$8)-5),[2]ДиР!$B:$B,[2]Расходы!$A148,[2]ДиР!$E:$E,CONCATENATE("План ",LEFT([2]Расходы!DC$7,4)))</f>
        <v>359.72965736488868</v>
      </c>
      <c r="DE148" s="1130">
        <f>IF(DE$5=[2]Период!$B$2,SUMIFS('[2]Расходы 1'!$G:$G,'[2]Расходы 1'!$A:$A,[2]Расходы!$A148),SUMIFS([2]ДиР!$D:$D,[2]ДиР!$A:$A,MID(DE$8,1,LEN(DE$8)-5),[2]ДиР!$B:$B,[2]Расходы!$A148,[2]ДиР!$E:$E,CONCATENATE("Факт ",LEFT([2]Расходы!DC$7,4))))</f>
        <v>0</v>
      </c>
      <c r="DF148" s="1130">
        <f>IF(DE$5=[2]Период!$B$2,SUMIFS('[2]Расходы 1'!$H:$H,'[2]Расходы 1'!$A:$A,[2]Расходы!$A148),SUMIFS([2]ДиР!$H:$H,[2]ДиР!$A:$A,MID(DE$8,1,LEN(DE$8)-5),[2]ДиР!$B:$B,[2]Расходы!$A148,[2]ДиР!$E:$E,CONCATENATE("Факт ",LEFT([2]Расходы!DC$7,4))))</f>
        <v>0</v>
      </c>
      <c r="DG148" s="1132">
        <f t="shared" si="122"/>
        <v>0</v>
      </c>
      <c r="DH148" s="1132">
        <f t="shared" si="122"/>
        <v>0</v>
      </c>
      <c r="DI148" s="1130">
        <f t="shared" si="104"/>
        <v>-25459.8665</v>
      </c>
      <c r="DJ148" s="1130">
        <f t="shared" si="104"/>
        <v>-359.72965736488868</v>
      </c>
      <c r="DK148" s="1130">
        <f>SUMIFS([2]ДиР!$D:$D,[2]ДиР!$A:$A,MID(DK$8,1,LEN(DK$8)-5),[2]ДиР!$B:$B,[2]Расходы!$A148,[2]ДиР!$E:$E,CONCATENATE("План ",LEFT([2]Расходы!DK$7,4)))</f>
        <v>18508.650452400001</v>
      </c>
      <c r="DL148" s="1130">
        <f>SUMIFS([2]ДиР!$H:$H,[2]ДиР!$A:$A,MID(DK$8,1,LEN(DK$8)-5),[2]ДиР!$B:$B,[2]Расходы!$A148,[2]ДиР!$E:$E,CONCATENATE("План ",LEFT([2]Расходы!DK$7,4)))</f>
        <v>260.52009926666199</v>
      </c>
      <c r="DM148" s="1130">
        <f>IF(DM$5=[2]Период!$B$2,SUMIFS('[2]Расходы 1'!$G:$G,'[2]Расходы 1'!$A:$A,[2]Расходы!$A148),SUMIFS([2]ДиР!$D:$D,[2]ДиР!$A:$A,MID(DM$8,1,LEN(DM$8)-5),[2]ДиР!$B:$B,[2]Расходы!$A148,[2]ДиР!$E:$E,CONCATENATE("Факт ",LEFT([2]Расходы!DK$7,4))))</f>
        <v>0</v>
      </c>
      <c r="DN148" s="1130">
        <f>IF(DM$5=[2]Период!$B$2,SUMIFS('[2]Расходы 1'!$H:$H,'[2]Расходы 1'!$A:$A,[2]Расходы!$A148),SUMIFS([2]ДиР!$H:$H,[2]ДиР!$A:$A,MID(DM$8,1,LEN(DM$8)-5),[2]ДиР!$B:$B,[2]Расходы!$A148,[2]ДиР!$E:$E,CONCATENATE("Факт ",LEFT([2]Расходы!DK$7,4))))</f>
        <v>0</v>
      </c>
      <c r="DO148" s="1132">
        <f t="shared" si="123"/>
        <v>0</v>
      </c>
      <c r="DP148" s="1132">
        <f t="shared" si="123"/>
        <v>0</v>
      </c>
      <c r="DQ148" s="1130">
        <f t="shared" si="105"/>
        <v>-18508.650452400001</v>
      </c>
      <c r="DR148" s="1130">
        <f t="shared" si="105"/>
        <v>-260.52009926666199</v>
      </c>
      <c r="DS148" s="1130">
        <f t="shared" si="85"/>
        <v>66773.030814800004</v>
      </c>
      <c r="DT148" s="1130">
        <f t="shared" si="85"/>
        <v>943.69509898173851</v>
      </c>
      <c r="DU148" s="1130">
        <f t="shared" si="85"/>
        <v>0</v>
      </c>
      <c r="DV148" s="1130">
        <f t="shared" si="85"/>
        <v>0</v>
      </c>
      <c r="DW148" s="1131">
        <f t="shared" si="124"/>
        <v>0</v>
      </c>
      <c r="DX148" s="1131">
        <f t="shared" si="124"/>
        <v>0</v>
      </c>
      <c r="DY148" s="1130">
        <f t="shared" si="106"/>
        <v>-66773.030814800004</v>
      </c>
      <c r="DZ148" s="1130">
        <f t="shared" si="106"/>
        <v>-943.69509898173851</v>
      </c>
      <c r="EA148" s="1130">
        <f t="shared" si="107"/>
        <v>182410.98464119999</v>
      </c>
      <c r="EB148" s="1130">
        <f t="shared" si="107"/>
        <v>2607.2127664293903</v>
      </c>
      <c r="EC148" s="1130">
        <f t="shared" si="107"/>
        <v>0</v>
      </c>
      <c r="ED148" s="1130">
        <f t="shared" si="107"/>
        <v>0</v>
      </c>
      <c r="EE148" s="1131">
        <f t="shared" si="125"/>
        <v>0</v>
      </c>
      <c r="EF148" s="1131">
        <f t="shared" si="125"/>
        <v>0</v>
      </c>
      <c r="EG148" s="1130">
        <f t="shared" si="108"/>
        <v>-182410.98464119999</v>
      </c>
      <c r="EH148" s="1130">
        <f t="shared" si="108"/>
        <v>-2607.2127664293903</v>
      </c>
    </row>
    <row r="149" spans="1:138" ht="12.75" outlineLevel="1" x14ac:dyDescent="0.2">
      <c r="A149" s="1104">
        <v>3508010000</v>
      </c>
      <c r="B149" s="1108" t="s">
        <v>458</v>
      </c>
      <c r="C149" s="1130"/>
      <c r="D149" s="1130"/>
      <c r="E149" s="1130"/>
      <c r="F149" s="1130"/>
      <c r="G149" s="1131">
        <f t="shared" si="89"/>
        <v>0</v>
      </c>
      <c r="H149" s="1131">
        <f t="shared" si="89"/>
        <v>0</v>
      </c>
      <c r="I149" s="1130">
        <f t="shared" si="90"/>
        <v>0</v>
      </c>
      <c r="J149" s="1130">
        <f t="shared" si="90"/>
        <v>0</v>
      </c>
      <c r="K149" s="1130"/>
      <c r="L149" s="1130"/>
      <c r="M149" s="1130"/>
      <c r="N149" s="1130"/>
      <c r="O149" s="1131">
        <f t="shared" si="109"/>
        <v>0</v>
      </c>
      <c r="P149" s="1131">
        <f t="shared" si="109"/>
        <v>0</v>
      </c>
      <c r="Q149" s="1130">
        <f t="shared" si="92"/>
        <v>0</v>
      </c>
      <c r="R149" s="1130">
        <f t="shared" si="92"/>
        <v>0</v>
      </c>
      <c r="S149" s="1130"/>
      <c r="T149" s="1130"/>
      <c r="U149" s="1130"/>
      <c r="V149" s="1130"/>
      <c r="W149" s="1132">
        <f t="shared" si="110"/>
        <v>0</v>
      </c>
      <c r="X149" s="1132">
        <f t="shared" si="110"/>
        <v>0</v>
      </c>
      <c r="Y149" s="1130">
        <f t="shared" si="93"/>
        <v>0</v>
      </c>
      <c r="Z149" s="1130">
        <f t="shared" si="93"/>
        <v>0</v>
      </c>
      <c r="AA149" s="1130">
        <f t="shared" si="91"/>
        <v>0</v>
      </c>
      <c r="AB149" s="1130">
        <f t="shared" si="91"/>
        <v>0</v>
      </c>
      <c r="AC149" s="1130">
        <f t="shared" si="91"/>
        <v>0</v>
      </c>
      <c r="AD149" s="1130">
        <f t="shared" si="91"/>
        <v>0</v>
      </c>
      <c r="AE149" s="1132">
        <f t="shared" si="111"/>
        <v>0</v>
      </c>
      <c r="AF149" s="1132">
        <f t="shared" si="111"/>
        <v>0</v>
      </c>
      <c r="AG149" s="1130">
        <f t="shared" si="94"/>
        <v>0</v>
      </c>
      <c r="AH149" s="1130">
        <f t="shared" si="94"/>
        <v>0</v>
      </c>
      <c r="AI149" s="1130">
        <f>SUMIFS([2]ДиР!$D:$D,[2]ДиР!$A:$A,MID(AI$8,1,LEN(AI$8)-5),[2]ДиР!$B:$B,[2]Расходы!$A149,[2]ДиР!$E:$E,CONCATENATE("План ",LEFT([2]Расходы!AI$7,4)))</f>
        <v>0</v>
      </c>
      <c r="AJ149" s="1130">
        <f>SUMIFS([2]ДиР!$H:$H,[2]ДиР!$A:$A,MID(AI$8,1,LEN(AI$8)-5),[2]ДиР!$B:$B,[2]Расходы!$A149,[2]ДиР!$E:$E,CONCATENATE("План ",LEFT([2]Расходы!AI$7,4)))</f>
        <v>0</v>
      </c>
      <c r="AK149" s="1130">
        <f>IF(AK$5=[2]Период!$B$2,SUMIFS('[2]Расходы 1'!$G:$G,'[2]Расходы 1'!$A:$A,[2]Расходы!$A149),SUMIFS([2]ДиР!$D:$D,[2]ДиР!$A:$A,MID(AK$8,1,LEN(AK$8)-5),[2]ДиР!$B:$B,[2]Расходы!$A149,[2]ДиР!$E:$E,CONCATENATE("Факт ",LEFT([2]Расходы!AI$7,4))))</f>
        <v>0</v>
      </c>
      <c r="AL149" s="1130">
        <f>IF(AK$5=[2]Период!$B$2,SUMIFS('[2]Расходы 1'!$H:$H,'[2]Расходы 1'!$A:$A,[2]Расходы!$A149),SUMIFS([2]ДиР!$H:$H,[2]ДиР!$A:$A,MID(AK$8,1,LEN(AK$8)-5),[2]ДиР!$B:$B,[2]Расходы!$A149,[2]ДиР!$E:$E,CONCATENATE("Факт ",LEFT([2]Расходы!AI$7,4))))</f>
        <v>0</v>
      </c>
      <c r="AM149" s="1132">
        <f t="shared" si="112"/>
        <v>0</v>
      </c>
      <c r="AN149" s="1132">
        <f t="shared" si="112"/>
        <v>0</v>
      </c>
      <c r="AO149" s="1130">
        <f t="shared" si="95"/>
        <v>0</v>
      </c>
      <c r="AP149" s="1130">
        <f t="shared" si="95"/>
        <v>0</v>
      </c>
      <c r="AQ149" s="1130">
        <f>SUMIFS([2]ДиР!$D:$D,[2]ДиР!$A:$A,MID(AQ$8,1,LEN(AQ$8)-5),[2]ДиР!$B:$B,[2]Расходы!$A149,[2]ДиР!$E:$E,CONCATENATE("План ",LEFT([2]Расходы!AQ$7,4)))</f>
        <v>0</v>
      </c>
      <c r="AR149" s="1130">
        <f>SUMIFS([2]ДиР!$H:$H,[2]ДиР!$A:$A,MID(AQ$8,1,LEN(AQ$8)-5),[2]ДиР!$B:$B,[2]Расходы!$A149,[2]ДиР!$E:$E,CONCATENATE("План ",LEFT([2]Расходы!AQ$7,4)))</f>
        <v>0</v>
      </c>
      <c r="AS149" s="1130">
        <f>IF(AS$5=[2]Период!$B$2,SUMIFS('[2]Расходы 1'!$G:$G,'[2]Расходы 1'!$A:$A,[2]Расходы!$A149),SUMIFS([2]ДиР!$D:$D,[2]ДиР!$A:$A,MID(AS$8,1,LEN(AS$8)-5),[2]ДиР!$B:$B,[2]Расходы!$A149,[2]ДиР!$E:$E,CONCATENATE("Факт ",LEFT([2]Расходы!AQ$7,4))))</f>
        <v>0</v>
      </c>
      <c r="AT149" s="1130">
        <f>IF(AS$5=[2]Период!$B$2,SUMIFS('[2]Расходы 1'!$H:$H,'[2]Расходы 1'!$A:$A,[2]Расходы!$A149),SUMIFS([2]ДиР!$H:$H,[2]ДиР!$A:$A,MID(AS$8,1,LEN(AS$8)-5),[2]ДиР!$B:$B,[2]Расходы!$A149,[2]ДиР!$E:$E,CONCATENATE("Факт ",LEFT([2]Расходы!AQ$7,4))))</f>
        <v>0</v>
      </c>
      <c r="AU149" s="1132">
        <f t="shared" si="126"/>
        <v>0</v>
      </c>
      <c r="AV149" s="1132">
        <f t="shared" si="126"/>
        <v>0</v>
      </c>
      <c r="AW149" s="1130">
        <f t="shared" si="96"/>
        <v>0</v>
      </c>
      <c r="AX149" s="1130">
        <f t="shared" si="96"/>
        <v>0</v>
      </c>
      <c r="AY149" s="1130">
        <f>SUMIFS([2]ДиР!$D:$D,[2]ДиР!$A:$A,MID(AY$8,1,LEN(AY$8)-5),[2]ДиР!$B:$B,[2]Расходы!$A149,[2]ДиР!$E:$E,CONCATENATE("План ",LEFT([2]Расходы!AY$7,4)))</f>
        <v>0</v>
      </c>
      <c r="AZ149" s="1130">
        <f>SUMIFS([2]ДиР!$H:$H,[2]ДиР!$A:$A,MID(AY$8,1,LEN(AY$8)-5),[2]ДиР!$B:$B,[2]Расходы!$A149,[2]ДиР!$E:$E,CONCATENATE("План ",LEFT([2]Расходы!AY$7,4)))</f>
        <v>0</v>
      </c>
      <c r="BA149" s="1130">
        <f>IF(BA$5=[2]Период!$B$2,SUMIFS('[2]Расходы 1'!$G:$G,'[2]Расходы 1'!$A:$A,[2]Расходы!$A149),SUMIFS([2]ДиР!$D:$D,[2]ДиР!$A:$A,MID(BA$8,1,LEN(BA$8)-5),[2]ДиР!$B:$B,[2]Расходы!$A149,[2]ДиР!$E:$E,CONCATENATE("Факт ",LEFT([2]Расходы!AY$7,4))))</f>
        <v>0</v>
      </c>
      <c r="BB149" s="1130">
        <f>IF(BA$5=[2]Период!$B$2,SUMIFS('[2]Расходы 1'!$H:$H,'[2]Расходы 1'!$A:$A,[2]Расходы!$A149),SUMIFS([2]ДиР!$H:$H,[2]ДиР!$A:$A,MID(BA$8,1,LEN(BA$8)-5),[2]ДиР!$B:$B,[2]Расходы!$A149,[2]ДиР!$E:$E,CONCATENATE("Факт ",LEFT([2]Расходы!AY$7,4))))</f>
        <v>0</v>
      </c>
      <c r="BC149" s="1132">
        <f t="shared" si="113"/>
        <v>0</v>
      </c>
      <c r="BD149" s="1132">
        <f t="shared" si="113"/>
        <v>0</v>
      </c>
      <c r="BE149" s="1130">
        <f t="shared" si="97"/>
        <v>0</v>
      </c>
      <c r="BF149" s="1130">
        <f t="shared" si="97"/>
        <v>0</v>
      </c>
      <c r="BG149" s="1130">
        <f t="shared" si="114"/>
        <v>0</v>
      </c>
      <c r="BH149" s="1130">
        <f t="shared" si="114"/>
        <v>0</v>
      </c>
      <c r="BI149" s="1130">
        <f t="shared" si="114"/>
        <v>0</v>
      </c>
      <c r="BJ149" s="1130">
        <f t="shared" si="114"/>
        <v>0</v>
      </c>
      <c r="BK149" s="1131">
        <f t="shared" si="115"/>
        <v>0</v>
      </c>
      <c r="BL149" s="1131">
        <f t="shared" si="115"/>
        <v>0</v>
      </c>
      <c r="BM149" s="1130">
        <f t="shared" si="98"/>
        <v>0</v>
      </c>
      <c r="BN149" s="1130">
        <f t="shared" si="98"/>
        <v>0</v>
      </c>
      <c r="BO149" s="1130">
        <f>SUMIFS([2]ДиР!$D:$D,[2]ДиР!$A:$A,MID(BO$8,1,LEN(BO$8)-5),[2]ДиР!$B:$B,[2]Расходы!$A149,[2]ДиР!$E:$E,CONCATENATE("План ",LEFT([2]Расходы!BO$7,4)))</f>
        <v>0</v>
      </c>
      <c r="BP149" s="1130">
        <f>SUMIFS([2]ДиР!$H:$H,[2]ДиР!$A:$A,MID(BO$8,1,LEN(BO$8)-5),[2]ДиР!$B:$B,[2]Расходы!$A149,[2]ДиР!$E:$E,CONCATENATE("План ",LEFT([2]Расходы!BO$7,4)))</f>
        <v>0</v>
      </c>
      <c r="BQ149" s="1130">
        <f>IF(BQ$5=[2]Период!$B$2,SUMIFS('[2]Расходы 1'!$G:$G,'[2]Расходы 1'!$A:$A,[2]Расходы!$A149),SUMIFS([2]ДиР!$D:$D,[2]ДиР!$A:$A,MID(BQ$8,1,LEN(BQ$8)-5),[2]ДиР!$B:$B,[2]Расходы!$A149,[2]ДиР!$E:$E,CONCATENATE("Факт ",LEFT([2]Расходы!BO$7,4))))</f>
        <v>0</v>
      </c>
      <c r="BR149" s="1130">
        <f>IF(BQ$5=[2]Период!$B$2,SUMIFS('[2]Расходы 1'!$H:$H,'[2]Расходы 1'!$A:$A,[2]Расходы!$A149),SUMIFS([2]ДиР!$H:$H,[2]ДиР!$A:$A,MID(BQ$8,1,LEN(BQ$8)-5),[2]ДиР!$B:$B,[2]Расходы!$A149,[2]ДиР!$E:$E,CONCATENATE("Факт ",LEFT([2]Расходы!BO$7,4))))</f>
        <v>0</v>
      </c>
      <c r="BS149" s="1132">
        <f t="shared" si="116"/>
        <v>0</v>
      </c>
      <c r="BT149" s="1132">
        <f t="shared" si="116"/>
        <v>0</v>
      </c>
      <c r="BU149" s="1130">
        <f t="shared" si="99"/>
        <v>0</v>
      </c>
      <c r="BV149" s="1130">
        <f t="shared" si="99"/>
        <v>0</v>
      </c>
      <c r="BW149" s="1130">
        <f>SUMIFS([2]ДиР!$D:$D,[2]ДиР!$A:$A,MID(BW$8,1,LEN(BW$8)-5),[2]ДиР!$B:$B,[2]Расходы!$A149,[2]ДиР!$E:$E,CONCATENATE("План ",LEFT([2]Расходы!BW$7,4)))</f>
        <v>0</v>
      </c>
      <c r="BX149" s="1130">
        <f>SUMIFS([2]ДиР!$H:$H,[2]ДиР!$A:$A,MID(BW$8,1,LEN(BW$8)-5),[2]ДиР!$B:$B,[2]Расходы!$A149,[2]ДиР!$E:$E,CONCATENATE("План ",LEFT([2]Расходы!BW$7,4)))</f>
        <v>0</v>
      </c>
      <c r="BY149" s="1130">
        <f>IF(BY$5=[2]Период!$B$2,SUMIFS('[2]Расходы 1'!$G:$G,'[2]Расходы 1'!$A:$A,[2]Расходы!$A149),SUMIFS([2]ДиР!$D:$D,[2]ДиР!$A:$A,MID(BY$8,1,LEN(BY$8)-5),[2]ДиР!$B:$B,[2]Расходы!$A149,[2]ДиР!$E:$E,CONCATENATE("Факт ",LEFT([2]Расходы!BW$7,4))))</f>
        <v>0</v>
      </c>
      <c r="BZ149" s="1130">
        <f>IF(BY$5=[2]Период!$B$2,SUMIFS('[2]Расходы 1'!$H:$H,'[2]Расходы 1'!$A:$A,[2]Расходы!$A149),SUMIFS([2]ДиР!$H:$H,[2]ДиР!$A:$A,MID(BY$8,1,LEN(BY$8)-5),[2]ДиР!$B:$B,[2]Расходы!$A149,[2]ДиР!$E:$E,CONCATENATE("Факт ",LEFT([2]Расходы!BW$7,4))))</f>
        <v>0</v>
      </c>
      <c r="CA149" s="1132">
        <f t="shared" si="117"/>
        <v>0</v>
      </c>
      <c r="CB149" s="1132">
        <f t="shared" si="117"/>
        <v>0</v>
      </c>
      <c r="CC149" s="1130">
        <f t="shared" si="100"/>
        <v>0</v>
      </c>
      <c r="CD149" s="1130">
        <f t="shared" si="100"/>
        <v>0</v>
      </c>
      <c r="CE149" s="1130">
        <f>SUMIFS([2]ДиР!$D:$D,[2]ДиР!$A:$A,MID(CE$8,1,LEN(CE$8)-5),[2]ДиР!$B:$B,[2]Расходы!$A149,[2]ДиР!$E:$E,CONCATENATE("План ",LEFT([2]Расходы!CE$7,4)))</f>
        <v>0</v>
      </c>
      <c r="CF149" s="1130">
        <f>SUMIFS([2]ДиР!$H:$H,[2]ДиР!$A:$A,MID(CE$8,1,LEN(CE$8)-5),[2]ДиР!$B:$B,[2]Расходы!$A149,[2]ДиР!$E:$E,CONCATENATE("План ",LEFT([2]Расходы!CE$7,4)))</f>
        <v>0</v>
      </c>
      <c r="CG149" s="1130">
        <f>IF(CG$5=[2]Период!$B$2,SUMIFS('[2]Расходы 1'!$G:$G,'[2]Расходы 1'!$A:$A,[2]Расходы!$A149),SUMIFS([2]ДиР!$D:$D,[2]ДиР!$A:$A,MID(CG$8,1,LEN(CG$8)-5),[2]ДиР!$B:$B,[2]Расходы!$A149,[2]ДиР!$E:$E,CONCATENATE("Факт ",LEFT([2]Расходы!CE$7,4))))</f>
        <v>0</v>
      </c>
      <c r="CH149" s="1130">
        <f>IF(CG$5=[2]Период!$B$2,SUMIFS('[2]Расходы 1'!$H:$H,'[2]Расходы 1'!$A:$A,[2]Расходы!$A149),SUMIFS([2]ДиР!$H:$H,[2]ДиР!$A:$A,MID(CG$8,1,LEN(CG$8)-5),[2]ДиР!$B:$B,[2]Расходы!$A149,[2]ДиР!$E:$E,CONCATENATE("Факт ",LEFT([2]Расходы!CE$7,4))))</f>
        <v>0</v>
      </c>
      <c r="CI149" s="1132">
        <f t="shared" si="118"/>
        <v>0</v>
      </c>
      <c r="CJ149" s="1132">
        <f t="shared" si="118"/>
        <v>0</v>
      </c>
      <c r="CK149" s="1130">
        <f t="shared" si="101"/>
        <v>0</v>
      </c>
      <c r="CL149" s="1130">
        <f t="shared" si="101"/>
        <v>0</v>
      </c>
      <c r="CM149" s="1130">
        <f t="shared" si="119"/>
        <v>0</v>
      </c>
      <c r="CN149" s="1130">
        <f t="shared" si="119"/>
        <v>0</v>
      </c>
      <c r="CO149" s="1130">
        <f t="shared" si="119"/>
        <v>0</v>
      </c>
      <c r="CP149" s="1130">
        <f t="shared" si="119"/>
        <v>0</v>
      </c>
      <c r="CQ149" s="1131">
        <f t="shared" si="120"/>
        <v>0</v>
      </c>
      <c r="CR149" s="1131">
        <f t="shared" si="120"/>
        <v>0</v>
      </c>
      <c r="CS149" s="1130">
        <f t="shared" si="102"/>
        <v>0</v>
      </c>
      <c r="CT149" s="1130">
        <f t="shared" si="102"/>
        <v>0</v>
      </c>
      <c r="CU149" s="1130">
        <f>SUMIFS([2]ДиР!$D:$D,[2]ДиР!$A:$A,MID(CU$8,1,LEN(CU$8)-5),[2]ДиР!$B:$B,[2]Расходы!$A149,[2]ДиР!$E:$E,CONCATENATE("План ",LEFT([2]Расходы!CU$7,4)))</f>
        <v>0</v>
      </c>
      <c r="CV149" s="1130">
        <f>SUMIFS([2]ДиР!$H:$H,[2]ДиР!$A:$A,MID(CU$8,1,LEN(CU$8)-5),[2]ДиР!$B:$B,[2]Расходы!$A149,[2]ДиР!$E:$E,CONCATENATE("План ",LEFT([2]Расходы!CU$7,4)))</f>
        <v>0</v>
      </c>
      <c r="CW149" s="1130">
        <f>IF(CW$5=[2]Период!$B$2,SUMIFS('[2]Расходы 1'!$G:$G,'[2]Расходы 1'!$A:$A,[2]Расходы!$A149),SUMIFS([2]ДиР!$D:$D,[2]ДиР!$A:$A,MID(CW$8,1,LEN(CW$8)-5),[2]ДиР!$B:$B,[2]Расходы!$A149,[2]ДиР!$E:$E,CONCATENATE("Факт ",LEFT([2]Расходы!CU$7,4))))</f>
        <v>0</v>
      </c>
      <c r="CX149" s="1130">
        <f>IF(CW$5=[2]Период!$B$2,SUMIFS('[2]Расходы 1'!$H:$H,'[2]Расходы 1'!$A:$A,[2]Расходы!$A149),SUMIFS([2]ДиР!$H:$H,[2]ДиР!$A:$A,MID(CW$8,1,LEN(CW$8)-5),[2]ДиР!$B:$B,[2]Расходы!$A149,[2]ДиР!$E:$E,CONCATENATE("Факт ",LEFT([2]Расходы!CU$7,4))))</f>
        <v>0</v>
      </c>
      <c r="CY149" s="1132">
        <f t="shared" si="121"/>
        <v>0</v>
      </c>
      <c r="CZ149" s="1132">
        <f t="shared" si="121"/>
        <v>0</v>
      </c>
      <c r="DA149" s="1130">
        <f t="shared" si="103"/>
        <v>0</v>
      </c>
      <c r="DB149" s="1130">
        <f t="shared" si="103"/>
        <v>0</v>
      </c>
      <c r="DC149" s="1130">
        <f>SUMIFS([2]ДиР!$D:$D,[2]ДиР!$A:$A,MID(DC$8,1,LEN(DC$8)-5),[2]ДиР!$B:$B,[2]Расходы!$A149,[2]ДиР!$E:$E,CONCATENATE("План ",LEFT([2]Расходы!DC$7,4)))</f>
        <v>0</v>
      </c>
      <c r="DD149" s="1130">
        <f>SUMIFS([2]ДиР!$H:$H,[2]ДиР!$A:$A,MID(DC$8,1,LEN(DC$8)-5),[2]ДиР!$B:$B,[2]Расходы!$A149,[2]ДиР!$E:$E,CONCATENATE("План ",LEFT([2]Расходы!DC$7,4)))</f>
        <v>0</v>
      </c>
      <c r="DE149" s="1130">
        <f>IF(DE$5=[2]Период!$B$2,SUMIFS('[2]Расходы 1'!$G:$G,'[2]Расходы 1'!$A:$A,[2]Расходы!$A149),SUMIFS([2]ДиР!$D:$D,[2]ДиР!$A:$A,MID(DE$8,1,LEN(DE$8)-5),[2]ДиР!$B:$B,[2]Расходы!$A149,[2]ДиР!$E:$E,CONCATENATE("Факт ",LEFT([2]Расходы!DC$7,4))))</f>
        <v>0</v>
      </c>
      <c r="DF149" s="1130">
        <f>IF(DE$5=[2]Период!$B$2,SUMIFS('[2]Расходы 1'!$H:$H,'[2]Расходы 1'!$A:$A,[2]Расходы!$A149),SUMIFS([2]ДиР!$H:$H,[2]ДиР!$A:$A,MID(DE$8,1,LEN(DE$8)-5),[2]ДиР!$B:$B,[2]Расходы!$A149,[2]ДиР!$E:$E,CONCATENATE("Факт ",LEFT([2]Расходы!DC$7,4))))</f>
        <v>0</v>
      </c>
      <c r="DG149" s="1132">
        <f t="shared" si="122"/>
        <v>0</v>
      </c>
      <c r="DH149" s="1132">
        <f t="shared" si="122"/>
        <v>0</v>
      </c>
      <c r="DI149" s="1130">
        <f t="shared" si="104"/>
        <v>0</v>
      </c>
      <c r="DJ149" s="1130">
        <f t="shared" si="104"/>
        <v>0</v>
      </c>
      <c r="DK149" s="1130">
        <f>SUMIFS([2]ДиР!$D:$D,[2]ДиР!$A:$A,MID(DK$8,1,LEN(DK$8)-5),[2]ДиР!$B:$B,[2]Расходы!$A149,[2]ДиР!$E:$E,CONCATENATE("План ",LEFT([2]Расходы!DK$7,4)))</f>
        <v>0</v>
      </c>
      <c r="DL149" s="1130">
        <f>SUMIFS([2]ДиР!$H:$H,[2]ДиР!$A:$A,MID(DK$8,1,LEN(DK$8)-5),[2]ДиР!$B:$B,[2]Расходы!$A149,[2]ДиР!$E:$E,CONCATENATE("План ",LEFT([2]Расходы!DK$7,4)))</f>
        <v>0</v>
      </c>
      <c r="DM149" s="1130">
        <f>IF(DM$5=[2]Период!$B$2,SUMIFS('[2]Расходы 1'!$G:$G,'[2]Расходы 1'!$A:$A,[2]Расходы!$A149),SUMIFS([2]ДиР!$D:$D,[2]ДиР!$A:$A,MID(DM$8,1,LEN(DM$8)-5),[2]ДиР!$B:$B,[2]Расходы!$A149,[2]ДиР!$E:$E,CONCATENATE("Факт ",LEFT([2]Расходы!DK$7,4))))</f>
        <v>0</v>
      </c>
      <c r="DN149" s="1130">
        <f>IF(DM$5=[2]Период!$B$2,SUMIFS('[2]Расходы 1'!$H:$H,'[2]Расходы 1'!$A:$A,[2]Расходы!$A149),SUMIFS([2]ДиР!$H:$H,[2]ДиР!$A:$A,MID(DM$8,1,LEN(DM$8)-5),[2]ДиР!$B:$B,[2]Расходы!$A149,[2]ДиР!$E:$E,CONCATENATE("Факт ",LEFT([2]Расходы!DK$7,4))))</f>
        <v>0</v>
      </c>
      <c r="DO149" s="1132">
        <f t="shared" si="123"/>
        <v>0</v>
      </c>
      <c r="DP149" s="1132">
        <f t="shared" si="123"/>
        <v>0</v>
      </c>
      <c r="DQ149" s="1130">
        <f t="shared" si="105"/>
        <v>0</v>
      </c>
      <c r="DR149" s="1130">
        <f t="shared" si="105"/>
        <v>0</v>
      </c>
      <c r="DS149" s="1130">
        <f t="shared" si="85"/>
        <v>0</v>
      </c>
      <c r="DT149" s="1130">
        <f t="shared" si="85"/>
        <v>0</v>
      </c>
      <c r="DU149" s="1130">
        <f t="shared" si="85"/>
        <v>0</v>
      </c>
      <c r="DV149" s="1130">
        <f t="shared" si="85"/>
        <v>0</v>
      </c>
      <c r="DW149" s="1131">
        <f t="shared" si="124"/>
        <v>0</v>
      </c>
      <c r="DX149" s="1131">
        <f t="shared" si="124"/>
        <v>0</v>
      </c>
      <c r="DY149" s="1130">
        <f t="shared" si="106"/>
        <v>0</v>
      </c>
      <c r="DZ149" s="1130">
        <f t="shared" si="106"/>
        <v>0</v>
      </c>
      <c r="EA149" s="1130">
        <f t="shared" si="107"/>
        <v>0</v>
      </c>
      <c r="EB149" s="1130">
        <f t="shared" si="107"/>
        <v>0</v>
      </c>
      <c r="EC149" s="1130">
        <f t="shared" si="107"/>
        <v>0</v>
      </c>
      <c r="ED149" s="1130">
        <f t="shared" si="107"/>
        <v>0</v>
      </c>
      <c r="EE149" s="1131">
        <f t="shared" si="125"/>
        <v>0</v>
      </c>
      <c r="EF149" s="1131">
        <f t="shared" si="125"/>
        <v>0</v>
      </c>
      <c r="EG149" s="1130">
        <f t="shared" si="108"/>
        <v>0</v>
      </c>
      <c r="EH149" s="1130">
        <f t="shared" si="108"/>
        <v>0</v>
      </c>
    </row>
    <row r="150" spans="1:138" ht="12.75" outlineLevel="1" x14ac:dyDescent="0.2">
      <c r="A150" s="1104">
        <v>3539010000</v>
      </c>
      <c r="B150" s="1108" t="s">
        <v>459</v>
      </c>
      <c r="C150" s="1130"/>
      <c r="D150" s="1130"/>
      <c r="E150" s="1130"/>
      <c r="F150" s="1130"/>
      <c r="G150" s="1131">
        <f t="shared" si="89"/>
        <v>0</v>
      </c>
      <c r="H150" s="1131">
        <f t="shared" si="89"/>
        <v>0</v>
      </c>
      <c r="I150" s="1130">
        <f t="shared" si="90"/>
        <v>0</v>
      </c>
      <c r="J150" s="1130">
        <f t="shared" si="90"/>
        <v>0</v>
      </c>
      <c r="K150" s="1130"/>
      <c r="L150" s="1130"/>
      <c r="M150" s="1130"/>
      <c r="N150" s="1130"/>
      <c r="O150" s="1131">
        <f t="shared" si="109"/>
        <v>0</v>
      </c>
      <c r="P150" s="1131">
        <f t="shared" si="109"/>
        <v>0</v>
      </c>
      <c r="Q150" s="1130">
        <f t="shared" si="92"/>
        <v>0</v>
      </c>
      <c r="R150" s="1130">
        <f t="shared" si="92"/>
        <v>0</v>
      </c>
      <c r="S150" s="1130"/>
      <c r="T150" s="1130"/>
      <c r="U150" s="1130"/>
      <c r="V150" s="1130"/>
      <c r="W150" s="1132">
        <f t="shared" si="110"/>
        <v>0</v>
      </c>
      <c r="X150" s="1132">
        <f t="shared" si="110"/>
        <v>0</v>
      </c>
      <c r="Y150" s="1130">
        <f t="shared" si="93"/>
        <v>0</v>
      </c>
      <c r="Z150" s="1130">
        <f t="shared" si="93"/>
        <v>0</v>
      </c>
      <c r="AA150" s="1130">
        <f t="shared" si="91"/>
        <v>0</v>
      </c>
      <c r="AB150" s="1130">
        <f t="shared" si="91"/>
        <v>0</v>
      </c>
      <c r="AC150" s="1130">
        <f t="shared" si="91"/>
        <v>0</v>
      </c>
      <c r="AD150" s="1130">
        <f t="shared" si="91"/>
        <v>0</v>
      </c>
      <c r="AE150" s="1132">
        <f t="shared" si="111"/>
        <v>0</v>
      </c>
      <c r="AF150" s="1132">
        <f t="shared" si="111"/>
        <v>0</v>
      </c>
      <c r="AG150" s="1130">
        <f t="shared" si="94"/>
        <v>0</v>
      </c>
      <c r="AH150" s="1130">
        <f t="shared" si="94"/>
        <v>0</v>
      </c>
      <c r="AI150" s="1130">
        <f>SUMIFS([2]ДиР!$D:$D,[2]ДиР!$A:$A,MID(AI$8,1,LEN(AI$8)-5),[2]ДиР!$B:$B,[2]Расходы!$A150,[2]ДиР!$E:$E,CONCATENATE("План ",LEFT([2]Расходы!AI$7,4)))</f>
        <v>0</v>
      </c>
      <c r="AJ150" s="1130">
        <f>SUMIFS([2]ДиР!$H:$H,[2]ДиР!$A:$A,MID(AI$8,1,LEN(AI$8)-5),[2]ДиР!$B:$B,[2]Расходы!$A150,[2]ДиР!$E:$E,CONCATENATE("План ",LEFT([2]Расходы!AI$7,4)))</f>
        <v>0</v>
      </c>
      <c r="AK150" s="1130">
        <f>IF(AK$5=[2]Период!$B$2,SUMIFS('[2]Расходы 1'!$G:$G,'[2]Расходы 1'!$A:$A,[2]Расходы!$A150),SUMIFS([2]ДиР!$D:$D,[2]ДиР!$A:$A,MID(AK$8,1,LEN(AK$8)-5),[2]ДиР!$B:$B,[2]Расходы!$A150,[2]ДиР!$E:$E,CONCATENATE("Факт ",LEFT([2]Расходы!AI$7,4))))</f>
        <v>0</v>
      </c>
      <c r="AL150" s="1130">
        <f>IF(AK$5=[2]Период!$B$2,SUMIFS('[2]Расходы 1'!$H:$H,'[2]Расходы 1'!$A:$A,[2]Расходы!$A150),SUMIFS([2]ДиР!$H:$H,[2]ДиР!$A:$A,MID(AK$8,1,LEN(AK$8)-5),[2]ДиР!$B:$B,[2]Расходы!$A150,[2]ДиР!$E:$E,CONCATENATE("Факт ",LEFT([2]Расходы!AI$7,4))))</f>
        <v>0</v>
      </c>
      <c r="AM150" s="1132">
        <f t="shared" si="112"/>
        <v>0</v>
      </c>
      <c r="AN150" s="1132">
        <f t="shared" si="112"/>
        <v>0</v>
      </c>
      <c r="AO150" s="1130">
        <f t="shared" si="95"/>
        <v>0</v>
      </c>
      <c r="AP150" s="1130">
        <f t="shared" si="95"/>
        <v>0</v>
      </c>
      <c r="AQ150" s="1130">
        <f>SUMIFS([2]ДиР!$D:$D,[2]ДиР!$A:$A,MID(AQ$8,1,LEN(AQ$8)-5),[2]ДиР!$B:$B,[2]Расходы!$A150,[2]ДиР!$E:$E,CONCATENATE("План ",LEFT([2]Расходы!AQ$7,4)))</f>
        <v>0</v>
      </c>
      <c r="AR150" s="1130">
        <f>SUMIFS([2]ДиР!$H:$H,[2]ДиР!$A:$A,MID(AQ$8,1,LEN(AQ$8)-5),[2]ДиР!$B:$B,[2]Расходы!$A150,[2]ДиР!$E:$E,CONCATENATE("План ",LEFT([2]Расходы!AQ$7,4)))</f>
        <v>0</v>
      </c>
      <c r="AS150" s="1130">
        <f>IF(AS$5=[2]Период!$B$2,SUMIFS('[2]Расходы 1'!$G:$G,'[2]Расходы 1'!$A:$A,[2]Расходы!$A150),SUMIFS([2]ДиР!$D:$D,[2]ДиР!$A:$A,MID(AS$8,1,LEN(AS$8)-5),[2]ДиР!$B:$B,[2]Расходы!$A150,[2]ДиР!$E:$E,CONCATENATE("Факт ",LEFT([2]Расходы!AQ$7,4))))</f>
        <v>0</v>
      </c>
      <c r="AT150" s="1130">
        <f>IF(AS$5=[2]Период!$B$2,SUMIFS('[2]Расходы 1'!$H:$H,'[2]Расходы 1'!$A:$A,[2]Расходы!$A150),SUMIFS([2]ДиР!$H:$H,[2]ДиР!$A:$A,MID(AS$8,1,LEN(AS$8)-5),[2]ДиР!$B:$B,[2]Расходы!$A150,[2]ДиР!$E:$E,CONCATENATE("Факт ",LEFT([2]Расходы!AQ$7,4))))</f>
        <v>0</v>
      </c>
      <c r="AU150" s="1132">
        <f t="shared" si="126"/>
        <v>0</v>
      </c>
      <c r="AV150" s="1132">
        <f t="shared" si="126"/>
        <v>0</v>
      </c>
      <c r="AW150" s="1130">
        <f t="shared" si="96"/>
        <v>0</v>
      </c>
      <c r="AX150" s="1130">
        <f t="shared" si="96"/>
        <v>0</v>
      </c>
      <c r="AY150" s="1130">
        <f>SUMIFS([2]ДиР!$D:$D,[2]ДиР!$A:$A,MID(AY$8,1,LEN(AY$8)-5),[2]ДиР!$B:$B,[2]Расходы!$A150,[2]ДиР!$E:$E,CONCATENATE("План ",LEFT([2]Расходы!AY$7,4)))</f>
        <v>0</v>
      </c>
      <c r="AZ150" s="1130">
        <f>SUMIFS([2]ДиР!$H:$H,[2]ДиР!$A:$A,MID(AY$8,1,LEN(AY$8)-5),[2]ДиР!$B:$B,[2]Расходы!$A150,[2]ДиР!$E:$E,CONCATENATE("План ",LEFT([2]Расходы!AY$7,4)))</f>
        <v>0</v>
      </c>
      <c r="BA150" s="1130">
        <f>IF(BA$5=[2]Период!$B$2,SUMIFS('[2]Расходы 1'!$G:$G,'[2]Расходы 1'!$A:$A,[2]Расходы!$A150),SUMIFS([2]ДиР!$D:$D,[2]ДиР!$A:$A,MID(BA$8,1,LEN(BA$8)-5),[2]ДиР!$B:$B,[2]Расходы!$A150,[2]ДиР!$E:$E,CONCATENATE("Факт ",LEFT([2]Расходы!AY$7,4))))</f>
        <v>0</v>
      </c>
      <c r="BB150" s="1130">
        <f>IF(BA$5=[2]Период!$B$2,SUMIFS('[2]Расходы 1'!$H:$H,'[2]Расходы 1'!$A:$A,[2]Расходы!$A150),SUMIFS([2]ДиР!$H:$H,[2]ДиР!$A:$A,MID(BA$8,1,LEN(BA$8)-5),[2]ДиР!$B:$B,[2]Расходы!$A150,[2]ДиР!$E:$E,CONCATENATE("Факт ",LEFT([2]Расходы!AY$7,4))))</f>
        <v>0</v>
      </c>
      <c r="BC150" s="1132">
        <f t="shared" si="113"/>
        <v>0</v>
      </c>
      <c r="BD150" s="1132">
        <f t="shared" si="113"/>
        <v>0</v>
      </c>
      <c r="BE150" s="1130">
        <f t="shared" si="97"/>
        <v>0</v>
      </c>
      <c r="BF150" s="1130">
        <f t="shared" si="97"/>
        <v>0</v>
      </c>
      <c r="BG150" s="1130">
        <f t="shared" si="114"/>
        <v>0</v>
      </c>
      <c r="BH150" s="1130">
        <f t="shared" si="114"/>
        <v>0</v>
      </c>
      <c r="BI150" s="1130">
        <f t="shared" si="114"/>
        <v>0</v>
      </c>
      <c r="BJ150" s="1130">
        <f t="shared" si="114"/>
        <v>0</v>
      </c>
      <c r="BK150" s="1131">
        <f t="shared" si="115"/>
        <v>0</v>
      </c>
      <c r="BL150" s="1131">
        <f t="shared" si="115"/>
        <v>0</v>
      </c>
      <c r="BM150" s="1130">
        <f t="shared" si="98"/>
        <v>0</v>
      </c>
      <c r="BN150" s="1130">
        <f t="shared" si="98"/>
        <v>0</v>
      </c>
      <c r="BO150" s="1130">
        <f>SUMIFS([2]ДиР!$D:$D,[2]ДиР!$A:$A,MID(BO$8,1,LEN(BO$8)-5),[2]ДиР!$B:$B,[2]Расходы!$A150,[2]ДиР!$E:$E,CONCATENATE("План ",LEFT([2]Расходы!BO$7,4)))</f>
        <v>0</v>
      </c>
      <c r="BP150" s="1130">
        <f>SUMIFS([2]ДиР!$H:$H,[2]ДиР!$A:$A,MID(BO$8,1,LEN(BO$8)-5),[2]ДиР!$B:$B,[2]Расходы!$A150,[2]ДиР!$E:$E,CONCATENATE("План ",LEFT([2]Расходы!BO$7,4)))</f>
        <v>0</v>
      </c>
      <c r="BQ150" s="1130">
        <f>IF(BQ$5=[2]Период!$B$2,SUMIFS('[2]Расходы 1'!$G:$G,'[2]Расходы 1'!$A:$A,[2]Расходы!$A150),SUMIFS([2]ДиР!$D:$D,[2]ДиР!$A:$A,MID(BQ$8,1,LEN(BQ$8)-5),[2]ДиР!$B:$B,[2]Расходы!$A150,[2]ДиР!$E:$E,CONCATENATE("Факт ",LEFT([2]Расходы!BO$7,4))))</f>
        <v>0</v>
      </c>
      <c r="BR150" s="1130">
        <f>IF(BQ$5=[2]Период!$B$2,SUMIFS('[2]Расходы 1'!$H:$H,'[2]Расходы 1'!$A:$A,[2]Расходы!$A150),SUMIFS([2]ДиР!$H:$H,[2]ДиР!$A:$A,MID(BQ$8,1,LEN(BQ$8)-5),[2]ДиР!$B:$B,[2]Расходы!$A150,[2]ДиР!$E:$E,CONCATENATE("Факт ",LEFT([2]Расходы!BO$7,4))))</f>
        <v>0</v>
      </c>
      <c r="BS150" s="1132">
        <f t="shared" si="116"/>
        <v>0</v>
      </c>
      <c r="BT150" s="1132">
        <f t="shared" si="116"/>
        <v>0</v>
      </c>
      <c r="BU150" s="1130">
        <f t="shared" si="99"/>
        <v>0</v>
      </c>
      <c r="BV150" s="1130">
        <f t="shared" si="99"/>
        <v>0</v>
      </c>
      <c r="BW150" s="1130">
        <f>SUMIFS([2]ДиР!$D:$D,[2]ДиР!$A:$A,MID(BW$8,1,LEN(BW$8)-5),[2]ДиР!$B:$B,[2]Расходы!$A150,[2]ДиР!$E:$E,CONCATENATE("План ",LEFT([2]Расходы!BW$7,4)))</f>
        <v>0</v>
      </c>
      <c r="BX150" s="1130">
        <f>SUMIFS([2]ДиР!$H:$H,[2]ДиР!$A:$A,MID(BW$8,1,LEN(BW$8)-5),[2]ДиР!$B:$B,[2]Расходы!$A150,[2]ДиР!$E:$E,CONCATENATE("План ",LEFT([2]Расходы!BW$7,4)))</f>
        <v>0</v>
      </c>
      <c r="BY150" s="1130">
        <f>IF(BY$5=[2]Период!$B$2,SUMIFS('[2]Расходы 1'!$G:$G,'[2]Расходы 1'!$A:$A,[2]Расходы!$A150),SUMIFS([2]ДиР!$D:$D,[2]ДиР!$A:$A,MID(BY$8,1,LEN(BY$8)-5),[2]ДиР!$B:$B,[2]Расходы!$A150,[2]ДиР!$E:$E,CONCATENATE("Факт ",LEFT([2]Расходы!BW$7,4))))</f>
        <v>0</v>
      </c>
      <c r="BZ150" s="1130">
        <f>IF(BY$5=[2]Период!$B$2,SUMIFS('[2]Расходы 1'!$H:$H,'[2]Расходы 1'!$A:$A,[2]Расходы!$A150),SUMIFS([2]ДиР!$H:$H,[2]ДиР!$A:$A,MID(BY$8,1,LEN(BY$8)-5),[2]ДиР!$B:$B,[2]Расходы!$A150,[2]ДиР!$E:$E,CONCATENATE("Факт ",LEFT([2]Расходы!BW$7,4))))</f>
        <v>0</v>
      </c>
      <c r="CA150" s="1132">
        <f t="shared" si="117"/>
        <v>0</v>
      </c>
      <c r="CB150" s="1132">
        <f t="shared" si="117"/>
        <v>0</v>
      </c>
      <c r="CC150" s="1130">
        <f t="shared" si="100"/>
        <v>0</v>
      </c>
      <c r="CD150" s="1130">
        <f t="shared" si="100"/>
        <v>0</v>
      </c>
      <c r="CE150" s="1130">
        <f>SUMIFS([2]ДиР!$D:$D,[2]ДиР!$A:$A,MID(CE$8,1,LEN(CE$8)-5),[2]ДиР!$B:$B,[2]Расходы!$A150,[2]ДиР!$E:$E,CONCATENATE("План ",LEFT([2]Расходы!CE$7,4)))</f>
        <v>0</v>
      </c>
      <c r="CF150" s="1130">
        <f>SUMIFS([2]ДиР!$H:$H,[2]ДиР!$A:$A,MID(CE$8,1,LEN(CE$8)-5),[2]ДиР!$B:$B,[2]Расходы!$A150,[2]ДиР!$E:$E,CONCATENATE("План ",LEFT([2]Расходы!CE$7,4)))</f>
        <v>0</v>
      </c>
      <c r="CG150" s="1130">
        <f>IF(CG$5=[2]Период!$B$2,SUMIFS('[2]Расходы 1'!$G:$G,'[2]Расходы 1'!$A:$A,[2]Расходы!$A150),SUMIFS([2]ДиР!$D:$D,[2]ДиР!$A:$A,MID(CG$8,1,LEN(CG$8)-5),[2]ДиР!$B:$B,[2]Расходы!$A150,[2]ДиР!$E:$E,CONCATENATE("Факт ",LEFT([2]Расходы!CE$7,4))))</f>
        <v>0</v>
      </c>
      <c r="CH150" s="1130">
        <f>IF(CG$5=[2]Период!$B$2,SUMIFS('[2]Расходы 1'!$H:$H,'[2]Расходы 1'!$A:$A,[2]Расходы!$A150),SUMIFS([2]ДиР!$H:$H,[2]ДиР!$A:$A,MID(CG$8,1,LEN(CG$8)-5),[2]ДиР!$B:$B,[2]Расходы!$A150,[2]ДиР!$E:$E,CONCATENATE("Факт ",LEFT([2]Расходы!CE$7,4))))</f>
        <v>0</v>
      </c>
      <c r="CI150" s="1132">
        <f t="shared" si="118"/>
        <v>0</v>
      </c>
      <c r="CJ150" s="1132">
        <f t="shared" si="118"/>
        <v>0</v>
      </c>
      <c r="CK150" s="1130">
        <f t="shared" si="101"/>
        <v>0</v>
      </c>
      <c r="CL150" s="1130">
        <f t="shared" si="101"/>
        <v>0</v>
      </c>
      <c r="CM150" s="1130">
        <f t="shared" si="119"/>
        <v>0</v>
      </c>
      <c r="CN150" s="1130">
        <f t="shared" si="119"/>
        <v>0</v>
      </c>
      <c r="CO150" s="1130">
        <f t="shared" si="119"/>
        <v>0</v>
      </c>
      <c r="CP150" s="1130">
        <f t="shared" si="119"/>
        <v>0</v>
      </c>
      <c r="CQ150" s="1131">
        <f t="shared" si="120"/>
        <v>0</v>
      </c>
      <c r="CR150" s="1131">
        <f t="shared" si="120"/>
        <v>0</v>
      </c>
      <c r="CS150" s="1130">
        <f t="shared" si="102"/>
        <v>0</v>
      </c>
      <c r="CT150" s="1130">
        <f t="shared" si="102"/>
        <v>0</v>
      </c>
      <c r="CU150" s="1130">
        <f>SUMIFS([2]ДиР!$D:$D,[2]ДиР!$A:$A,MID(CU$8,1,LEN(CU$8)-5),[2]ДиР!$B:$B,[2]Расходы!$A150,[2]ДиР!$E:$E,CONCATENATE("План ",LEFT([2]Расходы!CU$7,4)))</f>
        <v>0</v>
      </c>
      <c r="CV150" s="1130">
        <f>SUMIFS([2]ДиР!$H:$H,[2]ДиР!$A:$A,MID(CU$8,1,LEN(CU$8)-5),[2]ДиР!$B:$B,[2]Расходы!$A150,[2]ДиР!$E:$E,CONCATENATE("План ",LEFT([2]Расходы!CU$7,4)))</f>
        <v>0</v>
      </c>
      <c r="CW150" s="1130">
        <f>IF(CW$5=[2]Период!$B$2,SUMIFS('[2]Расходы 1'!$G:$G,'[2]Расходы 1'!$A:$A,[2]Расходы!$A150),SUMIFS([2]ДиР!$D:$D,[2]ДиР!$A:$A,MID(CW$8,1,LEN(CW$8)-5),[2]ДиР!$B:$B,[2]Расходы!$A150,[2]ДиР!$E:$E,CONCATENATE("Факт ",LEFT([2]Расходы!CU$7,4))))</f>
        <v>0</v>
      </c>
      <c r="CX150" s="1130">
        <f>IF(CW$5=[2]Период!$B$2,SUMIFS('[2]Расходы 1'!$H:$H,'[2]Расходы 1'!$A:$A,[2]Расходы!$A150),SUMIFS([2]ДиР!$H:$H,[2]ДиР!$A:$A,MID(CW$8,1,LEN(CW$8)-5),[2]ДиР!$B:$B,[2]Расходы!$A150,[2]ДиР!$E:$E,CONCATENATE("Факт ",LEFT([2]Расходы!CU$7,4))))</f>
        <v>0</v>
      </c>
      <c r="CY150" s="1132">
        <f t="shared" si="121"/>
        <v>0</v>
      </c>
      <c r="CZ150" s="1132">
        <f t="shared" si="121"/>
        <v>0</v>
      </c>
      <c r="DA150" s="1130">
        <f t="shared" si="103"/>
        <v>0</v>
      </c>
      <c r="DB150" s="1130">
        <f t="shared" si="103"/>
        <v>0</v>
      </c>
      <c r="DC150" s="1130">
        <f>SUMIFS([2]ДиР!$D:$D,[2]ДиР!$A:$A,MID(DC$8,1,LEN(DC$8)-5),[2]ДиР!$B:$B,[2]Расходы!$A150,[2]ДиР!$E:$E,CONCATENATE("План ",LEFT([2]Расходы!DC$7,4)))</f>
        <v>0</v>
      </c>
      <c r="DD150" s="1130">
        <f>SUMIFS([2]ДиР!$H:$H,[2]ДиР!$A:$A,MID(DC$8,1,LEN(DC$8)-5),[2]ДиР!$B:$B,[2]Расходы!$A150,[2]ДиР!$E:$E,CONCATENATE("План ",LEFT([2]Расходы!DC$7,4)))</f>
        <v>0</v>
      </c>
      <c r="DE150" s="1130">
        <f>IF(DE$5=[2]Период!$B$2,SUMIFS('[2]Расходы 1'!$G:$G,'[2]Расходы 1'!$A:$A,[2]Расходы!$A150),SUMIFS([2]ДиР!$D:$D,[2]ДиР!$A:$A,MID(DE$8,1,LEN(DE$8)-5),[2]ДиР!$B:$B,[2]Расходы!$A150,[2]ДиР!$E:$E,CONCATENATE("Факт ",LEFT([2]Расходы!DC$7,4))))</f>
        <v>0</v>
      </c>
      <c r="DF150" s="1130">
        <f>IF(DE$5=[2]Период!$B$2,SUMIFS('[2]Расходы 1'!$H:$H,'[2]Расходы 1'!$A:$A,[2]Расходы!$A150),SUMIFS([2]ДиР!$H:$H,[2]ДиР!$A:$A,MID(DE$8,1,LEN(DE$8)-5),[2]ДиР!$B:$B,[2]Расходы!$A150,[2]ДиР!$E:$E,CONCATENATE("Факт ",LEFT([2]Расходы!DC$7,4))))</f>
        <v>0</v>
      </c>
      <c r="DG150" s="1132">
        <f t="shared" si="122"/>
        <v>0</v>
      </c>
      <c r="DH150" s="1132">
        <f t="shared" si="122"/>
        <v>0</v>
      </c>
      <c r="DI150" s="1130">
        <f t="shared" si="104"/>
        <v>0</v>
      </c>
      <c r="DJ150" s="1130">
        <f t="shared" si="104"/>
        <v>0</v>
      </c>
      <c r="DK150" s="1130">
        <f>SUMIFS([2]ДиР!$D:$D,[2]ДиР!$A:$A,MID(DK$8,1,LEN(DK$8)-5),[2]ДиР!$B:$B,[2]Расходы!$A150,[2]ДиР!$E:$E,CONCATENATE("План ",LEFT([2]Расходы!DK$7,4)))</f>
        <v>0</v>
      </c>
      <c r="DL150" s="1130">
        <f>SUMIFS([2]ДиР!$H:$H,[2]ДиР!$A:$A,MID(DK$8,1,LEN(DK$8)-5),[2]ДиР!$B:$B,[2]Расходы!$A150,[2]ДиР!$E:$E,CONCATENATE("План ",LEFT([2]Расходы!DK$7,4)))</f>
        <v>0</v>
      </c>
      <c r="DM150" s="1130">
        <f>IF(DM$5=[2]Период!$B$2,SUMIFS('[2]Расходы 1'!$G:$G,'[2]Расходы 1'!$A:$A,[2]Расходы!$A150),SUMIFS([2]ДиР!$D:$D,[2]ДиР!$A:$A,MID(DM$8,1,LEN(DM$8)-5),[2]ДиР!$B:$B,[2]Расходы!$A150,[2]ДиР!$E:$E,CONCATENATE("Факт ",LEFT([2]Расходы!DK$7,4))))</f>
        <v>0</v>
      </c>
      <c r="DN150" s="1130">
        <f>IF(DM$5=[2]Период!$B$2,SUMIFS('[2]Расходы 1'!$H:$H,'[2]Расходы 1'!$A:$A,[2]Расходы!$A150),SUMIFS([2]ДиР!$H:$H,[2]ДиР!$A:$A,MID(DM$8,1,LEN(DM$8)-5),[2]ДиР!$B:$B,[2]Расходы!$A150,[2]ДиР!$E:$E,CONCATENATE("Факт ",LEFT([2]Расходы!DK$7,4))))</f>
        <v>0</v>
      </c>
      <c r="DO150" s="1132">
        <f t="shared" si="123"/>
        <v>0</v>
      </c>
      <c r="DP150" s="1132">
        <f t="shared" si="123"/>
        <v>0</v>
      </c>
      <c r="DQ150" s="1130">
        <f t="shared" si="105"/>
        <v>0</v>
      </c>
      <c r="DR150" s="1130">
        <f t="shared" si="105"/>
        <v>0</v>
      </c>
      <c r="DS150" s="1130">
        <f t="shared" si="85"/>
        <v>0</v>
      </c>
      <c r="DT150" s="1130">
        <f t="shared" si="85"/>
        <v>0</v>
      </c>
      <c r="DU150" s="1130">
        <f t="shared" si="85"/>
        <v>0</v>
      </c>
      <c r="DV150" s="1130">
        <f t="shared" si="85"/>
        <v>0</v>
      </c>
      <c r="DW150" s="1131">
        <f t="shared" si="124"/>
        <v>0</v>
      </c>
      <c r="DX150" s="1131">
        <f t="shared" si="124"/>
        <v>0</v>
      </c>
      <c r="DY150" s="1130">
        <f t="shared" si="106"/>
        <v>0</v>
      </c>
      <c r="DZ150" s="1130">
        <f t="shared" si="106"/>
        <v>0</v>
      </c>
      <c r="EA150" s="1130">
        <f t="shared" si="107"/>
        <v>0</v>
      </c>
      <c r="EB150" s="1130">
        <f t="shared" si="107"/>
        <v>0</v>
      </c>
      <c r="EC150" s="1130">
        <f t="shared" si="107"/>
        <v>0</v>
      </c>
      <c r="ED150" s="1130">
        <f t="shared" si="107"/>
        <v>0</v>
      </c>
      <c r="EE150" s="1131">
        <f t="shared" si="125"/>
        <v>0</v>
      </c>
      <c r="EF150" s="1131">
        <f t="shared" si="125"/>
        <v>0</v>
      </c>
      <c r="EG150" s="1130">
        <f t="shared" si="108"/>
        <v>0</v>
      </c>
      <c r="EH150" s="1130">
        <f t="shared" si="108"/>
        <v>0</v>
      </c>
    </row>
    <row r="151" spans="1:138" ht="33.75" outlineLevel="1" x14ac:dyDescent="0.2">
      <c r="A151" s="1104">
        <v>3528080000</v>
      </c>
      <c r="B151" s="1108" t="s">
        <v>460</v>
      </c>
      <c r="C151" s="1130"/>
      <c r="D151" s="1130"/>
      <c r="E151" s="1130"/>
      <c r="F151" s="1130"/>
      <c r="G151" s="1131">
        <f t="shared" si="89"/>
        <v>0</v>
      </c>
      <c r="H151" s="1131">
        <f t="shared" si="89"/>
        <v>0</v>
      </c>
      <c r="I151" s="1130">
        <f t="shared" si="90"/>
        <v>0</v>
      </c>
      <c r="J151" s="1130">
        <f t="shared" si="90"/>
        <v>0</v>
      </c>
      <c r="K151" s="1130"/>
      <c r="L151" s="1130"/>
      <c r="M151" s="1130"/>
      <c r="N151" s="1130"/>
      <c r="O151" s="1131">
        <f t="shared" si="109"/>
        <v>0</v>
      </c>
      <c r="P151" s="1131">
        <f t="shared" si="109"/>
        <v>0</v>
      </c>
      <c r="Q151" s="1130">
        <f t="shared" si="92"/>
        <v>0</v>
      </c>
      <c r="R151" s="1130">
        <f t="shared" si="92"/>
        <v>0</v>
      </c>
      <c r="S151" s="1130"/>
      <c r="T151" s="1130"/>
      <c r="U151" s="1130"/>
      <c r="V151" s="1130"/>
      <c r="W151" s="1132">
        <f t="shared" si="110"/>
        <v>0</v>
      </c>
      <c r="X151" s="1132">
        <f t="shared" si="110"/>
        <v>0</v>
      </c>
      <c r="Y151" s="1130">
        <f t="shared" si="93"/>
        <v>0</v>
      </c>
      <c r="Z151" s="1130">
        <f t="shared" si="93"/>
        <v>0</v>
      </c>
      <c r="AA151" s="1130">
        <f t="shared" si="91"/>
        <v>0</v>
      </c>
      <c r="AB151" s="1130">
        <f t="shared" si="91"/>
        <v>0</v>
      </c>
      <c r="AC151" s="1130">
        <f t="shared" si="91"/>
        <v>0</v>
      </c>
      <c r="AD151" s="1130">
        <f t="shared" si="91"/>
        <v>0</v>
      </c>
      <c r="AE151" s="1132">
        <f t="shared" si="111"/>
        <v>0</v>
      </c>
      <c r="AF151" s="1132">
        <f t="shared" si="111"/>
        <v>0</v>
      </c>
      <c r="AG151" s="1130">
        <f t="shared" si="94"/>
        <v>0</v>
      </c>
      <c r="AH151" s="1130">
        <f t="shared" si="94"/>
        <v>0</v>
      </c>
      <c r="AI151" s="1130">
        <f>SUMIFS([2]ДиР!$D:$D,[2]ДиР!$A:$A,MID(AI$8,1,LEN(AI$8)-5),[2]ДиР!$B:$B,[2]Расходы!$A151,[2]ДиР!$E:$E,CONCATENATE("План ",LEFT([2]Расходы!AI$7,4)))</f>
        <v>509.66981917808209</v>
      </c>
      <c r="AJ151" s="1130">
        <f>SUMIFS([2]ДиР!$H:$H,[2]ДиР!$A:$A,MID(AI$8,1,LEN(AI$8)-5),[2]ДиР!$B:$B,[2]Расходы!$A151,[2]ДиР!$E:$E,CONCATENATE("План ",LEFT([2]Расходы!AI$7,4)))</f>
        <v>7.4009993346123881</v>
      </c>
      <c r="AK151" s="1130">
        <f>IF(AK$5=[2]Период!$B$2,SUMIFS('[2]Расходы 1'!$G:$G,'[2]Расходы 1'!$A:$A,[2]Расходы!$A151),SUMIFS([2]ДиР!$D:$D,[2]ДиР!$A:$A,MID(AK$8,1,LEN(AK$8)-5),[2]ДиР!$B:$B,[2]Расходы!$A151,[2]ДиР!$E:$E,CONCATENATE("Факт ",LEFT([2]Расходы!AI$7,4))))</f>
        <v>0</v>
      </c>
      <c r="AL151" s="1130">
        <f>IF(AK$5=[2]Период!$B$2,SUMIFS('[2]Расходы 1'!$H:$H,'[2]Расходы 1'!$A:$A,[2]Расходы!$A151),SUMIFS([2]ДиР!$H:$H,[2]ДиР!$A:$A,MID(AK$8,1,LEN(AK$8)-5),[2]ДиР!$B:$B,[2]Расходы!$A151,[2]ДиР!$E:$E,CONCATENATE("Факт ",LEFT([2]Расходы!AI$7,4))))</f>
        <v>0</v>
      </c>
      <c r="AM151" s="1132">
        <f t="shared" si="112"/>
        <v>0</v>
      </c>
      <c r="AN151" s="1132">
        <f t="shared" si="112"/>
        <v>0</v>
      </c>
      <c r="AO151" s="1130">
        <f t="shared" si="95"/>
        <v>-509.66981917808209</v>
      </c>
      <c r="AP151" s="1130">
        <f t="shared" si="95"/>
        <v>-7.4009993346123881</v>
      </c>
      <c r="AQ151" s="1130">
        <f>SUMIFS([2]ДиР!$D:$D,[2]ДиР!$A:$A,MID(AQ$8,1,LEN(AQ$8)-5),[2]ДиР!$B:$B,[2]Расходы!$A151,[2]ДиР!$E:$E,CONCATENATE("План ",LEFT([2]Расходы!AQ$7,4)))</f>
        <v>526.65881315068486</v>
      </c>
      <c r="AR151" s="1130">
        <f>SUMIFS([2]ДиР!$H:$H,[2]ДиР!$A:$A,MID(AQ$8,1,LEN(AQ$8)-5),[2]ДиР!$B:$B,[2]Расходы!$A151,[2]ДиР!$E:$E,CONCATENATE("План ",LEFT([2]Расходы!AQ$7,4)))</f>
        <v>7.617831968622041</v>
      </c>
      <c r="AS151" s="1130">
        <f>IF(AS$5=[2]Период!$B$2,SUMIFS('[2]Расходы 1'!$G:$G,'[2]Расходы 1'!$A:$A,[2]Расходы!$A151),SUMIFS([2]ДиР!$D:$D,[2]ДиР!$A:$A,MID(AS$8,1,LEN(AS$8)-5),[2]ДиР!$B:$B,[2]Расходы!$A151,[2]ДиР!$E:$E,CONCATENATE("Факт ",LEFT([2]Расходы!AQ$7,4))))</f>
        <v>0</v>
      </c>
      <c r="AT151" s="1130">
        <f>IF(AS$5=[2]Период!$B$2,SUMIFS('[2]Расходы 1'!$H:$H,'[2]Расходы 1'!$A:$A,[2]Расходы!$A151),SUMIFS([2]ДиР!$H:$H,[2]ДиР!$A:$A,MID(AS$8,1,LEN(AS$8)-5),[2]ДиР!$B:$B,[2]Расходы!$A151,[2]ДиР!$E:$E,CONCATENATE("Факт ",LEFT([2]Расходы!AQ$7,4))))</f>
        <v>0</v>
      </c>
      <c r="AU151" s="1132">
        <f t="shared" si="126"/>
        <v>0</v>
      </c>
      <c r="AV151" s="1132">
        <f t="shared" si="126"/>
        <v>0</v>
      </c>
      <c r="AW151" s="1130">
        <f t="shared" si="96"/>
        <v>-526.65881315068486</v>
      </c>
      <c r="AX151" s="1130">
        <f t="shared" si="96"/>
        <v>-7.617831968622041</v>
      </c>
      <c r="AY151" s="1130">
        <f>SUMIFS([2]ДиР!$D:$D,[2]ДиР!$A:$A,MID(AY$8,1,LEN(AY$8)-5),[2]ДиР!$B:$B,[2]Расходы!$A151,[2]ДиР!$E:$E,CONCATENATE("План ",LEFT([2]Расходы!AY$7,4)))</f>
        <v>509.66981917808209</v>
      </c>
      <c r="AZ151" s="1130">
        <f>SUMIFS([2]ДиР!$H:$H,[2]ДиР!$A:$A,MID(AY$8,1,LEN(AY$8)-5),[2]ДиР!$B:$B,[2]Расходы!$A151,[2]ДиР!$E:$E,CONCATENATE("План ",LEFT([2]Расходы!AY$7,4)))</f>
        <v>7.3434164567117941</v>
      </c>
      <c r="BA151" s="1130">
        <f>IF(BA$5=[2]Период!$B$2,SUMIFS('[2]Расходы 1'!$G:$G,'[2]Расходы 1'!$A:$A,[2]Расходы!$A151),SUMIFS([2]ДиР!$D:$D,[2]ДиР!$A:$A,MID(BA$8,1,LEN(BA$8)-5),[2]ДиР!$B:$B,[2]Расходы!$A151,[2]ДиР!$E:$E,CONCATENATE("Факт ",LEFT([2]Расходы!AY$7,4))))</f>
        <v>0</v>
      </c>
      <c r="BB151" s="1130">
        <f>IF(BA$5=[2]Период!$B$2,SUMIFS('[2]Расходы 1'!$H:$H,'[2]Расходы 1'!$A:$A,[2]Расходы!$A151),SUMIFS([2]ДиР!$H:$H,[2]ДиР!$A:$A,MID(BA$8,1,LEN(BA$8)-5),[2]ДиР!$B:$B,[2]Расходы!$A151,[2]ДиР!$E:$E,CONCATENATE("Факт ",LEFT([2]Расходы!AY$7,4))))</f>
        <v>0</v>
      </c>
      <c r="BC151" s="1132">
        <f t="shared" si="113"/>
        <v>0</v>
      </c>
      <c r="BD151" s="1132">
        <f t="shared" si="113"/>
        <v>0</v>
      </c>
      <c r="BE151" s="1130">
        <f t="shared" si="97"/>
        <v>-509.66981917808209</v>
      </c>
      <c r="BF151" s="1130">
        <f t="shared" si="97"/>
        <v>-7.3434164567117941</v>
      </c>
      <c r="BG151" s="1130">
        <f t="shared" si="114"/>
        <v>1545.9984515068491</v>
      </c>
      <c r="BH151" s="1130">
        <f t="shared" si="114"/>
        <v>22.362247759946221</v>
      </c>
      <c r="BI151" s="1130">
        <f t="shared" si="114"/>
        <v>0</v>
      </c>
      <c r="BJ151" s="1130">
        <f t="shared" si="114"/>
        <v>0</v>
      </c>
      <c r="BK151" s="1131">
        <f t="shared" si="115"/>
        <v>0</v>
      </c>
      <c r="BL151" s="1131">
        <f t="shared" si="115"/>
        <v>0</v>
      </c>
      <c r="BM151" s="1130">
        <f t="shared" si="98"/>
        <v>-1545.9984515068491</v>
      </c>
      <c r="BN151" s="1130">
        <f t="shared" si="98"/>
        <v>-22.362247759946221</v>
      </c>
      <c r="BO151" s="1130">
        <f>SUMIFS([2]ДиР!$D:$D,[2]ДиР!$A:$A,MID(BO$8,1,LEN(BO$8)-5),[2]ДиР!$B:$B,[2]Расходы!$A151,[2]ДиР!$E:$E,CONCATENATE("План ",LEFT([2]Расходы!BO$7,4)))</f>
        <v>526.65881315068486</v>
      </c>
      <c r="BP151" s="1130">
        <f>SUMIFS([2]ДиР!$H:$H,[2]ДиР!$A:$A,MID(BO$8,1,LEN(BO$8)-5),[2]ДиР!$B:$B,[2]Расходы!$A151,[2]ДиР!$E:$E,CONCATENATE("План ",LEFT([2]Расходы!BO$7,4)))</f>
        <v>7.5584337326066349</v>
      </c>
      <c r="BQ151" s="1130">
        <f>IF(BQ$5=[2]Период!$B$2,SUMIFS('[2]Расходы 1'!$G:$G,'[2]Расходы 1'!$A:$A,[2]Расходы!$A151),SUMIFS([2]ДиР!$D:$D,[2]ДиР!$A:$A,MID(BQ$8,1,LEN(BQ$8)-5),[2]ДиР!$B:$B,[2]Расходы!$A151,[2]ДиР!$E:$E,CONCATENATE("Факт ",LEFT([2]Расходы!BO$7,4))))</f>
        <v>0</v>
      </c>
      <c r="BR151" s="1130">
        <f>IF(BQ$5=[2]Период!$B$2,SUMIFS('[2]Расходы 1'!$H:$H,'[2]Расходы 1'!$A:$A,[2]Расходы!$A151),SUMIFS([2]ДиР!$H:$H,[2]ДиР!$A:$A,MID(BQ$8,1,LEN(BQ$8)-5),[2]ДиР!$B:$B,[2]Расходы!$A151,[2]ДиР!$E:$E,CONCATENATE("Факт ",LEFT([2]Расходы!BO$7,4))))</f>
        <v>0</v>
      </c>
      <c r="BS151" s="1132">
        <f t="shared" si="116"/>
        <v>0</v>
      </c>
      <c r="BT151" s="1132">
        <f t="shared" si="116"/>
        <v>0</v>
      </c>
      <c r="BU151" s="1130">
        <f t="shared" si="99"/>
        <v>-526.65881315068486</v>
      </c>
      <c r="BV151" s="1130">
        <f t="shared" si="99"/>
        <v>-7.5584337326066349</v>
      </c>
      <c r="BW151" s="1130">
        <f>SUMIFS([2]ДиР!$D:$D,[2]ДиР!$A:$A,MID(BW$8,1,LEN(BW$8)-5),[2]ДиР!$B:$B,[2]Расходы!$A151,[2]ДиР!$E:$E,CONCATENATE("План ",LEFT([2]Расходы!BW$7,4)))</f>
        <v>526.65881315068486</v>
      </c>
      <c r="BX151" s="1130">
        <f>SUMIFS([2]ДиР!$H:$H,[2]ДиР!$A:$A,MID(BW$8,1,LEN(BW$8)-5),[2]ДиР!$B:$B,[2]Расходы!$A151,[2]ДиР!$E:$E,CONCATENATE("План ",LEFT([2]Расходы!BW$7,4)))</f>
        <v>7.528537104577012</v>
      </c>
      <c r="BY151" s="1130">
        <f>IF(BY$5=[2]Период!$B$2,SUMIFS('[2]Расходы 1'!$G:$G,'[2]Расходы 1'!$A:$A,[2]Расходы!$A151),SUMIFS([2]ДиР!$D:$D,[2]ДиР!$A:$A,MID(BY$8,1,LEN(BY$8)-5),[2]ДиР!$B:$B,[2]Расходы!$A151,[2]ДиР!$E:$E,CONCATENATE("Факт ",LEFT([2]Расходы!BW$7,4))))</f>
        <v>0</v>
      </c>
      <c r="BZ151" s="1130">
        <f>IF(BY$5=[2]Период!$B$2,SUMIFS('[2]Расходы 1'!$H:$H,'[2]Расходы 1'!$A:$A,[2]Расходы!$A151),SUMIFS([2]ДиР!$H:$H,[2]ДиР!$A:$A,MID(BY$8,1,LEN(BY$8)-5),[2]ДиР!$B:$B,[2]Расходы!$A151,[2]ДиР!$E:$E,CONCATENATE("Факт ",LEFT([2]Расходы!BW$7,4))))</f>
        <v>0</v>
      </c>
      <c r="CA151" s="1132">
        <f t="shared" si="117"/>
        <v>0</v>
      </c>
      <c r="CB151" s="1132">
        <f t="shared" si="117"/>
        <v>0</v>
      </c>
      <c r="CC151" s="1130">
        <f t="shared" si="100"/>
        <v>-526.65881315068486</v>
      </c>
      <c r="CD151" s="1130">
        <f t="shared" si="100"/>
        <v>-7.528537104577012</v>
      </c>
      <c r="CE151" s="1130">
        <f>SUMIFS([2]ДиР!$D:$D,[2]ДиР!$A:$A,MID(CE$8,1,LEN(CE$8)-5),[2]ДиР!$B:$B,[2]Расходы!$A151,[2]ДиР!$E:$E,CONCATENATE("План ",LEFT([2]Расходы!CE$7,4)))</f>
        <v>509.66981917808209</v>
      </c>
      <c r="CF151" s="1130">
        <f>SUMIFS([2]ДиР!$H:$H,[2]ДиР!$A:$A,MID(CE$8,1,LEN(CE$8)-5),[2]ДиР!$B:$B,[2]Расходы!$A151,[2]ДиР!$E:$E,CONCATENATE("План ",LEFT([2]Расходы!CE$7,4)))</f>
        <v>7.2569768235438135</v>
      </c>
      <c r="CG151" s="1130">
        <f>IF(CG$5=[2]Период!$B$2,SUMIFS('[2]Расходы 1'!$G:$G,'[2]Расходы 1'!$A:$A,[2]Расходы!$A151),SUMIFS([2]ДиР!$D:$D,[2]ДиР!$A:$A,MID(CG$8,1,LEN(CG$8)-5),[2]ДиР!$B:$B,[2]Расходы!$A151,[2]ДиР!$E:$E,CONCATENATE("Факт ",LEFT([2]Расходы!CE$7,4))))</f>
        <v>0</v>
      </c>
      <c r="CH151" s="1130">
        <f>IF(CG$5=[2]Период!$B$2,SUMIFS('[2]Расходы 1'!$H:$H,'[2]Расходы 1'!$A:$A,[2]Расходы!$A151),SUMIFS([2]ДиР!$H:$H,[2]ДиР!$A:$A,MID(CG$8,1,LEN(CG$8)-5),[2]ДиР!$B:$B,[2]Расходы!$A151,[2]ДиР!$E:$E,CONCATENATE("Факт ",LEFT([2]Расходы!CE$7,4))))</f>
        <v>0</v>
      </c>
      <c r="CI151" s="1132">
        <f t="shared" si="118"/>
        <v>0</v>
      </c>
      <c r="CJ151" s="1132">
        <f t="shared" si="118"/>
        <v>0</v>
      </c>
      <c r="CK151" s="1130">
        <f t="shared" si="101"/>
        <v>-509.66981917808209</v>
      </c>
      <c r="CL151" s="1130">
        <f t="shared" si="101"/>
        <v>-7.2569768235438135</v>
      </c>
      <c r="CM151" s="1130">
        <f t="shared" si="119"/>
        <v>1562.9874454794519</v>
      </c>
      <c r="CN151" s="1130">
        <f t="shared" si="119"/>
        <v>22.343947660727459</v>
      </c>
      <c r="CO151" s="1130">
        <f t="shared" si="119"/>
        <v>0</v>
      </c>
      <c r="CP151" s="1130">
        <f t="shared" si="119"/>
        <v>0</v>
      </c>
      <c r="CQ151" s="1131">
        <f t="shared" si="120"/>
        <v>0</v>
      </c>
      <c r="CR151" s="1131">
        <f t="shared" si="120"/>
        <v>0</v>
      </c>
      <c r="CS151" s="1130">
        <f t="shared" si="102"/>
        <v>-1562.9874454794519</v>
      </c>
      <c r="CT151" s="1130">
        <f t="shared" si="102"/>
        <v>-22.343947660727459</v>
      </c>
      <c r="CU151" s="1130">
        <f>SUMIFS([2]ДиР!$D:$D,[2]ДиР!$A:$A,MID(CU$8,1,LEN(CU$8)-5),[2]ДиР!$B:$B,[2]Расходы!$A151,[2]ДиР!$E:$E,CONCATENATE("План ",LEFT([2]Расходы!CU$7,4)))</f>
        <v>526.65881315068486</v>
      </c>
      <c r="CV151" s="1130">
        <f>SUMIFS([2]ДиР!$H:$H,[2]ДиР!$A:$A,MID(CU$8,1,LEN(CU$8)-5),[2]ДиР!$B:$B,[2]Расходы!$A151,[2]ДиР!$E:$E,CONCATENATE("План ",LEFT([2]Расходы!CU$7,4)))</f>
        <v>7.4698080015698869</v>
      </c>
      <c r="CW151" s="1130">
        <f>IF(CW$5=[2]Период!$B$2,SUMIFS('[2]Расходы 1'!$G:$G,'[2]Расходы 1'!$A:$A,[2]Расходы!$A151),SUMIFS([2]ДиР!$D:$D,[2]ДиР!$A:$A,MID(CW$8,1,LEN(CW$8)-5),[2]ДиР!$B:$B,[2]Расходы!$A151,[2]ДиР!$E:$E,CONCATENATE("Факт ",LEFT([2]Расходы!CU$7,4))))</f>
        <v>0</v>
      </c>
      <c r="CX151" s="1130">
        <f>IF(CW$5=[2]Период!$B$2,SUMIFS('[2]Расходы 1'!$H:$H,'[2]Расходы 1'!$A:$A,[2]Расходы!$A151),SUMIFS([2]ДиР!$H:$H,[2]ДиР!$A:$A,MID(CW$8,1,LEN(CW$8)-5),[2]ДиР!$B:$B,[2]Расходы!$A151,[2]ДиР!$E:$E,CONCATENATE("Факт ",LEFT([2]Расходы!CU$7,4))))</f>
        <v>0</v>
      </c>
      <c r="CY151" s="1132">
        <f t="shared" si="121"/>
        <v>0</v>
      </c>
      <c r="CZ151" s="1132">
        <f t="shared" si="121"/>
        <v>0</v>
      </c>
      <c r="DA151" s="1130">
        <f t="shared" si="103"/>
        <v>-526.65881315068486</v>
      </c>
      <c r="DB151" s="1130">
        <f t="shared" si="103"/>
        <v>-7.4698080015698869</v>
      </c>
      <c r="DC151" s="1130">
        <f>SUMIFS([2]ДиР!$D:$D,[2]ДиР!$A:$A,MID(DC$8,1,LEN(DC$8)-5),[2]ДиР!$B:$B,[2]Расходы!$A151,[2]ДиР!$E:$E,CONCATENATE("План ",LEFT([2]Расходы!DC$7,4)))</f>
        <v>509.66981917808209</v>
      </c>
      <c r="DD151" s="1130">
        <f>SUMIFS([2]ДиР!$H:$H,[2]ДиР!$A:$A,MID(DC$8,1,LEN(DC$8)-5),[2]ДиР!$B:$B,[2]Расходы!$A151,[2]ДиР!$E:$E,CONCATENATE("План ",LEFT([2]Расходы!DC$7,4)))</f>
        <v>7.2012690805804596</v>
      </c>
      <c r="DE151" s="1130">
        <f>IF(DE$5=[2]Период!$B$2,SUMIFS('[2]Расходы 1'!$G:$G,'[2]Расходы 1'!$A:$A,[2]Расходы!$A151),SUMIFS([2]ДиР!$D:$D,[2]ДиР!$A:$A,MID(DE$8,1,LEN(DE$8)-5),[2]ДиР!$B:$B,[2]Расходы!$A151,[2]ДиР!$E:$E,CONCATENATE("Факт ",LEFT([2]Расходы!DC$7,4))))</f>
        <v>0</v>
      </c>
      <c r="DF151" s="1130">
        <f>IF(DE$5=[2]Период!$B$2,SUMIFS('[2]Расходы 1'!$H:$H,'[2]Расходы 1'!$A:$A,[2]Расходы!$A151),SUMIFS([2]ДиР!$H:$H,[2]ДиР!$A:$A,MID(DE$8,1,LEN(DE$8)-5),[2]ДиР!$B:$B,[2]Расходы!$A151,[2]ДиР!$E:$E,CONCATENATE("Факт ",LEFT([2]Расходы!DC$7,4))))</f>
        <v>0</v>
      </c>
      <c r="DG151" s="1132">
        <f t="shared" si="122"/>
        <v>0</v>
      </c>
      <c r="DH151" s="1132">
        <f t="shared" si="122"/>
        <v>0</v>
      </c>
      <c r="DI151" s="1130">
        <f t="shared" si="104"/>
        <v>-509.66981917808209</v>
      </c>
      <c r="DJ151" s="1130">
        <f t="shared" si="104"/>
        <v>-7.2012690805804596</v>
      </c>
      <c r="DK151" s="1130">
        <f>SUMIFS([2]ДиР!$D:$D,[2]ДиР!$A:$A,MID(DK$8,1,LEN(DK$8)-5),[2]ДиР!$B:$B,[2]Расходы!$A151,[2]ДиР!$E:$E,CONCATENATE("План ",LEFT([2]Расходы!DK$7,4)))</f>
        <v>526.65881315068475</v>
      </c>
      <c r="DL151" s="1130">
        <f>SUMIFS([2]ДиР!$H:$H,[2]ДиР!$A:$A,MID(DK$8,1,LEN(DK$8)-5),[2]ДиР!$B:$B,[2]Расходы!$A151,[2]ДиР!$E:$E,CONCATENATE("План ",LEFT([2]Расходы!DK$7,4)))</f>
        <v>7.4130313625263531</v>
      </c>
      <c r="DM151" s="1130">
        <f>IF(DM$5=[2]Период!$B$2,SUMIFS('[2]Расходы 1'!$G:$G,'[2]Расходы 1'!$A:$A,[2]Расходы!$A151),SUMIFS([2]ДиР!$D:$D,[2]ДиР!$A:$A,MID(DM$8,1,LEN(DM$8)-5),[2]ДиР!$B:$B,[2]Расходы!$A151,[2]ДиР!$E:$E,CONCATENATE("Факт ",LEFT([2]Расходы!DK$7,4))))</f>
        <v>0</v>
      </c>
      <c r="DN151" s="1130">
        <f>IF(DM$5=[2]Период!$B$2,SUMIFS('[2]Расходы 1'!$H:$H,'[2]Расходы 1'!$A:$A,[2]Расходы!$A151),SUMIFS([2]ДиР!$H:$H,[2]ДиР!$A:$A,MID(DM$8,1,LEN(DM$8)-5),[2]ДиР!$B:$B,[2]Расходы!$A151,[2]ДиР!$E:$E,CONCATENATE("Факт ",LEFT([2]Расходы!DK$7,4))))</f>
        <v>0</v>
      </c>
      <c r="DO151" s="1132">
        <f t="shared" si="123"/>
        <v>0</v>
      </c>
      <c r="DP151" s="1132">
        <f t="shared" si="123"/>
        <v>0</v>
      </c>
      <c r="DQ151" s="1130">
        <f t="shared" si="105"/>
        <v>-526.65881315068475</v>
      </c>
      <c r="DR151" s="1130">
        <f t="shared" si="105"/>
        <v>-7.4130313625263531</v>
      </c>
      <c r="DS151" s="1130">
        <f t="shared" si="85"/>
        <v>1562.9874454794517</v>
      </c>
      <c r="DT151" s="1130">
        <f t="shared" si="85"/>
        <v>22.084108444676701</v>
      </c>
      <c r="DU151" s="1130">
        <f t="shared" si="85"/>
        <v>0</v>
      </c>
      <c r="DV151" s="1130">
        <f t="shared" si="85"/>
        <v>0</v>
      </c>
      <c r="DW151" s="1131">
        <f t="shared" si="124"/>
        <v>0</v>
      </c>
      <c r="DX151" s="1131">
        <f t="shared" si="124"/>
        <v>0</v>
      </c>
      <c r="DY151" s="1130">
        <f t="shared" si="106"/>
        <v>-1562.9874454794517</v>
      </c>
      <c r="DZ151" s="1130">
        <f t="shared" si="106"/>
        <v>-22.084108444676701</v>
      </c>
      <c r="EA151" s="1130">
        <f t="shared" si="107"/>
        <v>4671.9733424657525</v>
      </c>
      <c r="EB151" s="1130">
        <f t="shared" si="107"/>
        <v>66.790303865350381</v>
      </c>
      <c r="EC151" s="1130">
        <f t="shared" si="107"/>
        <v>0</v>
      </c>
      <c r="ED151" s="1130">
        <f t="shared" si="107"/>
        <v>0</v>
      </c>
      <c r="EE151" s="1131">
        <f t="shared" si="125"/>
        <v>0</v>
      </c>
      <c r="EF151" s="1131">
        <f t="shared" si="125"/>
        <v>0</v>
      </c>
      <c r="EG151" s="1130">
        <f t="shared" si="108"/>
        <v>-4671.9733424657525</v>
      </c>
      <c r="EH151" s="1130">
        <f t="shared" si="108"/>
        <v>-66.790303865350381</v>
      </c>
    </row>
    <row r="152" spans="1:138" ht="12.75" x14ac:dyDescent="0.2">
      <c r="A152" s="1109">
        <v>2.11</v>
      </c>
      <c r="B152" s="1110" t="s">
        <v>461</v>
      </c>
      <c r="C152" s="1127">
        <f>SUM(C153:C161)</f>
        <v>0</v>
      </c>
      <c r="D152" s="1127">
        <f>SUM(D153:D161)</f>
        <v>0</v>
      </c>
      <c r="E152" s="1127">
        <f>SUM(E153:E161)</f>
        <v>0</v>
      </c>
      <c r="F152" s="1127">
        <f>SUM(F153:F161)</f>
        <v>0</v>
      </c>
      <c r="G152" s="1128">
        <f t="shared" si="89"/>
        <v>0</v>
      </c>
      <c r="H152" s="1128">
        <f t="shared" si="89"/>
        <v>0</v>
      </c>
      <c r="I152" s="1127">
        <f t="shared" si="90"/>
        <v>0</v>
      </c>
      <c r="J152" s="1127">
        <f t="shared" si="90"/>
        <v>0</v>
      </c>
      <c r="K152" s="1127">
        <f>SUM(K153:K161)</f>
        <v>0</v>
      </c>
      <c r="L152" s="1127">
        <f>SUM(L153:L161)</f>
        <v>0</v>
      </c>
      <c r="M152" s="1127">
        <f>SUM(M153:M161)</f>
        <v>0</v>
      </c>
      <c r="N152" s="1127">
        <f>SUM(N153:N161)</f>
        <v>0</v>
      </c>
      <c r="O152" s="1128">
        <f t="shared" si="109"/>
        <v>0</v>
      </c>
      <c r="P152" s="1128">
        <f t="shared" si="109"/>
        <v>0</v>
      </c>
      <c r="Q152" s="1127">
        <f t="shared" si="92"/>
        <v>0</v>
      </c>
      <c r="R152" s="1127">
        <f t="shared" si="92"/>
        <v>0</v>
      </c>
      <c r="S152" s="1127">
        <f>SUM(S153:S161)</f>
        <v>0</v>
      </c>
      <c r="T152" s="1127">
        <f>SUM(T153:T161)</f>
        <v>0</v>
      </c>
      <c r="U152" s="1127">
        <f>SUM(U153:U161)</f>
        <v>0</v>
      </c>
      <c r="V152" s="1127">
        <f>SUM(V153:V161)</f>
        <v>0</v>
      </c>
      <c r="W152" s="1129">
        <f t="shared" si="110"/>
        <v>0</v>
      </c>
      <c r="X152" s="1129">
        <f t="shared" si="110"/>
        <v>0</v>
      </c>
      <c r="Y152" s="1127">
        <f t="shared" si="93"/>
        <v>0</v>
      </c>
      <c r="Z152" s="1127">
        <f t="shared" si="93"/>
        <v>0</v>
      </c>
      <c r="AA152" s="1127">
        <f t="shared" si="91"/>
        <v>0</v>
      </c>
      <c r="AB152" s="1127">
        <f t="shared" si="91"/>
        <v>0</v>
      </c>
      <c r="AC152" s="1127">
        <f t="shared" si="91"/>
        <v>0</v>
      </c>
      <c r="AD152" s="1127">
        <f t="shared" si="91"/>
        <v>0</v>
      </c>
      <c r="AE152" s="1129">
        <f t="shared" si="111"/>
        <v>0</v>
      </c>
      <c r="AF152" s="1129">
        <f t="shared" si="111"/>
        <v>0</v>
      </c>
      <c r="AG152" s="1127">
        <f t="shared" si="94"/>
        <v>0</v>
      </c>
      <c r="AH152" s="1127">
        <f t="shared" si="94"/>
        <v>0</v>
      </c>
      <c r="AI152" s="1127">
        <f>SUM(AI153:AI161)</f>
        <v>13360.723852430598</v>
      </c>
      <c r="AJ152" s="1127">
        <f>SUM(AJ153:AJ161)</f>
        <v>194.01327020156245</v>
      </c>
      <c r="AK152" s="1127">
        <f>SUM(AK153:AK161)</f>
        <v>0</v>
      </c>
      <c r="AL152" s="1127">
        <f>SUM(AL153:AL161)</f>
        <v>0</v>
      </c>
      <c r="AM152" s="1129">
        <f t="shared" si="112"/>
        <v>0</v>
      </c>
      <c r="AN152" s="1129">
        <f t="shared" si="112"/>
        <v>0</v>
      </c>
      <c r="AO152" s="1127">
        <f t="shared" si="95"/>
        <v>-13360.723852430598</v>
      </c>
      <c r="AP152" s="1127">
        <f t="shared" si="95"/>
        <v>-194.01327020156245</v>
      </c>
      <c r="AQ152" s="1127">
        <f>SUM(AQ153:AQ161)</f>
        <v>12002.00878130552</v>
      </c>
      <c r="AR152" s="1127">
        <f>SUM(AR153:AR161)</f>
        <v>173.60249918717756</v>
      </c>
      <c r="AS152" s="1127">
        <f>SUM(AS153:AS161)</f>
        <v>0</v>
      </c>
      <c r="AT152" s="1127">
        <f>SUM(AT153:AT161)</f>
        <v>0</v>
      </c>
      <c r="AU152" s="1129">
        <f t="shared" si="126"/>
        <v>0</v>
      </c>
      <c r="AV152" s="1129">
        <f t="shared" si="126"/>
        <v>0</v>
      </c>
      <c r="AW152" s="1127">
        <f t="shared" si="96"/>
        <v>-12002.00878130552</v>
      </c>
      <c r="AX152" s="1127">
        <f t="shared" si="96"/>
        <v>-173.60249918717756</v>
      </c>
      <c r="AY152" s="1127">
        <f>SUM(AY153:AY161)</f>
        <v>11779.834088530262</v>
      </c>
      <c r="AZ152" s="1127">
        <f>SUM(AZ153:AZ161)</f>
        <v>169.72601525149864</v>
      </c>
      <c r="BA152" s="1127">
        <f>SUM(BA153:BA161)</f>
        <v>0</v>
      </c>
      <c r="BB152" s="1127">
        <f>SUM(BB153:BB161)</f>
        <v>0</v>
      </c>
      <c r="BC152" s="1129">
        <f t="shared" si="113"/>
        <v>0</v>
      </c>
      <c r="BD152" s="1129">
        <f t="shared" si="113"/>
        <v>0</v>
      </c>
      <c r="BE152" s="1127">
        <f t="shared" si="97"/>
        <v>-11779.834088530262</v>
      </c>
      <c r="BF152" s="1127">
        <f t="shared" si="97"/>
        <v>-169.72601525149864</v>
      </c>
      <c r="BG152" s="1127">
        <f t="shared" si="114"/>
        <v>37142.566722266376</v>
      </c>
      <c r="BH152" s="1127">
        <f t="shared" si="114"/>
        <v>537.34178464023864</v>
      </c>
      <c r="BI152" s="1127">
        <f t="shared" si="114"/>
        <v>0</v>
      </c>
      <c r="BJ152" s="1127">
        <f t="shared" si="114"/>
        <v>0</v>
      </c>
      <c r="BK152" s="1128">
        <f t="shared" si="115"/>
        <v>0</v>
      </c>
      <c r="BL152" s="1128">
        <f t="shared" si="115"/>
        <v>0</v>
      </c>
      <c r="BM152" s="1127">
        <f t="shared" si="98"/>
        <v>-37142.566722266376</v>
      </c>
      <c r="BN152" s="1127">
        <f t="shared" si="98"/>
        <v>-537.34178464023864</v>
      </c>
      <c r="BO152" s="1127">
        <f>SUM(BO153:BO161)</f>
        <v>12183.889657298469</v>
      </c>
      <c r="BP152" s="1127">
        <f>SUM(BP153:BP161)</f>
        <v>174.85916931524551</v>
      </c>
      <c r="BQ152" s="1127">
        <f>SUM(BQ153:BQ161)</f>
        <v>0</v>
      </c>
      <c r="BR152" s="1127">
        <f>SUM(BR153:BR161)</f>
        <v>0</v>
      </c>
      <c r="BS152" s="1129">
        <f t="shared" si="116"/>
        <v>0</v>
      </c>
      <c r="BT152" s="1129">
        <f t="shared" si="116"/>
        <v>0</v>
      </c>
      <c r="BU152" s="1127">
        <f t="shared" si="99"/>
        <v>-12183.889657298469</v>
      </c>
      <c r="BV152" s="1127">
        <f t="shared" si="99"/>
        <v>-174.85916931524551</v>
      </c>
      <c r="BW152" s="1127">
        <f>SUM(BW153:BW161)</f>
        <v>12074.432061584799</v>
      </c>
      <c r="BX152" s="1127">
        <f>SUM(BX153:BX161)</f>
        <v>172.60284556621829</v>
      </c>
      <c r="BY152" s="1127">
        <f>SUM(BY153:BY161)</f>
        <v>0</v>
      </c>
      <c r="BZ152" s="1127">
        <f>SUM(BZ153:BZ161)</f>
        <v>0</v>
      </c>
      <c r="CA152" s="1129">
        <f t="shared" si="117"/>
        <v>0</v>
      </c>
      <c r="CB152" s="1129">
        <f t="shared" si="117"/>
        <v>0</v>
      </c>
      <c r="CC152" s="1127">
        <f t="shared" si="100"/>
        <v>-12074.432061584799</v>
      </c>
      <c r="CD152" s="1127">
        <f t="shared" si="100"/>
        <v>-172.60284556621829</v>
      </c>
      <c r="CE152" s="1127">
        <f>SUM(CE153:CE161)</f>
        <v>11981.566944383869</v>
      </c>
      <c r="CF152" s="1127">
        <f>SUM(CF153:CF161)</f>
        <v>170.60055422813159</v>
      </c>
      <c r="CG152" s="1127">
        <f>SUM(CG153:CG161)</f>
        <v>0</v>
      </c>
      <c r="CH152" s="1127">
        <f>SUM(CH153:CH161)</f>
        <v>0</v>
      </c>
      <c r="CI152" s="1129">
        <f t="shared" si="118"/>
        <v>0</v>
      </c>
      <c r="CJ152" s="1129">
        <f t="shared" si="118"/>
        <v>0</v>
      </c>
      <c r="CK152" s="1127">
        <f t="shared" si="101"/>
        <v>-11981.566944383869</v>
      </c>
      <c r="CL152" s="1127">
        <f t="shared" si="101"/>
        <v>-170.60055422813159</v>
      </c>
      <c r="CM152" s="1127">
        <f t="shared" si="119"/>
        <v>36239.888663267135</v>
      </c>
      <c r="CN152" s="1127">
        <f t="shared" si="119"/>
        <v>518.06256910959542</v>
      </c>
      <c r="CO152" s="1127">
        <f t="shared" si="119"/>
        <v>0</v>
      </c>
      <c r="CP152" s="1127">
        <f t="shared" si="119"/>
        <v>0</v>
      </c>
      <c r="CQ152" s="1128">
        <f t="shared" si="120"/>
        <v>0</v>
      </c>
      <c r="CR152" s="1128">
        <f t="shared" si="120"/>
        <v>0</v>
      </c>
      <c r="CS152" s="1127">
        <f t="shared" si="102"/>
        <v>-36239.888663267135</v>
      </c>
      <c r="CT152" s="1127">
        <f t="shared" si="102"/>
        <v>-518.06256910959542</v>
      </c>
      <c r="CU152" s="1127">
        <f>SUM(CU153:CU161)</f>
        <v>13301.567880236631</v>
      </c>
      <c r="CV152" s="1127">
        <f>SUM(CV153:CV161)</f>
        <v>188.66134146850055</v>
      </c>
      <c r="CW152" s="1127">
        <f>SUM(CW153:CW161)</f>
        <v>0</v>
      </c>
      <c r="CX152" s="1127">
        <f>SUM(CX153:CX161)</f>
        <v>0</v>
      </c>
      <c r="CY152" s="1129">
        <f t="shared" si="121"/>
        <v>0</v>
      </c>
      <c r="CZ152" s="1129">
        <f t="shared" si="121"/>
        <v>0</v>
      </c>
      <c r="DA152" s="1127">
        <f t="shared" si="103"/>
        <v>-13301.567880236631</v>
      </c>
      <c r="DB152" s="1127">
        <f t="shared" si="103"/>
        <v>-188.66134146850055</v>
      </c>
      <c r="DC152" s="1127">
        <f>SUM(DC153:DC161)</f>
        <v>12568.939966247999</v>
      </c>
      <c r="DD152" s="1127">
        <f>SUM(DD153:DD161)</f>
        <v>177.59010902505119</v>
      </c>
      <c r="DE152" s="1127">
        <f>SUM(DE153:DE161)</f>
        <v>0</v>
      </c>
      <c r="DF152" s="1127">
        <f>SUM(DF153:DF161)</f>
        <v>0</v>
      </c>
      <c r="DG152" s="1129">
        <f t="shared" si="122"/>
        <v>0</v>
      </c>
      <c r="DH152" s="1129">
        <f t="shared" si="122"/>
        <v>0</v>
      </c>
      <c r="DI152" s="1127">
        <f t="shared" si="104"/>
        <v>-12568.939966247999</v>
      </c>
      <c r="DJ152" s="1127">
        <f t="shared" si="104"/>
        <v>-177.59010902505119</v>
      </c>
      <c r="DK152" s="1127">
        <f>SUM(DK153:DK161)</f>
        <v>12451.209697932289</v>
      </c>
      <c r="DL152" s="1127">
        <f>SUM(DL153:DL161)</f>
        <v>175.25807161562795</v>
      </c>
      <c r="DM152" s="1127">
        <f>SUM(DM153:DM161)</f>
        <v>0</v>
      </c>
      <c r="DN152" s="1127">
        <f>SUM(DN153:DN161)</f>
        <v>0</v>
      </c>
      <c r="DO152" s="1129">
        <f t="shared" si="123"/>
        <v>0</v>
      </c>
      <c r="DP152" s="1129">
        <f t="shared" si="123"/>
        <v>0</v>
      </c>
      <c r="DQ152" s="1127">
        <f t="shared" si="105"/>
        <v>-12451.209697932289</v>
      </c>
      <c r="DR152" s="1127">
        <f t="shared" si="105"/>
        <v>-175.25807161562795</v>
      </c>
      <c r="DS152" s="1127">
        <f t="shared" si="85"/>
        <v>38321.717544416919</v>
      </c>
      <c r="DT152" s="1127">
        <f t="shared" si="85"/>
        <v>541.50952210917967</v>
      </c>
      <c r="DU152" s="1127">
        <f t="shared" si="85"/>
        <v>0</v>
      </c>
      <c r="DV152" s="1127">
        <f t="shared" si="85"/>
        <v>0</v>
      </c>
      <c r="DW152" s="1128">
        <f t="shared" si="124"/>
        <v>0</v>
      </c>
      <c r="DX152" s="1128">
        <f t="shared" si="124"/>
        <v>0</v>
      </c>
      <c r="DY152" s="1127">
        <f t="shared" si="106"/>
        <v>-38321.717544416919</v>
      </c>
      <c r="DZ152" s="1127">
        <f t="shared" si="106"/>
        <v>-541.50952210917967</v>
      </c>
      <c r="EA152" s="1127">
        <f t="shared" si="107"/>
        <v>111704.17292995044</v>
      </c>
      <c r="EB152" s="1127">
        <f t="shared" si="107"/>
        <v>1596.9138758590138</v>
      </c>
      <c r="EC152" s="1127">
        <f t="shared" si="107"/>
        <v>0</v>
      </c>
      <c r="ED152" s="1127">
        <f t="shared" si="107"/>
        <v>0</v>
      </c>
      <c r="EE152" s="1128">
        <f t="shared" si="125"/>
        <v>0</v>
      </c>
      <c r="EF152" s="1128">
        <f t="shared" si="125"/>
        <v>0</v>
      </c>
      <c r="EG152" s="1127">
        <f t="shared" si="108"/>
        <v>-111704.17292995044</v>
      </c>
      <c r="EH152" s="1127">
        <f t="shared" si="108"/>
        <v>-1596.9138758590138</v>
      </c>
    </row>
    <row r="153" spans="1:138" ht="22.5" outlineLevel="1" x14ac:dyDescent="0.2">
      <c r="A153" s="1104">
        <v>3509010000</v>
      </c>
      <c r="B153" s="1108" t="s">
        <v>462</v>
      </c>
      <c r="C153" s="1130"/>
      <c r="D153" s="1130"/>
      <c r="E153" s="1130"/>
      <c r="F153" s="1130"/>
      <c r="G153" s="1131">
        <f t="shared" si="89"/>
        <v>0</v>
      </c>
      <c r="H153" s="1131">
        <f t="shared" si="89"/>
        <v>0</v>
      </c>
      <c r="I153" s="1130">
        <f t="shared" si="90"/>
        <v>0</v>
      </c>
      <c r="J153" s="1130">
        <f t="shared" si="90"/>
        <v>0</v>
      </c>
      <c r="K153" s="1130"/>
      <c r="L153" s="1130"/>
      <c r="M153" s="1130"/>
      <c r="N153" s="1130"/>
      <c r="O153" s="1131">
        <f t="shared" si="109"/>
        <v>0</v>
      </c>
      <c r="P153" s="1131">
        <f t="shared" si="109"/>
        <v>0</v>
      </c>
      <c r="Q153" s="1130">
        <f t="shared" si="92"/>
        <v>0</v>
      </c>
      <c r="R153" s="1130">
        <f t="shared" si="92"/>
        <v>0</v>
      </c>
      <c r="S153" s="1130"/>
      <c r="T153" s="1130"/>
      <c r="U153" s="1130"/>
      <c r="V153" s="1130"/>
      <c r="W153" s="1132">
        <f t="shared" si="110"/>
        <v>0</v>
      </c>
      <c r="X153" s="1132">
        <f t="shared" si="110"/>
        <v>0</v>
      </c>
      <c r="Y153" s="1130">
        <f t="shared" si="93"/>
        <v>0</v>
      </c>
      <c r="Z153" s="1130">
        <f t="shared" si="93"/>
        <v>0</v>
      </c>
      <c r="AA153" s="1130">
        <f t="shared" si="91"/>
        <v>0</v>
      </c>
      <c r="AB153" s="1130">
        <f t="shared" si="91"/>
        <v>0</v>
      </c>
      <c r="AC153" s="1130">
        <f t="shared" si="91"/>
        <v>0</v>
      </c>
      <c r="AD153" s="1130">
        <f t="shared" si="91"/>
        <v>0</v>
      </c>
      <c r="AE153" s="1132">
        <f t="shared" si="111"/>
        <v>0</v>
      </c>
      <c r="AF153" s="1132">
        <f t="shared" si="111"/>
        <v>0</v>
      </c>
      <c r="AG153" s="1130">
        <f t="shared" si="94"/>
        <v>0</v>
      </c>
      <c r="AH153" s="1130">
        <f t="shared" si="94"/>
        <v>0</v>
      </c>
      <c r="AI153" s="1130">
        <f>SUMIFS([2]ДиР!$D:$D,[2]ДиР!$A:$A,MID(AI$8,1,LEN(AI$8)-5),[2]ДиР!$B:$B,[2]Расходы!$A153,[2]ДиР!$E:$E,CONCATENATE("План ",LEFT([2]Расходы!AI$7,4)))</f>
        <v>1771.1978829305999</v>
      </c>
      <c r="AJ153" s="1130">
        <f>SUMIFS([2]ДиР!$H:$H,[2]ДиР!$A:$A,MID(AI$8,1,LEN(AI$8)-5),[2]ДиР!$B:$B,[2]Расходы!$A153,[2]ДиР!$E:$E,CONCATENATE("План ",LEFT([2]Расходы!AI$7,4)))</f>
        <v>25.71985599260292</v>
      </c>
      <c r="AK153" s="1130">
        <f>IF(AK$5=[2]Период!$B$2,SUMIFS('[2]Расходы 1'!$G:$G,'[2]Расходы 1'!$A:$A,[2]Расходы!$A153),SUMIFS([2]ДиР!$D:$D,[2]ДиР!$A:$A,MID(AK$8,1,LEN(AK$8)-5),[2]ДиР!$B:$B,[2]Расходы!$A153,[2]ДиР!$E:$E,CONCATENATE("Факт ",LEFT([2]Расходы!AI$7,4))))</f>
        <v>0</v>
      </c>
      <c r="AL153" s="1130">
        <f>IF(AK$5=[2]Период!$B$2,SUMIFS('[2]Расходы 1'!$H:$H,'[2]Расходы 1'!$A:$A,[2]Расходы!$A153),SUMIFS([2]ДиР!$H:$H,[2]ДиР!$A:$A,MID(AK$8,1,LEN(AK$8)-5),[2]ДиР!$B:$B,[2]Расходы!$A153,[2]ДиР!$E:$E,CONCATENATE("Факт ",LEFT([2]Расходы!AI$7,4))))</f>
        <v>0</v>
      </c>
      <c r="AM153" s="1132">
        <f t="shared" si="112"/>
        <v>0</v>
      </c>
      <c r="AN153" s="1132">
        <f t="shared" si="112"/>
        <v>0</v>
      </c>
      <c r="AO153" s="1130">
        <f t="shared" si="95"/>
        <v>-1771.1978829305999</v>
      </c>
      <c r="AP153" s="1130">
        <f t="shared" si="95"/>
        <v>-25.71985599260292</v>
      </c>
      <c r="AQ153" s="1130">
        <f>SUMIFS([2]ДиР!$D:$D,[2]ДиР!$A:$A,MID(AQ$8,1,LEN(AQ$8)-5),[2]ДиР!$B:$B,[2]Расходы!$A153,[2]ДиР!$E:$E,CONCATENATE("План ",LEFT([2]Расходы!AQ$7,4)))</f>
        <v>1676.76844320552</v>
      </c>
      <c r="AR153" s="1130">
        <f>SUMIFS([2]ДиР!$H:$H,[2]ДиР!$A:$A,MID(AQ$8,1,LEN(AQ$8)-5),[2]ДиР!$B:$B,[2]Расходы!$A153,[2]ДиР!$E:$E,CONCATENATE("План ",LEFT([2]Расходы!AQ$7,4)))</f>
        <v>24.253539353518768</v>
      </c>
      <c r="AS153" s="1130">
        <f>IF(AS$5=[2]Период!$B$2,SUMIFS('[2]Расходы 1'!$G:$G,'[2]Расходы 1'!$A:$A,[2]Расходы!$A153),SUMIFS([2]ДиР!$D:$D,[2]ДиР!$A:$A,MID(AS$8,1,LEN(AS$8)-5),[2]ДиР!$B:$B,[2]Расходы!$A153,[2]ДиР!$E:$E,CONCATENATE("Факт ",LEFT([2]Расходы!AQ$7,4))))</f>
        <v>0</v>
      </c>
      <c r="AT153" s="1130">
        <f>IF(AS$5=[2]Период!$B$2,SUMIFS('[2]Расходы 1'!$H:$H,'[2]Расходы 1'!$A:$A,[2]Расходы!$A153),SUMIFS([2]ДиР!$H:$H,[2]ДиР!$A:$A,MID(AS$8,1,LEN(AS$8)-5),[2]ДиР!$B:$B,[2]Расходы!$A153,[2]ДиР!$E:$E,CONCATENATE("Факт ",LEFT([2]Расходы!AQ$7,4))))</f>
        <v>0</v>
      </c>
      <c r="AU153" s="1132">
        <f t="shared" si="126"/>
        <v>0</v>
      </c>
      <c r="AV153" s="1132">
        <f t="shared" si="126"/>
        <v>0</v>
      </c>
      <c r="AW153" s="1130">
        <f t="shared" si="96"/>
        <v>-1676.76844320552</v>
      </c>
      <c r="AX153" s="1130">
        <f t="shared" si="96"/>
        <v>-24.253539353518768</v>
      </c>
      <c r="AY153" s="1130">
        <f>SUMIFS([2]ДиР!$D:$D,[2]ДиР!$A:$A,MID(AY$8,1,LEN(AY$8)-5),[2]ДиР!$B:$B,[2]Расходы!$A153,[2]ДиР!$E:$E,CONCATENATE("План ",LEFT([2]Расходы!AY$7,4)))</f>
        <v>1375.8512886302642</v>
      </c>
      <c r="AZ153" s="1130">
        <f>SUMIFS([2]ДиР!$H:$H,[2]ДиР!$A:$A,MID(AY$8,1,LEN(AY$8)-5),[2]ДиР!$B:$B,[2]Расходы!$A153,[2]ДиР!$E:$E,CONCATENATE("План ",LEFT([2]Расходы!AY$7,4)))</f>
        <v>19.823518314678541</v>
      </c>
      <c r="BA153" s="1130">
        <f>IF(BA$5=[2]Период!$B$2,SUMIFS('[2]Расходы 1'!$G:$G,'[2]Расходы 1'!$A:$A,[2]Расходы!$A153),SUMIFS([2]ДиР!$D:$D,[2]ДиР!$A:$A,MID(BA$8,1,LEN(BA$8)-5),[2]ДиР!$B:$B,[2]Расходы!$A153,[2]ДиР!$E:$E,CONCATENATE("Факт ",LEFT([2]Расходы!AY$7,4))))</f>
        <v>0</v>
      </c>
      <c r="BB153" s="1130">
        <f>IF(BA$5=[2]Период!$B$2,SUMIFS('[2]Расходы 1'!$H:$H,'[2]Расходы 1'!$A:$A,[2]Расходы!$A153),SUMIFS([2]ДиР!$H:$H,[2]ДиР!$A:$A,MID(BA$8,1,LEN(BA$8)-5),[2]ДиР!$B:$B,[2]Расходы!$A153,[2]ДиР!$E:$E,CONCATENATE("Факт ",LEFT([2]Расходы!AY$7,4))))</f>
        <v>0</v>
      </c>
      <c r="BC153" s="1132">
        <f t="shared" si="113"/>
        <v>0</v>
      </c>
      <c r="BD153" s="1132">
        <f t="shared" si="113"/>
        <v>0</v>
      </c>
      <c r="BE153" s="1130">
        <f t="shared" si="97"/>
        <v>-1375.8512886302642</v>
      </c>
      <c r="BF153" s="1130">
        <f t="shared" si="97"/>
        <v>-19.823518314678541</v>
      </c>
      <c r="BG153" s="1130">
        <f t="shared" si="114"/>
        <v>4823.8176147663844</v>
      </c>
      <c r="BH153" s="1130">
        <f t="shared" si="114"/>
        <v>69.796913660800229</v>
      </c>
      <c r="BI153" s="1130">
        <f t="shared" si="114"/>
        <v>0</v>
      </c>
      <c r="BJ153" s="1130">
        <f t="shared" si="114"/>
        <v>0</v>
      </c>
      <c r="BK153" s="1131">
        <f t="shared" si="115"/>
        <v>0</v>
      </c>
      <c r="BL153" s="1131">
        <f t="shared" si="115"/>
        <v>0</v>
      </c>
      <c r="BM153" s="1130">
        <f t="shared" si="98"/>
        <v>-4823.8176147663844</v>
      </c>
      <c r="BN153" s="1130">
        <f t="shared" si="98"/>
        <v>-69.796913660800229</v>
      </c>
      <c r="BO153" s="1130">
        <f>SUMIFS([2]ДиР!$D:$D,[2]ДиР!$A:$A,MID(BO$8,1,LEN(BO$8)-5),[2]ДиР!$B:$B,[2]Расходы!$A153,[2]ДиР!$E:$E,CONCATENATE("План ",LEFT([2]Расходы!BO$7,4)))</f>
        <v>1377.5097952984706</v>
      </c>
      <c r="BP153" s="1130">
        <f>SUMIFS([2]ДиР!$H:$H,[2]ДиР!$A:$A,MID(BO$8,1,LEN(BO$8)-5),[2]ДиР!$B:$B,[2]Расходы!$A153,[2]ДиР!$E:$E,CONCATENATE("План ",LEFT([2]Расходы!BO$7,4)))</f>
        <v>19.769566641242264</v>
      </c>
      <c r="BQ153" s="1130">
        <f>IF(BQ$5=[2]Период!$B$2,SUMIFS('[2]Расходы 1'!$G:$G,'[2]Расходы 1'!$A:$A,[2]Расходы!$A153),SUMIFS([2]ДиР!$D:$D,[2]ДиР!$A:$A,MID(BQ$8,1,LEN(BQ$8)-5),[2]ДиР!$B:$B,[2]Расходы!$A153,[2]ДиР!$E:$E,CONCATENATE("Факт ",LEFT([2]Расходы!BO$7,4))))</f>
        <v>0</v>
      </c>
      <c r="BR153" s="1130">
        <f>IF(BQ$5=[2]Период!$B$2,SUMIFS('[2]Расходы 1'!$H:$H,'[2]Расходы 1'!$A:$A,[2]Расходы!$A153),SUMIFS([2]ДиР!$H:$H,[2]ДиР!$A:$A,MID(BQ$8,1,LEN(BQ$8)-5),[2]ДиР!$B:$B,[2]Расходы!$A153,[2]ДиР!$E:$E,CONCATENATE("Факт ",LEFT([2]Расходы!BO$7,4))))</f>
        <v>0</v>
      </c>
      <c r="BS153" s="1132">
        <f t="shared" si="116"/>
        <v>0</v>
      </c>
      <c r="BT153" s="1132">
        <f t="shared" si="116"/>
        <v>0</v>
      </c>
      <c r="BU153" s="1130">
        <f t="shared" si="99"/>
        <v>-1377.5097952984706</v>
      </c>
      <c r="BV153" s="1130">
        <f t="shared" si="99"/>
        <v>-19.769566641242264</v>
      </c>
      <c r="BW153" s="1130">
        <f>SUMIFS([2]ДиР!$D:$D,[2]ДиР!$A:$A,MID(BW$8,1,LEN(BW$8)-5),[2]ДиР!$B:$B,[2]Расходы!$A153,[2]ДиР!$E:$E,CONCATENATE("План ",LEFT([2]Расходы!BW$7,4)))</f>
        <v>1416.3287203847999</v>
      </c>
      <c r="BX153" s="1130">
        <f>SUMIFS([2]ДиР!$H:$H,[2]ДиР!$A:$A,MID(BW$8,1,LEN(BW$8)-5),[2]ДиР!$B:$B,[2]Расходы!$A153,[2]ДиР!$E:$E,CONCATENATE("План ",LEFT([2]Расходы!BW$7,4)))</f>
        <v>20.2462829016482</v>
      </c>
      <c r="BY153" s="1130">
        <f>IF(BY$5=[2]Период!$B$2,SUMIFS('[2]Расходы 1'!$G:$G,'[2]Расходы 1'!$A:$A,[2]Расходы!$A153),SUMIFS([2]ДиР!$D:$D,[2]ДиР!$A:$A,MID(BY$8,1,LEN(BY$8)-5),[2]ДиР!$B:$B,[2]Расходы!$A153,[2]ДиР!$E:$E,CONCATENATE("Факт ",LEFT([2]Расходы!BW$7,4))))</f>
        <v>0</v>
      </c>
      <c r="BZ153" s="1130">
        <f>IF(BY$5=[2]Период!$B$2,SUMIFS('[2]Расходы 1'!$H:$H,'[2]Расходы 1'!$A:$A,[2]Расходы!$A153),SUMIFS([2]ДиР!$H:$H,[2]ДиР!$A:$A,MID(BY$8,1,LEN(BY$8)-5),[2]ДиР!$B:$B,[2]Расходы!$A153,[2]ДиР!$E:$E,CONCATENATE("Факт ",LEFT([2]Расходы!BW$7,4))))</f>
        <v>0</v>
      </c>
      <c r="CA153" s="1132">
        <f t="shared" si="117"/>
        <v>0</v>
      </c>
      <c r="CB153" s="1132">
        <f t="shared" si="117"/>
        <v>0</v>
      </c>
      <c r="CC153" s="1130">
        <f t="shared" si="100"/>
        <v>-1416.3287203847999</v>
      </c>
      <c r="CD153" s="1130">
        <f t="shared" si="100"/>
        <v>-20.2462829016482</v>
      </c>
      <c r="CE153" s="1130">
        <f>SUMIFS([2]ДиР!$D:$D,[2]ДиР!$A:$A,MID(CE$8,1,LEN(CE$8)-5),[2]ДиР!$B:$B,[2]Расходы!$A153,[2]ДиР!$E:$E,CONCATENATE("План ",LEFT([2]Расходы!CE$7,4)))</f>
        <v>1400.0654883838686</v>
      </c>
      <c r="CF153" s="1130">
        <f>SUMIFS([2]ДиР!$H:$H,[2]ДиР!$A:$A,MID(CE$8,1,LEN(CE$8)-5),[2]ДиР!$B:$B,[2]Расходы!$A153,[2]ДиР!$E:$E,CONCATENATE("План ",LEFT([2]Расходы!CE$7,4)))</f>
        <v>19.934950860991098</v>
      </c>
      <c r="CG153" s="1130">
        <f>IF(CG$5=[2]Период!$B$2,SUMIFS('[2]Расходы 1'!$G:$G,'[2]Расходы 1'!$A:$A,[2]Расходы!$A153),SUMIFS([2]ДиР!$D:$D,[2]ДиР!$A:$A,MID(CG$8,1,LEN(CG$8)-5),[2]ДиР!$B:$B,[2]Расходы!$A153,[2]ДиР!$E:$E,CONCATENATE("Факт ",LEFT([2]Расходы!CE$7,4))))</f>
        <v>0</v>
      </c>
      <c r="CH153" s="1130">
        <f>IF(CG$5=[2]Период!$B$2,SUMIFS('[2]Расходы 1'!$H:$H,'[2]Расходы 1'!$A:$A,[2]Расходы!$A153),SUMIFS([2]ДиР!$H:$H,[2]ДиР!$A:$A,MID(CG$8,1,LEN(CG$8)-5),[2]ДиР!$B:$B,[2]Расходы!$A153,[2]ДиР!$E:$E,CONCATENATE("Факт ",LEFT([2]Расходы!CE$7,4))))</f>
        <v>0</v>
      </c>
      <c r="CI153" s="1132">
        <f t="shared" si="118"/>
        <v>0</v>
      </c>
      <c r="CJ153" s="1132">
        <f t="shared" si="118"/>
        <v>0</v>
      </c>
      <c r="CK153" s="1130">
        <f t="shared" si="101"/>
        <v>-1400.0654883838686</v>
      </c>
      <c r="CL153" s="1130">
        <f t="shared" si="101"/>
        <v>-19.934950860991098</v>
      </c>
      <c r="CM153" s="1130">
        <f t="shared" si="119"/>
        <v>4193.9040040671389</v>
      </c>
      <c r="CN153" s="1130">
        <f t="shared" si="119"/>
        <v>59.950800403881559</v>
      </c>
      <c r="CO153" s="1130">
        <f t="shared" si="119"/>
        <v>0</v>
      </c>
      <c r="CP153" s="1130">
        <f t="shared" si="119"/>
        <v>0</v>
      </c>
      <c r="CQ153" s="1131">
        <f t="shared" si="120"/>
        <v>0</v>
      </c>
      <c r="CR153" s="1131">
        <f t="shared" si="120"/>
        <v>0</v>
      </c>
      <c r="CS153" s="1130">
        <f t="shared" si="102"/>
        <v>-4193.9040040671389</v>
      </c>
      <c r="CT153" s="1130">
        <f t="shared" si="102"/>
        <v>-59.950800403881559</v>
      </c>
      <c r="CU153" s="1130">
        <f>SUMIFS([2]ДиР!$D:$D,[2]ДиР!$A:$A,MID(CU$8,1,LEN(CU$8)-5),[2]ДиР!$B:$B,[2]Расходы!$A153,[2]ДиР!$E:$E,CONCATENATE("План ",LEFT([2]Расходы!CU$7,4)))</f>
        <v>2084.8765714366291</v>
      </c>
      <c r="CV153" s="1130">
        <f>SUMIFS([2]ДиР!$H:$H,[2]ДиР!$A:$A,MID(CU$8,1,LEN(CU$8)-5),[2]ДиР!$B:$B,[2]Расходы!$A153,[2]ДиР!$E:$E,CONCATENATE("План ",LEFT([2]Расходы!CU$7,4)))</f>
        <v>29.570620118241674</v>
      </c>
      <c r="CW153" s="1130">
        <f>IF(CW$5=[2]Период!$B$2,SUMIFS('[2]Расходы 1'!$G:$G,'[2]Расходы 1'!$A:$A,[2]Расходы!$A153),SUMIFS([2]ДиР!$D:$D,[2]ДиР!$A:$A,MID(CW$8,1,LEN(CW$8)-5),[2]ДиР!$B:$B,[2]Расходы!$A153,[2]ДиР!$E:$E,CONCATENATE("Факт ",LEFT([2]Расходы!CU$7,4))))</f>
        <v>0</v>
      </c>
      <c r="CX153" s="1130">
        <f>IF(CW$5=[2]Период!$B$2,SUMIFS('[2]Расходы 1'!$H:$H,'[2]Расходы 1'!$A:$A,[2]Расходы!$A153),SUMIFS([2]ДиР!$H:$H,[2]ДиР!$A:$A,MID(CW$8,1,LEN(CW$8)-5),[2]ДиР!$B:$B,[2]Расходы!$A153,[2]ДиР!$E:$E,CONCATENATE("Факт ",LEFT([2]Расходы!CU$7,4))))</f>
        <v>0</v>
      </c>
      <c r="CY153" s="1132">
        <f t="shared" si="121"/>
        <v>0</v>
      </c>
      <c r="CZ153" s="1132">
        <f t="shared" si="121"/>
        <v>0</v>
      </c>
      <c r="DA153" s="1130">
        <f t="shared" si="103"/>
        <v>-2084.8765714366291</v>
      </c>
      <c r="DB153" s="1130">
        <f t="shared" si="103"/>
        <v>-29.570620118241674</v>
      </c>
      <c r="DC153" s="1130">
        <f>SUMIFS([2]ДиР!$D:$D,[2]ДиР!$A:$A,MID(DC$8,1,LEN(DC$8)-5),[2]ДиР!$B:$B,[2]Расходы!$A153,[2]ДиР!$E:$E,CONCATENATE("План ",LEFT([2]Расходы!DC$7,4)))</f>
        <v>1885.344630048</v>
      </c>
      <c r="DD153" s="1130">
        <f>SUMIFS([2]ДиР!$H:$H,[2]ДиР!$A:$A,MID(DC$8,1,LEN(DC$8)-5),[2]ДиР!$B:$B,[2]Расходы!$A153,[2]ДиР!$E:$E,CONCATENATE("План ",LEFT([2]Расходы!DC$7,4)))</f>
        <v>26.638567715266689</v>
      </c>
      <c r="DE153" s="1130">
        <f>IF(DE$5=[2]Период!$B$2,SUMIFS('[2]Расходы 1'!$G:$G,'[2]Расходы 1'!$A:$A,[2]Расходы!$A153),SUMIFS([2]ДиР!$D:$D,[2]ДиР!$A:$A,MID(DE$8,1,LEN(DE$8)-5),[2]ДиР!$B:$B,[2]Расходы!$A153,[2]ДиР!$E:$E,CONCATENATE("Факт ",LEFT([2]Расходы!DC$7,4))))</f>
        <v>0</v>
      </c>
      <c r="DF153" s="1130">
        <f>IF(DE$5=[2]Период!$B$2,SUMIFS('[2]Расходы 1'!$H:$H,'[2]Расходы 1'!$A:$A,[2]Расходы!$A153),SUMIFS([2]ДиР!$H:$H,[2]ДиР!$A:$A,MID(DE$8,1,LEN(DE$8)-5),[2]ДиР!$B:$B,[2]Расходы!$A153,[2]ДиР!$E:$E,CONCATENATE("Факт ",LEFT([2]Расходы!DC$7,4))))</f>
        <v>0</v>
      </c>
      <c r="DG153" s="1132">
        <f t="shared" si="122"/>
        <v>0</v>
      </c>
      <c r="DH153" s="1132">
        <f t="shared" si="122"/>
        <v>0</v>
      </c>
      <c r="DI153" s="1130">
        <f t="shared" si="104"/>
        <v>-1885.344630048</v>
      </c>
      <c r="DJ153" s="1130">
        <f t="shared" si="104"/>
        <v>-26.638567715266689</v>
      </c>
      <c r="DK153" s="1130">
        <f>SUMIFS([2]ДиР!$D:$D,[2]ДиР!$A:$A,MID(DK$8,1,LEN(DK$8)-5),[2]ДиР!$B:$B,[2]Расходы!$A153,[2]ДиР!$E:$E,CONCATENATE("План ",LEFT([2]Расходы!DK$7,4)))</f>
        <v>1762.2651190322867</v>
      </c>
      <c r="DL153" s="1130">
        <f>SUMIFS([2]ДиР!$H:$H,[2]ДиР!$A:$A,MID(DK$8,1,LEN(DK$8)-5),[2]ДиР!$B:$B,[2]Расходы!$A153,[2]ДиР!$E:$E,CONCATENATE("План ",LEFT([2]Расходы!DK$7,4)))</f>
        <v>24.804914054926972</v>
      </c>
      <c r="DM153" s="1130">
        <f>IF(DM$5=[2]Период!$B$2,SUMIFS('[2]Расходы 1'!$G:$G,'[2]Расходы 1'!$A:$A,[2]Расходы!$A153),SUMIFS([2]ДиР!$D:$D,[2]ДиР!$A:$A,MID(DM$8,1,LEN(DM$8)-5),[2]ДиР!$B:$B,[2]Расходы!$A153,[2]ДиР!$E:$E,CONCATENATE("Факт ",LEFT([2]Расходы!DK$7,4))))</f>
        <v>0</v>
      </c>
      <c r="DN153" s="1130">
        <f>IF(DM$5=[2]Период!$B$2,SUMIFS('[2]Расходы 1'!$H:$H,'[2]Расходы 1'!$A:$A,[2]Расходы!$A153),SUMIFS([2]ДиР!$H:$H,[2]ДиР!$A:$A,MID(DM$8,1,LEN(DM$8)-5),[2]ДиР!$B:$B,[2]Расходы!$A153,[2]ДиР!$E:$E,CONCATENATE("Факт ",LEFT([2]Расходы!DK$7,4))))</f>
        <v>0</v>
      </c>
      <c r="DO153" s="1132">
        <f t="shared" si="123"/>
        <v>0</v>
      </c>
      <c r="DP153" s="1132">
        <f t="shared" si="123"/>
        <v>0</v>
      </c>
      <c r="DQ153" s="1130">
        <f t="shared" si="105"/>
        <v>-1762.2651190322867</v>
      </c>
      <c r="DR153" s="1130">
        <f t="shared" si="105"/>
        <v>-24.804914054926972</v>
      </c>
      <c r="DS153" s="1130">
        <f t="shared" si="85"/>
        <v>5732.4863205169158</v>
      </c>
      <c r="DT153" s="1130">
        <f t="shared" si="85"/>
        <v>81.014101888435334</v>
      </c>
      <c r="DU153" s="1130">
        <f t="shared" si="85"/>
        <v>0</v>
      </c>
      <c r="DV153" s="1130">
        <f t="shared" ref="DU153:DV216" si="127">DN153+DF153+CX153</f>
        <v>0</v>
      </c>
      <c r="DW153" s="1131">
        <f t="shared" si="124"/>
        <v>0</v>
      </c>
      <c r="DX153" s="1131">
        <f t="shared" si="124"/>
        <v>0</v>
      </c>
      <c r="DY153" s="1130">
        <f t="shared" si="106"/>
        <v>-5732.4863205169158</v>
      </c>
      <c r="DZ153" s="1130">
        <f t="shared" si="106"/>
        <v>-81.014101888435334</v>
      </c>
      <c r="EA153" s="1130">
        <f t="shared" si="107"/>
        <v>14750.207939350439</v>
      </c>
      <c r="EB153" s="1130">
        <f t="shared" si="107"/>
        <v>210.76181595311709</v>
      </c>
      <c r="EC153" s="1130">
        <f t="shared" si="107"/>
        <v>0</v>
      </c>
      <c r="ED153" s="1130">
        <f t="shared" si="107"/>
        <v>0</v>
      </c>
      <c r="EE153" s="1131">
        <f t="shared" si="125"/>
        <v>0</v>
      </c>
      <c r="EF153" s="1131">
        <f t="shared" si="125"/>
        <v>0</v>
      </c>
      <c r="EG153" s="1130">
        <f t="shared" si="108"/>
        <v>-14750.207939350439</v>
      </c>
      <c r="EH153" s="1130">
        <f t="shared" si="108"/>
        <v>-210.76181595311709</v>
      </c>
    </row>
    <row r="154" spans="1:138" ht="12.75" outlineLevel="1" x14ac:dyDescent="0.2">
      <c r="A154" s="1107">
        <v>3526010000</v>
      </c>
      <c r="B154" s="1108" t="s">
        <v>464</v>
      </c>
      <c r="C154" s="1130"/>
      <c r="D154" s="1130"/>
      <c r="E154" s="1130"/>
      <c r="F154" s="1130"/>
      <c r="G154" s="1131">
        <f t="shared" si="89"/>
        <v>0</v>
      </c>
      <c r="H154" s="1131">
        <f t="shared" si="89"/>
        <v>0</v>
      </c>
      <c r="I154" s="1130">
        <f t="shared" si="90"/>
        <v>0</v>
      </c>
      <c r="J154" s="1130">
        <f t="shared" si="90"/>
        <v>0</v>
      </c>
      <c r="K154" s="1130"/>
      <c r="L154" s="1130"/>
      <c r="M154" s="1130"/>
      <c r="N154" s="1130"/>
      <c r="O154" s="1131">
        <f t="shared" si="109"/>
        <v>0</v>
      </c>
      <c r="P154" s="1131">
        <f t="shared" si="109"/>
        <v>0</v>
      </c>
      <c r="Q154" s="1130">
        <f t="shared" si="92"/>
        <v>0</v>
      </c>
      <c r="R154" s="1130">
        <f t="shared" si="92"/>
        <v>0</v>
      </c>
      <c r="S154" s="1130"/>
      <c r="T154" s="1130"/>
      <c r="U154" s="1130"/>
      <c r="V154" s="1130"/>
      <c r="W154" s="1132">
        <f t="shared" si="110"/>
        <v>0</v>
      </c>
      <c r="X154" s="1132">
        <f t="shared" si="110"/>
        <v>0</v>
      </c>
      <c r="Y154" s="1130">
        <f t="shared" si="93"/>
        <v>0</v>
      </c>
      <c r="Z154" s="1130">
        <f t="shared" si="93"/>
        <v>0</v>
      </c>
      <c r="AA154" s="1130">
        <f t="shared" si="91"/>
        <v>0</v>
      </c>
      <c r="AB154" s="1130">
        <f t="shared" si="91"/>
        <v>0</v>
      </c>
      <c r="AC154" s="1130">
        <f t="shared" si="91"/>
        <v>0</v>
      </c>
      <c r="AD154" s="1130">
        <f t="shared" si="91"/>
        <v>0</v>
      </c>
      <c r="AE154" s="1132">
        <f t="shared" si="111"/>
        <v>0</v>
      </c>
      <c r="AF154" s="1132">
        <f t="shared" si="111"/>
        <v>0</v>
      </c>
      <c r="AG154" s="1130">
        <f t="shared" si="94"/>
        <v>0</v>
      </c>
      <c r="AH154" s="1130">
        <f t="shared" si="94"/>
        <v>0</v>
      </c>
      <c r="AI154" s="1130">
        <f>SUMIFS([2]ДиР!$D:$D,[2]ДиР!$A:$A,MID(AI$8,1,LEN(AI$8)-5),[2]ДиР!$B:$B,[2]Расходы!$A154,[2]ДиР!$E:$E,CONCATENATE("План ",LEFT([2]Расходы!AI$7,4)))</f>
        <v>0</v>
      </c>
      <c r="AJ154" s="1130">
        <f>SUMIFS([2]ДиР!$H:$H,[2]ДиР!$A:$A,MID(AI$8,1,LEN(AI$8)-5),[2]ДиР!$B:$B,[2]Расходы!$A154,[2]ДиР!$E:$E,CONCATENATE("План ",LEFT([2]Расходы!AI$7,4)))</f>
        <v>0</v>
      </c>
      <c r="AK154" s="1130">
        <f>IF(AK$5=[2]Период!$B$2,SUMIFS('[2]Расходы 1'!$G:$G,'[2]Расходы 1'!$A:$A,[2]Расходы!$A154),SUMIFS([2]ДиР!$D:$D,[2]ДиР!$A:$A,MID(AK$8,1,LEN(AK$8)-5),[2]ДиР!$B:$B,[2]Расходы!$A154,[2]ДиР!$E:$E,CONCATENATE("Факт ",LEFT([2]Расходы!AI$7,4))))</f>
        <v>0</v>
      </c>
      <c r="AL154" s="1130">
        <f>IF(AK$5=[2]Период!$B$2,SUMIFS('[2]Расходы 1'!$H:$H,'[2]Расходы 1'!$A:$A,[2]Расходы!$A154),SUMIFS([2]ДиР!$H:$H,[2]ДиР!$A:$A,MID(AK$8,1,LEN(AK$8)-5),[2]ДиР!$B:$B,[2]Расходы!$A154,[2]ДиР!$E:$E,CONCATENATE("Факт ",LEFT([2]Расходы!AI$7,4))))</f>
        <v>0</v>
      </c>
      <c r="AM154" s="1132">
        <f t="shared" si="112"/>
        <v>0</v>
      </c>
      <c r="AN154" s="1132">
        <f t="shared" si="112"/>
        <v>0</v>
      </c>
      <c r="AO154" s="1130">
        <f t="shared" si="95"/>
        <v>0</v>
      </c>
      <c r="AP154" s="1130">
        <f t="shared" si="95"/>
        <v>0</v>
      </c>
      <c r="AQ154" s="1130">
        <f>SUMIFS([2]ДиР!$D:$D,[2]ДиР!$A:$A,MID(AQ$8,1,LEN(AQ$8)-5),[2]ДиР!$B:$B,[2]Расходы!$A154,[2]ДиР!$E:$E,CONCATENATE("План ",LEFT([2]Расходы!AQ$7,4)))</f>
        <v>0</v>
      </c>
      <c r="AR154" s="1130">
        <f>SUMIFS([2]ДиР!$H:$H,[2]ДиР!$A:$A,MID(AQ$8,1,LEN(AQ$8)-5),[2]ДиР!$B:$B,[2]Расходы!$A154,[2]ДиР!$E:$E,CONCATENATE("План ",LEFT([2]Расходы!AQ$7,4)))</f>
        <v>0</v>
      </c>
      <c r="AS154" s="1130">
        <f>IF(AS$5=[2]Период!$B$2,SUMIFS('[2]Расходы 1'!$G:$G,'[2]Расходы 1'!$A:$A,[2]Расходы!$A154),SUMIFS([2]ДиР!$D:$D,[2]ДиР!$A:$A,MID(AS$8,1,LEN(AS$8)-5),[2]ДиР!$B:$B,[2]Расходы!$A154,[2]ДиР!$E:$E,CONCATENATE("Факт ",LEFT([2]Расходы!AQ$7,4))))</f>
        <v>0</v>
      </c>
      <c r="AT154" s="1130">
        <f>IF(AS$5=[2]Период!$B$2,SUMIFS('[2]Расходы 1'!$H:$H,'[2]Расходы 1'!$A:$A,[2]Расходы!$A154),SUMIFS([2]ДиР!$H:$H,[2]ДиР!$A:$A,MID(AS$8,1,LEN(AS$8)-5),[2]ДиР!$B:$B,[2]Расходы!$A154,[2]ДиР!$E:$E,CONCATENATE("Факт ",LEFT([2]Расходы!AQ$7,4))))</f>
        <v>0</v>
      </c>
      <c r="AU154" s="1132">
        <f t="shared" si="126"/>
        <v>0</v>
      </c>
      <c r="AV154" s="1132">
        <f t="shared" si="126"/>
        <v>0</v>
      </c>
      <c r="AW154" s="1130">
        <f t="shared" si="96"/>
        <v>0</v>
      </c>
      <c r="AX154" s="1130">
        <f t="shared" si="96"/>
        <v>0</v>
      </c>
      <c r="AY154" s="1130">
        <f>SUMIFS([2]ДиР!$D:$D,[2]ДиР!$A:$A,MID(AY$8,1,LEN(AY$8)-5),[2]ДиР!$B:$B,[2]Расходы!$A154,[2]ДиР!$E:$E,CONCATENATE("План ",LEFT([2]Расходы!AY$7,4)))</f>
        <v>0</v>
      </c>
      <c r="AZ154" s="1130">
        <f>SUMIFS([2]ДиР!$H:$H,[2]ДиР!$A:$A,MID(AY$8,1,LEN(AY$8)-5),[2]ДиР!$B:$B,[2]Расходы!$A154,[2]ДиР!$E:$E,CONCATENATE("План ",LEFT([2]Расходы!AY$7,4)))</f>
        <v>0</v>
      </c>
      <c r="BA154" s="1130">
        <f>IF(BA$5=[2]Период!$B$2,SUMIFS('[2]Расходы 1'!$G:$G,'[2]Расходы 1'!$A:$A,[2]Расходы!$A154),SUMIFS([2]ДиР!$D:$D,[2]ДиР!$A:$A,MID(BA$8,1,LEN(BA$8)-5),[2]ДиР!$B:$B,[2]Расходы!$A154,[2]ДиР!$E:$E,CONCATENATE("Факт ",LEFT([2]Расходы!AY$7,4))))</f>
        <v>0</v>
      </c>
      <c r="BB154" s="1130">
        <f>IF(BA$5=[2]Период!$B$2,SUMIFS('[2]Расходы 1'!$H:$H,'[2]Расходы 1'!$A:$A,[2]Расходы!$A154),SUMIFS([2]ДиР!$H:$H,[2]ДиР!$A:$A,MID(BA$8,1,LEN(BA$8)-5),[2]ДиР!$B:$B,[2]Расходы!$A154,[2]ДиР!$E:$E,CONCATENATE("Факт ",LEFT([2]Расходы!AY$7,4))))</f>
        <v>0</v>
      </c>
      <c r="BC154" s="1132">
        <f t="shared" si="113"/>
        <v>0</v>
      </c>
      <c r="BD154" s="1132">
        <f t="shared" si="113"/>
        <v>0</v>
      </c>
      <c r="BE154" s="1130">
        <f t="shared" si="97"/>
        <v>0</v>
      </c>
      <c r="BF154" s="1130">
        <f t="shared" si="97"/>
        <v>0</v>
      </c>
      <c r="BG154" s="1130">
        <f t="shared" si="114"/>
        <v>0</v>
      </c>
      <c r="BH154" s="1130">
        <f t="shared" si="114"/>
        <v>0</v>
      </c>
      <c r="BI154" s="1130">
        <f t="shared" si="114"/>
        <v>0</v>
      </c>
      <c r="BJ154" s="1130">
        <f t="shared" si="114"/>
        <v>0</v>
      </c>
      <c r="BK154" s="1131">
        <f t="shared" si="115"/>
        <v>0</v>
      </c>
      <c r="BL154" s="1131">
        <f t="shared" si="115"/>
        <v>0</v>
      </c>
      <c r="BM154" s="1130">
        <f t="shared" si="98"/>
        <v>0</v>
      </c>
      <c r="BN154" s="1130">
        <f t="shared" si="98"/>
        <v>0</v>
      </c>
      <c r="BO154" s="1130">
        <f>SUMIFS([2]ДиР!$D:$D,[2]ДиР!$A:$A,MID(BO$8,1,LEN(BO$8)-5),[2]ДиР!$B:$B,[2]Расходы!$A154,[2]ДиР!$E:$E,CONCATENATE("План ",LEFT([2]Расходы!BO$7,4)))</f>
        <v>0</v>
      </c>
      <c r="BP154" s="1130">
        <f>SUMIFS([2]ДиР!$H:$H,[2]ДиР!$A:$A,MID(BO$8,1,LEN(BO$8)-5),[2]ДиР!$B:$B,[2]Расходы!$A154,[2]ДиР!$E:$E,CONCATENATE("План ",LEFT([2]Расходы!BO$7,4)))</f>
        <v>0</v>
      </c>
      <c r="BQ154" s="1130">
        <f>IF(BQ$5=[2]Период!$B$2,SUMIFS('[2]Расходы 1'!$G:$G,'[2]Расходы 1'!$A:$A,[2]Расходы!$A154),SUMIFS([2]ДиР!$D:$D,[2]ДиР!$A:$A,MID(BQ$8,1,LEN(BQ$8)-5),[2]ДиР!$B:$B,[2]Расходы!$A154,[2]ДиР!$E:$E,CONCATENATE("Факт ",LEFT([2]Расходы!BO$7,4))))</f>
        <v>0</v>
      </c>
      <c r="BR154" s="1130">
        <f>IF(BQ$5=[2]Период!$B$2,SUMIFS('[2]Расходы 1'!$H:$H,'[2]Расходы 1'!$A:$A,[2]Расходы!$A154),SUMIFS([2]ДиР!$H:$H,[2]ДиР!$A:$A,MID(BQ$8,1,LEN(BQ$8)-5),[2]ДиР!$B:$B,[2]Расходы!$A154,[2]ДиР!$E:$E,CONCATENATE("Факт ",LEFT([2]Расходы!BO$7,4))))</f>
        <v>0</v>
      </c>
      <c r="BS154" s="1132">
        <f t="shared" si="116"/>
        <v>0</v>
      </c>
      <c r="BT154" s="1132">
        <f t="shared" si="116"/>
        <v>0</v>
      </c>
      <c r="BU154" s="1130">
        <f t="shared" si="99"/>
        <v>0</v>
      </c>
      <c r="BV154" s="1130">
        <f t="shared" si="99"/>
        <v>0</v>
      </c>
      <c r="BW154" s="1130">
        <f>SUMIFS([2]ДиР!$D:$D,[2]ДиР!$A:$A,MID(BW$8,1,LEN(BW$8)-5),[2]ДиР!$B:$B,[2]Расходы!$A154,[2]ДиР!$E:$E,CONCATENATE("План ",LEFT([2]Расходы!BW$7,4)))</f>
        <v>0</v>
      </c>
      <c r="BX154" s="1130">
        <f>SUMIFS([2]ДиР!$H:$H,[2]ДиР!$A:$A,MID(BW$8,1,LEN(BW$8)-5),[2]ДиР!$B:$B,[2]Расходы!$A154,[2]ДиР!$E:$E,CONCATENATE("План ",LEFT([2]Расходы!BW$7,4)))</f>
        <v>0</v>
      </c>
      <c r="BY154" s="1130">
        <f>IF(BY$5=[2]Период!$B$2,SUMIFS('[2]Расходы 1'!$G:$G,'[2]Расходы 1'!$A:$A,[2]Расходы!$A154),SUMIFS([2]ДиР!$D:$D,[2]ДиР!$A:$A,MID(BY$8,1,LEN(BY$8)-5),[2]ДиР!$B:$B,[2]Расходы!$A154,[2]ДиР!$E:$E,CONCATENATE("Факт ",LEFT([2]Расходы!BW$7,4))))</f>
        <v>0</v>
      </c>
      <c r="BZ154" s="1130">
        <f>IF(BY$5=[2]Период!$B$2,SUMIFS('[2]Расходы 1'!$H:$H,'[2]Расходы 1'!$A:$A,[2]Расходы!$A154),SUMIFS([2]ДиР!$H:$H,[2]ДиР!$A:$A,MID(BY$8,1,LEN(BY$8)-5),[2]ДиР!$B:$B,[2]Расходы!$A154,[2]ДиР!$E:$E,CONCATENATE("Факт ",LEFT([2]Расходы!BW$7,4))))</f>
        <v>0</v>
      </c>
      <c r="CA154" s="1132">
        <f t="shared" si="117"/>
        <v>0</v>
      </c>
      <c r="CB154" s="1132">
        <f t="shared" si="117"/>
        <v>0</v>
      </c>
      <c r="CC154" s="1130">
        <f t="shared" si="100"/>
        <v>0</v>
      </c>
      <c r="CD154" s="1130">
        <f t="shared" si="100"/>
        <v>0</v>
      </c>
      <c r="CE154" s="1130">
        <f>SUMIFS([2]ДиР!$D:$D,[2]ДиР!$A:$A,MID(CE$8,1,LEN(CE$8)-5),[2]ДиР!$B:$B,[2]Расходы!$A154,[2]ДиР!$E:$E,CONCATENATE("План ",LEFT([2]Расходы!CE$7,4)))</f>
        <v>0</v>
      </c>
      <c r="CF154" s="1130">
        <f>SUMIFS([2]ДиР!$H:$H,[2]ДиР!$A:$A,MID(CE$8,1,LEN(CE$8)-5),[2]ДиР!$B:$B,[2]Расходы!$A154,[2]ДиР!$E:$E,CONCATENATE("План ",LEFT([2]Расходы!CE$7,4)))</f>
        <v>0</v>
      </c>
      <c r="CG154" s="1130">
        <f>IF(CG$5=[2]Период!$B$2,SUMIFS('[2]Расходы 1'!$G:$G,'[2]Расходы 1'!$A:$A,[2]Расходы!$A154),SUMIFS([2]ДиР!$D:$D,[2]ДиР!$A:$A,MID(CG$8,1,LEN(CG$8)-5),[2]ДиР!$B:$B,[2]Расходы!$A154,[2]ДиР!$E:$E,CONCATENATE("Факт ",LEFT([2]Расходы!CE$7,4))))</f>
        <v>0</v>
      </c>
      <c r="CH154" s="1130">
        <f>IF(CG$5=[2]Период!$B$2,SUMIFS('[2]Расходы 1'!$H:$H,'[2]Расходы 1'!$A:$A,[2]Расходы!$A154),SUMIFS([2]ДиР!$H:$H,[2]ДиР!$A:$A,MID(CG$8,1,LEN(CG$8)-5),[2]ДиР!$B:$B,[2]Расходы!$A154,[2]ДиР!$E:$E,CONCATENATE("Факт ",LEFT([2]Расходы!CE$7,4))))</f>
        <v>0</v>
      </c>
      <c r="CI154" s="1132">
        <f t="shared" si="118"/>
        <v>0</v>
      </c>
      <c r="CJ154" s="1132">
        <f t="shared" si="118"/>
        <v>0</v>
      </c>
      <c r="CK154" s="1130">
        <f t="shared" si="101"/>
        <v>0</v>
      </c>
      <c r="CL154" s="1130">
        <f t="shared" si="101"/>
        <v>0</v>
      </c>
      <c r="CM154" s="1130">
        <f t="shared" si="119"/>
        <v>0</v>
      </c>
      <c r="CN154" s="1130">
        <f t="shared" si="119"/>
        <v>0</v>
      </c>
      <c r="CO154" s="1130">
        <f t="shared" si="119"/>
        <v>0</v>
      </c>
      <c r="CP154" s="1130">
        <f t="shared" si="119"/>
        <v>0</v>
      </c>
      <c r="CQ154" s="1131">
        <f t="shared" si="120"/>
        <v>0</v>
      </c>
      <c r="CR154" s="1131">
        <f t="shared" si="120"/>
        <v>0</v>
      </c>
      <c r="CS154" s="1130">
        <f t="shared" si="102"/>
        <v>0</v>
      </c>
      <c r="CT154" s="1130">
        <f t="shared" si="102"/>
        <v>0</v>
      </c>
      <c r="CU154" s="1130">
        <f>SUMIFS([2]ДиР!$D:$D,[2]ДиР!$A:$A,MID(CU$8,1,LEN(CU$8)-5),[2]ДиР!$B:$B,[2]Расходы!$A154,[2]ДиР!$E:$E,CONCATENATE("План ",LEFT([2]Расходы!CU$7,4)))</f>
        <v>0</v>
      </c>
      <c r="CV154" s="1130">
        <f>SUMIFS([2]ДиР!$H:$H,[2]ДиР!$A:$A,MID(CU$8,1,LEN(CU$8)-5),[2]ДиР!$B:$B,[2]Расходы!$A154,[2]ДиР!$E:$E,CONCATENATE("План ",LEFT([2]Расходы!CU$7,4)))</f>
        <v>0</v>
      </c>
      <c r="CW154" s="1130">
        <f>IF(CW$5=[2]Период!$B$2,SUMIFS('[2]Расходы 1'!$G:$G,'[2]Расходы 1'!$A:$A,[2]Расходы!$A154),SUMIFS([2]ДиР!$D:$D,[2]ДиР!$A:$A,MID(CW$8,1,LEN(CW$8)-5),[2]ДиР!$B:$B,[2]Расходы!$A154,[2]ДиР!$E:$E,CONCATENATE("Факт ",LEFT([2]Расходы!CU$7,4))))</f>
        <v>0</v>
      </c>
      <c r="CX154" s="1130">
        <f>IF(CW$5=[2]Период!$B$2,SUMIFS('[2]Расходы 1'!$H:$H,'[2]Расходы 1'!$A:$A,[2]Расходы!$A154),SUMIFS([2]ДиР!$H:$H,[2]ДиР!$A:$A,MID(CW$8,1,LEN(CW$8)-5),[2]ДиР!$B:$B,[2]Расходы!$A154,[2]ДиР!$E:$E,CONCATENATE("Факт ",LEFT([2]Расходы!CU$7,4))))</f>
        <v>0</v>
      </c>
      <c r="CY154" s="1132">
        <f t="shared" si="121"/>
        <v>0</v>
      </c>
      <c r="CZ154" s="1132">
        <f t="shared" si="121"/>
        <v>0</v>
      </c>
      <c r="DA154" s="1130">
        <f t="shared" si="103"/>
        <v>0</v>
      </c>
      <c r="DB154" s="1130">
        <f t="shared" si="103"/>
        <v>0</v>
      </c>
      <c r="DC154" s="1130">
        <f>SUMIFS([2]ДиР!$D:$D,[2]ДиР!$A:$A,MID(DC$8,1,LEN(DC$8)-5),[2]ДиР!$B:$B,[2]Расходы!$A154,[2]ДиР!$E:$E,CONCATENATE("План ",LEFT([2]Расходы!DC$7,4)))</f>
        <v>0</v>
      </c>
      <c r="DD154" s="1130">
        <f>SUMIFS([2]ДиР!$H:$H,[2]ДиР!$A:$A,MID(DC$8,1,LEN(DC$8)-5),[2]ДиР!$B:$B,[2]Расходы!$A154,[2]ДиР!$E:$E,CONCATENATE("План ",LEFT([2]Расходы!DC$7,4)))</f>
        <v>0</v>
      </c>
      <c r="DE154" s="1130">
        <f>IF(DE$5=[2]Период!$B$2,SUMIFS('[2]Расходы 1'!$G:$G,'[2]Расходы 1'!$A:$A,[2]Расходы!$A154),SUMIFS([2]ДиР!$D:$D,[2]ДиР!$A:$A,MID(DE$8,1,LEN(DE$8)-5),[2]ДиР!$B:$B,[2]Расходы!$A154,[2]ДиР!$E:$E,CONCATENATE("Факт ",LEFT([2]Расходы!DC$7,4))))</f>
        <v>0</v>
      </c>
      <c r="DF154" s="1130">
        <f>IF(DE$5=[2]Период!$B$2,SUMIFS('[2]Расходы 1'!$H:$H,'[2]Расходы 1'!$A:$A,[2]Расходы!$A154),SUMIFS([2]ДиР!$H:$H,[2]ДиР!$A:$A,MID(DE$8,1,LEN(DE$8)-5),[2]ДиР!$B:$B,[2]Расходы!$A154,[2]ДиР!$E:$E,CONCATENATE("Факт ",LEFT([2]Расходы!DC$7,4))))</f>
        <v>0</v>
      </c>
      <c r="DG154" s="1132">
        <f t="shared" si="122"/>
        <v>0</v>
      </c>
      <c r="DH154" s="1132">
        <f t="shared" si="122"/>
        <v>0</v>
      </c>
      <c r="DI154" s="1130">
        <f t="shared" si="104"/>
        <v>0</v>
      </c>
      <c r="DJ154" s="1130">
        <f t="shared" si="104"/>
        <v>0</v>
      </c>
      <c r="DK154" s="1130">
        <f>SUMIFS([2]ДиР!$D:$D,[2]ДиР!$A:$A,MID(DK$8,1,LEN(DK$8)-5),[2]ДиР!$B:$B,[2]Расходы!$A154,[2]ДиР!$E:$E,CONCATENATE("План ",LEFT([2]Расходы!DK$7,4)))</f>
        <v>0</v>
      </c>
      <c r="DL154" s="1130">
        <f>SUMIFS([2]ДиР!$H:$H,[2]ДиР!$A:$A,MID(DK$8,1,LEN(DK$8)-5),[2]ДиР!$B:$B,[2]Расходы!$A154,[2]ДиР!$E:$E,CONCATENATE("План ",LEFT([2]Расходы!DK$7,4)))</f>
        <v>0</v>
      </c>
      <c r="DM154" s="1130">
        <f>IF(DM$5=[2]Период!$B$2,SUMIFS('[2]Расходы 1'!$G:$G,'[2]Расходы 1'!$A:$A,[2]Расходы!$A154),SUMIFS([2]ДиР!$D:$D,[2]ДиР!$A:$A,MID(DM$8,1,LEN(DM$8)-5),[2]ДиР!$B:$B,[2]Расходы!$A154,[2]ДиР!$E:$E,CONCATENATE("Факт ",LEFT([2]Расходы!DK$7,4))))</f>
        <v>0</v>
      </c>
      <c r="DN154" s="1130">
        <f>IF(DM$5=[2]Период!$B$2,SUMIFS('[2]Расходы 1'!$H:$H,'[2]Расходы 1'!$A:$A,[2]Расходы!$A154),SUMIFS([2]ДиР!$H:$H,[2]ДиР!$A:$A,MID(DM$8,1,LEN(DM$8)-5),[2]ДиР!$B:$B,[2]Расходы!$A154,[2]ДиР!$E:$E,CONCATENATE("Факт ",LEFT([2]Расходы!DK$7,4))))</f>
        <v>0</v>
      </c>
      <c r="DO154" s="1132">
        <f t="shared" si="123"/>
        <v>0</v>
      </c>
      <c r="DP154" s="1132">
        <f t="shared" si="123"/>
        <v>0</v>
      </c>
      <c r="DQ154" s="1130">
        <f t="shared" si="105"/>
        <v>0</v>
      </c>
      <c r="DR154" s="1130">
        <f t="shared" si="105"/>
        <v>0</v>
      </c>
      <c r="DS154" s="1130">
        <f t="shared" ref="DS154:DT185" si="128">DK154+DC154+CU154</f>
        <v>0</v>
      </c>
      <c r="DT154" s="1130">
        <f t="shared" si="128"/>
        <v>0</v>
      </c>
      <c r="DU154" s="1130">
        <f t="shared" si="127"/>
        <v>0</v>
      </c>
      <c r="DV154" s="1130">
        <f t="shared" si="127"/>
        <v>0</v>
      </c>
      <c r="DW154" s="1131">
        <f t="shared" si="124"/>
        <v>0</v>
      </c>
      <c r="DX154" s="1131">
        <f t="shared" si="124"/>
        <v>0</v>
      </c>
      <c r="DY154" s="1130">
        <f t="shared" si="106"/>
        <v>0</v>
      </c>
      <c r="DZ154" s="1130">
        <f t="shared" si="106"/>
        <v>0</v>
      </c>
      <c r="EA154" s="1130">
        <f t="shared" si="107"/>
        <v>0</v>
      </c>
      <c r="EB154" s="1130">
        <f t="shared" si="107"/>
        <v>0</v>
      </c>
      <c r="EC154" s="1130">
        <f t="shared" si="107"/>
        <v>0</v>
      </c>
      <c r="ED154" s="1130">
        <f t="shared" si="107"/>
        <v>0</v>
      </c>
      <c r="EE154" s="1131">
        <f t="shared" si="125"/>
        <v>0</v>
      </c>
      <c r="EF154" s="1131">
        <f t="shared" si="125"/>
        <v>0</v>
      </c>
      <c r="EG154" s="1130">
        <f t="shared" si="108"/>
        <v>0</v>
      </c>
      <c r="EH154" s="1130">
        <f t="shared" si="108"/>
        <v>0</v>
      </c>
    </row>
    <row r="155" spans="1:138" ht="22.5" outlineLevel="1" x14ac:dyDescent="0.2">
      <c r="A155" s="1104">
        <v>3517020000</v>
      </c>
      <c r="B155" s="1108" t="s">
        <v>465</v>
      </c>
      <c r="C155" s="1130"/>
      <c r="D155" s="1130"/>
      <c r="E155" s="1130"/>
      <c r="F155" s="1130"/>
      <c r="G155" s="1131">
        <f t="shared" si="89"/>
        <v>0</v>
      </c>
      <c r="H155" s="1131">
        <f t="shared" si="89"/>
        <v>0</v>
      </c>
      <c r="I155" s="1130">
        <f t="shared" si="90"/>
        <v>0</v>
      </c>
      <c r="J155" s="1130">
        <f t="shared" si="90"/>
        <v>0</v>
      </c>
      <c r="K155" s="1130"/>
      <c r="L155" s="1130"/>
      <c r="M155" s="1130"/>
      <c r="N155" s="1130"/>
      <c r="O155" s="1131">
        <f t="shared" si="109"/>
        <v>0</v>
      </c>
      <c r="P155" s="1131">
        <f t="shared" si="109"/>
        <v>0</v>
      </c>
      <c r="Q155" s="1130">
        <f t="shared" si="92"/>
        <v>0</v>
      </c>
      <c r="R155" s="1130">
        <f t="shared" si="92"/>
        <v>0</v>
      </c>
      <c r="S155" s="1130"/>
      <c r="T155" s="1130"/>
      <c r="U155" s="1130"/>
      <c r="V155" s="1130"/>
      <c r="W155" s="1132">
        <f t="shared" si="110"/>
        <v>0</v>
      </c>
      <c r="X155" s="1132">
        <f t="shared" si="110"/>
        <v>0</v>
      </c>
      <c r="Y155" s="1130">
        <f t="shared" si="93"/>
        <v>0</v>
      </c>
      <c r="Z155" s="1130">
        <f t="shared" si="93"/>
        <v>0</v>
      </c>
      <c r="AA155" s="1130">
        <f t="shared" si="91"/>
        <v>0</v>
      </c>
      <c r="AB155" s="1130">
        <f t="shared" si="91"/>
        <v>0</v>
      </c>
      <c r="AC155" s="1130">
        <f t="shared" si="91"/>
        <v>0</v>
      </c>
      <c r="AD155" s="1130">
        <f t="shared" si="91"/>
        <v>0</v>
      </c>
      <c r="AE155" s="1132">
        <f t="shared" si="111"/>
        <v>0</v>
      </c>
      <c r="AF155" s="1132">
        <f t="shared" si="111"/>
        <v>0</v>
      </c>
      <c r="AG155" s="1130">
        <f t="shared" si="94"/>
        <v>0</v>
      </c>
      <c r="AH155" s="1130">
        <f t="shared" si="94"/>
        <v>0</v>
      </c>
      <c r="AI155" s="1130">
        <f>SUMIFS([2]ДиР!$D:$D,[2]ДиР!$A:$A,MID(AI$8,1,LEN(AI$8)-5),[2]ДиР!$B:$B,[2]Расходы!$A155,[2]ДиР!$E:$E,CONCATENATE("План ",LEFT([2]Расходы!AI$7,4)))</f>
        <v>0</v>
      </c>
      <c r="AJ155" s="1130">
        <f>SUMIFS([2]ДиР!$H:$H,[2]ДиР!$A:$A,MID(AI$8,1,LEN(AI$8)-5),[2]ДиР!$B:$B,[2]Расходы!$A155,[2]ДиР!$E:$E,CONCATENATE("План ",LEFT([2]Расходы!AI$7,4)))</f>
        <v>0</v>
      </c>
      <c r="AK155" s="1130">
        <f>IF(AK$5=[2]Период!$B$2,SUMIFS('[2]Расходы 1'!$G:$G,'[2]Расходы 1'!$A:$A,[2]Расходы!$A155),SUMIFS([2]ДиР!$D:$D,[2]ДиР!$A:$A,MID(AK$8,1,LEN(AK$8)-5),[2]ДиР!$B:$B,[2]Расходы!$A155,[2]ДиР!$E:$E,CONCATENATE("Факт ",LEFT([2]Расходы!AI$7,4))))</f>
        <v>0</v>
      </c>
      <c r="AL155" s="1130">
        <f>IF(AK$5=[2]Период!$B$2,SUMIFS('[2]Расходы 1'!$H:$H,'[2]Расходы 1'!$A:$A,[2]Расходы!$A155),SUMIFS([2]ДиР!$H:$H,[2]ДиР!$A:$A,MID(AK$8,1,LEN(AK$8)-5),[2]ДиР!$B:$B,[2]Расходы!$A155,[2]ДиР!$E:$E,CONCATENATE("Факт ",LEFT([2]Расходы!AI$7,4))))</f>
        <v>0</v>
      </c>
      <c r="AM155" s="1132">
        <f t="shared" si="112"/>
        <v>0</v>
      </c>
      <c r="AN155" s="1132">
        <f t="shared" si="112"/>
        <v>0</v>
      </c>
      <c r="AO155" s="1130">
        <f t="shared" si="95"/>
        <v>0</v>
      </c>
      <c r="AP155" s="1130">
        <f t="shared" si="95"/>
        <v>0</v>
      </c>
      <c r="AQ155" s="1130">
        <f>SUMIFS([2]ДиР!$D:$D,[2]ДиР!$A:$A,MID(AQ$8,1,LEN(AQ$8)-5),[2]ДиР!$B:$B,[2]Расходы!$A155,[2]ДиР!$E:$E,CONCATENATE("План ",LEFT([2]Расходы!AQ$7,4)))</f>
        <v>0</v>
      </c>
      <c r="AR155" s="1130">
        <f>SUMIFS([2]ДиР!$H:$H,[2]ДиР!$A:$A,MID(AQ$8,1,LEN(AQ$8)-5),[2]ДиР!$B:$B,[2]Расходы!$A155,[2]ДиР!$E:$E,CONCATENATE("План ",LEFT([2]Расходы!AQ$7,4)))</f>
        <v>0</v>
      </c>
      <c r="AS155" s="1130">
        <f>IF(AS$5=[2]Период!$B$2,SUMIFS('[2]Расходы 1'!$G:$G,'[2]Расходы 1'!$A:$A,[2]Расходы!$A155),SUMIFS([2]ДиР!$D:$D,[2]ДиР!$A:$A,MID(AS$8,1,LEN(AS$8)-5),[2]ДиР!$B:$B,[2]Расходы!$A155,[2]ДиР!$E:$E,CONCATENATE("Факт ",LEFT([2]Расходы!AQ$7,4))))</f>
        <v>0</v>
      </c>
      <c r="AT155" s="1130">
        <f>IF(AS$5=[2]Период!$B$2,SUMIFS('[2]Расходы 1'!$H:$H,'[2]Расходы 1'!$A:$A,[2]Расходы!$A155),SUMIFS([2]ДиР!$H:$H,[2]ДиР!$A:$A,MID(AS$8,1,LEN(AS$8)-5),[2]ДиР!$B:$B,[2]Расходы!$A155,[2]ДиР!$E:$E,CONCATENATE("Факт ",LEFT([2]Расходы!AQ$7,4))))</f>
        <v>0</v>
      </c>
      <c r="AU155" s="1132">
        <f t="shared" si="126"/>
        <v>0</v>
      </c>
      <c r="AV155" s="1132">
        <f t="shared" si="126"/>
        <v>0</v>
      </c>
      <c r="AW155" s="1130">
        <f t="shared" si="96"/>
        <v>0</v>
      </c>
      <c r="AX155" s="1130">
        <f t="shared" si="96"/>
        <v>0</v>
      </c>
      <c r="AY155" s="1130">
        <f>SUMIFS([2]ДиР!$D:$D,[2]ДиР!$A:$A,MID(AY$8,1,LEN(AY$8)-5),[2]ДиР!$B:$B,[2]Расходы!$A155,[2]ДиР!$E:$E,CONCATENATE("План ",LEFT([2]Расходы!AY$7,4)))</f>
        <v>0</v>
      </c>
      <c r="AZ155" s="1130">
        <f>SUMIFS([2]ДиР!$H:$H,[2]ДиР!$A:$A,MID(AY$8,1,LEN(AY$8)-5),[2]ДиР!$B:$B,[2]Расходы!$A155,[2]ДиР!$E:$E,CONCATENATE("План ",LEFT([2]Расходы!AY$7,4)))</f>
        <v>0</v>
      </c>
      <c r="BA155" s="1130">
        <f>IF(BA$5=[2]Период!$B$2,SUMIFS('[2]Расходы 1'!$G:$G,'[2]Расходы 1'!$A:$A,[2]Расходы!$A155),SUMIFS([2]ДиР!$D:$D,[2]ДиР!$A:$A,MID(BA$8,1,LEN(BA$8)-5),[2]ДиР!$B:$B,[2]Расходы!$A155,[2]ДиР!$E:$E,CONCATENATE("Факт ",LEFT([2]Расходы!AY$7,4))))</f>
        <v>0</v>
      </c>
      <c r="BB155" s="1130">
        <f>IF(BA$5=[2]Период!$B$2,SUMIFS('[2]Расходы 1'!$H:$H,'[2]Расходы 1'!$A:$A,[2]Расходы!$A155),SUMIFS([2]ДиР!$H:$H,[2]ДиР!$A:$A,MID(BA$8,1,LEN(BA$8)-5),[2]ДиР!$B:$B,[2]Расходы!$A155,[2]ДиР!$E:$E,CONCATENATE("Факт ",LEFT([2]Расходы!AY$7,4))))</f>
        <v>0</v>
      </c>
      <c r="BC155" s="1132">
        <f t="shared" si="113"/>
        <v>0</v>
      </c>
      <c r="BD155" s="1132">
        <f t="shared" si="113"/>
        <v>0</v>
      </c>
      <c r="BE155" s="1130">
        <f t="shared" si="97"/>
        <v>0</v>
      </c>
      <c r="BF155" s="1130">
        <f t="shared" si="97"/>
        <v>0</v>
      </c>
      <c r="BG155" s="1130">
        <f t="shared" si="114"/>
        <v>0</v>
      </c>
      <c r="BH155" s="1130">
        <f t="shared" si="114"/>
        <v>0</v>
      </c>
      <c r="BI155" s="1130">
        <f t="shared" si="114"/>
        <v>0</v>
      </c>
      <c r="BJ155" s="1130">
        <f t="shared" si="114"/>
        <v>0</v>
      </c>
      <c r="BK155" s="1131">
        <f t="shared" si="115"/>
        <v>0</v>
      </c>
      <c r="BL155" s="1131">
        <f t="shared" si="115"/>
        <v>0</v>
      </c>
      <c r="BM155" s="1130">
        <f t="shared" si="98"/>
        <v>0</v>
      </c>
      <c r="BN155" s="1130">
        <f t="shared" si="98"/>
        <v>0</v>
      </c>
      <c r="BO155" s="1130">
        <f>SUMIFS([2]ДиР!$D:$D,[2]ДиР!$A:$A,MID(BO$8,1,LEN(BO$8)-5),[2]ДиР!$B:$B,[2]Расходы!$A155,[2]ДиР!$E:$E,CONCATENATE("План ",LEFT([2]Расходы!BO$7,4)))</f>
        <v>0</v>
      </c>
      <c r="BP155" s="1130">
        <f>SUMIFS([2]ДиР!$H:$H,[2]ДиР!$A:$A,MID(BO$8,1,LEN(BO$8)-5),[2]ДиР!$B:$B,[2]Расходы!$A155,[2]ДиР!$E:$E,CONCATENATE("План ",LEFT([2]Расходы!BO$7,4)))</f>
        <v>0</v>
      </c>
      <c r="BQ155" s="1130">
        <f>IF(BQ$5=[2]Период!$B$2,SUMIFS('[2]Расходы 1'!$G:$G,'[2]Расходы 1'!$A:$A,[2]Расходы!$A155),SUMIFS([2]ДиР!$D:$D,[2]ДиР!$A:$A,MID(BQ$8,1,LEN(BQ$8)-5),[2]ДиР!$B:$B,[2]Расходы!$A155,[2]ДиР!$E:$E,CONCATENATE("Факт ",LEFT([2]Расходы!BO$7,4))))</f>
        <v>0</v>
      </c>
      <c r="BR155" s="1130">
        <f>IF(BQ$5=[2]Период!$B$2,SUMIFS('[2]Расходы 1'!$H:$H,'[2]Расходы 1'!$A:$A,[2]Расходы!$A155),SUMIFS([2]ДиР!$H:$H,[2]ДиР!$A:$A,MID(BQ$8,1,LEN(BQ$8)-5),[2]ДиР!$B:$B,[2]Расходы!$A155,[2]ДиР!$E:$E,CONCATENATE("Факт ",LEFT([2]Расходы!BO$7,4))))</f>
        <v>0</v>
      </c>
      <c r="BS155" s="1132">
        <f t="shared" si="116"/>
        <v>0</v>
      </c>
      <c r="BT155" s="1132">
        <f t="shared" si="116"/>
        <v>0</v>
      </c>
      <c r="BU155" s="1130">
        <f t="shared" si="99"/>
        <v>0</v>
      </c>
      <c r="BV155" s="1130">
        <f t="shared" si="99"/>
        <v>0</v>
      </c>
      <c r="BW155" s="1130">
        <f>SUMIFS([2]ДиР!$D:$D,[2]ДиР!$A:$A,MID(BW$8,1,LEN(BW$8)-5),[2]ДиР!$B:$B,[2]Расходы!$A155,[2]ДиР!$E:$E,CONCATENATE("План ",LEFT([2]Расходы!BW$7,4)))</f>
        <v>0</v>
      </c>
      <c r="BX155" s="1130">
        <f>SUMIFS([2]ДиР!$H:$H,[2]ДиР!$A:$A,MID(BW$8,1,LEN(BW$8)-5),[2]ДиР!$B:$B,[2]Расходы!$A155,[2]ДиР!$E:$E,CONCATENATE("План ",LEFT([2]Расходы!BW$7,4)))</f>
        <v>0</v>
      </c>
      <c r="BY155" s="1130">
        <f>IF(BY$5=[2]Период!$B$2,SUMIFS('[2]Расходы 1'!$G:$G,'[2]Расходы 1'!$A:$A,[2]Расходы!$A155),SUMIFS([2]ДиР!$D:$D,[2]ДиР!$A:$A,MID(BY$8,1,LEN(BY$8)-5),[2]ДиР!$B:$B,[2]Расходы!$A155,[2]ДиР!$E:$E,CONCATENATE("Факт ",LEFT([2]Расходы!BW$7,4))))</f>
        <v>0</v>
      </c>
      <c r="BZ155" s="1130">
        <f>IF(BY$5=[2]Период!$B$2,SUMIFS('[2]Расходы 1'!$H:$H,'[2]Расходы 1'!$A:$A,[2]Расходы!$A155),SUMIFS([2]ДиР!$H:$H,[2]ДиР!$A:$A,MID(BY$8,1,LEN(BY$8)-5),[2]ДиР!$B:$B,[2]Расходы!$A155,[2]ДиР!$E:$E,CONCATENATE("Факт ",LEFT([2]Расходы!BW$7,4))))</f>
        <v>0</v>
      </c>
      <c r="CA155" s="1132">
        <f t="shared" si="117"/>
        <v>0</v>
      </c>
      <c r="CB155" s="1132">
        <f t="shared" si="117"/>
        <v>0</v>
      </c>
      <c r="CC155" s="1130">
        <f t="shared" si="100"/>
        <v>0</v>
      </c>
      <c r="CD155" s="1130">
        <f t="shared" si="100"/>
        <v>0</v>
      </c>
      <c r="CE155" s="1130">
        <f>SUMIFS([2]ДиР!$D:$D,[2]ДиР!$A:$A,MID(CE$8,1,LEN(CE$8)-5),[2]ДиР!$B:$B,[2]Расходы!$A155,[2]ДиР!$E:$E,CONCATENATE("План ",LEFT([2]Расходы!CE$7,4)))</f>
        <v>0</v>
      </c>
      <c r="CF155" s="1130">
        <f>SUMIFS([2]ДиР!$H:$H,[2]ДиР!$A:$A,MID(CE$8,1,LEN(CE$8)-5),[2]ДиР!$B:$B,[2]Расходы!$A155,[2]ДиР!$E:$E,CONCATENATE("План ",LEFT([2]Расходы!CE$7,4)))</f>
        <v>0</v>
      </c>
      <c r="CG155" s="1130">
        <f>IF(CG$5=[2]Период!$B$2,SUMIFS('[2]Расходы 1'!$G:$G,'[2]Расходы 1'!$A:$A,[2]Расходы!$A155),SUMIFS([2]ДиР!$D:$D,[2]ДиР!$A:$A,MID(CG$8,1,LEN(CG$8)-5),[2]ДиР!$B:$B,[2]Расходы!$A155,[2]ДиР!$E:$E,CONCATENATE("Факт ",LEFT([2]Расходы!CE$7,4))))</f>
        <v>0</v>
      </c>
      <c r="CH155" s="1130">
        <f>IF(CG$5=[2]Период!$B$2,SUMIFS('[2]Расходы 1'!$H:$H,'[2]Расходы 1'!$A:$A,[2]Расходы!$A155),SUMIFS([2]ДиР!$H:$H,[2]ДиР!$A:$A,MID(CG$8,1,LEN(CG$8)-5),[2]ДиР!$B:$B,[2]Расходы!$A155,[2]ДиР!$E:$E,CONCATENATE("Факт ",LEFT([2]Расходы!CE$7,4))))</f>
        <v>0</v>
      </c>
      <c r="CI155" s="1132">
        <f t="shared" si="118"/>
        <v>0</v>
      </c>
      <c r="CJ155" s="1132">
        <f t="shared" si="118"/>
        <v>0</v>
      </c>
      <c r="CK155" s="1130">
        <f t="shared" si="101"/>
        <v>0</v>
      </c>
      <c r="CL155" s="1130">
        <f t="shared" si="101"/>
        <v>0</v>
      </c>
      <c r="CM155" s="1130">
        <f t="shared" si="119"/>
        <v>0</v>
      </c>
      <c r="CN155" s="1130">
        <f t="shared" si="119"/>
        <v>0</v>
      </c>
      <c r="CO155" s="1130">
        <f t="shared" si="119"/>
        <v>0</v>
      </c>
      <c r="CP155" s="1130">
        <f t="shared" si="119"/>
        <v>0</v>
      </c>
      <c r="CQ155" s="1131">
        <f t="shared" si="120"/>
        <v>0</v>
      </c>
      <c r="CR155" s="1131">
        <f t="shared" si="120"/>
        <v>0</v>
      </c>
      <c r="CS155" s="1130">
        <f t="shared" si="102"/>
        <v>0</v>
      </c>
      <c r="CT155" s="1130">
        <f t="shared" si="102"/>
        <v>0</v>
      </c>
      <c r="CU155" s="1130">
        <f>SUMIFS([2]ДиР!$D:$D,[2]ДиР!$A:$A,MID(CU$8,1,LEN(CU$8)-5),[2]ДиР!$B:$B,[2]Расходы!$A155,[2]ДиР!$E:$E,CONCATENATE("План ",LEFT([2]Расходы!CU$7,4)))</f>
        <v>0</v>
      </c>
      <c r="CV155" s="1130">
        <f>SUMIFS([2]ДиР!$H:$H,[2]ДиР!$A:$A,MID(CU$8,1,LEN(CU$8)-5),[2]ДиР!$B:$B,[2]Расходы!$A155,[2]ДиР!$E:$E,CONCATENATE("План ",LEFT([2]Расходы!CU$7,4)))</f>
        <v>0</v>
      </c>
      <c r="CW155" s="1130">
        <f>IF(CW$5=[2]Период!$B$2,SUMIFS('[2]Расходы 1'!$G:$G,'[2]Расходы 1'!$A:$A,[2]Расходы!$A155),SUMIFS([2]ДиР!$D:$D,[2]ДиР!$A:$A,MID(CW$8,1,LEN(CW$8)-5),[2]ДиР!$B:$B,[2]Расходы!$A155,[2]ДиР!$E:$E,CONCATENATE("Факт ",LEFT([2]Расходы!CU$7,4))))</f>
        <v>0</v>
      </c>
      <c r="CX155" s="1130">
        <f>IF(CW$5=[2]Период!$B$2,SUMIFS('[2]Расходы 1'!$H:$H,'[2]Расходы 1'!$A:$A,[2]Расходы!$A155),SUMIFS([2]ДиР!$H:$H,[2]ДиР!$A:$A,MID(CW$8,1,LEN(CW$8)-5),[2]ДиР!$B:$B,[2]Расходы!$A155,[2]ДиР!$E:$E,CONCATENATE("Факт ",LEFT([2]Расходы!CU$7,4))))</f>
        <v>0</v>
      </c>
      <c r="CY155" s="1132">
        <f t="shared" si="121"/>
        <v>0</v>
      </c>
      <c r="CZ155" s="1132">
        <f t="shared" si="121"/>
        <v>0</v>
      </c>
      <c r="DA155" s="1130">
        <f t="shared" si="103"/>
        <v>0</v>
      </c>
      <c r="DB155" s="1130">
        <f t="shared" si="103"/>
        <v>0</v>
      </c>
      <c r="DC155" s="1130">
        <f>SUMIFS([2]ДиР!$D:$D,[2]ДиР!$A:$A,MID(DC$8,1,LEN(DC$8)-5),[2]ДиР!$B:$B,[2]Расходы!$A155,[2]ДиР!$E:$E,CONCATENATE("План ",LEFT([2]Расходы!DC$7,4)))</f>
        <v>0</v>
      </c>
      <c r="DD155" s="1130">
        <f>SUMIFS([2]ДиР!$H:$H,[2]ДиР!$A:$A,MID(DC$8,1,LEN(DC$8)-5),[2]ДиР!$B:$B,[2]Расходы!$A155,[2]ДиР!$E:$E,CONCATENATE("План ",LEFT([2]Расходы!DC$7,4)))</f>
        <v>0</v>
      </c>
      <c r="DE155" s="1130">
        <f>IF(DE$5=[2]Период!$B$2,SUMIFS('[2]Расходы 1'!$G:$G,'[2]Расходы 1'!$A:$A,[2]Расходы!$A155),SUMIFS([2]ДиР!$D:$D,[2]ДиР!$A:$A,MID(DE$8,1,LEN(DE$8)-5),[2]ДиР!$B:$B,[2]Расходы!$A155,[2]ДиР!$E:$E,CONCATENATE("Факт ",LEFT([2]Расходы!DC$7,4))))</f>
        <v>0</v>
      </c>
      <c r="DF155" s="1130">
        <f>IF(DE$5=[2]Период!$B$2,SUMIFS('[2]Расходы 1'!$H:$H,'[2]Расходы 1'!$A:$A,[2]Расходы!$A155),SUMIFS([2]ДиР!$H:$H,[2]ДиР!$A:$A,MID(DE$8,1,LEN(DE$8)-5),[2]ДиР!$B:$B,[2]Расходы!$A155,[2]ДиР!$E:$E,CONCATENATE("Факт ",LEFT([2]Расходы!DC$7,4))))</f>
        <v>0</v>
      </c>
      <c r="DG155" s="1132">
        <f t="shared" si="122"/>
        <v>0</v>
      </c>
      <c r="DH155" s="1132">
        <f t="shared" si="122"/>
        <v>0</v>
      </c>
      <c r="DI155" s="1130">
        <f t="shared" si="104"/>
        <v>0</v>
      </c>
      <c r="DJ155" s="1130">
        <f t="shared" si="104"/>
        <v>0</v>
      </c>
      <c r="DK155" s="1130">
        <f>SUMIFS([2]ДиР!$D:$D,[2]ДиР!$A:$A,MID(DK$8,1,LEN(DK$8)-5),[2]ДиР!$B:$B,[2]Расходы!$A155,[2]ДиР!$E:$E,CONCATENATE("План ",LEFT([2]Расходы!DK$7,4)))</f>
        <v>0</v>
      </c>
      <c r="DL155" s="1130">
        <f>SUMIFS([2]ДиР!$H:$H,[2]ДиР!$A:$A,MID(DK$8,1,LEN(DK$8)-5),[2]ДиР!$B:$B,[2]Расходы!$A155,[2]ДиР!$E:$E,CONCATENATE("План ",LEFT([2]Расходы!DK$7,4)))</f>
        <v>0</v>
      </c>
      <c r="DM155" s="1130">
        <f>IF(DM$5=[2]Период!$B$2,SUMIFS('[2]Расходы 1'!$G:$G,'[2]Расходы 1'!$A:$A,[2]Расходы!$A155),SUMIFS([2]ДиР!$D:$D,[2]ДиР!$A:$A,MID(DM$8,1,LEN(DM$8)-5),[2]ДиР!$B:$B,[2]Расходы!$A155,[2]ДиР!$E:$E,CONCATENATE("Факт ",LEFT([2]Расходы!DK$7,4))))</f>
        <v>0</v>
      </c>
      <c r="DN155" s="1130">
        <f>IF(DM$5=[2]Период!$B$2,SUMIFS('[2]Расходы 1'!$H:$H,'[2]Расходы 1'!$A:$A,[2]Расходы!$A155),SUMIFS([2]ДиР!$H:$H,[2]ДиР!$A:$A,MID(DM$8,1,LEN(DM$8)-5),[2]ДиР!$B:$B,[2]Расходы!$A155,[2]ДиР!$E:$E,CONCATENATE("Факт ",LEFT([2]Расходы!DK$7,4))))</f>
        <v>0</v>
      </c>
      <c r="DO155" s="1132">
        <f t="shared" si="123"/>
        <v>0</v>
      </c>
      <c r="DP155" s="1132">
        <f t="shared" si="123"/>
        <v>0</v>
      </c>
      <c r="DQ155" s="1130">
        <f t="shared" si="105"/>
        <v>0</v>
      </c>
      <c r="DR155" s="1130">
        <f t="shared" si="105"/>
        <v>0</v>
      </c>
      <c r="DS155" s="1130">
        <f t="shared" si="128"/>
        <v>0</v>
      </c>
      <c r="DT155" s="1130">
        <f t="shared" si="128"/>
        <v>0</v>
      </c>
      <c r="DU155" s="1130">
        <f t="shared" si="127"/>
        <v>0</v>
      </c>
      <c r="DV155" s="1130">
        <f t="shared" si="127"/>
        <v>0</v>
      </c>
      <c r="DW155" s="1131">
        <f t="shared" si="124"/>
        <v>0</v>
      </c>
      <c r="DX155" s="1131">
        <f t="shared" si="124"/>
        <v>0</v>
      </c>
      <c r="DY155" s="1130">
        <f t="shared" si="106"/>
        <v>0</v>
      </c>
      <c r="DZ155" s="1130">
        <f t="shared" si="106"/>
        <v>0</v>
      </c>
      <c r="EA155" s="1130">
        <f t="shared" si="107"/>
        <v>0</v>
      </c>
      <c r="EB155" s="1130">
        <f t="shared" si="107"/>
        <v>0</v>
      </c>
      <c r="EC155" s="1130">
        <f t="shared" si="107"/>
        <v>0</v>
      </c>
      <c r="ED155" s="1130">
        <f t="shared" si="107"/>
        <v>0</v>
      </c>
      <c r="EE155" s="1131">
        <f t="shared" si="125"/>
        <v>0</v>
      </c>
      <c r="EF155" s="1131">
        <f t="shared" si="125"/>
        <v>0</v>
      </c>
      <c r="EG155" s="1130">
        <f t="shared" si="108"/>
        <v>0</v>
      </c>
      <c r="EH155" s="1130">
        <f t="shared" si="108"/>
        <v>0</v>
      </c>
    </row>
    <row r="156" spans="1:138" ht="22.5" outlineLevel="1" x14ac:dyDescent="0.2">
      <c r="A156" s="1104">
        <v>3106060000</v>
      </c>
      <c r="B156" s="1108" t="s">
        <v>466</v>
      </c>
      <c r="C156" s="1130"/>
      <c r="D156" s="1130"/>
      <c r="E156" s="1130"/>
      <c r="F156" s="1130"/>
      <c r="G156" s="1131">
        <f t="shared" si="89"/>
        <v>0</v>
      </c>
      <c r="H156" s="1131">
        <f t="shared" si="89"/>
        <v>0</v>
      </c>
      <c r="I156" s="1130">
        <f t="shared" si="90"/>
        <v>0</v>
      </c>
      <c r="J156" s="1130">
        <f t="shared" si="90"/>
        <v>0</v>
      </c>
      <c r="K156" s="1130"/>
      <c r="L156" s="1130"/>
      <c r="M156" s="1130"/>
      <c r="N156" s="1130"/>
      <c r="O156" s="1131">
        <f t="shared" si="109"/>
        <v>0</v>
      </c>
      <c r="P156" s="1131">
        <f t="shared" si="109"/>
        <v>0</v>
      </c>
      <c r="Q156" s="1130">
        <f t="shared" si="92"/>
        <v>0</v>
      </c>
      <c r="R156" s="1130">
        <f t="shared" si="92"/>
        <v>0</v>
      </c>
      <c r="S156" s="1130"/>
      <c r="T156" s="1130"/>
      <c r="U156" s="1130"/>
      <c r="V156" s="1130"/>
      <c r="W156" s="1132">
        <f t="shared" si="110"/>
        <v>0</v>
      </c>
      <c r="X156" s="1132">
        <f t="shared" si="110"/>
        <v>0</v>
      </c>
      <c r="Y156" s="1130">
        <f t="shared" si="93"/>
        <v>0</v>
      </c>
      <c r="Z156" s="1130">
        <f t="shared" si="93"/>
        <v>0</v>
      </c>
      <c r="AA156" s="1130">
        <f t="shared" si="91"/>
        <v>0</v>
      </c>
      <c r="AB156" s="1130">
        <f t="shared" si="91"/>
        <v>0</v>
      </c>
      <c r="AC156" s="1130">
        <f t="shared" si="91"/>
        <v>0</v>
      </c>
      <c r="AD156" s="1130">
        <f t="shared" si="91"/>
        <v>0</v>
      </c>
      <c r="AE156" s="1132">
        <f t="shared" si="111"/>
        <v>0</v>
      </c>
      <c r="AF156" s="1132">
        <f t="shared" si="111"/>
        <v>0</v>
      </c>
      <c r="AG156" s="1130">
        <f t="shared" si="94"/>
        <v>0</v>
      </c>
      <c r="AH156" s="1130">
        <f t="shared" si="94"/>
        <v>0</v>
      </c>
      <c r="AI156" s="1130">
        <f>SUMIFS([2]ДиР!$D:$D,[2]ДиР!$A:$A,MID(AI$8,1,LEN(AI$8)-5),[2]ДиР!$B:$B,[2]Расходы!$A156,[2]ДиР!$E:$E,CONCATENATE("План ",LEFT([2]Расходы!AI$7,4)))</f>
        <v>0</v>
      </c>
      <c r="AJ156" s="1130">
        <f>SUMIFS([2]ДиР!$H:$H,[2]ДиР!$A:$A,MID(AI$8,1,LEN(AI$8)-5),[2]ДиР!$B:$B,[2]Расходы!$A156,[2]ДиР!$E:$E,CONCATENATE("План ",LEFT([2]Расходы!AI$7,4)))</f>
        <v>0</v>
      </c>
      <c r="AK156" s="1130">
        <f>IF(AK$5=[2]Период!$B$2,SUMIFS('[2]Расходы 1'!$G:$G,'[2]Расходы 1'!$A:$A,[2]Расходы!$A156),SUMIFS([2]ДиР!$D:$D,[2]ДиР!$A:$A,MID(AK$8,1,LEN(AK$8)-5),[2]ДиР!$B:$B,[2]Расходы!$A156,[2]ДиР!$E:$E,CONCATENATE("Факт ",LEFT([2]Расходы!AI$7,4))))</f>
        <v>0</v>
      </c>
      <c r="AL156" s="1130">
        <f>IF(AK$5=[2]Период!$B$2,SUMIFS('[2]Расходы 1'!$H:$H,'[2]Расходы 1'!$A:$A,[2]Расходы!$A156),SUMIFS([2]ДиР!$H:$H,[2]ДиР!$A:$A,MID(AK$8,1,LEN(AK$8)-5),[2]ДиР!$B:$B,[2]Расходы!$A156,[2]ДиР!$E:$E,CONCATENATE("Факт ",LEFT([2]Расходы!AI$7,4))))</f>
        <v>0</v>
      </c>
      <c r="AM156" s="1132">
        <f t="shared" si="112"/>
        <v>0</v>
      </c>
      <c r="AN156" s="1132">
        <f t="shared" si="112"/>
        <v>0</v>
      </c>
      <c r="AO156" s="1130">
        <f t="shared" si="95"/>
        <v>0</v>
      </c>
      <c r="AP156" s="1130">
        <f t="shared" si="95"/>
        <v>0</v>
      </c>
      <c r="AQ156" s="1130">
        <f>SUMIFS([2]ДиР!$D:$D,[2]ДиР!$A:$A,MID(AQ$8,1,LEN(AQ$8)-5),[2]ДиР!$B:$B,[2]Расходы!$A156,[2]ДиР!$E:$E,CONCATENATE("План ",LEFT([2]Расходы!AQ$7,4)))</f>
        <v>0</v>
      </c>
      <c r="AR156" s="1130">
        <f>SUMIFS([2]ДиР!$H:$H,[2]ДиР!$A:$A,MID(AQ$8,1,LEN(AQ$8)-5),[2]ДиР!$B:$B,[2]Расходы!$A156,[2]ДиР!$E:$E,CONCATENATE("План ",LEFT([2]Расходы!AQ$7,4)))</f>
        <v>0</v>
      </c>
      <c r="AS156" s="1130">
        <f>IF(AS$5=[2]Период!$B$2,SUMIFS('[2]Расходы 1'!$G:$G,'[2]Расходы 1'!$A:$A,[2]Расходы!$A156),SUMIFS([2]ДиР!$D:$D,[2]ДиР!$A:$A,MID(AS$8,1,LEN(AS$8)-5),[2]ДиР!$B:$B,[2]Расходы!$A156,[2]ДиР!$E:$E,CONCATENATE("Факт ",LEFT([2]Расходы!AQ$7,4))))</f>
        <v>0</v>
      </c>
      <c r="AT156" s="1130">
        <f>IF(AS$5=[2]Период!$B$2,SUMIFS('[2]Расходы 1'!$H:$H,'[2]Расходы 1'!$A:$A,[2]Расходы!$A156),SUMIFS([2]ДиР!$H:$H,[2]ДиР!$A:$A,MID(AS$8,1,LEN(AS$8)-5),[2]ДиР!$B:$B,[2]Расходы!$A156,[2]ДиР!$E:$E,CONCATENATE("Факт ",LEFT([2]Расходы!AQ$7,4))))</f>
        <v>0</v>
      </c>
      <c r="AU156" s="1132">
        <f t="shared" si="126"/>
        <v>0</v>
      </c>
      <c r="AV156" s="1132">
        <f t="shared" si="126"/>
        <v>0</v>
      </c>
      <c r="AW156" s="1130">
        <f t="shared" si="96"/>
        <v>0</v>
      </c>
      <c r="AX156" s="1130">
        <f t="shared" si="96"/>
        <v>0</v>
      </c>
      <c r="AY156" s="1130">
        <f>SUMIFS([2]ДиР!$D:$D,[2]ДиР!$A:$A,MID(AY$8,1,LEN(AY$8)-5),[2]ДиР!$B:$B,[2]Расходы!$A156,[2]ДиР!$E:$E,CONCATENATE("План ",LEFT([2]Расходы!AY$7,4)))</f>
        <v>0</v>
      </c>
      <c r="AZ156" s="1130">
        <f>SUMIFS([2]ДиР!$H:$H,[2]ДиР!$A:$A,MID(AY$8,1,LEN(AY$8)-5),[2]ДиР!$B:$B,[2]Расходы!$A156,[2]ДиР!$E:$E,CONCATENATE("План ",LEFT([2]Расходы!AY$7,4)))</f>
        <v>0</v>
      </c>
      <c r="BA156" s="1130">
        <f>IF(BA$5=[2]Период!$B$2,SUMIFS('[2]Расходы 1'!$G:$G,'[2]Расходы 1'!$A:$A,[2]Расходы!$A156),SUMIFS([2]ДиР!$D:$D,[2]ДиР!$A:$A,MID(BA$8,1,LEN(BA$8)-5),[2]ДиР!$B:$B,[2]Расходы!$A156,[2]ДиР!$E:$E,CONCATENATE("Факт ",LEFT([2]Расходы!AY$7,4))))</f>
        <v>0</v>
      </c>
      <c r="BB156" s="1130">
        <f>IF(BA$5=[2]Период!$B$2,SUMIFS('[2]Расходы 1'!$H:$H,'[2]Расходы 1'!$A:$A,[2]Расходы!$A156),SUMIFS([2]ДиР!$H:$H,[2]ДиР!$A:$A,MID(BA$8,1,LEN(BA$8)-5),[2]ДиР!$B:$B,[2]Расходы!$A156,[2]ДиР!$E:$E,CONCATENATE("Факт ",LEFT([2]Расходы!AY$7,4))))</f>
        <v>0</v>
      </c>
      <c r="BC156" s="1132">
        <f t="shared" si="113"/>
        <v>0</v>
      </c>
      <c r="BD156" s="1132">
        <f t="shared" si="113"/>
        <v>0</v>
      </c>
      <c r="BE156" s="1130">
        <f t="shared" si="97"/>
        <v>0</v>
      </c>
      <c r="BF156" s="1130">
        <f t="shared" si="97"/>
        <v>0</v>
      </c>
      <c r="BG156" s="1130">
        <f t="shared" si="114"/>
        <v>0</v>
      </c>
      <c r="BH156" s="1130">
        <f t="shared" si="114"/>
        <v>0</v>
      </c>
      <c r="BI156" s="1130">
        <f t="shared" si="114"/>
        <v>0</v>
      </c>
      <c r="BJ156" s="1130">
        <f t="shared" si="114"/>
        <v>0</v>
      </c>
      <c r="BK156" s="1131">
        <f t="shared" si="115"/>
        <v>0</v>
      </c>
      <c r="BL156" s="1131">
        <f t="shared" si="115"/>
        <v>0</v>
      </c>
      <c r="BM156" s="1130">
        <f t="shared" si="98"/>
        <v>0</v>
      </c>
      <c r="BN156" s="1130">
        <f t="shared" si="98"/>
        <v>0</v>
      </c>
      <c r="BO156" s="1130">
        <f>SUMIFS([2]ДиР!$D:$D,[2]ДиР!$A:$A,MID(BO$8,1,LEN(BO$8)-5),[2]ДиР!$B:$B,[2]Расходы!$A156,[2]ДиР!$E:$E,CONCATENATE("План ",LEFT([2]Расходы!BO$7,4)))</f>
        <v>0</v>
      </c>
      <c r="BP156" s="1130">
        <f>SUMIFS([2]ДиР!$H:$H,[2]ДиР!$A:$A,MID(BO$8,1,LEN(BO$8)-5),[2]ДиР!$B:$B,[2]Расходы!$A156,[2]ДиР!$E:$E,CONCATENATE("План ",LEFT([2]Расходы!BO$7,4)))</f>
        <v>0</v>
      </c>
      <c r="BQ156" s="1130">
        <f>IF(BQ$5=[2]Период!$B$2,SUMIFS('[2]Расходы 1'!$G:$G,'[2]Расходы 1'!$A:$A,[2]Расходы!$A156),SUMIFS([2]ДиР!$D:$D,[2]ДиР!$A:$A,MID(BQ$8,1,LEN(BQ$8)-5),[2]ДиР!$B:$B,[2]Расходы!$A156,[2]ДиР!$E:$E,CONCATENATE("Факт ",LEFT([2]Расходы!BO$7,4))))</f>
        <v>0</v>
      </c>
      <c r="BR156" s="1130">
        <f>IF(BQ$5=[2]Период!$B$2,SUMIFS('[2]Расходы 1'!$H:$H,'[2]Расходы 1'!$A:$A,[2]Расходы!$A156),SUMIFS([2]ДиР!$H:$H,[2]ДиР!$A:$A,MID(BQ$8,1,LEN(BQ$8)-5),[2]ДиР!$B:$B,[2]Расходы!$A156,[2]ДиР!$E:$E,CONCATENATE("Факт ",LEFT([2]Расходы!BO$7,4))))</f>
        <v>0</v>
      </c>
      <c r="BS156" s="1132">
        <f t="shared" si="116"/>
        <v>0</v>
      </c>
      <c r="BT156" s="1132">
        <f t="shared" si="116"/>
        <v>0</v>
      </c>
      <c r="BU156" s="1130">
        <f t="shared" si="99"/>
        <v>0</v>
      </c>
      <c r="BV156" s="1130">
        <f t="shared" si="99"/>
        <v>0</v>
      </c>
      <c r="BW156" s="1130">
        <f>SUMIFS([2]ДиР!$D:$D,[2]ДиР!$A:$A,MID(BW$8,1,LEN(BW$8)-5),[2]ДиР!$B:$B,[2]Расходы!$A156,[2]ДиР!$E:$E,CONCATENATE("План ",LEFT([2]Расходы!BW$7,4)))</f>
        <v>0</v>
      </c>
      <c r="BX156" s="1130">
        <f>SUMIFS([2]ДиР!$H:$H,[2]ДиР!$A:$A,MID(BW$8,1,LEN(BW$8)-5),[2]ДиР!$B:$B,[2]Расходы!$A156,[2]ДиР!$E:$E,CONCATENATE("План ",LEFT([2]Расходы!BW$7,4)))</f>
        <v>0</v>
      </c>
      <c r="BY156" s="1130">
        <f>IF(BY$5=[2]Период!$B$2,SUMIFS('[2]Расходы 1'!$G:$G,'[2]Расходы 1'!$A:$A,[2]Расходы!$A156),SUMIFS([2]ДиР!$D:$D,[2]ДиР!$A:$A,MID(BY$8,1,LEN(BY$8)-5),[2]ДиР!$B:$B,[2]Расходы!$A156,[2]ДиР!$E:$E,CONCATENATE("Факт ",LEFT([2]Расходы!BW$7,4))))</f>
        <v>0</v>
      </c>
      <c r="BZ156" s="1130">
        <f>IF(BY$5=[2]Период!$B$2,SUMIFS('[2]Расходы 1'!$H:$H,'[2]Расходы 1'!$A:$A,[2]Расходы!$A156),SUMIFS([2]ДиР!$H:$H,[2]ДиР!$A:$A,MID(BY$8,1,LEN(BY$8)-5),[2]ДиР!$B:$B,[2]Расходы!$A156,[2]ДиР!$E:$E,CONCATENATE("Факт ",LEFT([2]Расходы!BW$7,4))))</f>
        <v>0</v>
      </c>
      <c r="CA156" s="1132">
        <f t="shared" si="117"/>
        <v>0</v>
      </c>
      <c r="CB156" s="1132">
        <f t="shared" si="117"/>
        <v>0</v>
      </c>
      <c r="CC156" s="1130">
        <f t="shared" si="100"/>
        <v>0</v>
      </c>
      <c r="CD156" s="1130">
        <f t="shared" si="100"/>
        <v>0</v>
      </c>
      <c r="CE156" s="1130">
        <f>SUMIFS([2]ДиР!$D:$D,[2]ДиР!$A:$A,MID(CE$8,1,LEN(CE$8)-5),[2]ДиР!$B:$B,[2]Расходы!$A156,[2]ДиР!$E:$E,CONCATENATE("План ",LEFT([2]Расходы!CE$7,4)))</f>
        <v>0</v>
      </c>
      <c r="CF156" s="1130">
        <f>SUMIFS([2]ДиР!$H:$H,[2]ДиР!$A:$A,MID(CE$8,1,LEN(CE$8)-5),[2]ДиР!$B:$B,[2]Расходы!$A156,[2]ДиР!$E:$E,CONCATENATE("План ",LEFT([2]Расходы!CE$7,4)))</f>
        <v>0</v>
      </c>
      <c r="CG156" s="1130">
        <f>IF(CG$5=[2]Период!$B$2,SUMIFS('[2]Расходы 1'!$G:$G,'[2]Расходы 1'!$A:$A,[2]Расходы!$A156),SUMIFS([2]ДиР!$D:$D,[2]ДиР!$A:$A,MID(CG$8,1,LEN(CG$8)-5),[2]ДиР!$B:$B,[2]Расходы!$A156,[2]ДиР!$E:$E,CONCATENATE("Факт ",LEFT([2]Расходы!CE$7,4))))</f>
        <v>0</v>
      </c>
      <c r="CH156" s="1130">
        <f>IF(CG$5=[2]Период!$B$2,SUMIFS('[2]Расходы 1'!$H:$H,'[2]Расходы 1'!$A:$A,[2]Расходы!$A156),SUMIFS([2]ДиР!$H:$H,[2]ДиР!$A:$A,MID(CG$8,1,LEN(CG$8)-5),[2]ДиР!$B:$B,[2]Расходы!$A156,[2]ДиР!$E:$E,CONCATENATE("Факт ",LEFT([2]Расходы!CE$7,4))))</f>
        <v>0</v>
      </c>
      <c r="CI156" s="1132">
        <f t="shared" si="118"/>
        <v>0</v>
      </c>
      <c r="CJ156" s="1132">
        <f t="shared" si="118"/>
        <v>0</v>
      </c>
      <c r="CK156" s="1130">
        <f t="shared" si="101"/>
        <v>0</v>
      </c>
      <c r="CL156" s="1130">
        <f t="shared" si="101"/>
        <v>0</v>
      </c>
      <c r="CM156" s="1130">
        <f t="shared" si="119"/>
        <v>0</v>
      </c>
      <c r="CN156" s="1130">
        <f t="shared" si="119"/>
        <v>0</v>
      </c>
      <c r="CO156" s="1130">
        <f t="shared" si="119"/>
        <v>0</v>
      </c>
      <c r="CP156" s="1130">
        <f t="shared" si="119"/>
        <v>0</v>
      </c>
      <c r="CQ156" s="1131">
        <f t="shared" si="120"/>
        <v>0</v>
      </c>
      <c r="CR156" s="1131">
        <f t="shared" si="120"/>
        <v>0</v>
      </c>
      <c r="CS156" s="1130">
        <f t="shared" si="102"/>
        <v>0</v>
      </c>
      <c r="CT156" s="1130">
        <f t="shared" si="102"/>
        <v>0</v>
      </c>
      <c r="CU156" s="1130">
        <f>SUMIFS([2]ДиР!$D:$D,[2]ДиР!$A:$A,MID(CU$8,1,LEN(CU$8)-5),[2]ДиР!$B:$B,[2]Расходы!$A156,[2]ДиР!$E:$E,CONCATENATE("План ",LEFT([2]Расходы!CU$7,4)))</f>
        <v>0</v>
      </c>
      <c r="CV156" s="1130">
        <f>SUMIFS([2]ДиР!$H:$H,[2]ДиР!$A:$A,MID(CU$8,1,LEN(CU$8)-5),[2]ДиР!$B:$B,[2]Расходы!$A156,[2]ДиР!$E:$E,CONCATENATE("План ",LEFT([2]Расходы!CU$7,4)))</f>
        <v>0</v>
      </c>
      <c r="CW156" s="1130">
        <f>IF(CW$5=[2]Период!$B$2,SUMIFS('[2]Расходы 1'!$G:$G,'[2]Расходы 1'!$A:$A,[2]Расходы!$A156),SUMIFS([2]ДиР!$D:$D,[2]ДиР!$A:$A,MID(CW$8,1,LEN(CW$8)-5),[2]ДиР!$B:$B,[2]Расходы!$A156,[2]ДиР!$E:$E,CONCATENATE("Факт ",LEFT([2]Расходы!CU$7,4))))</f>
        <v>0</v>
      </c>
      <c r="CX156" s="1130">
        <f>IF(CW$5=[2]Период!$B$2,SUMIFS('[2]Расходы 1'!$H:$H,'[2]Расходы 1'!$A:$A,[2]Расходы!$A156),SUMIFS([2]ДиР!$H:$H,[2]ДиР!$A:$A,MID(CW$8,1,LEN(CW$8)-5),[2]ДиР!$B:$B,[2]Расходы!$A156,[2]ДиР!$E:$E,CONCATENATE("Факт ",LEFT([2]Расходы!CU$7,4))))</f>
        <v>0</v>
      </c>
      <c r="CY156" s="1132">
        <f t="shared" si="121"/>
        <v>0</v>
      </c>
      <c r="CZ156" s="1132">
        <f t="shared" si="121"/>
        <v>0</v>
      </c>
      <c r="DA156" s="1130">
        <f t="shared" si="103"/>
        <v>0</v>
      </c>
      <c r="DB156" s="1130">
        <f t="shared" si="103"/>
        <v>0</v>
      </c>
      <c r="DC156" s="1130">
        <f>SUMIFS([2]ДиР!$D:$D,[2]ДиР!$A:$A,MID(DC$8,1,LEN(DC$8)-5),[2]ДиР!$B:$B,[2]Расходы!$A156,[2]ДиР!$E:$E,CONCATENATE("План ",LEFT([2]Расходы!DC$7,4)))</f>
        <v>0</v>
      </c>
      <c r="DD156" s="1130">
        <f>SUMIFS([2]ДиР!$H:$H,[2]ДиР!$A:$A,MID(DC$8,1,LEN(DC$8)-5),[2]ДиР!$B:$B,[2]Расходы!$A156,[2]ДиР!$E:$E,CONCATENATE("План ",LEFT([2]Расходы!DC$7,4)))</f>
        <v>0</v>
      </c>
      <c r="DE156" s="1130">
        <f>IF(DE$5=[2]Период!$B$2,SUMIFS('[2]Расходы 1'!$G:$G,'[2]Расходы 1'!$A:$A,[2]Расходы!$A156),SUMIFS([2]ДиР!$D:$D,[2]ДиР!$A:$A,MID(DE$8,1,LEN(DE$8)-5),[2]ДиР!$B:$B,[2]Расходы!$A156,[2]ДиР!$E:$E,CONCATENATE("Факт ",LEFT([2]Расходы!DC$7,4))))</f>
        <v>0</v>
      </c>
      <c r="DF156" s="1130">
        <f>IF(DE$5=[2]Период!$B$2,SUMIFS('[2]Расходы 1'!$H:$H,'[2]Расходы 1'!$A:$A,[2]Расходы!$A156),SUMIFS([2]ДиР!$H:$H,[2]ДиР!$A:$A,MID(DE$8,1,LEN(DE$8)-5),[2]ДиР!$B:$B,[2]Расходы!$A156,[2]ДиР!$E:$E,CONCATENATE("Факт ",LEFT([2]Расходы!DC$7,4))))</f>
        <v>0</v>
      </c>
      <c r="DG156" s="1132">
        <f t="shared" si="122"/>
        <v>0</v>
      </c>
      <c r="DH156" s="1132">
        <f t="shared" si="122"/>
        <v>0</v>
      </c>
      <c r="DI156" s="1130">
        <f t="shared" si="104"/>
        <v>0</v>
      </c>
      <c r="DJ156" s="1130">
        <f t="shared" si="104"/>
        <v>0</v>
      </c>
      <c r="DK156" s="1130">
        <f>SUMIFS([2]ДиР!$D:$D,[2]ДиР!$A:$A,MID(DK$8,1,LEN(DK$8)-5),[2]ДиР!$B:$B,[2]Расходы!$A156,[2]ДиР!$E:$E,CONCATENATE("План ",LEFT([2]Расходы!DK$7,4)))</f>
        <v>0</v>
      </c>
      <c r="DL156" s="1130">
        <f>SUMIFS([2]ДиР!$H:$H,[2]ДиР!$A:$A,MID(DK$8,1,LEN(DK$8)-5),[2]ДиР!$B:$B,[2]Расходы!$A156,[2]ДиР!$E:$E,CONCATENATE("План ",LEFT([2]Расходы!DK$7,4)))</f>
        <v>0</v>
      </c>
      <c r="DM156" s="1130">
        <f>IF(DM$5=[2]Период!$B$2,SUMIFS('[2]Расходы 1'!$G:$G,'[2]Расходы 1'!$A:$A,[2]Расходы!$A156),SUMIFS([2]ДиР!$D:$D,[2]ДиР!$A:$A,MID(DM$8,1,LEN(DM$8)-5),[2]ДиР!$B:$B,[2]Расходы!$A156,[2]ДиР!$E:$E,CONCATENATE("Факт ",LEFT([2]Расходы!DK$7,4))))</f>
        <v>0</v>
      </c>
      <c r="DN156" s="1130">
        <f>IF(DM$5=[2]Период!$B$2,SUMIFS('[2]Расходы 1'!$H:$H,'[2]Расходы 1'!$A:$A,[2]Расходы!$A156),SUMIFS([2]ДиР!$H:$H,[2]ДиР!$A:$A,MID(DM$8,1,LEN(DM$8)-5),[2]ДиР!$B:$B,[2]Расходы!$A156,[2]ДиР!$E:$E,CONCATENATE("Факт ",LEFT([2]Расходы!DK$7,4))))</f>
        <v>0</v>
      </c>
      <c r="DO156" s="1132">
        <f t="shared" si="123"/>
        <v>0</v>
      </c>
      <c r="DP156" s="1132">
        <f t="shared" si="123"/>
        <v>0</v>
      </c>
      <c r="DQ156" s="1130">
        <f t="shared" si="105"/>
        <v>0</v>
      </c>
      <c r="DR156" s="1130">
        <f t="shared" si="105"/>
        <v>0</v>
      </c>
      <c r="DS156" s="1130">
        <f t="shared" si="128"/>
        <v>0</v>
      </c>
      <c r="DT156" s="1130">
        <f t="shared" si="128"/>
        <v>0</v>
      </c>
      <c r="DU156" s="1130">
        <f t="shared" si="127"/>
        <v>0</v>
      </c>
      <c r="DV156" s="1130">
        <f t="shared" si="127"/>
        <v>0</v>
      </c>
      <c r="DW156" s="1131">
        <f t="shared" si="124"/>
        <v>0</v>
      </c>
      <c r="DX156" s="1131">
        <f t="shared" si="124"/>
        <v>0</v>
      </c>
      <c r="DY156" s="1130">
        <f t="shared" si="106"/>
        <v>0</v>
      </c>
      <c r="DZ156" s="1130">
        <f t="shared" si="106"/>
        <v>0</v>
      </c>
      <c r="EA156" s="1130">
        <f t="shared" si="107"/>
        <v>0</v>
      </c>
      <c r="EB156" s="1130">
        <f t="shared" si="107"/>
        <v>0</v>
      </c>
      <c r="EC156" s="1130">
        <f t="shared" si="107"/>
        <v>0</v>
      </c>
      <c r="ED156" s="1130">
        <f t="shared" si="107"/>
        <v>0</v>
      </c>
      <c r="EE156" s="1131">
        <f t="shared" si="125"/>
        <v>0</v>
      </c>
      <c r="EF156" s="1131">
        <f t="shared" si="125"/>
        <v>0</v>
      </c>
      <c r="EG156" s="1130">
        <f t="shared" si="108"/>
        <v>0</v>
      </c>
      <c r="EH156" s="1130">
        <f t="shared" si="108"/>
        <v>0</v>
      </c>
    </row>
    <row r="157" spans="1:138" ht="22.5" outlineLevel="1" x14ac:dyDescent="0.2">
      <c r="A157" s="1104">
        <v>3106100000</v>
      </c>
      <c r="B157" s="1108" t="s">
        <v>467</v>
      </c>
      <c r="C157" s="1130"/>
      <c r="D157" s="1130"/>
      <c r="E157" s="1130"/>
      <c r="F157" s="1130"/>
      <c r="G157" s="1131">
        <f t="shared" si="89"/>
        <v>0</v>
      </c>
      <c r="H157" s="1131">
        <f t="shared" si="89"/>
        <v>0</v>
      </c>
      <c r="I157" s="1130">
        <f t="shared" si="90"/>
        <v>0</v>
      </c>
      <c r="J157" s="1130">
        <f t="shared" si="90"/>
        <v>0</v>
      </c>
      <c r="K157" s="1130"/>
      <c r="L157" s="1130"/>
      <c r="M157" s="1130"/>
      <c r="N157" s="1130"/>
      <c r="O157" s="1131">
        <f t="shared" si="109"/>
        <v>0</v>
      </c>
      <c r="P157" s="1131">
        <f t="shared" si="109"/>
        <v>0</v>
      </c>
      <c r="Q157" s="1130">
        <f t="shared" si="92"/>
        <v>0</v>
      </c>
      <c r="R157" s="1130">
        <f t="shared" si="92"/>
        <v>0</v>
      </c>
      <c r="S157" s="1130"/>
      <c r="T157" s="1130"/>
      <c r="U157" s="1130"/>
      <c r="V157" s="1130"/>
      <c r="W157" s="1132">
        <f t="shared" si="110"/>
        <v>0</v>
      </c>
      <c r="X157" s="1132">
        <f t="shared" si="110"/>
        <v>0</v>
      </c>
      <c r="Y157" s="1130">
        <f t="shared" si="93"/>
        <v>0</v>
      </c>
      <c r="Z157" s="1130">
        <f t="shared" si="93"/>
        <v>0</v>
      </c>
      <c r="AA157" s="1130">
        <f t="shared" si="91"/>
        <v>0</v>
      </c>
      <c r="AB157" s="1130">
        <f t="shared" si="91"/>
        <v>0</v>
      </c>
      <c r="AC157" s="1130">
        <f t="shared" si="91"/>
        <v>0</v>
      </c>
      <c r="AD157" s="1130">
        <f t="shared" si="91"/>
        <v>0</v>
      </c>
      <c r="AE157" s="1132">
        <f t="shared" si="111"/>
        <v>0</v>
      </c>
      <c r="AF157" s="1132">
        <f t="shared" si="111"/>
        <v>0</v>
      </c>
      <c r="AG157" s="1130">
        <f t="shared" si="94"/>
        <v>0</v>
      </c>
      <c r="AH157" s="1130">
        <f t="shared" si="94"/>
        <v>0</v>
      </c>
      <c r="AI157" s="1130">
        <f>SUMIFS([2]ДиР!$D:$D,[2]ДиР!$A:$A,MID(AI$8,1,LEN(AI$8)-5),[2]ДиР!$B:$B,[2]Расходы!$A157,[2]ДиР!$E:$E,CONCATENATE("План ",LEFT([2]Расходы!AI$7,4)))</f>
        <v>0</v>
      </c>
      <c r="AJ157" s="1130">
        <f>SUMIFS([2]ДиР!$H:$H,[2]ДиР!$A:$A,MID(AI$8,1,LEN(AI$8)-5),[2]ДиР!$B:$B,[2]Расходы!$A157,[2]ДиР!$E:$E,CONCATENATE("План ",LEFT([2]Расходы!AI$7,4)))</f>
        <v>0</v>
      </c>
      <c r="AK157" s="1130">
        <f>IF(AK$5=[2]Период!$B$2,SUMIFS('[2]Расходы 1'!$G:$G,'[2]Расходы 1'!$A:$A,[2]Расходы!$A157),SUMIFS([2]ДиР!$D:$D,[2]ДиР!$A:$A,MID(AK$8,1,LEN(AK$8)-5),[2]ДиР!$B:$B,[2]Расходы!$A157,[2]ДиР!$E:$E,CONCATENATE("Факт ",LEFT([2]Расходы!AI$7,4))))</f>
        <v>0</v>
      </c>
      <c r="AL157" s="1130">
        <f>IF(AK$5=[2]Период!$B$2,SUMIFS('[2]Расходы 1'!$H:$H,'[2]Расходы 1'!$A:$A,[2]Расходы!$A157),SUMIFS([2]ДиР!$H:$H,[2]ДиР!$A:$A,MID(AK$8,1,LEN(AK$8)-5),[2]ДиР!$B:$B,[2]Расходы!$A157,[2]ДиР!$E:$E,CONCATENATE("Факт ",LEFT([2]Расходы!AI$7,4))))</f>
        <v>0</v>
      </c>
      <c r="AM157" s="1132">
        <f t="shared" si="112"/>
        <v>0</v>
      </c>
      <c r="AN157" s="1132">
        <f t="shared" si="112"/>
        <v>0</v>
      </c>
      <c r="AO157" s="1130">
        <f t="shared" si="95"/>
        <v>0</v>
      </c>
      <c r="AP157" s="1130">
        <f t="shared" si="95"/>
        <v>0</v>
      </c>
      <c r="AQ157" s="1130">
        <f>SUMIFS([2]ДиР!$D:$D,[2]ДиР!$A:$A,MID(AQ$8,1,LEN(AQ$8)-5),[2]ДиР!$B:$B,[2]Расходы!$A157,[2]ДиР!$E:$E,CONCATENATE("План ",LEFT([2]Расходы!AQ$7,4)))</f>
        <v>0</v>
      </c>
      <c r="AR157" s="1130">
        <f>SUMIFS([2]ДиР!$H:$H,[2]ДиР!$A:$A,MID(AQ$8,1,LEN(AQ$8)-5),[2]ДиР!$B:$B,[2]Расходы!$A157,[2]ДиР!$E:$E,CONCATENATE("План ",LEFT([2]Расходы!AQ$7,4)))</f>
        <v>0</v>
      </c>
      <c r="AS157" s="1130">
        <f>IF(AS$5=[2]Период!$B$2,SUMIFS('[2]Расходы 1'!$G:$G,'[2]Расходы 1'!$A:$A,[2]Расходы!$A157),SUMIFS([2]ДиР!$D:$D,[2]ДиР!$A:$A,MID(AS$8,1,LEN(AS$8)-5),[2]ДиР!$B:$B,[2]Расходы!$A157,[2]ДиР!$E:$E,CONCATENATE("Факт ",LEFT([2]Расходы!AQ$7,4))))</f>
        <v>0</v>
      </c>
      <c r="AT157" s="1130">
        <f>IF(AS$5=[2]Период!$B$2,SUMIFS('[2]Расходы 1'!$H:$H,'[2]Расходы 1'!$A:$A,[2]Расходы!$A157),SUMIFS([2]ДиР!$H:$H,[2]ДиР!$A:$A,MID(AS$8,1,LEN(AS$8)-5),[2]ДиР!$B:$B,[2]Расходы!$A157,[2]ДиР!$E:$E,CONCATENATE("Факт ",LEFT([2]Расходы!AQ$7,4))))</f>
        <v>0</v>
      </c>
      <c r="AU157" s="1132">
        <f t="shared" si="126"/>
        <v>0</v>
      </c>
      <c r="AV157" s="1132">
        <f t="shared" si="126"/>
        <v>0</v>
      </c>
      <c r="AW157" s="1130">
        <f t="shared" si="96"/>
        <v>0</v>
      </c>
      <c r="AX157" s="1130">
        <f t="shared" si="96"/>
        <v>0</v>
      </c>
      <c r="AY157" s="1130">
        <f>SUMIFS([2]ДиР!$D:$D,[2]ДиР!$A:$A,MID(AY$8,1,LEN(AY$8)-5),[2]ДиР!$B:$B,[2]Расходы!$A157,[2]ДиР!$E:$E,CONCATENATE("План ",LEFT([2]Расходы!AY$7,4)))</f>
        <v>0</v>
      </c>
      <c r="AZ157" s="1130">
        <f>SUMIFS([2]ДиР!$H:$H,[2]ДиР!$A:$A,MID(AY$8,1,LEN(AY$8)-5),[2]ДиР!$B:$B,[2]Расходы!$A157,[2]ДиР!$E:$E,CONCATENATE("План ",LEFT([2]Расходы!AY$7,4)))</f>
        <v>0</v>
      </c>
      <c r="BA157" s="1130">
        <f>IF(BA$5=[2]Период!$B$2,SUMIFS('[2]Расходы 1'!$G:$G,'[2]Расходы 1'!$A:$A,[2]Расходы!$A157),SUMIFS([2]ДиР!$D:$D,[2]ДиР!$A:$A,MID(BA$8,1,LEN(BA$8)-5),[2]ДиР!$B:$B,[2]Расходы!$A157,[2]ДиР!$E:$E,CONCATENATE("Факт ",LEFT([2]Расходы!AY$7,4))))</f>
        <v>0</v>
      </c>
      <c r="BB157" s="1130">
        <f>IF(BA$5=[2]Период!$B$2,SUMIFS('[2]Расходы 1'!$H:$H,'[2]Расходы 1'!$A:$A,[2]Расходы!$A157),SUMIFS([2]ДиР!$H:$H,[2]ДиР!$A:$A,MID(BA$8,1,LEN(BA$8)-5),[2]ДиР!$B:$B,[2]Расходы!$A157,[2]ДиР!$E:$E,CONCATENATE("Факт ",LEFT([2]Расходы!AY$7,4))))</f>
        <v>0</v>
      </c>
      <c r="BC157" s="1132">
        <f t="shared" si="113"/>
        <v>0</v>
      </c>
      <c r="BD157" s="1132">
        <f t="shared" si="113"/>
        <v>0</v>
      </c>
      <c r="BE157" s="1130">
        <f t="shared" si="97"/>
        <v>0</v>
      </c>
      <c r="BF157" s="1130">
        <f t="shared" si="97"/>
        <v>0</v>
      </c>
      <c r="BG157" s="1130">
        <f t="shared" si="114"/>
        <v>0</v>
      </c>
      <c r="BH157" s="1130">
        <f t="shared" si="114"/>
        <v>0</v>
      </c>
      <c r="BI157" s="1130">
        <f t="shared" si="114"/>
        <v>0</v>
      </c>
      <c r="BJ157" s="1130">
        <f t="shared" si="114"/>
        <v>0</v>
      </c>
      <c r="BK157" s="1131">
        <f t="shared" si="115"/>
        <v>0</v>
      </c>
      <c r="BL157" s="1131">
        <f t="shared" si="115"/>
        <v>0</v>
      </c>
      <c r="BM157" s="1130">
        <f t="shared" si="98"/>
        <v>0</v>
      </c>
      <c r="BN157" s="1130">
        <f t="shared" si="98"/>
        <v>0</v>
      </c>
      <c r="BO157" s="1130">
        <f>SUMIFS([2]ДиР!$D:$D,[2]ДиР!$A:$A,MID(BO$8,1,LEN(BO$8)-5),[2]ДиР!$B:$B,[2]Расходы!$A157,[2]ДиР!$E:$E,CONCATENATE("План ",LEFT([2]Расходы!BO$7,4)))</f>
        <v>0</v>
      </c>
      <c r="BP157" s="1130">
        <f>SUMIFS([2]ДиР!$H:$H,[2]ДиР!$A:$A,MID(BO$8,1,LEN(BO$8)-5),[2]ДиР!$B:$B,[2]Расходы!$A157,[2]ДиР!$E:$E,CONCATENATE("План ",LEFT([2]Расходы!BO$7,4)))</f>
        <v>0</v>
      </c>
      <c r="BQ157" s="1130">
        <f>IF(BQ$5=[2]Период!$B$2,SUMIFS('[2]Расходы 1'!$G:$G,'[2]Расходы 1'!$A:$A,[2]Расходы!$A157),SUMIFS([2]ДиР!$D:$D,[2]ДиР!$A:$A,MID(BQ$8,1,LEN(BQ$8)-5),[2]ДиР!$B:$B,[2]Расходы!$A157,[2]ДиР!$E:$E,CONCATENATE("Факт ",LEFT([2]Расходы!BO$7,4))))</f>
        <v>0</v>
      </c>
      <c r="BR157" s="1130">
        <f>IF(BQ$5=[2]Период!$B$2,SUMIFS('[2]Расходы 1'!$H:$H,'[2]Расходы 1'!$A:$A,[2]Расходы!$A157),SUMIFS([2]ДиР!$H:$H,[2]ДиР!$A:$A,MID(BQ$8,1,LEN(BQ$8)-5),[2]ДиР!$B:$B,[2]Расходы!$A157,[2]ДиР!$E:$E,CONCATENATE("Факт ",LEFT([2]Расходы!BO$7,4))))</f>
        <v>0</v>
      </c>
      <c r="BS157" s="1132">
        <f t="shared" si="116"/>
        <v>0</v>
      </c>
      <c r="BT157" s="1132">
        <f t="shared" si="116"/>
        <v>0</v>
      </c>
      <c r="BU157" s="1130">
        <f t="shared" si="99"/>
        <v>0</v>
      </c>
      <c r="BV157" s="1130">
        <f t="shared" si="99"/>
        <v>0</v>
      </c>
      <c r="BW157" s="1130">
        <f>SUMIFS([2]ДиР!$D:$D,[2]ДиР!$A:$A,MID(BW$8,1,LEN(BW$8)-5),[2]ДиР!$B:$B,[2]Расходы!$A157,[2]ДиР!$E:$E,CONCATENATE("План ",LEFT([2]Расходы!BW$7,4)))</f>
        <v>0</v>
      </c>
      <c r="BX157" s="1130">
        <f>SUMIFS([2]ДиР!$H:$H,[2]ДиР!$A:$A,MID(BW$8,1,LEN(BW$8)-5),[2]ДиР!$B:$B,[2]Расходы!$A157,[2]ДиР!$E:$E,CONCATENATE("План ",LEFT([2]Расходы!BW$7,4)))</f>
        <v>0</v>
      </c>
      <c r="BY157" s="1130">
        <f>IF(BY$5=[2]Период!$B$2,SUMIFS('[2]Расходы 1'!$G:$G,'[2]Расходы 1'!$A:$A,[2]Расходы!$A157),SUMIFS([2]ДиР!$D:$D,[2]ДиР!$A:$A,MID(BY$8,1,LEN(BY$8)-5),[2]ДиР!$B:$B,[2]Расходы!$A157,[2]ДиР!$E:$E,CONCATENATE("Факт ",LEFT([2]Расходы!BW$7,4))))</f>
        <v>0</v>
      </c>
      <c r="BZ157" s="1130">
        <f>IF(BY$5=[2]Период!$B$2,SUMIFS('[2]Расходы 1'!$H:$H,'[2]Расходы 1'!$A:$A,[2]Расходы!$A157),SUMIFS([2]ДиР!$H:$H,[2]ДиР!$A:$A,MID(BY$8,1,LEN(BY$8)-5),[2]ДиР!$B:$B,[2]Расходы!$A157,[2]ДиР!$E:$E,CONCATENATE("Факт ",LEFT([2]Расходы!BW$7,4))))</f>
        <v>0</v>
      </c>
      <c r="CA157" s="1132">
        <f t="shared" si="117"/>
        <v>0</v>
      </c>
      <c r="CB157" s="1132">
        <f t="shared" si="117"/>
        <v>0</v>
      </c>
      <c r="CC157" s="1130">
        <f t="shared" si="100"/>
        <v>0</v>
      </c>
      <c r="CD157" s="1130">
        <f t="shared" si="100"/>
        <v>0</v>
      </c>
      <c r="CE157" s="1130">
        <f>SUMIFS([2]ДиР!$D:$D,[2]ДиР!$A:$A,MID(CE$8,1,LEN(CE$8)-5),[2]ДиР!$B:$B,[2]Расходы!$A157,[2]ДиР!$E:$E,CONCATENATE("План ",LEFT([2]Расходы!CE$7,4)))</f>
        <v>0</v>
      </c>
      <c r="CF157" s="1130">
        <f>SUMIFS([2]ДиР!$H:$H,[2]ДиР!$A:$A,MID(CE$8,1,LEN(CE$8)-5),[2]ДиР!$B:$B,[2]Расходы!$A157,[2]ДиР!$E:$E,CONCATENATE("План ",LEFT([2]Расходы!CE$7,4)))</f>
        <v>0</v>
      </c>
      <c r="CG157" s="1130">
        <f>IF(CG$5=[2]Период!$B$2,SUMIFS('[2]Расходы 1'!$G:$G,'[2]Расходы 1'!$A:$A,[2]Расходы!$A157),SUMIFS([2]ДиР!$D:$D,[2]ДиР!$A:$A,MID(CG$8,1,LEN(CG$8)-5),[2]ДиР!$B:$B,[2]Расходы!$A157,[2]ДиР!$E:$E,CONCATENATE("Факт ",LEFT([2]Расходы!CE$7,4))))</f>
        <v>0</v>
      </c>
      <c r="CH157" s="1130">
        <f>IF(CG$5=[2]Период!$B$2,SUMIFS('[2]Расходы 1'!$H:$H,'[2]Расходы 1'!$A:$A,[2]Расходы!$A157),SUMIFS([2]ДиР!$H:$H,[2]ДиР!$A:$A,MID(CG$8,1,LEN(CG$8)-5),[2]ДиР!$B:$B,[2]Расходы!$A157,[2]ДиР!$E:$E,CONCATENATE("Факт ",LEFT([2]Расходы!CE$7,4))))</f>
        <v>0</v>
      </c>
      <c r="CI157" s="1132">
        <f t="shared" si="118"/>
        <v>0</v>
      </c>
      <c r="CJ157" s="1132">
        <f t="shared" si="118"/>
        <v>0</v>
      </c>
      <c r="CK157" s="1130">
        <f t="shared" si="101"/>
        <v>0</v>
      </c>
      <c r="CL157" s="1130">
        <f t="shared" si="101"/>
        <v>0</v>
      </c>
      <c r="CM157" s="1130">
        <f t="shared" si="119"/>
        <v>0</v>
      </c>
      <c r="CN157" s="1130">
        <f t="shared" si="119"/>
        <v>0</v>
      </c>
      <c r="CO157" s="1130">
        <f t="shared" si="119"/>
        <v>0</v>
      </c>
      <c r="CP157" s="1130">
        <f t="shared" si="119"/>
        <v>0</v>
      </c>
      <c r="CQ157" s="1131">
        <f t="shared" si="120"/>
        <v>0</v>
      </c>
      <c r="CR157" s="1131">
        <f t="shared" si="120"/>
        <v>0</v>
      </c>
      <c r="CS157" s="1130">
        <f t="shared" si="102"/>
        <v>0</v>
      </c>
      <c r="CT157" s="1130">
        <f t="shared" si="102"/>
        <v>0</v>
      </c>
      <c r="CU157" s="1130">
        <f>SUMIFS([2]ДиР!$D:$D,[2]ДиР!$A:$A,MID(CU$8,1,LEN(CU$8)-5),[2]ДиР!$B:$B,[2]Расходы!$A157,[2]ДиР!$E:$E,CONCATENATE("План ",LEFT([2]Расходы!CU$7,4)))</f>
        <v>0</v>
      </c>
      <c r="CV157" s="1130">
        <f>SUMIFS([2]ДиР!$H:$H,[2]ДиР!$A:$A,MID(CU$8,1,LEN(CU$8)-5),[2]ДиР!$B:$B,[2]Расходы!$A157,[2]ДиР!$E:$E,CONCATENATE("План ",LEFT([2]Расходы!CU$7,4)))</f>
        <v>0</v>
      </c>
      <c r="CW157" s="1130">
        <f>IF(CW$5=[2]Период!$B$2,SUMIFS('[2]Расходы 1'!$G:$G,'[2]Расходы 1'!$A:$A,[2]Расходы!$A157),SUMIFS([2]ДиР!$D:$D,[2]ДиР!$A:$A,MID(CW$8,1,LEN(CW$8)-5),[2]ДиР!$B:$B,[2]Расходы!$A157,[2]ДиР!$E:$E,CONCATENATE("Факт ",LEFT([2]Расходы!CU$7,4))))</f>
        <v>0</v>
      </c>
      <c r="CX157" s="1130">
        <f>IF(CW$5=[2]Период!$B$2,SUMIFS('[2]Расходы 1'!$H:$H,'[2]Расходы 1'!$A:$A,[2]Расходы!$A157),SUMIFS([2]ДиР!$H:$H,[2]ДиР!$A:$A,MID(CW$8,1,LEN(CW$8)-5),[2]ДиР!$B:$B,[2]Расходы!$A157,[2]ДиР!$E:$E,CONCATENATE("Факт ",LEFT([2]Расходы!CU$7,4))))</f>
        <v>0</v>
      </c>
      <c r="CY157" s="1132">
        <f t="shared" si="121"/>
        <v>0</v>
      </c>
      <c r="CZ157" s="1132">
        <f t="shared" si="121"/>
        <v>0</v>
      </c>
      <c r="DA157" s="1130">
        <f t="shared" si="103"/>
        <v>0</v>
      </c>
      <c r="DB157" s="1130">
        <f t="shared" si="103"/>
        <v>0</v>
      </c>
      <c r="DC157" s="1130">
        <f>SUMIFS([2]ДиР!$D:$D,[2]ДиР!$A:$A,MID(DC$8,1,LEN(DC$8)-5),[2]ДиР!$B:$B,[2]Расходы!$A157,[2]ДиР!$E:$E,CONCATENATE("План ",LEFT([2]Расходы!DC$7,4)))</f>
        <v>0</v>
      </c>
      <c r="DD157" s="1130">
        <f>SUMIFS([2]ДиР!$H:$H,[2]ДиР!$A:$A,MID(DC$8,1,LEN(DC$8)-5),[2]ДиР!$B:$B,[2]Расходы!$A157,[2]ДиР!$E:$E,CONCATENATE("План ",LEFT([2]Расходы!DC$7,4)))</f>
        <v>0</v>
      </c>
      <c r="DE157" s="1130">
        <f>IF(DE$5=[2]Период!$B$2,SUMIFS('[2]Расходы 1'!$G:$G,'[2]Расходы 1'!$A:$A,[2]Расходы!$A157),SUMIFS([2]ДиР!$D:$D,[2]ДиР!$A:$A,MID(DE$8,1,LEN(DE$8)-5),[2]ДиР!$B:$B,[2]Расходы!$A157,[2]ДиР!$E:$E,CONCATENATE("Факт ",LEFT([2]Расходы!DC$7,4))))</f>
        <v>0</v>
      </c>
      <c r="DF157" s="1130">
        <f>IF(DE$5=[2]Период!$B$2,SUMIFS('[2]Расходы 1'!$H:$H,'[2]Расходы 1'!$A:$A,[2]Расходы!$A157),SUMIFS([2]ДиР!$H:$H,[2]ДиР!$A:$A,MID(DE$8,1,LEN(DE$8)-5),[2]ДиР!$B:$B,[2]Расходы!$A157,[2]ДиР!$E:$E,CONCATENATE("Факт ",LEFT([2]Расходы!DC$7,4))))</f>
        <v>0</v>
      </c>
      <c r="DG157" s="1132">
        <f t="shared" si="122"/>
        <v>0</v>
      </c>
      <c r="DH157" s="1132">
        <f t="shared" si="122"/>
        <v>0</v>
      </c>
      <c r="DI157" s="1130">
        <f t="shared" si="104"/>
        <v>0</v>
      </c>
      <c r="DJ157" s="1130">
        <f t="shared" si="104"/>
        <v>0</v>
      </c>
      <c r="DK157" s="1130">
        <f>SUMIFS([2]ДиР!$D:$D,[2]ДиР!$A:$A,MID(DK$8,1,LEN(DK$8)-5),[2]ДиР!$B:$B,[2]Расходы!$A157,[2]ДиР!$E:$E,CONCATENATE("План ",LEFT([2]Расходы!DK$7,4)))</f>
        <v>0</v>
      </c>
      <c r="DL157" s="1130">
        <f>SUMIFS([2]ДиР!$H:$H,[2]ДиР!$A:$A,MID(DK$8,1,LEN(DK$8)-5),[2]ДиР!$B:$B,[2]Расходы!$A157,[2]ДиР!$E:$E,CONCATENATE("План ",LEFT([2]Расходы!DK$7,4)))</f>
        <v>0</v>
      </c>
      <c r="DM157" s="1130">
        <f>IF(DM$5=[2]Период!$B$2,SUMIFS('[2]Расходы 1'!$G:$G,'[2]Расходы 1'!$A:$A,[2]Расходы!$A157),SUMIFS([2]ДиР!$D:$D,[2]ДиР!$A:$A,MID(DM$8,1,LEN(DM$8)-5),[2]ДиР!$B:$B,[2]Расходы!$A157,[2]ДиР!$E:$E,CONCATENATE("Факт ",LEFT([2]Расходы!DK$7,4))))</f>
        <v>0</v>
      </c>
      <c r="DN157" s="1130">
        <f>IF(DM$5=[2]Период!$B$2,SUMIFS('[2]Расходы 1'!$H:$H,'[2]Расходы 1'!$A:$A,[2]Расходы!$A157),SUMIFS([2]ДиР!$H:$H,[2]ДиР!$A:$A,MID(DM$8,1,LEN(DM$8)-5),[2]ДиР!$B:$B,[2]Расходы!$A157,[2]ДиР!$E:$E,CONCATENATE("Факт ",LEFT([2]Расходы!DK$7,4))))</f>
        <v>0</v>
      </c>
      <c r="DO157" s="1132">
        <f t="shared" si="123"/>
        <v>0</v>
      </c>
      <c r="DP157" s="1132">
        <f t="shared" si="123"/>
        <v>0</v>
      </c>
      <c r="DQ157" s="1130">
        <f t="shared" si="105"/>
        <v>0</v>
      </c>
      <c r="DR157" s="1130">
        <f t="shared" si="105"/>
        <v>0</v>
      </c>
      <c r="DS157" s="1130">
        <f t="shared" si="128"/>
        <v>0</v>
      </c>
      <c r="DT157" s="1130">
        <f t="shared" si="128"/>
        <v>0</v>
      </c>
      <c r="DU157" s="1130">
        <f t="shared" si="127"/>
        <v>0</v>
      </c>
      <c r="DV157" s="1130">
        <f t="shared" si="127"/>
        <v>0</v>
      </c>
      <c r="DW157" s="1131">
        <f t="shared" si="124"/>
        <v>0</v>
      </c>
      <c r="DX157" s="1131">
        <f t="shared" si="124"/>
        <v>0</v>
      </c>
      <c r="DY157" s="1130">
        <f t="shared" si="106"/>
        <v>0</v>
      </c>
      <c r="DZ157" s="1130">
        <f t="shared" si="106"/>
        <v>0</v>
      </c>
      <c r="EA157" s="1130">
        <f t="shared" si="107"/>
        <v>0</v>
      </c>
      <c r="EB157" s="1130">
        <f t="shared" si="107"/>
        <v>0</v>
      </c>
      <c r="EC157" s="1130">
        <f t="shared" si="107"/>
        <v>0</v>
      </c>
      <c r="ED157" s="1130">
        <f t="shared" si="107"/>
        <v>0</v>
      </c>
      <c r="EE157" s="1131">
        <f t="shared" si="125"/>
        <v>0</v>
      </c>
      <c r="EF157" s="1131">
        <f t="shared" si="125"/>
        <v>0</v>
      </c>
      <c r="EG157" s="1130">
        <f t="shared" si="108"/>
        <v>0</v>
      </c>
      <c r="EH157" s="1130">
        <f t="shared" si="108"/>
        <v>0</v>
      </c>
    </row>
    <row r="158" spans="1:138" ht="22.5" outlineLevel="1" x14ac:dyDescent="0.2">
      <c r="A158" s="1104">
        <v>3517030000</v>
      </c>
      <c r="B158" s="1108" t="s">
        <v>468</v>
      </c>
      <c r="C158" s="1130"/>
      <c r="D158" s="1130"/>
      <c r="E158" s="1130"/>
      <c r="F158" s="1130"/>
      <c r="G158" s="1131">
        <f t="shared" si="89"/>
        <v>0</v>
      </c>
      <c r="H158" s="1131">
        <f t="shared" si="89"/>
        <v>0</v>
      </c>
      <c r="I158" s="1130">
        <f t="shared" si="90"/>
        <v>0</v>
      </c>
      <c r="J158" s="1130">
        <f t="shared" si="90"/>
        <v>0</v>
      </c>
      <c r="K158" s="1130"/>
      <c r="L158" s="1130"/>
      <c r="M158" s="1130"/>
      <c r="N158" s="1130"/>
      <c r="O158" s="1131">
        <f t="shared" si="109"/>
        <v>0</v>
      </c>
      <c r="P158" s="1131">
        <f t="shared" si="109"/>
        <v>0</v>
      </c>
      <c r="Q158" s="1130">
        <f t="shared" si="92"/>
        <v>0</v>
      </c>
      <c r="R158" s="1130">
        <f t="shared" si="92"/>
        <v>0</v>
      </c>
      <c r="S158" s="1130"/>
      <c r="T158" s="1130"/>
      <c r="U158" s="1130"/>
      <c r="V158" s="1130"/>
      <c r="W158" s="1132">
        <f t="shared" si="110"/>
        <v>0</v>
      </c>
      <c r="X158" s="1132">
        <f t="shared" si="110"/>
        <v>0</v>
      </c>
      <c r="Y158" s="1130">
        <f t="shared" si="93"/>
        <v>0</v>
      </c>
      <c r="Z158" s="1130">
        <f t="shared" si="93"/>
        <v>0</v>
      </c>
      <c r="AA158" s="1130">
        <f t="shared" si="91"/>
        <v>0</v>
      </c>
      <c r="AB158" s="1130">
        <f t="shared" si="91"/>
        <v>0</v>
      </c>
      <c r="AC158" s="1130">
        <f t="shared" si="91"/>
        <v>0</v>
      </c>
      <c r="AD158" s="1130">
        <f t="shared" si="91"/>
        <v>0</v>
      </c>
      <c r="AE158" s="1132">
        <f t="shared" si="111"/>
        <v>0</v>
      </c>
      <c r="AF158" s="1132">
        <f t="shared" si="111"/>
        <v>0</v>
      </c>
      <c r="AG158" s="1130">
        <f t="shared" si="94"/>
        <v>0</v>
      </c>
      <c r="AH158" s="1130">
        <f t="shared" si="94"/>
        <v>0</v>
      </c>
      <c r="AI158" s="1130">
        <f>SUMIFS([2]ДиР!$D:$D,[2]ДиР!$A:$A,MID(AI$8,1,LEN(AI$8)-5),[2]ДиР!$B:$B,[2]Расходы!$A158,[2]ДиР!$E:$E,CONCATENATE("План ",LEFT([2]Расходы!AI$7,4)))</f>
        <v>0</v>
      </c>
      <c r="AJ158" s="1130">
        <f>SUMIFS([2]ДиР!$H:$H,[2]ДиР!$A:$A,MID(AI$8,1,LEN(AI$8)-5),[2]ДиР!$B:$B,[2]Расходы!$A158,[2]ДиР!$E:$E,CONCATENATE("План ",LEFT([2]Расходы!AI$7,4)))</f>
        <v>0</v>
      </c>
      <c r="AK158" s="1130">
        <f>IF(AK$5=[2]Период!$B$2,SUMIFS('[2]Расходы 1'!$G:$G,'[2]Расходы 1'!$A:$A,[2]Расходы!$A158),SUMIFS([2]ДиР!$D:$D,[2]ДиР!$A:$A,MID(AK$8,1,LEN(AK$8)-5),[2]ДиР!$B:$B,[2]Расходы!$A158,[2]ДиР!$E:$E,CONCATENATE("Факт ",LEFT([2]Расходы!AI$7,4))))</f>
        <v>0</v>
      </c>
      <c r="AL158" s="1130">
        <f>IF(AK$5=[2]Период!$B$2,SUMIFS('[2]Расходы 1'!$H:$H,'[2]Расходы 1'!$A:$A,[2]Расходы!$A158),SUMIFS([2]ДиР!$H:$H,[2]ДиР!$A:$A,MID(AK$8,1,LEN(AK$8)-5),[2]ДиР!$B:$B,[2]Расходы!$A158,[2]ДиР!$E:$E,CONCATENATE("Факт ",LEFT([2]Расходы!AI$7,4))))</f>
        <v>0</v>
      </c>
      <c r="AM158" s="1132">
        <f t="shared" si="112"/>
        <v>0</v>
      </c>
      <c r="AN158" s="1132">
        <f t="shared" si="112"/>
        <v>0</v>
      </c>
      <c r="AO158" s="1130">
        <f t="shared" si="95"/>
        <v>0</v>
      </c>
      <c r="AP158" s="1130">
        <f t="shared" si="95"/>
        <v>0</v>
      </c>
      <c r="AQ158" s="1130">
        <f>SUMIFS([2]ДиР!$D:$D,[2]ДиР!$A:$A,MID(AQ$8,1,LEN(AQ$8)-5),[2]ДиР!$B:$B,[2]Расходы!$A158,[2]ДиР!$E:$E,CONCATENATE("План ",LEFT([2]Расходы!AQ$7,4)))</f>
        <v>0</v>
      </c>
      <c r="AR158" s="1130">
        <f>SUMIFS([2]ДиР!$H:$H,[2]ДиР!$A:$A,MID(AQ$8,1,LEN(AQ$8)-5),[2]ДиР!$B:$B,[2]Расходы!$A158,[2]ДиР!$E:$E,CONCATENATE("План ",LEFT([2]Расходы!AQ$7,4)))</f>
        <v>0</v>
      </c>
      <c r="AS158" s="1130">
        <f>IF(AS$5=[2]Период!$B$2,SUMIFS('[2]Расходы 1'!$G:$G,'[2]Расходы 1'!$A:$A,[2]Расходы!$A158),SUMIFS([2]ДиР!$D:$D,[2]ДиР!$A:$A,MID(AS$8,1,LEN(AS$8)-5),[2]ДиР!$B:$B,[2]Расходы!$A158,[2]ДиР!$E:$E,CONCATENATE("Факт ",LEFT([2]Расходы!AQ$7,4))))</f>
        <v>0</v>
      </c>
      <c r="AT158" s="1130">
        <f>IF(AS$5=[2]Период!$B$2,SUMIFS('[2]Расходы 1'!$H:$H,'[2]Расходы 1'!$A:$A,[2]Расходы!$A158),SUMIFS([2]ДиР!$H:$H,[2]ДиР!$A:$A,MID(AS$8,1,LEN(AS$8)-5),[2]ДиР!$B:$B,[2]Расходы!$A158,[2]ДиР!$E:$E,CONCATENATE("Факт ",LEFT([2]Расходы!AQ$7,4))))</f>
        <v>0</v>
      </c>
      <c r="AU158" s="1132">
        <f t="shared" si="126"/>
        <v>0</v>
      </c>
      <c r="AV158" s="1132">
        <f t="shared" si="126"/>
        <v>0</v>
      </c>
      <c r="AW158" s="1130">
        <f t="shared" si="96"/>
        <v>0</v>
      </c>
      <c r="AX158" s="1130">
        <f t="shared" si="96"/>
        <v>0</v>
      </c>
      <c r="AY158" s="1130">
        <f>SUMIFS([2]ДиР!$D:$D,[2]ДиР!$A:$A,MID(AY$8,1,LEN(AY$8)-5),[2]ДиР!$B:$B,[2]Расходы!$A158,[2]ДиР!$E:$E,CONCATENATE("План ",LEFT([2]Расходы!AY$7,4)))</f>
        <v>0</v>
      </c>
      <c r="AZ158" s="1130">
        <f>SUMIFS([2]ДиР!$H:$H,[2]ДиР!$A:$A,MID(AY$8,1,LEN(AY$8)-5),[2]ДиР!$B:$B,[2]Расходы!$A158,[2]ДиР!$E:$E,CONCATENATE("План ",LEFT([2]Расходы!AY$7,4)))</f>
        <v>0</v>
      </c>
      <c r="BA158" s="1130">
        <f>IF(BA$5=[2]Период!$B$2,SUMIFS('[2]Расходы 1'!$G:$G,'[2]Расходы 1'!$A:$A,[2]Расходы!$A158),SUMIFS([2]ДиР!$D:$D,[2]ДиР!$A:$A,MID(BA$8,1,LEN(BA$8)-5),[2]ДиР!$B:$B,[2]Расходы!$A158,[2]ДиР!$E:$E,CONCATENATE("Факт ",LEFT([2]Расходы!AY$7,4))))</f>
        <v>0</v>
      </c>
      <c r="BB158" s="1130">
        <f>IF(BA$5=[2]Период!$B$2,SUMIFS('[2]Расходы 1'!$H:$H,'[2]Расходы 1'!$A:$A,[2]Расходы!$A158),SUMIFS([2]ДиР!$H:$H,[2]ДиР!$A:$A,MID(BA$8,1,LEN(BA$8)-5),[2]ДиР!$B:$B,[2]Расходы!$A158,[2]ДиР!$E:$E,CONCATENATE("Факт ",LEFT([2]Расходы!AY$7,4))))</f>
        <v>0</v>
      </c>
      <c r="BC158" s="1132">
        <f t="shared" si="113"/>
        <v>0</v>
      </c>
      <c r="BD158" s="1132">
        <f t="shared" si="113"/>
        <v>0</v>
      </c>
      <c r="BE158" s="1130">
        <f t="shared" si="97"/>
        <v>0</v>
      </c>
      <c r="BF158" s="1130">
        <f t="shared" si="97"/>
        <v>0</v>
      </c>
      <c r="BG158" s="1130">
        <f t="shared" si="114"/>
        <v>0</v>
      </c>
      <c r="BH158" s="1130">
        <f t="shared" si="114"/>
        <v>0</v>
      </c>
      <c r="BI158" s="1130">
        <f t="shared" si="114"/>
        <v>0</v>
      </c>
      <c r="BJ158" s="1130">
        <f t="shared" si="114"/>
        <v>0</v>
      </c>
      <c r="BK158" s="1131">
        <f t="shared" si="115"/>
        <v>0</v>
      </c>
      <c r="BL158" s="1131">
        <f t="shared" si="115"/>
        <v>0</v>
      </c>
      <c r="BM158" s="1130">
        <f t="shared" si="98"/>
        <v>0</v>
      </c>
      <c r="BN158" s="1130">
        <f t="shared" si="98"/>
        <v>0</v>
      </c>
      <c r="BO158" s="1130">
        <f>SUMIFS([2]ДиР!$D:$D,[2]ДиР!$A:$A,MID(BO$8,1,LEN(BO$8)-5),[2]ДиР!$B:$B,[2]Расходы!$A158,[2]ДиР!$E:$E,CONCATENATE("План ",LEFT([2]Расходы!BO$7,4)))</f>
        <v>0</v>
      </c>
      <c r="BP158" s="1130">
        <f>SUMIFS([2]ДиР!$H:$H,[2]ДиР!$A:$A,MID(BO$8,1,LEN(BO$8)-5),[2]ДиР!$B:$B,[2]Расходы!$A158,[2]ДиР!$E:$E,CONCATENATE("План ",LEFT([2]Расходы!BO$7,4)))</f>
        <v>0</v>
      </c>
      <c r="BQ158" s="1130">
        <f>IF(BQ$5=[2]Период!$B$2,SUMIFS('[2]Расходы 1'!$G:$G,'[2]Расходы 1'!$A:$A,[2]Расходы!$A158),SUMIFS([2]ДиР!$D:$D,[2]ДиР!$A:$A,MID(BQ$8,1,LEN(BQ$8)-5),[2]ДиР!$B:$B,[2]Расходы!$A158,[2]ДиР!$E:$E,CONCATENATE("Факт ",LEFT([2]Расходы!BO$7,4))))</f>
        <v>0</v>
      </c>
      <c r="BR158" s="1130">
        <f>IF(BQ$5=[2]Период!$B$2,SUMIFS('[2]Расходы 1'!$H:$H,'[2]Расходы 1'!$A:$A,[2]Расходы!$A158),SUMIFS([2]ДиР!$H:$H,[2]ДиР!$A:$A,MID(BQ$8,1,LEN(BQ$8)-5),[2]ДиР!$B:$B,[2]Расходы!$A158,[2]ДиР!$E:$E,CONCATENATE("Факт ",LEFT([2]Расходы!BO$7,4))))</f>
        <v>0</v>
      </c>
      <c r="BS158" s="1132">
        <f t="shared" si="116"/>
        <v>0</v>
      </c>
      <c r="BT158" s="1132">
        <f t="shared" si="116"/>
        <v>0</v>
      </c>
      <c r="BU158" s="1130">
        <f t="shared" si="99"/>
        <v>0</v>
      </c>
      <c r="BV158" s="1130">
        <f t="shared" si="99"/>
        <v>0</v>
      </c>
      <c r="BW158" s="1130">
        <f>SUMIFS([2]ДиР!$D:$D,[2]ДиР!$A:$A,MID(BW$8,1,LEN(BW$8)-5),[2]ДиР!$B:$B,[2]Расходы!$A158,[2]ДиР!$E:$E,CONCATENATE("План ",LEFT([2]Расходы!BW$7,4)))</f>
        <v>0</v>
      </c>
      <c r="BX158" s="1130">
        <f>SUMIFS([2]ДиР!$H:$H,[2]ДиР!$A:$A,MID(BW$8,1,LEN(BW$8)-5),[2]ДиР!$B:$B,[2]Расходы!$A158,[2]ДиР!$E:$E,CONCATENATE("План ",LEFT([2]Расходы!BW$7,4)))</f>
        <v>0</v>
      </c>
      <c r="BY158" s="1130">
        <f>IF(BY$5=[2]Период!$B$2,SUMIFS('[2]Расходы 1'!$G:$G,'[2]Расходы 1'!$A:$A,[2]Расходы!$A158),SUMIFS([2]ДиР!$D:$D,[2]ДиР!$A:$A,MID(BY$8,1,LEN(BY$8)-5),[2]ДиР!$B:$B,[2]Расходы!$A158,[2]ДиР!$E:$E,CONCATENATE("Факт ",LEFT([2]Расходы!BW$7,4))))</f>
        <v>0</v>
      </c>
      <c r="BZ158" s="1130">
        <f>IF(BY$5=[2]Период!$B$2,SUMIFS('[2]Расходы 1'!$H:$H,'[2]Расходы 1'!$A:$A,[2]Расходы!$A158),SUMIFS([2]ДиР!$H:$H,[2]ДиР!$A:$A,MID(BY$8,1,LEN(BY$8)-5),[2]ДиР!$B:$B,[2]Расходы!$A158,[2]ДиР!$E:$E,CONCATENATE("Факт ",LEFT([2]Расходы!BW$7,4))))</f>
        <v>0</v>
      </c>
      <c r="CA158" s="1132">
        <f t="shared" si="117"/>
        <v>0</v>
      </c>
      <c r="CB158" s="1132">
        <f t="shared" si="117"/>
        <v>0</v>
      </c>
      <c r="CC158" s="1130">
        <f t="shared" si="100"/>
        <v>0</v>
      </c>
      <c r="CD158" s="1130">
        <f t="shared" si="100"/>
        <v>0</v>
      </c>
      <c r="CE158" s="1130">
        <f>SUMIFS([2]ДиР!$D:$D,[2]ДиР!$A:$A,MID(CE$8,1,LEN(CE$8)-5),[2]ДиР!$B:$B,[2]Расходы!$A158,[2]ДиР!$E:$E,CONCATENATE("План ",LEFT([2]Расходы!CE$7,4)))</f>
        <v>0</v>
      </c>
      <c r="CF158" s="1130">
        <f>SUMIFS([2]ДиР!$H:$H,[2]ДиР!$A:$A,MID(CE$8,1,LEN(CE$8)-5),[2]ДиР!$B:$B,[2]Расходы!$A158,[2]ДиР!$E:$E,CONCATENATE("План ",LEFT([2]Расходы!CE$7,4)))</f>
        <v>0</v>
      </c>
      <c r="CG158" s="1130">
        <f>IF(CG$5=[2]Период!$B$2,SUMIFS('[2]Расходы 1'!$G:$G,'[2]Расходы 1'!$A:$A,[2]Расходы!$A158),SUMIFS([2]ДиР!$D:$D,[2]ДиР!$A:$A,MID(CG$8,1,LEN(CG$8)-5),[2]ДиР!$B:$B,[2]Расходы!$A158,[2]ДиР!$E:$E,CONCATENATE("Факт ",LEFT([2]Расходы!CE$7,4))))</f>
        <v>0</v>
      </c>
      <c r="CH158" s="1130">
        <f>IF(CG$5=[2]Период!$B$2,SUMIFS('[2]Расходы 1'!$H:$H,'[2]Расходы 1'!$A:$A,[2]Расходы!$A158),SUMIFS([2]ДиР!$H:$H,[2]ДиР!$A:$A,MID(CG$8,1,LEN(CG$8)-5),[2]ДиР!$B:$B,[2]Расходы!$A158,[2]ДиР!$E:$E,CONCATENATE("Факт ",LEFT([2]Расходы!CE$7,4))))</f>
        <v>0</v>
      </c>
      <c r="CI158" s="1132">
        <f t="shared" si="118"/>
        <v>0</v>
      </c>
      <c r="CJ158" s="1132">
        <f t="shared" si="118"/>
        <v>0</v>
      </c>
      <c r="CK158" s="1130">
        <f t="shared" si="101"/>
        <v>0</v>
      </c>
      <c r="CL158" s="1130">
        <f t="shared" si="101"/>
        <v>0</v>
      </c>
      <c r="CM158" s="1130">
        <f t="shared" si="119"/>
        <v>0</v>
      </c>
      <c r="CN158" s="1130">
        <f t="shared" si="119"/>
        <v>0</v>
      </c>
      <c r="CO158" s="1130">
        <f t="shared" si="119"/>
        <v>0</v>
      </c>
      <c r="CP158" s="1130">
        <f t="shared" si="119"/>
        <v>0</v>
      </c>
      <c r="CQ158" s="1131">
        <f t="shared" si="120"/>
        <v>0</v>
      </c>
      <c r="CR158" s="1131">
        <f t="shared" si="120"/>
        <v>0</v>
      </c>
      <c r="CS158" s="1130">
        <f t="shared" si="102"/>
        <v>0</v>
      </c>
      <c r="CT158" s="1130">
        <f t="shared" si="102"/>
        <v>0</v>
      </c>
      <c r="CU158" s="1130">
        <f>SUMIFS([2]ДиР!$D:$D,[2]ДиР!$A:$A,MID(CU$8,1,LEN(CU$8)-5),[2]ДиР!$B:$B,[2]Расходы!$A158,[2]ДиР!$E:$E,CONCATENATE("План ",LEFT([2]Расходы!CU$7,4)))</f>
        <v>0</v>
      </c>
      <c r="CV158" s="1130">
        <f>SUMIFS([2]ДиР!$H:$H,[2]ДиР!$A:$A,MID(CU$8,1,LEN(CU$8)-5),[2]ДиР!$B:$B,[2]Расходы!$A158,[2]ДиР!$E:$E,CONCATENATE("План ",LEFT([2]Расходы!CU$7,4)))</f>
        <v>0</v>
      </c>
      <c r="CW158" s="1130">
        <f>IF(CW$5=[2]Период!$B$2,SUMIFS('[2]Расходы 1'!$G:$G,'[2]Расходы 1'!$A:$A,[2]Расходы!$A158),SUMIFS([2]ДиР!$D:$D,[2]ДиР!$A:$A,MID(CW$8,1,LEN(CW$8)-5),[2]ДиР!$B:$B,[2]Расходы!$A158,[2]ДиР!$E:$E,CONCATENATE("Факт ",LEFT([2]Расходы!CU$7,4))))</f>
        <v>0</v>
      </c>
      <c r="CX158" s="1130">
        <f>IF(CW$5=[2]Период!$B$2,SUMIFS('[2]Расходы 1'!$H:$H,'[2]Расходы 1'!$A:$A,[2]Расходы!$A158),SUMIFS([2]ДиР!$H:$H,[2]ДиР!$A:$A,MID(CW$8,1,LEN(CW$8)-5),[2]ДиР!$B:$B,[2]Расходы!$A158,[2]ДиР!$E:$E,CONCATENATE("Факт ",LEFT([2]Расходы!CU$7,4))))</f>
        <v>0</v>
      </c>
      <c r="CY158" s="1132">
        <f t="shared" si="121"/>
        <v>0</v>
      </c>
      <c r="CZ158" s="1132">
        <f t="shared" si="121"/>
        <v>0</v>
      </c>
      <c r="DA158" s="1130">
        <f t="shared" si="103"/>
        <v>0</v>
      </c>
      <c r="DB158" s="1130">
        <f t="shared" si="103"/>
        <v>0</v>
      </c>
      <c r="DC158" s="1130">
        <f>SUMIFS([2]ДиР!$D:$D,[2]ДиР!$A:$A,MID(DC$8,1,LEN(DC$8)-5),[2]ДиР!$B:$B,[2]Расходы!$A158,[2]ДиР!$E:$E,CONCATENATE("План ",LEFT([2]Расходы!DC$7,4)))</f>
        <v>0</v>
      </c>
      <c r="DD158" s="1130">
        <f>SUMIFS([2]ДиР!$H:$H,[2]ДиР!$A:$A,MID(DC$8,1,LEN(DC$8)-5),[2]ДиР!$B:$B,[2]Расходы!$A158,[2]ДиР!$E:$E,CONCATENATE("План ",LEFT([2]Расходы!DC$7,4)))</f>
        <v>0</v>
      </c>
      <c r="DE158" s="1130">
        <f>IF(DE$5=[2]Период!$B$2,SUMIFS('[2]Расходы 1'!$G:$G,'[2]Расходы 1'!$A:$A,[2]Расходы!$A158),SUMIFS([2]ДиР!$D:$D,[2]ДиР!$A:$A,MID(DE$8,1,LEN(DE$8)-5),[2]ДиР!$B:$B,[2]Расходы!$A158,[2]ДиР!$E:$E,CONCATENATE("Факт ",LEFT([2]Расходы!DC$7,4))))</f>
        <v>0</v>
      </c>
      <c r="DF158" s="1130">
        <f>IF(DE$5=[2]Период!$B$2,SUMIFS('[2]Расходы 1'!$H:$H,'[2]Расходы 1'!$A:$A,[2]Расходы!$A158),SUMIFS([2]ДиР!$H:$H,[2]ДиР!$A:$A,MID(DE$8,1,LEN(DE$8)-5),[2]ДиР!$B:$B,[2]Расходы!$A158,[2]ДиР!$E:$E,CONCATENATE("Факт ",LEFT([2]Расходы!DC$7,4))))</f>
        <v>0</v>
      </c>
      <c r="DG158" s="1132">
        <f t="shared" si="122"/>
        <v>0</v>
      </c>
      <c r="DH158" s="1132">
        <f t="shared" si="122"/>
        <v>0</v>
      </c>
      <c r="DI158" s="1130">
        <f t="shared" si="104"/>
        <v>0</v>
      </c>
      <c r="DJ158" s="1130">
        <f t="shared" si="104"/>
        <v>0</v>
      </c>
      <c r="DK158" s="1130">
        <f>SUMIFS([2]ДиР!$D:$D,[2]ДиР!$A:$A,MID(DK$8,1,LEN(DK$8)-5),[2]ДиР!$B:$B,[2]Расходы!$A158,[2]ДиР!$E:$E,CONCATENATE("План ",LEFT([2]Расходы!DK$7,4)))</f>
        <v>0</v>
      </c>
      <c r="DL158" s="1130">
        <f>SUMIFS([2]ДиР!$H:$H,[2]ДиР!$A:$A,MID(DK$8,1,LEN(DK$8)-5),[2]ДиР!$B:$B,[2]Расходы!$A158,[2]ДиР!$E:$E,CONCATENATE("План ",LEFT([2]Расходы!DK$7,4)))</f>
        <v>0</v>
      </c>
      <c r="DM158" s="1130">
        <f>IF(DM$5=[2]Период!$B$2,SUMIFS('[2]Расходы 1'!$G:$G,'[2]Расходы 1'!$A:$A,[2]Расходы!$A158),SUMIFS([2]ДиР!$D:$D,[2]ДиР!$A:$A,MID(DM$8,1,LEN(DM$8)-5),[2]ДиР!$B:$B,[2]Расходы!$A158,[2]ДиР!$E:$E,CONCATENATE("Факт ",LEFT([2]Расходы!DK$7,4))))</f>
        <v>0</v>
      </c>
      <c r="DN158" s="1130">
        <f>IF(DM$5=[2]Период!$B$2,SUMIFS('[2]Расходы 1'!$H:$H,'[2]Расходы 1'!$A:$A,[2]Расходы!$A158),SUMIFS([2]ДиР!$H:$H,[2]ДиР!$A:$A,MID(DM$8,1,LEN(DM$8)-5),[2]ДиР!$B:$B,[2]Расходы!$A158,[2]ДиР!$E:$E,CONCATENATE("Факт ",LEFT([2]Расходы!DK$7,4))))</f>
        <v>0</v>
      </c>
      <c r="DO158" s="1132">
        <f t="shared" si="123"/>
        <v>0</v>
      </c>
      <c r="DP158" s="1132">
        <f t="shared" si="123"/>
        <v>0</v>
      </c>
      <c r="DQ158" s="1130">
        <f t="shared" si="105"/>
        <v>0</v>
      </c>
      <c r="DR158" s="1130">
        <f t="shared" si="105"/>
        <v>0</v>
      </c>
      <c r="DS158" s="1130">
        <f t="shared" si="128"/>
        <v>0</v>
      </c>
      <c r="DT158" s="1130">
        <f t="shared" si="128"/>
        <v>0</v>
      </c>
      <c r="DU158" s="1130">
        <f t="shared" si="127"/>
        <v>0</v>
      </c>
      <c r="DV158" s="1130">
        <f t="shared" si="127"/>
        <v>0</v>
      </c>
      <c r="DW158" s="1131">
        <f t="shared" si="124"/>
        <v>0</v>
      </c>
      <c r="DX158" s="1131">
        <f t="shared" si="124"/>
        <v>0</v>
      </c>
      <c r="DY158" s="1130">
        <f t="shared" si="106"/>
        <v>0</v>
      </c>
      <c r="DZ158" s="1130">
        <f t="shared" si="106"/>
        <v>0</v>
      </c>
      <c r="EA158" s="1130">
        <f t="shared" si="107"/>
        <v>0</v>
      </c>
      <c r="EB158" s="1130">
        <f t="shared" si="107"/>
        <v>0</v>
      </c>
      <c r="EC158" s="1130">
        <f t="shared" si="107"/>
        <v>0</v>
      </c>
      <c r="ED158" s="1130">
        <f t="shared" si="107"/>
        <v>0</v>
      </c>
      <c r="EE158" s="1131">
        <f t="shared" si="125"/>
        <v>0</v>
      </c>
      <c r="EF158" s="1131">
        <f t="shared" si="125"/>
        <v>0</v>
      </c>
      <c r="EG158" s="1130">
        <f t="shared" si="108"/>
        <v>0</v>
      </c>
      <c r="EH158" s="1130">
        <f t="shared" si="108"/>
        <v>0</v>
      </c>
    </row>
    <row r="159" spans="1:138" ht="12.75" outlineLevel="1" x14ac:dyDescent="0.2">
      <c r="A159" s="1104">
        <v>3110050000</v>
      </c>
      <c r="B159" s="1108" t="s">
        <v>469</v>
      </c>
      <c r="C159" s="1130"/>
      <c r="D159" s="1130"/>
      <c r="E159" s="1130"/>
      <c r="F159" s="1130"/>
      <c r="G159" s="1131">
        <f t="shared" si="89"/>
        <v>0</v>
      </c>
      <c r="H159" s="1131">
        <f t="shared" si="89"/>
        <v>0</v>
      </c>
      <c r="I159" s="1130">
        <f t="shared" si="90"/>
        <v>0</v>
      </c>
      <c r="J159" s="1130">
        <f t="shared" si="90"/>
        <v>0</v>
      </c>
      <c r="K159" s="1130"/>
      <c r="L159" s="1130"/>
      <c r="M159" s="1130"/>
      <c r="N159" s="1130"/>
      <c r="O159" s="1131">
        <f t="shared" si="109"/>
        <v>0</v>
      </c>
      <c r="P159" s="1131">
        <f t="shared" si="109"/>
        <v>0</v>
      </c>
      <c r="Q159" s="1130">
        <f t="shared" si="92"/>
        <v>0</v>
      </c>
      <c r="R159" s="1130">
        <f t="shared" si="92"/>
        <v>0</v>
      </c>
      <c r="S159" s="1130"/>
      <c r="T159" s="1130"/>
      <c r="U159" s="1130"/>
      <c r="V159" s="1130"/>
      <c r="W159" s="1132">
        <f t="shared" si="110"/>
        <v>0</v>
      </c>
      <c r="X159" s="1132">
        <f t="shared" si="110"/>
        <v>0</v>
      </c>
      <c r="Y159" s="1130">
        <f t="shared" si="93"/>
        <v>0</v>
      </c>
      <c r="Z159" s="1130">
        <f t="shared" si="93"/>
        <v>0</v>
      </c>
      <c r="AA159" s="1130">
        <f t="shared" si="91"/>
        <v>0</v>
      </c>
      <c r="AB159" s="1130">
        <f t="shared" si="91"/>
        <v>0</v>
      </c>
      <c r="AC159" s="1130">
        <f t="shared" si="91"/>
        <v>0</v>
      </c>
      <c r="AD159" s="1130">
        <f t="shared" si="91"/>
        <v>0</v>
      </c>
      <c r="AE159" s="1132">
        <f t="shared" si="111"/>
        <v>0</v>
      </c>
      <c r="AF159" s="1132">
        <f t="shared" si="111"/>
        <v>0</v>
      </c>
      <c r="AG159" s="1130">
        <f t="shared" si="94"/>
        <v>0</v>
      </c>
      <c r="AH159" s="1130">
        <f t="shared" si="94"/>
        <v>0</v>
      </c>
      <c r="AI159" s="1130">
        <f>SUMIFS([2]ДиР!$D:$D,[2]ДиР!$A:$A,MID(AI$8,1,LEN(AI$8)-5),[2]ДиР!$B:$B,[2]Расходы!$A159,[2]ДиР!$E:$E,CONCATENATE("План ",LEFT([2]Расходы!AI$7,4)))</f>
        <v>889.31484900000009</v>
      </c>
      <c r="AJ159" s="1130">
        <f>SUMIFS([2]ДиР!$H:$H,[2]ДиР!$A:$A,MID(AI$8,1,LEN(AI$8)-5),[2]ДиР!$B:$B,[2]Расходы!$A159,[2]ДиР!$E:$E,CONCATENATE("План ",LEFT([2]Расходы!AI$7,4)))</f>
        <v>12.913887301241562</v>
      </c>
      <c r="AK159" s="1130">
        <f>IF(AK$5=[2]Период!$B$2,SUMIFS('[2]Расходы 1'!$G:$G,'[2]Расходы 1'!$A:$A,[2]Расходы!$A159),SUMIFS([2]ДиР!$D:$D,[2]ДиР!$A:$A,MID(AK$8,1,LEN(AK$8)-5),[2]ДиР!$B:$B,[2]Расходы!$A159,[2]ДиР!$E:$E,CONCATENATE("Факт ",LEFT([2]Расходы!AI$7,4))))</f>
        <v>0</v>
      </c>
      <c r="AL159" s="1130">
        <f>IF(AK$5=[2]Период!$B$2,SUMIFS('[2]Расходы 1'!$H:$H,'[2]Расходы 1'!$A:$A,[2]Расходы!$A159),SUMIFS([2]ДиР!$H:$H,[2]ДиР!$A:$A,MID(AK$8,1,LEN(AK$8)-5),[2]ДиР!$B:$B,[2]Расходы!$A159,[2]ДиР!$E:$E,CONCATENATE("Факт ",LEFT([2]Расходы!AI$7,4))))</f>
        <v>0</v>
      </c>
      <c r="AM159" s="1132">
        <f t="shared" si="112"/>
        <v>0</v>
      </c>
      <c r="AN159" s="1132">
        <f t="shared" si="112"/>
        <v>0</v>
      </c>
      <c r="AO159" s="1130">
        <f t="shared" si="95"/>
        <v>-889.31484900000009</v>
      </c>
      <c r="AP159" s="1130">
        <f t="shared" si="95"/>
        <v>-12.913887301241562</v>
      </c>
      <c r="AQ159" s="1130">
        <f>SUMIFS([2]ДиР!$D:$D,[2]ДиР!$A:$A,MID(AQ$8,1,LEN(AQ$8)-5),[2]ДиР!$B:$B,[2]Расходы!$A159,[2]ДиР!$E:$E,CONCATENATE("План ",LEFT([2]Расходы!AQ$7,4)))</f>
        <v>441.12633299999999</v>
      </c>
      <c r="AR159" s="1130">
        <f>SUMIFS([2]ДиР!$H:$H,[2]ДиР!$A:$A,MID(AQ$8,1,LEN(AQ$8)-5),[2]ДиР!$B:$B,[2]Расходы!$A159,[2]ДиР!$E:$E,CONCATENATE("План ",LEFT([2]Расходы!AQ$7,4)))</f>
        <v>6.3806513777392055</v>
      </c>
      <c r="AS159" s="1130">
        <f>IF(AS$5=[2]Период!$B$2,SUMIFS('[2]Расходы 1'!$G:$G,'[2]Расходы 1'!$A:$A,[2]Расходы!$A159),SUMIFS([2]ДиР!$D:$D,[2]ДиР!$A:$A,MID(AS$8,1,LEN(AS$8)-5),[2]ДиР!$B:$B,[2]Расходы!$A159,[2]ДиР!$E:$E,CONCATENATE("Факт ",LEFT([2]Расходы!AQ$7,4))))</f>
        <v>0</v>
      </c>
      <c r="AT159" s="1130">
        <f>IF(AS$5=[2]Период!$B$2,SUMIFS('[2]Расходы 1'!$H:$H,'[2]Расходы 1'!$A:$A,[2]Расходы!$A159),SUMIFS([2]ДиР!$H:$H,[2]ДиР!$A:$A,MID(AS$8,1,LEN(AS$8)-5),[2]ДиР!$B:$B,[2]Расходы!$A159,[2]ДиР!$E:$E,CONCATENATE("Факт ",LEFT([2]Расходы!AQ$7,4))))</f>
        <v>0</v>
      </c>
      <c r="AU159" s="1132">
        <f t="shared" si="126"/>
        <v>0</v>
      </c>
      <c r="AV159" s="1132">
        <f t="shared" si="126"/>
        <v>0</v>
      </c>
      <c r="AW159" s="1130">
        <f t="shared" si="96"/>
        <v>-441.12633299999999</v>
      </c>
      <c r="AX159" s="1130">
        <f t="shared" si="96"/>
        <v>-6.3806513777392055</v>
      </c>
      <c r="AY159" s="1130">
        <f>SUMIFS([2]ДиР!$D:$D,[2]ДиР!$A:$A,MID(AY$8,1,LEN(AY$8)-5),[2]ДиР!$B:$B,[2]Расходы!$A159,[2]ДиР!$E:$E,CONCATENATE("План ",LEFT([2]Расходы!AY$7,4)))</f>
        <v>420.41250000000002</v>
      </c>
      <c r="AZ159" s="1130">
        <f>SUMIFS([2]ДиР!$H:$H,[2]ДиР!$A:$A,MID(AY$8,1,LEN(AY$8)-5),[2]ДиР!$B:$B,[2]Расходы!$A159,[2]ДиР!$E:$E,CONCATENATE("План ",LEFT([2]Расходы!AY$7,4)))</f>
        <v>6.0573805921763562</v>
      </c>
      <c r="BA159" s="1130">
        <f>IF(BA$5=[2]Период!$B$2,SUMIFS('[2]Расходы 1'!$G:$G,'[2]Расходы 1'!$A:$A,[2]Расходы!$A159),SUMIFS([2]ДиР!$D:$D,[2]ДиР!$A:$A,MID(BA$8,1,LEN(BA$8)-5),[2]ДиР!$B:$B,[2]Расходы!$A159,[2]ДиР!$E:$E,CONCATENATE("Факт ",LEFT([2]Расходы!AY$7,4))))</f>
        <v>0</v>
      </c>
      <c r="BB159" s="1130">
        <f>IF(BA$5=[2]Период!$B$2,SUMIFS('[2]Расходы 1'!$H:$H,'[2]Расходы 1'!$A:$A,[2]Расходы!$A159),SUMIFS([2]ДиР!$H:$H,[2]ДиР!$A:$A,MID(BA$8,1,LEN(BA$8)-5),[2]ДиР!$B:$B,[2]Расходы!$A159,[2]ДиР!$E:$E,CONCATENATE("Факт ",LEFT([2]Расходы!AY$7,4))))</f>
        <v>0</v>
      </c>
      <c r="BC159" s="1132">
        <f t="shared" si="113"/>
        <v>0</v>
      </c>
      <c r="BD159" s="1132">
        <f t="shared" si="113"/>
        <v>0</v>
      </c>
      <c r="BE159" s="1130">
        <f t="shared" si="97"/>
        <v>-420.41250000000002</v>
      </c>
      <c r="BF159" s="1130">
        <f t="shared" si="97"/>
        <v>-6.0573805921763562</v>
      </c>
      <c r="BG159" s="1130">
        <f t="shared" si="114"/>
        <v>1750.8536820000002</v>
      </c>
      <c r="BH159" s="1130">
        <f t="shared" si="114"/>
        <v>25.351919271157122</v>
      </c>
      <c r="BI159" s="1130">
        <f t="shared" si="114"/>
        <v>0</v>
      </c>
      <c r="BJ159" s="1130">
        <f t="shared" si="114"/>
        <v>0</v>
      </c>
      <c r="BK159" s="1131">
        <f t="shared" si="115"/>
        <v>0</v>
      </c>
      <c r="BL159" s="1131">
        <f t="shared" si="115"/>
        <v>0</v>
      </c>
      <c r="BM159" s="1130">
        <f t="shared" si="98"/>
        <v>-1750.8536820000002</v>
      </c>
      <c r="BN159" s="1130">
        <f t="shared" si="98"/>
        <v>-25.351919271157122</v>
      </c>
      <c r="BO159" s="1130">
        <f>SUMIFS([2]ДиР!$D:$D,[2]ДиР!$A:$A,MID(BO$8,1,LEN(BO$8)-5),[2]ДиР!$B:$B,[2]Расходы!$A159,[2]ДиР!$E:$E,CONCATENATE("План ",LEFT([2]Расходы!BO$7,4)))</f>
        <v>600.40716299999997</v>
      </c>
      <c r="BP159" s="1130">
        <f>SUMIFS([2]ДиР!$H:$H,[2]ДиР!$A:$A,MID(BO$8,1,LEN(BO$8)-5),[2]ДиР!$B:$B,[2]Расходы!$A159,[2]ДиР!$E:$E,CONCATENATE("План ",LEFT([2]Расходы!BO$7,4)))</f>
        <v>8.6168457468107</v>
      </c>
      <c r="BQ159" s="1130">
        <f>IF(BQ$5=[2]Период!$B$2,SUMIFS('[2]Расходы 1'!$G:$G,'[2]Расходы 1'!$A:$A,[2]Расходы!$A159),SUMIFS([2]ДиР!$D:$D,[2]ДиР!$A:$A,MID(BQ$8,1,LEN(BQ$8)-5),[2]ДиР!$B:$B,[2]Расходы!$A159,[2]ДиР!$E:$E,CONCATENATE("Факт ",LEFT([2]Расходы!BO$7,4))))</f>
        <v>0</v>
      </c>
      <c r="BR159" s="1130">
        <f>IF(BQ$5=[2]Период!$B$2,SUMIFS('[2]Расходы 1'!$H:$H,'[2]Расходы 1'!$A:$A,[2]Расходы!$A159),SUMIFS([2]ДиР!$H:$H,[2]ДиР!$A:$A,MID(BQ$8,1,LEN(BQ$8)-5),[2]ДиР!$B:$B,[2]Расходы!$A159,[2]ДиР!$E:$E,CONCATENATE("Факт ",LEFT([2]Расходы!BO$7,4))))</f>
        <v>0</v>
      </c>
      <c r="BS159" s="1132">
        <f t="shared" si="116"/>
        <v>0</v>
      </c>
      <c r="BT159" s="1132">
        <f t="shared" si="116"/>
        <v>0</v>
      </c>
      <c r="BU159" s="1130">
        <f t="shared" si="99"/>
        <v>-600.40716299999997</v>
      </c>
      <c r="BV159" s="1130">
        <f t="shared" si="99"/>
        <v>-8.6168457468107</v>
      </c>
      <c r="BW159" s="1130">
        <f>SUMIFS([2]ДиР!$D:$D,[2]ДиР!$A:$A,MID(BW$8,1,LEN(BW$8)-5),[2]ДиР!$B:$B,[2]Расходы!$A159,[2]ДиР!$E:$E,CONCATENATE("План ",LEFT([2]Расходы!BW$7,4)))</f>
        <v>608.53094999999996</v>
      </c>
      <c r="BX159" s="1130">
        <f>SUMIFS([2]ДиР!$H:$H,[2]ДиР!$A:$A,MID(BW$8,1,LEN(BW$8)-5),[2]ДиР!$B:$B,[2]Расходы!$A159,[2]ДиР!$E:$E,CONCATENATE("План ",LEFT([2]Расходы!BW$7,4)))</f>
        <v>8.6988914302051317</v>
      </c>
      <c r="BY159" s="1130">
        <f>IF(BY$5=[2]Период!$B$2,SUMIFS('[2]Расходы 1'!$G:$G,'[2]Расходы 1'!$A:$A,[2]Расходы!$A159),SUMIFS([2]ДиР!$D:$D,[2]ДиР!$A:$A,MID(BY$8,1,LEN(BY$8)-5),[2]ДиР!$B:$B,[2]Расходы!$A159,[2]ДиР!$E:$E,CONCATENATE("Факт ",LEFT([2]Расходы!BW$7,4))))</f>
        <v>0</v>
      </c>
      <c r="BZ159" s="1130">
        <f>IF(BY$5=[2]Период!$B$2,SUMIFS('[2]Расходы 1'!$H:$H,'[2]Расходы 1'!$A:$A,[2]Расходы!$A159),SUMIFS([2]ДиР!$H:$H,[2]ДиР!$A:$A,MID(BY$8,1,LEN(BY$8)-5),[2]ДиР!$B:$B,[2]Расходы!$A159,[2]ДиР!$E:$E,CONCATENATE("Факт ",LEFT([2]Расходы!BW$7,4))))</f>
        <v>0</v>
      </c>
      <c r="CA159" s="1132">
        <f t="shared" si="117"/>
        <v>0</v>
      </c>
      <c r="CB159" s="1132">
        <f t="shared" si="117"/>
        <v>0</v>
      </c>
      <c r="CC159" s="1130">
        <f t="shared" si="100"/>
        <v>-608.53094999999996</v>
      </c>
      <c r="CD159" s="1130">
        <f t="shared" si="100"/>
        <v>-8.6988914302051317</v>
      </c>
      <c r="CE159" s="1130">
        <f>SUMIFS([2]ДиР!$D:$D,[2]ДиР!$A:$A,MID(CE$8,1,LEN(CE$8)-5),[2]ДиР!$B:$B,[2]Расходы!$A159,[2]ДиР!$E:$E,CONCATENATE("План ",LEFT([2]Расходы!CE$7,4)))</f>
        <v>471.33986399999998</v>
      </c>
      <c r="CF159" s="1130">
        <f>SUMIFS([2]ДиР!$H:$H,[2]ДиР!$A:$A,MID(CE$8,1,LEN(CE$8)-5),[2]ДиР!$B:$B,[2]Расходы!$A159,[2]ДиР!$E:$E,CONCATENATE("План ",LEFT([2]Расходы!CE$7,4)))</f>
        <v>6.7112125151462934</v>
      </c>
      <c r="CG159" s="1130">
        <f>IF(CG$5=[2]Период!$B$2,SUMIFS('[2]Расходы 1'!$G:$G,'[2]Расходы 1'!$A:$A,[2]Расходы!$A159),SUMIFS([2]ДиР!$D:$D,[2]ДиР!$A:$A,MID(CG$8,1,LEN(CG$8)-5),[2]ДиР!$B:$B,[2]Расходы!$A159,[2]ДиР!$E:$E,CONCATENATE("Факт ",LEFT([2]Расходы!CE$7,4))))</f>
        <v>0</v>
      </c>
      <c r="CH159" s="1130">
        <f>IF(CG$5=[2]Период!$B$2,SUMIFS('[2]Расходы 1'!$H:$H,'[2]Расходы 1'!$A:$A,[2]Расходы!$A159),SUMIFS([2]ДиР!$H:$H,[2]ДиР!$A:$A,MID(CG$8,1,LEN(CG$8)-5),[2]ДиР!$B:$B,[2]Расходы!$A159,[2]ДиР!$E:$E,CONCATENATE("Факт ",LEFT([2]Расходы!CE$7,4))))</f>
        <v>0</v>
      </c>
      <c r="CI159" s="1132">
        <f t="shared" si="118"/>
        <v>0</v>
      </c>
      <c r="CJ159" s="1132">
        <f t="shared" si="118"/>
        <v>0</v>
      </c>
      <c r="CK159" s="1130">
        <f t="shared" si="101"/>
        <v>-471.33986399999998</v>
      </c>
      <c r="CL159" s="1130">
        <f t="shared" si="101"/>
        <v>-6.7112125151462934</v>
      </c>
      <c r="CM159" s="1130">
        <f t="shared" si="119"/>
        <v>1680.2779769999997</v>
      </c>
      <c r="CN159" s="1130">
        <f t="shared" si="119"/>
        <v>24.026949692162127</v>
      </c>
      <c r="CO159" s="1130">
        <f t="shared" si="119"/>
        <v>0</v>
      </c>
      <c r="CP159" s="1130">
        <f t="shared" si="119"/>
        <v>0</v>
      </c>
      <c r="CQ159" s="1131">
        <f t="shared" si="120"/>
        <v>0</v>
      </c>
      <c r="CR159" s="1131">
        <f t="shared" si="120"/>
        <v>0</v>
      </c>
      <c r="CS159" s="1130">
        <f t="shared" si="102"/>
        <v>-1680.2779769999997</v>
      </c>
      <c r="CT159" s="1130">
        <f t="shared" si="102"/>
        <v>-24.026949692162127</v>
      </c>
      <c r="CU159" s="1130">
        <f>SUMIFS([2]ДиР!$D:$D,[2]ДиР!$A:$A,MID(CU$8,1,LEN(CU$8)-5),[2]ДиР!$B:$B,[2]Расходы!$A159,[2]ДиР!$E:$E,CONCATENATE("План ",LEFT([2]Расходы!CU$7,4)))</f>
        <v>448.85971799999999</v>
      </c>
      <c r="CV159" s="1130">
        <f>SUMIFS([2]ДиР!$H:$H,[2]ДиР!$A:$A,MID(CU$8,1,LEN(CU$8)-5),[2]ДиР!$B:$B,[2]Расходы!$A159,[2]ДиР!$E:$E,CONCATENATE("План ",LEFT([2]Расходы!CU$7,4)))</f>
        <v>6.3663529962414014</v>
      </c>
      <c r="CW159" s="1130">
        <f>IF(CW$5=[2]Период!$B$2,SUMIFS('[2]Расходы 1'!$G:$G,'[2]Расходы 1'!$A:$A,[2]Расходы!$A159),SUMIFS([2]ДиР!$D:$D,[2]ДиР!$A:$A,MID(CW$8,1,LEN(CW$8)-5),[2]ДиР!$B:$B,[2]Расходы!$A159,[2]ДиР!$E:$E,CONCATENATE("Факт ",LEFT([2]Расходы!CU$7,4))))</f>
        <v>0</v>
      </c>
      <c r="CX159" s="1130">
        <f>IF(CW$5=[2]Период!$B$2,SUMIFS('[2]Расходы 1'!$H:$H,'[2]Расходы 1'!$A:$A,[2]Расходы!$A159),SUMIFS([2]ДиР!$H:$H,[2]ДиР!$A:$A,MID(CW$8,1,LEN(CW$8)-5),[2]ДиР!$B:$B,[2]Расходы!$A159,[2]ДиР!$E:$E,CONCATENATE("Факт ",LEFT([2]Расходы!CU$7,4))))</f>
        <v>0</v>
      </c>
      <c r="CY159" s="1132">
        <f t="shared" si="121"/>
        <v>0</v>
      </c>
      <c r="CZ159" s="1132">
        <f t="shared" si="121"/>
        <v>0</v>
      </c>
      <c r="DA159" s="1130">
        <f t="shared" si="103"/>
        <v>-448.85971799999999</v>
      </c>
      <c r="DB159" s="1130">
        <f t="shared" si="103"/>
        <v>-6.3663529962414014</v>
      </c>
      <c r="DC159" s="1130">
        <f>SUMIFS([2]ДиР!$D:$D,[2]ДиР!$A:$A,MID(DC$8,1,LEN(DC$8)-5),[2]ДиР!$B:$B,[2]Расходы!$A159,[2]ДиР!$E:$E,CONCATENATE("План ",LEFT([2]Расходы!DC$7,4)))</f>
        <v>453.19586399999997</v>
      </c>
      <c r="DD159" s="1130">
        <f>SUMIFS([2]ДиР!$H:$H,[2]ДиР!$A:$A,MID(DC$8,1,LEN(DC$8)-5),[2]ДиР!$B:$B,[2]Расходы!$A159,[2]ДиР!$E:$E,CONCATENATE("План ",LEFT([2]Расходы!DC$7,4)))</f>
        <v>6.4033325891910975</v>
      </c>
      <c r="DE159" s="1130">
        <f>IF(DE$5=[2]Период!$B$2,SUMIFS('[2]Расходы 1'!$G:$G,'[2]Расходы 1'!$A:$A,[2]Расходы!$A159),SUMIFS([2]ДиР!$D:$D,[2]ДиР!$A:$A,MID(DE$8,1,LEN(DE$8)-5),[2]ДиР!$B:$B,[2]Расходы!$A159,[2]ДиР!$E:$E,CONCATENATE("Факт ",LEFT([2]Расходы!DC$7,4))))</f>
        <v>0</v>
      </c>
      <c r="DF159" s="1130">
        <f>IF(DE$5=[2]Период!$B$2,SUMIFS('[2]Расходы 1'!$H:$H,'[2]Расходы 1'!$A:$A,[2]Расходы!$A159),SUMIFS([2]ДиР!$H:$H,[2]ДиР!$A:$A,MID(DE$8,1,LEN(DE$8)-5),[2]ДиР!$B:$B,[2]Расходы!$A159,[2]ДиР!$E:$E,CONCATENATE("Факт ",LEFT([2]Расходы!DC$7,4))))</f>
        <v>0</v>
      </c>
      <c r="DG159" s="1132">
        <f t="shared" si="122"/>
        <v>0</v>
      </c>
      <c r="DH159" s="1132">
        <f t="shared" si="122"/>
        <v>0</v>
      </c>
      <c r="DI159" s="1130">
        <f t="shared" si="104"/>
        <v>-453.19586399999997</v>
      </c>
      <c r="DJ159" s="1130">
        <f t="shared" si="104"/>
        <v>-6.4033325891910975</v>
      </c>
      <c r="DK159" s="1130">
        <f>SUMIFS([2]ДиР!$D:$D,[2]ДиР!$A:$A,MID(DK$8,1,LEN(DK$8)-5),[2]ДиР!$B:$B,[2]Расходы!$A159,[2]ДиР!$E:$E,CONCATENATE("План ",LEFT([2]Расходы!DK$7,4)))</f>
        <v>398.41650000000004</v>
      </c>
      <c r="DL159" s="1130">
        <f>SUMIFS([2]ДиР!$H:$H,[2]ДиР!$A:$A,MID(DK$8,1,LEN(DK$8)-5),[2]ДиР!$B:$B,[2]Расходы!$A159,[2]ДиР!$E:$E,CONCATENATE("План ",LEFT([2]Расходы!DK$7,4)))</f>
        <v>5.6079456682384405</v>
      </c>
      <c r="DM159" s="1130">
        <f>IF(DM$5=[2]Период!$B$2,SUMIFS('[2]Расходы 1'!$G:$G,'[2]Расходы 1'!$A:$A,[2]Расходы!$A159),SUMIFS([2]ДиР!$D:$D,[2]ДиР!$A:$A,MID(DM$8,1,LEN(DM$8)-5),[2]ДиР!$B:$B,[2]Расходы!$A159,[2]ДиР!$E:$E,CONCATENATE("Факт ",LEFT([2]Расходы!DK$7,4))))</f>
        <v>0</v>
      </c>
      <c r="DN159" s="1130">
        <f>IF(DM$5=[2]Период!$B$2,SUMIFS('[2]Расходы 1'!$H:$H,'[2]Расходы 1'!$A:$A,[2]Расходы!$A159),SUMIFS([2]ДиР!$H:$H,[2]ДиР!$A:$A,MID(DM$8,1,LEN(DM$8)-5),[2]ДиР!$B:$B,[2]Расходы!$A159,[2]ДиР!$E:$E,CONCATENATE("Факт ",LEFT([2]Расходы!DK$7,4))))</f>
        <v>0</v>
      </c>
      <c r="DO159" s="1132">
        <f t="shared" si="123"/>
        <v>0</v>
      </c>
      <c r="DP159" s="1132">
        <f t="shared" si="123"/>
        <v>0</v>
      </c>
      <c r="DQ159" s="1130">
        <f t="shared" si="105"/>
        <v>-398.41650000000004</v>
      </c>
      <c r="DR159" s="1130">
        <f t="shared" si="105"/>
        <v>-5.6079456682384405</v>
      </c>
      <c r="DS159" s="1130">
        <f t="shared" si="128"/>
        <v>1300.472082</v>
      </c>
      <c r="DT159" s="1130">
        <f t="shared" si="128"/>
        <v>18.377631253670941</v>
      </c>
      <c r="DU159" s="1130">
        <f t="shared" si="127"/>
        <v>0</v>
      </c>
      <c r="DV159" s="1130">
        <f t="shared" si="127"/>
        <v>0</v>
      </c>
      <c r="DW159" s="1131">
        <f t="shared" si="124"/>
        <v>0</v>
      </c>
      <c r="DX159" s="1131">
        <f t="shared" si="124"/>
        <v>0</v>
      </c>
      <c r="DY159" s="1130">
        <f t="shared" si="106"/>
        <v>-1300.472082</v>
      </c>
      <c r="DZ159" s="1130">
        <f t="shared" si="106"/>
        <v>-18.377631253670941</v>
      </c>
      <c r="EA159" s="1130">
        <f t="shared" si="107"/>
        <v>4731.6037409999999</v>
      </c>
      <c r="EB159" s="1130">
        <f t="shared" si="107"/>
        <v>67.75650021699019</v>
      </c>
      <c r="EC159" s="1130">
        <f t="shared" si="107"/>
        <v>0</v>
      </c>
      <c r="ED159" s="1130">
        <f t="shared" si="107"/>
        <v>0</v>
      </c>
      <c r="EE159" s="1131">
        <f t="shared" si="125"/>
        <v>0</v>
      </c>
      <c r="EF159" s="1131">
        <f t="shared" si="125"/>
        <v>0</v>
      </c>
      <c r="EG159" s="1130">
        <f t="shared" si="108"/>
        <v>-4731.6037409999999</v>
      </c>
      <c r="EH159" s="1130">
        <f t="shared" si="108"/>
        <v>-67.75650021699019</v>
      </c>
    </row>
    <row r="160" spans="1:138" ht="12.75" outlineLevel="1" x14ac:dyDescent="0.2">
      <c r="A160" s="1107">
        <v>3110110000</v>
      </c>
      <c r="B160" s="1108" t="s">
        <v>471</v>
      </c>
      <c r="C160" s="1130"/>
      <c r="D160" s="1130"/>
      <c r="E160" s="1130"/>
      <c r="F160" s="1130"/>
      <c r="G160" s="1131">
        <f t="shared" si="89"/>
        <v>0</v>
      </c>
      <c r="H160" s="1131">
        <f t="shared" si="89"/>
        <v>0</v>
      </c>
      <c r="I160" s="1130">
        <f t="shared" si="90"/>
        <v>0</v>
      </c>
      <c r="J160" s="1130">
        <f t="shared" si="90"/>
        <v>0</v>
      </c>
      <c r="K160" s="1130"/>
      <c r="L160" s="1130"/>
      <c r="M160" s="1130"/>
      <c r="N160" s="1130"/>
      <c r="O160" s="1131">
        <f t="shared" si="109"/>
        <v>0</v>
      </c>
      <c r="P160" s="1131">
        <f t="shared" si="109"/>
        <v>0</v>
      </c>
      <c r="Q160" s="1130">
        <f t="shared" si="92"/>
        <v>0</v>
      </c>
      <c r="R160" s="1130">
        <f t="shared" si="92"/>
        <v>0</v>
      </c>
      <c r="S160" s="1130"/>
      <c r="T160" s="1130"/>
      <c r="U160" s="1130"/>
      <c r="V160" s="1130"/>
      <c r="W160" s="1132">
        <f t="shared" si="110"/>
        <v>0</v>
      </c>
      <c r="X160" s="1132">
        <f t="shared" si="110"/>
        <v>0</v>
      </c>
      <c r="Y160" s="1130">
        <f t="shared" si="93"/>
        <v>0</v>
      </c>
      <c r="Z160" s="1130">
        <f t="shared" si="93"/>
        <v>0</v>
      </c>
      <c r="AA160" s="1130">
        <f t="shared" si="91"/>
        <v>0</v>
      </c>
      <c r="AB160" s="1130">
        <f t="shared" si="91"/>
        <v>0</v>
      </c>
      <c r="AC160" s="1130">
        <f t="shared" si="91"/>
        <v>0</v>
      </c>
      <c r="AD160" s="1130">
        <f t="shared" si="91"/>
        <v>0</v>
      </c>
      <c r="AE160" s="1132">
        <f t="shared" si="111"/>
        <v>0</v>
      </c>
      <c r="AF160" s="1132">
        <f t="shared" si="111"/>
        <v>0</v>
      </c>
      <c r="AG160" s="1130">
        <f t="shared" si="94"/>
        <v>0</v>
      </c>
      <c r="AH160" s="1130">
        <f t="shared" si="94"/>
        <v>0</v>
      </c>
      <c r="AI160" s="1130">
        <f>SUMIFS([2]ДиР!$D:$D,[2]ДиР!$A:$A,MID(AI$8,1,LEN(AI$8)-5),[2]ДиР!$B:$B,[2]Расходы!$A160,[2]ДиР!$E:$E,CONCATENATE("План ",LEFT([2]Расходы!AI$7,4)))</f>
        <v>0</v>
      </c>
      <c r="AJ160" s="1130">
        <f>SUMIFS([2]ДиР!$H:$H,[2]ДиР!$A:$A,MID(AI$8,1,LEN(AI$8)-5),[2]ДиР!$B:$B,[2]Расходы!$A160,[2]ДиР!$E:$E,CONCATENATE("План ",LEFT([2]Расходы!AI$7,4)))</f>
        <v>0</v>
      </c>
      <c r="AK160" s="1130">
        <f>IF(AK$5=[2]Период!$B$2,SUMIFS('[2]Расходы 1'!$G:$G,'[2]Расходы 1'!$A:$A,[2]Расходы!$A160),SUMIFS([2]ДиР!$D:$D,[2]ДиР!$A:$A,MID(AK$8,1,LEN(AK$8)-5),[2]ДиР!$B:$B,[2]Расходы!$A160,[2]ДиР!$E:$E,CONCATENATE("Факт ",LEFT([2]Расходы!AI$7,4))))</f>
        <v>0</v>
      </c>
      <c r="AL160" s="1130">
        <f>IF(AK$5=[2]Период!$B$2,SUMIFS('[2]Расходы 1'!$H:$H,'[2]Расходы 1'!$A:$A,[2]Расходы!$A160),SUMIFS([2]ДиР!$H:$H,[2]ДиР!$A:$A,MID(AK$8,1,LEN(AK$8)-5),[2]ДиР!$B:$B,[2]Расходы!$A160,[2]ДиР!$E:$E,CONCATENATE("Факт ",LEFT([2]Расходы!AI$7,4))))</f>
        <v>0</v>
      </c>
      <c r="AM160" s="1132">
        <f t="shared" si="112"/>
        <v>0</v>
      </c>
      <c r="AN160" s="1132">
        <f t="shared" si="112"/>
        <v>0</v>
      </c>
      <c r="AO160" s="1130">
        <f t="shared" si="95"/>
        <v>0</v>
      </c>
      <c r="AP160" s="1130">
        <f t="shared" si="95"/>
        <v>0</v>
      </c>
      <c r="AQ160" s="1130">
        <f>SUMIFS([2]ДиР!$D:$D,[2]ДиР!$A:$A,MID(AQ$8,1,LEN(AQ$8)-5),[2]ДиР!$B:$B,[2]Расходы!$A160,[2]ДиР!$E:$E,CONCATENATE("План ",LEFT([2]Расходы!AQ$7,4)))</f>
        <v>0</v>
      </c>
      <c r="AR160" s="1130">
        <f>SUMIFS([2]ДиР!$H:$H,[2]ДиР!$A:$A,MID(AQ$8,1,LEN(AQ$8)-5),[2]ДиР!$B:$B,[2]Расходы!$A160,[2]ДиР!$E:$E,CONCATENATE("План ",LEFT([2]Расходы!AQ$7,4)))</f>
        <v>0</v>
      </c>
      <c r="AS160" s="1130">
        <f>IF(AS$5=[2]Период!$B$2,SUMIFS('[2]Расходы 1'!$G:$G,'[2]Расходы 1'!$A:$A,[2]Расходы!$A160),SUMIFS([2]ДиР!$D:$D,[2]ДиР!$A:$A,MID(AS$8,1,LEN(AS$8)-5),[2]ДиР!$B:$B,[2]Расходы!$A160,[2]ДиР!$E:$E,CONCATENATE("Факт ",LEFT([2]Расходы!AQ$7,4))))</f>
        <v>0</v>
      </c>
      <c r="AT160" s="1130">
        <f>IF(AS$5=[2]Период!$B$2,SUMIFS('[2]Расходы 1'!$H:$H,'[2]Расходы 1'!$A:$A,[2]Расходы!$A160),SUMIFS([2]ДиР!$H:$H,[2]ДиР!$A:$A,MID(AS$8,1,LEN(AS$8)-5),[2]ДиР!$B:$B,[2]Расходы!$A160,[2]ДиР!$E:$E,CONCATENATE("Факт ",LEFT([2]Расходы!AQ$7,4))))</f>
        <v>0</v>
      </c>
      <c r="AU160" s="1132">
        <f t="shared" si="126"/>
        <v>0</v>
      </c>
      <c r="AV160" s="1132">
        <f t="shared" si="126"/>
        <v>0</v>
      </c>
      <c r="AW160" s="1130">
        <f t="shared" si="96"/>
        <v>0</v>
      </c>
      <c r="AX160" s="1130">
        <f t="shared" si="96"/>
        <v>0</v>
      </c>
      <c r="AY160" s="1130">
        <f>SUMIFS([2]ДиР!$D:$D,[2]ДиР!$A:$A,MID(AY$8,1,LEN(AY$8)-5),[2]ДиР!$B:$B,[2]Расходы!$A160,[2]ДиР!$E:$E,CONCATENATE("План ",LEFT([2]Расходы!AY$7,4)))</f>
        <v>0</v>
      </c>
      <c r="AZ160" s="1130">
        <f>SUMIFS([2]ДиР!$H:$H,[2]ДиР!$A:$A,MID(AY$8,1,LEN(AY$8)-5),[2]ДиР!$B:$B,[2]Расходы!$A160,[2]ДиР!$E:$E,CONCATENATE("План ",LEFT([2]Расходы!AY$7,4)))</f>
        <v>0</v>
      </c>
      <c r="BA160" s="1130">
        <f>IF(BA$5=[2]Период!$B$2,SUMIFS('[2]Расходы 1'!$G:$G,'[2]Расходы 1'!$A:$A,[2]Расходы!$A160),SUMIFS([2]ДиР!$D:$D,[2]ДиР!$A:$A,MID(BA$8,1,LEN(BA$8)-5),[2]ДиР!$B:$B,[2]Расходы!$A160,[2]ДиР!$E:$E,CONCATENATE("Факт ",LEFT([2]Расходы!AY$7,4))))</f>
        <v>0</v>
      </c>
      <c r="BB160" s="1130">
        <f>IF(BA$5=[2]Период!$B$2,SUMIFS('[2]Расходы 1'!$H:$H,'[2]Расходы 1'!$A:$A,[2]Расходы!$A160),SUMIFS([2]ДиР!$H:$H,[2]ДиР!$A:$A,MID(BA$8,1,LEN(BA$8)-5),[2]ДиР!$B:$B,[2]Расходы!$A160,[2]ДиР!$E:$E,CONCATENATE("Факт ",LEFT([2]Расходы!AY$7,4))))</f>
        <v>0</v>
      </c>
      <c r="BC160" s="1132">
        <f t="shared" si="113"/>
        <v>0</v>
      </c>
      <c r="BD160" s="1132">
        <f t="shared" si="113"/>
        <v>0</v>
      </c>
      <c r="BE160" s="1130">
        <f t="shared" si="97"/>
        <v>0</v>
      </c>
      <c r="BF160" s="1130">
        <f t="shared" si="97"/>
        <v>0</v>
      </c>
      <c r="BG160" s="1130">
        <f t="shared" si="114"/>
        <v>0</v>
      </c>
      <c r="BH160" s="1130">
        <f t="shared" si="114"/>
        <v>0</v>
      </c>
      <c r="BI160" s="1130">
        <f t="shared" si="114"/>
        <v>0</v>
      </c>
      <c r="BJ160" s="1130">
        <f t="shared" si="114"/>
        <v>0</v>
      </c>
      <c r="BK160" s="1131">
        <f t="shared" si="115"/>
        <v>0</v>
      </c>
      <c r="BL160" s="1131">
        <f t="shared" si="115"/>
        <v>0</v>
      </c>
      <c r="BM160" s="1130">
        <f t="shared" si="98"/>
        <v>0</v>
      </c>
      <c r="BN160" s="1130">
        <f t="shared" si="98"/>
        <v>0</v>
      </c>
      <c r="BO160" s="1130">
        <f>SUMIFS([2]ДиР!$D:$D,[2]ДиР!$A:$A,MID(BO$8,1,LEN(BO$8)-5),[2]ДиР!$B:$B,[2]Расходы!$A160,[2]ДиР!$E:$E,CONCATENATE("План ",LEFT([2]Расходы!BO$7,4)))</f>
        <v>0</v>
      </c>
      <c r="BP160" s="1130">
        <f>SUMIFS([2]ДиР!$H:$H,[2]ДиР!$A:$A,MID(BO$8,1,LEN(BO$8)-5),[2]ДиР!$B:$B,[2]Расходы!$A160,[2]ДиР!$E:$E,CONCATENATE("План ",LEFT([2]Расходы!BO$7,4)))</f>
        <v>0</v>
      </c>
      <c r="BQ160" s="1130">
        <f>IF(BQ$5=[2]Период!$B$2,SUMIFS('[2]Расходы 1'!$G:$G,'[2]Расходы 1'!$A:$A,[2]Расходы!$A160),SUMIFS([2]ДиР!$D:$D,[2]ДиР!$A:$A,MID(BQ$8,1,LEN(BQ$8)-5),[2]ДиР!$B:$B,[2]Расходы!$A160,[2]ДиР!$E:$E,CONCATENATE("Факт ",LEFT([2]Расходы!BO$7,4))))</f>
        <v>0</v>
      </c>
      <c r="BR160" s="1130">
        <f>IF(BQ$5=[2]Период!$B$2,SUMIFS('[2]Расходы 1'!$H:$H,'[2]Расходы 1'!$A:$A,[2]Расходы!$A160),SUMIFS([2]ДиР!$H:$H,[2]ДиР!$A:$A,MID(BQ$8,1,LEN(BQ$8)-5),[2]ДиР!$B:$B,[2]Расходы!$A160,[2]ДиР!$E:$E,CONCATENATE("Факт ",LEFT([2]Расходы!BO$7,4))))</f>
        <v>0</v>
      </c>
      <c r="BS160" s="1132">
        <f t="shared" si="116"/>
        <v>0</v>
      </c>
      <c r="BT160" s="1132">
        <f t="shared" si="116"/>
        <v>0</v>
      </c>
      <c r="BU160" s="1130">
        <f t="shared" si="99"/>
        <v>0</v>
      </c>
      <c r="BV160" s="1130">
        <f t="shared" si="99"/>
        <v>0</v>
      </c>
      <c r="BW160" s="1130">
        <f>SUMIFS([2]ДиР!$D:$D,[2]ДиР!$A:$A,MID(BW$8,1,LEN(BW$8)-5),[2]ДиР!$B:$B,[2]Расходы!$A160,[2]ДиР!$E:$E,CONCATENATE("План ",LEFT([2]Расходы!BW$7,4)))</f>
        <v>0</v>
      </c>
      <c r="BX160" s="1130">
        <f>SUMIFS([2]ДиР!$H:$H,[2]ДиР!$A:$A,MID(BW$8,1,LEN(BW$8)-5),[2]ДиР!$B:$B,[2]Расходы!$A160,[2]ДиР!$E:$E,CONCATENATE("План ",LEFT([2]Расходы!BW$7,4)))</f>
        <v>0</v>
      </c>
      <c r="BY160" s="1130">
        <f>IF(BY$5=[2]Период!$B$2,SUMIFS('[2]Расходы 1'!$G:$G,'[2]Расходы 1'!$A:$A,[2]Расходы!$A160),SUMIFS([2]ДиР!$D:$D,[2]ДиР!$A:$A,MID(BY$8,1,LEN(BY$8)-5),[2]ДиР!$B:$B,[2]Расходы!$A160,[2]ДиР!$E:$E,CONCATENATE("Факт ",LEFT([2]Расходы!BW$7,4))))</f>
        <v>0</v>
      </c>
      <c r="BZ160" s="1130">
        <f>IF(BY$5=[2]Период!$B$2,SUMIFS('[2]Расходы 1'!$H:$H,'[2]Расходы 1'!$A:$A,[2]Расходы!$A160),SUMIFS([2]ДиР!$H:$H,[2]ДиР!$A:$A,MID(BY$8,1,LEN(BY$8)-5),[2]ДиР!$B:$B,[2]Расходы!$A160,[2]ДиР!$E:$E,CONCATENATE("Факт ",LEFT([2]Расходы!BW$7,4))))</f>
        <v>0</v>
      </c>
      <c r="CA160" s="1132">
        <f t="shared" si="117"/>
        <v>0</v>
      </c>
      <c r="CB160" s="1132">
        <f t="shared" si="117"/>
        <v>0</v>
      </c>
      <c r="CC160" s="1130">
        <f t="shared" si="100"/>
        <v>0</v>
      </c>
      <c r="CD160" s="1130">
        <f t="shared" si="100"/>
        <v>0</v>
      </c>
      <c r="CE160" s="1130">
        <f>SUMIFS([2]ДиР!$D:$D,[2]ДиР!$A:$A,MID(CE$8,1,LEN(CE$8)-5),[2]ДиР!$B:$B,[2]Расходы!$A160,[2]ДиР!$E:$E,CONCATENATE("План ",LEFT([2]Расходы!CE$7,4)))</f>
        <v>0</v>
      </c>
      <c r="CF160" s="1130">
        <f>SUMIFS([2]ДиР!$H:$H,[2]ДиР!$A:$A,MID(CE$8,1,LEN(CE$8)-5),[2]ДиР!$B:$B,[2]Расходы!$A160,[2]ДиР!$E:$E,CONCATENATE("План ",LEFT([2]Расходы!CE$7,4)))</f>
        <v>0</v>
      </c>
      <c r="CG160" s="1130">
        <f>IF(CG$5=[2]Период!$B$2,SUMIFS('[2]Расходы 1'!$G:$G,'[2]Расходы 1'!$A:$A,[2]Расходы!$A160),SUMIFS([2]ДиР!$D:$D,[2]ДиР!$A:$A,MID(CG$8,1,LEN(CG$8)-5),[2]ДиР!$B:$B,[2]Расходы!$A160,[2]ДиР!$E:$E,CONCATENATE("Факт ",LEFT([2]Расходы!CE$7,4))))</f>
        <v>0</v>
      </c>
      <c r="CH160" s="1130">
        <f>IF(CG$5=[2]Период!$B$2,SUMIFS('[2]Расходы 1'!$H:$H,'[2]Расходы 1'!$A:$A,[2]Расходы!$A160),SUMIFS([2]ДиР!$H:$H,[2]ДиР!$A:$A,MID(CG$8,1,LEN(CG$8)-5),[2]ДиР!$B:$B,[2]Расходы!$A160,[2]ДиР!$E:$E,CONCATENATE("Факт ",LEFT([2]Расходы!CE$7,4))))</f>
        <v>0</v>
      </c>
      <c r="CI160" s="1132">
        <f t="shared" si="118"/>
        <v>0</v>
      </c>
      <c r="CJ160" s="1132">
        <f t="shared" si="118"/>
        <v>0</v>
      </c>
      <c r="CK160" s="1130">
        <f t="shared" si="101"/>
        <v>0</v>
      </c>
      <c r="CL160" s="1130">
        <f t="shared" si="101"/>
        <v>0</v>
      </c>
      <c r="CM160" s="1130">
        <f t="shared" si="119"/>
        <v>0</v>
      </c>
      <c r="CN160" s="1130">
        <f t="shared" si="119"/>
        <v>0</v>
      </c>
      <c r="CO160" s="1130">
        <f t="shared" si="119"/>
        <v>0</v>
      </c>
      <c r="CP160" s="1130">
        <f t="shared" si="119"/>
        <v>0</v>
      </c>
      <c r="CQ160" s="1131">
        <f t="shared" si="120"/>
        <v>0</v>
      </c>
      <c r="CR160" s="1131">
        <f t="shared" si="120"/>
        <v>0</v>
      </c>
      <c r="CS160" s="1130">
        <f t="shared" si="102"/>
        <v>0</v>
      </c>
      <c r="CT160" s="1130">
        <f t="shared" si="102"/>
        <v>0</v>
      </c>
      <c r="CU160" s="1130">
        <f>SUMIFS([2]ДиР!$D:$D,[2]ДиР!$A:$A,MID(CU$8,1,LEN(CU$8)-5),[2]ДиР!$B:$B,[2]Расходы!$A160,[2]ДиР!$E:$E,CONCATENATE("План ",LEFT([2]Расходы!CU$7,4)))</f>
        <v>0</v>
      </c>
      <c r="CV160" s="1130">
        <f>SUMIFS([2]ДиР!$H:$H,[2]ДиР!$A:$A,MID(CU$8,1,LEN(CU$8)-5),[2]ДиР!$B:$B,[2]Расходы!$A160,[2]ДиР!$E:$E,CONCATENATE("План ",LEFT([2]Расходы!CU$7,4)))</f>
        <v>0</v>
      </c>
      <c r="CW160" s="1130">
        <f>IF(CW$5=[2]Период!$B$2,SUMIFS('[2]Расходы 1'!$G:$G,'[2]Расходы 1'!$A:$A,[2]Расходы!$A160),SUMIFS([2]ДиР!$D:$D,[2]ДиР!$A:$A,MID(CW$8,1,LEN(CW$8)-5),[2]ДиР!$B:$B,[2]Расходы!$A160,[2]ДиР!$E:$E,CONCATENATE("Факт ",LEFT([2]Расходы!CU$7,4))))</f>
        <v>0</v>
      </c>
      <c r="CX160" s="1130">
        <f>IF(CW$5=[2]Период!$B$2,SUMIFS('[2]Расходы 1'!$H:$H,'[2]Расходы 1'!$A:$A,[2]Расходы!$A160),SUMIFS([2]ДиР!$H:$H,[2]ДиР!$A:$A,MID(CW$8,1,LEN(CW$8)-5),[2]ДиР!$B:$B,[2]Расходы!$A160,[2]ДиР!$E:$E,CONCATENATE("Факт ",LEFT([2]Расходы!CU$7,4))))</f>
        <v>0</v>
      </c>
      <c r="CY160" s="1132">
        <f t="shared" si="121"/>
        <v>0</v>
      </c>
      <c r="CZ160" s="1132">
        <f t="shared" si="121"/>
        <v>0</v>
      </c>
      <c r="DA160" s="1130">
        <f t="shared" si="103"/>
        <v>0</v>
      </c>
      <c r="DB160" s="1130">
        <f t="shared" si="103"/>
        <v>0</v>
      </c>
      <c r="DC160" s="1130">
        <f>SUMIFS([2]ДиР!$D:$D,[2]ДиР!$A:$A,MID(DC$8,1,LEN(DC$8)-5),[2]ДиР!$B:$B,[2]Расходы!$A160,[2]ДиР!$E:$E,CONCATENATE("План ",LEFT([2]Расходы!DC$7,4)))</f>
        <v>0</v>
      </c>
      <c r="DD160" s="1130">
        <f>SUMIFS([2]ДиР!$H:$H,[2]ДиР!$A:$A,MID(DC$8,1,LEN(DC$8)-5),[2]ДиР!$B:$B,[2]Расходы!$A160,[2]ДиР!$E:$E,CONCATENATE("План ",LEFT([2]Расходы!DC$7,4)))</f>
        <v>0</v>
      </c>
      <c r="DE160" s="1130">
        <f>IF(DE$5=[2]Период!$B$2,SUMIFS('[2]Расходы 1'!$G:$G,'[2]Расходы 1'!$A:$A,[2]Расходы!$A160),SUMIFS([2]ДиР!$D:$D,[2]ДиР!$A:$A,MID(DE$8,1,LEN(DE$8)-5),[2]ДиР!$B:$B,[2]Расходы!$A160,[2]ДиР!$E:$E,CONCATENATE("Факт ",LEFT([2]Расходы!DC$7,4))))</f>
        <v>0</v>
      </c>
      <c r="DF160" s="1130">
        <f>IF(DE$5=[2]Период!$B$2,SUMIFS('[2]Расходы 1'!$H:$H,'[2]Расходы 1'!$A:$A,[2]Расходы!$A160),SUMIFS([2]ДиР!$H:$H,[2]ДиР!$A:$A,MID(DE$8,1,LEN(DE$8)-5),[2]ДиР!$B:$B,[2]Расходы!$A160,[2]ДиР!$E:$E,CONCATENATE("Факт ",LEFT([2]Расходы!DC$7,4))))</f>
        <v>0</v>
      </c>
      <c r="DG160" s="1132">
        <f t="shared" si="122"/>
        <v>0</v>
      </c>
      <c r="DH160" s="1132">
        <f t="shared" si="122"/>
        <v>0</v>
      </c>
      <c r="DI160" s="1130">
        <f t="shared" si="104"/>
        <v>0</v>
      </c>
      <c r="DJ160" s="1130">
        <f t="shared" si="104"/>
        <v>0</v>
      </c>
      <c r="DK160" s="1130">
        <f>SUMIFS([2]ДиР!$D:$D,[2]ДиР!$A:$A,MID(DK$8,1,LEN(DK$8)-5),[2]ДиР!$B:$B,[2]Расходы!$A160,[2]ДиР!$E:$E,CONCATENATE("План ",LEFT([2]Расходы!DK$7,4)))</f>
        <v>0</v>
      </c>
      <c r="DL160" s="1130">
        <f>SUMIFS([2]ДиР!$H:$H,[2]ДиР!$A:$A,MID(DK$8,1,LEN(DK$8)-5),[2]ДиР!$B:$B,[2]Расходы!$A160,[2]ДиР!$E:$E,CONCATENATE("План ",LEFT([2]Расходы!DK$7,4)))</f>
        <v>0</v>
      </c>
      <c r="DM160" s="1130">
        <f>IF(DM$5=[2]Период!$B$2,SUMIFS('[2]Расходы 1'!$G:$G,'[2]Расходы 1'!$A:$A,[2]Расходы!$A160),SUMIFS([2]ДиР!$D:$D,[2]ДиР!$A:$A,MID(DM$8,1,LEN(DM$8)-5),[2]ДиР!$B:$B,[2]Расходы!$A160,[2]ДиР!$E:$E,CONCATENATE("Факт ",LEFT([2]Расходы!DK$7,4))))</f>
        <v>0</v>
      </c>
      <c r="DN160" s="1130">
        <f>IF(DM$5=[2]Период!$B$2,SUMIFS('[2]Расходы 1'!$H:$H,'[2]Расходы 1'!$A:$A,[2]Расходы!$A160),SUMIFS([2]ДиР!$H:$H,[2]ДиР!$A:$A,MID(DM$8,1,LEN(DM$8)-5),[2]ДиР!$B:$B,[2]Расходы!$A160,[2]ДиР!$E:$E,CONCATENATE("Факт ",LEFT([2]Расходы!DK$7,4))))</f>
        <v>0</v>
      </c>
      <c r="DO160" s="1132">
        <f t="shared" si="123"/>
        <v>0</v>
      </c>
      <c r="DP160" s="1132">
        <f t="shared" si="123"/>
        <v>0</v>
      </c>
      <c r="DQ160" s="1130">
        <f t="shared" si="105"/>
        <v>0</v>
      </c>
      <c r="DR160" s="1130">
        <f t="shared" si="105"/>
        <v>0</v>
      </c>
      <c r="DS160" s="1130">
        <f t="shared" si="128"/>
        <v>0</v>
      </c>
      <c r="DT160" s="1130">
        <f t="shared" si="128"/>
        <v>0</v>
      </c>
      <c r="DU160" s="1130">
        <f t="shared" si="127"/>
        <v>0</v>
      </c>
      <c r="DV160" s="1130">
        <f t="shared" si="127"/>
        <v>0</v>
      </c>
      <c r="DW160" s="1131">
        <f t="shared" si="124"/>
        <v>0</v>
      </c>
      <c r="DX160" s="1131">
        <f t="shared" si="124"/>
        <v>0</v>
      </c>
      <c r="DY160" s="1130">
        <f t="shared" si="106"/>
        <v>0</v>
      </c>
      <c r="DZ160" s="1130">
        <f t="shared" si="106"/>
        <v>0</v>
      </c>
      <c r="EA160" s="1130">
        <f t="shared" si="107"/>
        <v>0</v>
      </c>
      <c r="EB160" s="1130">
        <f t="shared" si="107"/>
        <v>0</v>
      </c>
      <c r="EC160" s="1130">
        <f t="shared" si="107"/>
        <v>0</v>
      </c>
      <c r="ED160" s="1130">
        <f t="shared" si="107"/>
        <v>0</v>
      </c>
      <c r="EE160" s="1131">
        <f t="shared" si="125"/>
        <v>0</v>
      </c>
      <c r="EF160" s="1131">
        <f t="shared" si="125"/>
        <v>0</v>
      </c>
      <c r="EG160" s="1130">
        <f t="shared" si="108"/>
        <v>0</v>
      </c>
      <c r="EH160" s="1130">
        <f t="shared" si="108"/>
        <v>0</v>
      </c>
    </row>
    <row r="161" spans="1:138" ht="12.75" outlineLevel="1" x14ac:dyDescent="0.2">
      <c r="A161" s="1107">
        <v>3607020000</v>
      </c>
      <c r="B161" s="1108" t="s">
        <v>473</v>
      </c>
      <c r="C161" s="1130"/>
      <c r="D161" s="1130"/>
      <c r="E161" s="1130"/>
      <c r="F161" s="1130"/>
      <c r="G161" s="1131">
        <f t="shared" si="89"/>
        <v>0</v>
      </c>
      <c r="H161" s="1131">
        <f t="shared" si="89"/>
        <v>0</v>
      </c>
      <c r="I161" s="1130">
        <f t="shared" si="90"/>
        <v>0</v>
      </c>
      <c r="J161" s="1130">
        <f t="shared" si="90"/>
        <v>0</v>
      </c>
      <c r="K161" s="1130"/>
      <c r="L161" s="1130"/>
      <c r="M161" s="1130"/>
      <c r="N161" s="1130"/>
      <c r="O161" s="1131">
        <f t="shared" si="109"/>
        <v>0</v>
      </c>
      <c r="P161" s="1131">
        <f t="shared" si="109"/>
        <v>0</v>
      </c>
      <c r="Q161" s="1130">
        <f t="shared" si="92"/>
        <v>0</v>
      </c>
      <c r="R161" s="1130">
        <f t="shared" si="92"/>
        <v>0</v>
      </c>
      <c r="S161" s="1130"/>
      <c r="T161" s="1130"/>
      <c r="U161" s="1130"/>
      <c r="V161" s="1130"/>
      <c r="W161" s="1132">
        <f t="shared" si="110"/>
        <v>0</v>
      </c>
      <c r="X161" s="1132">
        <f t="shared" si="110"/>
        <v>0</v>
      </c>
      <c r="Y161" s="1130">
        <f t="shared" si="93"/>
        <v>0</v>
      </c>
      <c r="Z161" s="1130">
        <f t="shared" si="93"/>
        <v>0</v>
      </c>
      <c r="AA161" s="1130">
        <f t="shared" si="91"/>
        <v>0</v>
      </c>
      <c r="AB161" s="1130">
        <f t="shared" si="91"/>
        <v>0</v>
      </c>
      <c r="AC161" s="1130">
        <f t="shared" si="91"/>
        <v>0</v>
      </c>
      <c r="AD161" s="1130">
        <f t="shared" si="91"/>
        <v>0</v>
      </c>
      <c r="AE161" s="1132">
        <f t="shared" si="111"/>
        <v>0</v>
      </c>
      <c r="AF161" s="1132">
        <f t="shared" si="111"/>
        <v>0</v>
      </c>
      <c r="AG161" s="1130">
        <f t="shared" si="94"/>
        <v>0</v>
      </c>
      <c r="AH161" s="1130">
        <f t="shared" si="94"/>
        <v>0</v>
      </c>
      <c r="AI161" s="1130">
        <f>SUMIFS([2]ДиР!$D:$D,[2]ДиР!$A:$A,MID(AI$8,1,LEN(AI$8)-5),[2]ДиР!$B:$B,[2]Расходы!$A161,[2]ДиР!$E:$E,CONCATENATE("План ",LEFT([2]Расходы!AI$7,4)))</f>
        <v>10700.211120499998</v>
      </c>
      <c r="AJ161" s="1130">
        <f>SUMIFS([2]ДиР!$H:$H,[2]ДиР!$A:$A,MID(AI$8,1,LEN(AI$8)-5),[2]ДиР!$B:$B,[2]Расходы!$A161,[2]ДиР!$E:$E,CONCATENATE("План ",LEFT([2]Расходы!AI$7,4)))</f>
        <v>155.37952690771797</v>
      </c>
      <c r="AK161" s="1130">
        <f>IF(AK$5=[2]Период!$B$2,SUMIFS('[2]Расходы 1'!$G:$G,'[2]Расходы 1'!$A:$A,[2]Расходы!$A161),SUMIFS([2]ДиР!$D:$D,[2]ДиР!$A:$A,MID(AK$8,1,LEN(AK$8)-5),[2]ДиР!$B:$B,[2]Расходы!$A161,[2]ДиР!$E:$E,CONCATENATE("Факт ",LEFT([2]Расходы!AI$7,4))))</f>
        <v>0</v>
      </c>
      <c r="AL161" s="1130">
        <f>IF(AK$5=[2]Период!$B$2,SUMIFS('[2]Расходы 1'!$H:$H,'[2]Расходы 1'!$A:$A,[2]Расходы!$A161),SUMIFS([2]ДиР!$H:$H,[2]ДиР!$A:$A,MID(AK$8,1,LEN(AK$8)-5),[2]ДиР!$B:$B,[2]Расходы!$A161,[2]ДиР!$E:$E,CONCATENATE("Факт ",LEFT([2]Расходы!AI$7,4))))</f>
        <v>0</v>
      </c>
      <c r="AM161" s="1132">
        <f t="shared" si="112"/>
        <v>0</v>
      </c>
      <c r="AN161" s="1132">
        <f t="shared" si="112"/>
        <v>0</v>
      </c>
      <c r="AO161" s="1130">
        <f t="shared" si="95"/>
        <v>-10700.211120499998</v>
      </c>
      <c r="AP161" s="1130">
        <f t="shared" si="95"/>
        <v>-155.37952690771797</v>
      </c>
      <c r="AQ161" s="1130">
        <f>SUMIFS([2]ДиР!$D:$D,[2]ДиР!$A:$A,MID(AQ$8,1,LEN(AQ$8)-5),[2]ДиР!$B:$B,[2]Расходы!$A161,[2]ДиР!$E:$E,CONCATENATE("План ",LEFT([2]Расходы!AQ$7,4)))</f>
        <v>9884.1140051000002</v>
      </c>
      <c r="AR161" s="1130">
        <f>SUMIFS([2]ДиР!$H:$H,[2]ДиР!$A:$A,MID(AQ$8,1,LEN(AQ$8)-5),[2]ДиР!$B:$B,[2]Расходы!$A161,[2]ДиР!$E:$E,CONCATENATE("План ",LEFT([2]Расходы!AQ$7,4)))</f>
        <v>142.96830845591958</v>
      </c>
      <c r="AS161" s="1130">
        <f>IF(AS$5=[2]Период!$B$2,SUMIFS('[2]Расходы 1'!$G:$G,'[2]Расходы 1'!$A:$A,[2]Расходы!$A161),SUMIFS([2]ДиР!$D:$D,[2]ДиР!$A:$A,MID(AS$8,1,LEN(AS$8)-5),[2]ДиР!$B:$B,[2]Расходы!$A161,[2]ДиР!$E:$E,CONCATENATE("Факт ",LEFT([2]Расходы!AQ$7,4))))</f>
        <v>0</v>
      </c>
      <c r="AT161" s="1130">
        <f>IF(AS$5=[2]Период!$B$2,SUMIFS('[2]Расходы 1'!$H:$H,'[2]Расходы 1'!$A:$A,[2]Расходы!$A161),SUMIFS([2]ДиР!$H:$H,[2]ДиР!$A:$A,MID(AS$8,1,LEN(AS$8)-5),[2]ДиР!$B:$B,[2]Расходы!$A161,[2]ДиР!$E:$E,CONCATENATE("Факт ",LEFT([2]Расходы!AQ$7,4))))</f>
        <v>0</v>
      </c>
      <c r="AU161" s="1132">
        <f t="shared" si="126"/>
        <v>0</v>
      </c>
      <c r="AV161" s="1132">
        <f t="shared" si="126"/>
        <v>0</v>
      </c>
      <c r="AW161" s="1130">
        <f t="shared" si="96"/>
        <v>-9884.1140051000002</v>
      </c>
      <c r="AX161" s="1130">
        <f t="shared" si="96"/>
        <v>-142.96830845591958</v>
      </c>
      <c r="AY161" s="1130">
        <f>SUMIFS([2]ДиР!$D:$D,[2]ДиР!$A:$A,MID(AY$8,1,LEN(AY$8)-5),[2]ДиР!$B:$B,[2]Расходы!$A161,[2]ДиР!$E:$E,CONCATENATE("План ",LEFT([2]Расходы!AY$7,4)))</f>
        <v>9983.5702998999986</v>
      </c>
      <c r="AZ161" s="1130">
        <f>SUMIFS([2]ДиР!$H:$H,[2]ДиР!$A:$A,MID(AY$8,1,LEN(AY$8)-5),[2]ДиР!$B:$B,[2]Расходы!$A161,[2]ДиР!$E:$E,CONCATENATE("План ",LEFT([2]Расходы!AY$7,4)))</f>
        <v>143.84511634464374</v>
      </c>
      <c r="BA161" s="1130">
        <f>IF(BA$5=[2]Период!$B$2,SUMIFS('[2]Расходы 1'!$G:$G,'[2]Расходы 1'!$A:$A,[2]Расходы!$A161),SUMIFS([2]ДиР!$D:$D,[2]ДиР!$A:$A,MID(BA$8,1,LEN(BA$8)-5),[2]ДиР!$B:$B,[2]Расходы!$A161,[2]ДиР!$E:$E,CONCATENATE("Факт ",LEFT([2]Расходы!AY$7,4))))</f>
        <v>0</v>
      </c>
      <c r="BB161" s="1130">
        <f>IF(BA$5=[2]Период!$B$2,SUMIFS('[2]Расходы 1'!$H:$H,'[2]Расходы 1'!$A:$A,[2]Расходы!$A161),SUMIFS([2]ДиР!$H:$H,[2]ДиР!$A:$A,MID(BA$8,1,LEN(BA$8)-5),[2]ДиР!$B:$B,[2]Расходы!$A161,[2]ДиР!$E:$E,CONCATENATE("Факт ",LEFT([2]Расходы!AY$7,4))))</f>
        <v>0</v>
      </c>
      <c r="BC161" s="1132">
        <f t="shared" si="113"/>
        <v>0</v>
      </c>
      <c r="BD161" s="1132">
        <f t="shared" si="113"/>
        <v>0</v>
      </c>
      <c r="BE161" s="1130">
        <f t="shared" si="97"/>
        <v>-9983.5702998999986</v>
      </c>
      <c r="BF161" s="1130">
        <f t="shared" si="97"/>
        <v>-143.84511634464374</v>
      </c>
      <c r="BG161" s="1130">
        <f t="shared" si="114"/>
        <v>30567.895425499999</v>
      </c>
      <c r="BH161" s="1130">
        <f t="shared" si="114"/>
        <v>442.19295170828127</v>
      </c>
      <c r="BI161" s="1130">
        <f t="shared" si="114"/>
        <v>0</v>
      </c>
      <c r="BJ161" s="1130">
        <f t="shared" si="114"/>
        <v>0</v>
      </c>
      <c r="BK161" s="1131">
        <f t="shared" si="115"/>
        <v>0</v>
      </c>
      <c r="BL161" s="1131">
        <f t="shared" si="115"/>
        <v>0</v>
      </c>
      <c r="BM161" s="1130">
        <f t="shared" si="98"/>
        <v>-30567.895425499999</v>
      </c>
      <c r="BN161" s="1130">
        <f t="shared" si="98"/>
        <v>-442.19295170828127</v>
      </c>
      <c r="BO161" s="1130">
        <f>SUMIFS([2]ДиР!$D:$D,[2]ДиР!$A:$A,MID(BO$8,1,LEN(BO$8)-5),[2]ДиР!$B:$B,[2]Расходы!$A161,[2]ДиР!$E:$E,CONCATENATE("План ",LEFT([2]Расходы!BO$7,4)))</f>
        <v>10205.972698999998</v>
      </c>
      <c r="BP161" s="1130">
        <f>SUMIFS([2]ДиР!$H:$H,[2]ДиР!$A:$A,MID(BO$8,1,LEN(BO$8)-5),[2]ДиР!$B:$B,[2]Расходы!$A161,[2]ДиР!$E:$E,CONCATENATE("План ",LEFT([2]Расходы!BO$7,4)))</f>
        <v>146.47275692719253</v>
      </c>
      <c r="BQ161" s="1130">
        <f>IF(BQ$5=[2]Период!$B$2,SUMIFS('[2]Расходы 1'!$G:$G,'[2]Расходы 1'!$A:$A,[2]Расходы!$A161),SUMIFS([2]ДиР!$D:$D,[2]ДиР!$A:$A,MID(BQ$8,1,LEN(BQ$8)-5),[2]ДиР!$B:$B,[2]Расходы!$A161,[2]ДиР!$E:$E,CONCATENATE("Факт ",LEFT([2]Расходы!BO$7,4))))</f>
        <v>0</v>
      </c>
      <c r="BR161" s="1130">
        <f>IF(BQ$5=[2]Период!$B$2,SUMIFS('[2]Расходы 1'!$H:$H,'[2]Расходы 1'!$A:$A,[2]Расходы!$A161),SUMIFS([2]ДиР!$H:$H,[2]ДиР!$A:$A,MID(BQ$8,1,LEN(BQ$8)-5),[2]ДиР!$B:$B,[2]Расходы!$A161,[2]ДиР!$E:$E,CONCATENATE("Факт ",LEFT([2]Расходы!BO$7,4))))</f>
        <v>0</v>
      </c>
      <c r="BS161" s="1132">
        <f t="shared" si="116"/>
        <v>0</v>
      </c>
      <c r="BT161" s="1132">
        <f t="shared" si="116"/>
        <v>0</v>
      </c>
      <c r="BU161" s="1130">
        <f t="shared" si="99"/>
        <v>-10205.972698999998</v>
      </c>
      <c r="BV161" s="1130">
        <f t="shared" si="99"/>
        <v>-146.47275692719253</v>
      </c>
      <c r="BW161" s="1130">
        <f>SUMIFS([2]ДиР!$D:$D,[2]ДиР!$A:$A,MID(BW$8,1,LEN(BW$8)-5),[2]ДиР!$B:$B,[2]Расходы!$A161,[2]ДиР!$E:$E,CONCATENATE("План ",LEFT([2]Расходы!BW$7,4)))</f>
        <v>10049.572391199999</v>
      </c>
      <c r="BX161" s="1130">
        <f>SUMIFS([2]ДиР!$H:$H,[2]ДиР!$A:$A,MID(BW$8,1,LEN(BW$8)-5),[2]ДиР!$B:$B,[2]Расходы!$A161,[2]ДиР!$E:$E,CONCATENATE("План ",LEFT([2]Расходы!BW$7,4)))</f>
        <v>143.65767123436495</v>
      </c>
      <c r="BY161" s="1130">
        <f>IF(BY$5=[2]Период!$B$2,SUMIFS('[2]Расходы 1'!$G:$G,'[2]Расходы 1'!$A:$A,[2]Расходы!$A161),SUMIFS([2]ДиР!$D:$D,[2]ДиР!$A:$A,MID(BY$8,1,LEN(BY$8)-5),[2]ДиР!$B:$B,[2]Расходы!$A161,[2]ДиР!$E:$E,CONCATENATE("Факт ",LEFT([2]Расходы!BW$7,4))))</f>
        <v>0</v>
      </c>
      <c r="BZ161" s="1130">
        <f>IF(BY$5=[2]Период!$B$2,SUMIFS('[2]Расходы 1'!$H:$H,'[2]Расходы 1'!$A:$A,[2]Расходы!$A161),SUMIFS([2]ДиР!$H:$H,[2]ДиР!$A:$A,MID(BY$8,1,LEN(BY$8)-5),[2]ДиР!$B:$B,[2]Расходы!$A161,[2]ДиР!$E:$E,CONCATENATE("Факт ",LEFT([2]Расходы!BW$7,4))))</f>
        <v>0</v>
      </c>
      <c r="CA161" s="1132">
        <f t="shared" si="117"/>
        <v>0</v>
      </c>
      <c r="CB161" s="1132">
        <f t="shared" si="117"/>
        <v>0</v>
      </c>
      <c r="CC161" s="1130">
        <f t="shared" si="100"/>
        <v>-10049.572391199999</v>
      </c>
      <c r="CD161" s="1130">
        <f t="shared" si="100"/>
        <v>-143.65767123436495</v>
      </c>
      <c r="CE161" s="1130">
        <f>SUMIFS([2]ДиР!$D:$D,[2]ДиР!$A:$A,MID(CE$8,1,LEN(CE$8)-5),[2]ДиР!$B:$B,[2]Расходы!$A161,[2]ДиР!$E:$E,CONCATENATE("План ",LEFT([2]Расходы!CE$7,4)))</f>
        <v>10110.161592</v>
      </c>
      <c r="CF161" s="1130">
        <f>SUMIFS([2]ДиР!$H:$H,[2]ДиР!$A:$A,MID(CE$8,1,LEN(CE$8)-5),[2]ДиР!$B:$B,[2]Расходы!$A161,[2]ДиР!$E:$E,CONCATENATE("План ",LEFT([2]Расходы!CE$7,4)))</f>
        <v>143.95439085199419</v>
      </c>
      <c r="CG161" s="1130">
        <f>IF(CG$5=[2]Период!$B$2,SUMIFS('[2]Расходы 1'!$G:$G,'[2]Расходы 1'!$A:$A,[2]Расходы!$A161),SUMIFS([2]ДиР!$D:$D,[2]ДиР!$A:$A,MID(CG$8,1,LEN(CG$8)-5),[2]ДиР!$B:$B,[2]Расходы!$A161,[2]ДиР!$E:$E,CONCATENATE("Факт ",LEFT([2]Расходы!CE$7,4))))</f>
        <v>0</v>
      </c>
      <c r="CH161" s="1130">
        <f>IF(CG$5=[2]Период!$B$2,SUMIFS('[2]Расходы 1'!$H:$H,'[2]Расходы 1'!$A:$A,[2]Расходы!$A161),SUMIFS([2]ДиР!$H:$H,[2]ДиР!$A:$A,MID(CG$8,1,LEN(CG$8)-5),[2]ДиР!$B:$B,[2]Расходы!$A161,[2]ДиР!$E:$E,CONCATENATE("Факт ",LEFT([2]Расходы!CE$7,4))))</f>
        <v>0</v>
      </c>
      <c r="CI161" s="1132">
        <f t="shared" si="118"/>
        <v>0</v>
      </c>
      <c r="CJ161" s="1132">
        <f t="shared" si="118"/>
        <v>0</v>
      </c>
      <c r="CK161" s="1130">
        <f t="shared" si="101"/>
        <v>-10110.161592</v>
      </c>
      <c r="CL161" s="1130">
        <f t="shared" si="101"/>
        <v>-143.95439085199419</v>
      </c>
      <c r="CM161" s="1130">
        <f t="shared" si="119"/>
        <v>30365.706682199998</v>
      </c>
      <c r="CN161" s="1130">
        <f t="shared" si="119"/>
        <v>434.08481901355174</v>
      </c>
      <c r="CO161" s="1130">
        <f t="shared" si="119"/>
        <v>0</v>
      </c>
      <c r="CP161" s="1130">
        <f t="shared" si="119"/>
        <v>0</v>
      </c>
      <c r="CQ161" s="1131">
        <f t="shared" si="120"/>
        <v>0</v>
      </c>
      <c r="CR161" s="1131">
        <f t="shared" si="120"/>
        <v>0</v>
      </c>
      <c r="CS161" s="1130">
        <f t="shared" si="102"/>
        <v>-30365.706682199998</v>
      </c>
      <c r="CT161" s="1130">
        <f t="shared" si="102"/>
        <v>-434.08481901355174</v>
      </c>
      <c r="CU161" s="1130">
        <f>SUMIFS([2]ДиР!$D:$D,[2]ДиР!$A:$A,MID(CU$8,1,LEN(CU$8)-5),[2]ДиР!$B:$B,[2]Расходы!$A161,[2]ДиР!$E:$E,CONCATENATE("План ",LEFT([2]Расходы!CU$7,4)))</f>
        <v>10767.831590800002</v>
      </c>
      <c r="CV161" s="1130">
        <f>SUMIFS([2]ДиР!$H:$H,[2]ДиР!$A:$A,MID(CU$8,1,LEN(CU$8)-5),[2]ДиР!$B:$B,[2]Расходы!$A161,[2]ДиР!$E:$E,CONCATENATE("План ",LEFT([2]Расходы!CU$7,4)))</f>
        <v>152.72436835401749</v>
      </c>
      <c r="CW161" s="1130">
        <f>IF(CW$5=[2]Период!$B$2,SUMIFS('[2]Расходы 1'!$G:$G,'[2]Расходы 1'!$A:$A,[2]Расходы!$A161),SUMIFS([2]ДиР!$D:$D,[2]ДиР!$A:$A,MID(CW$8,1,LEN(CW$8)-5),[2]ДиР!$B:$B,[2]Расходы!$A161,[2]ДиР!$E:$E,CONCATENATE("Факт ",LEFT([2]Расходы!CU$7,4))))</f>
        <v>0</v>
      </c>
      <c r="CX161" s="1130">
        <f>IF(CW$5=[2]Период!$B$2,SUMIFS('[2]Расходы 1'!$H:$H,'[2]Расходы 1'!$A:$A,[2]Расходы!$A161),SUMIFS([2]ДиР!$H:$H,[2]ДиР!$A:$A,MID(CW$8,1,LEN(CW$8)-5),[2]ДиР!$B:$B,[2]Расходы!$A161,[2]ДиР!$E:$E,CONCATENATE("Факт ",LEFT([2]Расходы!CU$7,4))))</f>
        <v>0</v>
      </c>
      <c r="CY161" s="1132">
        <f t="shared" si="121"/>
        <v>0</v>
      </c>
      <c r="CZ161" s="1132">
        <f t="shared" si="121"/>
        <v>0</v>
      </c>
      <c r="DA161" s="1130">
        <f t="shared" si="103"/>
        <v>-10767.831590800002</v>
      </c>
      <c r="DB161" s="1130">
        <f t="shared" si="103"/>
        <v>-152.72436835401749</v>
      </c>
      <c r="DC161" s="1130">
        <f>SUMIFS([2]ДиР!$D:$D,[2]ДиР!$A:$A,MID(DC$8,1,LEN(DC$8)-5),[2]ДиР!$B:$B,[2]Расходы!$A161,[2]ДиР!$E:$E,CONCATENATE("План ",LEFT([2]Расходы!DC$7,4)))</f>
        <v>10230.399472199999</v>
      </c>
      <c r="DD161" s="1130">
        <f>SUMIFS([2]ДиР!$H:$H,[2]ДиР!$A:$A,MID(DC$8,1,LEN(DC$8)-5),[2]ДиР!$B:$B,[2]Расходы!$A161,[2]ДиР!$E:$E,CONCATENATE("План ",LEFT([2]Расходы!DC$7,4)))</f>
        <v>144.54820872059341</v>
      </c>
      <c r="DE161" s="1130">
        <f>IF(DE$5=[2]Период!$B$2,SUMIFS('[2]Расходы 1'!$G:$G,'[2]Расходы 1'!$A:$A,[2]Расходы!$A161),SUMIFS([2]ДиР!$D:$D,[2]ДиР!$A:$A,MID(DE$8,1,LEN(DE$8)-5),[2]ДиР!$B:$B,[2]Расходы!$A161,[2]ДиР!$E:$E,CONCATENATE("Факт ",LEFT([2]Расходы!DC$7,4))))</f>
        <v>0</v>
      </c>
      <c r="DF161" s="1130">
        <f>IF(DE$5=[2]Период!$B$2,SUMIFS('[2]Расходы 1'!$H:$H,'[2]Расходы 1'!$A:$A,[2]Расходы!$A161),SUMIFS([2]ДиР!$H:$H,[2]ДиР!$A:$A,MID(DE$8,1,LEN(DE$8)-5),[2]ДиР!$B:$B,[2]Расходы!$A161,[2]ДиР!$E:$E,CONCATENATE("Факт ",LEFT([2]Расходы!DC$7,4))))</f>
        <v>0</v>
      </c>
      <c r="DG161" s="1132">
        <f t="shared" si="122"/>
        <v>0</v>
      </c>
      <c r="DH161" s="1132">
        <f t="shared" si="122"/>
        <v>0</v>
      </c>
      <c r="DI161" s="1130">
        <f t="shared" si="104"/>
        <v>-10230.399472199999</v>
      </c>
      <c r="DJ161" s="1130">
        <f t="shared" si="104"/>
        <v>-144.54820872059341</v>
      </c>
      <c r="DK161" s="1130">
        <f>SUMIFS([2]ДиР!$D:$D,[2]ДиР!$A:$A,MID(DK$8,1,LEN(DK$8)-5),[2]ДиР!$B:$B,[2]Расходы!$A161,[2]ДиР!$E:$E,CONCATENATE("План ",LEFT([2]Расходы!DK$7,4)))</f>
        <v>10290.528078900001</v>
      </c>
      <c r="DL161" s="1130">
        <f>SUMIFS([2]ДиР!$H:$H,[2]ДиР!$A:$A,MID(DK$8,1,LEN(DK$8)-5),[2]ДиР!$B:$B,[2]Расходы!$A161,[2]ДиР!$E:$E,CONCATENATE("План ",LEFT([2]Расходы!DK$7,4)))</f>
        <v>144.84521189246254</v>
      </c>
      <c r="DM161" s="1130">
        <f>IF(DM$5=[2]Период!$B$2,SUMIFS('[2]Расходы 1'!$G:$G,'[2]Расходы 1'!$A:$A,[2]Расходы!$A161),SUMIFS([2]ДиР!$D:$D,[2]ДиР!$A:$A,MID(DM$8,1,LEN(DM$8)-5),[2]ДиР!$B:$B,[2]Расходы!$A161,[2]ДиР!$E:$E,CONCATENATE("Факт ",LEFT([2]Расходы!DK$7,4))))</f>
        <v>0</v>
      </c>
      <c r="DN161" s="1130">
        <f>IF(DM$5=[2]Период!$B$2,SUMIFS('[2]Расходы 1'!$H:$H,'[2]Расходы 1'!$A:$A,[2]Расходы!$A161),SUMIFS([2]ДиР!$H:$H,[2]ДиР!$A:$A,MID(DM$8,1,LEN(DM$8)-5),[2]ДиР!$B:$B,[2]Расходы!$A161,[2]ДиР!$E:$E,CONCATENATE("Факт ",LEFT([2]Расходы!DK$7,4))))</f>
        <v>0</v>
      </c>
      <c r="DO161" s="1132">
        <f t="shared" si="123"/>
        <v>0</v>
      </c>
      <c r="DP161" s="1132">
        <f t="shared" si="123"/>
        <v>0</v>
      </c>
      <c r="DQ161" s="1130">
        <f t="shared" si="105"/>
        <v>-10290.528078900001</v>
      </c>
      <c r="DR161" s="1130">
        <f t="shared" si="105"/>
        <v>-144.84521189246254</v>
      </c>
      <c r="DS161" s="1130">
        <f t="shared" si="128"/>
        <v>31288.759141900002</v>
      </c>
      <c r="DT161" s="1130">
        <f t="shared" si="128"/>
        <v>442.11778896707341</v>
      </c>
      <c r="DU161" s="1130">
        <f t="shared" si="127"/>
        <v>0</v>
      </c>
      <c r="DV161" s="1130">
        <f t="shared" si="127"/>
        <v>0</v>
      </c>
      <c r="DW161" s="1131">
        <f t="shared" si="124"/>
        <v>0</v>
      </c>
      <c r="DX161" s="1131">
        <f t="shared" si="124"/>
        <v>0</v>
      </c>
      <c r="DY161" s="1130">
        <f t="shared" si="106"/>
        <v>-31288.759141900002</v>
      </c>
      <c r="DZ161" s="1130">
        <f t="shared" si="106"/>
        <v>-442.11778896707341</v>
      </c>
      <c r="EA161" s="1130">
        <f t="shared" si="107"/>
        <v>92222.361249599999</v>
      </c>
      <c r="EB161" s="1130">
        <f t="shared" si="107"/>
        <v>1318.3955596889064</v>
      </c>
      <c r="EC161" s="1130">
        <f t="shared" si="107"/>
        <v>0</v>
      </c>
      <c r="ED161" s="1130">
        <f t="shared" si="107"/>
        <v>0</v>
      </c>
      <c r="EE161" s="1131">
        <f t="shared" si="125"/>
        <v>0</v>
      </c>
      <c r="EF161" s="1131">
        <f t="shared" si="125"/>
        <v>0</v>
      </c>
      <c r="EG161" s="1130">
        <f t="shared" si="108"/>
        <v>-92222.361249599999</v>
      </c>
      <c r="EH161" s="1130">
        <f t="shared" si="108"/>
        <v>-1318.3955596889064</v>
      </c>
    </row>
    <row r="162" spans="1:138" ht="12.75" x14ac:dyDescent="0.2">
      <c r="A162" s="1109">
        <v>2.12</v>
      </c>
      <c r="B162" s="1110" t="s">
        <v>474</v>
      </c>
      <c r="C162" s="1127">
        <f>SUM(C163:C164)</f>
        <v>0</v>
      </c>
      <c r="D162" s="1127">
        <f>SUM(D163:D164)</f>
        <v>0</v>
      </c>
      <c r="E162" s="1127">
        <f>SUM(E163:E164)</f>
        <v>0</v>
      </c>
      <c r="F162" s="1127">
        <f>SUM(F163:F164)</f>
        <v>0</v>
      </c>
      <c r="G162" s="1128">
        <f t="shared" si="89"/>
        <v>0</v>
      </c>
      <c r="H162" s="1128">
        <f t="shared" si="89"/>
        <v>0</v>
      </c>
      <c r="I162" s="1127">
        <f t="shared" si="90"/>
        <v>0</v>
      </c>
      <c r="J162" s="1127">
        <f t="shared" si="90"/>
        <v>0</v>
      </c>
      <c r="K162" s="1127">
        <f>SUM(K163:K164)</f>
        <v>0</v>
      </c>
      <c r="L162" s="1127">
        <f>SUM(L163:L164)</f>
        <v>0</v>
      </c>
      <c r="M162" s="1127">
        <f>SUM(M163:M164)</f>
        <v>0</v>
      </c>
      <c r="N162" s="1127">
        <f>SUM(N163:N164)</f>
        <v>0</v>
      </c>
      <c r="O162" s="1128">
        <f t="shared" si="109"/>
        <v>0</v>
      </c>
      <c r="P162" s="1128">
        <f t="shared" si="109"/>
        <v>0</v>
      </c>
      <c r="Q162" s="1127">
        <f t="shared" si="92"/>
        <v>0</v>
      </c>
      <c r="R162" s="1127">
        <f t="shared" si="92"/>
        <v>0</v>
      </c>
      <c r="S162" s="1127">
        <f>SUM(S163:S164)</f>
        <v>0</v>
      </c>
      <c r="T162" s="1127">
        <f>SUM(T163:T164)</f>
        <v>0</v>
      </c>
      <c r="U162" s="1127">
        <f>SUM(U163:U164)</f>
        <v>0</v>
      </c>
      <c r="V162" s="1127">
        <f>SUM(V163:V164)</f>
        <v>0</v>
      </c>
      <c r="W162" s="1129">
        <f t="shared" si="110"/>
        <v>0</v>
      </c>
      <c r="X162" s="1129">
        <f t="shared" si="110"/>
        <v>0</v>
      </c>
      <c r="Y162" s="1127">
        <f t="shared" si="93"/>
        <v>0</v>
      </c>
      <c r="Z162" s="1127">
        <f t="shared" si="93"/>
        <v>0</v>
      </c>
      <c r="AA162" s="1127">
        <f t="shared" si="91"/>
        <v>0</v>
      </c>
      <c r="AB162" s="1127">
        <f t="shared" si="91"/>
        <v>0</v>
      </c>
      <c r="AC162" s="1127">
        <f t="shared" si="91"/>
        <v>0</v>
      </c>
      <c r="AD162" s="1127">
        <f t="shared" si="91"/>
        <v>0</v>
      </c>
      <c r="AE162" s="1129">
        <f t="shared" si="111"/>
        <v>0</v>
      </c>
      <c r="AF162" s="1129">
        <f t="shared" si="111"/>
        <v>0</v>
      </c>
      <c r="AG162" s="1127">
        <f t="shared" si="94"/>
        <v>0</v>
      </c>
      <c r="AH162" s="1127">
        <f t="shared" si="94"/>
        <v>0</v>
      </c>
      <c r="AI162" s="1127">
        <f>SUM(AI163:AI164)</f>
        <v>422.39513381599983</v>
      </c>
      <c r="AJ162" s="1127">
        <f>SUM(AJ163:AJ164)</f>
        <v>6.1336692632832328</v>
      </c>
      <c r="AK162" s="1127">
        <f>SUM(AK163:AK164)</f>
        <v>0</v>
      </c>
      <c r="AL162" s="1127">
        <f>SUM(AL163:AL164)</f>
        <v>0</v>
      </c>
      <c r="AM162" s="1129">
        <f t="shared" si="112"/>
        <v>0</v>
      </c>
      <c r="AN162" s="1129">
        <f t="shared" si="112"/>
        <v>0</v>
      </c>
      <c r="AO162" s="1127">
        <f t="shared" si="95"/>
        <v>-422.39513381599983</v>
      </c>
      <c r="AP162" s="1127">
        <f t="shared" si="95"/>
        <v>-6.1336692632832328</v>
      </c>
      <c r="AQ162" s="1127">
        <f>SUM(AQ163:AQ164)</f>
        <v>448.16635811999998</v>
      </c>
      <c r="AR162" s="1127">
        <f>SUM(AR163:AR164)</f>
        <v>6.4824814944673443</v>
      </c>
      <c r="AS162" s="1127">
        <f>SUM(AS163:AS164)</f>
        <v>0</v>
      </c>
      <c r="AT162" s="1127">
        <f>SUM(AT163:AT164)</f>
        <v>0</v>
      </c>
      <c r="AU162" s="1129">
        <f t="shared" si="126"/>
        <v>0</v>
      </c>
      <c r="AV162" s="1129">
        <f t="shared" si="126"/>
        <v>0</v>
      </c>
      <c r="AW162" s="1127">
        <f t="shared" si="96"/>
        <v>-448.16635811999998</v>
      </c>
      <c r="AX162" s="1127">
        <f t="shared" si="96"/>
        <v>-6.4824814944673443</v>
      </c>
      <c r="AY162" s="1127">
        <f>SUM(AY163:AY164)</f>
        <v>425.48531021400009</v>
      </c>
      <c r="AZ162" s="1127">
        <f>SUM(AZ163:AZ164)</f>
        <v>6.1304705743678394</v>
      </c>
      <c r="BA162" s="1127">
        <f>SUM(BA163:BA164)</f>
        <v>0</v>
      </c>
      <c r="BB162" s="1127">
        <f>SUM(BB163:BB164)</f>
        <v>0</v>
      </c>
      <c r="BC162" s="1129">
        <f t="shared" si="113"/>
        <v>0</v>
      </c>
      <c r="BD162" s="1129">
        <f t="shared" si="113"/>
        <v>0</v>
      </c>
      <c r="BE162" s="1127">
        <f t="shared" si="97"/>
        <v>-425.48531021400009</v>
      </c>
      <c r="BF162" s="1127">
        <f t="shared" si="97"/>
        <v>-6.1304705743678394</v>
      </c>
      <c r="BG162" s="1127">
        <f t="shared" si="114"/>
        <v>1296.0468021499998</v>
      </c>
      <c r="BH162" s="1127">
        <f t="shared" si="114"/>
        <v>18.746621332118416</v>
      </c>
      <c r="BI162" s="1127">
        <f t="shared" si="114"/>
        <v>0</v>
      </c>
      <c r="BJ162" s="1127">
        <f t="shared" si="114"/>
        <v>0</v>
      </c>
      <c r="BK162" s="1128">
        <f t="shared" si="115"/>
        <v>0</v>
      </c>
      <c r="BL162" s="1128">
        <f t="shared" si="115"/>
        <v>0</v>
      </c>
      <c r="BM162" s="1127">
        <f t="shared" si="98"/>
        <v>-1296.0468021499998</v>
      </c>
      <c r="BN162" s="1127">
        <f t="shared" si="98"/>
        <v>-18.746621332118416</v>
      </c>
      <c r="BO162" s="1127">
        <f>SUM(BO163:BO164)</f>
        <v>426.69831847092001</v>
      </c>
      <c r="BP162" s="1127">
        <f>SUM(BP163:BP164)</f>
        <v>6.1238336536758196</v>
      </c>
      <c r="BQ162" s="1127">
        <f>SUM(BQ163:BQ164)</f>
        <v>0</v>
      </c>
      <c r="BR162" s="1127">
        <f>SUM(BR163:BR164)</f>
        <v>0</v>
      </c>
      <c r="BS162" s="1129">
        <f t="shared" si="116"/>
        <v>0</v>
      </c>
      <c r="BT162" s="1129">
        <f t="shared" si="116"/>
        <v>0</v>
      </c>
      <c r="BU162" s="1127">
        <f t="shared" si="99"/>
        <v>-426.69831847092001</v>
      </c>
      <c r="BV162" s="1127">
        <f t="shared" si="99"/>
        <v>-6.1238336536758196</v>
      </c>
      <c r="BW162" s="1127">
        <f>SUM(BW163:BW164)</f>
        <v>466.08975303599988</v>
      </c>
      <c r="BX162" s="1127">
        <f>SUM(BX163:BX164)</f>
        <v>6.6627082129368871</v>
      </c>
      <c r="BY162" s="1127">
        <f>SUM(BY163:BY164)</f>
        <v>0</v>
      </c>
      <c r="BZ162" s="1127">
        <f>SUM(BZ163:BZ164)</f>
        <v>0</v>
      </c>
      <c r="CA162" s="1129">
        <f t="shared" si="117"/>
        <v>0</v>
      </c>
      <c r="CB162" s="1129">
        <f t="shared" si="117"/>
        <v>0</v>
      </c>
      <c r="CC162" s="1127">
        <f t="shared" si="100"/>
        <v>-466.08975303599988</v>
      </c>
      <c r="CD162" s="1127">
        <f t="shared" si="100"/>
        <v>-6.6627082129368871</v>
      </c>
      <c r="CE162" s="1127">
        <f>SUM(CE163:CE164)</f>
        <v>442.5246485757599</v>
      </c>
      <c r="CF162" s="1127">
        <f>SUM(CF163:CF164)</f>
        <v>6.3009246334028619</v>
      </c>
      <c r="CG162" s="1127">
        <f>SUM(CG163:CG164)</f>
        <v>0</v>
      </c>
      <c r="CH162" s="1127">
        <f>SUM(CH163:CH164)</f>
        <v>0</v>
      </c>
      <c r="CI162" s="1129">
        <f t="shared" si="118"/>
        <v>0</v>
      </c>
      <c r="CJ162" s="1129">
        <f t="shared" si="118"/>
        <v>0</v>
      </c>
      <c r="CK162" s="1127">
        <f t="shared" si="101"/>
        <v>-442.5246485757599</v>
      </c>
      <c r="CL162" s="1127">
        <f t="shared" si="101"/>
        <v>-6.3009246334028619</v>
      </c>
      <c r="CM162" s="1127">
        <f t="shared" si="119"/>
        <v>1335.3127200826798</v>
      </c>
      <c r="CN162" s="1127">
        <f t="shared" si="119"/>
        <v>19.087466500015569</v>
      </c>
      <c r="CO162" s="1127">
        <f t="shared" si="119"/>
        <v>0</v>
      </c>
      <c r="CP162" s="1127">
        <f t="shared" si="119"/>
        <v>0</v>
      </c>
      <c r="CQ162" s="1128">
        <f t="shared" si="120"/>
        <v>0</v>
      </c>
      <c r="CR162" s="1128">
        <f t="shared" si="120"/>
        <v>0</v>
      </c>
      <c r="CS162" s="1127">
        <f t="shared" si="102"/>
        <v>-1335.3127200826798</v>
      </c>
      <c r="CT162" s="1127">
        <f t="shared" si="102"/>
        <v>-19.087466500015569</v>
      </c>
      <c r="CU162" s="1127">
        <f>SUM(CU163:CU164)</f>
        <v>439.64560629799985</v>
      </c>
      <c r="CV162" s="1127">
        <f>SUM(CV163:CV164)</f>
        <v>6.2356656449613483</v>
      </c>
      <c r="CW162" s="1127">
        <f>SUM(CW163:CW164)</f>
        <v>0</v>
      </c>
      <c r="CX162" s="1127">
        <f>SUM(CX163:CX164)</f>
        <v>0</v>
      </c>
      <c r="CY162" s="1129">
        <f t="shared" si="121"/>
        <v>0</v>
      </c>
      <c r="CZ162" s="1129">
        <f t="shared" si="121"/>
        <v>0</v>
      </c>
      <c r="DA162" s="1127">
        <f t="shared" si="103"/>
        <v>-439.64560629799985</v>
      </c>
      <c r="DB162" s="1127">
        <f t="shared" si="103"/>
        <v>-6.2356656449613483</v>
      </c>
      <c r="DC162" s="1127">
        <f>SUM(DC163:DC164)</f>
        <v>442.25089423000003</v>
      </c>
      <c r="DD162" s="1127">
        <f>SUM(DD163:DD164)</f>
        <v>6.24868801455316</v>
      </c>
      <c r="DE162" s="1127">
        <f>SUM(DE163:DE164)</f>
        <v>0</v>
      </c>
      <c r="DF162" s="1127">
        <f>SUM(DF163:DF164)</f>
        <v>0</v>
      </c>
      <c r="DG162" s="1129">
        <f t="shared" si="122"/>
        <v>0</v>
      </c>
      <c r="DH162" s="1129">
        <f t="shared" si="122"/>
        <v>0</v>
      </c>
      <c r="DI162" s="1127">
        <f t="shared" si="104"/>
        <v>-442.25089423000003</v>
      </c>
      <c r="DJ162" s="1127">
        <f t="shared" si="104"/>
        <v>-6.24868801455316</v>
      </c>
      <c r="DK162" s="1127">
        <f>SUM(DK163:DK164)</f>
        <v>444.15833000000003</v>
      </c>
      <c r="DL162" s="1127">
        <f>SUM(DL163:DL164)</f>
        <v>6.251788725455695</v>
      </c>
      <c r="DM162" s="1127">
        <f>SUM(DM163:DM164)</f>
        <v>0</v>
      </c>
      <c r="DN162" s="1127">
        <f>SUM(DN163:DN164)</f>
        <v>0</v>
      </c>
      <c r="DO162" s="1129">
        <f t="shared" si="123"/>
        <v>0</v>
      </c>
      <c r="DP162" s="1129">
        <f t="shared" si="123"/>
        <v>0</v>
      </c>
      <c r="DQ162" s="1127">
        <f t="shared" si="105"/>
        <v>-444.15833000000003</v>
      </c>
      <c r="DR162" s="1127">
        <f t="shared" si="105"/>
        <v>-6.251788725455695</v>
      </c>
      <c r="DS162" s="1127">
        <f t="shared" si="128"/>
        <v>1326.0548305279999</v>
      </c>
      <c r="DT162" s="1127">
        <f t="shared" si="128"/>
        <v>18.736142384970204</v>
      </c>
      <c r="DU162" s="1127">
        <f t="shared" si="127"/>
        <v>0</v>
      </c>
      <c r="DV162" s="1127">
        <f t="shared" si="127"/>
        <v>0</v>
      </c>
      <c r="DW162" s="1128">
        <f t="shared" si="124"/>
        <v>0</v>
      </c>
      <c r="DX162" s="1128">
        <f t="shared" si="124"/>
        <v>0</v>
      </c>
      <c r="DY162" s="1127">
        <f t="shared" si="106"/>
        <v>-1326.0548305279999</v>
      </c>
      <c r="DZ162" s="1127">
        <f t="shared" si="106"/>
        <v>-18.736142384970204</v>
      </c>
      <c r="EA162" s="1127">
        <f t="shared" si="107"/>
        <v>3957.4143527606793</v>
      </c>
      <c r="EB162" s="1127">
        <f t="shared" si="107"/>
        <v>56.570230217104189</v>
      </c>
      <c r="EC162" s="1127">
        <f t="shared" si="107"/>
        <v>0</v>
      </c>
      <c r="ED162" s="1127">
        <f t="shared" si="107"/>
        <v>0</v>
      </c>
      <c r="EE162" s="1128">
        <f t="shared" si="125"/>
        <v>0</v>
      </c>
      <c r="EF162" s="1128">
        <f t="shared" si="125"/>
        <v>0</v>
      </c>
      <c r="EG162" s="1127">
        <f t="shared" si="108"/>
        <v>-3957.4143527606793</v>
      </c>
      <c r="EH162" s="1127">
        <f t="shared" si="108"/>
        <v>-56.570230217104189</v>
      </c>
    </row>
    <row r="163" spans="1:138" ht="22.5" outlineLevel="1" x14ac:dyDescent="0.2">
      <c r="A163" s="1134" t="s">
        <v>475</v>
      </c>
      <c r="B163" s="1108" t="s">
        <v>475</v>
      </c>
      <c r="C163" s="1130"/>
      <c r="D163" s="1130"/>
      <c r="E163" s="1130"/>
      <c r="F163" s="1130"/>
      <c r="G163" s="1131">
        <f t="shared" si="89"/>
        <v>0</v>
      </c>
      <c r="H163" s="1131">
        <f t="shared" si="89"/>
        <v>0</v>
      </c>
      <c r="I163" s="1130">
        <f t="shared" si="90"/>
        <v>0</v>
      </c>
      <c r="J163" s="1130">
        <f t="shared" si="90"/>
        <v>0</v>
      </c>
      <c r="K163" s="1130"/>
      <c r="L163" s="1130"/>
      <c r="M163" s="1130"/>
      <c r="N163" s="1130"/>
      <c r="O163" s="1131">
        <f t="shared" si="109"/>
        <v>0</v>
      </c>
      <c r="P163" s="1131">
        <f t="shared" si="109"/>
        <v>0</v>
      </c>
      <c r="Q163" s="1130">
        <f t="shared" si="92"/>
        <v>0</v>
      </c>
      <c r="R163" s="1130">
        <f t="shared" si="92"/>
        <v>0</v>
      </c>
      <c r="S163" s="1130"/>
      <c r="T163" s="1130"/>
      <c r="U163" s="1130"/>
      <c r="V163" s="1130"/>
      <c r="W163" s="1132">
        <f t="shared" si="110"/>
        <v>0</v>
      </c>
      <c r="X163" s="1132">
        <f t="shared" si="110"/>
        <v>0</v>
      </c>
      <c r="Y163" s="1130">
        <f t="shared" si="93"/>
        <v>0</v>
      </c>
      <c r="Z163" s="1130">
        <f t="shared" si="93"/>
        <v>0</v>
      </c>
      <c r="AA163" s="1130">
        <f t="shared" si="91"/>
        <v>0</v>
      </c>
      <c r="AB163" s="1130">
        <f t="shared" si="91"/>
        <v>0</v>
      </c>
      <c r="AC163" s="1130">
        <f t="shared" si="91"/>
        <v>0</v>
      </c>
      <c r="AD163" s="1130">
        <f t="shared" si="91"/>
        <v>0</v>
      </c>
      <c r="AE163" s="1132">
        <f t="shared" si="111"/>
        <v>0</v>
      </c>
      <c r="AF163" s="1132">
        <f t="shared" si="111"/>
        <v>0</v>
      </c>
      <c r="AG163" s="1130">
        <f t="shared" si="94"/>
        <v>0</v>
      </c>
      <c r="AH163" s="1130">
        <f t="shared" si="94"/>
        <v>0</v>
      </c>
      <c r="AI163" s="1130">
        <f>SUMIFS([2]ДиР!$D:$D,[2]ДиР!$A:$A,MID(AI$8,1,LEN(AI$8)-5),[2]ДиР!$B:$B,[2]Расходы!$A163,[2]ДиР!$E:$E,CONCATENATE("План ",LEFT([2]Расходы!AI$7,4)))</f>
        <v>422.39513381599983</v>
      </c>
      <c r="AJ163" s="1130">
        <f>SUMIFS([2]ДиР!$H:$H,[2]ДиР!$A:$A,MID(AI$8,1,LEN(AI$8)-5),[2]ДиР!$B:$B,[2]Расходы!$A163,[2]ДиР!$E:$E,CONCATENATE("План ",LEFT([2]Расходы!AI$7,4)))</f>
        <v>6.1336692632832328</v>
      </c>
      <c r="AK163" s="1130">
        <f>IF(AK$5=[2]Период!$B$2,SUMIFS('[2]Расходы 1'!$G:$G,'[2]Расходы 1'!$A:$A,[2]Расходы!$A163),SUMIFS([2]ДиР!$D:$D,[2]ДиР!$A:$A,MID(AK$8,1,LEN(AK$8)-5),[2]ДиР!$B:$B,[2]Расходы!$A163,[2]ДиР!$E:$E,CONCATENATE("Факт ",LEFT([2]Расходы!AI$7,4))))</f>
        <v>0</v>
      </c>
      <c r="AL163" s="1130">
        <f>IF(AK$5=[2]Период!$B$2,SUMIFS('[2]Расходы 1'!$H:$H,'[2]Расходы 1'!$A:$A,[2]Расходы!$A163),SUMIFS([2]ДиР!$H:$H,[2]ДиР!$A:$A,MID(AK$8,1,LEN(AK$8)-5),[2]ДиР!$B:$B,[2]Расходы!$A163,[2]ДиР!$E:$E,CONCATENATE("Факт ",LEFT([2]Расходы!AI$7,4))))</f>
        <v>0</v>
      </c>
      <c r="AM163" s="1132">
        <f t="shared" si="112"/>
        <v>0</v>
      </c>
      <c r="AN163" s="1132">
        <f t="shared" si="112"/>
        <v>0</v>
      </c>
      <c r="AO163" s="1130">
        <f t="shared" si="95"/>
        <v>-422.39513381599983</v>
      </c>
      <c r="AP163" s="1130">
        <f t="shared" si="95"/>
        <v>-6.1336692632832328</v>
      </c>
      <c r="AQ163" s="1130">
        <f>SUMIFS([2]ДиР!$D:$D,[2]ДиР!$A:$A,MID(AQ$8,1,LEN(AQ$8)-5),[2]ДиР!$B:$B,[2]Расходы!$A163,[2]ДиР!$E:$E,CONCATENATE("План ",LEFT([2]Расходы!AQ$7,4)))</f>
        <v>448.16635811999998</v>
      </c>
      <c r="AR163" s="1130">
        <f>SUMIFS([2]ДиР!$H:$H,[2]ДиР!$A:$A,MID(AQ$8,1,LEN(AQ$8)-5),[2]ДиР!$B:$B,[2]Расходы!$A163,[2]ДиР!$E:$E,CONCATENATE("План ",LEFT([2]Расходы!AQ$7,4)))</f>
        <v>6.4824814944673443</v>
      </c>
      <c r="AS163" s="1130">
        <f>IF(AS$5=[2]Период!$B$2,SUMIFS('[2]Расходы 1'!$G:$G,'[2]Расходы 1'!$A:$A,[2]Расходы!$A163),SUMIFS([2]ДиР!$D:$D,[2]ДиР!$A:$A,MID(AS$8,1,LEN(AS$8)-5),[2]ДиР!$B:$B,[2]Расходы!$A163,[2]ДиР!$E:$E,CONCATENATE("Факт ",LEFT([2]Расходы!AQ$7,4))))</f>
        <v>0</v>
      </c>
      <c r="AT163" s="1130">
        <f>IF(AS$5=[2]Период!$B$2,SUMIFS('[2]Расходы 1'!$H:$H,'[2]Расходы 1'!$A:$A,[2]Расходы!$A163),SUMIFS([2]ДиР!$H:$H,[2]ДиР!$A:$A,MID(AS$8,1,LEN(AS$8)-5),[2]ДиР!$B:$B,[2]Расходы!$A163,[2]ДиР!$E:$E,CONCATENATE("Факт ",LEFT([2]Расходы!AQ$7,4))))</f>
        <v>0</v>
      </c>
      <c r="AU163" s="1132">
        <f t="shared" si="126"/>
        <v>0</v>
      </c>
      <c r="AV163" s="1132">
        <f t="shared" si="126"/>
        <v>0</v>
      </c>
      <c r="AW163" s="1130">
        <f t="shared" si="96"/>
        <v>-448.16635811999998</v>
      </c>
      <c r="AX163" s="1130">
        <f t="shared" si="96"/>
        <v>-6.4824814944673443</v>
      </c>
      <c r="AY163" s="1130">
        <f>SUMIFS([2]ДиР!$D:$D,[2]ДиР!$A:$A,MID(AY$8,1,LEN(AY$8)-5),[2]ДиР!$B:$B,[2]Расходы!$A163,[2]ДиР!$E:$E,CONCATENATE("План ",LEFT([2]Расходы!AY$7,4)))</f>
        <v>425.48531021400009</v>
      </c>
      <c r="AZ163" s="1130">
        <f>SUMIFS([2]ДиР!$H:$H,[2]ДиР!$A:$A,MID(AY$8,1,LEN(AY$8)-5),[2]ДиР!$B:$B,[2]Расходы!$A163,[2]ДиР!$E:$E,CONCATENATE("План ",LEFT([2]Расходы!AY$7,4)))</f>
        <v>6.1304705743678394</v>
      </c>
      <c r="BA163" s="1130">
        <f>IF(BA$5=[2]Период!$B$2,SUMIFS('[2]Расходы 1'!$G:$G,'[2]Расходы 1'!$A:$A,[2]Расходы!$A163),SUMIFS([2]ДиР!$D:$D,[2]ДиР!$A:$A,MID(BA$8,1,LEN(BA$8)-5),[2]ДиР!$B:$B,[2]Расходы!$A163,[2]ДиР!$E:$E,CONCATENATE("Факт ",LEFT([2]Расходы!AY$7,4))))</f>
        <v>0</v>
      </c>
      <c r="BB163" s="1130">
        <f>IF(BA$5=[2]Период!$B$2,SUMIFS('[2]Расходы 1'!$H:$H,'[2]Расходы 1'!$A:$A,[2]Расходы!$A163),SUMIFS([2]ДиР!$H:$H,[2]ДиР!$A:$A,MID(BA$8,1,LEN(BA$8)-5),[2]ДиР!$B:$B,[2]Расходы!$A163,[2]ДиР!$E:$E,CONCATENATE("Факт ",LEFT([2]Расходы!AY$7,4))))</f>
        <v>0</v>
      </c>
      <c r="BC163" s="1132">
        <f t="shared" si="113"/>
        <v>0</v>
      </c>
      <c r="BD163" s="1132">
        <f t="shared" si="113"/>
        <v>0</v>
      </c>
      <c r="BE163" s="1130">
        <f t="shared" si="97"/>
        <v>-425.48531021400009</v>
      </c>
      <c r="BF163" s="1130">
        <f t="shared" si="97"/>
        <v>-6.1304705743678394</v>
      </c>
      <c r="BG163" s="1130">
        <f t="shared" si="114"/>
        <v>1296.0468021499998</v>
      </c>
      <c r="BH163" s="1130">
        <f t="shared" si="114"/>
        <v>18.746621332118416</v>
      </c>
      <c r="BI163" s="1130">
        <f t="shared" si="114"/>
        <v>0</v>
      </c>
      <c r="BJ163" s="1130">
        <f t="shared" si="114"/>
        <v>0</v>
      </c>
      <c r="BK163" s="1131">
        <f t="shared" si="115"/>
        <v>0</v>
      </c>
      <c r="BL163" s="1131">
        <f t="shared" si="115"/>
        <v>0</v>
      </c>
      <c r="BM163" s="1130">
        <f t="shared" si="98"/>
        <v>-1296.0468021499998</v>
      </c>
      <c r="BN163" s="1130">
        <f t="shared" si="98"/>
        <v>-18.746621332118416</v>
      </c>
      <c r="BO163" s="1130">
        <f>SUMIFS([2]ДиР!$D:$D,[2]ДиР!$A:$A,MID(BO$8,1,LEN(BO$8)-5),[2]ДиР!$B:$B,[2]Расходы!$A163,[2]ДиР!$E:$E,CONCATENATE("План ",LEFT([2]Расходы!BO$7,4)))</f>
        <v>426.69831847092001</v>
      </c>
      <c r="BP163" s="1130">
        <f>SUMIFS([2]ДиР!$H:$H,[2]ДиР!$A:$A,MID(BO$8,1,LEN(BO$8)-5),[2]ДиР!$B:$B,[2]Расходы!$A163,[2]ДиР!$E:$E,CONCATENATE("План ",LEFT([2]Расходы!BO$7,4)))</f>
        <v>6.1238336536758196</v>
      </c>
      <c r="BQ163" s="1130">
        <f>IF(BQ$5=[2]Период!$B$2,SUMIFS('[2]Расходы 1'!$G:$G,'[2]Расходы 1'!$A:$A,[2]Расходы!$A163),SUMIFS([2]ДиР!$D:$D,[2]ДиР!$A:$A,MID(BQ$8,1,LEN(BQ$8)-5),[2]ДиР!$B:$B,[2]Расходы!$A163,[2]ДиР!$E:$E,CONCATENATE("Факт ",LEFT([2]Расходы!BO$7,4))))</f>
        <v>0</v>
      </c>
      <c r="BR163" s="1130">
        <f>IF(BQ$5=[2]Период!$B$2,SUMIFS('[2]Расходы 1'!$H:$H,'[2]Расходы 1'!$A:$A,[2]Расходы!$A163),SUMIFS([2]ДиР!$H:$H,[2]ДиР!$A:$A,MID(BQ$8,1,LEN(BQ$8)-5),[2]ДиР!$B:$B,[2]Расходы!$A163,[2]ДиР!$E:$E,CONCATENATE("Факт ",LEFT([2]Расходы!BO$7,4))))</f>
        <v>0</v>
      </c>
      <c r="BS163" s="1132">
        <f t="shared" si="116"/>
        <v>0</v>
      </c>
      <c r="BT163" s="1132">
        <f t="shared" si="116"/>
        <v>0</v>
      </c>
      <c r="BU163" s="1130">
        <f t="shared" si="99"/>
        <v>-426.69831847092001</v>
      </c>
      <c r="BV163" s="1130">
        <f t="shared" si="99"/>
        <v>-6.1238336536758196</v>
      </c>
      <c r="BW163" s="1130">
        <f>SUMIFS([2]ДиР!$D:$D,[2]ДиР!$A:$A,MID(BW$8,1,LEN(BW$8)-5),[2]ДиР!$B:$B,[2]Расходы!$A163,[2]ДиР!$E:$E,CONCATENATE("План ",LEFT([2]Расходы!BW$7,4)))</f>
        <v>466.08975303599988</v>
      </c>
      <c r="BX163" s="1130">
        <f>SUMIFS([2]ДиР!$H:$H,[2]ДиР!$A:$A,MID(BW$8,1,LEN(BW$8)-5),[2]ДиР!$B:$B,[2]Расходы!$A163,[2]ДиР!$E:$E,CONCATENATE("План ",LEFT([2]Расходы!BW$7,4)))</f>
        <v>6.6627082129368871</v>
      </c>
      <c r="BY163" s="1130">
        <f>IF(BY$5=[2]Период!$B$2,SUMIFS('[2]Расходы 1'!$G:$G,'[2]Расходы 1'!$A:$A,[2]Расходы!$A163),SUMIFS([2]ДиР!$D:$D,[2]ДиР!$A:$A,MID(BY$8,1,LEN(BY$8)-5),[2]ДиР!$B:$B,[2]Расходы!$A163,[2]ДиР!$E:$E,CONCATENATE("Факт ",LEFT([2]Расходы!BW$7,4))))</f>
        <v>0</v>
      </c>
      <c r="BZ163" s="1130">
        <f>IF(BY$5=[2]Период!$B$2,SUMIFS('[2]Расходы 1'!$H:$H,'[2]Расходы 1'!$A:$A,[2]Расходы!$A163),SUMIFS([2]ДиР!$H:$H,[2]ДиР!$A:$A,MID(BY$8,1,LEN(BY$8)-5),[2]ДиР!$B:$B,[2]Расходы!$A163,[2]ДиР!$E:$E,CONCATENATE("Факт ",LEFT([2]Расходы!BW$7,4))))</f>
        <v>0</v>
      </c>
      <c r="CA163" s="1132">
        <f t="shared" si="117"/>
        <v>0</v>
      </c>
      <c r="CB163" s="1132">
        <f t="shared" si="117"/>
        <v>0</v>
      </c>
      <c r="CC163" s="1130">
        <f t="shared" si="100"/>
        <v>-466.08975303599988</v>
      </c>
      <c r="CD163" s="1130">
        <f t="shared" si="100"/>
        <v>-6.6627082129368871</v>
      </c>
      <c r="CE163" s="1130">
        <f>SUMIFS([2]ДиР!$D:$D,[2]ДиР!$A:$A,MID(CE$8,1,LEN(CE$8)-5),[2]ДиР!$B:$B,[2]Расходы!$A163,[2]ДиР!$E:$E,CONCATENATE("План ",LEFT([2]Расходы!CE$7,4)))</f>
        <v>442.5246485757599</v>
      </c>
      <c r="CF163" s="1130">
        <f>SUMIFS([2]ДиР!$H:$H,[2]ДиР!$A:$A,MID(CE$8,1,LEN(CE$8)-5),[2]ДиР!$B:$B,[2]Расходы!$A163,[2]ДиР!$E:$E,CONCATENATE("План ",LEFT([2]Расходы!CE$7,4)))</f>
        <v>6.3009246334028619</v>
      </c>
      <c r="CG163" s="1130">
        <f>IF(CG$5=[2]Период!$B$2,SUMIFS('[2]Расходы 1'!$G:$G,'[2]Расходы 1'!$A:$A,[2]Расходы!$A163),SUMIFS([2]ДиР!$D:$D,[2]ДиР!$A:$A,MID(CG$8,1,LEN(CG$8)-5),[2]ДиР!$B:$B,[2]Расходы!$A163,[2]ДиР!$E:$E,CONCATENATE("Факт ",LEFT([2]Расходы!CE$7,4))))</f>
        <v>0</v>
      </c>
      <c r="CH163" s="1130">
        <f>IF(CG$5=[2]Период!$B$2,SUMIFS('[2]Расходы 1'!$H:$H,'[2]Расходы 1'!$A:$A,[2]Расходы!$A163),SUMIFS([2]ДиР!$H:$H,[2]ДиР!$A:$A,MID(CG$8,1,LEN(CG$8)-5),[2]ДиР!$B:$B,[2]Расходы!$A163,[2]ДиР!$E:$E,CONCATENATE("Факт ",LEFT([2]Расходы!CE$7,4))))</f>
        <v>0</v>
      </c>
      <c r="CI163" s="1132">
        <f t="shared" si="118"/>
        <v>0</v>
      </c>
      <c r="CJ163" s="1132">
        <f t="shared" si="118"/>
        <v>0</v>
      </c>
      <c r="CK163" s="1130">
        <f t="shared" si="101"/>
        <v>-442.5246485757599</v>
      </c>
      <c r="CL163" s="1130">
        <f t="shared" si="101"/>
        <v>-6.3009246334028619</v>
      </c>
      <c r="CM163" s="1130">
        <f t="shared" si="119"/>
        <v>1335.3127200826798</v>
      </c>
      <c r="CN163" s="1130">
        <f t="shared" si="119"/>
        <v>19.087466500015569</v>
      </c>
      <c r="CO163" s="1130">
        <f t="shared" si="119"/>
        <v>0</v>
      </c>
      <c r="CP163" s="1130">
        <f t="shared" si="119"/>
        <v>0</v>
      </c>
      <c r="CQ163" s="1131">
        <f t="shared" si="120"/>
        <v>0</v>
      </c>
      <c r="CR163" s="1131">
        <f t="shared" si="120"/>
        <v>0</v>
      </c>
      <c r="CS163" s="1130">
        <f t="shared" si="102"/>
        <v>-1335.3127200826798</v>
      </c>
      <c r="CT163" s="1130">
        <f t="shared" si="102"/>
        <v>-19.087466500015569</v>
      </c>
      <c r="CU163" s="1130">
        <f>SUMIFS([2]ДиР!$D:$D,[2]ДиР!$A:$A,MID(CU$8,1,LEN(CU$8)-5),[2]ДиР!$B:$B,[2]Расходы!$A163,[2]ДиР!$E:$E,CONCATENATE("План ",LEFT([2]Расходы!CU$7,4)))</f>
        <v>439.64560629799985</v>
      </c>
      <c r="CV163" s="1130">
        <f>SUMIFS([2]ДиР!$H:$H,[2]ДиР!$A:$A,MID(CU$8,1,LEN(CU$8)-5),[2]ДиР!$B:$B,[2]Расходы!$A163,[2]ДиР!$E:$E,CONCATENATE("План ",LEFT([2]Расходы!CU$7,4)))</f>
        <v>6.2356656449613483</v>
      </c>
      <c r="CW163" s="1130">
        <f>IF(CW$5=[2]Период!$B$2,SUMIFS('[2]Расходы 1'!$G:$G,'[2]Расходы 1'!$A:$A,[2]Расходы!$A163),SUMIFS([2]ДиР!$D:$D,[2]ДиР!$A:$A,MID(CW$8,1,LEN(CW$8)-5),[2]ДиР!$B:$B,[2]Расходы!$A163,[2]ДиР!$E:$E,CONCATENATE("Факт ",LEFT([2]Расходы!CU$7,4))))</f>
        <v>0</v>
      </c>
      <c r="CX163" s="1130">
        <f>IF(CW$5=[2]Период!$B$2,SUMIFS('[2]Расходы 1'!$H:$H,'[2]Расходы 1'!$A:$A,[2]Расходы!$A163),SUMIFS([2]ДиР!$H:$H,[2]ДиР!$A:$A,MID(CW$8,1,LEN(CW$8)-5),[2]ДиР!$B:$B,[2]Расходы!$A163,[2]ДиР!$E:$E,CONCATENATE("Факт ",LEFT([2]Расходы!CU$7,4))))</f>
        <v>0</v>
      </c>
      <c r="CY163" s="1132">
        <f t="shared" si="121"/>
        <v>0</v>
      </c>
      <c r="CZ163" s="1132">
        <f t="shared" si="121"/>
        <v>0</v>
      </c>
      <c r="DA163" s="1130">
        <f t="shared" si="103"/>
        <v>-439.64560629799985</v>
      </c>
      <c r="DB163" s="1130">
        <f t="shared" si="103"/>
        <v>-6.2356656449613483</v>
      </c>
      <c r="DC163" s="1130">
        <f>SUMIFS([2]ДиР!$D:$D,[2]ДиР!$A:$A,MID(DC$8,1,LEN(DC$8)-5),[2]ДиР!$B:$B,[2]Расходы!$A163,[2]ДиР!$E:$E,CONCATENATE("План ",LEFT([2]Расходы!DC$7,4)))</f>
        <v>442.25089423000003</v>
      </c>
      <c r="DD163" s="1130">
        <f>SUMIFS([2]ДиР!$H:$H,[2]ДиР!$A:$A,MID(DC$8,1,LEN(DC$8)-5),[2]ДиР!$B:$B,[2]Расходы!$A163,[2]ДиР!$E:$E,CONCATENATE("План ",LEFT([2]Расходы!DC$7,4)))</f>
        <v>6.24868801455316</v>
      </c>
      <c r="DE163" s="1130">
        <f>IF(DE$5=[2]Период!$B$2,SUMIFS('[2]Расходы 1'!$G:$G,'[2]Расходы 1'!$A:$A,[2]Расходы!$A163),SUMIFS([2]ДиР!$D:$D,[2]ДиР!$A:$A,MID(DE$8,1,LEN(DE$8)-5),[2]ДиР!$B:$B,[2]Расходы!$A163,[2]ДиР!$E:$E,CONCATENATE("Факт ",LEFT([2]Расходы!DC$7,4))))</f>
        <v>0</v>
      </c>
      <c r="DF163" s="1130">
        <f>IF(DE$5=[2]Период!$B$2,SUMIFS('[2]Расходы 1'!$H:$H,'[2]Расходы 1'!$A:$A,[2]Расходы!$A163),SUMIFS([2]ДиР!$H:$H,[2]ДиР!$A:$A,MID(DE$8,1,LEN(DE$8)-5),[2]ДиР!$B:$B,[2]Расходы!$A163,[2]ДиР!$E:$E,CONCATENATE("Факт ",LEFT([2]Расходы!DC$7,4))))</f>
        <v>0</v>
      </c>
      <c r="DG163" s="1132">
        <f t="shared" si="122"/>
        <v>0</v>
      </c>
      <c r="DH163" s="1132">
        <f t="shared" si="122"/>
        <v>0</v>
      </c>
      <c r="DI163" s="1130">
        <f t="shared" si="104"/>
        <v>-442.25089423000003</v>
      </c>
      <c r="DJ163" s="1130">
        <f t="shared" si="104"/>
        <v>-6.24868801455316</v>
      </c>
      <c r="DK163" s="1130">
        <f>SUMIFS([2]ДиР!$D:$D,[2]ДиР!$A:$A,MID(DK$8,1,LEN(DK$8)-5),[2]ДиР!$B:$B,[2]Расходы!$A163,[2]ДиР!$E:$E,CONCATENATE("План ",LEFT([2]Расходы!DK$7,4)))</f>
        <v>444.15833000000003</v>
      </c>
      <c r="DL163" s="1130">
        <f>SUMIFS([2]ДиР!$H:$H,[2]ДиР!$A:$A,MID(DK$8,1,LEN(DK$8)-5),[2]ДиР!$B:$B,[2]Расходы!$A163,[2]ДиР!$E:$E,CONCATENATE("План ",LEFT([2]Расходы!DK$7,4)))</f>
        <v>6.251788725455695</v>
      </c>
      <c r="DM163" s="1130">
        <f>IF(DM$5=[2]Период!$B$2,SUMIFS('[2]Расходы 1'!$G:$G,'[2]Расходы 1'!$A:$A,[2]Расходы!$A163),SUMIFS([2]ДиР!$D:$D,[2]ДиР!$A:$A,MID(DM$8,1,LEN(DM$8)-5),[2]ДиР!$B:$B,[2]Расходы!$A163,[2]ДиР!$E:$E,CONCATENATE("Факт ",LEFT([2]Расходы!DK$7,4))))</f>
        <v>0</v>
      </c>
      <c r="DN163" s="1130">
        <f>IF(DM$5=[2]Период!$B$2,SUMIFS('[2]Расходы 1'!$H:$H,'[2]Расходы 1'!$A:$A,[2]Расходы!$A163),SUMIFS([2]ДиР!$H:$H,[2]ДиР!$A:$A,MID(DM$8,1,LEN(DM$8)-5),[2]ДиР!$B:$B,[2]Расходы!$A163,[2]ДиР!$E:$E,CONCATENATE("Факт ",LEFT([2]Расходы!DK$7,4))))</f>
        <v>0</v>
      </c>
      <c r="DO163" s="1132">
        <f t="shared" si="123"/>
        <v>0</v>
      </c>
      <c r="DP163" s="1132">
        <f t="shared" si="123"/>
        <v>0</v>
      </c>
      <c r="DQ163" s="1130">
        <f t="shared" si="105"/>
        <v>-444.15833000000003</v>
      </c>
      <c r="DR163" s="1130">
        <f t="shared" si="105"/>
        <v>-6.251788725455695</v>
      </c>
      <c r="DS163" s="1130">
        <f t="shared" si="128"/>
        <v>1326.0548305279999</v>
      </c>
      <c r="DT163" s="1130">
        <f t="shared" si="128"/>
        <v>18.736142384970204</v>
      </c>
      <c r="DU163" s="1130">
        <f t="shared" si="127"/>
        <v>0</v>
      </c>
      <c r="DV163" s="1130">
        <f t="shared" si="127"/>
        <v>0</v>
      </c>
      <c r="DW163" s="1131">
        <f t="shared" si="124"/>
        <v>0</v>
      </c>
      <c r="DX163" s="1131">
        <f t="shared" si="124"/>
        <v>0</v>
      </c>
      <c r="DY163" s="1130">
        <f t="shared" si="106"/>
        <v>-1326.0548305279999</v>
      </c>
      <c r="DZ163" s="1130">
        <f t="shared" si="106"/>
        <v>-18.736142384970204</v>
      </c>
      <c r="EA163" s="1130">
        <f t="shared" si="107"/>
        <v>3957.4143527606793</v>
      </c>
      <c r="EB163" s="1130">
        <f t="shared" si="107"/>
        <v>56.570230217104189</v>
      </c>
      <c r="EC163" s="1130">
        <f t="shared" si="107"/>
        <v>0</v>
      </c>
      <c r="ED163" s="1130">
        <f t="shared" si="107"/>
        <v>0</v>
      </c>
      <c r="EE163" s="1131">
        <f t="shared" si="125"/>
        <v>0</v>
      </c>
      <c r="EF163" s="1131">
        <f t="shared" si="125"/>
        <v>0</v>
      </c>
      <c r="EG163" s="1130">
        <f t="shared" si="108"/>
        <v>-3957.4143527606793</v>
      </c>
      <c r="EH163" s="1130">
        <f t="shared" si="108"/>
        <v>-56.570230217104189</v>
      </c>
    </row>
    <row r="164" spans="1:138" ht="22.5" outlineLevel="1" x14ac:dyDescent="0.2">
      <c r="A164" s="1134" t="s">
        <v>476</v>
      </c>
      <c r="B164" s="1108" t="s">
        <v>476</v>
      </c>
      <c r="C164" s="1130"/>
      <c r="D164" s="1130"/>
      <c r="E164" s="1130"/>
      <c r="F164" s="1130"/>
      <c r="G164" s="1131">
        <f t="shared" si="89"/>
        <v>0</v>
      </c>
      <c r="H164" s="1131">
        <f t="shared" si="89"/>
        <v>0</v>
      </c>
      <c r="I164" s="1130">
        <f t="shared" si="90"/>
        <v>0</v>
      </c>
      <c r="J164" s="1130">
        <f t="shared" si="90"/>
        <v>0</v>
      </c>
      <c r="K164" s="1130"/>
      <c r="L164" s="1130"/>
      <c r="M164" s="1130"/>
      <c r="N164" s="1130"/>
      <c r="O164" s="1131">
        <f t="shared" si="109"/>
        <v>0</v>
      </c>
      <c r="P164" s="1131">
        <f t="shared" si="109"/>
        <v>0</v>
      </c>
      <c r="Q164" s="1130">
        <f t="shared" si="92"/>
        <v>0</v>
      </c>
      <c r="R164" s="1130">
        <f t="shared" si="92"/>
        <v>0</v>
      </c>
      <c r="S164" s="1130"/>
      <c r="T164" s="1130"/>
      <c r="U164" s="1130"/>
      <c r="V164" s="1130"/>
      <c r="W164" s="1132">
        <f t="shared" si="110"/>
        <v>0</v>
      </c>
      <c r="X164" s="1132">
        <f t="shared" si="110"/>
        <v>0</v>
      </c>
      <c r="Y164" s="1130">
        <f t="shared" si="93"/>
        <v>0</v>
      </c>
      <c r="Z164" s="1130">
        <f t="shared" si="93"/>
        <v>0</v>
      </c>
      <c r="AA164" s="1130">
        <f t="shared" si="91"/>
        <v>0</v>
      </c>
      <c r="AB164" s="1130">
        <f t="shared" si="91"/>
        <v>0</v>
      </c>
      <c r="AC164" s="1130">
        <f t="shared" si="91"/>
        <v>0</v>
      </c>
      <c r="AD164" s="1130">
        <f t="shared" si="91"/>
        <v>0</v>
      </c>
      <c r="AE164" s="1132">
        <f t="shared" si="111"/>
        <v>0</v>
      </c>
      <c r="AF164" s="1132">
        <f t="shared" si="111"/>
        <v>0</v>
      </c>
      <c r="AG164" s="1130">
        <f t="shared" si="94"/>
        <v>0</v>
      </c>
      <c r="AH164" s="1130">
        <f t="shared" si="94"/>
        <v>0</v>
      </c>
      <c r="AI164" s="1130">
        <f>SUMIFS([2]ДиР!$D:$D,[2]ДиР!$A:$A,MID(AI$8,1,LEN(AI$8)-5),[2]ДиР!$B:$B,[2]Расходы!$A164,[2]ДиР!$E:$E,CONCATENATE("План ",LEFT([2]Расходы!AI$7,4)))</f>
        <v>0</v>
      </c>
      <c r="AJ164" s="1130">
        <f>SUMIFS([2]ДиР!$H:$H,[2]ДиР!$A:$A,MID(AI$8,1,LEN(AI$8)-5),[2]ДиР!$B:$B,[2]Расходы!$A164,[2]ДиР!$E:$E,CONCATENATE("План ",LEFT([2]Расходы!AI$7,4)))</f>
        <v>0</v>
      </c>
      <c r="AK164" s="1130">
        <f>IF(AK$5=[2]Период!$B$2,SUMIFS('[2]Расходы 1'!$G:$G,'[2]Расходы 1'!$A:$A,[2]Расходы!$A164),SUMIFS([2]ДиР!$D:$D,[2]ДиР!$A:$A,MID(AK$8,1,LEN(AK$8)-5),[2]ДиР!$B:$B,[2]Расходы!$A164,[2]ДиР!$E:$E,CONCATENATE("Факт ",LEFT([2]Расходы!AI$7,4))))</f>
        <v>0</v>
      </c>
      <c r="AL164" s="1130">
        <f>IF(AK$5=[2]Период!$B$2,SUMIFS('[2]Расходы 1'!$H:$H,'[2]Расходы 1'!$A:$A,[2]Расходы!$A164),SUMIFS([2]ДиР!$H:$H,[2]ДиР!$A:$A,MID(AK$8,1,LEN(AK$8)-5),[2]ДиР!$B:$B,[2]Расходы!$A164,[2]ДиР!$E:$E,CONCATENATE("Факт ",LEFT([2]Расходы!AI$7,4))))</f>
        <v>0</v>
      </c>
      <c r="AM164" s="1132">
        <f t="shared" si="112"/>
        <v>0</v>
      </c>
      <c r="AN164" s="1132">
        <f t="shared" si="112"/>
        <v>0</v>
      </c>
      <c r="AO164" s="1130">
        <f t="shared" si="95"/>
        <v>0</v>
      </c>
      <c r="AP164" s="1130">
        <f t="shared" si="95"/>
        <v>0</v>
      </c>
      <c r="AQ164" s="1130">
        <f>SUMIFS([2]ДиР!$D:$D,[2]ДиР!$A:$A,MID(AQ$8,1,LEN(AQ$8)-5),[2]ДиР!$B:$B,[2]Расходы!$A164,[2]ДиР!$E:$E,CONCATENATE("План ",LEFT([2]Расходы!AQ$7,4)))</f>
        <v>0</v>
      </c>
      <c r="AR164" s="1130">
        <f>SUMIFS([2]ДиР!$H:$H,[2]ДиР!$A:$A,MID(AQ$8,1,LEN(AQ$8)-5),[2]ДиР!$B:$B,[2]Расходы!$A164,[2]ДиР!$E:$E,CONCATENATE("План ",LEFT([2]Расходы!AQ$7,4)))</f>
        <v>0</v>
      </c>
      <c r="AS164" s="1130">
        <f>IF(AS$5=[2]Период!$B$2,SUMIFS('[2]Расходы 1'!$G:$G,'[2]Расходы 1'!$A:$A,[2]Расходы!$A164),SUMIFS([2]ДиР!$D:$D,[2]ДиР!$A:$A,MID(AS$8,1,LEN(AS$8)-5),[2]ДиР!$B:$B,[2]Расходы!$A164,[2]ДиР!$E:$E,CONCATENATE("Факт ",LEFT([2]Расходы!AQ$7,4))))</f>
        <v>0</v>
      </c>
      <c r="AT164" s="1130">
        <f>IF(AS$5=[2]Период!$B$2,SUMIFS('[2]Расходы 1'!$H:$H,'[2]Расходы 1'!$A:$A,[2]Расходы!$A164),SUMIFS([2]ДиР!$H:$H,[2]ДиР!$A:$A,MID(AS$8,1,LEN(AS$8)-5),[2]ДиР!$B:$B,[2]Расходы!$A164,[2]ДиР!$E:$E,CONCATENATE("Факт ",LEFT([2]Расходы!AQ$7,4))))</f>
        <v>0</v>
      </c>
      <c r="AU164" s="1132">
        <f t="shared" si="126"/>
        <v>0</v>
      </c>
      <c r="AV164" s="1132">
        <f t="shared" si="126"/>
        <v>0</v>
      </c>
      <c r="AW164" s="1130">
        <f t="shared" si="96"/>
        <v>0</v>
      </c>
      <c r="AX164" s="1130">
        <f t="shared" si="96"/>
        <v>0</v>
      </c>
      <c r="AY164" s="1130">
        <f>SUMIFS([2]ДиР!$D:$D,[2]ДиР!$A:$A,MID(AY$8,1,LEN(AY$8)-5),[2]ДиР!$B:$B,[2]Расходы!$A164,[2]ДиР!$E:$E,CONCATENATE("План ",LEFT([2]Расходы!AY$7,4)))</f>
        <v>0</v>
      </c>
      <c r="AZ164" s="1130">
        <f>SUMIFS([2]ДиР!$H:$H,[2]ДиР!$A:$A,MID(AY$8,1,LEN(AY$8)-5),[2]ДиР!$B:$B,[2]Расходы!$A164,[2]ДиР!$E:$E,CONCATENATE("План ",LEFT([2]Расходы!AY$7,4)))</f>
        <v>0</v>
      </c>
      <c r="BA164" s="1130">
        <f>IF(BA$5=[2]Период!$B$2,SUMIFS('[2]Расходы 1'!$G:$G,'[2]Расходы 1'!$A:$A,[2]Расходы!$A164),SUMIFS([2]ДиР!$D:$D,[2]ДиР!$A:$A,MID(BA$8,1,LEN(BA$8)-5),[2]ДиР!$B:$B,[2]Расходы!$A164,[2]ДиР!$E:$E,CONCATENATE("Факт ",LEFT([2]Расходы!AY$7,4))))</f>
        <v>0</v>
      </c>
      <c r="BB164" s="1130">
        <f>IF(BA$5=[2]Период!$B$2,SUMIFS('[2]Расходы 1'!$H:$H,'[2]Расходы 1'!$A:$A,[2]Расходы!$A164),SUMIFS([2]ДиР!$H:$H,[2]ДиР!$A:$A,MID(BA$8,1,LEN(BA$8)-5),[2]ДиР!$B:$B,[2]Расходы!$A164,[2]ДиР!$E:$E,CONCATENATE("Факт ",LEFT([2]Расходы!AY$7,4))))</f>
        <v>0</v>
      </c>
      <c r="BC164" s="1132">
        <f t="shared" si="113"/>
        <v>0</v>
      </c>
      <c r="BD164" s="1132">
        <f t="shared" si="113"/>
        <v>0</v>
      </c>
      <c r="BE164" s="1130">
        <f t="shared" si="97"/>
        <v>0</v>
      </c>
      <c r="BF164" s="1130">
        <f t="shared" si="97"/>
        <v>0</v>
      </c>
      <c r="BG164" s="1130">
        <f t="shared" si="114"/>
        <v>0</v>
      </c>
      <c r="BH164" s="1130">
        <f t="shared" si="114"/>
        <v>0</v>
      </c>
      <c r="BI164" s="1130">
        <f t="shared" si="114"/>
        <v>0</v>
      </c>
      <c r="BJ164" s="1130">
        <f t="shared" si="114"/>
        <v>0</v>
      </c>
      <c r="BK164" s="1131">
        <f t="shared" si="115"/>
        <v>0</v>
      </c>
      <c r="BL164" s="1131">
        <f t="shared" si="115"/>
        <v>0</v>
      </c>
      <c r="BM164" s="1130">
        <f t="shared" si="98"/>
        <v>0</v>
      </c>
      <c r="BN164" s="1130">
        <f t="shared" si="98"/>
        <v>0</v>
      </c>
      <c r="BO164" s="1130">
        <f>SUMIFS([2]ДиР!$D:$D,[2]ДиР!$A:$A,MID(BO$8,1,LEN(BO$8)-5),[2]ДиР!$B:$B,[2]Расходы!$A164,[2]ДиР!$E:$E,CONCATENATE("План ",LEFT([2]Расходы!BO$7,4)))</f>
        <v>0</v>
      </c>
      <c r="BP164" s="1130">
        <f>SUMIFS([2]ДиР!$H:$H,[2]ДиР!$A:$A,MID(BO$8,1,LEN(BO$8)-5),[2]ДиР!$B:$B,[2]Расходы!$A164,[2]ДиР!$E:$E,CONCATENATE("План ",LEFT([2]Расходы!BO$7,4)))</f>
        <v>0</v>
      </c>
      <c r="BQ164" s="1130">
        <f>IF(BQ$5=[2]Период!$B$2,SUMIFS('[2]Расходы 1'!$G:$G,'[2]Расходы 1'!$A:$A,[2]Расходы!$A164),SUMIFS([2]ДиР!$D:$D,[2]ДиР!$A:$A,MID(BQ$8,1,LEN(BQ$8)-5),[2]ДиР!$B:$B,[2]Расходы!$A164,[2]ДиР!$E:$E,CONCATENATE("Факт ",LEFT([2]Расходы!BO$7,4))))</f>
        <v>0</v>
      </c>
      <c r="BR164" s="1130">
        <f>IF(BQ$5=[2]Период!$B$2,SUMIFS('[2]Расходы 1'!$H:$H,'[2]Расходы 1'!$A:$A,[2]Расходы!$A164),SUMIFS([2]ДиР!$H:$H,[2]ДиР!$A:$A,MID(BQ$8,1,LEN(BQ$8)-5),[2]ДиР!$B:$B,[2]Расходы!$A164,[2]ДиР!$E:$E,CONCATENATE("Факт ",LEFT([2]Расходы!BO$7,4))))</f>
        <v>0</v>
      </c>
      <c r="BS164" s="1132">
        <f t="shared" si="116"/>
        <v>0</v>
      </c>
      <c r="BT164" s="1132">
        <f t="shared" si="116"/>
        <v>0</v>
      </c>
      <c r="BU164" s="1130">
        <f t="shared" si="99"/>
        <v>0</v>
      </c>
      <c r="BV164" s="1130">
        <f t="shared" si="99"/>
        <v>0</v>
      </c>
      <c r="BW164" s="1130">
        <f>SUMIFS([2]ДиР!$D:$D,[2]ДиР!$A:$A,MID(BW$8,1,LEN(BW$8)-5),[2]ДиР!$B:$B,[2]Расходы!$A164,[2]ДиР!$E:$E,CONCATENATE("План ",LEFT([2]Расходы!BW$7,4)))</f>
        <v>0</v>
      </c>
      <c r="BX164" s="1130">
        <f>SUMIFS([2]ДиР!$H:$H,[2]ДиР!$A:$A,MID(BW$8,1,LEN(BW$8)-5),[2]ДиР!$B:$B,[2]Расходы!$A164,[2]ДиР!$E:$E,CONCATENATE("План ",LEFT([2]Расходы!BW$7,4)))</f>
        <v>0</v>
      </c>
      <c r="BY164" s="1130">
        <f>IF(BY$5=[2]Период!$B$2,SUMIFS('[2]Расходы 1'!$G:$G,'[2]Расходы 1'!$A:$A,[2]Расходы!$A164),SUMIFS([2]ДиР!$D:$D,[2]ДиР!$A:$A,MID(BY$8,1,LEN(BY$8)-5),[2]ДиР!$B:$B,[2]Расходы!$A164,[2]ДиР!$E:$E,CONCATENATE("Факт ",LEFT([2]Расходы!BW$7,4))))</f>
        <v>0</v>
      </c>
      <c r="BZ164" s="1130">
        <f>IF(BY$5=[2]Период!$B$2,SUMIFS('[2]Расходы 1'!$H:$H,'[2]Расходы 1'!$A:$A,[2]Расходы!$A164),SUMIFS([2]ДиР!$H:$H,[2]ДиР!$A:$A,MID(BY$8,1,LEN(BY$8)-5),[2]ДиР!$B:$B,[2]Расходы!$A164,[2]ДиР!$E:$E,CONCATENATE("Факт ",LEFT([2]Расходы!BW$7,4))))</f>
        <v>0</v>
      </c>
      <c r="CA164" s="1132">
        <f t="shared" si="117"/>
        <v>0</v>
      </c>
      <c r="CB164" s="1132">
        <f t="shared" si="117"/>
        <v>0</v>
      </c>
      <c r="CC164" s="1130">
        <f t="shared" si="100"/>
        <v>0</v>
      </c>
      <c r="CD164" s="1130">
        <f t="shared" si="100"/>
        <v>0</v>
      </c>
      <c r="CE164" s="1130">
        <f>SUMIFS([2]ДиР!$D:$D,[2]ДиР!$A:$A,MID(CE$8,1,LEN(CE$8)-5),[2]ДиР!$B:$B,[2]Расходы!$A164,[2]ДиР!$E:$E,CONCATENATE("План ",LEFT([2]Расходы!CE$7,4)))</f>
        <v>0</v>
      </c>
      <c r="CF164" s="1130">
        <f>SUMIFS([2]ДиР!$H:$H,[2]ДиР!$A:$A,MID(CE$8,1,LEN(CE$8)-5),[2]ДиР!$B:$B,[2]Расходы!$A164,[2]ДиР!$E:$E,CONCATENATE("План ",LEFT([2]Расходы!CE$7,4)))</f>
        <v>0</v>
      </c>
      <c r="CG164" s="1130">
        <f>IF(CG$5=[2]Период!$B$2,SUMIFS('[2]Расходы 1'!$G:$G,'[2]Расходы 1'!$A:$A,[2]Расходы!$A164),SUMIFS([2]ДиР!$D:$D,[2]ДиР!$A:$A,MID(CG$8,1,LEN(CG$8)-5),[2]ДиР!$B:$B,[2]Расходы!$A164,[2]ДиР!$E:$E,CONCATENATE("Факт ",LEFT([2]Расходы!CE$7,4))))</f>
        <v>0</v>
      </c>
      <c r="CH164" s="1130">
        <f>IF(CG$5=[2]Период!$B$2,SUMIFS('[2]Расходы 1'!$H:$H,'[2]Расходы 1'!$A:$A,[2]Расходы!$A164),SUMIFS([2]ДиР!$H:$H,[2]ДиР!$A:$A,MID(CG$8,1,LEN(CG$8)-5),[2]ДиР!$B:$B,[2]Расходы!$A164,[2]ДиР!$E:$E,CONCATENATE("Факт ",LEFT([2]Расходы!CE$7,4))))</f>
        <v>0</v>
      </c>
      <c r="CI164" s="1132">
        <f t="shared" si="118"/>
        <v>0</v>
      </c>
      <c r="CJ164" s="1132">
        <f t="shared" si="118"/>
        <v>0</v>
      </c>
      <c r="CK164" s="1130">
        <f t="shared" si="101"/>
        <v>0</v>
      </c>
      <c r="CL164" s="1130">
        <f t="shared" si="101"/>
        <v>0</v>
      </c>
      <c r="CM164" s="1130">
        <f t="shared" si="119"/>
        <v>0</v>
      </c>
      <c r="CN164" s="1130">
        <f t="shared" si="119"/>
        <v>0</v>
      </c>
      <c r="CO164" s="1130">
        <f t="shared" si="119"/>
        <v>0</v>
      </c>
      <c r="CP164" s="1130">
        <f t="shared" si="119"/>
        <v>0</v>
      </c>
      <c r="CQ164" s="1131">
        <f t="shared" si="120"/>
        <v>0</v>
      </c>
      <c r="CR164" s="1131">
        <f t="shared" si="120"/>
        <v>0</v>
      </c>
      <c r="CS164" s="1130">
        <f t="shared" si="102"/>
        <v>0</v>
      </c>
      <c r="CT164" s="1130">
        <f t="shared" si="102"/>
        <v>0</v>
      </c>
      <c r="CU164" s="1130">
        <f>SUMIFS([2]ДиР!$D:$D,[2]ДиР!$A:$A,MID(CU$8,1,LEN(CU$8)-5),[2]ДиР!$B:$B,[2]Расходы!$A164,[2]ДиР!$E:$E,CONCATENATE("План ",LEFT([2]Расходы!CU$7,4)))</f>
        <v>0</v>
      </c>
      <c r="CV164" s="1130">
        <f>SUMIFS([2]ДиР!$H:$H,[2]ДиР!$A:$A,MID(CU$8,1,LEN(CU$8)-5),[2]ДиР!$B:$B,[2]Расходы!$A164,[2]ДиР!$E:$E,CONCATENATE("План ",LEFT([2]Расходы!CU$7,4)))</f>
        <v>0</v>
      </c>
      <c r="CW164" s="1130">
        <f>IF(CW$5=[2]Период!$B$2,SUMIFS('[2]Расходы 1'!$G:$G,'[2]Расходы 1'!$A:$A,[2]Расходы!$A164),SUMIFS([2]ДиР!$D:$D,[2]ДиР!$A:$A,MID(CW$8,1,LEN(CW$8)-5),[2]ДиР!$B:$B,[2]Расходы!$A164,[2]ДиР!$E:$E,CONCATENATE("Факт ",LEFT([2]Расходы!CU$7,4))))</f>
        <v>0</v>
      </c>
      <c r="CX164" s="1130">
        <f>IF(CW$5=[2]Период!$B$2,SUMIFS('[2]Расходы 1'!$H:$H,'[2]Расходы 1'!$A:$A,[2]Расходы!$A164),SUMIFS([2]ДиР!$H:$H,[2]ДиР!$A:$A,MID(CW$8,1,LEN(CW$8)-5),[2]ДиР!$B:$B,[2]Расходы!$A164,[2]ДиР!$E:$E,CONCATENATE("Факт ",LEFT([2]Расходы!CU$7,4))))</f>
        <v>0</v>
      </c>
      <c r="CY164" s="1132">
        <f t="shared" si="121"/>
        <v>0</v>
      </c>
      <c r="CZ164" s="1132">
        <f t="shared" si="121"/>
        <v>0</v>
      </c>
      <c r="DA164" s="1130">
        <f t="shared" si="103"/>
        <v>0</v>
      </c>
      <c r="DB164" s="1130">
        <f t="shared" si="103"/>
        <v>0</v>
      </c>
      <c r="DC164" s="1130">
        <f>SUMIFS([2]ДиР!$D:$D,[2]ДиР!$A:$A,MID(DC$8,1,LEN(DC$8)-5),[2]ДиР!$B:$B,[2]Расходы!$A164,[2]ДиР!$E:$E,CONCATENATE("План ",LEFT([2]Расходы!DC$7,4)))</f>
        <v>0</v>
      </c>
      <c r="DD164" s="1130">
        <f>SUMIFS([2]ДиР!$H:$H,[2]ДиР!$A:$A,MID(DC$8,1,LEN(DC$8)-5),[2]ДиР!$B:$B,[2]Расходы!$A164,[2]ДиР!$E:$E,CONCATENATE("План ",LEFT([2]Расходы!DC$7,4)))</f>
        <v>0</v>
      </c>
      <c r="DE164" s="1130">
        <f>IF(DE$5=[2]Период!$B$2,SUMIFS('[2]Расходы 1'!$G:$G,'[2]Расходы 1'!$A:$A,[2]Расходы!$A164),SUMIFS([2]ДиР!$D:$D,[2]ДиР!$A:$A,MID(DE$8,1,LEN(DE$8)-5),[2]ДиР!$B:$B,[2]Расходы!$A164,[2]ДиР!$E:$E,CONCATENATE("Факт ",LEFT([2]Расходы!DC$7,4))))</f>
        <v>0</v>
      </c>
      <c r="DF164" s="1130">
        <f>IF(DE$5=[2]Период!$B$2,SUMIFS('[2]Расходы 1'!$H:$H,'[2]Расходы 1'!$A:$A,[2]Расходы!$A164),SUMIFS([2]ДиР!$H:$H,[2]ДиР!$A:$A,MID(DE$8,1,LEN(DE$8)-5),[2]ДиР!$B:$B,[2]Расходы!$A164,[2]ДиР!$E:$E,CONCATENATE("Факт ",LEFT([2]Расходы!DC$7,4))))</f>
        <v>0</v>
      </c>
      <c r="DG164" s="1132">
        <f t="shared" si="122"/>
        <v>0</v>
      </c>
      <c r="DH164" s="1132">
        <f t="shared" si="122"/>
        <v>0</v>
      </c>
      <c r="DI164" s="1130">
        <f t="shared" si="104"/>
        <v>0</v>
      </c>
      <c r="DJ164" s="1130">
        <f t="shared" si="104"/>
        <v>0</v>
      </c>
      <c r="DK164" s="1130">
        <f>SUMIFS([2]ДиР!$D:$D,[2]ДиР!$A:$A,MID(DK$8,1,LEN(DK$8)-5),[2]ДиР!$B:$B,[2]Расходы!$A164,[2]ДиР!$E:$E,CONCATENATE("План ",LEFT([2]Расходы!DK$7,4)))</f>
        <v>0</v>
      </c>
      <c r="DL164" s="1130">
        <f>SUMIFS([2]ДиР!$H:$H,[2]ДиР!$A:$A,MID(DK$8,1,LEN(DK$8)-5),[2]ДиР!$B:$B,[2]Расходы!$A164,[2]ДиР!$E:$E,CONCATENATE("План ",LEFT([2]Расходы!DK$7,4)))</f>
        <v>0</v>
      </c>
      <c r="DM164" s="1130">
        <f>IF(DM$5=[2]Период!$B$2,SUMIFS('[2]Расходы 1'!$G:$G,'[2]Расходы 1'!$A:$A,[2]Расходы!$A164),SUMIFS([2]ДиР!$D:$D,[2]ДиР!$A:$A,MID(DM$8,1,LEN(DM$8)-5),[2]ДиР!$B:$B,[2]Расходы!$A164,[2]ДиР!$E:$E,CONCATENATE("Факт ",LEFT([2]Расходы!DK$7,4))))</f>
        <v>0</v>
      </c>
      <c r="DN164" s="1130">
        <f>IF(DM$5=[2]Период!$B$2,SUMIFS('[2]Расходы 1'!$H:$H,'[2]Расходы 1'!$A:$A,[2]Расходы!$A164),SUMIFS([2]ДиР!$H:$H,[2]ДиР!$A:$A,MID(DM$8,1,LEN(DM$8)-5),[2]ДиР!$B:$B,[2]Расходы!$A164,[2]ДиР!$E:$E,CONCATENATE("Факт ",LEFT([2]Расходы!DK$7,4))))</f>
        <v>0</v>
      </c>
      <c r="DO164" s="1132">
        <f t="shared" si="123"/>
        <v>0</v>
      </c>
      <c r="DP164" s="1132">
        <f t="shared" si="123"/>
        <v>0</v>
      </c>
      <c r="DQ164" s="1130">
        <f t="shared" si="105"/>
        <v>0</v>
      </c>
      <c r="DR164" s="1130">
        <f t="shared" si="105"/>
        <v>0</v>
      </c>
      <c r="DS164" s="1130">
        <f t="shared" si="128"/>
        <v>0</v>
      </c>
      <c r="DT164" s="1130">
        <f t="shared" si="128"/>
        <v>0</v>
      </c>
      <c r="DU164" s="1130">
        <f t="shared" si="127"/>
        <v>0</v>
      </c>
      <c r="DV164" s="1130">
        <f t="shared" si="127"/>
        <v>0</v>
      </c>
      <c r="DW164" s="1131">
        <f t="shared" si="124"/>
        <v>0</v>
      </c>
      <c r="DX164" s="1131">
        <f t="shared" si="124"/>
        <v>0</v>
      </c>
      <c r="DY164" s="1130">
        <f t="shared" si="106"/>
        <v>0</v>
      </c>
      <c r="DZ164" s="1130">
        <f t="shared" si="106"/>
        <v>0</v>
      </c>
      <c r="EA164" s="1130">
        <f t="shared" si="107"/>
        <v>0</v>
      </c>
      <c r="EB164" s="1130">
        <f t="shared" si="107"/>
        <v>0</v>
      </c>
      <c r="EC164" s="1130">
        <f t="shared" si="107"/>
        <v>0</v>
      </c>
      <c r="ED164" s="1130">
        <f t="shared" si="107"/>
        <v>0</v>
      </c>
      <c r="EE164" s="1131">
        <f t="shared" si="125"/>
        <v>0</v>
      </c>
      <c r="EF164" s="1131">
        <f t="shared" si="125"/>
        <v>0</v>
      </c>
      <c r="EG164" s="1130">
        <f t="shared" si="108"/>
        <v>0</v>
      </c>
      <c r="EH164" s="1130">
        <f t="shared" si="108"/>
        <v>0</v>
      </c>
    </row>
    <row r="165" spans="1:138" ht="12.75" x14ac:dyDescent="0.2">
      <c r="A165" s="1105" t="s">
        <v>477</v>
      </c>
      <c r="B165" s="1106" t="s">
        <v>478</v>
      </c>
      <c r="C165" s="1127">
        <f>C167+C179+C195+C211+C225+C241+C267+C275</f>
        <v>0</v>
      </c>
      <c r="D165" s="1127">
        <f>D167+D179+D195+D211+D225+D241+D267+D275</f>
        <v>0</v>
      </c>
      <c r="E165" s="1127">
        <f>E167+E179+E195+E211+E225+E241+E267+E275</f>
        <v>0</v>
      </c>
      <c r="F165" s="1127">
        <f>F167+F179+F195+F211+F225+F241+F267+F275</f>
        <v>0</v>
      </c>
      <c r="G165" s="1128">
        <f t="shared" si="89"/>
        <v>0</v>
      </c>
      <c r="H165" s="1128">
        <f t="shared" si="89"/>
        <v>0</v>
      </c>
      <c r="I165" s="1127">
        <f t="shared" si="90"/>
        <v>0</v>
      </c>
      <c r="J165" s="1127">
        <f t="shared" si="90"/>
        <v>0</v>
      </c>
      <c r="K165" s="1127">
        <f>K167+K179+K195+K211+K225+K241+K267+K275</f>
        <v>0</v>
      </c>
      <c r="L165" s="1127">
        <f>L167+L179+L195+L211+L225+L241+L267+L275</f>
        <v>0</v>
      </c>
      <c r="M165" s="1127">
        <f>M167+M179+M195+M211+M225+M241+M267+M275</f>
        <v>0</v>
      </c>
      <c r="N165" s="1127">
        <f>N167+N179+N195+N211+N225+N241+N267+N275</f>
        <v>0</v>
      </c>
      <c r="O165" s="1128">
        <f t="shared" si="109"/>
        <v>0</v>
      </c>
      <c r="P165" s="1128">
        <f t="shared" si="109"/>
        <v>0</v>
      </c>
      <c r="Q165" s="1127">
        <f t="shared" si="92"/>
        <v>0</v>
      </c>
      <c r="R165" s="1127">
        <f t="shared" si="92"/>
        <v>0</v>
      </c>
      <c r="S165" s="1127">
        <f>S167+S179+S195+S211+S225+S241+S267+S275</f>
        <v>0</v>
      </c>
      <c r="T165" s="1127">
        <f>T167+T179+T195+T211+T225+T241+T267+T275</f>
        <v>0</v>
      </c>
      <c r="U165" s="1127">
        <f>U167+U179+U195+U211+U225+U241+U267+U275</f>
        <v>0</v>
      </c>
      <c r="V165" s="1127">
        <f>V167+V179+V195+V211+V225+V241+V267+V275</f>
        <v>0</v>
      </c>
      <c r="W165" s="1129">
        <f t="shared" si="110"/>
        <v>0</v>
      </c>
      <c r="X165" s="1129">
        <f t="shared" si="110"/>
        <v>0</v>
      </c>
      <c r="Y165" s="1127"/>
      <c r="Z165" s="1127">
        <f t="shared" si="93"/>
        <v>0</v>
      </c>
      <c r="AA165" s="1127"/>
      <c r="AB165" s="1127">
        <f>T165+L165+D165</f>
        <v>0</v>
      </c>
      <c r="AC165" s="1127"/>
      <c r="AD165" s="1127">
        <f t="shared" ref="AD165:AD201" si="129">V165+N165+F165</f>
        <v>0</v>
      </c>
      <c r="AE165" s="1129">
        <f t="shared" si="111"/>
        <v>0</v>
      </c>
      <c r="AF165" s="1129">
        <f t="shared" si="111"/>
        <v>0</v>
      </c>
      <c r="AG165" s="1127">
        <f t="shared" si="94"/>
        <v>0</v>
      </c>
      <c r="AH165" s="1127">
        <f t="shared" si="94"/>
        <v>0</v>
      </c>
      <c r="AI165" s="1127">
        <f>AI167+AI179+AI195+AI211+AI225+AI241+AI267+AI275</f>
        <v>356702.16210062598</v>
      </c>
      <c r="AJ165" s="1127">
        <f>AJ167+AJ179+AJ195+AJ211+AJ225+AJ241+AJ267+AJ275</f>
        <v>5179.7308081118999</v>
      </c>
      <c r="AK165" s="1127">
        <f>AK167+AK179+AK195+AK211+AK225+AK241+AK267+AK275</f>
        <v>0</v>
      </c>
      <c r="AL165" s="1127">
        <f>AL167+AL179+AL195+AL211+AL225+AL241+AL267+AL275</f>
        <v>0</v>
      </c>
      <c r="AM165" s="1129">
        <f t="shared" si="112"/>
        <v>0</v>
      </c>
      <c r="AN165" s="1129">
        <f t="shared" si="112"/>
        <v>0</v>
      </c>
      <c r="AO165" s="1127">
        <f t="shared" si="95"/>
        <v>-356702.16210062598</v>
      </c>
      <c r="AP165" s="1127">
        <f t="shared" si="95"/>
        <v>-5179.7308081118999</v>
      </c>
      <c r="AQ165" s="1127">
        <f>AQ167+AQ179+AQ195+AQ211+AQ225+AQ241+AQ267+AQ275</f>
        <v>321219.55690850446</v>
      </c>
      <c r="AR165" s="1127">
        <f>AR167+AR179+AR195+AR211+AR225+AR241+AR267+AR275</f>
        <v>4646.2653780068622</v>
      </c>
      <c r="AS165" s="1127">
        <f>AS167+AS179+AS195+AS211+AS225+AS241+AS267+AS275</f>
        <v>0</v>
      </c>
      <c r="AT165" s="1127">
        <f>AT167+AT179+AT195+AT211+AT225+AT241+AT267+AT275</f>
        <v>0</v>
      </c>
      <c r="AU165" s="1129">
        <f t="shared" si="126"/>
        <v>0</v>
      </c>
      <c r="AV165" s="1129">
        <f t="shared" si="126"/>
        <v>0</v>
      </c>
      <c r="AW165" s="1127">
        <f t="shared" si="96"/>
        <v>-321219.55690850446</v>
      </c>
      <c r="AX165" s="1127">
        <f t="shared" si="96"/>
        <v>-4646.2653780068622</v>
      </c>
      <c r="AY165" s="1127">
        <f>AY167+AY179+AY195+AY211+AY225+AY241+AY267+AY275</f>
        <v>360902.41295116581</v>
      </c>
      <c r="AZ165" s="1127">
        <f>AZ167+AZ179+AZ195+AZ211+AZ225+AZ241+AZ267+AZ275</f>
        <v>5199.9483171409229</v>
      </c>
      <c r="BA165" s="1127">
        <f>BA167+BA179+BA195+BA211+BA225+BA241+BA267+BA275</f>
        <v>0</v>
      </c>
      <c r="BB165" s="1127">
        <f>BB167+BB179+BB195+BB211+BB225+BB241+BB267+BB275</f>
        <v>0</v>
      </c>
      <c r="BC165" s="1129">
        <f t="shared" si="113"/>
        <v>0</v>
      </c>
      <c r="BD165" s="1129">
        <f t="shared" si="113"/>
        <v>0</v>
      </c>
      <c r="BE165" s="1127">
        <f t="shared" si="97"/>
        <v>-360902.41295116581</v>
      </c>
      <c r="BF165" s="1127">
        <f t="shared" si="97"/>
        <v>-5199.9483171409229</v>
      </c>
      <c r="BG165" s="1127">
        <f t="shared" si="114"/>
        <v>1038824.1319602963</v>
      </c>
      <c r="BH165" s="1127">
        <f t="shared" si="114"/>
        <v>15025.944503259685</v>
      </c>
      <c r="BI165" s="1127">
        <f t="shared" si="114"/>
        <v>0</v>
      </c>
      <c r="BJ165" s="1127">
        <f t="shared" si="114"/>
        <v>0</v>
      </c>
      <c r="BK165" s="1128">
        <f t="shared" si="115"/>
        <v>0</v>
      </c>
      <c r="BL165" s="1128">
        <f t="shared" si="115"/>
        <v>0</v>
      </c>
      <c r="BM165" s="1127">
        <f t="shared" si="98"/>
        <v>-1038824.1319602963</v>
      </c>
      <c r="BN165" s="1127">
        <f t="shared" si="98"/>
        <v>-15025.944503259685</v>
      </c>
      <c r="BO165" s="1127">
        <f>BO167+BO179+BO195+BO211+BO225+BO241+BO267+BO275</f>
        <v>320003.57353795407</v>
      </c>
      <c r="BP165" s="1127">
        <f>BP167+BP179+BP195+BP211+BP225+BP241+BP267+BP275</f>
        <v>4592.5858342978245</v>
      </c>
      <c r="BQ165" s="1127">
        <f>BQ167+BQ179+BQ195+BQ211+BQ225+BQ241+BQ267+BQ275</f>
        <v>0</v>
      </c>
      <c r="BR165" s="1127">
        <f>BR167+BR179+BR195+BR211+BR225+BR241+BR267+BR275</f>
        <v>0</v>
      </c>
      <c r="BS165" s="1129">
        <f t="shared" si="116"/>
        <v>0</v>
      </c>
      <c r="BT165" s="1129">
        <f t="shared" si="116"/>
        <v>0</v>
      </c>
      <c r="BU165" s="1127">
        <f t="shared" si="99"/>
        <v>-320003.57353795407</v>
      </c>
      <c r="BV165" s="1127">
        <f t="shared" si="99"/>
        <v>-4592.5858342978245</v>
      </c>
      <c r="BW165" s="1127">
        <f>BW167+BW179+BW195+BW211+BW225+BW241+BW267+BW275</f>
        <v>316198.66453305143</v>
      </c>
      <c r="BX165" s="1127">
        <f>BX167+BX179+BX195+BX211+BX225+BX241+BX267+BX275</f>
        <v>4520.0295123015003</v>
      </c>
      <c r="BY165" s="1127">
        <f>BY167+BY179+BY195+BY211+BY225+BY241+BY267+BY275</f>
        <v>0</v>
      </c>
      <c r="BZ165" s="1127">
        <f>BZ167+BZ179+BZ195+BZ211+BZ225+BZ241+BZ267+BZ275</f>
        <v>0</v>
      </c>
      <c r="CA165" s="1129">
        <f t="shared" si="117"/>
        <v>0</v>
      </c>
      <c r="CB165" s="1129">
        <f t="shared" si="117"/>
        <v>0</v>
      </c>
      <c r="CC165" s="1127">
        <f t="shared" si="100"/>
        <v>-316198.66453305143</v>
      </c>
      <c r="CD165" s="1127">
        <f t="shared" si="100"/>
        <v>-4520.0295123015003</v>
      </c>
      <c r="CE165" s="1127">
        <f>CE167+CE179+CE195+CE211+CE225+CE241+CE267+CE275</f>
        <v>367981.99764121918</v>
      </c>
      <c r="CF165" s="1127">
        <f>CF167+CF179+CF195+CF211+CF225+CF241+CF267+CF275</f>
        <v>5239.5427939409001</v>
      </c>
      <c r="CG165" s="1127">
        <f>CG167+CG179+CG195+CG211+CG225+CG241+CG267+CG275</f>
        <v>0</v>
      </c>
      <c r="CH165" s="1127">
        <f>CH167+CH179+CH195+CH211+CH225+CH241+CH267+CH275</f>
        <v>0</v>
      </c>
      <c r="CI165" s="1129">
        <f t="shared" si="118"/>
        <v>0</v>
      </c>
      <c r="CJ165" s="1129">
        <f t="shared" si="118"/>
        <v>0</v>
      </c>
      <c r="CK165" s="1127">
        <f t="shared" si="101"/>
        <v>-367981.99764121918</v>
      </c>
      <c r="CL165" s="1127">
        <f t="shared" si="101"/>
        <v>-5239.5427939409001</v>
      </c>
      <c r="CM165" s="1127">
        <f t="shared" si="119"/>
        <v>1004184.2357122246</v>
      </c>
      <c r="CN165" s="1127">
        <f t="shared" si="119"/>
        <v>14352.158140540225</v>
      </c>
      <c r="CO165" s="1127">
        <f t="shared" si="119"/>
        <v>0</v>
      </c>
      <c r="CP165" s="1127">
        <f t="shared" si="119"/>
        <v>0</v>
      </c>
      <c r="CQ165" s="1128">
        <f t="shared" si="120"/>
        <v>0</v>
      </c>
      <c r="CR165" s="1128">
        <f t="shared" si="120"/>
        <v>0</v>
      </c>
      <c r="CS165" s="1127">
        <f t="shared" si="102"/>
        <v>-1004184.2357122246</v>
      </c>
      <c r="CT165" s="1127">
        <f t="shared" si="102"/>
        <v>-14352.158140540225</v>
      </c>
      <c r="CU165" s="1127">
        <f>CU167+CU179+CU195+CU211+CU225+CU241+CU267+CU275</f>
        <v>334787.87918936717</v>
      </c>
      <c r="CV165" s="1127">
        <f>CV167+CV179+CV195+CV211+CV225+CV241+CV267+CV275</f>
        <v>4748.4274759147174</v>
      </c>
      <c r="CW165" s="1127">
        <f>CW167+CW179+CW195+CW211+CW225+CW241+CW267+CW275</f>
        <v>0</v>
      </c>
      <c r="CX165" s="1127">
        <f>CX167+CX179+CX195+CX211+CX225+CX241+CX267+CX275</f>
        <v>0</v>
      </c>
      <c r="CY165" s="1129">
        <f t="shared" si="121"/>
        <v>0</v>
      </c>
      <c r="CZ165" s="1129">
        <f t="shared" si="121"/>
        <v>0</v>
      </c>
      <c r="DA165" s="1127">
        <f t="shared" si="103"/>
        <v>-334787.87918936717</v>
      </c>
      <c r="DB165" s="1127">
        <f t="shared" si="103"/>
        <v>-4748.4274759147174</v>
      </c>
      <c r="DC165" s="1127">
        <f>DC167+DC179+DC195+DC211+DC225+DC241+DC267+DC275</f>
        <v>338869.00896467053</v>
      </c>
      <c r="DD165" s="1127">
        <f>DD167+DD179+DD195+DD211+DD225+DD241+DD267+DD275</f>
        <v>4787.9761068833695</v>
      </c>
      <c r="DE165" s="1127">
        <f>DE167+DE179+DE195+DE211+DE225+DE241+DE267+DE275</f>
        <v>0</v>
      </c>
      <c r="DF165" s="1127">
        <f>DF167+DF179+DF195+DF211+DF225+DF241+DF267+DF275</f>
        <v>0</v>
      </c>
      <c r="DG165" s="1129">
        <f t="shared" si="122"/>
        <v>0</v>
      </c>
      <c r="DH165" s="1129">
        <f t="shared" si="122"/>
        <v>0</v>
      </c>
      <c r="DI165" s="1127">
        <f t="shared" si="104"/>
        <v>-338869.00896467053</v>
      </c>
      <c r="DJ165" s="1127">
        <f t="shared" si="104"/>
        <v>-4787.9761068833695</v>
      </c>
      <c r="DK165" s="1127">
        <f>DK167+DK179+DK195+DK211+DK225+DK241+DK267+DK275</f>
        <v>386576.04809153848</v>
      </c>
      <c r="DL165" s="1127">
        <f>DL167+DL179+DL195+DL211+DL225+DL241+DL267+DL275</f>
        <v>5441.2843703503204</v>
      </c>
      <c r="DM165" s="1127">
        <f>DM167+DM179+DM195+DM211+DM225+DM241+DM267+DM275</f>
        <v>0</v>
      </c>
      <c r="DN165" s="1127">
        <f>DN167+DN179+DN195+DN211+DN225+DN241+DN267+DN275</f>
        <v>0</v>
      </c>
      <c r="DO165" s="1129">
        <f t="shared" si="123"/>
        <v>0</v>
      </c>
      <c r="DP165" s="1129">
        <f t="shared" si="123"/>
        <v>0</v>
      </c>
      <c r="DQ165" s="1127">
        <f t="shared" si="105"/>
        <v>-386576.04809153848</v>
      </c>
      <c r="DR165" s="1127">
        <f t="shared" si="105"/>
        <v>-5441.2843703503204</v>
      </c>
      <c r="DS165" s="1127">
        <f t="shared" si="128"/>
        <v>1060232.9362455762</v>
      </c>
      <c r="DT165" s="1127">
        <f t="shared" si="128"/>
        <v>14977.687953148406</v>
      </c>
      <c r="DU165" s="1127">
        <f t="shared" si="127"/>
        <v>0</v>
      </c>
      <c r="DV165" s="1127">
        <f t="shared" si="127"/>
        <v>0</v>
      </c>
      <c r="DW165" s="1128">
        <f t="shared" si="124"/>
        <v>0</v>
      </c>
      <c r="DX165" s="1128">
        <f t="shared" si="124"/>
        <v>0</v>
      </c>
      <c r="DY165" s="1127">
        <f t="shared" si="106"/>
        <v>-1060232.9362455762</v>
      </c>
      <c r="DZ165" s="1127">
        <f t="shared" si="106"/>
        <v>-14977.687953148406</v>
      </c>
      <c r="EA165" s="1127">
        <f t="shared" si="107"/>
        <v>3103241.3039180972</v>
      </c>
      <c r="EB165" s="1127">
        <f t="shared" si="107"/>
        <v>44355.790596948318</v>
      </c>
      <c r="EC165" s="1127">
        <f t="shared" si="107"/>
        <v>0</v>
      </c>
      <c r="ED165" s="1127">
        <f t="shared" si="107"/>
        <v>0</v>
      </c>
      <c r="EE165" s="1128">
        <f t="shared" si="125"/>
        <v>0</v>
      </c>
      <c r="EF165" s="1128">
        <f t="shared" si="125"/>
        <v>0</v>
      </c>
      <c r="EG165" s="1127">
        <f t="shared" si="108"/>
        <v>-3103241.3039180972</v>
      </c>
      <c r="EH165" s="1127">
        <f t="shared" si="108"/>
        <v>-44355.790596948318</v>
      </c>
    </row>
    <row r="166" spans="1:138" ht="12.75" x14ac:dyDescent="0.2">
      <c r="A166" s="1104"/>
      <c r="B166" s="786" t="s">
        <v>13</v>
      </c>
      <c r="C166" s="1127"/>
      <c r="D166" s="1127"/>
      <c r="E166" s="1127"/>
      <c r="F166" s="1127"/>
      <c r="G166" s="1128"/>
      <c r="H166" s="1128"/>
      <c r="I166" s="1127"/>
      <c r="J166" s="1127"/>
      <c r="K166" s="1127"/>
      <c r="L166" s="1127"/>
      <c r="M166" s="1127"/>
      <c r="N166" s="1127"/>
      <c r="O166" s="1128"/>
      <c r="P166" s="1128"/>
      <c r="Q166" s="1127"/>
      <c r="R166" s="1127"/>
      <c r="S166" s="1127"/>
      <c r="T166" s="1127"/>
      <c r="U166" s="1127"/>
      <c r="V166" s="1127"/>
      <c r="W166" s="1129"/>
      <c r="X166" s="1129"/>
      <c r="Y166" s="1127"/>
      <c r="Z166" s="1127"/>
      <c r="AA166" s="1127"/>
      <c r="AB166" s="1127"/>
      <c r="AC166" s="1127"/>
      <c r="AD166" s="1127"/>
      <c r="AE166" s="1129"/>
      <c r="AF166" s="1129"/>
      <c r="AG166" s="1127"/>
      <c r="AH166" s="1127"/>
      <c r="AI166" s="1127"/>
      <c r="AJ166" s="1127"/>
      <c r="AK166" s="1127"/>
      <c r="AL166" s="1127"/>
      <c r="AM166" s="1129"/>
      <c r="AN166" s="1129"/>
      <c r="AO166" s="1127"/>
      <c r="AP166" s="1127"/>
      <c r="AQ166" s="1127"/>
      <c r="AR166" s="1127"/>
      <c r="AS166" s="1127"/>
      <c r="AT166" s="1127"/>
      <c r="AU166" s="1129"/>
      <c r="AV166" s="1129"/>
      <c r="AW166" s="1127"/>
      <c r="AX166" s="1127"/>
      <c r="AY166" s="1127"/>
      <c r="AZ166" s="1127"/>
      <c r="BA166" s="1127"/>
      <c r="BB166" s="1127"/>
      <c r="BC166" s="1129"/>
      <c r="BD166" s="1129"/>
      <c r="BE166" s="1127"/>
      <c r="BF166" s="1127"/>
      <c r="BG166" s="1127"/>
      <c r="BH166" s="1127"/>
      <c r="BI166" s="1127"/>
      <c r="BJ166" s="1127"/>
      <c r="BK166" s="1128"/>
      <c r="BL166" s="1128"/>
      <c r="BM166" s="1127"/>
      <c r="BN166" s="1127"/>
      <c r="BO166" s="1127"/>
      <c r="BP166" s="1127"/>
      <c r="BQ166" s="1127"/>
      <c r="BR166" s="1127"/>
      <c r="BS166" s="1129"/>
      <c r="BT166" s="1129"/>
      <c r="BU166" s="1127"/>
      <c r="BV166" s="1127"/>
      <c r="BW166" s="1127"/>
      <c r="BX166" s="1127"/>
      <c r="BY166" s="1127"/>
      <c r="BZ166" s="1127"/>
      <c r="CA166" s="1129"/>
      <c r="CB166" s="1129"/>
      <c r="CC166" s="1127"/>
      <c r="CD166" s="1127"/>
      <c r="CE166" s="1127"/>
      <c r="CF166" s="1127"/>
      <c r="CG166" s="1127"/>
      <c r="CH166" s="1127"/>
      <c r="CI166" s="1129"/>
      <c r="CJ166" s="1129"/>
      <c r="CK166" s="1127"/>
      <c r="CL166" s="1127"/>
      <c r="CM166" s="1127"/>
      <c r="CN166" s="1127"/>
      <c r="CO166" s="1127"/>
      <c r="CP166" s="1127"/>
      <c r="CQ166" s="1128"/>
      <c r="CR166" s="1128"/>
      <c r="CS166" s="1127"/>
      <c r="CT166" s="1127"/>
      <c r="CU166" s="1127"/>
      <c r="CV166" s="1127"/>
      <c r="CW166" s="1127"/>
      <c r="CX166" s="1127"/>
      <c r="CY166" s="1129"/>
      <c r="CZ166" s="1129"/>
      <c r="DA166" s="1127"/>
      <c r="DB166" s="1127"/>
      <c r="DC166" s="1127"/>
      <c r="DD166" s="1127"/>
      <c r="DE166" s="1127"/>
      <c r="DF166" s="1127"/>
      <c r="DG166" s="1129"/>
      <c r="DH166" s="1129"/>
      <c r="DI166" s="1127"/>
      <c r="DJ166" s="1127"/>
      <c r="DK166" s="1127"/>
      <c r="DL166" s="1127"/>
      <c r="DM166" s="1127"/>
      <c r="DN166" s="1127"/>
      <c r="DO166" s="1129"/>
      <c r="DP166" s="1129"/>
      <c r="DQ166" s="1127"/>
      <c r="DR166" s="1127"/>
      <c r="DS166" s="1127"/>
      <c r="DT166" s="1127"/>
      <c r="DU166" s="1127"/>
      <c r="DV166" s="1127"/>
      <c r="DW166" s="1128"/>
      <c r="DX166" s="1128"/>
      <c r="DY166" s="1127"/>
      <c r="DZ166" s="1127"/>
      <c r="EA166" s="1127"/>
      <c r="EB166" s="1127"/>
      <c r="EC166" s="1127"/>
      <c r="ED166" s="1127"/>
      <c r="EE166" s="1128"/>
      <c r="EF166" s="1128"/>
      <c r="EG166" s="1127"/>
      <c r="EH166" s="1127"/>
    </row>
    <row r="167" spans="1:138" ht="12.75" x14ac:dyDescent="0.2">
      <c r="A167" s="1109">
        <v>3.1</v>
      </c>
      <c r="B167" s="1110" t="s">
        <v>479</v>
      </c>
      <c r="C167" s="1127">
        <f>SUM(C168:C178)</f>
        <v>0</v>
      </c>
      <c r="D167" s="1127">
        <f>SUM(D168:D178)</f>
        <v>0</v>
      </c>
      <c r="E167" s="1127">
        <f>SUM(E168:E178)</f>
        <v>0</v>
      </c>
      <c r="F167" s="1127">
        <f>SUM(F168:F178)</f>
        <v>0</v>
      </c>
      <c r="G167" s="1128">
        <f t="shared" ref="G167:H198" si="130">IFERROR(E167/C167,0)</f>
        <v>0</v>
      </c>
      <c r="H167" s="1128">
        <f t="shared" si="130"/>
        <v>0</v>
      </c>
      <c r="I167" s="1127">
        <f t="shared" ref="I167:J198" si="131">E167-C167</f>
        <v>0</v>
      </c>
      <c r="J167" s="1127">
        <f t="shared" si="131"/>
        <v>0</v>
      </c>
      <c r="K167" s="1127">
        <f>SUM(K168:K178)</f>
        <v>0</v>
      </c>
      <c r="L167" s="1127">
        <f>SUM(L168:L178)</f>
        <v>0</v>
      </c>
      <c r="M167" s="1127">
        <f>SUM(M168:M178)</f>
        <v>0</v>
      </c>
      <c r="N167" s="1127">
        <f>SUM(N168:N178)</f>
        <v>0</v>
      </c>
      <c r="O167" s="1128">
        <f t="shared" si="109"/>
        <v>0</v>
      </c>
      <c r="P167" s="1128">
        <f t="shared" si="109"/>
        <v>0</v>
      </c>
      <c r="Q167" s="1127">
        <f t="shared" si="92"/>
        <v>0</v>
      </c>
      <c r="R167" s="1127">
        <f t="shared" si="92"/>
        <v>0</v>
      </c>
      <c r="S167" s="1127">
        <f>SUM(S168:S178)</f>
        <v>0</v>
      </c>
      <c r="T167" s="1127">
        <f>SUM(T168:T178)</f>
        <v>0</v>
      </c>
      <c r="U167" s="1127">
        <f>SUM(U168:U178)</f>
        <v>0</v>
      </c>
      <c r="V167" s="1127">
        <f>SUM(V168:V178)</f>
        <v>0</v>
      </c>
      <c r="W167" s="1129">
        <f t="shared" si="110"/>
        <v>0</v>
      </c>
      <c r="X167" s="1129">
        <f t="shared" si="110"/>
        <v>0</v>
      </c>
      <c r="Y167" s="1127">
        <f t="shared" si="93"/>
        <v>0</v>
      </c>
      <c r="Z167" s="1127">
        <f t="shared" si="93"/>
        <v>0</v>
      </c>
      <c r="AA167" s="1127">
        <f t="shared" ref="AA167:AC198" si="132">S167+K167+C167</f>
        <v>0</v>
      </c>
      <c r="AB167" s="1127">
        <f t="shared" si="132"/>
        <v>0</v>
      </c>
      <c r="AC167" s="1127">
        <f t="shared" si="132"/>
        <v>0</v>
      </c>
      <c r="AD167" s="1127">
        <f t="shared" si="129"/>
        <v>0</v>
      </c>
      <c r="AE167" s="1129">
        <f t="shared" si="111"/>
        <v>0</v>
      </c>
      <c r="AF167" s="1129">
        <f t="shared" si="111"/>
        <v>0</v>
      </c>
      <c r="AG167" s="1127">
        <f t="shared" si="94"/>
        <v>0</v>
      </c>
      <c r="AH167" s="1127">
        <f t="shared" si="94"/>
        <v>0</v>
      </c>
      <c r="AI167" s="1127">
        <f>SUM(AI168:AI178)</f>
        <v>35764.117977021218</v>
      </c>
      <c r="AJ167" s="1127">
        <f>SUM(AJ168:AJ178)</f>
        <v>519.33664382518282</v>
      </c>
      <c r="AK167" s="1127">
        <f>SUM(AK168:AK178)</f>
        <v>0</v>
      </c>
      <c r="AL167" s="1127">
        <f>SUM(AL168:AL178)</f>
        <v>0</v>
      </c>
      <c r="AM167" s="1129">
        <f t="shared" si="112"/>
        <v>0</v>
      </c>
      <c r="AN167" s="1129">
        <f t="shared" si="112"/>
        <v>0</v>
      </c>
      <c r="AO167" s="1127">
        <f t="shared" si="95"/>
        <v>-35764.117977021218</v>
      </c>
      <c r="AP167" s="1127">
        <f t="shared" si="95"/>
        <v>-519.33664382518282</v>
      </c>
      <c r="AQ167" s="1127">
        <f>SUM(AQ168:AQ178)</f>
        <v>42318.588998055762</v>
      </c>
      <c r="AR167" s="1127">
        <f>SUM(AR168:AR178)</f>
        <v>612.11526720265806</v>
      </c>
      <c r="AS167" s="1127">
        <f>SUM(AS168:AS178)</f>
        <v>0</v>
      </c>
      <c r="AT167" s="1127">
        <f>SUM(AT168:AT178)</f>
        <v>0</v>
      </c>
      <c r="AU167" s="1129">
        <f t="shared" si="126"/>
        <v>0</v>
      </c>
      <c r="AV167" s="1129">
        <f t="shared" si="126"/>
        <v>0</v>
      </c>
      <c r="AW167" s="1127">
        <f t="shared" si="96"/>
        <v>-42318.588998055762</v>
      </c>
      <c r="AX167" s="1127">
        <f t="shared" si="96"/>
        <v>-612.11526720265806</v>
      </c>
      <c r="AY167" s="1127">
        <f>SUM(AY168:AY178)</f>
        <v>46218.272566231841</v>
      </c>
      <c r="AZ167" s="1127">
        <f>SUM(AZ168:AZ178)</f>
        <v>665.9213682909276</v>
      </c>
      <c r="BA167" s="1127">
        <f>SUM(BA168:BA178)</f>
        <v>0</v>
      </c>
      <c r="BB167" s="1127">
        <f>SUM(BB168:BB178)</f>
        <v>0</v>
      </c>
      <c r="BC167" s="1129">
        <f t="shared" si="113"/>
        <v>0</v>
      </c>
      <c r="BD167" s="1129">
        <f t="shared" si="113"/>
        <v>0</v>
      </c>
      <c r="BE167" s="1127">
        <f t="shared" si="97"/>
        <v>-46218.272566231841</v>
      </c>
      <c r="BF167" s="1127">
        <f t="shared" si="97"/>
        <v>-665.9213682909276</v>
      </c>
      <c r="BG167" s="1127">
        <f t="shared" si="114"/>
        <v>124300.97954130881</v>
      </c>
      <c r="BH167" s="1127">
        <f t="shared" si="114"/>
        <v>1797.3732793187685</v>
      </c>
      <c r="BI167" s="1127">
        <f t="shared" si="114"/>
        <v>0</v>
      </c>
      <c r="BJ167" s="1127">
        <f t="shared" si="114"/>
        <v>0</v>
      </c>
      <c r="BK167" s="1128">
        <f t="shared" si="115"/>
        <v>0</v>
      </c>
      <c r="BL167" s="1128">
        <f t="shared" si="115"/>
        <v>0</v>
      </c>
      <c r="BM167" s="1127">
        <f t="shared" si="98"/>
        <v>-124300.97954130881</v>
      </c>
      <c r="BN167" s="1127">
        <f t="shared" si="98"/>
        <v>-1797.3732793187685</v>
      </c>
      <c r="BO167" s="1127">
        <f>SUM(BO168:BO178)</f>
        <v>47188.762166570588</v>
      </c>
      <c r="BP167" s="1127">
        <f>SUM(BP168:BP178)</f>
        <v>677.23756415656806</v>
      </c>
      <c r="BQ167" s="1127">
        <f>SUM(BQ168:BQ178)</f>
        <v>0</v>
      </c>
      <c r="BR167" s="1127">
        <f>SUM(BR168:BR178)</f>
        <v>0</v>
      </c>
      <c r="BS167" s="1129">
        <f t="shared" si="116"/>
        <v>0</v>
      </c>
      <c r="BT167" s="1129">
        <f t="shared" si="116"/>
        <v>0</v>
      </c>
      <c r="BU167" s="1127">
        <f t="shared" si="99"/>
        <v>-47188.762166570588</v>
      </c>
      <c r="BV167" s="1127">
        <f t="shared" si="99"/>
        <v>-677.23756415656806</v>
      </c>
      <c r="BW167" s="1127">
        <f>SUM(BW168:BW178)</f>
        <v>51625.325124987416</v>
      </c>
      <c r="BX167" s="1127">
        <f>SUM(BX168:BX178)</f>
        <v>737.97905975251831</v>
      </c>
      <c r="BY167" s="1127">
        <f>SUM(BY168:BY178)</f>
        <v>0</v>
      </c>
      <c r="BZ167" s="1127">
        <f>SUM(BZ168:BZ178)</f>
        <v>0</v>
      </c>
      <c r="CA167" s="1129">
        <f t="shared" si="117"/>
        <v>0</v>
      </c>
      <c r="CB167" s="1129">
        <f t="shared" si="117"/>
        <v>0</v>
      </c>
      <c r="CC167" s="1127">
        <f t="shared" si="100"/>
        <v>-51625.325124987416</v>
      </c>
      <c r="CD167" s="1127">
        <f t="shared" si="100"/>
        <v>-737.97905975251831</v>
      </c>
      <c r="CE167" s="1127">
        <f>SUM(CE168:CE178)</f>
        <v>49491.116635111001</v>
      </c>
      <c r="CF167" s="1127">
        <f>SUM(CF168:CF178)</f>
        <v>704.68344971161162</v>
      </c>
      <c r="CG167" s="1127">
        <f>SUM(CG168:CG178)</f>
        <v>0</v>
      </c>
      <c r="CH167" s="1127">
        <f>SUM(CH168:CH178)</f>
        <v>0</v>
      </c>
      <c r="CI167" s="1129">
        <f t="shared" si="118"/>
        <v>0</v>
      </c>
      <c r="CJ167" s="1129">
        <f t="shared" si="118"/>
        <v>0</v>
      </c>
      <c r="CK167" s="1127">
        <f t="shared" si="101"/>
        <v>-49491.116635111001</v>
      </c>
      <c r="CL167" s="1127">
        <f t="shared" si="101"/>
        <v>-704.68344971161162</v>
      </c>
      <c r="CM167" s="1127">
        <f t="shared" si="119"/>
        <v>148305.203926669</v>
      </c>
      <c r="CN167" s="1127">
        <f t="shared" si="119"/>
        <v>2119.9000736206981</v>
      </c>
      <c r="CO167" s="1127">
        <f t="shared" si="119"/>
        <v>0</v>
      </c>
      <c r="CP167" s="1127">
        <f t="shared" si="119"/>
        <v>0</v>
      </c>
      <c r="CQ167" s="1128">
        <f t="shared" si="120"/>
        <v>0</v>
      </c>
      <c r="CR167" s="1128">
        <f t="shared" si="120"/>
        <v>0</v>
      </c>
      <c r="CS167" s="1127">
        <f t="shared" si="102"/>
        <v>-148305.203926669</v>
      </c>
      <c r="CT167" s="1127">
        <f t="shared" si="102"/>
        <v>-2119.9000736206981</v>
      </c>
      <c r="CU167" s="1127">
        <f>SUM(CU168:CU178)</f>
        <v>42567.590960469308</v>
      </c>
      <c r="CV167" s="1127">
        <f>SUM(CV168:CV178)</f>
        <v>603.75279711324458</v>
      </c>
      <c r="CW167" s="1127">
        <f>SUM(CW168:CW178)</f>
        <v>0</v>
      </c>
      <c r="CX167" s="1127">
        <f>SUM(CX168:CX178)</f>
        <v>0</v>
      </c>
      <c r="CY167" s="1129">
        <f t="shared" si="121"/>
        <v>0</v>
      </c>
      <c r="CZ167" s="1129">
        <f t="shared" si="121"/>
        <v>0</v>
      </c>
      <c r="DA167" s="1127">
        <f t="shared" si="103"/>
        <v>-42567.590960469308</v>
      </c>
      <c r="DB167" s="1127">
        <f t="shared" si="103"/>
        <v>-603.75279711324458</v>
      </c>
      <c r="DC167" s="1127">
        <f>SUM(DC168:DC178)</f>
        <v>46856.06569581628</v>
      </c>
      <c r="DD167" s="1127">
        <f>SUM(DD168:DD178)</f>
        <v>662.04260961944578</v>
      </c>
      <c r="DE167" s="1127">
        <f>SUM(DE168:DE178)</f>
        <v>0</v>
      </c>
      <c r="DF167" s="1127">
        <f>SUM(DF168:DF178)</f>
        <v>0</v>
      </c>
      <c r="DG167" s="1129">
        <f t="shared" si="122"/>
        <v>0</v>
      </c>
      <c r="DH167" s="1129">
        <f t="shared" si="122"/>
        <v>0</v>
      </c>
      <c r="DI167" s="1127">
        <f t="shared" si="104"/>
        <v>-46856.06569581628</v>
      </c>
      <c r="DJ167" s="1127">
        <f t="shared" si="104"/>
        <v>-662.04260961944578</v>
      </c>
      <c r="DK167" s="1127">
        <f>SUM(DK168:DK178)</f>
        <v>49810.938597855507</v>
      </c>
      <c r="DL167" s="1127">
        <f>SUM(DL168:DL178)</f>
        <v>701.11814480759381</v>
      </c>
      <c r="DM167" s="1127">
        <f>SUM(DM168:DM178)</f>
        <v>0</v>
      </c>
      <c r="DN167" s="1127">
        <f>SUM(DN168:DN178)</f>
        <v>0</v>
      </c>
      <c r="DO167" s="1129">
        <f t="shared" si="123"/>
        <v>0</v>
      </c>
      <c r="DP167" s="1129">
        <f t="shared" si="123"/>
        <v>0</v>
      </c>
      <c r="DQ167" s="1127">
        <f t="shared" si="105"/>
        <v>-49810.938597855507</v>
      </c>
      <c r="DR167" s="1127">
        <f t="shared" si="105"/>
        <v>-701.11814480759381</v>
      </c>
      <c r="DS167" s="1127">
        <f t="shared" si="128"/>
        <v>139234.59525414108</v>
      </c>
      <c r="DT167" s="1127">
        <f t="shared" si="128"/>
        <v>1966.9135515402841</v>
      </c>
      <c r="DU167" s="1127">
        <f t="shared" si="127"/>
        <v>0</v>
      </c>
      <c r="DV167" s="1127">
        <f t="shared" si="127"/>
        <v>0</v>
      </c>
      <c r="DW167" s="1128">
        <f t="shared" si="124"/>
        <v>0</v>
      </c>
      <c r="DX167" s="1128">
        <f t="shared" si="124"/>
        <v>0</v>
      </c>
      <c r="DY167" s="1127">
        <f t="shared" si="106"/>
        <v>-139234.59525414108</v>
      </c>
      <c r="DZ167" s="1127">
        <f t="shared" si="106"/>
        <v>-1966.9135515402841</v>
      </c>
      <c r="EA167" s="1127">
        <f t="shared" si="107"/>
        <v>411840.77872211894</v>
      </c>
      <c r="EB167" s="1127">
        <f t="shared" si="107"/>
        <v>5884.1869044797504</v>
      </c>
      <c r="EC167" s="1127">
        <f t="shared" si="107"/>
        <v>0</v>
      </c>
      <c r="ED167" s="1127">
        <f t="shared" si="107"/>
        <v>0</v>
      </c>
      <c r="EE167" s="1128">
        <f t="shared" si="125"/>
        <v>0</v>
      </c>
      <c r="EF167" s="1128">
        <f t="shared" si="125"/>
        <v>0</v>
      </c>
      <c r="EG167" s="1127">
        <f t="shared" si="108"/>
        <v>-411840.77872211894</v>
      </c>
      <c r="EH167" s="1127">
        <f t="shared" si="108"/>
        <v>-5884.1869044797504</v>
      </c>
    </row>
    <row r="168" spans="1:138" ht="22.5" outlineLevel="1" x14ac:dyDescent="0.2">
      <c r="A168" s="1104">
        <v>3527010000</v>
      </c>
      <c r="B168" s="1108" t="s">
        <v>480</v>
      </c>
      <c r="C168" s="1130"/>
      <c r="D168" s="1130"/>
      <c r="E168" s="1130"/>
      <c r="F168" s="1130"/>
      <c r="G168" s="1131">
        <f t="shared" si="130"/>
        <v>0</v>
      </c>
      <c r="H168" s="1131">
        <f t="shared" si="130"/>
        <v>0</v>
      </c>
      <c r="I168" s="1130">
        <f t="shared" si="131"/>
        <v>0</v>
      </c>
      <c r="J168" s="1130">
        <f t="shared" si="131"/>
        <v>0</v>
      </c>
      <c r="K168" s="1130"/>
      <c r="L168" s="1130"/>
      <c r="M168" s="1130"/>
      <c r="N168" s="1130"/>
      <c r="O168" s="1131">
        <f t="shared" si="109"/>
        <v>0</v>
      </c>
      <c r="P168" s="1131">
        <f t="shared" si="109"/>
        <v>0</v>
      </c>
      <c r="Q168" s="1130">
        <f t="shared" si="92"/>
        <v>0</v>
      </c>
      <c r="R168" s="1130">
        <f t="shared" si="92"/>
        <v>0</v>
      </c>
      <c r="S168" s="1130"/>
      <c r="T168" s="1130"/>
      <c r="U168" s="1130"/>
      <c r="V168" s="1130"/>
      <c r="W168" s="1132">
        <f t="shared" si="110"/>
        <v>0</v>
      </c>
      <c r="X168" s="1132">
        <f t="shared" si="110"/>
        <v>0</v>
      </c>
      <c r="Y168" s="1130">
        <f t="shared" si="93"/>
        <v>0</v>
      </c>
      <c r="Z168" s="1130">
        <f t="shared" si="93"/>
        <v>0</v>
      </c>
      <c r="AA168" s="1130">
        <f t="shared" si="132"/>
        <v>0</v>
      </c>
      <c r="AB168" s="1130">
        <f t="shared" si="132"/>
        <v>0</v>
      </c>
      <c r="AC168" s="1130">
        <f t="shared" si="132"/>
        <v>0</v>
      </c>
      <c r="AD168" s="1130">
        <f t="shared" si="129"/>
        <v>0</v>
      </c>
      <c r="AE168" s="1132">
        <f t="shared" si="111"/>
        <v>0</v>
      </c>
      <c r="AF168" s="1132">
        <f t="shared" si="111"/>
        <v>0</v>
      </c>
      <c r="AG168" s="1130">
        <f t="shared" si="94"/>
        <v>0</v>
      </c>
      <c r="AH168" s="1130">
        <f t="shared" si="94"/>
        <v>0</v>
      </c>
      <c r="AI168" s="1130">
        <f>SUMIFS([2]ДиР!$D:$D,[2]ДиР!$A:$A,MID(AI$8,1,LEN(AI$8)-5),[2]ДиР!$B:$B,[2]Расходы!$A168,[2]ДиР!$E:$E,CONCATENATE("План ",LEFT([2]Расходы!AI$7,4)))</f>
        <v>386.95679620999999</v>
      </c>
      <c r="AJ168" s="1130">
        <f>SUMIFS([2]ДиР!$H:$H,[2]ДиР!$A:$A,MID(AI$8,1,LEN(AI$8)-5),[2]ДиР!$B:$B,[2]Расходы!$A168,[2]ДиР!$E:$E,CONCATENATE("План ",LEFT([2]Расходы!AI$7,4)))</f>
        <v>5.6190633298482542</v>
      </c>
      <c r="AK168" s="1130">
        <f>IF(AK$5=[2]Период!$B$2,SUMIFS('[2]Расходы 1'!$G:$G,'[2]Расходы 1'!$A:$A,[2]Расходы!$A168),SUMIFS([2]ДиР!$D:$D,[2]ДиР!$A:$A,MID(AK$8,1,LEN(AK$8)-5),[2]ДиР!$B:$B,[2]Расходы!$A168,[2]ДиР!$E:$E,CONCATENATE("Факт ",LEFT([2]Расходы!AI$7,4))))</f>
        <v>0</v>
      </c>
      <c r="AL168" s="1130">
        <f>IF(AK$5=[2]Период!$B$2,SUMIFS('[2]Расходы 1'!$H:$H,'[2]Расходы 1'!$A:$A,[2]Расходы!$A168),SUMIFS([2]ДиР!$H:$H,[2]ДиР!$A:$A,MID(AK$8,1,LEN(AK$8)-5),[2]ДиР!$B:$B,[2]Расходы!$A168,[2]ДиР!$E:$E,CONCATENATE("Факт ",LEFT([2]Расходы!AI$7,4))))</f>
        <v>0</v>
      </c>
      <c r="AM168" s="1132">
        <f t="shared" si="112"/>
        <v>0</v>
      </c>
      <c r="AN168" s="1132">
        <f t="shared" si="112"/>
        <v>0</v>
      </c>
      <c r="AO168" s="1130">
        <f t="shared" si="95"/>
        <v>-386.95679620999999</v>
      </c>
      <c r="AP168" s="1130">
        <f t="shared" si="95"/>
        <v>-5.6190633298482542</v>
      </c>
      <c r="AQ168" s="1130">
        <f>SUMIFS([2]ДиР!$D:$D,[2]ДиР!$A:$A,MID(AQ$8,1,LEN(AQ$8)-5),[2]ДиР!$B:$B,[2]Расходы!$A168,[2]ДиР!$E:$E,CONCATENATE("План ",LEFT([2]Расходы!AQ$7,4)))</f>
        <v>542.28646510999988</v>
      </c>
      <c r="AR168" s="1130">
        <f>SUMIFS([2]ДиР!$H:$H,[2]ДиР!$A:$A,MID(AQ$8,1,LEN(AQ$8)-5),[2]ДиР!$B:$B,[2]Расходы!$A168,[2]ДиР!$E:$E,CONCATENATE("План ",LEFT([2]Расходы!AQ$7,4)))</f>
        <v>7.8438774153467827</v>
      </c>
      <c r="AS168" s="1130">
        <f>IF(AS$5=[2]Период!$B$2,SUMIFS('[2]Расходы 1'!$G:$G,'[2]Расходы 1'!$A:$A,[2]Расходы!$A168),SUMIFS([2]ДиР!$D:$D,[2]ДиР!$A:$A,MID(AS$8,1,LEN(AS$8)-5),[2]ДиР!$B:$B,[2]Расходы!$A168,[2]ДиР!$E:$E,CONCATENATE("Факт ",LEFT([2]Расходы!AQ$7,4))))</f>
        <v>0</v>
      </c>
      <c r="AT168" s="1130">
        <f>IF(AS$5=[2]Период!$B$2,SUMIFS('[2]Расходы 1'!$H:$H,'[2]Расходы 1'!$A:$A,[2]Расходы!$A168),SUMIFS([2]ДиР!$H:$H,[2]ДиР!$A:$A,MID(AS$8,1,LEN(AS$8)-5),[2]ДиР!$B:$B,[2]Расходы!$A168,[2]ДиР!$E:$E,CONCATENATE("Факт ",LEFT([2]Расходы!AQ$7,4))))</f>
        <v>0</v>
      </c>
      <c r="AU168" s="1132">
        <f t="shared" si="126"/>
        <v>0</v>
      </c>
      <c r="AV168" s="1132">
        <f t="shared" si="126"/>
        <v>0</v>
      </c>
      <c r="AW168" s="1130">
        <f t="shared" si="96"/>
        <v>-542.28646510999988</v>
      </c>
      <c r="AX168" s="1130">
        <f t="shared" si="96"/>
        <v>-7.8438774153467827</v>
      </c>
      <c r="AY168" s="1130">
        <f>SUMIFS([2]ДиР!$D:$D,[2]ДиР!$A:$A,MID(AY$8,1,LEN(AY$8)-5),[2]ДиР!$B:$B,[2]Расходы!$A168,[2]ДиР!$E:$E,CONCATENATE("План ",LEFT([2]Расходы!AY$7,4)))</f>
        <v>468.01532912499988</v>
      </c>
      <c r="AZ168" s="1130">
        <f>SUMIFS([2]ДиР!$H:$H,[2]ДиР!$A:$A,MID(AY$8,1,LEN(AY$8)-5),[2]ДиР!$B:$B,[2]Расходы!$A168,[2]ДиР!$E:$E,CONCATENATE("План ",LEFT([2]Расходы!AY$7,4)))</f>
        <v>6.7432509059145573</v>
      </c>
      <c r="BA168" s="1130">
        <f>IF(BA$5=[2]Период!$B$2,SUMIFS('[2]Расходы 1'!$G:$G,'[2]Расходы 1'!$A:$A,[2]Расходы!$A168),SUMIFS([2]ДиР!$D:$D,[2]ДиР!$A:$A,MID(BA$8,1,LEN(BA$8)-5),[2]ДиР!$B:$B,[2]Расходы!$A168,[2]ДиР!$E:$E,CONCATENATE("Факт ",LEFT([2]Расходы!AY$7,4))))</f>
        <v>0</v>
      </c>
      <c r="BB168" s="1130">
        <f>IF(BA$5=[2]Период!$B$2,SUMIFS('[2]Расходы 1'!$H:$H,'[2]Расходы 1'!$A:$A,[2]Расходы!$A168),SUMIFS([2]ДиР!$H:$H,[2]ДиР!$A:$A,MID(BA$8,1,LEN(BA$8)-5),[2]ДиР!$B:$B,[2]Расходы!$A168,[2]ДиР!$E:$E,CONCATENATE("Факт ",LEFT([2]Расходы!AY$7,4))))</f>
        <v>0</v>
      </c>
      <c r="BC168" s="1132">
        <f t="shared" si="113"/>
        <v>0</v>
      </c>
      <c r="BD168" s="1132">
        <f t="shared" si="113"/>
        <v>0</v>
      </c>
      <c r="BE168" s="1130">
        <f t="shared" si="97"/>
        <v>-468.01532912499988</v>
      </c>
      <c r="BF168" s="1130">
        <f t="shared" si="97"/>
        <v>-6.7432509059145573</v>
      </c>
      <c r="BG168" s="1130">
        <f t="shared" si="114"/>
        <v>1397.2585904449998</v>
      </c>
      <c r="BH168" s="1130">
        <f t="shared" si="114"/>
        <v>20.206191651109592</v>
      </c>
      <c r="BI168" s="1130">
        <f t="shared" si="114"/>
        <v>0</v>
      </c>
      <c r="BJ168" s="1130">
        <f t="shared" si="114"/>
        <v>0</v>
      </c>
      <c r="BK168" s="1131">
        <f t="shared" si="115"/>
        <v>0</v>
      </c>
      <c r="BL168" s="1131">
        <f t="shared" si="115"/>
        <v>0</v>
      </c>
      <c r="BM168" s="1130">
        <f t="shared" si="98"/>
        <v>-1397.2585904449998</v>
      </c>
      <c r="BN168" s="1130">
        <f t="shared" si="98"/>
        <v>-20.206191651109592</v>
      </c>
      <c r="BO168" s="1130">
        <f>SUMIFS([2]ДиР!$D:$D,[2]ДиР!$A:$A,MID(BO$8,1,LEN(BO$8)-5),[2]ДиР!$B:$B,[2]Расходы!$A168,[2]ДиР!$E:$E,CONCATENATE("План ",LEFT([2]Расходы!BO$7,4)))</f>
        <v>466.05961531000003</v>
      </c>
      <c r="BP168" s="1130">
        <f>SUMIFS([2]ДиР!$H:$H,[2]ДиР!$A:$A,MID(BO$8,1,LEN(BO$8)-5),[2]ДиР!$B:$B,[2]Расходы!$A168,[2]ДиР!$E:$E,CONCATENATE("План ",LEFT([2]Расходы!BO$7,4)))</f>
        <v>6.6887340148941643</v>
      </c>
      <c r="BQ168" s="1130">
        <f>IF(BQ$5=[2]Период!$B$2,SUMIFS('[2]Расходы 1'!$G:$G,'[2]Расходы 1'!$A:$A,[2]Расходы!$A168),SUMIFS([2]ДиР!$D:$D,[2]ДиР!$A:$A,MID(BQ$8,1,LEN(BQ$8)-5),[2]ДиР!$B:$B,[2]Расходы!$A168,[2]ДиР!$E:$E,CONCATENATE("Факт ",LEFT([2]Расходы!BO$7,4))))</f>
        <v>0</v>
      </c>
      <c r="BR168" s="1130">
        <f>IF(BQ$5=[2]Период!$B$2,SUMIFS('[2]Расходы 1'!$H:$H,'[2]Расходы 1'!$A:$A,[2]Расходы!$A168),SUMIFS([2]ДиР!$H:$H,[2]ДиР!$A:$A,MID(BQ$8,1,LEN(BQ$8)-5),[2]ДиР!$B:$B,[2]Расходы!$A168,[2]ДиР!$E:$E,CONCATENATE("Факт ",LEFT([2]Расходы!BO$7,4))))</f>
        <v>0</v>
      </c>
      <c r="BS168" s="1132">
        <f t="shared" si="116"/>
        <v>0</v>
      </c>
      <c r="BT168" s="1132">
        <f t="shared" si="116"/>
        <v>0</v>
      </c>
      <c r="BU168" s="1130">
        <f t="shared" si="99"/>
        <v>-466.05961531000003</v>
      </c>
      <c r="BV168" s="1130">
        <f t="shared" si="99"/>
        <v>-6.6887340148941643</v>
      </c>
      <c r="BW168" s="1130">
        <f>SUMIFS([2]ДиР!$D:$D,[2]ДиР!$A:$A,MID(BW$8,1,LEN(BW$8)-5),[2]ДиР!$B:$B,[2]Расходы!$A168,[2]ДиР!$E:$E,CONCATENATE("План ",LEFT([2]Расходы!BW$7,4)))</f>
        <v>435.400009264</v>
      </c>
      <c r="BX168" s="1130">
        <f>SUMIFS([2]ДиР!$H:$H,[2]ДиР!$A:$A,MID(BW$8,1,LEN(BW$8)-5),[2]ДиР!$B:$B,[2]Расходы!$A168,[2]ДиР!$E:$E,CONCATENATE("План ",LEFT([2]Расходы!BW$7,4)))</f>
        <v>6.2240012760202994</v>
      </c>
      <c r="BY168" s="1130">
        <f>IF(BY$5=[2]Период!$B$2,SUMIFS('[2]Расходы 1'!$G:$G,'[2]Расходы 1'!$A:$A,[2]Расходы!$A168),SUMIFS([2]ДиР!$D:$D,[2]ДиР!$A:$A,MID(BY$8,1,LEN(BY$8)-5),[2]ДиР!$B:$B,[2]Расходы!$A168,[2]ДиР!$E:$E,CONCATENATE("Факт ",LEFT([2]Расходы!BW$7,4))))</f>
        <v>0</v>
      </c>
      <c r="BZ168" s="1130">
        <f>IF(BY$5=[2]Период!$B$2,SUMIFS('[2]Расходы 1'!$H:$H,'[2]Расходы 1'!$A:$A,[2]Расходы!$A168),SUMIFS([2]ДиР!$H:$H,[2]ДиР!$A:$A,MID(BY$8,1,LEN(BY$8)-5),[2]ДиР!$B:$B,[2]Расходы!$A168,[2]ДиР!$E:$E,CONCATENATE("Факт ",LEFT([2]Расходы!BW$7,4))))</f>
        <v>0</v>
      </c>
      <c r="CA168" s="1132">
        <f t="shared" si="117"/>
        <v>0</v>
      </c>
      <c r="CB168" s="1132">
        <f t="shared" si="117"/>
        <v>0</v>
      </c>
      <c r="CC168" s="1130">
        <f t="shared" si="100"/>
        <v>-435.400009264</v>
      </c>
      <c r="CD168" s="1130">
        <f t="shared" si="100"/>
        <v>-6.2240012760202994</v>
      </c>
      <c r="CE168" s="1130">
        <f>SUMIFS([2]ДиР!$D:$D,[2]ДиР!$A:$A,MID(CE$8,1,LEN(CE$8)-5),[2]ДиР!$B:$B,[2]Расходы!$A168,[2]ДиР!$E:$E,CONCATENATE("План ",LEFT([2]Расходы!CE$7,4)))</f>
        <v>352.02065883600005</v>
      </c>
      <c r="CF168" s="1130">
        <f>SUMIFS([2]ДиР!$H:$H,[2]ДиР!$A:$A,MID(CE$8,1,LEN(CE$8)-5),[2]ДиР!$B:$B,[2]Расходы!$A168,[2]ДиР!$E:$E,CONCATENATE("План ",LEFT([2]Расходы!CE$7,4)))</f>
        <v>5.0122759214998363</v>
      </c>
      <c r="CG168" s="1130">
        <f>IF(CG$5=[2]Период!$B$2,SUMIFS('[2]Расходы 1'!$G:$G,'[2]Расходы 1'!$A:$A,[2]Расходы!$A168),SUMIFS([2]ДиР!$D:$D,[2]ДиР!$A:$A,MID(CG$8,1,LEN(CG$8)-5),[2]ДиР!$B:$B,[2]Расходы!$A168,[2]ДиР!$E:$E,CONCATENATE("Факт ",LEFT([2]Расходы!CE$7,4))))</f>
        <v>0</v>
      </c>
      <c r="CH168" s="1130">
        <f>IF(CG$5=[2]Период!$B$2,SUMIFS('[2]Расходы 1'!$H:$H,'[2]Расходы 1'!$A:$A,[2]Расходы!$A168),SUMIFS([2]ДиР!$H:$H,[2]ДиР!$A:$A,MID(CG$8,1,LEN(CG$8)-5),[2]ДиР!$B:$B,[2]Расходы!$A168,[2]ДиР!$E:$E,CONCATENATE("Факт ",LEFT([2]Расходы!CE$7,4))))</f>
        <v>0</v>
      </c>
      <c r="CI168" s="1132">
        <f t="shared" si="118"/>
        <v>0</v>
      </c>
      <c r="CJ168" s="1132">
        <f t="shared" si="118"/>
        <v>0</v>
      </c>
      <c r="CK168" s="1130">
        <f t="shared" si="101"/>
        <v>-352.02065883600005</v>
      </c>
      <c r="CL168" s="1130">
        <f t="shared" si="101"/>
        <v>-5.0122759214998363</v>
      </c>
      <c r="CM168" s="1130">
        <f t="shared" si="119"/>
        <v>1253.4802834100001</v>
      </c>
      <c r="CN168" s="1130">
        <f t="shared" si="119"/>
        <v>17.925011212414297</v>
      </c>
      <c r="CO168" s="1130">
        <f t="shared" si="119"/>
        <v>0</v>
      </c>
      <c r="CP168" s="1130">
        <f t="shared" si="119"/>
        <v>0</v>
      </c>
      <c r="CQ168" s="1131">
        <f t="shared" si="120"/>
        <v>0</v>
      </c>
      <c r="CR168" s="1131">
        <f t="shared" si="120"/>
        <v>0</v>
      </c>
      <c r="CS168" s="1130">
        <f t="shared" si="102"/>
        <v>-1253.4802834100001</v>
      </c>
      <c r="CT168" s="1130">
        <f t="shared" si="102"/>
        <v>-17.925011212414297</v>
      </c>
      <c r="CU168" s="1130">
        <f>SUMIFS([2]ДиР!$D:$D,[2]ДиР!$A:$A,MID(CU$8,1,LEN(CU$8)-5),[2]ДиР!$B:$B,[2]Расходы!$A168,[2]ДиР!$E:$E,CONCATENATE("План ",LEFT([2]Расходы!CU$7,4)))</f>
        <v>696.52235182600009</v>
      </c>
      <c r="CV168" s="1130">
        <f>SUMIFS([2]ДиР!$H:$H,[2]ДиР!$A:$A,MID(CU$8,1,LEN(CU$8)-5),[2]ДиР!$B:$B,[2]Расходы!$A168,[2]ДиР!$E:$E,CONCATENATE("План ",LEFT([2]Расходы!CU$7,4)))</f>
        <v>9.8790490295156399</v>
      </c>
      <c r="CW168" s="1130">
        <f>IF(CW$5=[2]Период!$B$2,SUMIFS('[2]Расходы 1'!$G:$G,'[2]Расходы 1'!$A:$A,[2]Расходы!$A168),SUMIFS([2]ДиР!$D:$D,[2]ДиР!$A:$A,MID(CW$8,1,LEN(CW$8)-5),[2]ДиР!$B:$B,[2]Расходы!$A168,[2]ДиР!$E:$E,CONCATENATE("Факт ",LEFT([2]Расходы!CU$7,4))))</f>
        <v>0</v>
      </c>
      <c r="CX168" s="1130">
        <f>IF(CW$5=[2]Период!$B$2,SUMIFS('[2]Расходы 1'!$H:$H,'[2]Расходы 1'!$A:$A,[2]Расходы!$A168),SUMIFS([2]ДиР!$H:$H,[2]ДиР!$A:$A,MID(CW$8,1,LEN(CW$8)-5),[2]ДиР!$B:$B,[2]Расходы!$A168,[2]ДиР!$E:$E,CONCATENATE("Факт ",LEFT([2]Расходы!CU$7,4))))</f>
        <v>0</v>
      </c>
      <c r="CY168" s="1132">
        <f t="shared" si="121"/>
        <v>0</v>
      </c>
      <c r="CZ168" s="1132">
        <f t="shared" si="121"/>
        <v>0</v>
      </c>
      <c r="DA168" s="1130">
        <f t="shared" si="103"/>
        <v>-696.52235182600009</v>
      </c>
      <c r="DB168" s="1130">
        <f t="shared" si="103"/>
        <v>-9.8790490295156399</v>
      </c>
      <c r="DC168" s="1130">
        <f>SUMIFS([2]ДиР!$D:$D,[2]ДиР!$A:$A,MID(DC$8,1,LEN(DC$8)-5),[2]ДиР!$B:$B,[2]Расходы!$A168,[2]ДиР!$E:$E,CONCATENATE("План ",LEFT([2]Расходы!DC$7,4)))</f>
        <v>648.54362755500006</v>
      </c>
      <c r="DD168" s="1130">
        <f>SUMIFS([2]ДиР!$H:$H,[2]ДиР!$A:$A,MID(DC$8,1,LEN(DC$8)-5),[2]ДиР!$B:$B,[2]Расходы!$A168,[2]ДиР!$E:$E,CONCATENATE("План ",LEFT([2]Расходы!DC$7,4)))</f>
        <v>9.1634564119392437</v>
      </c>
      <c r="DE168" s="1130">
        <f>IF(DE$5=[2]Период!$B$2,SUMIFS('[2]Расходы 1'!$G:$G,'[2]Расходы 1'!$A:$A,[2]Расходы!$A168),SUMIFS([2]ДиР!$D:$D,[2]ДиР!$A:$A,MID(DE$8,1,LEN(DE$8)-5),[2]ДиР!$B:$B,[2]Расходы!$A168,[2]ДиР!$E:$E,CONCATENATE("Факт ",LEFT([2]Расходы!DC$7,4))))</f>
        <v>0</v>
      </c>
      <c r="DF168" s="1130">
        <f>IF(DE$5=[2]Период!$B$2,SUMIFS('[2]Расходы 1'!$H:$H,'[2]Расходы 1'!$A:$A,[2]Расходы!$A168),SUMIFS([2]ДиР!$H:$H,[2]ДиР!$A:$A,MID(DE$8,1,LEN(DE$8)-5),[2]ДиР!$B:$B,[2]Расходы!$A168,[2]ДиР!$E:$E,CONCATENATE("Факт ",LEFT([2]Расходы!DC$7,4))))</f>
        <v>0</v>
      </c>
      <c r="DG168" s="1132">
        <f t="shared" si="122"/>
        <v>0</v>
      </c>
      <c r="DH168" s="1132">
        <f t="shared" si="122"/>
        <v>0</v>
      </c>
      <c r="DI168" s="1130">
        <f t="shared" si="104"/>
        <v>-648.54362755500006</v>
      </c>
      <c r="DJ168" s="1130">
        <f t="shared" si="104"/>
        <v>-9.1634564119392437</v>
      </c>
      <c r="DK168" s="1130">
        <f>SUMIFS([2]ДиР!$D:$D,[2]ДиР!$A:$A,MID(DK$8,1,LEN(DK$8)-5),[2]ДиР!$B:$B,[2]Расходы!$A168,[2]ДиР!$E:$E,CONCATENATE("План ",LEFT([2]Расходы!DK$7,4)))</f>
        <v>629.32084423000003</v>
      </c>
      <c r="DL168" s="1130">
        <f>SUMIFS([2]ДиР!$H:$H,[2]ДиР!$A:$A,MID(DK$8,1,LEN(DK$8)-5),[2]ДиР!$B:$B,[2]Расходы!$A168,[2]ДиР!$E:$E,CONCATENATE("План ",LEFT([2]Расходы!DK$7,4)))</f>
        <v>8.8580595992680706</v>
      </c>
      <c r="DM168" s="1130">
        <f>IF(DM$5=[2]Период!$B$2,SUMIFS('[2]Расходы 1'!$G:$G,'[2]Расходы 1'!$A:$A,[2]Расходы!$A168),SUMIFS([2]ДиР!$D:$D,[2]ДиР!$A:$A,MID(DM$8,1,LEN(DM$8)-5),[2]ДиР!$B:$B,[2]Расходы!$A168,[2]ДиР!$E:$E,CONCATENATE("Факт ",LEFT([2]Расходы!DK$7,4))))</f>
        <v>0</v>
      </c>
      <c r="DN168" s="1130">
        <f>IF(DM$5=[2]Период!$B$2,SUMIFS('[2]Расходы 1'!$H:$H,'[2]Расходы 1'!$A:$A,[2]Расходы!$A168),SUMIFS([2]ДиР!$H:$H,[2]ДиР!$A:$A,MID(DM$8,1,LEN(DM$8)-5),[2]ДиР!$B:$B,[2]Расходы!$A168,[2]ДиР!$E:$E,CONCATENATE("Факт ",LEFT([2]Расходы!DK$7,4))))</f>
        <v>0</v>
      </c>
      <c r="DO168" s="1132">
        <f t="shared" si="123"/>
        <v>0</v>
      </c>
      <c r="DP168" s="1132">
        <f t="shared" si="123"/>
        <v>0</v>
      </c>
      <c r="DQ168" s="1130">
        <f t="shared" si="105"/>
        <v>-629.32084423000003</v>
      </c>
      <c r="DR168" s="1130">
        <f t="shared" si="105"/>
        <v>-8.8580595992680706</v>
      </c>
      <c r="DS168" s="1130">
        <f t="shared" si="128"/>
        <v>1974.3868236110002</v>
      </c>
      <c r="DT168" s="1130">
        <f t="shared" si="128"/>
        <v>27.900565040722952</v>
      </c>
      <c r="DU168" s="1130">
        <f t="shared" si="127"/>
        <v>0</v>
      </c>
      <c r="DV168" s="1130">
        <f t="shared" si="127"/>
        <v>0</v>
      </c>
      <c r="DW168" s="1131">
        <f t="shared" si="124"/>
        <v>0</v>
      </c>
      <c r="DX168" s="1131">
        <f t="shared" si="124"/>
        <v>0</v>
      </c>
      <c r="DY168" s="1130">
        <f t="shared" si="106"/>
        <v>-1974.3868236110002</v>
      </c>
      <c r="DZ168" s="1130">
        <f t="shared" si="106"/>
        <v>-27.900565040722952</v>
      </c>
      <c r="EA168" s="1130">
        <f t="shared" si="107"/>
        <v>4625.125697466</v>
      </c>
      <c r="EB168" s="1130">
        <f t="shared" si="107"/>
        <v>66.031767904246834</v>
      </c>
      <c r="EC168" s="1130">
        <f t="shared" si="107"/>
        <v>0</v>
      </c>
      <c r="ED168" s="1130">
        <f t="shared" si="107"/>
        <v>0</v>
      </c>
      <c r="EE168" s="1131">
        <f t="shared" si="125"/>
        <v>0</v>
      </c>
      <c r="EF168" s="1131">
        <f t="shared" si="125"/>
        <v>0</v>
      </c>
      <c r="EG168" s="1130">
        <f t="shared" si="108"/>
        <v>-4625.125697466</v>
      </c>
      <c r="EH168" s="1130">
        <f t="shared" si="108"/>
        <v>-66.031767904246834</v>
      </c>
    </row>
    <row r="169" spans="1:138" ht="22.5" outlineLevel="1" x14ac:dyDescent="0.2">
      <c r="A169" s="1104">
        <v>3527020000</v>
      </c>
      <c r="B169" s="1108" t="s">
        <v>481</v>
      </c>
      <c r="C169" s="1130"/>
      <c r="D169" s="1130"/>
      <c r="E169" s="1130"/>
      <c r="F169" s="1130"/>
      <c r="G169" s="1131">
        <f t="shared" si="130"/>
        <v>0</v>
      </c>
      <c r="H169" s="1131">
        <f t="shared" si="130"/>
        <v>0</v>
      </c>
      <c r="I169" s="1130">
        <f t="shared" si="131"/>
        <v>0</v>
      </c>
      <c r="J169" s="1130">
        <f t="shared" si="131"/>
        <v>0</v>
      </c>
      <c r="K169" s="1130"/>
      <c r="L169" s="1130"/>
      <c r="M169" s="1130"/>
      <c r="N169" s="1130"/>
      <c r="O169" s="1131">
        <f t="shared" si="109"/>
        <v>0</v>
      </c>
      <c r="P169" s="1131">
        <f t="shared" si="109"/>
        <v>0</v>
      </c>
      <c r="Q169" s="1130">
        <f t="shared" si="92"/>
        <v>0</v>
      </c>
      <c r="R169" s="1130">
        <f t="shared" si="92"/>
        <v>0</v>
      </c>
      <c r="S169" s="1130"/>
      <c r="T169" s="1130"/>
      <c r="U169" s="1130"/>
      <c r="V169" s="1130"/>
      <c r="W169" s="1132">
        <f t="shared" si="110"/>
        <v>0</v>
      </c>
      <c r="X169" s="1132">
        <f t="shared" si="110"/>
        <v>0</v>
      </c>
      <c r="Y169" s="1130">
        <f t="shared" si="93"/>
        <v>0</v>
      </c>
      <c r="Z169" s="1130">
        <f t="shared" si="93"/>
        <v>0</v>
      </c>
      <c r="AA169" s="1130">
        <f t="shared" si="132"/>
        <v>0</v>
      </c>
      <c r="AB169" s="1130">
        <f t="shared" si="132"/>
        <v>0</v>
      </c>
      <c r="AC169" s="1130">
        <f t="shared" si="132"/>
        <v>0</v>
      </c>
      <c r="AD169" s="1130">
        <f t="shared" si="129"/>
        <v>0</v>
      </c>
      <c r="AE169" s="1132">
        <f t="shared" si="111"/>
        <v>0</v>
      </c>
      <c r="AF169" s="1132">
        <f t="shared" si="111"/>
        <v>0</v>
      </c>
      <c r="AG169" s="1130">
        <f t="shared" si="94"/>
        <v>0</v>
      </c>
      <c r="AH169" s="1130">
        <f t="shared" si="94"/>
        <v>0</v>
      </c>
      <c r="AI169" s="1130">
        <f>SUMIFS([2]ДиР!$D:$D,[2]ДиР!$A:$A,MID(AI$8,1,LEN(AI$8)-5),[2]ДиР!$B:$B,[2]Расходы!$A169,[2]ДиР!$E:$E,CONCATENATE("План ",LEFT([2]Расходы!AI$7,4)))</f>
        <v>0</v>
      </c>
      <c r="AJ169" s="1130">
        <f>SUMIFS([2]ДиР!$H:$H,[2]ДиР!$A:$A,MID(AI$8,1,LEN(AI$8)-5),[2]ДиР!$B:$B,[2]Расходы!$A169,[2]ДиР!$E:$E,CONCATENATE("План ",LEFT([2]Расходы!AI$7,4)))</f>
        <v>0</v>
      </c>
      <c r="AK169" s="1130">
        <f>IF(AK$5=[2]Период!$B$2,SUMIFS('[2]Расходы 1'!$G:$G,'[2]Расходы 1'!$A:$A,[2]Расходы!$A169),SUMIFS([2]ДиР!$D:$D,[2]ДиР!$A:$A,MID(AK$8,1,LEN(AK$8)-5),[2]ДиР!$B:$B,[2]Расходы!$A169,[2]ДиР!$E:$E,CONCATENATE("Факт ",LEFT([2]Расходы!AI$7,4))))</f>
        <v>0</v>
      </c>
      <c r="AL169" s="1130">
        <f>IF(AK$5=[2]Период!$B$2,SUMIFS('[2]Расходы 1'!$H:$H,'[2]Расходы 1'!$A:$A,[2]Расходы!$A169),SUMIFS([2]ДиР!$H:$H,[2]ДиР!$A:$A,MID(AK$8,1,LEN(AK$8)-5),[2]ДиР!$B:$B,[2]Расходы!$A169,[2]ДиР!$E:$E,CONCATENATE("Факт ",LEFT([2]Расходы!AI$7,4))))</f>
        <v>0</v>
      </c>
      <c r="AM169" s="1132">
        <f t="shared" si="112"/>
        <v>0</v>
      </c>
      <c r="AN169" s="1132">
        <f t="shared" si="112"/>
        <v>0</v>
      </c>
      <c r="AO169" s="1130">
        <f t="shared" si="95"/>
        <v>0</v>
      </c>
      <c r="AP169" s="1130">
        <f t="shared" si="95"/>
        <v>0</v>
      </c>
      <c r="AQ169" s="1130">
        <f>SUMIFS([2]ДиР!$D:$D,[2]ДиР!$A:$A,MID(AQ$8,1,LEN(AQ$8)-5),[2]ДиР!$B:$B,[2]Расходы!$A169,[2]ДиР!$E:$E,CONCATENATE("План ",LEFT([2]Расходы!AQ$7,4)))</f>
        <v>0</v>
      </c>
      <c r="AR169" s="1130">
        <f>SUMIFS([2]ДиР!$H:$H,[2]ДиР!$A:$A,MID(AQ$8,1,LEN(AQ$8)-5),[2]ДиР!$B:$B,[2]Расходы!$A169,[2]ДиР!$E:$E,CONCATENATE("План ",LEFT([2]Расходы!AQ$7,4)))</f>
        <v>0</v>
      </c>
      <c r="AS169" s="1130">
        <f>IF(AS$5=[2]Период!$B$2,SUMIFS('[2]Расходы 1'!$G:$G,'[2]Расходы 1'!$A:$A,[2]Расходы!$A169),SUMIFS([2]ДиР!$D:$D,[2]ДиР!$A:$A,MID(AS$8,1,LEN(AS$8)-5),[2]ДиР!$B:$B,[2]Расходы!$A169,[2]ДиР!$E:$E,CONCATENATE("Факт ",LEFT([2]Расходы!AQ$7,4))))</f>
        <v>0</v>
      </c>
      <c r="AT169" s="1130">
        <f>IF(AS$5=[2]Период!$B$2,SUMIFS('[2]Расходы 1'!$H:$H,'[2]Расходы 1'!$A:$A,[2]Расходы!$A169),SUMIFS([2]ДиР!$H:$H,[2]ДиР!$A:$A,MID(AS$8,1,LEN(AS$8)-5),[2]ДиР!$B:$B,[2]Расходы!$A169,[2]ДиР!$E:$E,CONCATENATE("Факт ",LEFT([2]Расходы!AQ$7,4))))</f>
        <v>0</v>
      </c>
      <c r="AU169" s="1132">
        <f t="shared" si="126"/>
        <v>0</v>
      </c>
      <c r="AV169" s="1132">
        <f t="shared" si="126"/>
        <v>0</v>
      </c>
      <c r="AW169" s="1130">
        <f t="shared" si="96"/>
        <v>0</v>
      </c>
      <c r="AX169" s="1130">
        <f t="shared" si="96"/>
        <v>0</v>
      </c>
      <c r="AY169" s="1130">
        <f>SUMIFS([2]ДиР!$D:$D,[2]ДиР!$A:$A,MID(AY$8,1,LEN(AY$8)-5),[2]ДиР!$B:$B,[2]Расходы!$A169,[2]ДиР!$E:$E,CONCATENATE("План ",LEFT([2]Расходы!AY$7,4)))</f>
        <v>0</v>
      </c>
      <c r="AZ169" s="1130">
        <f>SUMIFS([2]ДиР!$H:$H,[2]ДиР!$A:$A,MID(AY$8,1,LEN(AY$8)-5),[2]ДиР!$B:$B,[2]Расходы!$A169,[2]ДиР!$E:$E,CONCATENATE("План ",LEFT([2]Расходы!AY$7,4)))</f>
        <v>0</v>
      </c>
      <c r="BA169" s="1130">
        <f>IF(BA$5=[2]Период!$B$2,SUMIFS('[2]Расходы 1'!$G:$G,'[2]Расходы 1'!$A:$A,[2]Расходы!$A169),SUMIFS([2]ДиР!$D:$D,[2]ДиР!$A:$A,MID(BA$8,1,LEN(BA$8)-5),[2]ДиР!$B:$B,[2]Расходы!$A169,[2]ДиР!$E:$E,CONCATENATE("Факт ",LEFT([2]Расходы!AY$7,4))))</f>
        <v>0</v>
      </c>
      <c r="BB169" s="1130">
        <f>IF(BA$5=[2]Период!$B$2,SUMIFS('[2]Расходы 1'!$H:$H,'[2]Расходы 1'!$A:$A,[2]Расходы!$A169),SUMIFS([2]ДиР!$H:$H,[2]ДиР!$A:$A,MID(BA$8,1,LEN(BA$8)-5),[2]ДиР!$B:$B,[2]Расходы!$A169,[2]ДиР!$E:$E,CONCATENATE("Факт ",LEFT([2]Расходы!AY$7,4))))</f>
        <v>0</v>
      </c>
      <c r="BC169" s="1132">
        <f t="shared" si="113"/>
        <v>0</v>
      </c>
      <c r="BD169" s="1132">
        <f t="shared" si="113"/>
        <v>0</v>
      </c>
      <c r="BE169" s="1130">
        <f t="shared" si="97"/>
        <v>0</v>
      </c>
      <c r="BF169" s="1130">
        <f t="shared" si="97"/>
        <v>0</v>
      </c>
      <c r="BG169" s="1130">
        <f t="shared" si="114"/>
        <v>0</v>
      </c>
      <c r="BH169" s="1130">
        <f t="shared" si="114"/>
        <v>0</v>
      </c>
      <c r="BI169" s="1130">
        <f t="shared" si="114"/>
        <v>0</v>
      </c>
      <c r="BJ169" s="1130">
        <f t="shared" si="114"/>
        <v>0</v>
      </c>
      <c r="BK169" s="1131">
        <f t="shared" si="115"/>
        <v>0</v>
      </c>
      <c r="BL169" s="1131">
        <f t="shared" si="115"/>
        <v>0</v>
      </c>
      <c r="BM169" s="1130">
        <f t="shared" si="98"/>
        <v>0</v>
      </c>
      <c r="BN169" s="1130">
        <f t="shared" si="98"/>
        <v>0</v>
      </c>
      <c r="BO169" s="1130">
        <f>SUMIFS([2]ДиР!$D:$D,[2]ДиР!$A:$A,MID(BO$8,1,LEN(BO$8)-5),[2]ДиР!$B:$B,[2]Расходы!$A169,[2]ДиР!$E:$E,CONCATENATE("План ",LEFT([2]Расходы!BO$7,4)))</f>
        <v>0</v>
      </c>
      <c r="BP169" s="1130">
        <f>SUMIFS([2]ДиР!$H:$H,[2]ДиР!$A:$A,MID(BO$8,1,LEN(BO$8)-5),[2]ДиР!$B:$B,[2]Расходы!$A169,[2]ДиР!$E:$E,CONCATENATE("План ",LEFT([2]Расходы!BO$7,4)))</f>
        <v>0</v>
      </c>
      <c r="BQ169" s="1130">
        <f>IF(BQ$5=[2]Период!$B$2,SUMIFS('[2]Расходы 1'!$G:$G,'[2]Расходы 1'!$A:$A,[2]Расходы!$A169),SUMIFS([2]ДиР!$D:$D,[2]ДиР!$A:$A,MID(BQ$8,1,LEN(BQ$8)-5),[2]ДиР!$B:$B,[2]Расходы!$A169,[2]ДиР!$E:$E,CONCATENATE("Факт ",LEFT([2]Расходы!BO$7,4))))</f>
        <v>0</v>
      </c>
      <c r="BR169" s="1130">
        <f>IF(BQ$5=[2]Период!$B$2,SUMIFS('[2]Расходы 1'!$H:$H,'[2]Расходы 1'!$A:$A,[2]Расходы!$A169),SUMIFS([2]ДиР!$H:$H,[2]ДиР!$A:$A,MID(BQ$8,1,LEN(BQ$8)-5),[2]ДиР!$B:$B,[2]Расходы!$A169,[2]ДиР!$E:$E,CONCATENATE("Факт ",LEFT([2]Расходы!BO$7,4))))</f>
        <v>0</v>
      </c>
      <c r="BS169" s="1132">
        <f t="shared" si="116"/>
        <v>0</v>
      </c>
      <c r="BT169" s="1132">
        <f t="shared" si="116"/>
        <v>0</v>
      </c>
      <c r="BU169" s="1130">
        <f t="shared" si="99"/>
        <v>0</v>
      </c>
      <c r="BV169" s="1130">
        <f t="shared" si="99"/>
        <v>0</v>
      </c>
      <c r="BW169" s="1130">
        <f>SUMIFS([2]ДиР!$D:$D,[2]ДиР!$A:$A,MID(BW$8,1,LEN(BW$8)-5),[2]ДиР!$B:$B,[2]Расходы!$A169,[2]ДиР!$E:$E,CONCATENATE("План ",LEFT([2]Расходы!BW$7,4)))</f>
        <v>0</v>
      </c>
      <c r="BX169" s="1130">
        <f>SUMIFS([2]ДиР!$H:$H,[2]ДиР!$A:$A,MID(BW$8,1,LEN(BW$8)-5),[2]ДиР!$B:$B,[2]Расходы!$A169,[2]ДиР!$E:$E,CONCATENATE("План ",LEFT([2]Расходы!BW$7,4)))</f>
        <v>0</v>
      </c>
      <c r="BY169" s="1130">
        <f>IF(BY$5=[2]Период!$B$2,SUMIFS('[2]Расходы 1'!$G:$G,'[2]Расходы 1'!$A:$A,[2]Расходы!$A169),SUMIFS([2]ДиР!$D:$D,[2]ДиР!$A:$A,MID(BY$8,1,LEN(BY$8)-5),[2]ДиР!$B:$B,[2]Расходы!$A169,[2]ДиР!$E:$E,CONCATENATE("Факт ",LEFT([2]Расходы!BW$7,4))))</f>
        <v>0</v>
      </c>
      <c r="BZ169" s="1130">
        <f>IF(BY$5=[2]Период!$B$2,SUMIFS('[2]Расходы 1'!$H:$H,'[2]Расходы 1'!$A:$A,[2]Расходы!$A169),SUMIFS([2]ДиР!$H:$H,[2]ДиР!$A:$A,MID(BY$8,1,LEN(BY$8)-5),[2]ДиР!$B:$B,[2]Расходы!$A169,[2]ДиР!$E:$E,CONCATENATE("Факт ",LEFT([2]Расходы!BW$7,4))))</f>
        <v>0</v>
      </c>
      <c r="CA169" s="1132">
        <f t="shared" si="117"/>
        <v>0</v>
      </c>
      <c r="CB169" s="1132">
        <f t="shared" si="117"/>
        <v>0</v>
      </c>
      <c r="CC169" s="1130">
        <f t="shared" si="100"/>
        <v>0</v>
      </c>
      <c r="CD169" s="1130">
        <f t="shared" si="100"/>
        <v>0</v>
      </c>
      <c r="CE169" s="1130">
        <f>SUMIFS([2]ДиР!$D:$D,[2]ДиР!$A:$A,MID(CE$8,1,LEN(CE$8)-5),[2]ДиР!$B:$B,[2]Расходы!$A169,[2]ДиР!$E:$E,CONCATENATE("План ",LEFT([2]Расходы!CE$7,4)))</f>
        <v>0</v>
      </c>
      <c r="CF169" s="1130">
        <f>SUMIFS([2]ДиР!$H:$H,[2]ДиР!$A:$A,MID(CE$8,1,LEN(CE$8)-5),[2]ДиР!$B:$B,[2]Расходы!$A169,[2]ДиР!$E:$E,CONCATENATE("План ",LEFT([2]Расходы!CE$7,4)))</f>
        <v>0</v>
      </c>
      <c r="CG169" s="1130">
        <f>IF(CG$5=[2]Период!$B$2,SUMIFS('[2]Расходы 1'!$G:$G,'[2]Расходы 1'!$A:$A,[2]Расходы!$A169),SUMIFS([2]ДиР!$D:$D,[2]ДиР!$A:$A,MID(CG$8,1,LEN(CG$8)-5),[2]ДиР!$B:$B,[2]Расходы!$A169,[2]ДиР!$E:$E,CONCATENATE("Факт ",LEFT([2]Расходы!CE$7,4))))</f>
        <v>0</v>
      </c>
      <c r="CH169" s="1130">
        <f>IF(CG$5=[2]Период!$B$2,SUMIFS('[2]Расходы 1'!$H:$H,'[2]Расходы 1'!$A:$A,[2]Расходы!$A169),SUMIFS([2]ДиР!$H:$H,[2]ДиР!$A:$A,MID(CG$8,1,LEN(CG$8)-5),[2]ДиР!$B:$B,[2]Расходы!$A169,[2]ДиР!$E:$E,CONCATENATE("Факт ",LEFT([2]Расходы!CE$7,4))))</f>
        <v>0</v>
      </c>
      <c r="CI169" s="1132">
        <f t="shared" si="118"/>
        <v>0</v>
      </c>
      <c r="CJ169" s="1132">
        <f t="shared" si="118"/>
        <v>0</v>
      </c>
      <c r="CK169" s="1130">
        <f t="shared" si="101"/>
        <v>0</v>
      </c>
      <c r="CL169" s="1130">
        <f t="shared" si="101"/>
        <v>0</v>
      </c>
      <c r="CM169" s="1130">
        <f t="shared" si="119"/>
        <v>0</v>
      </c>
      <c r="CN169" s="1130">
        <f t="shared" si="119"/>
        <v>0</v>
      </c>
      <c r="CO169" s="1130">
        <f t="shared" si="119"/>
        <v>0</v>
      </c>
      <c r="CP169" s="1130">
        <f t="shared" si="119"/>
        <v>0</v>
      </c>
      <c r="CQ169" s="1131">
        <f t="shared" si="120"/>
        <v>0</v>
      </c>
      <c r="CR169" s="1131">
        <f t="shared" si="120"/>
        <v>0</v>
      </c>
      <c r="CS169" s="1130">
        <f t="shared" si="102"/>
        <v>0</v>
      </c>
      <c r="CT169" s="1130">
        <f t="shared" si="102"/>
        <v>0</v>
      </c>
      <c r="CU169" s="1130">
        <f>SUMIFS([2]ДиР!$D:$D,[2]ДиР!$A:$A,MID(CU$8,1,LEN(CU$8)-5),[2]ДиР!$B:$B,[2]Расходы!$A169,[2]ДиР!$E:$E,CONCATENATE("План ",LEFT([2]Расходы!CU$7,4)))</f>
        <v>0</v>
      </c>
      <c r="CV169" s="1130">
        <f>SUMIFS([2]ДиР!$H:$H,[2]ДиР!$A:$A,MID(CU$8,1,LEN(CU$8)-5),[2]ДиР!$B:$B,[2]Расходы!$A169,[2]ДиР!$E:$E,CONCATENATE("План ",LEFT([2]Расходы!CU$7,4)))</f>
        <v>0</v>
      </c>
      <c r="CW169" s="1130">
        <f>IF(CW$5=[2]Период!$B$2,SUMIFS('[2]Расходы 1'!$G:$G,'[2]Расходы 1'!$A:$A,[2]Расходы!$A169),SUMIFS([2]ДиР!$D:$D,[2]ДиР!$A:$A,MID(CW$8,1,LEN(CW$8)-5),[2]ДиР!$B:$B,[2]Расходы!$A169,[2]ДиР!$E:$E,CONCATENATE("Факт ",LEFT([2]Расходы!CU$7,4))))</f>
        <v>0</v>
      </c>
      <c r="CX169" s="1130">
        <f>IF(CW$5=[2]Период!$B$2,SUMIFS('[2]Расходы 1'!$H:$H,'[2]Расходы 1'!$A:$A,[2]Расходы!$A169),SUMIFS([2]ДиР!$H:$H,[2]ДиР!$A:$A,MID(CW$8,1,LEN(CW$8)-5),[2]ДиР!$B:$B,[2]Расходы!$A169,[2]ДиР!$E:$E,CONCATENATE("Факт ",LEFT([2]Расходы!CU$7,4))))</f>
        <v>0</v>
      </c>
      <c r="CY169" s="1132">
        <f t="shared" si="121"/>
        <v>0</v>
      </c>
      <c r="CZ169" s="1132">
        <f t="shared" si="121"/>
        <v>0</v>
      </c>
      <c r="DA169" s="1130">
        <f t="shared" si="103"/>
        <v>0</v>
      </c>
      <c r="DB169" s="1130">
        <f t="shared" si="103"/>
        <v>0</v>
      </c>
      <c r="DC169" s="1130">
        <f>SUMIFS([2]ДиР!$D:$D,[2]ДиР!$A:$A,MID(DC$8,1,LEN(DC$8)-5),[2]ДиР!$B:$B,[2]Расходы!$A169,[2]ДиР!$E:$E,CONCATENATE("План ",LEFT([2]Расходы!DC$7,4)))</f>
        <v>0</v>
      </c>
      <c r="DD169" s="1130">
        <f>SUMIFS([2]ДиР!$H:$H,[2]ДиР!$A:$A,MID(DC$8,1,LEN(DC$8)-5),[2]ДиР!$B:$B,[2]Расходы!$A169,[2]ДиР!$E:$E,CONCATENATE("План ",LEFT([2]Расходы!DC$7,4)))</f>
        <v>0</v>
      </c>
      <c r="DE169" s="1130">
        <f>IF(DE$5=[2]Период!$B$2,SUMIFS('[2]Расходы 1'!$G:$G,'[2]Расходы 1'!$A:$A,[2]Расходы!$A169),SUMIFS([2]ДиР!$D:$D,[2]ДиР!$A:$A,MID(DE$8,1,LEN(DE$8)-5),[2]ДиР!$B:$B,[2]Расходы!$A169,[2]ДиР!$E:$E,CONCATENATE("Факт ",LEFT([2]Расходы!DC$7,4))))</f>
        <v>0</v>
      </c>
      <c r="DF169" s="1130">
        <f>IF(DE$5=[2]Период!$B$2,SUMIFS('[2]Расходы 1'!$H:$H,'[2]Расходы 1'!$A:$A,[2]Расходы!$A169),SUMIFS([2]ДиР!$H:$H,[2]ДиР!$A:$A,MID(DE$8,1,LEN(DE$8)-5),[2]ДиР!$B:$B,[2]Расходы!$A169,[2]ДиР!$E:$E,CONCATENATE("Факт ",LEFT([2]Расходы!DC$7,4))))</f>
        <v>0</v>
      </c>
      <c r="DG169" s="1132">
        <f t="shared" si="122"/>
        <v>0</v>
      </c>
      <c r="DH169" s="1132">
        <f t="shared" si="122"/>
        <v>0</v>
      </c>
      <c r="DI169" s="1130">
        <f t="shared" si="104"/>
        <v>0</v>
      </c>
      <c r="DJ169" s="1130">
        <f t="shared" si="104"/>
        <v>0</v>
      </c>
      <c r="DK169" s="1130">
        <f>SUMIFS([2]ДиР!$D:$D,[2]ДиР!$A:$A,MID(DK$8,1,LEN(DK$8)-5),[2]ДиР!$B:$B,[2]Расходы!$A169,[2]ДиР!$E:$E,CONCATENATE("План ",LEFT([2]Расходы!DK$7,4)))</f>
        <v>0</v>
      </c>
      <c r="DL169" s="1130">
        <f>SUMIFS([2]ДиР!$H:$H,[2]ДиР!$A:$A,MID(DK$8,1,LEN(DK$8)-5),[2]ДиР!$B:$B,[2]Расходы!$A169,[2]ДиР!$E:$E,CONCATENATE("План ",LEFT([2]Расходы!DK$7,4)))</f>
        <v>0</v>
      </c>
      <c r="DM169" s="1130">
        <f>IF(DM$5=[2]Период!$B$2,SUMIFS('[2]Расходы 1'!$G:$G,'[2]Расходы 1'!$A:$A,[2]Расходы!$A169),SUMIFS([2]ДиР!$D:$D,[2]ДиР!$A:$A,MID(DM$8,1,LEN(DM$8)-5),[2]ДиР!$B:$B,[2]Расходы!$A169,[2]ДиР!$E:$E,CONCATENATE("Факт ",LEFT([2]Расходы!DK$7,4))))</f>
        <v>0</v>
      </c>
      <c r="DN169" s="1130">
        <f>IF(DM$5=[2]Период!$B$2,SUMIFS('[2]Расходы 1'!$H:$H,'[2]Расходы 1'!$A:$A,[2]Расходы!$A169),SUMIFS([2]ДиР!$H:$H,[2]ДиР!$A:$A,MID(DM$8,1,LEN(DM$8)-5),[2]ДиР!$B:$B,[2]Расходы!$A169,[2]ДиР!$E:$E,CONCATENATE("Факт ",LEFT([2]Расходы!DK$7,4))))</f>
        <v>0</v>
      </c>
      <c r="DO169" s="1132">
        <f t="shared" si="123"/>
        <v>0</v>
      </c>
      <c r="DP169" s="1132">
        <f t="shared" si="123"/>
        <v>0</v>
      </c>
      <c r="DQ169" s="1130">
        <f t="shared" si="105"/>
        <v>0</v>
      </c>
      <c r="DR169" s="1130">
        <f t="shared" si="105"/>
        <v>0</v>
      </c>
      <c r="DS169" s="1130">
        <f t="shared" si="128"/>
        <v>0</v>
      </c>
      <c r="DT169" s="1130">
        <f t="shared" si="128"/>
        <v>0</v>
      </c>
      <c r="DU169" s="1130">
        <f t="shared" si="127"/>
        <v>0</v>
      </c>
      <c r="DV169" s="1130">
        <f t="shared" si="127"/>
        <v>0</v>
      </c>
      <c r="DW169" s="1131">
        <f t="shared" si="124"/>
        <v>0</v>
      </c>
      <c r="DX169" s="1131">
        <f t="shared" si="124"/>
        <v>0</v>
      </c>
      <c r="DY169" s="1130">
        <f t="shared" si="106"/>
        <v>0</v>
      </c>
      <c r="DZ169" s="1130">
        <f t="shared" si="106"/>
        <v>0</v>
      </c>
      <c r="EA169" s="1130">
        <f t="shared" si="107"/>
        <v>0</v>
      </c>
      <c r="EB169" s="1130">
        <f t="shared" si="107"/>
        <v>0</v>
      </c>
      <c r="EC169" s="1130">
        <f t="shared" si="107"/>
        <v>0</v>
      </c>
      <c r="ED169" s="1130">
        <f t="shared" si="107"/>
        <v>0</v>
      </c>
      <c r="EE169" s="1131">
        <f t="shared" si="125"/>
        <v>0</v>
      </c>
      <c r="EF169" s="1131">
        <f t="shared" si="125"/>
        <v>0</v>
      </c>
      <c r="EG169" s="1130">
        <f t="shared" si="108"/>
        <v>0</v>
      </c>
      <c r="EH169" s="1130">
        <f t="shared" si="108"/>
        <v>0</v>
      </c>
    </row>
    <row r="170" spans="1:138" ht="22.5" outlineLevel="1" x14ac:dyDescent="0.2">
      <c r="A170" s="1104">
        <v>3527030000</v>
      </c>
      <c r="B170" s="1108" t="s">
        <v>482</v>
      </c>
      <c r="C170" s="1130"/>
      <c r="D170" s="1130"/>
      <c r="E170" s="1130"/>
      <c r="F170" s="1130"/>
      <c r="G170" s="1131">
        <f t="shared" si="130"/>
        <v>0</v>
      </c>
      <c r="H170" s="1131">
        <f t="shared" si="130"/>
        <v>0</v>
      </c>
      <c r="I170" s="1130">
        <f t="shared" si="131"/>
        <v>0</v>
      </c>
      <c r="J170" s="1130">
        <f t="shared" si="131"/>
        <v>0</v>
      </c>
      <c r="K170" s="1130"/>
      <c r="L170" s="1130"/>
      <c r="M170" s="1130"/>
      <c r="N170" s="1130"/>
      <c r="O170" s="1131">
        <f t="shared" si="109"/>
        <v>0</v>
      </c>
      <c r="P170" s="1131">
        <f t="shared" si="109"/>
        <v>0</v>
      </c>
      <c r="Q170" s="1130">
        <f t="shared" si="92"/>
        <v>0</v>
      </c>
      <c r="R170" s="1130">
        <f t="shared" si="92"/>
        <v>0</v>
      </c>
      <c r="S170" s="1130"/>
      <c r="T170" s="1130"/>
      <c r="U170" s="1130"/>
      <c r="V170" s="1130"/>
      <c r="W170" s="1132">
        <f t="shared" si="110"/>
        <v>0</v>
      </c>
      <c r="X170" s="1132">
        <f t="shared" si="110"/>
        <v>0</v>
      </c>
      <c r="Y170" s="1130">
        <f t="shared" si="93"/>
        <v>0</v>
      </c>
      <c r="Z170" s="1130">
        <f t="shared" si="93"/>
        <v>0</v>
      </c>
      <c r="AA170" s="1130">
        <f t="shared" si="132"/>
        <v>0</v>
      </c>
      <c r="AB170" s="1130">
        <f t="shared" si="132"/>
        <v>0</v>
      </c>
      <c r="AC170" s="1130">
        <f t="shared" si="132"/>
        <v>0</v>
      </c>
      <c r="AD170" s="1130">
        <f t="shared" si="129"/>
        <v>0</v>
      </c>
      <c r="AE170" s="1132">
        <f t="shared" si="111"/>
        <v>0</v>
      </c>
      <c r="AF170" s="1132">
        <f t="shared" si="111"/>
        <v>0</v>
      </c>
      <c r="AG170" s="1130">
        <f t="shared" si="94"/>
        <v>0</v>
      </c>
      <c r="AH170" s="1130">
        <f t="shared" si="94"/>
        <v>0</v>
      </c>
      <c r="AI170" s="1130">
        <f>SUMIFS([2]ДиР!$D:$D,[2]ДиР!$A:$A,MID(AI$8,1,LEN(AI$8)-5),[2]ДиР!$B:$B,[2]Расходы!$A170,[2]ДиР!$E:$E,CONCATENATE("План ",LEFT([2]Расходы!AI$7,4)))</f>
        <v>32062.970895128776</v>
      </c>
      <c r="AJ170" s="1130">
        <f>SUMIFS([2]ДиР!$H:$H,[2]ДиР!$A:$A,MID(AI$8,1,LEN(AI$8)-5),[2]ДиР!$B:$B,[2]Расходы!$A170,[2]ДиР!$E:$E,CONCATENATE("План ",LEFT([2]Расходы!AI$7,4)))</f>
        <v>465.59167784983339</v>
      </c>
      <c r="AK170" s="1130">
        <f>IF(AK$5=[2]Период!$B$2,SUMIFS('[2]Расходы 1'!$G:$G,'[2]Расходы 1'!$A:$A,[2]Расходы!$A170),SUMIFS([2]ДиР!$D:$D,[2]ДиР!$A:$A,MID(AK$8,1,LEN(AK$8)-5),[2]ДиР!$B:$B,[2]Расходы!$A170,[2]ДиР!$E:$E,CONCATENATE("Факт ",LEFT([2]Расходы!AI$7,4))))</f>
        <v>0</v>
      </c>
      <c r="AL170" s="1130">
        <f>IF(AK$5=[2]Период!$B$2,SUMIFS('[2]Расходы 1'!$H:$H,'[2]Расходы 1'!$A:$A,[2]Расходы!$A170),SUMIFS([2]ДиР!$H:$H,[2]ДиР!$A:$A,MID(AK$8,1,LEN(AK$8)-5),[2]ДиР!$B:$B,[2]Расходы!$A170,[2]ДиР!$E:$E,CONCATENATE("Факт ",LEFT([2]Расходы!AI$7,4))))</f>
        <v>0</v>
      </c>
      <c r="AM170" s="1132">
        <f t="shared" si="112"/>
        <v>0</v>
      </c>
      <c r="AN170" s="1132">
        <f t="shared" si="112"/>
        <v>0</v>
      </c>
      <c r="AO170" s="1130">
        <f t="shared" si="95"/>
        <v>-32062.970895128776</v>
      </c>
      <c r="AP170" s="1130">
        <f t="shared" si="95"/>
        <v>-465.59167784983339</v>
      </c>
      <c r="AQ170" s="1130">
        <f>SUMIFS([2]ДиР!$D:$D,[2]ДиР!$A:$A,MID(AQ$8,1,LEN(AQ$8)-5),[2]ДиР!$B:$B,[2]Расходы!$A170,[2]ДиР!$E:$E,CONCATENATE("План ",LEFT([2]Расходы!AQ$7,4)))</f>
        <v>38110.720719978781</v>
      </c>
      <c r="AR170" s="1130">
        <f>SUMIFS([2]ДиР!$H:$H,[2]ДиР!$A:$A,MID(AQ$8,1,LEN(AQ$8)-5),[2]ДиР!$B:$B,[2]Расходы!$A170,[2]ДиР!$E:$E,CONCATENATE("План ",LEFT([2]Расходы!AQ$7,4)))</f>
        <v>551.25075171734693</v>
      </c>
      <c r="AS170" s="1130">
        <f>IF(AS$5=[2]Период!$B$2,SUMIFS('[2]Расходы 1'!$G:$G,'[2]Расходы 1'!$A:$A,[2]Расходы!$A170),SUMIFS([2]ДиР!$D:$D,[2]ДиР!$A:$A,MID(AS$8,1,LEN(AS$8)-5),[2]ДиР!$B:$B,[2]Расходы!$A170,[2]ДиР!$E:$E,CONCATENATE("Факт ",LEFT([2]Расходы!AQ$7,4))))</f>
        <v>0</v>
      </c>
      <c r="AT170" s="1130">
        <f>IF(AS$5=[2]Период!$B$2,SUMIFS('[2]Расходы 1'!$H:$H,'[2]Расходы 1'!$A:$A,[2]Расходы!$A170),SUMIFS([2]ДиР!$H:$H,[2]ДиР!$A:$A,MID(AS$8,1,LEN(AS$8)-5),[2]ДиР!$B:$B,[2]Расходы!$A170,[2]ДиР!$E:$E,CONCATENATE("Факт ",LEFT([2]Расходы!AQ$7,4))))</f>
        <v>0</v>
      </c>
      <c r="AU170" s="1132">
        <f t="shared" si="126"/>
        <v>0</v>
      </c>
      <c r="AV170" s="1132">
        <f t="shared" si="126"/>
        <v>0</v>
      </c>
      <c r="AW170" s="1130">
        <f t="shared" si="96"/>
        <v>-38110.720719978781</v>
      </c>
      <c r="AX170" s="1130">
        <f t="shared" si="96"/>
        <v>-551.25075171734693</v>
      </c>
      <c r="AY170" s="1130">
        <f>SUMIFS([2]ДиР!$D:$D,[2]ДиР!$A:$A,MID(AY$8,1,LEN(AY$8)-5),[2]ДиР!$B:$B,[2]Расходы!$A170,[2]ДиР!$E:$E,CONCATENATE("План ",LEFT([2]Расходы!AY$7,4)))</f>
        <v>41617.647291248439</v>
      </c>
      <c r="AZ170" s="1130">
        <f>SUMIFS([2]ДиР!$H:$H,[2]ДиР!$A:$A,MID(AY$8,1,LEN(AY$8)-5),[2]ДиР!$B:$B,[2]Расходы!$A170,[2]ДиР!$E:$E,CONCATENATE("План ",LEFT([2]Расходы!AY$7,4)))</f>
        <v>599.6347135112519</v>
      </c>
      <c r="BA170" s="1130">
        <f>IF(BA$5=[2]Период!$B$2,SUMIFS('[2]Расходы 1'!$G:$G,'[2]Расходы 1'!$A:$A,[2]Расходы!$A170),SUMIFS([2]ДиР!$D:$D,[2]ДиР!$A:$A,MID(BA$8,1,LEN(BA$8)-5),[2]ДиР!$B:$B,[2]Расходы!$A170,[2]ДиР!$E:$E,CONCATENATE("Факт ",LEFT([2]Расходы!AY$7,4))))</f>
        <v>0</v>
      </c>
      <c r="BB170" s="1130">
        <f>IF(BA$5=[2]Период!$B$2,SUMIFS('[2]Расходы 1'!$H:$H,'[2]Расходы 1'!$A:$A,[2]Расходы!$A170),SUMIFS([2]ДиР!$H:$H,[2]ДиР!$A:$A,MID(BA$8,1,LEN(BA$8)-5),[2]ДиР!$B:$B,[2]Расходы!$A170,[2]ДиР!$E:$E,CONCATENATE("Факт ",LEFT([2]Расходы!AY$7,4))))</f>
        <v>0</v>
      </c>
      <c r="BC170" s="1132">
        <f t="shared" si="113"/>
        <v>0</v>
      </c>
      <c r="BD170" s="1132">
        <f t="shared" si="113"/>
        <v>0</v>
      </c>
      <c r="BE170" s="1130">
        <f t="shared" si="97"/>
        <v>-41617.647291248439</v>
      </c>
      <c r="BF170" s="1130">
        <f t="shared" si="97"/>
        <v>-599.6347135112519</v>
      </c>
      <c r="BG170" s="1130">
        <f t="shared" si="114"/>
        <v>111791.338906356</v>
      </c>
      <c r="BH170" s="1130">
        <f t="shared" si="114"/>
        <v>1616.4771430784322</v>
      </c>
      <c r="BI170" s="1130">
        <f t="shared" si="114"/>
        <v>0</v>
      </c>
      <c r="BJ170" s="1130">
        <f t="shared" si="114"/>
        <v>0</v>
      </c>
      <c r="BK170" s="1131">
        <f t="shared" si="115"/>
        <v>0</v>
      </c>
      <c r="BL170" s="1131">
        <f t="shared" si="115"/>
        <v>0</v>
      </c>
      <c r="BM170" s="1130">
        <f t="shared" si="98"/>
        <v>-111791.338906356</v>
      </c>
      <c r="BN170" s="1130">
        <f t="shared" si="98"/>
        <v>-1616.4771430784322</v>
      </c>
      <c r="BO170" s="1130">
        <f>SUMIFS([2]ДиР!$D:$D,[2]ДиР!$A:$A,MID(BO$8,1,LEN(BO$8)-5),[2]ДиР!$B:$B,[2]Расходы!$A170,[2]ДиР!$E:$E,CONCATENATE("План ",LEFT([2]Расходы!BO$7,4)))</f>
        <v>42443.440466099855</v>
      </c>
      <c r="BP170" s="1130">
        <f>SUMIFS([2]ДиР!$H:$H,[2]ДиР!$A:$A,MID(BO$8,1,LEN(BO$8)-5),[2]ДиР!$B:$B,[2]Расходы!$A170,[2]ДиР!$E:$E,CONCATENATE("План ",LEFT([2]Расходы!BO$7,4)))</f>
        <v>609.13427087199113</v>
      </c>
      <c r="BQ170" s="1130">
        <f>IF(BQ$5=[2]Период!$B$2,SUMIFS('[2]Расходы 1'!$G:$G,'[2]Расходы 1'!$A:$A,[2]Расходы!$A170),SUMIFS([2]ДиР!$D:$D,[2]ДиР!$A:$A,MID(BQ$8,1,LEN(BQ$8)-5),[2]ДиР!$B:$B,[2]Расходы!$A170,[2]ДиР!$E:$E,CONCATENATE("Факт ",LEFT([2]Расходы!BO$7,4))))</f>
        <v>0</v>
      </c>
      <c r="BR170" s="1130">
        <f>IF(BQ$5=[2]Период!$B$2,SUMIFS('[2]Расходы 1'!$H:$H,'[2]Расходы 1'!$A:$A,[2]Расходы!$A170),SUMIFS([2]ДиР!$H:$H,[2]ДиР!$A:$A,MID(BQ$8,1,LEN(BQ$8)-5),[2]ДиР!$B:$B,[2]Расходы!$A170,[2]ДиР!$E:$E,CONCATENATE("Факт ",LEFT([2]Расходы!BO$7,4))))</f>
        <v>0</v>
      </c>
      <c r="BS170" s="1132">
        <f t="shared" si="116"/>
        <v>0</v>
      </c>
      <c r="BT170" s="1132">
        <f t="shared" si="116"/>
        <v>0</v>
      </c>
      <c r="BU170" s="1130">
        <f t="shared" si="99"/>
        <v>-42443.440466099855</v>
      </c>
      <c r="BV170" s="1130">
        <f t="shared" si="99"/>
        <v>-609.13427087199113</v>
      </c>
      <c r="BW170" s="1130">
        <f>SUMIFS([2]ДиР!$D:$D,[2]ДиР!$A:$A,MID(BW$8,1,LEN(BW$8)-5),[2]ДиР!$B:$B,[2]Расходы!$A170,[2]ДиР!$E:$E,CONCATENATE("План ",LEFT([2]Расходы!BW$7,4)))</f>
        <v>46935.383539909155</v>
      </c>
      <c r="BX170" s="1130">
        <f>SUMIFS([2]ДиР!$H:$H,[2]ДиР!$A:$A,MID(BW$8,1,LEN(BW$8)-5),[2]ДиР!$B:$B,[2]Расходы!$A170,[2]ДиР!$E:$E,CONCATENATE("План ",LEFT([2]Расходы!BW$7,4)))</f>
        <v>670.93679565305058</v>
      </c>
      <c r="BY170" s="1130">
        <f>IF(BY$5=[2]Период!$B$2,SUMIFS('[2]Расходы 1'!$G:$G,'[2]Расходы 1'!$A:$A,[2]Расходы!$A170),SUMIFS([2]ДиР!$D:$D,[2]ДиР!$A:$A,MID(BY$8,1,LEN(BY$8)-5),[2]ДиР!$B:$B,[2]Расходы!$A170,[2]ДиР!$E:$E,CONCATENATE("Факт ",LEFT([2]Расходы!BW$7,4))))</f>
        <v>0</v>
      </c>
      <c r="BZ170" s="1130">
        <f>IF(BY$5=[2]Период!$B$2,SUMIFS('[2]Расходы 1'!$H:$H,'[2]Расходы 1'!$A:$A,[2]Расходы!$A170),SUMIFS([2]ДиР!$H:$H,[2]ДиР!$A:$A,MID(BY$8,1,LEN(BY$8)-5),[2]ДиР!$B:$B,[2]Расходы!$A170,[2]ДиР!$E:$E,CONCATENATE("Факт ",LEFT([2]Расходы!BW$7,4))))</f>
        <v>0</v>
      </c>
      <c r="CA170" s="1132">
        <f t="shared" si="117"/>
        <v>0</v>
      </c>
      <c r="CB170" s="1132">
        <f t="shared" si="117"/>
        <v>0</v>
      </c>
      <c r="CC170" s="1130">
        <f t="shared" si="100"/>
        <v>-46935.383539909155</v>
      </c>
      <c r="CD170" s="1130">
        <f t="shared" si="100"/>
        <v>-670.93679565305058</v>
      </c>
      <c r="CE170" s="1130">
        <f>SUMIFS([2]ДиР!$D:$D,[2]ДиР!$A:$A,MID(CE$8,1,LEN(CE$8)-5),[2]ДиР!$B:$B,[2]Расходы!$A170,[2]ДиР!$E:$E,CONCATENATE("План ",LEFT([2]Расходы!CE$7,4)))</f>
        <v>45069.055095536729</v>
      </c>
      <c r="CF170" s="1130">
        <f>SUMIFS([2]ДиР!$H:$H,[2]ДиР!$A:$A,MID(CE$8,1,LEN(CE$8)-5),[2]ДиР!$B:$B,[2]Расходы!$A170,[2]ДиР!$E:$E,CONCATENATE("План ",LEFT([2]Расходы!CE$7,4)))</f>
        <v>641.71955250316773</v>
      </c>
      <c r="CG170" s="1130">
        <f>IF(CG$5=[2]Период!$B$2,SUMIFS('[2]Расходы 1'!$G:$G,'[2]Расходы 1'!$A:$A,[2]Расходы!$A170),SUMIFS([2]ДиР!$D:$D,[2]ДиР!$A:$A,MID(CG$8,1,LEN(CG$8)-5),[2]ДиР!$B:$B,[2]Расходы!$A170,[2]ДиР!$E:$E,CONCATENATE("Факт ",LEFT([2]Расходы!CE$7,4))))</f>
        <v>0</v>
      </c>
      <c r="CH170" s="1130">
        <f>IF(CG$5=[2]Период!$B$2,SUMIFS('[2]Расходы 1'!$H:$H,'[2]Расходы 1'!$A:$A,[2]Расходы!$A170),SUMIFS([2]ДиР!$H:$H,[2]ДиР!$A:$A,MID(CG$8,1,LEN(CG$8)-5),[2]ДиР!$B:$B,[2]Расходы!$A170,[2]ДиР!$E:$E,CONCATENATE("Факт ",LEFT([2]Расходы!CE$7,4))))</f>
        <v>0</v>
      </c>
      <c r="CI170" s="1132">
        <f t="shared" si="118"/>
        <v>0</v>
      </c>
      <c r="CJ170" s="1132">
        <f t="shared" si="118"/>
        <v>0</v>
      </c>
      <c r="CK170" s="1130">
        <f t="shared" si="101"/>
        <v>-45069.055095536729</v>
      </c>
      <c r="CL170" s="1130">
        <f t="shared" si="101"/>
        <v>-641.71955250316773</v>
      </c>
      <c r="CM170" s="1130">
        <f t="shared" si="119"/>
        <v>134447.87910154572</v>
      </c>
      <c r="CN170" s="1130">
        <f t="shared" si="119"/>
        <v>1921.7906190282097</v>
      </c>
      <c r="CO170" s="1130">
        <f t="shared" si="119"/>
        <v>0</v>
      </c>
      <c r="CP170" s="1130">
        <f t="shared" si="119"/>
        <v>0</v>
      </c>
      <c r="CQ170" s="1131">
        <f t="shared" si="120"/>
        <v>0</v>
      </c>
      <c r="CR170" s="1131">
        <f t="shared" si="120"/>
        <v>0</v>
      </c>
      <c r="CS170" s="1130">
        <f t="shared" si="102"/>
        <v>-134447.87910154572</v>
      </c>
      <c r="CT170" s="1130">
        <f t="shared" si="102"/>
        <v>-1921.7906190282097</v>
      </c>
      <c r="CU170" s="1130">
        <f>SUMIFS([2]ДиР!$D:$D,[2]ДиР!$A:$A,MID(CU$8,1,LEN(CU$8)-5),[2]ДиР!$B:$B,[2]Расходы!$A170,[2]ДиР!$E:$E,CONCATENATE("План ",LEFT([2]Расходы!CU$7,4)))</f>
        <v>38415.680361494422</v>
      </c>
      <c r="CV170" s="1130">
        <f>SUMIFS([2]ДиР!$H:$H,[2]ДиР!$A:$A,MID(CU$8,1,LEN(CU$8)-5),[2]ДиР!$B:$B,[2]Расходы!$A170,[2]ДиР!$E:$E,CONCATENATE("План ",LEFT([2]Расходы!CU$7,4)))</f>
        <v>544.86462465774662</v>
      </c>
      <c r="CW170" s="1130">
        <f>IF(CW$5=[2]Период!$B$2,SUMIFS('[2]Расходы 1'!$G:$G,'[2]Расходы 1'!$A:$A,[2]Расходы!$A170),SUMIFS([2]ДиР!$D:$D,[2]ДиР!$A:$A,MID(CW$8,1,LEN(CW$8)-5),[2]ДиР!$B:$B,[2]Расходы!$A170,[2]ДиР!$E:$E,CONCATENATE("Факт ",LEFT([2]Расходы!CU$7,4))))</f>
        <v>0</v>
      </c>
      <c r="CX170" s="1130">
        <f>IF(CW$5=[2]Период!$B$2,SUMIFS('[2]Расходы 1'!$H:$H,'[2]Расходы 1'!$A:$A,[2]Расходы!$A170),SUMIFS([2]ДиР!$H:$H,[2]ДиР!$A:$A,MID(CW$8,1,LEN(CW$8)-5),[2]ДиР!$B:$B,[2]Расходы!$A170,[2]ДиР!$E:$E,CONCATENATE("Факт ",LEFT([2]Расходы!CU$7,4))))</f>
        <v>0</v>
      </c>
      <c r="CY170" s="1132">
        <f t="shared" si="121"/>
        <v>0</v>
      </c>
      <c r="CZ170" s="1132">
        <f t="shared" si="121"/>
        <v>0</v>
      </c>
      <c r="DA170" s="1130">
        <f t="shared" si="103"/>
        <v>-38415.680361494422</v>
      </c>
      <c r="DB170" s="1130">
        <f t="shared" si="103"/>
        <v>-544.86462465774662</v>
      </c>
      <c r="DC170" s="1130">
        <f>SUMIFS([2]ДиР!$D:$D,[2]ДиР!$A:$A,MID(DC$8,1,LEN(DC$8)-5),[2]ДиР!$B:$B,[2]Расходы!$A170,[2]ДиР!$E:$E,CONCATENATE("План ",LEFT([2]Расходы!DC$7,4)))</f>
        <v>41826.180235839594</v>
      </c>
      <c r="DD170" s="1130">
        <f>SUMIFS([2]ДиР!$H:$H,[2]ДиР!$A:$A,MID(DC$8,1,LEN(DC$8)-5),[2]ДиР!$B:$B,[2]Расходы!$A170,[2]ДиР!$E:$E,CONCATENATE("План ",LEFT([2]Расходы!DC$7,4)))</f>
        <v>590.97393480522203</v>
      </c>
      <c r="DE170" s="1130">
        <f>IF(DE$5=[2]Период!$B$2,SUMIFS('[2]Расходы 1'!$G:$G,'[2]Расходы 1'!$A:$A,[2]Расходы!$A170),SUMIFS([2]ДиР!$D:$D,[2]ДиР!$A:$A,MID(DE$8,1,LEN(DE$8)-5),[2]ДиР!$B:$B,[2]Расходы!$A170,[2]ДиР!$E:$E,CONCATENATE("Факт ",LEFT([2]Расходы!DC$7,4))))</f>
        <v>0</v>
      </c>
      <c r="DF170" s="1130">
        <f>IF(DE$5=[2]Период!$B$2,SUMIFS('[2]Расходы 1'!$H:$H,'[2]Расходы 1'!$A:$A,[2]Расходы!$A170),SUMIFS([2]ДиР!$H:$H,[2]ДиР!$A:$A,MID(DE$8,1,LEN(DE$8)-5),[2]ДиР!$B:$B,[2]Расходы!$A170,[2]ДиР!$E:$E,CONCATENATE("Факт ",LEFT([2]Расходы!DC$7,4))))</f>
        <v>0</v>
      </c>
      <c r="DG170" s="1132">
        <f t="shared" si="122"/>
        <v>0</v>
      </c>
      <c r="DH170" s="1132">
        <f t="shared" si="122"/>
        <v>0</v>
      </c>
      <c r="DI170" s="1130">
        <f t="shared" si="104"/>
        <v>-41826.180235839594</v>
      </c>
      <c r="DJ170" s="1130">
        <f t="shared" si="104"/>
        <v>-590.97393480522203</v>
      </c>
      <c r="DK170" s="1130">
        <f>SUMIFS([2]ДиР!$D:$D,[2]ДиР!$A:$A,MID(DK$8,1,LEN(DK$8)-5),[2]ДиР!$B:$B,[2]Расходы!$A170,[2]ДиР!$E:$E,CONCATENATE("План ",LEFT([2]Расходы!DK$7,4)))</f>
        <v>44641.606236812855</v>
      </c>
      <c r="DL170" s="1130">
        <f>SUMIFS([2]ДиР!$H:$H,[2]ДиР!$A:$A,MID(DK$8,1,LEN(DK$8)-5),[2]ДиР!$B:$B,[2]Расходы!$A170,[2]ДиР!$E:$E,CONCATENATE("План ",LEFT([2]Расходы!DK$7,4)))</f>
        <v>628.35676313340639</v>
      </c>
      <c r="DM170" s="1130">
        <f>IF(DM$5=[2]Период!$B$2,SUMIFS('[2]Расходы 1'!$G:$G,'[2]Расходы 1'!$A:$A,[2]Расходы!$A170),SUMIFS([2]ДиР!$D:$D,[2]ДиР!$A:$A,MID(DM$8,1,LEN(DM$8)-5),[2]ДиР!$B:$B,[2]Расходы!$A170,[2]ДиР!$E:$E,CONCATENATE("Факт ",LEFT([2]Расходы!DK$7,4))))</f>
        <v>0</v>
      </c>
      <c r="DN170" s="1130">
        <f>IF(DM$5=[2]Период!$B$2,SUMIFS('[2]Расходы 1'!$H:$H,'[2]Расходы 1'!$A:$A,[2]Расходы!$A170),SUMIFS([2]ДиР!$H:$H,[2]ДиР!$A:$A,MID(DM$8,1,LEN(DM$8)-5),[2]ДиР!$B:$B,[2]Расходы!$A170,[2]ДиР!$E:$E,CONCATENATE("Факт ",LEFT([2]Расходы!DK$7,4))))</f>
        <v>0</v>
      </c>
      <c r="DO170" s="1132">
        <f t="shared" si="123"/>
        <v>0</v>
      </c>
      <c r="DP170" s="1132">
        <f t="shared" si="123"/>
        <v>0</v>
      </c>
      <c r="DQ170" s="1130">
        <f t="shared" si="105"/>
        <v>-44641.606236812855</v>
      </c>
      <c r="DR170" s="1130">
        <f t="shared" si="105"/>
        <v>-628.35676313340639</v>
      </c>
      <c r="DS170" s="1130">
        <f t="shared" si="128"/>
        <v>124883.46683414688</v>
      </c>
      <c r="DT170" s="1130">
        <f t="shared" si="128"/>
        <v>1764.195322596375</v>
      </c>
      <c r="DU170" s="1130">
        <f t="shared" si="127"/>
        <v>0</v>
      </c>
      <c r="DV170" s="1130">
        <f t="shared" si="127"/>
        <v>0</v>
      </c>
      <c r="DW170" s="1131">
        <f t="shared" si="124"/>
        <v>0</v>
      </c>
      <c r="DX170" s="1131">
        <f t="shared" si="124"/>
        <v>0</v>
      </c>
      <c r="DY170" s="1130">
        <f t="shared" si="106"/>
        <v>-124883.46683414688</v>
      </c>
      <c r="DZ170" s="1130">
        <f t="shared" si="106"/>
        <v>-1764.195322596375</v>
      </c>
      <c r="EA170" s="1130">
        <f t="shared" si="107"/>
        <v>371122.68484204862</v>
      </c>
      <c r="EB170" s="1130">
        <f t="shared" si="107"/>
        <v>5302.4630847030166</v>
      </c>
      <c r="EC170" s="1130">
        <f t="shared" si="107"/>
        <v>0</v>
      </c>
      <c r="ED170" s="1130">
        <f t="shared" si="107"/>
        <v>0</v>
      </c>
      <c r="EE170" s="1131">
        <f t="shared" si="125"/>
        <v>0</v>
      </c>
      <c r="EF170" s="1131">
        <f t="shared" si="125"/>
        <v>0</v>
      </c>
      <c r="EG170" s="1130">
        <f t="shared" si="108"/>
        <v>-371122.68484204862</v>
      </c>
      <c r="EH170" s="1130">
        <f t="shared" si="108"/>
        <v>-5302.4630847030166</v>
      </c>
    </row>
    <row r="171" spans="1:138" ht="22.5" outlineLevel="1" x14ac:dyDescent="0.2">
      <c r="A171" s="1104">
        <v>3527040000</v>
      </c>
      <c r="B171" s="1108" t="s">
        <v>483</v>
      </c>
      <c r="C171" s="1130"/>
      <c r="D171" s="1130"/>
      <c r="E171" s="1130"/>
      <c r="F171" s="1130"/>
      <c r="G171" s="1131">
        <f t="shared" si="130"/>
        <v>0</v>
      </c>
      <c r="H171" s="1131">
        <f t="shared" si="130"/>
        <v>0</v>
      </c>
      <c r="I171" s="1130">
        <f t="shared" si="131"/>
        <v>0</v>
      </c>
      <c r="J171" s="1130">
        <f t="shared" si="131"/>
        <v>0</v>
      </c>
      <c r="K171" s="1130"/>
      <c r="L171" s="1130"/>
      <c r="M171" s="1130"/>
      <c r="N171" s="1130"/>
      <c r="O171" s="1131">
        <f t="shared" si="109"/>
        <v>0</v>
      </c>
      <c r="P171" s="1131">
        <f t="shared" si="109"/>
        <v>0</v>
      </c>
      <c r="Q171" s="1130">
        <f t="shared" si="92"/>
        <v>0</v>
      </c>
      <c r="R171" s="1130">
        <f t="shared" si="92"/>
        <v>0</v>
      </c>
      <c r="S171" s="1130"/>
      <c r="T171" s="1130"/>
      <c r="U171" s="1130"/>
      <c r="V171" s="1130"/>
      <c r="W171" s="1132">
        <f t="shared" si="110"/>
        <v>0</v>
      </c>
      <c r="X171" s="1132">
        <f t="shared" si="110"/>
        <v>0</v>
      </c>
      <c r="Y171" s="1130">
        <f t="shared" si="93"/>
        <v>0</v>
      </c>
      <c r="Z171" s="1130">
        <f t="shared" si="93"/>
        <v>0</v>
      </c>
      <c r="AA171" s="1130">
        <f t="shared" si="132"/>
        <v>0</v>
      </c>
      <c r="AB171" s="1130">
        <f t="shared" si="132"/>
        <v>0</v>
      </c>
      <c r="AC171" s="1130">
        <f t="shared" si="132"/>
        <v>0</v>
      </c>
      <c r="AD171" s="1130">
        <f t="shared" si="129"/>
        <v>0</v>
      </c>
      <c r="AE171" s="1132">
        <f t="shared" si="111"/>
        <v>0</v>
      </c>
      <c r="AF171" s="1132">
        <f t="shared" si="111"/>
        <v>0</v>
      </c>
      <c r="AG171" s="1130">
        <f t="shared" si="94"/>
        <v>0</v>
      </c>
      <c r="AH171" s="1130">
        <f t="shared" si="94"/>
        <v>0</v>
      </c>
      <c r="AI171" s="1130">
        <f>SUMIFS([2]ДиР!$D:$D,[2]ДиР!$A:$A,MID(AI$8,1,LEN(AI$8)-5),[2]ДиР!$B:$B,[2]Расходы!$A171,[2]ДиР!$E:$E,CONCATENATE("План ",LEFT([2]Расходы!AI$7,4)))</f>
        <v>0</v>
      </c>
      <c r="AJ171" s="1130">
        <f>SUMIFS([2]ДиР!$H:$H,[2]ДиР!$A:$A,MID(AI$8,1,LEN(AI$8)-5),[2]ДиР!$B:$B,[2]Расходы!$A171,[2]ДиР!$E:$E,CONCATENATE("План ",LEFT([2]Расходы!AI$7,4)))</f>
        <v>0</v>
      </c>
      <c r="AK171" s="1130">
        <f>IF(AK$5=[2]Период!$B$2,SUMIFS('[2]Расходы 1'!$G:$G,'[2]Расходы 1'!$A:$A,[2]Расходы!$A171),SUMIFS([2]ДиР!$D:$D,[2]ДиР!$A:$A,MID(AK$8,1,LEN(AK$8)-5),[2]ДиР!$B:$B,[2]Расходы!$A171,[2]ДиР!$E:$E,CONCATENATE("Факт ",LEFT([2]Расходы!AI$7,4))))</f>
        <v>0</v>
      </c>
      <c r="AL171" s="1130">
        <f>IF(AK$5=[2]Период!$B$2,SUMIFS('[2]Расходы 1'!$H:$H,'[2]Расходы 1'!$A:$A,[2]Расходы!$A171),SUMIFS([2]ДиР!$H:$H,[2]ДиР!$A:$A,MID(AK$8,1,LEN(AK$8)-5),[2]ДиР!$B:$B,[2]Расходы!$A171,[2]ДиР!$E:$E,CONCATENATE("Факт ",LEFT([2]Расходы!AI$7,4))))</f>
        <v>0</v>
      </c>
      <c r="AM171" s="1132">
        <f t="shared" si="112"/>
        <v>0</v>
      </c>
      <c r="AN171" s="1132">
        <f t="shared" si="112"/>
        <v>0</v>
      </c>
      <c r="AO171" s="1130">
        <f t="shared" si="95"/>
        <v>0</v>
      </c>
      <c r="AP171" s="1130">
        <f t="shared" si="95"/>
        <v>0</v>
      </c>
      <c r="AQ171" s="1130">
        <f>SUMIFS([2]ДиР!$D:$D,[2]ДиР!$A:$A,MID(AQ$8,1,LEN(AQ$8)-5),[2]ДиР!$B:$B,[2]Расходы!$A171,[2]ДиР!$E:$E,CONCATENATE("План ",LEFT([2]Расходы!AQ$7,4)))</f>
        <v>0</v>
      </c>
      <c r="AR171" s="1130">
        <f>SUMIFS([2]ДиР!$H:$H,[2]ДиР!$A:$A,MID(AQ$8,1,LEN(AQ$8)-5),[2]ДиР!$B:$B,[2]Расходы!$A171,[2]ДиР!$E:$E,CONCATENATE("План ",LEFT([2]Расходы!AQ$7,4)))</f>
        <v>0</v>
      </c>
      <c r="AS171" s="1130">
        <f>IF(AS$5=[2]Период!$B$2,SUMIFS('[2]Расходы 1'!$G:$G,'[2]Расходы 1'!$A:$A,[2]Расходы!$A171),SUMIFS([2]ДиР!$D:$D,[2]ДиР!$A:$A,MID(AS$8,1,LEN(AS$8)-5),[2]ДиР!$B:$B,[2]Расходы!$A171,[2]ДиР!$E:$E,CONCATENATE("Факт ",LEFT([2]Расходы!AQ$7,4))))</f>
        <v>0</v>
      </c>
      <c r="AT171" s="1130">
        <f>IF(AS$5=[2]Период!$B$2,SUMIFS('[2]Расходы 1'!$H:$H,'[2]Расходы 1'!$A:$A,[2]Расходы!$A171),SUMIFS([2]ДиР!$H:$H,[2]ДиР!$A:$A,MID(AS$8,1,LEN(AS$8)-5),[2]ДиР!$B:$B,[2]Расходы!$A171,[2]ДиР!$E:$E,CONCATENATE("Факт ",LEFT([2]Расходы!AQ$7,4))))</f>
        <v>0</v>
      </c>
      <c r="AU171" s="1132">
        <f t="shared" si="126"/>
        <v>0</v>
      </c>
      <c r="AV171" s="1132">
        <f t="shared" si="126"/>
        <v>0</v>
      </c>
      <c r="AW171" s="1130">
        <f t="shared" si="96"/>
        <v>0</v>
      </c>
      <c r="AX171" s="1130">
        <f t="shared" si="96"/>
        <v>0</v>
      </c>
      <c r="AY171" s="1130">
        <f>SUMIFS([2]ДиР!$D:$D,[2]ДиР!$A:$A,MID(AY$8,1,LEN(AY$8)-5),[2]ДиР!$B:$B,[2]Расходы!$A171,[2]ДиР!$E:$E,CONCATENATE("План ",LEFT([2]Расходы!AY$7,4)))</f>
        <v>0</v>
      </c>
      <c r="AZ171" s="1130">
        <f>SUMIFS([2]ДиР!$H:$H,[2]ДиР!$A:$A,MID(AY$8,1,LEN(AY$8)-5),[2]ДиР!$B:$B,[2]Расходы!$A171,[2]ДиР!$E:$E,CONCATENATE("План ",LEFT([2]Расходы!AY$7,4)))</f>
        <v>0</v>
      </c>
      <c r="BA171" s="1130">
        <f>IF(BA$5=[2]Период!$B$2,SUMIFS('[2]Расходы 1'!$G:$G,'[2]Расходы 1'!$A:$A,[2]Расходы!$A171),SUMIFS([2]ДиР!$D:$D,[2]ДиР!$A:$A,MID(BA$8,1,LEN(BA$8)-5),[2]ДиР!$B:$B,[2]Расходы!$A171,[2]ДиР!$E:$E,CONCATENATE("Факт ",LEFT([2]Расходы!AY$7,4))))</f>
        <v>0</v>
      </c>
      <c r="BB171" s="1130">
        <f>IF(BA$5=[2]Период!$B$2,SUMIFS('[2]Расходы 1'!$H:$H,'[2]Расходы 1'!$A:$A,[2]Расходы!$A171),SUMIFS([2]ДиР!$H:$H,[2]ДиР!$A:$A,MID(BA$8,1,LEN(BA$8)-5),[2]ДиР!$B:$B,[2]Расходы!$A171,[2]ДиР!$E:$E,CONCATENATE("Факт ",LEFT([2]Расходы!AY$7,4))))</f>
        <v>0</v>
      </c>
      <c r="BC171" s="1132">
        <f t="shared" si="113"/>
        <v>0</v>
      </c>
      <c r="BD171" s="1132">
        <f t="shared" si="113"/>
        <v>0</v>
      </c>
      <c r="BE171" s="1130">
        <f t="shared" si="97"/>
        <v>0</v>
      </c>
      <c r="BF171" s="1130">
        <f t="shared" si="97"/>
        <v>0</v>
      </c>
      <c r="BG171" s="1130">
        <f t="shared" si="114"/>
        <v>0</v>
      </c>
      <c r="BH171" s="1130">
        <f t="shared" si="114"/>
        <v>0</v>
      </c>
      <c r="BI171" s="1130">
        <f t="shared" si="114"/>
        <v>0</v>
      </c>
      <c r="BJ171" s="1130">
        <f t="shared" si="114"/>
        <v>0</v>
      </c>
      <c r="BK171" s="1131">
        <f t="shared" si="115"/>
        <v>0</v>
      </c>
      <c r="BL171" s="1131">
        <f t="shared" si="115"/>
        <v>0</v>
      </c>
      <c r="BM171" s="1130">
        <f t="shared" si="98"/>
        <v>0</v>
      </c>
      <c r="BN171" s="1130">
        <f t="shared" si="98"/>
        <v>0</v>
      </c>
      <c r="BO171" s="1130">
        <f>SUMIFS([2]ДиР!$D:$D,[2]ДиР!$A:$A,MID(BO$8,1,LEN(BO$8)-5),[2]ДиР!$B:$B,[2]Расходы!$A171,[2]ДиР!$E:$E,CONCATENATE("План ",LEFT([2]Расходы!BO$7,4)))</f>
        <v>0</v>
      </c>
      <c r="BP171" s="1130">
        <f>SUMIFS([2]ДиР!$H:$H,[2]ДиР!$A:$A,MID(BO$8,1,LEN(BO$8)-5),[2]ДиР!$B:$B,[2]Расходы!$A171,[2]ДиР!$E:$E,CONCATENATE("План ",LEFT([2]Расходы!BO$7,4)))</f>
        <v>0</v>
      </c>
      <c r="BQ171" s="1130">
        <f>IF(BQ$5=[2]Период!$B$2,SUMIFS('[2]Расходы 1'!$G:$G,'[2]Расходы 1'!$A:$A,[2]Расходы!$A171),SUMIFS([2]ДиР!$D:$D,[2]ДиР!$A:$A,MID(BQ$8,1,LEN(BQ$8)-5),[2]ДиР!$B:$B,[2]Расходы!$A171,[2]ДиР!$E:$E,CONCATENATE("Факт ",LEFT([2]Расходы!BO$7,4))))</f>
        <v>0</v>
      </c>
      <c r="BR171" s="1130">
        <f>IF(BQ$5=[2]Период!$B$2,SUMIFS('[2]Расходы 1'!$H:$H,'[2]Расходы 1'!$A:$A,[2]Расходы!$A171),SUMIFS([2]ДиР!$H:$H,[2]ДиР!$A:$A,MID(BQ$8,1,LEN(BQ$8)-5),[2]ДиР!$B:$B,[2]Расходы!$A171,[2]ДиР!$E:$E,CONCATENATE("Факт ",LEFT([2]Расходы!BO$7,4))))</f>
        <v>0</v>
      </c>
      <c r="BS171" s="1132">
        <f t="shared" si="116"/>
        <v>0</v>
      </c>
      <c r="BT171" s="1132">
        <f t="shared" si="116"/>
        <v>0</v>
      </c>
      <c r="BU171" s="1130">
        <f t="shared" si="99"/>
        <v>0</v>
      </c>
      <c r="BV171" s="1130">
        <f t="shared" si="99"/>
        <v>0</v>
      </c>
      <c r="BW171" s="1130">
        <f>SUMIFS([2]ДиР!$D:$D,[2]ДиР!$A:$A,MID(BW$8,1,LEN(BW$8)-5),[2]ДиР!$B:$B,[2]Расходы!$A171,[2]ДиР!$E:$E,CONCATENATE("План ",LEFT([2]Расходы!BW$7,4)))</f>
        <v>0</v>
      </c>
      <c r="BX171" s="1130">
        <f>SUMIFS([2]ДиР!$H:$H,[2]ДиР!$A:$A,MID(BW$8,1,LEN(BW$8)-5),[2]ДиР!$B:$B,[2]Расходы!$A171,[2]ДиР!$E:$E,CONCATENATE("План ",LEFT([2]Расходы!BW$7,4)))</f>
        <v>0</v>
      </c>
      <c r="BY171" s="1130">
        <f>IF(BY$5=[2]Период!$B$2,SUMIFS('[2]Расходы 1'!$G:$G,'[2]Расходы 1'!$A:$A,[2]Расходы!$A171),SUMIFS([2]ДиР!$D:$D,[2]ДиР!$A:$A,MID(BY$8,1,LEN(BY$8)-5),[2]ДиР!$B:$B,[2]Расходы!$A171,[2]ДиР!$E:$E,CONCATENATE("Факт ",LEFT([2]Расходы!BW$7,4))))</f>
        <v>0</v>
      </c>
      <c r="BZ171" s="1130">
        <f>IF(BY$5=[2]Период!$B$2,SUMIFS('[2]Расходы 1'!$H:$H,'[2]Расходы 1'!$A:$A,[2]Расходы!$A171),SUMIFS([2]ДиР!$H:$H,[2]ДиР!$A:$A,MID(BY$8,1,LEN(BY$8)-5),[2]ДиР!$B:$B,[2]Расходы!$A171,[2]ДиР!$E:$E,CONCATENATE("Факт ",LEFT([2]Расходы!BW$7,4))))</f>
        <v>0</v>
      </c>
      <c r="CA171" s="1132">
        <f t="shared" si="117"/>
        <v>0</v>
      </c>
      <c r="CB171" s="1132">
        <f t="shared" si="117"/>
        <v>0</v>
      </c>
      <c r="CC171" s="1130">
        <f t="shared" si="100"/>
        <v>0</v>
      </c>
      <c r="CD171" s="1130">
        <f t="shared" si="100"/>
        <v>0</v>
      </c>
      <c r="CE171" s="1130">
        <f>SUMIFS([2]ДиР!$D:$D,[2]ДиР!$A:$A,MID(CE$8,1,LEN(CE$8)-5),[2]ДиР!$B:$B,[2]Расходы!$A171,[2]ДиР!$E:$E,CONCATENATE("План ",LEFT([2]Расходы!CE$7,4)))</f>
        <v>0</v>
      </c>
      <c r="CF171" s="1130">
        <f>SUMIFS([2]ДиР!$H:$H,[2]ДиР!$A:$A,MID(CE$8,1,LEN(CE$8)-5),[2]ДиР!$B:$B,[2]Расходы!$A171,[2]ДиР!$E:$E,CONCATENATE("План ",LEFT([2]Расходы!CE$7,4)))</f>
        <v>0</v>
      </c>
      <c r="CG171" s="1130">
        <f>IF(CG$5=[2]Период!$B$2,SUMIFS('[2]Расходы 1'!$G:$G,'[2]Расходы 1'!$A:$A,[2]Расходы!$A171),SUMIFS([2]ДиР!$D:$D,[2]ДиР!$A:$A,MID(CG$8,1,LEN(CG$8)-5),[2]ДиР!$B:$B,[2]Расходы!$A171,[2]ДиР!$E:$E,CONCATENATE("Факт ",LEFT([2]Расходы!CE$7,4))))</f>
        <v>0</v>
      </c>
      <c r="CH171" s="1130">
        <f>IF(CG$5=[2]Период!$B$2,SUMIFS('[2]Расходы 1'!$H:$H,'[2]Расходы 1'!$A:$A,[2]Расходы!$A171),SUMIFS([2]ДиР!$H:$H,[2]ДиР!$A:$A,MID(CG$8,1,LEN(CG$8)-5),[2]ДиР!$B:$B,[2]Расходы!$A171,[2]ДиР!$E:$E,CONCATENATE("Факт ",LEFT([2]Расходы!CE$7,4))))</f>
        <v>0</v>
      </c>
      <c r="CI171" s="1132">
        <f t="shared" si="118"/>
        <v>0</v>
      </c>
      <c r="CJ171" s="1132">
        <f t="shared" si="118"/>
        <v>0</v>
      </c>
      <c r="CK171" s="1130">
        <f t="shared" si="101"/>
        <v>0</v>
      </c>
      <c r="CL171" s="1130">
        <f t="shared" si="101"/>
        <v>0</v>
      </c>
      <c r="CM171" s="1130">
        <f t="shared" si="119"/>
        <v>0</v>
      </c>
      <c r="CN171" s="1130">
        <f t="shared" si="119"/>
        <v>0</v>
      </c>
      <c r="CO171" s="1130">
        <f t="shared" si="119"/>
        <v>0</v>
      </c>
      <c r="CP171" s="1130">
        <f t="shared" si="119"/>
        <v>0</v>
      </c>
      <c r="CQ171" s="1131">
        <f t="shared" si="120"/>
        <v>0</v>
      </c>
      <c r="CR171" s="1131">
        <f t="shared" si="120"/>
        <v>0</v>
      </c>
      <c r="CS171" s="1130">
        <f t="shared" si="102"/>
        <v>0</v>
      </c>
      <c r="CT171" s="1130">
        <f t="shared" si="102"/>
        <v>0</v>
      </c>
      <c r="CU171" s="1130">
        <f>SUMIFS([2]ДиР!$D:$D,[2]ДиР!$A:$A,MID(CU$8,1,LEN(CU$8)-5),[2]ДиР!$B:$B,[2]Расходы!$A171,[2]ДиР!$E:$E,CONCATENATE("План ",LEFT([2]Расходы!CU$7,4)))</f>
        <v>0</v>
      </c>
      <c r="CV171" s="1130">
        <f>SUMIFS([2]ДиР!$H:$H,[2]ДиР!$A:$A,MID(CU$8,1,LEN(CU$8)-5),[2]ДиР!$B:$B,[2]Расходы!$A171,[2]ДиР!$E:$E,CONCATENATE("План ",LEFT([2]Расходы!CU$7,4)))</f>
        <v>0</v>
      </c>
      <c r="CW171" s="1130">
        <f>IF(CW$5=[2]Период!$B$2,SUMIFS('[2]Расходы 1'!$G:$G,'[2]Расходы 1'!$A:$A,[2]Расходы!$A171),SUMIFS([2]ДиР!$D:$D,[2]ДиР!$A:$A,MID(CW$8,1,LEN(CW$8)-5),[2]ДиР!$B:$B,[2]Расходы!$A171,[2]ДиР!$E:$E,CONCATENATE("Факт ",LEFT([2]Расходы!CU$7,4))))</f>
        <v>0</v>
      </c>
      <c r="CX171" s="1130">
        <f>IF(CW$5=[2]Период!$B$2,SUMIFS('[2]Расходы 1'!$H:$H,'[2]Расходы 1'!$A:$A,[2]Расходы!$A171),SUMIFS([2]ДиР!$H:$H,[2]ДиР!$A:$A,MID(CW$8,1,LEN(CW$8)-5),[2]ДиР!$B:$B,[2]Расходы!$A171,[2]ДиР!$E:$E,CONCATENATE("Факт ",LEFT([2]Расходы!CU$7,4))))</f>
        <v>0</v>
      </c>
      <c r="CY171" s="1132">
        <f t="shared" si="121"/>
        <v>0</v>
      </c>
      <c r="CZ171" s="1132">
        <f t="shared" si="121"/>
        <v>0</v>
      </c>
      <c r="DA171" s="1130">
        <f t="shared" si="103"/>
        <v>0</v>
      </c>
      <c r="DB171" s="1130">
        <f t="shared" si="103"/>
        <v>0</v>
      </c>
      <c r="DC171" s="1130">
        <f>SUMIFS([2]ДиР!$D:$D,[2]ДиР!$A:$A,MID(DC$8,1,LEN(DC$8)-5),[2]ДиР!$B:$B,[2]Расходы!$A171,[2]ДиР!$E:$E,CONCATENATE("План ",LEFT([2]Расходы!DC$7,4)))</f>
        <v>0</v>
      </c>
      <c r="DD171" s="1130">
        <f>SUMIFS([2]ДиР!$H:$H,[2]ДиР!$A:$A,MID(DC$8,1,LEN(DC$8)-5),[2]ДиР!$B:$B,[2]Расходы!$A171,[2]ДиР!$E:$E,CONCATENATE("План ",LEFT([2]Расходы!DC$7,4)))</f>
        <v>0</v>
      </c>
      <c r="DE171" s="1130">
        <f>IF(DE$5=[2]Период!$B$2,SUMIFS('[2]Расходы 1'!$G:$G,'[2]Расходы 1'!$A:$A,[2]Расходы!$A171),SUMIFS([2]ДиР!$D:$D,[2]ДиР!$A:$A,MID(DE$8,1,LEN(DE$8)-5),[2]ДиР!$B:$B,[2]Расходы!$A171,[2]ДиР!$E:$E,CONCATENATE("Факт ",LEFT([2]Расходы!DC$7,4))))</f>
        <v>0</v>
      </c>
      <c r="DF171" s="1130">
        <f>IF(DE$5=[2]Период!$B$2,SUMIFS('[2]Расходы 1'!$H:$H,'[2]Расходы 1'!$A:$A,[2]Расходы!$A171),SUMIFS([2]ДиР!$H:$H,[2]ДиР!$A:$A,MID(DE$8,1,LEN(DE$8)-5),[2]ДиР!$B:$B,[2]Расходы!$A171,[2]ДиР!$E:$E,CONCATENATE("Факт ",LEFT([2]Расходы!DC$7,4))))</f>
        <v>0</v>
      </c>
      <c r="DG171" s="1132">
        <f t="shared" si="122"/>
        <v>0</v>
      </c>
      <c r="DH171" s="1132">
        <f t="shared" si="122"/>
        <v>0</v>
      </c>
      <c r="DI171" s="1130">
        <f t="shared" si="104"/>
        <v>0</v>
      </c>
      <c r="DJ171" s="1130">
        <f t="shared" si="104"/>
        <v>0</v>
      </c>
      <c r="DK171" s="1130">
        <f>SUMIFS([2]ДиР!$D:$D,[2]ДиР!$A:$A,MID(DK$8,1,LEN(DK$8)-5),[2]ДиР!$B:$B,[2]Расходы!$A171,[2]ДиР!$E:$E,CONCATENATE("План ",LEFT([2]Расходы!DK$7,4)))</f>
        <v>0</v>
      </c>
      <c r="DL171" s="1130">
        <f>SUMIFS([2]ДиР!$H:$H,[2]ДиР!$A:$A,MID(DK$8,1,LEN(DK$8)-5),[2]ДиР!$B:$B,[2]Расходы!$A171,[2]ДиР!$E:$E,CONCATENATE("План ",LEFT([2]Расходы!DK$7,4)))</f>
        <v>0</v>
      </c>
      <c r="DM171" s="1130">
        <f>IF(DM$5=[2]Период!$B$2,SUMIFS('[2]Расходы 1'!$G:$G,'[2]Расходы 1'!$A:$A,[2]Расходы!$A171),SUMIFS([2]ДиР!$D:$D,[2]ДиР!$A:$A,MID(DM$8,1,LEN(DM$8)-5),[2]ДиР!$B:$B,[2]Расходы!$A171,[2]ДиР!$E:$E,CONCATENATE("Факт ",LEFT([2]Расходы!DK$7,4))))</f>
        <v>0</v>
      </c>
      <c r="DN171" s="1130">
        <f>IF(DM$5=[2]Период!$B$2,SUMIFS('[2]Расходы 1'!$H:$H,'[2]Расходы 1'!$A:$A,[2]Расходы!$A171),SUMIFS([2]ДиР!$H:$H,[2]ДиР!$A:$A,MID(DM$8,1,LEN(DM$8)-5),[2]ДиР!$B:$B,[2]Расходы!$A171,[2]ДиР!$E:$E,CONCATENATE("Факт ",LEFT([2]Расходы!DK$7,4))))</f>
        <v>0</v>
      </c>
      <c r="DO171" s="1132">
        <f t="shared" si="123"/>
        <v>0</v>
      </c>
      <c r="DP171" s="1132">
        <f t="shared" si="123"/>
        <v>0</v>
      </c>
      <c r="DQ171" s="1130">
        <f t="shared" si="105"/>
        <v>0</v>
      </c>
      <c r="DR171" s="1130">
        <f t="shared" si="105"/>
        <v>0</v>
      </c>
      <c r="DS171" s="1130">
        <f t="shared" si="128"/>
        <v>0</v>
      </c>
      <c r="DT171" s="1130">
        <f t="shared" si="128"/>
        <v>0</v>
      </c>
      <c r="DU171" s="1130">
        <f t="shared" si="127"/>
        <v>0</v>
      </c>
      <c r="DV171" s="1130">
        <f t="shared" si="127"/>
        <v>0</v>
      </c>
      <c r="DW171" s="1131">
        <f t="shared" si="124"/>
        <v>0</v>
      </c>
      <c r="DX171" s="1131">
        <f t="shared" si="124"/>
        <v>0</v>
      </c>
      <c r="DY171" s="1130">
        <f t="shared" si="106"/>
        <v>0</v>
      </c>
      <c r="DZ171" s="1130">
        <f t="shared" si="106"/>
        <v>0</v>
      </c>
      <c r="EA171" s="1130">
        <f t="shared" si="107"/>
        <v>0</v>
      </c>
      <c r="EB171" s="1130">
        <f t="shared" si="107"/>
        <v>0</v>
      </c>
      <c r="EC171" s="1130">
        <f t="shared" si="107"/>
        <v>0</v>
      </c>
      <c r="ED171" s="1130">
        <f t="shared" si="107"/>
        <v>0</v>
      </c>
      <c r="EE171" s="1131">
        <f t="shared" si="125"/>
        <v>0</v>
      </c>
      <c r="EF171" s="1131">
        <f t="shared" si="125"/>
        <v>0</v>
      </c>
      <c r="EG171" s="1130">
        <f t="shared" si="108"/>
        <v>0</v>
      </c>
      <c r="EH171" s="1130">
        <f t="shared" si="108"/>
        <v>0</v>
      </c>
    </row>
    <row r="172" spans="1:138" ht="22.5" outlineLevel="1" x14ac:dyDescent="0.2">
      <c r="A172" s="1104">
        <v>3527050000</v>
      </c>
      <c r="B172" s="1108" t="s">
        <v>484</v>
      </c>
      <c r="C172" s="1130"/>
      <c r="D172" s="1130"/>
      <c r="E172" s="1130"/>
      <c r="F172" s="1130"/>
      <c r="G172" s="1131">
        <f t="shared" si="130"/>
        <v>0</v>
      </c>
      <c r="H172" s="1131">
        <f t="shared" si="130"/>
        <v>0</v>
      </c>
      <c r="I172" s="1130">
        <f t="shared" si="131"/>
        <v>0</v>
      </c>
      <c r="J172" s="1130">
        <f t="shared" si="131"/>
        <v>0</v>
      </c>
      <c r="K172" s="1130"/>
      <c r="L172" s="1130"/>
      <c r="M172" s="1130"/>
      <c r="N172" s="1130"/>
      <c r="O172" s="1131">
        <f t="shared" si="109"/>
        <v>0</v>
      </c>
      <c r="P172" s="1131">
        <f t="shared" si="109"/>
        <v>0</v>
      </c>
      <c r="Q172" s="1130">
        <f t="shared" si="92"/>
        <v>0</v>
      </c>
      <c r="R172" s="1130">
        <f t="shared" si="92"/>
        <v>0</v>
      </c>
      <c r="S172" s="1130"/>
      <c r="T172" s="1130"/>
      <c r="U172" s="1130"/>
      <c r="V172" s="1130"/>
      <c r="W172" s="1132">
        <f t="shared" si="110"/>
        <v>0</v>
      </c>
      <c r="X172" s="1132">
        <f t="shared" si="110"/>
        <v>0</v>
      </c>
      <c r="Y172" s="1130">
        <f t="shared" si="93"/>
        <v>0</v>
      </c>
      <c r="Z172" s="1130">
        <f t="shared" si="93"/>
        <v>0</v>
      </c>
      <c r="AA172" s="1130">
        <f t="shared" si="132"/>
        <v>0</v>
      </c>
      <c r="AB172" s="1130">
        <f t="shared" si="132"/>
        <v>0</v>
      </c>
      <c r="AC172" s="1130">
        <f t="shared" si="132"/>
        <v>0</v>
      </c>
      <c r="AD172" s="1130">
        <f t="shared" si="129"/>
        <v>0</v>
      </c>
      <c r="AE172" s="1132">
        <f t="shared" si="111"/>
        <v>0</v>
      </c>
      <c r="AF172" s="1132">
        <f t="shared" si="111"/>
        <v>0</v>
      </c>
      <c r="AG172" s="1130">
        <f t="shared" si="94"/>
        <v>0</v>
      </c>
      <c r="AH172" s="1130">
        <f t="shared" si="94"/>
        <v>0</v>
      </c>
      <c r="AI172" s="1130">
        <f>SUMIFS([2]ДиР!$D:$D,[2]ДиР!$A:$A,MID(AI$8,1,LEN(AI$8)-5),[2]ДиР!$B:$B,[2]Расходы!$A172,[2]ДиР!$E:$E,CONCATENATE("План ",LEFT([2]Расходы!AI$7,4)))</f>
        <v>2895.6902856824422</v>
      </c>
      <c r="AJ172" s="1130">
        <f>SUMIFS([2]ДиР!$H:$H,[2]ДиР!$A:$A,MID(AI$8,1,LEN(AI$8)-5),[2]ДиР!$B:$B,[2]Расходы!$A172,[2]ДиР!$E:$E,CONCATENATE("План ",LEFT([2]Расходы!AI$7,4)))</f>
        <v>42.048795261489033</v>
      </c>
      <c r="AK172" s="1130">
        <f>IF(AK$5=[2]Период!$B$2,SUMIFS('[2]Расходы 1'!$G:$G,'[2]Расходы 1'!$A:$A,[2]Расходы!$A172),SUMIFS([2]ДиР!$D:$D,[2]ДиР!$A:$A,MID(AK$8,1,LEN(AK$8)-5),[2]ДиР!$B:$B,[2]Расходы!$A172,[2]ДиР!$E:$E,CONCATENATE("Факт ",LEFT([2]Расходы!AI$7,4))))</f>
        <v>0</v>
      </c>
      <c r="AL172" s="1130">
        <f>IF(AK$5=[2]Период!$B$2,SUMIFS('[2]Расходы 1'!$H:$H,'[2]Расходы 1'!$A:$A,[2]Расходы!$A172),SUMIFS([2]ДиР!$H:$H,[2]ДиР!$A:$A,MID(AK$8,1,LEN(AK$8)-5),[2]ДиР!$B:$B,[2]Расходы!$A172,[2]ДиР!$E:$E,CONCATENATE("Факт ",LEFT([2]Расходы!AI$7,4))))</f>
        <v>0</v>
      </c>
      <c r="AM172" s="1132">
        <f t="shared" si="112"/>
        <v>0</v>
      </c>
      <c r="AN172" s="1132">
        <f t="shared" si="112"/>
        <v>0</v>
      </c>
      <c r="AO172" s="1130">
        <f t="shared" si="95"/>
        <v>-2895.6902856824422</v>
      </c>
      <c r="AP172" s="1130">
        <f t="shared" si="95"/>
        <v>-42.048795261489033</v>
      </c>
      <c r="AQ172" s="1130">
        <f>SUMIFS([2]ДиР!$D:$D,[2]ДиР!$A:$A,MID(AQ$8,1,LEN(AQ$8)-5),[2]ДиР!$B:$B,[2]Расходы!$A172,[2]ДиР!$E:$E,CONCATENATE("План ",LEFT([2]Расходы!AQ$7,4)))</f>
        <v>3247.0818129669792</v>
      </c>
      <c r="AR172" s="1130">
        <f>SUMIFS([2]ДиР!$H:$H,[2]ДиР!$A:$A,MID(AQ$8,1,LEN(AQ$8)-5),[2]ДиР!$B:$B,[2]Расходы!$A172,[2]ДиР!$E:$E,CONCATENATE("План ",LEFT([2]Расходы!AQ$7,4)))</f>
        <v>46.96726423616083</v>
      </c>
      <c r="AS172" s="1130">
        <f>IF(AS$5=[2]Период!$B$2,SUMIFS('[2]Расходы 1'!$G:$G,'[2]Расходы 1'!$A:$A,[2]Расходы!$A172),SUMIFS([2]ДиР!$D:$D,[2]ДиР!$A:$A,MID(AS$8,1,LEN(AS$8)-5),[2]ДиР!$B:$B,[2]Расходы!$A172,[2]ДиР!$E:$E,CONCATENATE("Факт ",LEFT([2]Расходы!AQ$7,4))))</f>
        <v>0</v>
      </c>
      <c r="AT172" s="1130">
        <f>IF(AS$5=[2]Период!$B$2,SUMIFS('[2]Расходы 1'!$H:$H,'[2]Расходы 1'!$A:$A,[2]Расходы!$A172),SUMIFS([2]ДиР!$H:$H,[2]ДиР!$A:$A,MID(AS$8,1,LEN(AS$8)-5),[2]ДиР!$B:$B,[2]Расходы!$A172,[2]ДиР!$E:$E,CONCATENATE("Факт ",LEFT([2]Расходы!AQ$7,4))))</f>
        <v>0</v>
      </c>
      <c r="AU172" s="1132">
        <f t="shared" si="126"/>
        <v>0</v>
      </c>
      <c r="AV172" s="1132">
        <f t="shared" si="126"/>
        <v>0</v>
      </c>
      <c r="AW172" s="1130">
        <f t="shared" si="96"/>
        <v>-3247.0818129669792</v>
      </c>
      <c r="AX172" s="1130">
        <f t="shared" si="96"/>
        <v>-46.96726423616083</v>
      </c>
      <c r="AY172" s="1130">
        <f>SUMIFS([2]ДиР!$D:$D,[2]ДиР!$A:$A,MID(AY$8,1,LEN(AY$8)-5),[2]ДиР!$B:$B,[2]Расходы!$A172,[2]ДиР!$E:$E,CONCATENATE("План ",LEFT([2]Расходы!AY$7,4)))</f>
        <v>3714.1099458583976</v>
      </c>
      <c r="AZ172" s="1130">
        <f>SUMIFS([2]ДиР!$H:$H,[2]ДиР!$A:$A,MID(AY$8,1,LEN(AY$8)-5),[2]ДиР!$B:$B,[2]Расходы!$A172,[2]ДиР!$E:$E,CONCATENATE("План ",LEFT([2]Расходы!AY$7,4)))</f>
        <v>53.513578933194978</v>
      </c>
      <c r="BA172" s="1130">
        <f>IF(BA$5=[2]Период!$B$2,SUMIFS('[2]Расходы 1'!$G:$G,'[2]Расходы 1'!$A:$A,[2]Расходы!$A172),SUMIFS([2]ДиР!$D:$D,[2]ДиР!$A:$A,MID(BA$8,1,LEN(BA$8)-5),[2]ДиР!$B:$B,[2]Расходы!$A172,[2]ДиР!$E:$E,CONCATENATE("Факт ",LEFT([2]Расходы!AY$7,4))))</f>
        <v>0</v>
      </c>
      <c r="BB172" s="1130">
        <f>IF(BA$5=[2]Период!$B$2,SUMIFS('[2]Расходы 1'!$H:$H,'[2]Расходы 1'!$A:$A,[2]Расходы!$A172),SUMIFS([2]ДиР!$H:$H,[2]ДиР!$A:$A,MID(BA$8,1,LEN(BA$8)-5),[2]ДиР!$B:$B,[2]Расходы!$A172,[2]ДиР!$E:$E,CONCATENATE("Факт ",LEFT([2]Расходы!AY$7,4))))</f>
        <v>0</v>
      </c>
      <c r="BC172" s="1132">
        <f t="shared" si="113"/>
        <v>0</v>
      </c>
      <c r="BD172" s="1132">
        <f t="shared" si="113"/>
        <v>0</v>
      </c>
      <c r="BE172" s="1130">
        <f t="shared" si="97"/>
        <v>-3714.1099458583976</v>
      </c>
      <c r="BF172" s="1130">
        <f t="shared" si="97"/>
        <v>-53.513578933194978</v>
      </c>
      <c r="BG172" s="1130">
        <f t="shared" si="114"/>
        <v>9856.8820445078181</v>
      </c>
      <c r="BH172" s="1130">
        <f t="shared" si="114"/>
        <v>142.52963843084484</v>
      </c>
      <c r="BI172" s="1130">
        <f t="shared" si="114"/>
        <v>0</v>
      </c>
      <c r="BJ172" s="1130">
        <f t="shared" si="114"/>
        <v>0</v>
      </c>
      <c r="BK172" s="1131">
        <f t="shared" si="115"/>
        <v>0</v>
      </c>
      <c r="BL172" s="1131">
        <f t="shared" si="115"/>
        <v>0</v>
      </c>
      <c r="BM172" s="1130">
        <f t="shared" si="98"/>
        <v>-9856.8820445078181</v>
      </c>
      <c r="BN172" s="1130">
        <f t="shared" si="98"/>
        <v>-142.52963843084484</v>
      </c>
      <c r="BO172" s="1130">
        <f>SUMIFS([2]ДиР!$D:$D,[2]ДиР!$A:$A,MID(BO$8,1,LEN(BO$8)-5),[2]ДиР!$B:$B,[2]Расходы!$A172,[2]ДиР!$E:$E,CONCATENATE("План ",LEFT([2]Расходы!BO$7,4)))</f>
        <v>3860.7620851607344</v>
      </c>
      <c r="BP172" s="1130">
        <f>SUMIFS([2]ДиР!$H:$H,[2]ДиР!$A:$A,MID(BO$8,1,LEN(BO$8)-5),[2]ДиР!$B:$B,[2]Расходы!$A172,[2]ДиР!$E:$E,CONCATENATE("План ",LEFT([2]Расходы!BO$7,4)))</f>
        <v>55.408385181049695</v>
      </c>
      <c r="BQ172" s="1130">
        <f>IF(BQ$5=[2]Период!$B$2,SUMIFS('[2]Расходы 1'!$G:$G,'[2]Расходы 1'!$A:$A,[2]Расходы!$A172),SUMIFS([2]ДиР!$D:$D,[2]ДиР!$A:$A,MID(BQ$8,1,LEN(BQ$8)-5),[2]ДиР!$B:$B,[2]Расходы!$A172,[2]ДиР!$E:$E,CONCATENATE("Факт ",LEFT([2]Расходы!BO$7,4))))</f>
        <v>0</v>
      </c>
      <c r="BR172" s="1130">
        <f>IF(BQ$5=[2]Период!$B$2,SUMIFS('[2]Расходы 1'!$H:$H,'[2]Расходы 1'!$A:$A,[2]Расходы!$A172),SUMIFS([2]ДиР!$H:$H,[2]ДиР!$A:$A,MID(BQ$8,1,LEN(BQ$8)-5),[2]ДиР!$B:$B,[2]Расходы!$A172,[2]ДиР!$E:$E,CONCATENATE("Факт ",LEFT([2]Расходы!BO$7,4))))</f>
        <v>0</v>
      </c>
      <c r="BS172" s="1132">
        <f t="shared" si="116"/>
        <v>0</v>
      </c>
      <c r="BT172" s="1132">
        <f t="shared" si="116"/>
        <v>0</v>
      </c>
      <c r="BU172" s="1130">
        <f t="shared" si="99"/>
        <v>-3860.7620851607344</v>
      </c>
      <c r="BV172" s="1130">
        <f t="shared" si="99"/>
        <v>-55.408385181049695</v>
      </c>
      <c r="BW172" s="1130">
        <f>SUMIFS([2]ДиР!$D:$D,[2]ДиР!$A:$A,MID(BW$8,1,LEN(BW$8)-5),[2]ДиР!$B:$B,[2]Расходы!$A172,[2]ДиР!$E:$E,CONCATENATE("План ",LEFT([2]Расходы!BW$7,4)))</f>
        <v>3836.0415758142635</v>
      </c>
      <c r="BX172" s="1130">
        <f>SUMIFS([2]ДиР!$H:$H,[2]ДиР!$A:$A,MID(BW$8,1,LEN(BW$8)-5),[2]ДиР!$B:$B,[2]Расходы!$A172,[2]ДиР!$E:$E,CONCATENATE("План ",LEFT([2]Расходы!BW$7,4)))</f>
        <v>54.835845555203541</v>
      </c>
      <c r="BY172" s="1130">
        <f>IF(BY$5=[2]Период!$B$2,SUMIFS('[2]Расходы 1'!$G:$G,'[2]Расходы 1'!$A:$A,[2]Расходы!$A172),SUMIFS([2]ДиР!$D:$D,[2]ДиР!$A:$A,MID(BY$8,1,LEN(BY$8)-5),[2]ДиР!$B:$B,[2]Расходы!$A172,[2]ДиР!$E:$E,CONCATENATE("Факт ",LEFT([2]Расходы!BW$7,4))))</f>
        <v>0</v>
      </c>
      <c r="BZ172" s="1130">
        <f>IF(BY$5=[2]Период!$B$2,SUMIFS('[2]Расходы 1'!$H:$H,'[2]Расходы 1'!$A:$A,[2]Расходы!$A172),SUMIFS([2]ДиР!$H:$H,[2]ДиР!$A:$A,MID(BY$8,1,LEN(BY$8)-5),[2]ДиР!$B:$B,[2]Расходы!$A172,[2]ДиР!$E:$E,CONCATENATE("Факт ",LEFT([2]Расходы!BW$7,4))))</f>
        <v>0</v>
      </c>
      <c r="CA172" s="1132">
        <f t="shared" si="117"/>
        <v>0</v>
      </c>
      <c r="CB172" s="1132">
        <f t="shared" si="117"/>
        <v>0</v>
      </c>
      <c r="CC172" s="1130">
        <f t="shared" si="100"/>
        <v>-3836.0415758142635</v>
      </c>
      <c r="CD172" s="1130">
        <f t="shared" si="100"/>
        <v>-54.835845555203541</v>
      </c>
      <c r="CE172" s="1130">
        <f>SUMIFS([2]ДиР!$D:$D,[2]ДиР!$A:$A,MID(CE$8,1,LEN(CE$8)-5),[2]ДиР!$B:$B,[2]Расходы!$A172,[2]ДиР!$E:$E,CONCATENATE("План ",LEFT([2]Расходы!CE$7,4)))</f>
        <v>3651.5408807382728</v>
      </c>
      <c r="CF172" s="1130">
        <f>SUMIFS([2]ДиР!$H:$H,[2]ДиР!$A:$A,MID(CE$8,1,LEN(CE$8)-5),[2]ДиР!$B:$B,[2]Расходы!$A172,[2]ДиР!$E:$E,CONCATENATE("План ",LEFT([2]Расходы!CE$7,4)))</f>
        <v>51.992773644070596</v>
      </c>
      <c r="CG172" s="1130">
        <f>IF(CG$5=[2]Период!$B$2,SUMIFS('[2]Расходы 1'!$G:$G,'[2]Расходы 1'!$A:$A,[2]Расходы!$A172),SUMIFS([2]ДиР!$D:$D,[2]ДиР!$A:$A,MID(CG$8,1,LEN(CG$8)-5),[2]ДиР!$B:$B,[2]Расходы!$A172,[2]ДиР!$E:$E,CONCATENATE("Факт ",LEFT([2]Расходы!CE$7,4))))</f>
        <v>0</v>
      </c>
      <c r="CH172" s="1130">
        <f>IF(CG$5=[2]Период!$B$2,SUMIFS('[2]Расходы 1'!$H:$H,'[2]Расходы 1'!$A:$A,[2]Расходы!$A172),SUMIFS([2]ДиР!$H:$H,[2]ДиР!$A:$A,MID(CG$8,1,LEN(CG$8)-5),[2]ДиР!$B:$B,[2]Расходы!$A172,[2]ДиР!$E:$E,CONCATENATE("Факт ",LEFT([2]Расходы!CE$7,4))))</f>
        <v>0</v>
      </c>
      <c r="CI172" s="1132">
        <f t="shared" si="118"/>
        <v>0</v>
      </c>
      <c r="CJ172" s="1132">
        <f t="shared" si="118"/>
        <v>0</v>
      </c>
      <c r="CK172" s="1130">
        <f t="shared" si="101"/>
        <v>-3651.5408807382728</v>
      </c>
      <c r="CL172" s="1130">
        <f t="shared" si="101"/>
        <v>-51.992773644070596</v>
      </c>
      <c r="CM172" s="1130">
        <f t="shared" si="119"/>
        <v>11348.344541713272</v>
      </c>
      <c r="CN172" s="1130">
        <f t="shared" si="119"/>
        <v>162.23700438032381</v>
      </c>
      <c r="CO172" s="1130">
        <f t="shared" si="119"/>
        <v>0</v>
      </c>
      <c r="CP172" s="1130">
        <f t="shared" si="119"/>
        <v>0</v>
      </c>
      <c r="CQ172" s="1131">
        <f t="shared" si="120"/>
        <v>0</v>
      </c>
      <c r="CR172" s="1131">
        <f t="shared" si="120"/>
        <v>0</v>
      </c>
      <c r="CS172" s="1130">
        <f t="shared" si="102"/>
        <v>-11348.344541713272</v>
      </c>
      <c r="CT172" s="1130">
        <f t="shared" si="102"/>
        <v>-162.23700438032381</v>
      </c>
      <c r="CU172" s="1130">
        <f>SUMIFS([2]ДиР!$D:$D,[2]ДиР!$A:$A,MID(CU$8,1,LEN(CU$8)-5),[2]ДиР!$B:$B,[2]Расходы!$A172,[2]ДиР!$E:$E,CONCATENATE("План ",LEFT([2]Расходы!CU$7,4)))</f>
        <v>3036.8882471488832</v>
      </c>
      <c r="CV172" s="1130">
        <f>SUMIFS([2]ДиР!$H:$H,[2]ДиР!$A:$A,MID(CU$8,1,LEN(CU$8)-5),[2]ДиР!$B:$B,[2]Расходы!$A172,[2]ДиР!$E:$E,CONCATENATE("План ",LEFT([2]Расходы!CU$7,4)))</f>
        <v>43.073374188339599</v>
      </c>
      <c r="CW172" s="1130">
        <f>IF(CW$5=[2]Период!$B$2,SUMIFS('[2]Расходы 1'!$G:$G,'[2]Расходы 1'!$A:$A,[2]Расходы!$A172),SUMIFS([2]ДиР!$D:$D,[2]ДиР!$A:$A,MID(CW$8,1,LEN(CW$8)-5),[2]ДиР!$B:$B,[2]Расходы!$A172,[2]ДиР!$E:$E,CONCATENATE("Факт ",LEFT([2]Расходы!CU$7,4))))</f>
        <v>0</v>
      </c>
      <c r="CX172" s="1130">
        <f>IF(CW$5=[2]Период!$B$2,SUMIFS('[2]Расходы 1'!$H:$H,'[2]Расходы 1'!$A:$A,[2]Расходы!$A172),SUMIFS([2]ДиР!$H:$H,[2]ДиР!$A:$A,MID(CW$8,1,LEN(CW$8)-5),[2]ДиР!$B:$B,[2]Расходы!$A172,[2]ДиР!$E:$E,CONCATENATE("Факт ",LEFT([2]Расходы!CU$7,4))))</f>
        <v>0</v>
      </c>
      <c r="CY172" s="1132">
        <f t="shared" si="121"/>
        <v>0</v>
      </c>
      <c r="CZ172" s="1132">
        <f t="shared" si="121"/>
        <v>0</v>
      </c>
      <c r="DA172" s="1130">
        <f t="shared" si="103"/>
        <v>-3036.8882471488832</v>
      </c>
      <c r="DB172" s="1130">
        <f t="shared" si="103"/>
        <v>-43.073374188339599</v>
      </c>
      <c r="DC172" s="1130">
        <f>SUMIFS([2]ДиР!$D:$D,[2]ДиР!$A:$A,MID(DC$8,1,LEN(DC$8)-5),[2]ДиР!$B:$B,[2]Расходы!$A172,[2]ДиР!$E:$E,CONCATENATE("План ",LEFT([2]Расходы!DC$7,4)))</f>
        <v>3962.8418324216855</v>
      </c>
      <c r="DD172" s="1130">
        <f>SUMIFS([2]ДиР!$H:$H,[2]ДиР!$A:$A,MID(DC$8,1,LEN(DC$8)-5),[2]ДиР!$B:$B,[2]Расходы!$A172,[2]ДиР!$E:$E,CONCATENATE("План ",LEFT([2]Расходы!DC$7,4)))</f>
        <v>55.992113492358676</v>
      </c>
      <c r="DE172" s="1130">
        <f>IF(DE$5=[2]Период!$B$2,SUMIFS('[2]Расходы 1'!$G:$G,'[2]Расходы 1'!$A:$A,[2]Расходы!$A172),SUMIFS([2]ДиР!$D:$D,[2]ДиР!$A:$A,MID(DE$8,1,LEN(DE$8)-5),[2]ДиР!$B:$B,[2]Расходы!$A172,[2]ДиР!$E:$E,CONCATENATE("Факт ",LEFT([2]Расходы!DC$7,4))))</f>
        <v>0</v>
      </c>
      <c r="DF172" s="1130">
        <f>IF(DE$5=[2]Период!$B$2,SUMIFS('[2]Расходы 1'!$H:$H,'[2]Расходы 1'!$A:$A,[2]Расходы!$A172),SUMIFS([2]ДиР!$H:$H,[2]ДиР!$A:$A,MID(DE$8,1,LEN(DE$8)-5),[2]ДиР!$B:$B,[2]Расходы!$A172,[2]ДиР!$E:$E,CONCATENATE("Факт ",LEFT([2]Расходы!DC$7,4))))</f>
        <v>0</v>
      </c>
      <c r="DG172" s="1132">
        <f t="shared" si="122"/>
        <v>0</v>
      </c>
      <c r="DH172" s="1132">
        <f t="shared" si="122"/>
        <v>0</v>
      </c>
      <c r="DI172" s="1130">
        <f t="shared" si="104"/>
        <v>-3962.8418324216855</v>
      </c>
      <c r="DJ172" s="1130">
        <f t="shared" si="104"/>
        <v>-55.992113492358676</v>
      </c>
      <c r="DK172" s="1130">
        <f>SUMIFS([2]ДиР!$D:$D,[2]ДиР!$A:$A,MID(DK$8,1,LEN(DK$8)-5),[2]ДиР!$B:$B,[2]Расходы!$A172,[2]ДиР!$E:$E,CONCATENATE("План ",LEFT([2]Расходы!DK$7,4)))</f>
        <v>4121.5115168126504</v>
      </c>
      <c r="DL172" s="1130">
        <f>SUMIFS([2]ДиР!$H:$H,[2]ДиР!$A:$A,MID(DK$8,1,LEN(DK$8)-5),[2]ДиР!$B:$B,[2]Расходы!$A172,[2]ДиР!$E:$E,CONCATENATE("План ",LEFT([2]Расходы!DK$7,4)))</f>
        <v>58.012689377333388</v>
      </c>
      <c r="DM172" s="1130">
        <f>IF(DM$5=[2]Период!$B$2,SUMIFS('[2]Расходы 1'!$G:$G,'[2]Расходы 1'!$A:$A,[2]Расходы!$A172),SUMIFS([2]ДиР!$D:$D,[2]ДиР!$A:$A,MID(DM$8,1,LEN(DM$8)-5),[2]ДиР!$B:$B,[2]Расходы!$A172,[2]ДиР!$E:$E,CONCATENATE("Факт ",LEFT([2]Расходы!DK$7,4))))</f>
        <v>0</v>
      </c>
      <c r="DN172" s="1130">
        <f>IF(DM$5=[2]Период!$B$2,SUMIFS('[2]Расходы 1'!$H:$H,'[2]Расходы 1'!$A:$A,[2]Расходы!$A172),SUMIFS([2]ДиР!$H:$H,[2]ДиР!$A:$A,MID(DM$8,1,LEN(DM$8)-5),[2]ДиР!$B:$B,[2]Расходы!$A172,[2]ДиР!$E:$E,CONCATENATE("Факт ",LEFT([2]Расходы!DK$7,4))))</f>
        <v>0</v>
      </c>
      <c r="DO172" s="1132">
        <f t="shared" si="123"/>
        <v>0</v>
      </c>
      <c r="DP172" s="1132">
        <f t="shared" si="123"/>
        <v>0</v>
      </c>
      <c r="DQ172" s="1130">
        <f t="shared" si="105"/>
        <v>-4121.5115168126504</v>
      </c>
      <c r="DR172" s="1130">
        <f t="shared" si="105"/>
        <v>-58.012689377333388</v>
      </c>
      <c r="DS172" s="1130">
        <f t="shared" si="128"/>
        <v>11121.241596383219</v>
      </c>
      <c r="DT172" s="1130">
        <f t="shared" si="128"/>
        <v>157.07817705803166</v>
      </c>
      <c r="DU172" s="1130">
        <f t="shared" si="127"/>
        <v>0</v>
      </c>
      <c r="DV172" s="1130">
        <f t="shared" si="127"/>
        <v>0</v>
      </c>
      <c r="DW172" s="1131">
        <f t="shared" si="124"/>
        <v>0</v>
      </c>
      <c r="DX172" s="1131">
        <f t="shared" si="124"/>
        <v>0</v>
      </c>
      <c r="DY172" s="1130">
        <f t="shared" si="106"/>
        <v>-11121.241596383219</v>
      </c>
      <c r="DZ172" s="1130">
        <f t="shared" si="106"/>
        <v>-157.07817705803166</v>
      </c>
      <c r="EA172" s="1130">
        <f t="shared" si="107"/>
        <v>32326.468182604309</v>
      </c>
      <c r="EB172" s="1130">
        <f t="shared" si="107"/>
        <v>461.84481986920031</v>
      </c>
      <c r="EC172" s="1130">
        <f t="shared" si="107"/>
        <v>0</v>
      </c>
      <c r="ED172" s="1130">
        <f t="shared" si="107"/>
        <v>0</v>
      </c>
      <c r="EE172" s="1131">
        <f t="shared" si="125"/>
        <v>0</v>
      </c>
      <c r="EF172" s="1131">
        <f t="shared" si="125"/>
        <v>0</v>
      </c>
      <c r="EG172" s="1130">
        <f t="shared" si="108"/>
        <v>-32326.468182604309</v>
      </c>
      <c r="EH172" s="1130">
        <f t="shared" si="108"/>
        <v>-461.84481986920031</v>
      </c>
    </row>
    <row r="173" spans="1:138" ht="22.5" outlineLevel="1" x14ac:dyDescent="0.2">
      <c r="A173" s="1104">
        <v>3527060000</v>
      </c>
      <c r="B173" s="1108" t="s">
        <v>485</v>
      </c>
      <c r="C173" s="1130"/>
      <c r="D173" s="1130"/>
      <c r="E173" s="1130"/>
      <c r="F173" s="1130"/>
      <c r="G173" s="1131">
        <f t="shared" si="130"/>
        <v>0</v>
      </c>
      <c r="H173" s="1131">
        <f t="shared" si="130"/>
        <v>0</v>
      </c>
      <c r="I173" s="1130">
        <f t="shared" si="131"/>
        <v>0</v>
      </c>
      <c r="J173" s="1130">
        <f t="shared" si="131"/>
        <v>0</v>
      </c>
      <c r="K173" s="1130"/>
      <c r="L173" s="1130"/>
      <c r="M173" s="1130"/>
      <c r="N173" s="1130"/>
      <c r="O173" s="1131">
        <f t="shared" si="109"/>
        <v>0</v>
      </c>
      <c r="P173" s="1131">
        <f t="shared" si="109"/>
        <v>0</v>
      </c>
      <c r="Q173" s="1130">
        <f t="shared" si="92"/>
        <v>0</v>
      </c>
      <c r="R173" s="1130">
        <f t="shared" si="92"/>
        <v>0</v>
      </c>
      <c r="S173" s="1130"/>
      <c r="T173" s="1130"/>
      <c r="U173" s="1130"/>
      <c r="V173" s="1130"/>
      <c r="W173" s="1132">
        <f t="shared" si="110"/>
        <v>0</v>
      </c>
      <c r="X173" s="1132">
        <f t="shared" si="110"/>
        <v>0</v>
      </c>
      <c r="Y173" s="1130">
        <f t="shared" si="93"/>
        <v>0</v>
      </c>
      <c r="Z173" s="1130">
        <f t="shared" si="93"/>
        <v>0</v>
      </c>
      <c r="AA173" s="1130">
        <f t="shared" si="132"/>
        <v>0</v>
      </c>
      <c r="AB173" s="1130">
        <f t="shared" si="132"/>
        <v>0</v>
      </c>
      <c r="AC173" s="1130">
        <f t="shared" si="132"/>
        <v>0</v>
      </c>
      <c r="AD173" s="1130">
        <f t="shared" si="129"/>
        <v>0</v>
      </c>
      <c r="AE173" s="1132">
        <f t="shared" si="111"/>
        <v>0</v>
      </c>
      <c r="AF173" s="1132">
        <f t="shared" si="111"/>
        <v>0</v>
      </c>
      <c r="AG173" s="1130">
        <f t="shared" si="94"/>
        <v>0</v>
      </c>
      <c r="AH173" s="1130">
        <f t="shared" si="94"/>
        <v>0</v>
      </c>
      <c r="AI173" s="1130">
        <f>SUMIFS([2]ДиР!$D:$D,[2]ДиР!$A:$A,MID(AI$8,1,LEN(AI$8)-5),[2]ДиР!$B:$B,[2]Расходы!$A173,[2]ДиР!$E:$E,CONCATENATE("План ",LEFT([2]Расходы!AI$7,4)))</f>
        <v>0</v>
      </c>
      <c r="AJ173" s="1130">
        <f>SUMIFS([2]ДиР!$H:$H,[2]ДиР!$A:$A,MID(AI$8,1,LEN(AI$8)-5),[2]ДиР!$B:$B,[2]Расходы!$A173,[2]ДиР!$E:$E,CONCATENATE("План ",LEFT([2]Расходы!AI$7,4)))</f>
        <v>0</v>
      </c>
      <c r="AK173" s="1130">
        <f>IF(AK$5=[2]Период!$B$2,SUMIFS('[2]Расходы 1'!$G:$G,'[2]Расходы 1'!$A:$A,[2]Расходы!$A173),SUMIFS([2]ДиР!$D:$D,[2]ДиР!$A:$A,MID(AK$8,1,LEN(AK$8)-5),[2]ДиР!$B:$B,[2]Расходы!$A173,[2]ДиР!$E:$E,CONCATENATE("Факт ",LEFT([2]Расходы!AI$7,4))))</f>
        <v>0</v>
      </c>
      <c r="AL173" s="1130">
        <f>IF(AK$5=[2]Период!$B$2,SUMIFS('[2]Расходы 1'!$H:$H,'[2]Расходы 1'!$A:$A,[2]Расходы!$A173),SUMIFS([2]ДиР!$H:$H,[2]ДиР!$A:$A,MID(AK$8,1,LEN(AK$8)-5),[2]ДиР!$B:$B,[2]Расходы!$A173,[2]ДиР!$E:$E,CONCATENATE("Факт ",LEFT([2]Расходы!AI$7,4))))</f>
        <v>0</v>
      </c>
      <c r="AM173" s="1132">
        <f t="shared" si="112"/>
        <v>0</v>
      </c>
      <c r="AN173" s="1132">
        <f t="shared" si="112"/>
        <v>0</v>
      </c>
      <c r="AO173" s="1130">
        <f t="shared" si="95"/>
        <v>0</v>
      </c>
      <c r="AP173" s="1130">
        <f t="shared" si="95"/>
        <v>0</v>
      </c>
      <c r="AQ173" s="1130">
        <f>SUMIFS([2]ДиР!$D:$D,[2]ДиР!$A:$A,MID(AQ$8,1,LEN(AQ$8)-5),[2]ДиР!$B:$B,[2]Расходы!$A173,[2]ДиР!$E:$E,CONCATENATE("План ",LEFT([2]Расходы!AQ$7,4)))</f>
        <v>0</v>
      </c>
      <c r="AR173" s="1130">
        <f>SUMIFS([2]ДиР!$H:$H,[2]ДиР!$A:$A,MID(AQ$8,1,LEN(AQ$8)-5),[2]ДиР!$B:$B,[2]Расходы!$A173,[2]ДиР!$E:$E,CONCATENATE("План ",LEFT([2]Расходы!AQ$7,4)))</f>
        <v>0</v>
      </c>
      <c r="AS173" s="1130">
        <f>IF(AS$5=[2]Период!$B$2,SUMIFS('[2]Расходы 1'!$G:$G,'[2]Расходы 1'!$A:$A,[2]Расходы!$A173),SUMIFS([2]ДиР!$D:$D,[2]ДиР!$A:$A,MID(AS$8,1,LEN(AS$8)-5),[2]ДиР!$B:$B,[2]Расходы!$A173,[2]ДиР!$E:$E,CONCATENATE("Факт ",LEFT([2]Расходы!AQ$7,4))))</f>
        <v>0</v>
      </c>
      <c r="AT173" s="1130">
        <f>IF(AS$5=[2]Период!$B$2,SUMIFS('[2]Расходы 1'!$H:$H,'[2]Расходы 1'!$A:$A,[2]Расходы!$A173),SUMIFS([2]ДиР!$H:$H,[2]ДиР!$A:$A,MID(AS$8,1,LEN(AS$8)-5),[2]ДиР!$B:$B,[2]Расходы!$A173,[2]ДиР!$E:$E,CONCATENATE("Факт ",LEFT([2]Расходы!AQ$7,4))))</f>
        <v>0</v>
      </c>
      <c r="AU173" s="1132">
        <f t="shared" si="126"/>
        <v>0</v>
      </c>
      <c r="AV173" s="1132">
        <f t="shared" si="126"/>
        <v>0</v>
      </c>
      <c r="AW173" s="1130">
        <f t="shared" si="96"/>
        <v>0</v>
      </c>
      <c r="AX173" s="1130">
        <f t="shared" si="96"/>
        <v>0</v>
      </c>
      <c r="AY173" s="1130">
        <f>SUMIFS([2]ДиР!$D:$D,[2]ДиР!$A:$A,MID(AY$8,1,LEN(AY$8)-5),[2]ДиР!$B:$B,[2]Расходы!$A173,[2]ДиР!$E:$E,CONCATENATE("План ",LEFT([2]Расходы!AY$7,4)))</f>
        <v>0</v>
      </c>
      <c r="AZ173" s="1130">
        <f>SUMIFS([2]ДиР!$H:$H,[2]ДиР!$A:$A,MID(AY$8,1,LEN(AY$8)-5),[2]ДиР!$B:$B,[2]Расходы!$A173,[2]ДиР!$E:$E,CONCATENATE("План ",LEFT([2]Расходы!AY$7,4)))</f>
        <v>0</v>
      </c>
      <c r="BA173" s="1130">
        <f>IF(BA$5=[2]Период!$B$2,SUMIFS('[2]Расходы 1'!$G:$G,'[2]Расходы 1'!$A:$A,[2]Расходы!$A173),SUMIFS([2]ДиР!$D:$D,[2]ДиР!$A:$A,MID(BA$8,1,LEN(BA$8)-5),[2]ДиР!$B:$B,[2]Расходы!$A173,[2]ДиР!$E:$E,CONCATENATE("Факт ",LEFT([2]Расходы!AY$7,4))))</f>
        <v>0</v>
      </c>
      <c r="BB173" s="1130">
        <f>IF(BA$5=[2]Период!$B$2,SUMIFS('[2]Расходы 1'!$H:$H,'[2]Расходы 1'!$A:$A,[2]Расходы!$A173),SUMIFS([2]ДиР!$H:$H,[2]ДиР!$A:$A,MID(BA$8,1,LEN(BA$8)-5),[2]ДиР!$B:$B,[2]Расходы!$A173,[2]ДиР!$E:$E,CONCATENATE("Факт ",LEFT([2]Расходы!AY$7,4))))</f>
        <v>0</v>
      </c>
      <c r="BC173" s="1132">
        <f t="shared" si="113"/>
        <v>0</v>
      </c>
      <c r="BD173" s="1132">
        <f t="shared" si="113"/>
        <v>0</v>
      </c>
      <c r="BE173" s="1130">
        <f t="shared" si="97"/>
        <v>0</v>
      </c>
      <c r="BF173" s="1130">
        <f t="shared" si="97"/>
        <v>0</v>
      </c>
      <c r="BG173" s="1130">
        <f t="shared" si="114"/>
        <v>0</v>
      </c>
      <c r="BH173" s="1130">
        <f t="shared" si="114"/>
        <v>0</v>
      </c>
      <c r="BI173" s="1130">
        <f t="shared" si="114"/>
        <v>0</v>
      </c>
      <c r="BJ173" s="1130">
        <f t="shared" si="114"/>
        <v>0</v>
      </c>
      <c r="BK173" s="1131">
        <f t="shared" si="115"/>
        <v>0</v>
      </c>
      <c r="BL173" s="1131">
        <f t="shared" si="115"/>
        <v>0</v>
      </c>
      <c r="BM173" s="1130">
        <f t="shared" si="98"/>
        <v>0</v>
      </c>
      <c r="BN173" s="1130">
        <f t="shared" si="98"/>
        <v>0</v>
      </c>
      <c r="BO173" s="1130">
        <f>SUMIFS([2]ДиР!$D:$D,[2]ДиР!$A:$A,MID(BO$8,1,LEN(BO$8)-5),[2]ДиР!$B:$B,[2]Расходы!$A173,[2]ДиР!$E:$E,CONCATENATE("План ",LEFT([2]Расходы!BO$7,4)))</f>
        <v>0</v>
      </c>
      <c r="BP173" s="1130">
        <f>SUMIFS([2]ДиР!$H:$H,[2]ДиР!$A:$A,MID(BO$8,1,LEN(BO$8)-5),[2]ДиР!$B:$B,[2]Расходы!$A173,[2]ДиР!$E:$E,CONCATENATE("План ",LEFT([2]Расходы!BO$7,4)))</f>
        <v>0</v>
      </c>
      <c r="BQ173" s="1130">
        <f>IF(BQ$5=[2]Период!$B$2,SUMIFS('[2]Расходы 1'!$G:$G,'[2]Расходы 1'!$A:$A,[2]Расходы!$A173),SUMIFS([2]ДиР!$D:$D,[2]ДиР!$A:$A,MID(BQ$8,1,LEN(BQ$8)-5),[2]ДиР!$B:$B,[2]Расходы!$A173,[2]ДиР!$E:$E,CONCATENATE("Факт ",LEFT([2]Расходы!BO$7,4))))</f>
        <v>0</v>
      </c>
      <c r="BR173" s="1130">
        <f>IF(BQ$5=[2]Период!$B$2,SUMIFS('[2]Расходы 1'!$H:$H,'[2]Расходы 1'!$A:$A,[2]Расходы!$A173),SUMIFS([2]ДиР!$H:$H,[2]ДиР!$A:$A,MID(BQ$8,1,LEN(BQ$8)-5),[2]ДиР!$B:$B,[2]Расходы!$A173,[2]ДиР!$E:$E,CONCATENATE("Факт ",LEFT([2]Расходы!BO$7,4))))</f>
        <v>0</v>
      </c>
      <c r="BS173" s="1132">
        <f t="shared" si="116"/>
        <v>0</v>
      </c>
      <c r="BT173" s="1132">
        <f t="shared" si="116"/>
        <v>0</v>
      </c>
      <c r="BU173" s="1130">
        <f t="shared" si="99"/>
        <v>0</v>
      </c>
      <c r="BV173" s="1130">
        <f t="shared" si="99"/>
        <v>0</v>
      </c>
      <c r="BW173" s="1130">
        <f>SUMIFS([2]ДиР!$D:$D,[2]ДиР!$A:$A,MID(BW$8,1,LEN(BW$8)-5),[2]ДиР!$B:$B,[2]Расходы!$A173,[2]ДиР!$E:$E,CONCATENATE("План ",LEFT([2]Расходы!BW$7,4)))</f>
        <v>0</v>
      </c>
      <c r="BX173" s="1130">
        <f>SUMIFS([2]ДиР!$H:$H,[2]ДиР!$A:$A,MID(BW$8,1,LEN(BW$8)-5),[2]ДиР!$B:$B,[2]Расходы!$A173,[2]ДиР!$E:$E,CONCATENATE("План ",LEFT([2]Расходы!BW$7,4)))</f>
        <v>0</v>
      </c>
      <c r="BY173" s="1130">
        <f>IF(BY$5=[2]Период!$B$2,SUMIFS('[2]Расходы 1'!$G:$G,'[2]Расходы 1'!$A:$A,[2]Расходы!$A173),SUMIFS([2]ДиР!$D:$D,[2]ДиР!$A:$A,MID(BY$8,1,LEN(BY$8)-5),[2]ДиР!$B:$B,[2]Расходы!$A173,[2]ДиР!$E:$E,CONCATENATE("Факт ",LEFT([2]Расходы!BW$7,4))))</f>
        <v>0</v>
      </c>
      <c r="BZ173" s="1130">
        <f>IF(BY$5=[2]Период!$B$2,SUMIFS('[2]Расходы 1'!$H:$H,'[2]Расходы 1'!$A:$A,[2]Расходы!$A173),SUMIFS([2]ДиР!$H:$H,[2]ДиР!$A:$A,MID(BY$8,1,LEN(BY$8)-5),[2]ДиР!$B:$B,[2]Расходы!$A173,[2]ДиР!$E:$E,CONCATENATE("Факт ",LEFT([2]Расходы!BW$7,4))))</f>
        <v>0</v>
      </c>
      <c r="CA173" s="1132">
        <f t="shared" si="117"/>
        <v>0</v>
      </c>
      <c r="CB173" s="1132">
        <f t="shared" si="117"/>
        <v>0</v>
      </c>
      <c r="CC173" s="1130">
        <f t="shared" si="100"/>
        <v>0</v>
      </c>
      <c r="CD173" s="1130">
        <f t="shared" si="100"/>
        <v>0</v>
      </c>
      <c r="CE173" s="1130">
        <f>SUMIFS([2]ДиР!$D:$D,[2]ДиР!$A:$A,MID(CE$8,1,LEN(CE$8)-5),[2]ДиР!$B:$B,[2]Расходы!$A173,[2]ДиР!$E:$E,CONCATENATE("План ",LEFT([2]Расходы!CE$7,4)))</f>
        <v>0</v>
      </c>
      <c r="CF173" s="1130">
        <f>SUMIFS([2]ДиР!$H:$H,[2]ДиР!$A:$A,MID(CE$8,1,LEN(CE$8)-5),[2]ДиР!$B:$B,[2]Расходы!$A173,[2]ДиР!$E:$E,CONCATENATE("План ",LEFT([2]Расходы!CE$7,4)))</f>
        <v>0</v>
      </c>
      <c r="CG173" s="1130">
        <f>IF(CG$5=[2]Период!$B$2,SUMIFS('[2]Расходы 1'!$G:$G,'[2]Расходы 1'!$A:$A,[2]Расходы!$A173),SUMIFS([2]ДиР!$D:$D,[2]ДиР!$A:$A,MID(CG$8,1,LEN(CG$8)-5),[2]ДиР!$B:$B,[2]Расходы!$A173,[2]ДиР!$E:$E,CONCATENATE("Факт ",LEFT([2]Расходы!CE$7,4))))</f>
        <v>0</v>
      </c>
      <c r="CH173" s="1130">
        <f>IF(CG$5=[2]Период!$B$2,SUMIFS('[2]Расходы 1'!$H:$H,'[2]Расходы 1'!$A:$A,[2]Расходы!$A173),SUMIFS([2]ДиР!$H:$H,[2]ДиР!$A:$A,MID(CG$8,1,LEN(CG$8)-5),[2]ДиР!$B:$B,[2]Расходы!$A173,[2]ДиР!$E:$E,CONCATENATE("Факт ",LEFT([2]Расходы!CE$7,4))))</f>
        <v>0</v>
      </c>
      <c r="CI173" s="1132">
        <f t="shared" si="118"/>
        <v>0</v>
      </c>
      <c r="CJ173" s="1132">
        <f t="shared" si="118"/>
        <v>0</v>
      </c>
      <c r="CK173" s="1130">
        <f t="shared" si="101"/>
        <v>0</v>
      </c>
      <c r="CL173" s="1130">
        <f t="shared" si="101"/>
        <v>0</v>
      </c>
      <c r="CM173" s="1130">
        <f t="shared" si="119"/>
        <v>0</v>
      </c>
      <c r="CN173" s="1130">
        <f t="shared" si="119"/>
        <v>0</v>
      </c>
      <c r="CO173" s="1130">
        <f t="shared" si="119"/>
        <v>0</v>
      </c>
      <c r="CP173" s="1130">
        <f t="shared" si="119"/>
        <v>0</v>
      </c>
      <c r="CQ173" s="1131">
        <f t="shared" si="120"/>
        <v>0</v>
      </c>
      <c r="CR173" s="1131">
        <f t="shared" si="120"/>
        <v>0</v>
      </c>
      <c r="CS173" s="1130">
        <f t="shared" si="102"/>
        <v>0</v>
      </c>
      <c r="CT173" s="1130">
        <f t="shared" si="102"/>
        <v>0</v>
      </c>
      <c r="CU173" s="1130">
        <f>SUMIFS([2]ДиР!$D:$D,[2]ДиР!$A:$A,MID(CU$8,1,LEN(CU$8)-5),[2]ДиР!$B:$B,[2]Расходы!$A173,[2]ДиР!$E:$E,CONCATENATE("План ",LEFT([2]Расходы!CU$7,4)))</f>
        <v>0</v>
      </c>
      <c r="CV173" s="1130">
        <f>SUMIFS([2]ДиР!$H:$H,[2]ДиР!$A:$A,MID(CU$8,1,LEN(CU$8)-5),[2]ДиР!$B:$B,[2]Расходы!$A173,[2]ДиР!$E:$E,CONCATENATE("План ",LEFT([2]Расходы!CU$7,4)))</f>
        <v>0</v>
      </c>
      <c r="CW173" s="1130">
        <f>IF(CW$5=[2]Период!$B$2,SUMIFS('[2]Расходы 1'!$G:$G,'[2]Расходы 1'!$A:$A,[2]Расходы!$A173),SUMIFS([2]ДиР!$D:$D,[2]ДиР!$A:$A,MID(CW$8,1,LEN(CW$8)-5),[2]ДиР!$B:$B,[2]Расходы!$A173,[2]ДиР!$E:$E,CONCATENATE("Факт ",LEFT([2]Расходы!CU$7,4))))</f>
        <v>0</v>
      </c>
      <c r="CX173" s="1130">
        <f>IF(CW$5=[2]Период!$B$2,SUMIFS('[2]Расходы 1'!$H:$H,'[2]Расходы 1'!$A:$A,[2]Расходы!$A173),SUMIFS([2]ДиР!$H:$H,[2]ДиР!$A:$A,MID(CW$8,1,LEN(CW$8)-5),[2]ДиР!$B:$B,[2]Расходы!$A173,[2]ДиР!$E:$E,CONCATENATE("Факт ",LEFT([2]Расходы!CU$7,4))))</f>
        <v>0</v>
      </c>
      <c r="CY173" s="1132">
        <f t="shared" si="121"/>
        <v>0</v>
      </c>
      <c r="CZ173" s="1132">
        <f t="shared" si="121"/>
        <v>0</v>
      </c>
      <c r="DA173" s="1130">
        <f t="shared" si="103"/>
        <v>0</v>
      </c>
      <c r="DB173" s="1130">
        <f t="shared" si="103"/>
        <v>0</v>
      </c>
      <c r="DC173" s="1130">
        <f>SUMIFS([2]ДиР!$D:$D,[2]ДиР!$A:$A,MID(DC$8,1,LEN(DC$8)-5),[2]ДиР!$B:$B,[2]Расходы!$A173,[2]ДиР!$E:$E,CONCATENATE("План ",LEFT([2]Расходы!DC$7,4)))</f>
        <v>0</v>
      </c>
      <c r="DD173" s="1130">
        <f>SUMIFS([2]ДиР!$H:$H,[2]ДиР!$A:$A,MID(DC$8,1,LEN(DC$8)-5),[2]ДиР!$B:$B,[2]Расходы!$A173,[2]ДиР!$E:$E,CONCATENATE("План ",LEFT([2]Расходы!DC$7,4)))</f>
        <v>0</v>
      </c>
      <c r="DE173" s="1130">
        <f>IF(DE$5=[2]Период!$B$2,SUMIFS('[2]Расходы 1'!$G:$G,'[2]Расходы 1'!$A:$A,[2]Расходы!$A173),SUMIFS([2]ДиР!$D:$D,[2]ДиР!$A:$A,MID(DE$8,1,LEN(DE$8)-5),[2]ДиР!$B:$B,[2]Расходы!$A173,[2]ДиР!$E:$E,CONCATENATE("Факт ",LEFT([2]Расходы!DC$7,4))))</f>
        <v>0</v>
      </c>
      <c r="DF173" s="1130">
        <f>IF(DE$5=[2]Период!$B$2,SUMIFS('[2]Расходы 1'!$H:$H,'[2]Расходы 1'!$A:$A,[2]Расходы!$A173),SUMIFS([2]ДиР!$H:$H,[2]ДиР!$A:$A,MID(DE$8,1,LEN(DE$8)-5),[2]ДиР!$B:$B,[2]Расходы!$A173,[2]ДиР!$E:$E,CONCATENATE("Факт ",LEFT([2]Расходы!DC$7,4))))</f>
        <v>0</v>
      </c>
      <c r="DG173" s="1132">
        <f t="shared" si="122"/>
        <v>0</v>
      </c>
      <c r="DH173" s="1132">
        <f t="shared" si="122"/>
        <v>0</v>
      </c>
      <c r="DI173" s="1130">
        <f t="shared" si="104"/>
        <v>0</v>
      </c>
      <c r="DJ173" s="1130">
        <f t="shared" si="104"/>
        <v>0</v>
      </c>
      <c r="DK173" s="1130">
        <f>SUMIFS([2]ДиР!$D:$D,[2]ДиР!$A:$A,MID(DK$8,1,LEN(DK$8)-5),[2]ДиР!$B:$B,[2]Расходы!$A173,[2]ДиР!$E:$E,CONCATENATE("План ",LEFT([2]Расходы!DK$7,4)))</f>
        <v>0</v>
      </c>
      <c r="DL173" s="1130">
        <f>SUMIFS([2]ДиР!$H:$H,[2]ДиР!$A:$A,MID(DK$8,1,LEN(DK$8)-5),[2]ДиР!$B:$B,[2]Расходы!$A173,[2]ДиР!$E:$E,CONCATENATE("План ",LEFT([2]Расходы!DK$7,4)))</f>
        <v>0</v>
      </c>
      <c r="DM173" s="1130">
        <f>IF(DM$5=[2]Период!$B$2,SUMIFS('[2]Расходы 1'!$G:$G,'[2]Расходы 1'!$A:$A,[2]Расходы!$A173),SUMIFS([2]ДиР!$D:$D,[2]ДиР!$A:$A,MID(DM$8,1,LEN(DM$8)-5),[2]ДиР!$B:$B,[2]Расходы!$A173,[2]ДиР!$E:$E,CONCATENATE("Факт ",LEFT([2]Расходы!DK$7,4))))</f>
        <v>0</v>
      </c>
      <c r="DN173" s="1130">
        <f>IF(DM$5=[2]Период!$B$2,SUMIFS('[2]Расходы 1'!$H:$H,'[2]Расходы 1'!$A:$A,[2]Расходы!$A173),SUMIFS([2]ДиР!$H:$H,[2]ДиР!$A:$A,MID(DM$8,1,LEN(DM$8)-5),[2]ДиР!$B:$B,[2]Расходы!$A173,[2]ДиР!$E:$E,CONCATENATE("Факт ",LEFT([2]Расходы!DK$7,4))))</f>
        <v>0</v>
      </c>
      <c r="DO173" s="1132">
        <f t="shared" si="123"/>
        <v>0</v>
      </c>
      <c r="DP173" s="1132">
        <f t="shared" si="123"/>
        <v>0</v>
      </c>
      <c r="DQ173" s="1130">
        <f t="shared" si="105"/>
        <v>0</v>
      </c>
      <c r="DR173" s="1130">
        <f t="shared" si="105"/>
        <v>0</v>
      </c>
      <c r="DS173" s="1130">
        <f t="shared" si="128"/>
        <v>0</v>
      </c>
      <c r="DT173" s="1130">
        <f t="shared" si="128"/>
        <v>0</v>
      </c>
      <c r="DU173" s="1130">
        <f t="shared" si="127"/>
        <v>0</v>
      </c>
      <c r="DV173" s="1130">
        <f t="shared" si="127"/>
        <v>0</v>
      </c>
      <c r="DW173" s="1131">
        <f t="shared" si="124"/>
        <v>0</v>
      </c>
      <c r="DX173" s="1131">
        <f t="shared" si="124"/>
        <v>0</v>
      </c>
      <c r="DY173" s="1130">
        <f t="shared" si="106"/>
        <v>0</v>
      </c>
      <c r="DZ173" s="1130">
        <f t="shared" si="106"/>
        <v>0</v>
      </c>
      <c r="EA173" s="1130">
        <f t="shared" si="107"/>
        <v>0</v>
      </c>
      <c r="EB173" s="1130">
        <f t="shared" si="107"/>
        <v>0</v>
      </c>
      <c r="EC173" s="1130">
        <f t="shared" si="107"/>
        <v>0</v>
      </c>
      <c r="ED173" s="1130">
        <f t="shared" si="107"/>
        <v>0</v>
      </c>
      <c r="EE173" s="1131">
        <f t="shared" si="125"/>
        <v>0</v>
      </c>
      <c r="EF173" s="1131">
        <f t="shared" si="125"/>
        <v>0</v>
      </c>
      <c r="EG173" s="1130">
        <f t="shared" si="108"/>
        <v>0</v>
      </c>
      <c r="EH173" s="1130">
        <f t="shared" si="108"/>
        <v>0</v>
      </c>
    </row>
    <row r="174" spans="1:138" ht="12.75" outlineLevel="1" x14ac:dyDescent="0.2">
      <c r="A174" s="1107">
        <v>3522010000</v>
      </c>
      <c r="B174" s="1108" t="s">
        <v>487</v>
      </c>
      <c r="C174" s="1130"/>
      <c r="D174" s="1130"/>
      <c r="E174" s="1130"/>
      <c r="F174" s="1130"/>
      <c r="G174" s="1131">
        <f t="shared" si="130"/>
        <v>0</v>
      </c>
      <c r="H174" s="1131">
        <f t="shared" si="130"/>
        <v>0</v>
      </c>
      <c r="I174" s="1130">
        <f t="shared" si="131"/>
        <v>0</v>
      </c>
      <c r="J174" s="1130">
        <f t="shared" si="131"/>
        <v>0</v>
      </c>
      <c r="K174" s="1130"/>
      <c r="L174" s="1130"/>
      <c r="M174" s="1130"/>
      <c r="N174" s="1130"/>
      <c r="O174" s="1131">
        <f t="shared" si="109"/>
        <v>0</v>
      </c>
      <c r="P174" s="1131">
        <f t="shared" si="109"/>
        <v>0</v>
      </c>
      <c r="Q174" s="1130">
        <f t="shared" si="92"/>
        <v>0</v>
      </c>
      <c r="R174" s="1130">
        <f t="shared" si="92"/>
        <v>0</v>
      </c>
      <c r="S174" s="1130"/>
      <c r="T174" s="1130"/>
      <c r="U174" s="1130"/>
      <c r="V174" s="1130"/>
      <c r="W174" s="1132">
        <f t="shared" si="110"/>
        <v>0</v>
      </c>
      <c r="X174" s="1132">
        <f t="shared" si="110"/>
        <v>0</v>
      </c>
      <c r="Y174" s="1130">
        <f t="shared" si="93"/>
        <v>0</v>
      </c>
      <c r="Z174" s="1130">
        <f t="shared" si="93"/>
        <v>0</v>
      </c>
      <c r="AA174" s="1130">
        <f t="shared" si="132"/>
        <v>0</v>
      </c>
      <c r="AB174" s="1130">
        <f t="shared" si="132"/>
        <v>0</v>
      </c>
      <c r="AC174" s="1130">
        <f t="shared" si="132"/>
        <v>0</v>
      </c>
      <c r="AD174" s="1130">
        <f t="shared" si="129"/>
        <v>0</v>
      </c>
      <c r="AE174" s="1132">
        <f t="shared" si="111"/>
        <v>0</v>
      </c>
      <c r="AF174" s="1132">
        <f t="shared" si="111"/>
        <v>0</v>
      </c>
      <c r="AG174" s="1130">
        <f t="shared" si="94"/>
        <v>0</v>
      </c>
      <c r="AH174" s="1130">
        <f t="shared" si="94"/>
        <v>0</v>
      </c>
      <c r="AI174" s="1130">
        <f>SUMIFS([2]ДиР!$D:$D,[2]ДиР!$A:$A,MID(AI$8,1,LEN(AI$8)-5),[2]ДиР!$B:$B,[2]Расходы!$A174,[2]ДиР!$E:$E,CONCATENATE("План ",LEFT([2]Расходы!AI$7,4)))</f>
        <v>0</v>
      </c>
      <c r="AJ174" s="1130">
        <f>SUMIFS([2]ДиР!$H:$H,[2]ДиР!$A:$A,MID(AI$8,1,LEN(AI$8)-5),[2]ДиР!$B:$B,[2]Расходы!$A174,[2]ДиР!$E:$E,CONCATENATE("План ",LEFT([2]Расходы!AI$7,4)))</f>
        <v>0</v>
      </c>
      <c r="AK174" s="1130">
        <f>IF(AK$5=[2]Период!$B$2,SUMIFS('[2]Расходы 1'!$G:$G,'[2]Расходы 1'!$A:$A,[2]Расходы!$A174),SUMIFS([2]ДиР!$D:$D,[2]ДиР!$A:$A,MID(AK$8,1,LEN(AK$8)-5),[2]ДиР!$B:$B,[2]Расходы!$A174,[2]ДиР!$E:$E,CONCATENATE("Факт ",LEFT([2]Расходы!AI$7,4))))</f>
        <v>0</v>
      </c>
      <c r="AL174" s="1130">
        <f>IF(AK$5=[2]Период!$B$2,SUMIFS('[2]Расходы 1'!$H:$H,'[2]Расходы 1'!$A:$A,[2]Расходы!$A174),SUMIFS([2]ДиР!$H:$H,[2]ДиР!$A:$A,MID(AK$8,1,LEN(AK$8)-5),[2]ДиР!$B:$B,[2]Расходы!$A174,[2]ДиР!$E:$E,CONCATENATE("Факт ",LEFT([2]Расходы!AI$7,4))))</f>
        <v>0</v>
      </c>
      <c r="AM174" s="1132">
        <f t="shared" si="112"/>
        <v>0</v>
      </c>
      <c r="AN174" s="1132">
        <f t="shared" si="112"/>
        <v>0</v>
      </c>
      <c r="AO174" s="1130">
        <f t="shared" si="95"/>
        <v>0</v>
      </c>
      <c r="AP174" s="1130">
        <f t="shared" si="95"/>
        <v>0</v>
      </c>
      <c r="AQ174" s="1130">
        <f>SUMIFS([2]ДиР!$D:$D,[2]ДиР!$A:$A,MID(AQ$8,1,LEN(AQ$8)-5),[2]ДиР!$B:$B,[2]Расходы!$A174,[2]ДиР!$E:$E,CONCATENATE("План ",LEFT([2]Расходы!AQ$7,4)))</f>
        <v>0</v>
      </c>
      <c r="AR174" s="1130">
        <f>SUMIFS([2]ДиР!$H:$H,[2]ДиР!$A:$A,MID(AQ$8,1,LEN(AQ$8)-5),[2]ДиР!$B:$B,[2]Расходы!$A174,[2]ДиР!$E:$E,CONCATENATE("План ",LEFT([2]Расходы!AQ$7,4)))</f>
        <v>0</v>
      </c>
      <c r="AS174" s="1130">
        <f>IF(AS$5=[2]Период!$B$2,SUMIFS('[2]Расходы 1'!$G:$G,'[2]Расходы 1'!$A:$A,[2]Расходы!$A174),SUMIFS([2]ДиР!$D:$D,[2]ДиР!$A:$A,MID(AS$8,1,LEN(AS$8)-5),[2]ДиР!$B:$B,[2]Расходы!$A174,[2]ДиР!$E:$E,CONCATENATE("Факт ",LEFT([2]Расходы!AQ$7,4))))</f>
        <v>0</v>
      </c>
      <c r="AT174" s="1130">
        <f>IF(AS$5=[2]Период!$B$2,SUMIFS('[2]Расходы 1'!$H:$H,'[2]Расходы 1'!$A:$A,[2]Расходы!$A174),SUMIFS([2]ДиР!$H:$H,[2]ДиР!$A:$A,MID(AS$8,1,LEN(AS$8)-5),[2]ДиР!$B:$B,[2]Расходы!$A174,[2]ДиР!$E:$E,CONCATENATE("Факт ",LEFT([2]Расходы!AQ$7,4))))</f>
        <v>0</v>
      </c>
      <c r="AU174" s="1132">
        <f t="shared" si="126"/>
        <v>0</v>
      </c>
      <c r="AV174" s="1132">
        <f t="shared" si="126"/>
        <v>0</v>
      </c>
      <c r="AW174" s="1130">
        <f t="shared" si="96"/>
        <v>0</v>
      </c>
      <c r="AX174" s="1130">
        <f t="shared" si="96"/>
        <v>0</v>
      </c>
      <c r="AY174" s="1130">
        <f>SUMIFS([2]ДиР!$D:$D,[2]ДиР!$A:$A,MID(AY$8,1,LEN(AY$8)-5),[2]ДиР!$B:$B,[2]Расходы!$A174,[2]ДиР!$E:$E,CONCATENATE("План ",LEFT([2]Расходы!AY$7,4)))</f>
        <v>0</v>
      </c>
      <c r="AZ174" s="1130">
        <f>SUMIFS([2]ДиР!$H:$H,[2]ДиР!$A:$A,MID(AY$8,1,LEN(AY$8)-5),[2]ДиР!$B:$B,[2]Расходы!$A174,[2]ДиР!$E:$E,CONCATENATE("План ",LEFT([2]Расходы!AY$7,4)))</f>
        <v>0</v>
      </c>
      <c r="BA174" s="1130">
        <f>IF(BA$5=[2]Период!$B$2,SUMIFS('[2]Расходы 1'!$G:$G,'[2]Расходы 1'!$A:$A,[2]Расходы!$A174),SUMIFS([2]ДиР!$D:$D,[2]ДиР!$A:$A,MID(BA$8,1,LEN(BA$8)-5),[2]ДиР!$B:$B,[2]Расходы!$A174,[2]ДиР!$E:$E,CONCATENATE("Факт ",LEFT([2]Расходы!AY$7,4))))</f>
        <v>0</v>
      </c>
      <c r="BB174" s="1130">
        <f>IF(BA$5=[2]Период!$B$2,SUMIFS('[2]Расходы 1'!$H:$H,'[2]Расходы 1'!$A:$A,[2]Расходы!$A174),SUMIFS([2]ДиР!$H:$H,[2]ДиР!$A:$A,MID(BA$8,1,LEN(BA$8)-5),[2]ДиР!$B:$B,[2]Расходы!$A174,[2]ДиР!$E:$E,CONCATENATE("Факт ",LEFT([2]Расходы!AY$7,4))))</f>
        <v>0</v>
      </c>
      <c r="BC174" s="1132">
        <f t="shared" si="113"/>
        <v>0</v>
      </c>
      <c r="BD174" s="1132">
        <f t="shared" si="113"/>
        <v>0</v>
      </c>
      <c r="BE174" s="1130">
        <f t="shared" si="97"/>
        <v>0</v>
      </c>
      <c r="BF174" s="1130">
        <f t="shared" si="97"/>
        <v>0</v>
      </c>
      <c r="BG174" s="1130">
        <f t="shared" si="114"/>
        <v>0</v>
      </c>
      <c r="BH174" s="1130">
        <f t="shared" si="114"/>
        <v>0</v>
      </c>
      <c r="BI174" s="1130">
        <f t="shared" si="114"/>
        <v>0</v>
      </c>
      <c r="BJ174" s="1130">
        <f t="shared" si="114"/>
        <v>0</v>
      </c>
      <c r="BK174" s="1131">
        <f t="shared" si="115"/>
        <v>0</v>
      </c>
      <c r="BL174" s="1131">
        <f t="shared" si="115"/>
        <v>0</v>
      </c>
      <c r="BM174" s="1130">
        <f t="shared" si="98"/>
        <v>0</v>
      </c>
      <c r="BN174" s="1130">
        <f t="shared" si="98"/>
        <v>0</v>
      </c>
      <c r="BO174" s="1130">
        <f>SUMIFS([2]ДиР!$D:$D,[2]ДиР!$A:$A,MID(BO$8,1,LEN(BO$8)-5),[2]ДиР!$B:$B,[2]Расходы!$A174,[2]ДиР!$E:$E,CONCATENATE("План ",LEFT([2]Расходы!BO$7,4)))</f>
        <v>0</v>
      </c>
      <c r="BP174" s="1130">
        <f>SUMIFS([2]ДиР!$H:$H,[2]ДиР!$A:$A,MID(BO$8,1,LEN(BO$8)-5),[2]ДиР!$B:$B,[2]Расходы!$A174,[2]ДиР!$E:$E,CONCATENATE("План ",LEFT([2]Расходы!BO$7,4)))</f>
        <v>0</v>
      </c>
      <c r="BQ174" s="1130">
        <f>IF(BQ$5=[2]Период!$B$2,SUMIFS('[2]Расходы 1'!$G:$G,'[2]Расходы 1'!$A:$A,[2]Расходы!$A174),SUMIFS([2]ДиР!$D:$D,[2]ДиР!$A:$A,MID(BQ$8,1,LEN(BQ$8)-5),[2]ДиР!$B:$B,[2]Расходы!$A174,[2]ДиР!$E:$E,CONCATENATE("Факт ",LEFT([2]Расходы!BO$7,4))))</f>
        <v>0</v>
      </c>
      <c r="BR174" s="1130">
        <f>IF(BQ$5=[2]Период!$B$2,SUMIFS('[2]Расходы 1'!$H:$H,'[2]Расходы 1'!$A:$A,[2]Расходы!$A174),SUMIFS([2]ДиР!$H:$H,[2]ДиР!$A:$A,MID(BQ$8,1,LEN(BQ$8)-5),[2]ДиР!$B:$B,[2]Расходы!$A174,[2]ДиР!$E:$E,CONCATENATE("Факт ",LEFT([2]Расходы!BO$7,4))))</f>
        <v>0</v>
      </c>
      <c r="BS174" s="1132">
        <f t="shared" si="116"/>
        <v>0</v>
      </c>
      <c r="BT174" s="1132">
        <f t="shared" si="116"/>
        <v>0</v>
      </c>
      <c r="BU174" s="1130">
        <f t="shared" si="99"/>
        <v>0</v>
      </c>
      <c r="BV174" s="1130">
        <f t="shared" si="99"/>
        <v>0</v>
      </c>
      <c r="BW174" s="1130">
        <f>SUMIFS([2]ДиР!$D:$D,[2]ДиР!$A:$A,MID(BW$8,1,LEN(BW$8)-5),[2]ДиР!$B:$B,[2]Расходы!$A174,[2]ДиР!$E:$E,CONCATENATE("План ",LEFT([2]Расходы!BW$7,4)))</f>
        <v>0</v>
      </c>
      <c r="BX174" s="1130">
        <f>SUMIFS([2]ДиР!$H:$H,[2]ДиР!$A:$A,MID(BW$8,1,LEN(BW$8)-5),[2]ДиР!$B:$B,[2]Расходы!$A174,[2]ДиР!$E:$E,CONCATENATE("План ",LEFT([2]Расходы!BW$7,4)))</f>
        <v>0</v>
      </c>
      <c r="BY174" s="1130">
        <f>IF(BY$5=[2]Период!$B$2,SUMIFS('[2]Расходы 1'!$G:$G,'[2]Расходы 1'!$A:$A,[2]Расходы!$A174),SUMIFS([2]ДиР!$D:$D,[2]ДиР!$A:$A,MID(BY$8,1,LEN(BY$8)-5),[2]ДиР!$B:$B,[2]Расходы!$A174,[2]ДиР!$E:$E,CONCATENATE("Факт ",LEFT([2]Расходы!BW$7,4))))</f>
        <v>0</v>
      </c>
      <c r="BZ174" s="1130">
        <f>IF(BY$5=[2]Период!$B$2,SUMIFS('[2]Расходы 1'!$H:$H,'[2]Расходы 1'!$A:$A,[2]Расходы!$A174),SUMIFS([2]ДиР!$H:$H,[2]ДиР!$A:$A,MID(BY$8,1,LEN(BY$8)-5),[2]ДиР!$B:$B,[2]Расходы!$A174,[2]ДиР!$E:$E,CONCATENATE("Факт ",LEFT([2]Расходы!BW$7,4))))</f>
        <v>0</v>
      </c>
      <c r="CA174" s="1132">
        <f t="shared" si="117"/>
        <v>0</v>
      </c>
      <c r="CB174" s="1132">
        <f t="shared" si="117"/>
        <v>0</v>
      </c>
      <c r="CC174" s="1130">
        <f t="shared" si="100"/>
        <v>0</v>
      </c>
      <c r="CD174" s="1130">
        <f t="shared" si="100"/>
        <v>0</v>
      </c>
      <c r="CE174" s="1130">
        <f>SUMIFS([2]ДиР!$D:$D,[2]ДиР!$A:$A,MID(CE$8,1,LEN(CE$8)-5),[2]ДиР!$B:$B,[2]Расходы!$A174,[2]ДиР!$E:$E,CONCATENATE("План ",LEFT([2]Расходы!CE$7,4)))</f>
        <v>0</v>
      </c>
      <c r="CF174" s="1130">
        <f>SUMIFS([2]ДиР!$H:$H,[2]ДиР!$A:$A,MID(CE$8,1,LEN(CE$8)-5),[2]ДиР!$B:$B,[2]Расходы!$A174,[2]ДиР!$E:$E,CONCATENATE("План ",LEFT([2]Расходы!CE$7,4)))</f>
        <v>0</v>
      </c>
      <c r="CG174" s="1130">
        <f>IF(CG$5=[2]Период!$B$2,SUMIFS('[2]Расходы 1'!$G:$G,'[2]Расходы 1'!$A:$A,[2]Расходы!$A174),SUMIFS([2]ДиР!$D:$D,[2]ДиР!$A:$A,MID(CG$8,1,LEN(CG$8)-5),[2]ДиР!$B:$B,[2]Расходы!$A174,[2]ДиР!$E:$E,CONCATENATE("Факт ",LEFT([2]Расходы!CE$7,4))))</f>
        <v>0</v>
      </c>
      <c r="CH174" s="1130">
        <f>IF(CG$5=[2]Период!$B$2,SUMIFS('[2]Расходы 1'!$H:$H,'[2]Расходы 1'!$A:$A,[2]Расходы!$A174),SUMIFS([2]ДиР!$H:$H,[2]ДиР!$A:$A,MID(CG$8,1,LEN(CG$8)-5),[2]ДиР!$B:$B,[2]Расходы!$A174,[2]ДиР!$E:$E,CONCATENATE("Факт ",LEFT([2]Расходы!CE$7,4))))</f>
        <v>0</v>
      </c>
      <c r="CI174" s="1132">
        <f t="shared" si="118"/>
        <v>0</v>
      </c>
      <c r="CJ174" s="1132">
        <f t="shared" si="118"/>
        <v>0</v>
      </c>
      <c r="CK174" s="1130">
        <f t="shared" si="101"/>
        <v>0</v>
      </c>
      <c r="CL174" s="1130">
        <f t="shared" si="101"/>
        <v>0</v>
      </c>
      <c r="CM174" s="1130">
        <f t="shared" si="119"/>
        <v>0</v>
      </c>
      <c r="CN174" s="1130">
        <f t="shared" si="119"/>
        <v>0</v>
      </c>
      <c r="CO174" s="1130">
        <f t="shared" si="119"/>
        <v>0</v>
      </c>
      <c r="CP174" s="1130">
        <f t="shared" si="119"/>
        <v>0</v>
      </c>
      <c r="CQ174" s="1131">
        <f t="shared" si="120"/>
        <v>0</v>
      </c>
      <c r="CR174" s="1131">
        <f t="shared" si="120"/>
        <v>0</v>
      </c>
      <c r="CS174" s="1130">
        <f t="shared" si="102"/>
        <v>0</v>
      </c>
      <c r="CT174" s="1130">
        <f t="shared" si="102"/>
        <v>0</v>
      </c>
      <c r="CU174" s="1130">
        <f>SUMIFS([2]ДиР!$D:$D,[2]ДиР!$A:$A,MID(CU$8,1,LEN(CU$8)-5),[2]ДиР!$B:$B,[2]Расходы!$A174,[2]ДиР!$E:$E,CONCATENATE("План ",LEFT([2]Расходы!CU$7,4)))</f>
        <v>0</v>
      </c>
      <c r="CV174" s="1130">
        <f>SUMIFS([2]ДиР!$H:$H,[2]ДиР!$A:$A,MID(CU$8,1,LEN(CU$8)-5),[2]ДиР!$B:$B,[2]Расходы!$A174,[2]ДиР!$E:$E,CONCATENATE("План ",LEFT([2]Расходы!CU$7,4)))</f>
        <v>0</v>
      </c>
      <c r="CW174" s="1130">
        <f>IF(CW$5=[2]Период!$B$2,SUMIFS('[2]Расходы 1'!$G:$G,'[2]Расходы 1'!$A:$A,[2]Расходы!$A174),SUMIFS([2]ДиР!$D:$D,[2]ДиР!$A:$A,MID(CW$8,1,LEN(CW$8)-5),[2]ДиР!$B:$B,[2]Расходы!$A174,[2]ДиР!$E:$E,CONCATENATE("Факт ",LEFT([2]Расходы!CU$7,4))))</f>
        <v>0</v>
      </c>
      <c r="CX174" s="1130">
        <f>IF(CW$5=[2]Период!$B$2,SUMIFS('[2]Расходы 1'!$H:$H,'[2]Расходы 1'!$A:$A,[2]Расходы!$A174),SUMIFS([2]ДиР!$H:$H,[2]ДиР!$A:$A,MID(CW$8,1,LEN(CW$8)-5),[2]ДиР!$B:$B,[2]Расходы!$A174,[2]ДиР!$E:$E,CONCATENATE("Факт ",LEFT([2]Расходы!CU$7,4))))</f>
        <v>0</v>
      </c>
      <c r="CY174" s="1132">
        <f t="shared" si="121"/>
        <v>0</v>
      </c>
      <c r="CZ174" s="1132">
        <f t="shared" si="121"/>
        <v>0</v>
      </c>
      <c r="DA174" s="1130">
        <f t="shared" si="103"/>
        <v>0</v>
      </c>
      <c r="DB174" s="1130">
        <f t="shared" si="103"/>
        <v>0</v>
      </c>
      <c r="DC174" s="1130">
        <f>SUMIFS([2]ДиР!$D:$D,[2]ДиР!$A:$A,MID(DC$8,1,LEN(DC$8)-5),[2]ДиР!$B:$B,[2]Расходы!$A174,[2]ДиР!$E:$E,CONCATENATE("План ",LEFT([2]Расходы!DC$7,4)))</f>
        <v>0</v>
      </c>
      <c r="DD174" s="1130">
        <f>SUMIFS([2]ДиР!$H:$H,[2]ДиР!$A:$A,MID(DC$8,1,LEN(DC$8)-5),[2]ДиР!$B:$B,[2]Расходы!$A174,[2]ДиР!$E:$E,CONCATENATE("План ",LEFT([2]Расходы!DC$7,4)))</f>
        <v>0</v>
      </c>
      <c r="DE174" s="1130">
        <f>IF(DE$5=[2]Период!$B$2,SUMIFS('[2]Расходы 1'!$G:$G,'[2]Расходы 1'!$A:$A,[2]Расходы!$A174),SUMIFS([2]ДиР!$D:$D,[2]ДиР!$A:$A,MID(DE$8,1,LEN(DE$8)-5),[2]ДиР!$B:$B,[2]Расходы!$A174,[2]ДиР!$E:$E,CONCATENATE("Факт ",LEFT([2]Расходы!DC$7,4))))</f>
        <v>0</v>
      </c>
      <c r="DF174" s="1130">
        <f>IF(DE$5=[2]Период!$B$2,SUMIFS('[2]Расходы 1'!$H:$H,'[2]Расходы 1'!$A:$A,[2]Расходы!$A174),SUMIFS([2]ДиР!$H:$H,[2]ДиР!$A:$A,MID(DE$8,1,LEN(DE$8)-5),[2]ДиР!$B:$B,[2]Расходы!$A174,[2]ДиР!$E:$E,CONCATENATE("Факт ",LEFT([2]Расходы!DC$7,4))))</f>
        <v>0</v>
      </c>
      <c r="DG174" s="1132">
        <f t="shared" si="122"/>
        <v>0</v>
      </c>
      <c r="DH174" s="1132">
        <f t="shared" si="122"/>
        <v>0</v>
      </c>
      <c r="DI174" s="1130">
        <f t="shared" si="104"/>
        <v>0</v>
      </c>
      <c r="DJ174" s="1130">
        <f t="shared" si="104"/>
        <v>0</v>
      </c>
      <c r="DK174" s="1130">
        <f>SUMIFS([2]ДиР!$D:$D,[2]ДиР!$A:$A,MID(DK$8,1,LEN(DK$8)-5),[2]ДиР!$B:$B,[2]Расходы!$A174,[2]ДиР!$E:$E,CONCATENATE("План ",LEFT([2]Расходы!DK$7,4)))</f>
        <v>0</v>
      </c>
      <c r="DL174" s="1130">
        <f>SUMIFS([2]ДиР!$H:$H,[2]ДиР!$A:$A,MID(DK$8,1,LEN(DK$8)-5),[2]ДиР!$B:$B,[2]Расходы!$A174,[2]ДиР!$E:$E,CONCATENATE("План ",LEFT([2]Расходы!DK$7,4)))</f>
        <v>0</v>
      </c>
      <c r="DM174" s="1130">
        <f>IF(DM$5=[2]Период!$B$2,SUMIFS('[2]Расходы 1'!$G:$G,'[2]Расходы 1'!$A:$A,[2]Расходы!$A174),SUMIFS([2]ДиР!$D:$D,[2]ДиР!$A:$A,MID(DM$8,1,LEN(DM$8)-5),[2]ДиР!$B:$B,[2]Расходы!$A174,[2]ДиР!$E:$E,CONCATENATE("Факт ",LEFT([2]Расходы!DK$7,4))))</f>
        <v>0</v>
      </c>
      <c r="DN174" s="1130">
        <f>IF(DM$5=[2]Период!$B$2,SUMIFS('[2]Расходы 1'!$H:$H,'[2]Расходы 1'!$A:$A,[2]Расходы!$A174),SUMIFS([2]ДиР!$H:$H,[2]ДиР!$A:$A,MID(DM$8,1,LEN(DM$8)-5),[2]ДиР!$B:$B,[2]Расходы!$A174,[2]ДиР!$E:$E,CONCATENATE("Факт ",LEFT([2]Расходы!DK$7,4))))</f>
        <v>0</v>
      </c>
      <c r="DO174" s="1132">
        <f t="shared" si="123"/>
        <v>0</v>
      </c>
      <c r="DP174" s="1132">
        <f t="shared" si="123"/>
        <v>0</v>
      </c>
      <c r="DQ174" s="1130">
        <f t="shared" si="105"/>
        <v>0</v>
      </c>
      <c r="DR174" s="1130">
        <f t="shared" si="105"/>
        <v>0</v>
      </c>
      <c r="DS174" s="1130">
        <f t="shared" si="128"/>
        <v>0</v>
      </c>
      <c r="DT174" s="1130">
        <f t="shared" si="128"/>
        <v>0</v>
      </c>
      <c r="DU174" s="1130">
        <f t="shared" si="127"/>
        <v>0</v>
      </c>
      <c r="DV174" s="1130">
        <f t="shared" si="127"/>
        <v>0</v>
      </c>
      <c r="DW174" s="1131">
        <f t="shared" si="124"/>
        <v>0</v>
      </c>
      <c r="DX174" s="1131">
        <f t="shared" si="124"/>
        <v>0</v>
      </c>
      <c r="DY174" s="1130">
        <f t="shared" si="106"/>
        <v>0</v>
      </c>
      <c r="DZ174" s="1130">
        <f t="shared" si="106"/>
        <v>0</v>
      </c>
      <c r="EA174" s="1130">
        <f t="shared" si="107"/>
        <v>0</v>
      </c>
      <c r="EB174" s="1130">
        <f t="shared" si="107"/>
        <v>0</v>
      </c>
      <c r="EC174" s="1130">
        <f t="shared" si="107"/>
        <v>0</v>
      </c>
      <c r="ED174" s="1130">
        <f t="shared" si="107"/>
        <v>0</v>
      </c>
      <c r="EE174" s="1131">
        <f t="shared" si="125"/>
        <v>0</v>
      </c>
      <c r="EF174" s="1131">
        <f t="shared" si="125"/>
        <v>0</v>
      </c>
      <c r="EG174" s="1130">
        <f t="shared" si="108"/>
        <v>0</v>
      </c>
      <c r="EH174" s="1130">
        <f t="shared" si="108"/>
        <v>0</v>
      </c>
    </row>
    <row r="175" spans="1:138" ht="12.75" outlineLevel="1" x14ac:dyDescent="0.2">
      <c r="A175" s="1107">
        <v>3523010000</v>
      </c>
      <c r="B175" s="1108" t="s">
        <v>489</v>
      </c>
      <c r="C175" s="1130"/>
      <c r="D175" s="1130"/>
      <c r="E175" s="1130"/>
      <c r="F175" s="1130"/>
      <c r="G175" s="1131">
        <f t="shared" si="130"/>
        <v>0</v>
      </c>
      <c r="H175" s="1131">
        <f t="shared" si="130"/>
        <v>0</v>
      </c>
      <c r="I175" s="1130">
        <f t="shared" si="131"/>
        <v>0</v>
      </c>
      <c r="J175" s="1130">
        <f t="shared" si="131"/>
        <v>0</v>
      </c>
      <c r="K175" s="1130"/>
      <c r="L175" s="1130"/>
      <c r="M175" s="1130"/>
      <c r="N175" s="1130"/>
      <c r="O175" s="1131">
        <f t="shared" si="109"/>
        <v>0</v>
      </c>
      <c r="P175" s="1131">
        <f t="shared" si="109"/>
        <v>0</v>
      </c>
      <c r="Q175" s="1130">
        <f t="shared" si="92"/>
        <v>0</v>
      </c>
      <c r="R175" s="1130">
        <f t="shared" si="92"/>
        <v>0</v>
      </c>
      <c r="S175" s="1130"/>
      <c r="T175" s="1130"/>
      <c r="U175" s="1130"/>
      <c r="V175" s="1130"/>
      <c r="W175" s="1132">
        <f t="shared" si="110"/>
        <v>0</v>
      </c>
      <c r="X175" s="1132">
        <f t="shared" si="110"/>
        <v>0</v>
      </c>
      <c r="Y175" s="1130">
        <f t="shared" si="93"/>
        <v>0</v>
      </c>
      <c r="Z175" s="1130">
        <f t="shared" si="93"/>
        <v>0</v>
      </c>
      <c r="AA175" s="1130">
        <f t="shared" si="132"/>
        <v>0</v>
      </c>
      <c r="AB175" s="1130">
        <f t="shared" si="132"/>
        <v>0</v>
      </c>
      <c r="AC175" s="1130">
        <f t="shared" si="132"/>
        <v>0</v>
      </c>
      <c r="AD175" s="1130">
        <f t="shared" si="129"/>
        <v>0</v>
      </c>
      <c r="AE175" s="1132">
        <f t="shared" si="111"/>
        <v>0</v>
      </c>
      <c r="AF175" s="1132">
        <f t="shared" si="111"/>
        <v>0</v>
      </c>
      <c r="AG175" s="1130">
        <f t="shared" si="94"/>
        <v>0</v>
      </c>
      <c r="AH175" s="1130">
        <f t="shared" si="94"/>
        <v>0</v>
      </c>
      <c r="AI175" s="1130">
        <f>SUMIFS([2]ДиР!$D:$D,[2]ДиР!$A:$A,MID(AI$8,1,LEN(AI$8)-5),[2]ДиР!$B:$B,[2]Расходы!$A175,[2]ДиР!$E:$E,CONCATENATE("План ",LEFT([2]Расходы!AI$7,4)))</f>
        <v>0</v>
      </c>
      <c r="AJ175" s="1130">
        <f>SUMIFS([2]ДиР!$H:$H,[2]ДиР!$A:$A,MID(AI$8,1,LEN(AI$8)-5),[2]ДиР!$B:$B,[2]Расходы!$A175,[2]ДиР!$E:$E,CONCATENATE("План ",LEFT([2]Расходы!AI$7,4)))</f>
        <v>0</v>
      </c>
      <c r="AK175" s="1130">
        <f>IF(AK$5=[2]Период!$B$2,SUMIFS('[2]Расходы 1'!$G:$G,'[2]Расходы 1'!$A:$A,[2]Расходы!$A175),SUMIFS([2]ДиР!$D:$D,[2]ДиР!$A:$A,MID(AK$8,1,LEN(AK$8)-5),[2]ДиР!$B:$B,[2]Расходы!$A175,[2]ДиР!$E:$E,CONCATENATE("Факт ",LEFT([2]Расходы!AI$7,4))))</f>
        <v>0</v>
      </c>
      <c r="AL175" s="1130">
        <f>IF(AK$5=[2]Период!$B$2,SUMIFS('[2]Расходы 1'!$H:$H,'[2]Расходы 1'!$A:$A,[2]Расходы!$A175),SUMIFS([2]ДиР!$H:$H,[2]ДиР!$A:$A,MID(AK$8,1,LEN(AK$8)-5),[2]ДиР!$B:$B,[2]Расходы!$A175,[2]ДиР!$E:$E,CONCATENATE("Факт ",LEFT([2]Расходы!AI$7,4))))</f>
        <v>0</v>
      </c>
      <c r="AM175" s="1132">
        <f t="shared" si="112"/>
        <v>0</v>
      </c>
      <c r="AN175" s="1132">
        <f t="shared" si="112"/>
        <v>0</v>
      </c>
      <c r="AO175" s="1130">
        <f t="shared" si="95"/>
        <v>0</v>
      </c>
      <c r="AP175" s="1130">
        <f t="shared" si="95"/>
        <v>0</v>
      </c>
      <c r="AQ175" s="1130">
        <f>SUMIFS([2]ДиР!$D:$D,[2]ДиР!$A:$A,MID(AQ$8,1,LEN(AQ$8)-5),[2]ДиР!$B:$B,[2]Расходы!$A175,[2]ДиР!$E:$E,CONCATENATE("План ",LEFT([2]Расходы!AQ$7,4)))</f>
        <v>0</v>
      </c>
      <c r="AR175" s="1130">
        <f>SUMIFS([2]ДиР!$H:$H,[2]ДиР!$A:$A,MID(AQ$8,1,LEN(AQ$8)-5),[2]ДиР!$B:$B,[2]Расходы!$A175,[2]ДиР!$E:$E,CONCATENATE("План ",LEFT([2]Расходы!AQ$7,4)))</f>
        <v>0</v>
      </c>
      <c r="AS175" s="1130">
        <f>IF(AS$5=[2]Период!$B$2,SUMIFS('[2]Расходы 1'!$G:$G,'[2]Расходы 1'!$A:$A,[2]Расходы!$A175),SUMIFS([2]ДиР!$D:$D,[2]ДиР!$A:$A,MID(AS$8,1,LEN(AS$8)-5),[2]ДиР!$B:$B,[2]Расходы!$A175,[2]ДиР!$E:$E,CONCATENATE("Факт ",LEFT([2]Расходы!AQ$7,4))))</f>
        <v>0</v>
      </c>
      <c r="AT175" s="1130">
        <f>IF(AS$5=[2]Период!$B$2,SUMIFS('[2]Расходы 1'!$H:$H,'[2]Расходы 1'!$A:$A,[2]Расходы!$A175),SUMIFS([2]ДиР!$H:$H,[2]ДиР!$A:$A,MID(AS$8,1,LEN(AS$8)-5),[2]ДиР!$B:$B,[2]Расходы!$A175,[2]ДиР!$E:$E,CONCATENATE("Факт ",LEFT([2]Расходы!AQ$7,4))))</f>
        <v>0</v>
      </c>
      <c r="AU175" s="1132">
        <f t="shared" si="126"/>
        <v>0</v>
      </c>
      <c r="AV175" s="1132">
        <f t="shared" si="126"/>
        <v>0</v>
      </c>
      <c r="AW175" s="1130">
        <f t="shared" si="96"/>
        <v>0</v>
      </c>
      <c r="AX175" s="1130">
        <f t="shared" si="96"/>
        <v>0</v>
      </c>
      <c r="AY175" s="1130">
        <f>SUMIFS([2]ДиР!$D:$D,[2]ДиР!$A:$A,MID(AY$8,1,LEN(AY$8)-5),[2]ДиР!$B:$B,[2]Расходы!$A175,[2]ДиР!$E:$E,CONCATENATE("План ",LEFT([2]Расходы!AY$7,4)))</f>
        <v>0</v>
      </c>
      <c r="AZ175" s="1130">
        <f>SUMIFS([2]ДиР!$H:$H,[2]ДиР!$A:$A,MID(AY$8,1,LEN(AY$8)-5),[2]ДиР!$B:$B,[2]Расходы!$A175,[2]ДиР!$E:$E,CONCATENATE("План ",LEFT([2]Расходы!AY$7,4)))</f>
        <v>0</v>
      </c>
      <c r="BA175" s="1130">
        <f>IF(BA$5=[2]Период!$B$2,SUMIFS('[2]Расходы 1'!$G:$G,'[2]Расходы 1'!$A:$A,[2]Расходы!$A175),SUMIFS([2]ДиР!$D:$D,[2]ДиР!$A:$A,MID(BA$8,1,LEN(BA$8)-5),[2]ДиР!$B:$B,[2]Расходы!$A175,[2]ДиР!$E:$E,CONCATENATE("Факт ",LEFT([2]Расходы!AY$7,4))))</f>
        <v>0</v>
      </c>
      <c r="BB175" s="1130">
        <f>IF(BA$5=[2]Период!$B$2,SUMIFS('[2]Расходы 1'!$H:$H,'[2]Расходы 1'!$A:$A,[2]Расходы!$A175),SUMIFS([2]ДиР!$H:$H,[2]ДиР!$A:$A,MID(BA$8,1,LEN(BA$8)-5),[2]ДиР!$B:$B,[2]Расходы!$A175,[2]ДиР!$E:$E,CONCATENATE("Факт ",LEFT([2]Расходы!AY$7,4))))</f>
        <v>0</v>
      </c>
      <c r="BC175" s="1132">
        <f t="shared" si="113"/>
        <v>0</v>
      </c>
      <c r="BD175" s="1132">
        <f t="shared" si="113"/>
        <v>0</v>
      </c>
      <c r="BE175" s="1130">
        <f t="shared" si="97"/>
        <v>0</v>
      </c>
      <c r="BF175" s="1130">
        <f t="shared" si="97"/>
        <v>0</v>
      </c>
      <c r="BG175" s="1130">
        <f t="shared" si="114"/>
        <v>0</v>
      </c>
      <c r="BH175" s="1130">
        <f t="shared" si="114"/>
        <v>0</v>
      </c>
      <c r="BI175" s="1130">
        <f t="shared" si="114"/>
        <v>0</v>
      </c>
      <c r="BJ175" s="1130">
        <f t="shared" si="114"/>
        <v>0</v>
      </c>
      <c r="BK175" s="1131">
        <f t="shared" si="115"/>
        <v>0</v>
      </c>
      <c r="BL175" s="1131">
        <f t="shared" si="115"/>
        <v>0</v>
      </c>
      <c r="BM175" s="1130">
        <f t="shared" si="98"/>
        <v>0</v>
      </c>
      <c r="BN175" s="1130">
        <f t="shared" si="98"/>
        <v>0</v>
      </c>
      <c r="BO175" s="1130">
        <f>SUMIFS([2]ДиР!$D:$D,[2]ДиР!$A:$A,MID(BO$8,1,LEN(BO$8)-5),[2]ДиР!$B:$B,[2]Расходы!$A175,[2]ДиР!$E:$E,CONCATENATE("План ",LEFT([2]Расходы!BO$7,4)))</f>
        <v>0</v>
      </c>
      <c r="BP175" s="1130">
        <f>SUMIFS([2]ДиР!$H:$H,[2]ДиР!$A:$A,MID(BO$8,1,LEN(BO$8)-5),[2]ДиР!$B:$B,[2]Расходы!$A175,[2]ДиР!$E:$E,CONCATENATE("План ",LEFT([2]Расходы!BO$7,4)))</f>
        <v>0</v>
      </c>
      <c r="BQ175" s="1130">
        <f>IF(BQ$5=[2]Период!$B$2,SUMIFS('[2]Расходы 1'!$G:$G,'[2]Расходы 1'!$A:$A,[2]Расходы!$A175),SUMIFS([2]ДиР!$D:$D,[2]ДиР!$A:$A,MID(BQ$8,1,LEN(BQ$8)-5),[2]ДиР!$B:$B,[2]Расходы!$A175,[2]ДиР!$E:$E,CONCATENATE("Факт ",LEFT([2]Расходы!BO$7,4))))</f>
        <v>0</v>
      </c>
      <c r="BR175" s="1130">
        <f>IF(BQ$5=[2]Период!$B$2,SUMIFS('[2]Расходы 1'!$H:$H,'[2]Расходы 1'!$A:$A,[2]Расходы!$A175),SUMIFS([2]ДиР!$H:$H,[2]ДиР!$A:$A,MID(BQ$8,1,LEN(BQ$8)-5),[2]ДиР!$B:$B,[2]Расходы!$A175,[2]ДиР!$E:$E,CONCATENATE("Факт ",LEFT([2]Расходы!BO$7,4))))</f>
        <v>0</v>
      </c>
      <c r="BS175" s="1132">
        <f t="shared" si="116"/>
        <v>0</v>
      </c>
      <c r="BT175" s="1132">
        <f t="shared" si="116"/>
        <v>0</v>
      </c>
      <c r="BU175" s="1130">
        <f t="shared" si="99"/>
        <v>0</v>
      </c>
      <c r="BV175" s="1130">
        <f t="shared" si="99"/>
        <v>0</v>
      </c>
      <c r="BW175" s="1130">
        <f>SUMIFS([2]ДиР!$D:$D,[2]ДиР!$A:$A,MID(BW$8,1,LEN(BW$8)-5),[2]ДиР!$B:$B,[2]Расходы!$A175,[2]ДиР!$E:$E,CONCATENATE("План ",LEFT([2]Расходы!BW$7,4)))</f>
        <v>0</v>
      </c>
      <c r="BX175" s="1130">
        <f>SUMIFS([2]ДиР!$H:$H,[2]ДиР!$A:$A,MID(BW$8,1,LEN(BW$8)-5),[2]ДиР!$B:$B,[2]Расходы!$A175,[2]ДиР!$E:$E,CONCATENATE("План ",LEFT([2]Расходы!BW$7,4)))</f>
        <v>0</v>
      </c>
      <c r="BY175" s="1130">
        <f>IF(BY$5=[2]Период!$B$2,SUMIFS('[2]Расходы 1'!$G:$G,'[2]Расходы 1'!$A:$A,[2]Расходы!$A175),SUMIFS([2]ДиР!$D:$D,[2]ДиР!$A:$A,MID(BY$8,1,LEN(BY$8)-5),[2]ДиР!$B:$B,[2]Расходы!$A175,[2]ДиР!$E:$E,CONCATENATE("Факт ",LEFT([2]Расходы!BW$7,4))))</f>
        <v>0</v>
      </c>
      <c r="BZ175" s="1130">
        <f>IF(BY$5=[2]Период!$B$2,SUMIFS('[2]Расходы 1'!$H:$H,'[2]Расходы 1'!$A:$A,[2]Расходы!$A175),SUMIFS([2]ДиР!$H:$H,[2]ДиР!$A:$A,MID(BY$8,1,LEN(BY$8)-5),[2]ДиР!$B:$B,[2]Расходы!$A175,[2]ДиР!$E:$E,CONCATENATE("Факт ",LEFT([2]Расходы!BW$7,4))))</f>
        <v>0</v>
      </c>
      <c r="CA175" s="1132">
        <f t="shared" si="117"/>
        <v>0</v>
      </c>
      <c r="CB175" s="1132">
        <f t="shared" si="117"/>
        <v>0</v>
      </c>
      <c r="CC175" s="1130">
        <f t="shared" si="100"/>
        <v>0</v>
      </c>
      <c r="CD175" s="1130">
        <f t="shared" si="100"/>
        <v>0</v>
      </c>
      <c r="CE175" s="1130">
        <f>SUMIFS([2]ДиР!$D:$D,[2]ДиР!$A:$A,MID(CE$8,1,LEN(CE$8)-5),[2]ДиР!$B:$B,[2]Расходы!$A175,[2]ДиР!$E:$E,CONCATENATE("План ",LEFT([2]Расходы!CE$7,4)))</f>
        <v>0</v>
      </c>
      <c r="CF175" s="1130">
        <f>SUMIFS([2]ДиР!$H:$H,[2]ДиР!$A:$A,MID(CE$8,1,LEN(CE$8)-5),[2]ДиР!$B:$B,[2]Расходы!$A175,[2]ДиР!$E:$E,CONCATENATE("План ",LEFT([2]Расходы!CE$7,4)))</f>
        <v>0</v>
      </c>
      <c r="CG175" s="1130">
        <f>IF(CG$5=[2]Период!$B$2,SUMIFS('[2]Расходы 1'!$G:$G,'[2]Расходы 1'!$A:$A,[2]Расходы!$A175),SUMIFS([2]ДиР!$D:$D,[2]ДиР!$A:$A,MID(CG$8,1,LEN(CG$8)-5),[2]ДиР!$B:$B,[2]Расходы!$A175,[2]ДиР!$E:$E,CONCATENATE("Факт ",LEFT([2]Расходы!CE$7,4))))</f>
        <v>0</v>
      </c>
      <c r="CH175" s="1130">
        <f>IF(CG$5=[2]Период!$B$2,SUMIFS('[2]Расходы 1'!$H:$H,'[2]Расходы 1'!$A:$A,[2]Расходы!$A175),SUMIFS([2]ДиР!$H:$H,[2]ДиР!$A:$A,MID(CG$8,1,LEN(CG$8)-5),[2]ДиР!$B:$B,[2]Расходы!$A175,[2]ДиР!$E:$E,CONCATENATE("Факт ",LEFT([2]Расходы!CE$7,4))))</f>
        <v>0</v>
      </c>
      <c r="CI175" s="1132">
        <f t="shared" si="118"/>
        <v>0</v>
      </c>
      <c r="CJ175" s="1132">
        <f t="shared" si="118"/>
        <v>0</v>
      </c>
      <c r="CK175" s="1130">
        <f t="shared" si="101"/>
        <v>0</v>
      </c>
      <c r="CL175" s="1130">
        <f t="shared" si="101"/>
        <v>0</v>
      </c>
      <c r="CM175" s="1130">
        <f t="shared" si="119"/>
        <v>0</v>
      </c>
      <c r="CN175" s="1130">
        <f t="shared" si="119"/>
        <v>0</v>
      </c>
      <c r="CO175" s="1130">
        <f t="shared" si="119"/>
        <v>0</v>
      </c>
      <c r="CP175" s="1130">
        <f t="shared" si="119"/>
        <v>0</v>
      </c>
      <c r="CQ175" s="1131">
        <f t="shared" si="120"/>
        <v>0</v>
      </c>
      <c r="CR175" s="1131">
        <f t="shared" si="120"/>
        <v>0</v>
      </c>
      <c r="CS175" s="1130">
        <f t="shared" si="102"/>
        <v>0</v>
      </c>
      <c r="CT175" s="1130">
        <f t="shared" si="102"/>
        <v>0</v>
      </c>
      <c r="CU175" s="1130">
        <f>SUMIFS([2]ДиР!$D:$D,[2]ДиР!$A:$A,MID(CU$8,1,LEN(CU$8)-5),[2]ДиР!$B:$B,[2]Расходы!$A175,[2]ДиР!$E:$E,CONCATENATE("План ",LEFT([2]Расходы!CU$7,4)))</f>
        <v>0</v>
      </c>
      <c r="CV175" s="1130">
        <f>SUMIFS([2]ДиР!$H:$H,[2]ДиР!$A:$A,MID(CU$8,1,LEN(CU$8)-5),[2]ДиР!$B:$B,[2]Расходы!$A175,[2]ДиР!$E:$E,CONCATENATE("План ",LEFT([2]Расходы!CU$7,4)))</f>
        <v>0</v>
      </c>
      <c r="CW175" s="1130">
        <f>IF(CW$5=[2]Период!$B$2,SUMIFS('[2]Расходы 1'!$G:$G,'[2]Расходы 1'!$A:$A,[2]Расходы!$A175),SUMIFS([2]ДиР!$D:$D,[2]ДиР!$A:$A,MID(CW$8,1,LEN(CW$8)-5),[2]ДиР!$B:$B,[2]Расходы!$A175,[2]ДиР!$E:$E,CONCATENATE("Факт ",LEFT([2]Расходы!CU$7,4))))</f>
        <v>0</v>
      </c>
      <c r="CX175" s="1130">
        <f>IF(CW$5=[2]Период!$B$2,SUMIFS('[2]Расходы 1'!$H:$H,'[2]Расходы 1'!$A:$A,[2]Расходы!$A175),SUMIFS([2]ДиР!$H:$H,[2]ДиР!$A:$A,MID(CW$8,1,LEN(CW$8)-5),[2]ДиР!$B:$B,[2]Расходы!$A175,[2]ДиР!$E:$E,CONCATENATE("Факт ",LEFT([2]Расходы!CU$7,4))))</f>
        <v>0</v>
      </c>
      <c r="CY175" s="1132">
        <f t="shared" si="121"/>
        <v>0</v>
      </c>
      <c r="CZ175" s="1132">
        <f t="shared" si="121"/>
        <v>0</v>
      </c>
      <c r="DA175" s="1130">
        <f t="shared" si="103"/>
        <v>0</v>
      </c>
      <c r="DB175" s="1130">
        <f t="shared" si="103"/>
        <v>0</v>
      </c>
      <c r="DC175" s="1130">
        <f>SUMIFS([2]ДиР!$D:$D,[2]ДиР!$A:$A,MID(DC$8,1,LEN(DC$8)-5),[2]ДиР!$B:$B,[2]Расходы!$A175,[2]ДиР!$E:$E,CONCATENATE("План ",LEFT([2]Расходы!DC$7,4)))</f>
        <v>0</v>
      </c>
      <c r="DD175" s="1130">
        <f>SUMIFS([2]ДиР!$H:$H,[2]ДиР!$A:$A,MID(DC$8,1,LEN(DC$8)-5),[2]ДиР!$B:$B,[2]Расходы!$A175,[2]ДиР!$E:$E,CONCATENATE("План ",LEFT([2]Расходы!DC$7,4)))</f>
        <v>0</v>
      </c>
      <c r="DE175" s="1130">
        <f>IF(DE$5=[2]Период!$B$2,SUMIFS('[2]Расходы 1'!$G:$G,'[2]Расходы 1'!$A:$A,[2]Расходы!$A175),SUMIFS([2]ДиР!$D:$D,[2]ДиР!$A:$A,MID(DE$8,1,LEN(DE$8)-5),[2]ДиР!$B:$B,[2]Расходы!$A175,[2]ДиР!$E:$E,CONCATENATE("Факт ",LEFT([2]Расходы!DC$7,4))))</f>
        <v>0</v>
      </c>
      <c r="DF175" s="1130">
        <f>IF(DE$5=[2]Период!$B$2,SUMIFS('[2]Расходы 1'!$H:$H,'[2]Расходы 1'!$A:$A,[2]Расходы!$A175),SUMIFS([2]ДиР!$H:$H,[2]ДиР!$A:$A,MID(DE$8,1,LEN(DE$8)-5),[2]ДиР!$B:$B,[2]Расходы!$A175,[2]ДиР!$E:$E,CONCATENATE("Факт ",LEFT([2]Расходы!DC$7,4))))</f>
        <v>0</v>
      </c>
      <c r="DG175" s="1132">
        <f t="shared" si="122"/>
        <v>0</v>
      </c>
      <c r="DH175" s="1132">
        <f t="shared" si="122"/>
        <v>0</v>
      </c>
      <c r="DI175" s="1130">
        <f t="shared" si="104"/>
        <v>0</v>
      </c>
      <c r="DJ175" s="1130">
        <f t="shared" si="104"/>
        <v>0</v>
      </c>
      <c r="DK175" s="1130">
        <f>SUMIFS([2]ДиР!$D:$D,[2]ДиР!$A:$A,MID(DK$8,1,LEN(DK$8)-5),[2]ДиР!$B:$B,[2]Расходы!$A175,[2]ДиР!$E:$E,CONCATENATE("План ",LEFT([2]Расходы!DK$7,4)))</f>
        <v>0</v>
      </c>
      <c r="DL175" s="1130">
        <f>SUMIFS([2]ДиР!$H:$H,[2]ДиР!$A:$A,MID(DK$8,1,LEN(DK$8)-5),[2]ДиР!$B:$B,[2]Расходы!$A175,[2]ДиР!$E:$E,CONCATENATE("План ",LEFT([2]Расходы!DK$7,4)))</f>
        <v>0</v>
      </c>
      <c r="DM175" s="1130">
        <f>IF(DM$5=[2]Период!$B$2,SUMIFS('[2]Расходы 1'!$G:$G,'[2]Расходы 1'!$A:$A,[2]Расходы!$A175),SUMIFS([2]ДиР!$D:$D,[2]ДиР!$A:$A,MID(DM$8,1,LEN(DM$8)-5),[2]ДиР!$B:$B,[2]Расходы!$A175,[2]ДиР!$E:$E,CONCATENATE("Факт ",LEFT([2]Расходы!DK$7,4))))</f>
        <v>0</v>
      </c>
      <c r="DN175" s="1130">
        <f>IF(DM$5=[2]Период!$B$2,SUMIFS('[2]Расходы 1'!$H:$H,'[2]Расходы 1'!$A:$A,[2]Расходы!$A175),SUMIFS([2]ДиР!$H:$H,[2]ДиР!$A:$A,MID(DM$8,1,LEN(DM$8)-5),[2]ДиР!$B:$B,[2]Расходы!$A175,[2]ДиР!$E:$E,CONCATENATE("Факт ",LEFT([2]Расходы!DK$7,4))))</f>
        <v>0</v>
      </c>
      <c r="DO175" s="1132">
        <f t="shared" si="123"/>
        <v>0</v>
      </c>
      <c r="DP175" s="1132">
        <f t="shared" si="123"/>
        <v>0</v>
      </c>
      <c r="DQ175" s="1130">
        <f t="shared" si="105"/>
        <v>0</v>
      </c>
      <c r="DR175" s="1130">
        <f t="shared" si="105"/>
        <v>0</v>
      </c>
      <c r="DS175" s="1130">
        <f t="shared" si="128"/>
        <v>0</v>
      </c>
      <c r="DT175" s="1130">
        <f t="shared" si="128"/>
        <v>0</v>
      </c>
      <c r="DU175" s="1130">
        <f t="shared" si="127"/>
        <v>0</v>
      </c>
      <c r="DV175" s="1130">
        <f t="shared" si="127"/>
        <v>0</v>
      </c>
      <c r="DW175" s="1131">
        <f t="shared" si="124"/>
        <v>0</v>
      </c>
      <c r="DX175" s="1131">
        <f t="shared" si="124"/>
        <v>0</v>
      </c>
      <c r="DY175" s="1130">
        <f t="shared" si="106"/>
        <v>0</v>
      </c>
      <c r="DZ175" s="1130">
        <f t="shared" si="106"/>
        <v>0</v>
      </c>
      <c r="EA175" s="1130">
        <f t="shared" si="107"/>
        <v>0</v>
      </c>
      <c r="EB175" s="1130">
        <f t="shared" si="107"/>
        <v>0</v>
      </c>
      <c r="EC175" s="1130">
        <f t="shared" si="107"/>
        <v>0</v>
      </c>
      <c r="ED175" s="1130">
        <f t="shared" si="107"/>
        <v>0</v>
      </c>
      <c r="EE175" s="1131">
        <f t="shared" si="125"/>
        <v>0</v>
      </c>
      <c r="EF175" s="1131">
        <f t="shared" si="125"/>
        <v>0</v>
      </c>
      <c r="EG175" s="1130">
        <f t="shared" si="108"/>
        <v>0</v>
      </c>
      <c r="EH175" s="1130">
        <f t="shared" si="108"/>
        <v>0</v>
      </c>
    </row>
    <row r="176" spans="1:138" ht="22.5" outlineLevel="1" x14ac:dyDescent="0.2">
      <c r="A176" s="1104">
        <v>3527080000</v>
      </c>
      <c r="B176" s="1108" t="s">
        <v>490</v>
      </c>
      <c r="C176" s="1130"/>
      <c r="D176" s="1130"/>
      <c r="E176" s="1130"/>
      <c r="F176" s="1130"/>
      <c r="G176" s="1131">
        <f t="shared" si="130"/>
        <v>0</v>
      </c>
      <c r="H176" s="1131">
        <f t="shared" si="130"/>
        <v>0</v>
      </c>
      <c r="I176" s="1130">
        <f t="shared" si="131"/>
        <v>0</v>
      </c>
      <c r="J176" s="1130">
        <f t="shared" si="131"/>
        <v>0</v>
      </c>
      <c r="K176" s="1130"/>
      <c r="L176" s="1130"/>
      <c r="M176" s="1130"/>
      <c r="N176" s="1130"/>
      <c r="O176" s="1131">
        <f t="shared" si="109"/>
        <v>0</v>
      </c>
      <c r="P176" s="1131">
        <f t="shared" si="109"/>
        <v>0</v>
      </c>
      <c r="Q176" s="1130">
        <f t="shared" si="92"/>
        <v>0</v>
      </c>
      <c r="R176" s="1130">
        <f t="shared" si="92"/>
        <v>0</v>
      </c>
      <c r="S176" s="1130"/>
      <c r="T176" s="1130"/>
      <c r="U176" s="1130"/>
      <c r="V176" s="1130"/>
      <c r="W176" s="1132">
        <f t="shared" si="110"/>
        <v>0</v>
      </c>
      <c r="X176" s="1132">
        <f t="shared" si="110"/>
        <v>0</v>
      </c>
      <c r="Y176" s="1130">
        <f t="shared" si="93"/>
        <v>0</v>
      </c>
      <c r="Z176" s="1130">
        <f t="shared" si="93"/>
        <v>0</v>
      </c>
      <c r="AA176" s="1130">
        <f t="shared" si="132"/>
        <v>0</v>
      </c>
      <c r="AB176" s="1130">
        <f t="shared" si="132"/>
        <v>0</v>
      </c>
      <c r="AC176" s="1130">
        <f t="shared" si="132"/>
        <v>0</v>
      </c>
      <c r="AD176" s="1130">
        <f t="shared" si="129"/>
        <v>0</v>
      </c>
      <c r="AE176" s="1132">
        <f t="shared" si="111"/>
        <v>0</v>
      </c>
      <c r="AF176" s="1132">
        <f t="shared" si="111"/>
        <v>0</v>
      </c>
      <c r="AG176" s="1130">
        <f t="shared" si="94"/>
        <v>0</v>
      </c>
      <c r="AH176" s="1130">
        <f t="shared" si="94"/>
        <v>0</v>
      </c>
      <c r="AI176" s="1130">
        <f>SUMIFS([2]ДиР!$D:$D,[2]ДиР!$A:$A,MID(AI$8,1,LEN(AI$8)-5),[2]ДиР!$B:$B,[2]Расходы!$A176,[2]ДиР!$E:$E,CONCATENATE("План ",LEFT([2]Расходы!AI$7,4)))</f>
        <v>0</v>
      </c>
      <c r="AJ176" s="1130">
        <f>SUMIFS([2]ДиР!$H:$H,[2]ДиР!$A:$A,MID(AI$8,1,LEN(AI$8)-5),[2]ДиР!$B:$B,[2]Расходы!$A176,[2]ДиР!$E:$E,CONCATENATE("План ",LEFT([2]Расходы!AI$7,4)))</f>
        <v>0</v>
      </c>
      <c r="AK176" s="1130">
        <f>IF(AK$5=[2]Период!$B$2,SUMIFS('[2]Расходы 1'!$G:$G,'[2]Расходы 1'!$A:$A,[2]Расходы!$A176),SUMIFS([2]ДиР!$D:$D,[2]ДиР!$A:$A,MID(AK$8,1,LEN(AK$8)-5),[2]ДиР!$B:$B,[2]Расходы!$A176,[2]ДиР!$E:$E,CONCATENATE("Факт ",LEFT([2]Расходы!AI$7,4))))</f>
        <v>0</v>
      </c>
      <c r="AL176" s="1130">
        <f>IF(AK$5=[2]Период!$B$2,SUMIFS('[2]Расходы 1'!$H:$H,'[2]Расходы 1'!$A:$A,[2]Расходы!$A176),SUMIFS([2]ДиР!$H:$H,[2]ДиР!$A:$A,MID(AK$8,1,LEN(AK$8)-5),[2]ДиР!$B:$B,[2]Расходы!$A176,[2]ДиР!$E:$E,CONCATENATE("Факт ",LEFT([2]Расходы!AI$7,4))))</f>
        <v>0</v>
      </c>
      <c r="AM176" s="1132">
        <f t="shared" si="112"/>
        <v>0</v>
      </c>
      <c r="AN176" s="1132">
        <f t="shared" si="112"/>
        <v>0</v>
      </c>
      <c r="AO176" s="1130">
        <f t="shared" si="95"/>
        <v>0</v>
      </c>
      <c r="AP176" s="1130">
        <f t="shared" si="95"/>
        <v>0</v>
      </c>
      <c r="AQ176" s="1130">
        <f>SUMIFS([2]ДиР!$D:$D,[2]ДиР!$A:$A,MID(AQ$8,1,LEN(AQ$8)-5),[2]ДиР!$B:$B,[2]Расходы!$A176,[2]ДиР!$E:$E,CONCATENATE("План ",LEFT([2]Расходы!AQ$7,4)))</f>
        <v>0</v>
      </c>
      <c r="AR176" s="1130">
        <f>SUMIFS([2]ДиР!$H:$H,[2]ДиР!$A:$A,MID(AQ$8,1,LEN(AQ$8)-5),[2]ДиР!$B:$B,[2]Расходы!$A176,[2]ДиР!$E:$E,CONCATENATE("План ",LEFT([2]Расходы!AQ$7,4)))</f>
        <v>0</v>
      </c>
      <c r="AS176" s="1130">
        <f>IF(AS$5=[2]Период!$B$2,SUMIFS('[2]Расходы 1'!$G:$G,'[2]Расходы 1'!$A:$A,[2]Расходы!$A176),SUMIFS([2]ДиР!$D:$D,[2]ДиР!$A:$A,MID(AS$8,1,LEN(AS$8)-5),[2]ДиР!$B:$B,[2]Расходы!$A176,[2]ДиР!$E:$E,CONCATENATE("Факт ",LEFT([2]Расходы!AQ$7,4))))</f>
        <v>0</v>
      </c>
      <c r="AT176" s="1130">
        <f>IF(AS$5=[2]Период!$B$2,SUMIFS('[2]Расходы 1'!$H:$H,'[2]Расходы 1'!$A:$A,[2]Расходы!$A176),SUMIFS([2]ДиР!$H:$H,[2]ДиР!$A:$A,MID(AS$8,1,LEN(AS$8)-5),[2]ДиР!$B:$B,[2]Расходы!$A176,[2]ДиР!$E:$E,CONCATENATE("Факт ",LEFT([2]Расходы!AQ$7,4))))</f>
        <v>0</v>
      </c>
      <c r="AU176" s="1132">
        <f t="shared" si="126"/>
        <v>0</v>
      </c>
      <c r="AV176" s="1132">
        <f t="shared" si="126"/>
        <v>0</v>
      </c>
      <c r="AW176" s="1130">
        <f t="shared" si="96"/>
        <v>0</v>
      </c>
      <c r="AX176" s="1130">
        <f t="shared" si="96"/>
        <v>0</v>
      </c>
      <c r="AY176" s="1130">
        <f>SUMIFS([2]ДиР!$D:$D,[2]ДиР!$A:$A,MID(AY$8,1,LEN(AY$8)-5),[2]ДиР!$B:$B,[2]Расходы!$A176,[2]ДиР!$E:$E,CONCATENATE("План ",LEFT([2]Расходы!AY$7,4)))</f>
        <v>0</v>
      </c>
      <c r="AZ176" s="1130">
        <f>SUMIFS([2]ДиР!$H:$H,[2]ДиР!$A:$A,MID(AY$8,1,LEN(AY$8)-5),[2]ДиР!$B:$B,[2]Расходы!$A176,[2]ДиР!$E:$E,CONCATENATE("План ",LEFT([2]Расходы!AY$7,4)))</f>
        <v>0</v>
      </c>
      <c r="BA176" s="1130">
        <f>IF(BA$5=[2]Период!$B$2,SUMIFS('[2]Расходы 1'!$G:$G,'[2]Расходы 1'!$A:$A,[2]Расходы!$A176),SUMIFS([2]ДиР!$D:$D,[2]ДиР!$A:$A,MID(BA$8,1,LEN(BA$8)-5),[2]ДиР!$B:$B,[2]Расходы!$A176,[2]ДиР!$E:$E,CONCATENATE("Факт ",LEFT([2]Расходы!AY$7,4))))</f>
        <v>0</v>
      </c>
      <c r="BB176" s="1130">
        <f>IF(BA$5=[2]Период!$B$2,SUMIFS('[2]Расходы 1'!$H:$H,'[2]Расходы 1'!$A:$A,[2]Расходы!$A176),SUMIFS([2]ДиР!$H:$H,[2]ДиР!$A:$A,MID(BA$8,1,LEN(BA$8)-5),[2]ДиР!$B:$B,[2]Расходы!$A176,[2]ДиР!$E:$E,CONCATENATE("Факт ",LEFT([2]Расходы!AY$7,4))))</f>
        <v>0</v>
      </c>
      <c r="BC176" s="1132">
        <f t="shared" si="113"/>
        <v>0</v>
      </c>
      <c r="BD176" s="1132">
        <f t="shared" si="113"/>
        <v>0</v>
      </c>
      <c r="BE176" s="1130">
        <f t="shared" si="97"/>
        <v>0</v>
      </c>
      <c r="BF176" s="1130">
        <f t="shared" si="97"/>
        <v>0</v>
      </c>
      <c r="BG176" s="1130">
        <f t="shared" si="114"/>
        <v>0</v>
      </c>
      <c r="BH176" s="1130">
        <f t="shared" si="114"/>
        <v>0</v>
      </c>
      <c r="BI176" s="1130">
        <f t="shared" si="114"/>
        <v>0</v>
      </c>
      <c r="BJ176" s="1130">
        <f t="shared" si="114"/>
        <v>0</v>
      </c>
      <c r="BK176" s="1131">
        <f t="shared" si="115"/>
        <v>0</v>
      </c>
      <c r="BL176" s="1131">
        <f t="shared" si="115"/>
        <v>0</v>
      </c>
      <c r="BM176" s="1130">
        <f t="shared" si="98"/>
        <v>0</v>
      </c>
      <c r="BN176" s="1130">
        <f t="shared" si="98"/>
        <v>0</v>
      </c>
      <c r="BO176" s="1130">
        <f>SUMIFS([2]ДиР!$D:$D,[2]ДиР!$A:$A,MID(BO$8,1,LEN(BO$8)-5),[2]ДиР!$B:$B,[2]Расходы!$A176,[2]ДиР!$E:$E,CONCATENATE("План ",LEFT([2]Расходы!BO$7,4)))</f>
        <v>0</v>
      </c>
      <c r="BP176" s="1130">
        <f>SUMIFS([2]ДиР!$H:$H,[2]ДиР!$A:$A,MID(BO$8,1,LEN(BO$8)-5),[2]ДиР!$B:$B,[2]Расходы!$A176,[2]ДиР!$E:$E,CONCATENATE("План ",LEFT([2]Расходы!BO$7,4)))</f>
        <v>0</v>
      </c>
      <c r="BQ176" s="1130">
        <f>IF(BQ$5=[2]Период!$B$2,SUMIFS('[2]Расходы 1'!$G:$G,'[2]Расходы 1'!$A:$A,[2]Расходы!$A176),SUMIFS([2]ДиР!$D:$D,[2]ДиР!$A:$A,MID(BQ$8,1,LEN(BQ$8)-5),[2]ДиР!$B:$B,[2]Расходы!$A176,[2]ДиР!$E:$E,CONCATENATE("Факт ",LEFT([2]Расходы!BO$7,4))))</f>
        <v>0</v>
      </c>
      <c r="BR176" s="1130">
        <f>IF(BQ$5=[2]Период!$B$2,SUMIFS('[2]Расходы 1'!$H:$H,'[2]Расходы 1'!$A:$A,[2]Расходы!$A176),SUMIFS([2]ДиР!$H:$H,[2]ДиР!$A:$A,MID(BQ$8,1,LEN(BQ$8)-5),[2]ДиР!$B:$B,[2]Расходы!$A176,[2]ДиР!$E:$E,CONCATENATE("Факт ",LEFT([2]Расходы!BO$7,4))))</f>
        <v>0</v>
      </c>
      <c r="BS176" s="1132">
        <f t="shared" si="116"/>
        <v>0</v>
      </c>
      <c r="BT176" s="1132">
        <f t="shared" si="116"/>
        <v>0</v>
      </c>
      <c r="BU176" s="1130">
        <f t="shared" si="99"/>
        <v>0</v>
      </c>
      <c r="BV176" s="1130">
        <f t="shared" si="99"/>
        <v>0</v>
      </c>
      <c r="BW176" s="1130">
        <f>SUMIFS([2]ДиР!$D:$D,[2]ДиР!$A:$A,MID(BW$8,1,LEN(BW$8)-5),[2]ДиР!$B:$B,[2]Расходы!$A176,[2]ДиР!$E:$E,CONCATENATE("План ",LEFT([2]Расходы!BW$7,4)))</f>
        <v>0</v>
      </c>
      <c r="BX176" s="1130">
        <f>SUMIFS([2]ДиР!$H:$H,[2]ДиР!$A:$A,MID(BW$8,1,LEN(BW$8)-5),[2]ДиР!$B:$B,[2]Расходы!$A176,[2]ДиР!$E:$E,CONCATENATE("План ",LEFT([2]Расходы!BW$7,4)))</f>
        <v>0</v>
      </c>
      <c r="BY176" s="1130">
        <f>IF(BY$5=[2]Период!$B$2,SUMIFS('[2]Расходы 1'!$G:$G,'[2]Расходы 1'!$A:$A,[2]Расходы!$A176),SUMIFS([2]ДиР!$D:$D,[2]ДиР!$A:$A,MID(BY$8,1,LEN(BY$8)-5),[2]ДиР!$B:$B,[2]Расходы!$A176,[2]ДиР!$E:$E,CONCATENATE("Факт ",LEFT([2]Расходы!BW$7,4))))</f>
        <v>0</v>
      </c>
      <c r="BZ176" s="1130">
        <f>IF(BY$5=[2]Период!$B$2,SUMIFS('[2]Расходы 1'!$H:$H,'[2]Расходы 1'!$A:$A,[2]Расходы!$A176),SUMIFS([2]ДиР!$H:$H,[2]ДиР!$A:$A,MID(BY$8,1,LEN(BY$8)-5),[2]ДиР!$B:$B,[2]Расходы!$A176,[2]ДиР!$E:$E,CONCATENATE("Факт ",LEFT([2]Расходы!BW$7,4))))</f>
        <v>0</v>
      </c>
      <c r="CA176" s="1132">
        <f t="shared" si="117"/>
        <v>0</v>
      </c>
      <c r="CB176" s="1132">
        <f t="shared" si="117"/>
        <v>0</v>
      </c>
      <c r="CC176" s="1130">
        <f t="shared" si="100"/>
        <v>0</v>
      </c>
      <c r="CD176" s="1130">
        <f t="shared" si="100"/>
        <v>0</v>
      </c>
      <c r="CE176" s="1130">
        <f>SUMIFS([2]ДиР!$D:$D,[2]ДиР!$A:$A,MID(CE$8,1,LEN(CE$8)-5),[2]ДиР!$B:$B,[2]Расходы!$A176,[2]ДиР!$E:$E,CONCATENATE("План ",LEFT([2]Расходы!CE$7,4)))</f>
        <v>0</v>
      </c>
      <c r="CF176" s="1130">
        <f>SUMIFS([2]ДиР!$H:$H,[2]ДиР!$A:$A,MID(CE$8,1,LEN(CE$8)-5),[2]ДиР!$B:$B,[2]Расходы!$A176,[2]ДиР!$E:$E,CONCATENATE("План ",LEFT([2]Расходы!CE$7,4)))</f>
        <v>0</v>
      </c>
      <c r="CG176" s="1130">
        <f>IF(CG$5=[2]Период!$B$2,SUMIFS('[2]Расходы 1'!$G:$G,'[2]Расходы 1'!$A:$A,[2]Расходы!$A176),SUMIFS([2]ДиР!$D:$D,[2]ДиР!$A:$A,MID(CG$8,1,LEN(CG$8)-5),[2]ДиР!$B:$B,[2]Расходы!$A176,[2]ДиР!$E:$E,CONCATENATE("Факт ",LEFT([2]Расходы!CE$7,4))))</f>
        <v>0</v>
      </c>
      <c r="CH176" s="1130">
        <f>IF(CG$5=[2]Период!$B$2,SUMIFS('[2]Расходы 1'!$H:$H,'[2]Расходы 1'!$A:$A,[2]Расходы!$A176),SUMIFS([2]ДиР!$H:$H,[2]ДиР!$A:$A,MID(CG$8,1,LEN(CG$8)-5),[2]ДиР!$B:$B,[2]Расходы!$A176,[2]ДиР!$E:$E,CONCATENATE("Факт ",LEFT([2]Расходы!CE$7,4))))</f>
        <v>0</v>
      </c>
      <c r="CI176" s="1132">
        <f t="shared" si="118"/>
        <v>0</v>
      </c>
      <c r="CJ176" s="1132">
        <f t="shared" si="118"/>
        <v>0</v>
      </c>
      <c r="CK176" s="1130">
        <f t="shared" si="101"/>
        <v>0</v>
      </c>
      <c r="CL176" s="1130">
        <f t="shared" si="101"/>
        <v>0</v>
      </c>
      <c r="CM176" s="1130">
        <f t="shared" si="119"/>
        <v>0</v>
      </c>
      <c r="CN176" s="1130">
        <f t="shared" si="119"/>
        <v>0</v>
      </c>
      <c r="CO176" s="1130">
        <f t="shared" si="119"/>
        <v>0</v>
      </c>
      <c r="CP176" s="1130">
        <f t="shared" si="119"/>
        <v>0</v>
      </c>
      <c r="CQ176" s="1131">
        <f t="shared" si="120"/>
        <v>0</v>
      </c>
      <c r="CR176" s="1131">
        <f t="shared" si="120"/>
        <v>0</v>
      </c>
      <c r="CS176" s="1130">
        <f t="shared" si="102"/>
        <v>0</v>
      </c>
      <c r="CT176" s="1130">
        <f t="shared" si="102"/>
        <v>0</v>
      </c>
      <c r="CU176" s="1130">
        <f>SUMIFS([2]ДиР!$D:$D,[2]ДиР!$A:$A,MID(CU$8,1,LEN(CU$8)-5),[2]ДиР!$B:$B,[2]Расходы!$A176,[2]ДиР!$E:$E,CONCATENATE("План ",LEFT([2]Расходы!CU$7,4)))</f>
        <v>0</v>
      </c>
      <c r="CV176" s="1130">
        <f>SUMIFS([2]ДиР!$H:$H,[2]ДиР!$A:$A,MID(CU$8,1,LEN(CU$8)-5),[2]ДиР!$B:$B,[2]Расходы!$A176,[2]ДиР!$E:$E,CONCATENATE("План ",LEFT([2]Расходы!CU$7,4)))</f>
        <v>0</v>
      </c>
      <c r="CW176" s="1130">
        <f>IF(CW$5=[2]Период!$B$2,SUMIFS('[2]Расходы 1'!$G:$G,'[2]Расходы 1'!$A:$A,[2]Расходы!$A176),SUMIFS([2]ДиР!$D:$D,[2]ДиР!$A:$A,MID(CW$8,1,LEN(CW$8)-5),[2]ДиР!$B:$B,[2]Расходы!$A176,[2]ДиР!$E:$E,CONCATENATE("Факт ",LEFT([2]Расходы!CU$7,4))))</f>
        <v>0</v>
      </c>
      <c r="CX176" s="1130">
        <f>IF(CW$5=[2]Период!$B$2,SUMIFS('[2]Расходы 1'!$H:$H,'[2]Расходы 1'!$A:$A,[2]Расходы!$A176),SUMIFS([2]ДиР!$H:$H,[2]ДиР!$A:$A,MID(CW$8,1,LEN(CW$8)-5),[2]ДиР!$B:$B,[2]Расходы!$A176,[2]ДиР!$E:$E,CONCATENATE("Факт ",LEFT([2]Расходы!CU$7,4))))</f>
        <v>0</v>
      </c>
      <c r="CY176" s="1132">
        <f t="shared" si="121"/>
        <v>0</v>
      </c>
      <c r="CZ176" s="1132">
        <f t="shared" si="121"/>
        <v>0</v>
      </c>
      <c r="DA176" s="1130">
        <f t="shared" si="103"/>
        <v>0</v>
      </c>
      <c r="DB176" s="1130">
        <f t="shared" si="103"/>
        <v>0</v>
      </c>
      <c r="DC176" s="1130">
        <f>SUMIFS([2]ДиР!$D:$D,[2]ДиР!$A:$A,MID(DC$8,1,LEN(DC$8)-5),[2]ДиР!$B:$B,[2]Расходы!$A176,[2]ДиР!$E:$E,CONCATENATE("План ",LEFT([2]Расходы!DC$7,4)))</f>
        <v>0</v>
      </c>
      <c r="DD176" s="1130">
        <f>SUMIFS([2]ДиР!$H:$H,[2]ДиР!$A:$A,MID(DC$8,1,LEN(DC$8)-5),[2]ДиР!$B:$B,[2]Расходы!$A176,[2]ДиР!$E:$E,CONCATENATE("План ",LEFT([2]Расходы!DC$7,4)))</f>
        <v>0</v>
      </c>
      <c r="DE176" s="1130">
        <f>IF(DE$5=[2]Период!$B$2,SUMIFS('[2]Расходы 1'!$G:$G,'[2]Расходы 1'!$A:$A,[2]Расходы!$A176),SUMIFS([2]ДиР!$D:$D,[2]ДиР!$A:$A,MID(DE$8,1,LEN(DE$8)-5),[2]ДиР!$B:$B,[2]Расходы!$A176,[2]ДиР!$E:$E,CONCATENATE("Факт ",LEFT([2]Расходы!DC$7,4))))</f>
        <v>0</v>
      </c>
      <c r="DF176" s="1130">
        <f>IF(DE$5=[2]Период!$B$2,SUMIFS('[2]Расходы 1'!$H:$H,'[2]Расходы 1'!$A:$A,[2]Расходы!$A176),SUMIFS([2]ДиР!$H:$H,[2]ДиР!$A:$A,MID(DE$8,1,LEN(DE$8)-5),[2]ДиР!$B:$B,[2]Расходы!$A176,[2]ДиР!$E:$E,CONCATENATE("Факт ",LEFT([2]Расходы!DC$7,4))))</f>
        <v>0</v>
      </c>
      <c r="DG176" s="1132">
        <f t="shared" si="122"/>
        <v>0</v>
      </c>
      <c r="DH176" s="1132">
        <f t="shared" si="122"/>
        <v>0</v>
      </c>
      <c r="DI176" s="1130">
        <f t="shared" si="104"/>
        <v>0</v>
      </c>
      <c r="DJ176" s="1130">
        <f t="shared" si="104"/>
        <v>0</v>
      </c>
      <c r="DK176" s="1130">
        <f>SUMIFS([2]ДиР!$D:$D,[2]ДиР!$A:$A,MID(DK$8,1,LEN(DK$8)-5),[2]ДиР!$B:$B,[2]Расходы!$A176,[2]ДиР!$E:$E,CONCATENATE("План ",LEFT([2]Расходы!DK$7,4)))</f>
        <v>0</v>
      </c>
      <c r="DL176" s="1130">
        <f>SUMIFS([2]ДиР!$H:$H,[2]ДиР!$A:$A,MID(DK$8,1,LEN(DK$8)-5),[2]ДиР!$B:$B,[2]Расходы!$A176,[2]ДиР!$E:$E,CONCATENATE("План ",LEFT([2]Расходы!DK$7,4)))</f>
        <v>0</v>
      </c>
      <c r="DM176" s="1130">
        <f>IF(DM$5=[2]Период!$B$2,SUMIFS('[2]Расходы 1'!$G:$G,'[2]Расходы 1'!$A:$A,[2]Расходы!$A176),SUMIFS([2]ДиР!$D:$D,[2]ДиР!$A:$A,MID(DM$8,1,LEN(DM$8)-5),[2]ДиР!$B:$B,[2]Расходы!$A176,[2]ДиР!$E:$E,CONCATENATE("Факт ",LEFT([2]Расходы!DK$7,4))))</f>
        <v>0</v>
      </c>
      <c r="DN176" s="1130">
        <f>IF(DM$5=[2]Период!$B$2,SUMIFS('[2]Расходы 1'!$H:$H,'[2]Расходы 1'!$A:$A,[2]Расходы!$A176),SUMIFS([2]ДиР!$H:$H,[2]ДиР!$A:$A,MID(DM$8,1,LEN(DM$8)-5),[2]ДиР!$B:$B,[2]Расходы!$A176,[2]ДиР!$E:$E,CONCATENATE("Факт ",LEFT([2]Расходы!DK$7,4))))</f>
        <v>0</v>
      </c>
      <c r="DO176" s="1132">
        <f t="shared" si="123"/>
        <v>0</v>
      </c>
      <c r="DP176" s="1132">
        <f t="shared" si="123"/>
        <v>0</v>
      </c>
      <c r="DQ176" s="1130">
        <f t="shared" si="105"/>
        <v>0</v>
      </c>
      <c r="DR176" s="1130">
        <f t="shared" si="105"/>
        <v>0</v>
      </c>
      <c r="DS176" s="1130">
        <f t="shared" si="128"/>
        <v>0</v>
      </c>
      <c r="DT176" s="1130">
        <f t="shared" si="128"/>
        <v>0</v>
      </c>
      <c r="DU176" s="1130">
        <f t="shared" si="127"/>
        <v>0</v>
      </c>
      <c r="DV176" s="1130">
        <f t="shared" si="127"/>
        <v>0</v>
      </c>
      <c r="DW176" s="1131">
        <f t="shared" si="124"/>
        <v>0</v>
      </c>
      <c r="DX176" s="1131">
        <f t="shared" si="124"/>
        <v>0</v>
      </c>
      <c r="DY176" s="1130">
        <f t="shared" si="106"/>
        <v>0</v>
      </c>
      <c r="DZ176" s="1130">
        <f t="shared" si="106"/>
        <v>0</v>
      </c>
      <c r="EA176" s="1130">
        <f t="shared" si="107"/>
        <v>0</v>
      </c>
      <c r="EB176" s="1130">
        <f t="shared" si="107"/>
        <v>0</v>
      </c>
      <c r="EC176" s="1130">
        <f t="shared" si="107"/>
        <v>0</v>
      </c>
      <c r="ED176" s="1130">
        <f t="shared" si="107"/>
        <v>0</v>
      </c>
      <c r="EE176" s="1131">
        <f t="shared" si="125"/>
        <v>0</v>
      </c>
      <c r="EF176" s="1131">
        <f t="shared" si="125"/>
        <v>0</v>
      </c>
      <c r="EG176" s="1130">
        <f t="shared" si="108"/>
        <v>0</v>
      </c>
      <c r="EH176" s="1130">
        <f t="shared" si="108"/>
        <v>0</v>
      </c>
    </row>
    <row r="177" spans="1:138" ht="22.5" outlineLevel="1" x14ac:dyDescent="0.2">
      <c r="A177" s="1107">
        <v>3524010000</v>
      </c>
      <c r="B177" s="1108" t="s">
        <v>492</v>
      </c>
      <c r="C177" s="1130"/>
      <c r="D177" s="1130"/>
      <c r="E177" s="1130"/>
      <c r="F177" s="1130"/>
      <c r="G177" s="1131">
        <f t="shared" si="130"/>
        <v>0</v>
      </c>
      <c r="H177" s="1131">
        <f t="shared" si="130"/>
        <v>0</v>
      </c>
      <c r="I177" s="1130">
        <f t="shared" si="131"/>
        <v>0</v>
      </c>
      <c r="J177" s="1130">
        <f t="shared" si="131"/>
        <v>0</v>
      </c>
      <c r="K177" s="1130"/>
      <c r="L177" s="1130"/>
      <c r="M177" s="1130"/>
      <c r="N177" s="1130"/>
      <c r="O177" s="1131">
        <f t="shared" si="109"/>
        <v>0</v>
      </c>
      <c r="P177" s="1131">
        <f t="shared" si="109"/>
        <v>0</v>
      </c>
      <c r="Q177" s="1130">
        <f t="shared" si="92"/>
        <v>0</v>
      </c>
      <c r="R177" s="1130">
        <f t="shared" si="92"/>
        <v>0</v>
      </c>
      <c r="S177" s="1130"/>
      <c r="T177" s="1130"/>
      <c r="U177" s="1130"/>
      <c r="V177" s="1130"/>
      <c r="W177" s="1132">
        <f t="shared" si="110"/>
        <v>0</v>
      </c>
      <c r="X177" s="1132">
        <f t="shared" si="110"/>
        <v>0</v>
      </c>
      <c r="Y177" s="1130">
        <f t="shared" si="93"/>
        <v>0</v>
      </c>
      <c r="Z177" s="1130">
        <f t="shared" si="93"/>
        <v>0</v>
      </c>
      <c r="AA177" s="1130">
        <f t="shared" si="132"/>
        <v>0</v>
      </c>
      <c r="AB177" s="1130">
        <f t="shared" si="132"/>
        <v>0</v>
      </c>
      <c r="AC177" s="1130">
        <f t="shared" si="132"/>
        <v>0</v>
      </c>
      <c r="AD177" s="1130">
        <f t="shared" si="129"/>
        <v>0</v>
      </c>
      <c r="AE177" s="1132">
        <f t="shared" si="111"/>
        <v>0</v>
      </c>
      <c r="AF177" s="1132">
        <f t="shared" si="111"/>
        <v>0</v>
      </c>
      <c r="AG177" s="1130">
        <f t="shared" si="94"/>
        <v>0</v>
      </c>
      <c r="AH177" s="1130">
        <f t="shared" si="94"/>
        <v>0</v>
      </c>
      <c r="AI177" s="1130">
        <f>SUMIFS([2]ДиР!$D:$D,[2]ДиР!$A:$A,MID(AI$8,1,LEN(AI$8)-5),[2]ДиР!$B:$B,[2]Расходы!$A177,[2]ДиР!$E:$E,CONCATENATE("План ",LEFT([2]Расходы!AI$7,4)))</f>
        <v>418.5</v>
      </c>
      <c r="AJ177" s="1130">
        <f>SUMIFS([2]ДиР!$H:$H,[2]ДиР!$A:$A,MID(AI$8,1,LEN(AI$8)-5),[2]ДиР!$B:$B,[2]Расходы!$A177,[2]ДиР!$E:$E,CONCATENATE("План ",LEFT([2]Расходы!AI$7,4)))</f>
        <v>6.0771073840121979</v>
      </c>
      <c r="AK177" s="1130">
        <f>IF(AK$5=[2]Период!$B$2,SUMIFS('[2]Расходы 1'!$G:$G,'[2]Расходы 1'!$A:$A,[2]Расходы!$A177),SUMIFS([2]ДиР!$D:$D,[2]ДиР!$A:$A,MID(AK$8,1,LEN(AK$8)-5),[2]ДиР!$B:$B,[2]Расходы!$A177,[2]ДиР!$E:$E,CONCATENATE("Факт ",LEFT([2]Расходы!AI$7,4))))</f>
        <v>0</v>
      </c>
      <c r="AL177" s="1130">
        <f>IF(AK$5=[2]Период!$B$2,SUMIFS('[2]Расходы 1'!$H:$H,'[2]Расходы 1'!$A:$A,[2]Расходы!$A177),SUMIFS([2]ДиР!$H:$H,[2]ДиР!$A:$A,MID(AK$8,1,LEN(AK$8)-5),[2]ДиР!$B:$B,[2]Расходы!$A177,[2]ДиР!$E:$E,CONCATENATE("Факт ",LEFT([2]Расходы!AI$7,4))))</f>
        <v>0</v>
      </c>
      <c r="AM177" s="1132">
        <f t="shared" si="112"/>
        <v>0</v>
      </c>
      <c r="AN177" s="1132">
        <f t="shared" si="112"/>
        <v>0</v>
      </c>
      <c r="AO177" s="1130">
        <f t="shared" si="95"/>
        <v>-418.5</v>
      </c>
      <c r="AP177" s="1130">
        <f t="shared" si="95"/>
        <v>-6.0771073840121979</v>
      </c>
      <c r="AQ177" s="1130">
        <f>SUMIFS([2]ДиР!$D:$D,[2]ДиР!$A:$A,MID(AQ$8,1,LEN(AQ$8)-5),[2]ДиР!$B:$B,[2]Расходы!$A177,[2]ДиР!$E:$E,CONCATENATE("План ",LEFT([2]Расходы!AQ$7,4)))</f>
        <v>418.5</v>
      </c>
      <c r="AR177" s="1130">
        <f>SUMIFS([2]ДиР!$H:$H,[2]ДиР!$A:$A,MID(AQ$8,1,LEN(AQ$8)-5),[2]ДиР!$B:$B,[2]Расходы!$A177,[2]ДиР!$E:$E,CONCATENATE("План ",LEFT([2]Расходы!AQ$7,4)))</f>
        <v>6.0533738338034278</v>
      </c>
      <c r="AS177" s="1130">
        <f>IF(AS$5=[2]Период!$B$2,SUMIFS('[2]Расходы 1'!$G:$G,'[2]Расходы 1'!$A:$A,[2]Расходы!$A177),SUMIFS([2]ДиР!$D:$D,[2]ДиР!$A:$A,MID(AS$8,1,LEN(AS$8)-5),[2]ДиР!$B:$B,[2]Расходы!$A177,[2]ДиР!$E:$E,CONCATENATE("Факт ",LEFT([2]Расходы!AQ$7,4))))</f>
        <v>0</v>
      </c>
      <c r="AT177" s="1130">
        <f>IF(AS$5=[2]Период!$B$2,SUMIFS('[2]Расходы 1'!$H:$H,'[2]Расходы 1'!$A:$A,[2]Расходы!$A177),SUMIFS([2]ДиР!$H:$H,[2]ДиР!$A:$A,MID(AS$8,1,LEN(AS$8)-5),[2]ДиР!$B:$B,[2]Расходы!$A177,[2]ДиР!$E:$E,CONCATENATE("Факт ",LEFT([2]Расходы!AQ$7,4))))</f>
        <v>0</v>
      </c>
      <c r="AU177" s="1132">
        <f t="shared" si="126"/>
        <v>0</v>
      </c>
      <c r="AV177" s="1132">
        <f t="shared" si="126"/>
        <v>0</v>
      </c>
      <c r="AW177" s="1130">
        <f t="shared" si="96"/>
        <v>-418.5</v>
      </c>
      <c r="AX177" s="1130">
        <f t="shared" si="96"/>
        <v>-6.0533738338034278</v>
      </c>
      <c r="AY177" s="1130">
        <f>SUMIFS([2]ДиР!$D:$D,[2]ДиР!$A:$A,MID(AY$8,1,LEN(AY$8)-5),[2]ДиР!$B:$B,[2]Расходы!$A177,[2]ДиР!$E:$E,CONCATENATE("План ",LEFT([2]Расходы!AY$7,4)))</f>
        <v>418.5</v>
      </c>
      <c r="AZ177" s="1130">
        <f>SUMIFS([2]ДиР!$H:$H,[2]ДиР!$A:$A,MID(AY$8,1,LEN(AY$8)-5),[2]ДиР!$B:$B,[2]Расходы!$A177,[2]ДиР!$E:$E,CONCATENATE("План ",LEFT([2]Расходы!AY$7,4)))</f>
        <v>6.0298249405662414</v>
      </c>
      <c r="BA177" s="1130">
        <f>IF(BA$5=[2]Период!$B$2,SUMIFS('[2]Расходы 1'!$G:$G,'[2]Расходы 1'!$A:$A,[2]Расходы!$A177),SUMIFS([2]ДиР!$D:$D,[2]ДиР!$A:$A,MID(BA$8,1,LEN(BA$8)-5),[2]ДиР!$B:$B,[2]Расходы!$A177,[2]ДиР!$E:$E,CONCATENATE("Факт ",LEFT([2]Расходы!AY$7,4))))</f>
        <v>0</v>
      </c>
      <c r="BB177" s="1130">
        <f>IF(BA$5=[2]Период!$B$2,SUMIFS('[2]Расходы 1'!$H:$H,'[2]Расходы 1'!$A:$A,[2]Расходы!$A177),SUMIFS([2]ДиР!$H:$H,[2]ДиР!$A:$A,MID(BA$8,1,LEN(BA$8)-5),[2]ДиР!$B:$B,[2]Расходы!$A177,[2]ДиР!$E:$E,CONCATENATE("Факт ",LEFT([2]Расходы!AY$7,4))))</f>
        <v>0</v>
      </c>
      <c r="BC177" s="1132">
        <f t="shared" si="113"/>
        <v>0</v>
      </c>
      <c r="BD177" s="1132">
        <f t="shared" si="113"/>
        <v>0</v>
      </c>
      <c r="BE177" s="1130"/>
      <c r="BF177" s="1130">
        <f t="shared" si="97"/>
        <v>-6.0298249405662414</v>
      </c>
      <c r="BG177" s="1130">
        <f t="shared" si="114"/>
        <v>1255.5</v>
      </c>
      <c r="BH177" s="1130">
        <f t="shared" si="114"/>
        <v>18.160306158381868</v>
      </c>
      <c r="BI177" s="1130">
        <f t="shared" si="114"/>
        <v>0</v>
      </c>
      <c r="BJ177" s="1130">
        <f t="shared" si="114"/>
        <v>0</v>
      </c>
      <c r="BK177" s="1131">
        <f t="shared" si="115"/>
        <v>0</v>
      </c>
      <c r="BL177" s="1131">
        <f t="shared" si="115"/>
        <v>0</v>
      </c>
      <c r="BM177" s="1130">
        <f t="shared" si="98"/>
        <v>-1255.5</v>
      </c>
      <c r="BN177" s="1130">
        <f t="shared" si="98"/>
        <v>-18.160306158381868</v>
      </c>
      <c r="BO177" s="1130">
        <f>SUMIFS([2]ДиР!$D:$D,[2]ДиР!$A:$A,MID(BO$8,1,LEN(BO$8)-5),[2]ДиР!$B:$B,[2]Расходы!$A177,[2]ДиР!$E:$E,CONCATENATE("План ",LEFT([2]Расходы!BO$7,4)))</f>
        <v>418.5</v>
      </c>
      <c r="BP177" s="1130">
        <f>SUMIFS([2]ДиР!$H:$H,[2]ДиР!$A:$A,MID(BO$8,1,LEN(BO$8)-5),[2]ДиР!$B:$B,[2]Расходы!$A177,[2]ДиР!$E:$E,CONCATENATE("План ",LEFT([2]Расходы!BO$7,4)))</f>
        <v>6.0061740886330472</v>
      </c>
      <c r="BQ177" s="1130">
        <f>IF(BQ$5=[2]Период!$B$2,SUMIFS('[2]Расходы 1'!$G:$G,'[2]Расходы 1'!$A:$A,[2]Расходы!$A177),SUMIFS([2]ДиР!$D:$D,[2]ДиР!$A:$A,MID(BQ$8,1,LEN(BQ$8)-5),[2]ДиР!$B:$B,[2]Расходы!$A177,[2]ДиР!$E:$E,CONCATENATE("Факт ",LEFT([2]Расходы!BO$7,4))))</f>
        <v>0</v>
      </c>
      <c r="BR177" s="1130">
        <f>IF(BQ$5=[2]Период!$B$2,SUMIFS('[2]Расходы 1'!$H:$H,'[2]Расходы 1'!$A:$A,[2]Расходы!$A177),SUMIFS([2]ДиР!$H:$H,[2]ДиР!$A:$A,MID(BQ$8,1,LEN(BQ$8)-5),[2]ДиР!$B:$B,[2]Расходы!$A177,[2]ДиР!$E:$E,CONCATENATE("Факт ",LEFT([2]Расходы!BO$7,4))))</f>
        <v>0</v>
      </c>
      <c r="BS177" s="1132">
        <f t="shared" si="116"/>
        <v>0</v>
      </c>
      <c r="BT177" s="1132">
        <f t="shared" si="116"/>
        <v>0</v>
      </c>
      <c r="BU177" s="1130">
        <f t="shared" si="99"/>
        <v>-418.5</v>
      </c>
      <c r="BV177" s="1130">
        <f t="shared" si="99"/>
        <v>-6.0061740886330472</v>
      </c>
      <c r="BW177" s="1130">
        <f>SUMIFS([2]ДиР!$D:$D,[2]ДиР!$A:$A,MID(BW$8,1,LEN(BW$8)-5),[2]ДиР!$B:$B,[2]Расходы!$A177,[2]ДиР!$E:$E,CONCATENATE("План ",LEFT([2]Расходы!BW$7,4)))</f>
        <v>418.5</v>
      </c>
      <c r="BX177" s="1130">
        <f>SUMIFS([2]ДиР!$H:$H,[2]ДиР!$A:$A,MID(BW$8,1,LEN(BW$8)-5),[2]ДиР!$B:$B,[2]Расходы!$A177,[2]ДиР!$E:$E,CONCATENATE("План ",LEFT([2]Расходы!BW$7,4)))</f>
        <v>5.9824172682438714</v>
      </c>
      <c r="BY177" s="1130">
        <f>IF(BY$5=[2]Период!$B$2,SUMIFS('[2]Расходы 1'!$G:$G,'[2]Расходы 1'!$A:$A,[2]Расходы!$A177),SUMIFS([2]ДиР!$D:$D,[2]ДиР!$A:$A,MID(BY$8,1,LEN(BY$8)-5),[2]ДиР!$B:$B,[2]Расходы!$A177,[2]ДиР!$E:$E,CONCATENATE("Факт ",LEFT([2]Расходы!BW$7,4))))</f>
        <v>0</v>
      </c>
      <c r="BZ177" s="1130">
        <f>IF(BY$5=[2]Период!$B$2,SUMIFS('[2]Расходы 1'!$H:$H,'[2]Расходы 1'!$A:$A,[2]Расходы!$A177),SUMIFS([2]ДиР!$H:$H,[2]ДиР!$A:$A,MID(BY$8,1,LEN(BY$8)-5),[2]ДиР!$B:$B,[2]Расходы!$A177,[2]ДиР!$E:$E,CONCATENATE("Факт ",LEFT([2]Расходы!BW$7,4))))</f>
        <v>0</v>
      </c>
      <c r="CA177" s="1132">
        <f t="shared" si="117"/>
        <v>0</v>
      </c>
      <c r="CB177" s="1132">
        <f t="shared" si="117"/>
        <v>0</v>
      </c>
      <c r="CC177" s="1130">
        <f t="shared" si="100"/>
        <v>-418.5</v>
      </c>
      <c r="CD177" s="1130">
        <f t="shared" si="100"/>
        <v>-5.9824172682438714</v>
      </c>
      <c r="CE177" s="1130">
        <f>SUMIFS([2]ДиР!$D:$D,[2]ДиР!$A:$A,MID(CE$8,1,LEN(CE$8)-5),[2]ДиР!$B:$B,[2]Расходы!$A177,[2]ДиР!$E:$E,CONCATENATE("План ",LEFT([2]Расходы!CE$7,4)))</f>
        <v>418.5</v>
      </c>
      <c r="CF177" s="1130">
        <f>SUMIFS([2]ДиР!$H:$H,[2]ДиР!$A:$A,MID(CE$8,1,LEN(CE$8)-5),[2]ДиР!$B:$B,[2]Расходы!$A177,[2]ДиР!$E:$E,CONCATENATE("План ",LEFT([2]Расходы!CE$7,4)))</f>
        <v>5.9588476428735166</v>
      </c>
      <c r="CG177" s="1130">
        <f>IF(CG$5=[2]Период!$B$2,SUMIFS('[2]Расходы 1'!$G:$G,'[2]Расходы 1'!$A:$A,[2]Расходы!$A177),SUMIFS([2]ДиР!$D:$D,[2]ДиР!$A:$A,MID(CG$8,1,LEN(CG$8)-5),[2]ДиР!$B:$B,[2]Расходы!$A177,[2]ДиР!$E:$E,CONCATENATE("Факт ",LEFT([2]Расходы!CE$7,4))))</f>
        <v>0</v>
      </c>
      <c r="CH177" s="1130">
        <f>IF(CG$5=[2]Период!$B$2,SUMIFS('[2]Расходы 1'!$H:$H,'[2]Расходы 1'!$A:$A,[2]Расходы!$A177),SUMIFS([2]ДиР!$H:$H,[2]ДиР!$A:$A,MID(CG$8,1,LEN(CG$8)-5),[2]ДиР!$B:$B,[2]Расходы!$A177,[2]ДиР!$E:$E,CONCATENATE("Факт ",LEFT([2]Расходы!CE$7,4))))</f>
        <v>0</v>
      </c>
      <c r="CI177" s="1132">
        <f t="shared" si="118"/>
        <v>0</v>
      </c>
      <c r="CJ177" s="1132">
        <f t="shared" si="118"/>
        <v>0</v>
      </c>
      <c r="CK177" s="1130">
        <f t="shared" si="101"/>
        <v>-418.5</v>
      </c>
      <c r="CL177" s="1130">
        <f t="shared" si="101"/>
        <v>-5.9588476428735166</v>
      </c>
      <c r="CM177" s="1130">
        <f t="shared" si="119"/>
        <v>1255.5</v>
      </c>
      <c r="CN177" s="1130">
        <f t="shared" si="119"/>
        <v>17.947438999750435</v>
      </c>
      <c r="CO177" s="1130">
        <f t="shared" si="119"/>
        <v>0</v>
      </c>
      <c r="CP177" s="1130">
        <f t="shared" si="119"/>
        <v>0</v>
      </c>
      <c r="CQ177" s="1131">
        <f t="shared" si="120"/>
        <v>0</v>
      </c>
      <c r="CR177" s="1131">
        <f t="shared" si="120"/>
        <v>0</v>
      </c>
      <c r="CS177" s="1130">
        <f t="shared" si="102"/>
        <v>-1255.5</v>
      </c>
      <c r="CT177" s="1130">
        <f t="shared" si="102"/>
        <v>-17.947438999750435</v>
      </c>
      <c r="CU177" s="1130">
        <f>SUMIFS([2]ДиР!$D:$D,[2]ДиР!$A:$A,MID(CU$8,1,LEN(CU$8)-5),[2]ДиР!$B:$B,[2]Расходы!$A177,[2]ДиР!$E:$E,CONCATENATE("План ",LEFT([2]Расходы!CU$7,4)))</f>
        <v>418.5</v>
      </c>
      <c r="CV177" s="1130">
        <f>SUMIFS([2]ДиР!$H:$H,[2]ДиР!$A:$A,MID(CU$8,1,LEN(CU$8)-5),[2]ДиР!$B:$B,[2]Расходы!$A177,[2]ДиР!$E:$E,CONCATENATE("План ",LEFT([2]Расходы!CU$7,4)))</f>
        <v>5.935749237642721</v>
      </c>
      <c r="CW177" s="1130">
        <f>IF(CW$5=[2]Период!$B$2,SUMIFS('[2]Расходы 1'!$G:$G,'[2]Расходы 1'!$A:$A,[2]Расходы!$A177),SUMIFS([2]ДиР!$D:$D,[2]ДиР!$A:$A,MID(CW$8,1,LEN(CW$8)-5),[2]ДиР!$B:$B,[2]Расходы!$A177,[2]ДиР!$E:$E,CONCATENATE("Факт ",LEFT([2]Расходы!CU$7,4))))</f>
        <v>0</v>
      </c>
      <c r="CX177" s="1130">
        <f>IF(CW$5=[2]Период!$B$2,SUMIFS('[2]Расходы 1'!$H:$H,'[2]Расходы 1'!$A:$A,[2]Расходы!$A177),SUMIFS([2]ДиР!$H:$H,[2]ДиР!$A:$A,MID(CW$8,1,LEN(CW$8)-5),[2]ДиР!$B:$B,[2]Расходы!$A177,[2]ДиР!$E:$E,CONCATENATE("Факт ",LEFT([2]Расходы!CU$7,4))))</f>
        <v>0</v>
      </c>
      <c r="CY177" s="1132">
        <f t="shared" si="121"/>
        <v>0</v>
      </c>
      <c r="CZ177" s="1132">
        <f t="shared" si="121"/>
        <v>0</v>
      </c>
      <c r="DA177" s="1130">
        <f t="shared" si="103"/>
        <v>-418.5</v>
      </c>
      <c r="DB177" s="1130">
        <f t="shared" si="103"/>
        <v>-5.935749237642721</v>
      </c>
      <c r="DC177" s="1130">
        <f>SUMIFS([2]ДиР!$D:$D,[2]ДиР!$A:$A,MID(DC$8,1,LEN(DC$8)-5),[2]ДиР!$B:$B,[2]Расходы!$A177,[2]ДиР!$E:$E,CONCATENATE("План ",LEFT([2]Расходы!DC$7,4)))</f>
        <v>418.5</v>
      </c>
      <c r="DD177" s="1130">
        <f>SUMIFS([2]ДиР!$H:$H,[2]ДиР!$A:$A,MID(DC$8,1,LEN(DC$8)-5),[2]ДиР!$B:$B,[2]Расходы!$A177,[2]ДиР!$E:$E,CONCATENATE("План ",LEFT([2]Расходы!DC$7,4)))</f>
        <v>5.9131049099258206</v>
      </c>
      <c r="DE177" s="1130">
        <f>IF(DE$5=[2]Период!$B$2,SUMIFS('[2]Расходы 1'!$G:$G,'[2]Расходы 1'!$A:$A,[2]Расходы!$A177),SUMIFS([2]ДиР!$D:$D,[2]ДиР!$A:$A,MID(DE$8,1,LEN(DE$8)-5),[2]ДиР!$B:$B,[2]Расходы!$A177,[2]ДиР!$E:$E,CONCATENATE("Факт ",LEFT([2]Расходы!DC$7,4))))</f>
        <v>0</v>
      </c>
      <c r="DF177" s="1130">
        <f>IF(DE$5=[2]Период!$B$2,SUMIFS('[2]Расходы 1'!$H:$H,'[2]Расходы 1'!$A:$A,[2]Расходы!$A177),SUMIFS([2]ДиР!$H:$H,[2]ДиР!$A:$A,MID(DE$8,1,LEN(DE$8)-5),[2]ДиР!$B:$B,[2]Расходы!$A177,[2]ДиР!$E:$E,CONCATENATE("Факт ",LEFT([2]Расходы!DC$7,4))))</f>
        <v>0</v>
      </c>
      <c r="DG177" s="1132">
        <f t="shared" si="122"/>
        <v>0</v>
      </c>
      <c r="DH177" s="1132">
        <f t="shared" si="122"/>
        <v>0</v>
      </c>
      <c r="DI177" s="1130">
        <f t="shared" si="104"/>
        <v>-418.5</v>
      </c>
      <c r="DJ177" s="1130">
        <f t="shared" si="104"/>
        <v>-5.9131049099258206</v>
      </c>
      <c r="DK177" s="1130">
        <f>SUMIFS([2]ДиР!$D:$D,[2]ДиР!$A:$A,MID(DK$8,1,LEN(DK$8)-5),[2]ДиР!$B:$B,[2]Расходы!$A177,[2]ДиР!$E:$E,CONCATENATE("План ",LEFT([2]Расходы!DK$7,4)))</f>
        <v>418.5</v>
      </c>
      <c r="DL177" s="1130">
        <f>SUMIFS([2]ДиР!$H:$H,[2]ДиР!$A:$A,MID(DK$8,1,LEN(DK$8)-5),[2]ДиР!$B:$B,[2]Расходы!$A177,[2]ДиР!$E:$E,CONCATENATE("План ",LEFT([2]Расходы!DK$7,4)))</f>
        <v>5.890632697586037</v>
      </c>
      <c r="DM177" s="1130">
        <f>IF(DM$5=[2]Период!$B$2,SUMIFS('[2]Расходы 1'!$G:$G,'[2]Расходы 1'!$A:$A,[2]Расходы!$A177),SUMIFS([2]ДиР!$D:$D,[2]ДиР!$A:$A,MID(DM$8,1,LEN(DM$8)-5),[2]ДиР!$B:$B,[2]Расходы!$A177,[2]ДиР!$E:$E,CONCATENATE("Факт ",LEFT([2]Расходы!DK$7,4))))</f>
        <v>0</v>
      </c>
      <c r="DN177" s="1130">
        <f>IF(DM$5=[2]Период!$B$2,SUMIFS('[2]Расходы 1'!$H:$H,'[2]Расходы 1'!$A:$A,[2]Расходы!$A177),SUMIFS([2]ДиР!$H:$H,[2]ДиР!$A:$A,MID(DM$8,1,LEN(DM$8)-5),[2]ДиР!$B:$B,[2]Расходы!$A177,[2]ДиР!$E:$E,CONCATENATE("Факт ",LEFT([2]Расходы!DK$7,4))))</f>
        <v>0</v>
      </c>
      <c r="DO177" s="1132">
        <f t="shared" si="123"/>
        <v>0</v>
      </c>
      <c r="DP177" s="1132">
        <f t="shared" si="123"/>
        <v>0</v>
      </c>
      <c r="DQ177" s="1130">
        <f t="shared" si="105"/>
        <v>-418.5</v>
      </c>
      <c r="DR177" s="1130">
        <f t="shared" si="105"/>
        <v>-5.890632697586037</v>
      </c>
      <c r="DS177" s="1130">
        <f t="shared" si="128"/>
        <v>1255.5</v>
      </c>
      <c r="DT177" s="1130">
        <f t="shared" si="128"/>
        <v>17.73948684515458</v>
      </c>
      <c r="DU177" s="1130">
        <f t="shared" si="127"/>
        <v>0</v>
      </c>
      <c r="DV177" s="1130">
        <f t="shared" si="127"/>
        <v>0</v>
      </c>
      <c r="DW177" s="1131">
        <f t="shared" si="124"/>
        <v>0</v>
      </c>
      <c r="DX177" s="1131">
        <f t="shared" si="124"/>
        <v>0</v>
      </c>
      <c r="DY177" s="1130">
        <f t="shared" si="106"/>
        <v>-1255.5</v>
      </c>
      <c r="DZ177" s="1130">
        <f t="shared" si="106"/>
        <v>-17.73948684515458</v>
      </c>
      <c r="EA177" s="1130">
        <f t="shared" si="107"/>
        <v>3766.5</v>
      </c>
      <c r="EB177" s="1130">
        <f t="shared" si="107"/>
        <v>53.847232003286891</v>
      </c>
      <c r="EC177" s="1130">
        <f t="shared" si="107"/>
        <v>0</v>
      </c>
      <c r="ED177" s="1130">
        <f t="shared" si="107"/>
        <v>0</v>
      </c>
      <c r="EE177" s="1131">
        <f t="shared" si="125"/>
        <v>0</v>
      </c>
      <c r="EF177" s="1131">
        <f t="shared" si="125"/>
        <v>0</v>
      </c>
      <c r="EG177" s="1130">
        <f t="shared" si="108"/>
        <v>-3766.5</v>
      </c>
      <c r="EH177" s="1130">
        <f t="shared" si="108"/>
        <v>-53.847232003286891</v>
      </c>
    </row>
    <row r="178" spans="1:138" ht="33.75" outlineLevel="1" x14ac:dyDescent="0.2">
      <c r="A178" s="1107">
        <v>3525010000</v>
      </c>
      <c r="B178" s="1108" t="s">
        <v>494</v>
      </c>
      <c r="C178" s="1130"/>
      <c r="D178" s="1130"/>
      <c r="E178" s="1130"/>
      <c r="F178" s="1130"/>
      <c r="G178" s="1131">
        <f t="shared" si="130"/>
        <v>0</v>
      </c>
      <c r="H178" s="1131">
        <f t="shared" si="130"/>
        <v>0</v>
      </c>
      <c r="I178" s="1130">
        <f t="shared" si="131"/>
        <v>0</v>
      </c>
      <c r="J178" s="1130">
        <f t="shared" si="131"/>
        <v>0</v>
      </c>
      <c r="K178" s="1130"/>
      <c r="L178" s="1130"/>
      <c r="M178" s="1130"/>
      <c r="N178" s="1130"/>
      <c r="O178" s="1131">
        <f t="shared" si="109"/>
        <v>0</v>
      </c>
      <c r="P178" s="1131">
        <f t="shared" si="109"/>
        <v>0</v>
      </c>
      <c r="Q178" s="1130">
        <f t="shared" si="92"/>
        <v>0</v>
      </c>
      <c r="R178" s="1130">
        <f t="shared" si="92"/>
        <v>0</v>
      </c>
      <c r="S178" s="1130"/>
      <c r="T178" s="1130"/>
      <c r="U178" s="1130"/>
      <c r="V178" s="1130"/>
      <c r="W178" s="1132">
        <f t="shared" si="110"/>
        <v>0</v>
      </c>
      <c r="X178" s="1132">
        <f t="shared" si="110"/>
        <v>0</v>
      </c>
      <c r="Y178" s="1130">
        <f t="shared" si="93"/>
        <v>0</v>
      </c>
      <c r="Z178" s="1130">
        <f t="shared" si="93"/>
        <v>0</v>
      </c>
      <c r="AA178" s="1130">
        <f t="shared" si="132"/>
        <v>0</v>
      </c>
      <c r="AB178" s="1130">
        <f t="shared" si="132"/>
        <v>0</v>
      </c>
      <c r="AC178" s="1130">
        <f t="shared" si="132"/>
        <v>0</v>
      </c>
      <c r="AD178" s="1130">
        <f t="shared" si="129"/>
        <v>0</v>
      </c>
      <c r="AE178" s="1132">
        <f t="shared" si="111"/>
        <v>0</v>
      </c>
      <c r="AF178" s="1132">
        <f t="shared" si="111"/>
        <v>0</v>
      </c>
      <c r="AG178" s="1130">
        <f t="shared" si="94"/>
        <v>0</v>
      </c>
      <c r="AH178" s="1130">
        <f t="shared" si="94"/>
        <v>0</v>
      </c>
      <c r="AI178" s="1130">
        <f>SUMIFS([2]ДиР!$D:$D,[2]ДиР!$A:$A,MID(AI$8,1,LEN(AI$8)-5),[2]ДиР!$B:$B,[2]Расходы!$A178,[2]ДиР!$E:$E,CONCATENATE("План ",LEFT([2]Расходы!AI$7,4)))</f>
        <v>0</v>
      </c>
      <c r="AJ178" s="1130">
        <f>SUMIFS([2]ДиР!$H:$H,[2]ДиР!$A:$A,MID(AI$8,1,LEN(AI$8)-5),[2]ДиР!$B:$B,[2]Расходы!$A178,[2]ДиР!$E:$E,CONCATENATE("План ",LEFT([2]Расходы!AI$7,4)))</f>
        <v>0</v>
      </c>
      <c r="AK178" s="1130">
        <f>IF(AK$5=[2]Период!$B$2,SUMIFS('[2]Расходы 1'!$G:$G,'[2]Расходы 1'!$A:$A,[2]Расходы!$A178),SUMIFS([2]ДиР!$D:$D,[2]ДиР!$A:$A,MID(AK$8,1,LEN(AK$8)-5),[2]ДиР!$B:$B,[2]Расходы!$A178,[2]ДиР!$E:$E,CONCATENATE("Факт ",LEFT([2]Расходы!AI$7,4))))</f>
        <v>0</v>
      </c>
      <c r="AL178" s="1130">
        <f>IF(AK$5=[2]Период!$B$2,SUMIFS('[2]Расходы 1'!$H:$H,'[2]Расходы 1'!$A:$A,[2]Расходы!$A178),SUMIFS([2]ДиР!$H:$H,[2]ДиР!$A:$A,MID(AK$8,1,LEN(AK$8)-5),[2]ДиР!$B:$B,[2]Расходы!$A178,[2]ДиР!$E:$E,CONCATENATE("Факт ",LEFT([2]Расходы!AI$7,4))))</f>
        <v>0</v>
      </c>
      <c r="AM178" s="1132">
        <f t="shared" si="112"/>
        <v>0</v>
      </c>
      <c r="AN178" s="1132">
        <f t="shared" si="112"/>
        <v>0</v>
      </c>
      <c r="AO178" s="1130">
        <f t="shared" si="95"/>
        <v>0</v>
      </c>
      <c r="AP178" s="1130">
        <f t="shared" si="95"/>
        <v>0</v>
      </c>
      <c r="AQ178" s="1130">
        <f>SUMIFS([2]ДиР!$D:$D,[2]ДиР!$A:$A,MID(AQ$8,1,LEN(AQ$8)-5),[2]ДиР!$B:$B,[2]Расходы!$A178,[2]ДиР!$E:$E,CONCATENATE("План ",LEFT([2]Расходы!AQ$7,4)))</f>
        <v>0</v>
      </c>
      <c r="AR178" s="1130">
        <f>SUMIFS([2]ДиР!$H:$H,[2]ДиР!$A:$A,MID(AQ$8,1,LEN(AQ$8)-5),[2]ДиР!$B:$B,[2]Расходы!$A178,[2]ДиР!$E:$E,CONCATENATE("План ",LEFT([2]Расходы!AQ$7,4)))</f>
        <v>0</v>
      </c>
      <c r="AS178" s="1130">
        <f>IF(AS$5=[2]Период!$B$2,SUMIFS('[2]Расходы 1'!$G:$G,'[2]Расходы 1'!$A:$A,[2]Расходы!$A178),SUMIFS([2]ДиР!$D:$D,[2]ДиР!$A:$A,MID(AS$8,1,LEN(AS$8)-5),[2]ДиР!$B:$B,[2]Расходы!$A178,[2]ДиР!$E:$E,CONCATENATE("Факт ",LEFT([2]Расходы!AQ$7,4))))</f>
        <v>0</v>
      </c>
      <c r="AT178" s="1130">
        <f>IF(AS$5=[2]Период!$B$2,SUMIFS('[2]Расходы 1'!$H:$H,'[2]Расходы 1'!$A:$A,[2]Расходы!$A178),SUMIFS([2]ДиР!$H:$H,[2]ДиР!$A:$A,MID(AS$8,1,LEN(AS$8)-5),[2]ДиР!$B:$B,[2]Расходы!$A178,[2]ДиР!$E:$E,CONCATENATE("Факт ",LEFT([2]Расходы!AQ$7,4))))</f>
        <v>0</v>
      </c>
      <c r="AU178" s="1132">
        <f t="shared" si="126"/>
        <v>0</v>
      </c>
      <c r="AV178" s="1132">
        <f t="shared" si="126"/>
        <v>0</v>
      </c>
      <c r="AW178" s="1130">
        <f t="shared" si="96"/>
        <v>0</v>
      </c>
      <c r="AX178" s="1130">
        <f t="shared" si="96"/>
        <v>0</v>
      </c>
      <c r="AY178" s="1130">
        <f>SUMIFS([2]ДиР!$D:$D,[2]ДиР!$A:$A,MID(AY$8,1,LEN(AY$8)-5),[2]ДиР!$B:$B,[2]Расходы!$A178,[2]ДиР!$E:$E,CONCATENATE("План ",LEFT([2]Расходы!AY$7,4)))</f>
        <v>0</v>
      </c>
      <c r="AZ178" s="1130">
        <f>SUMIFS([2]ДиР!$H:$H,[2]ДиР!$A:$A,MID(AY$8,1,LEN(AY$8)-5),[2]ДиР!$B:$B,[2]Расходы!$A178,[2]ДиР!$E:$E,CONCATENATE("План ",LEFT([2]Расходы!AY$7,4)))</f>
        <v>0</v>
      </c>
      <c r="BA178" s="1130">
        <f>IF(BA$5=[2]Период!$B$2,SUMIFS('[2]Расходы 1'!$G:$G,'[2]Расходы 1'!$A:$A,[2]Расходы!$A178),SUMIFS([2]ДиР!$D:$D,[2]ДиР!$A:$A,MID(BA$8,1,LEN(BA$8)-5),[2]ДиР!$B:$B,[2]Расходы!$A178,[2]ДиР!$E:$E,CONCATENATE("Факт ",LEFT([2]Расходы!AY$7,4))))</f>
        <v>0</v>
      </c>
      <c r="BB178" s="1130">
        <f>IF(BA$5=[2]Период!$B$2,SUMIFS('[2]Расходы 1'!$H:$H,'[2]Расходы 1'!$A:$A,[2]Расходы!$A178),SUMIFS([2]ДиР!$H:$H,[2]ДиР!$A:$A,MID(BA$8,1,LEN(BA$8)-5),[2]ДиР!$B:$B,[2]Расходы!$A178,[2]ДиР!$E:$E,CONCATENATE("Факт ",LEFT([2]Расходы!AY$7,4))))</f>
        <v>0</v>
      </c>
      <c r="BC178" s="1132">
        <f t="shared" si="113"/>
        <v>0</v>
      </c>
      <c r="BD178" s="1132">
        <f t="shared" si="113"/>
        <v>0</v>
      </c>
      <c r="BE178" s="1130"/>
      <c r="BF178" s="1130">
        <f t="shared" si="97"/>
        <v>0</v>
      </c>
      <c r="BG178" s="1130">
        <f t="shared" si="114"/>
        <v>0</v>
      </c>
      <c r="BH178" s="1130">
        <f t="shared" si="114"/>
        <v>0</v>
      </c>
      <c r="BI178" s="1130">
        <f t="shared" si="114"/>
        <v>0</v>
      </c>
      <c r="BJ178" s="1130">
        <f t="shared" si="114"/>
        <v>0</v>
      </c>
      <c r="BK178" s="1131">
        <f t="shared" si="115"/>
        <v>0</v>
      </c>
      <c r="BL178" s="1131">
        <f t="shared" si="115"/>
        <v>0</v>
      </c>
      <c r="BM178" s="1130">
        <f t="shared" si="98"/>
        <v>0</v>
      </c>
      <c r="BN178" s="1130">
        <f t="shared" si="98"/>
        <v>0</v>
      </c>
      <c r="BO178" s="1130">
        <f>SUMIFS([2]ДиР!$D:$D,[2]ДиР!$A:$A,MID(BO$8,1,LEN(BO$8)-5),[2]ДиР!$B:$B,[2]Расходы!$A178,[2]ДиР!$E:$E,CONCATENATE("План ",LEFT([2]Расходы!BO$7,4)))</f>
        <v>0</v>
      </c>
      <c r="BP178" s="1130">
        <f>SUMIFS([2]ДиР!$H:$H,[2]ДиР!$A:$A,MID(BO$8,1,LEN(BO$8)-5),[2]ДиР!$B:$B,[2]Расходы!$A178,[2]ДиР!$E:$E,CONCATENATE("План ",LEFT([2]Расходы!BO$7,4)))</f>
        <v>0</v>
      </c>
      <c r="BQ178" s="1130">
        <f>IF(BQ$5=[2]Период!$B$2,SUMIFS('[2]Расходы 1'!$G:$G,'[2]Расходы 1'!$A:$A,[2]Расходы!$A178),SUMIFS([2]ДиР!$D:$D,[2]ДиР!$A:$A,MID(BQ$8,1,LEN(BQ$8)-5),[2]ДиР!$B:$B,[2]Расходы!$A178,[2]ДиР!$E:$E,CONCATENATE("Факт ",LEFT([2]Расходы!BO$7,4))))</f>
        <v>0</v>
      </c>
      <c r="BR178" s="1130">
        <f>IF(BQ$5=[2]Период!$B$2,SUMIFS('[2]Расходы 1'!$H:$H,'[2]Расходы 1'!$A:$A,[2]Расходы!$A178),SUMIFS([2]ДиР!$H:$H,[2]ДиР!$A:$A,MID(BQ$8,1,LEN(BQ$8)-5),[2]ДиР!$B:$B,[2]Расходы!$A178,[2]ДиР!$E:$E,CONCATENATE("Факт ",LEFT([2]Расходы!BO$7,4))))</f>
        <v>0</v>
      </c>
      <c r="BS178" s="1132">
        <f t="shared" si="116"/>
        <v>0</v>
      </c>
      <c r="BT178" s="1132">
        <f t="shared" si="116"/>
        <v>0</v>
      </c>
      <c r="BU178" s="1130">
        <f t="shared" si="99"/>
        <v>0</v>
      </c>
      <c r="BV178" s="1130">
        <f t="shared" si="99"/>
        <v>0</v>
      </c>
      <c r="BW178" s="1130">
        <f>SUMIFS([2]ДиР!$D:$D,[2]ДиР!$A:$A,MID(BW$8,1,LEN(BW$8)-5),[2]ДиР!$B:$B,[2]Расходы!$A178,[2]ДиР!$E:$E,CONCATENATE("План ",LEFT([2]Расходы!BW$7,4)))</f>
        <v>0</v>
      </c>
      <c r="BX178" s="1130">
        <f>SUMIFS([2]ДиР!$H:$H,[2]ДиР!$A:$A,MID(BW$8,1,LEN(BW$8)-5),[2]ДиР!$B:$B,[2]Расходы!$A178,[2]ДиР!$E:$E,CONCATENATE("План ",LEFT([2]Расходы!BW$7,4)))</f>
        <v>0</v>
      </c>
      <c r="BY178" s="1130">
        <f>IF(BY$5=[2]Период!$B$2,SUMIFS('[2]Расходы 1'!$G:$G,'[2]Расходы 1'!$A:$A,[2]Расходы!$A178),SUMIFS([2]ДиР!$D:$D,[2]ДиР!$A:$A,MID(BY$8,1,LEN(BY$8)-5),[2]ДиР!$B:$B,[2]Расходы!$A178,[2]ДиР!$E:$E,CONCATENATE("Факт ",LEFT([2]Расходы!BW$7,4))))</f>
        <v>0</v>
      </c>
      <c r="BZ178" s="1130">
        <f>IF(BY$5=[2]Период!$B$2,SUMIFS('[2]Расходы 1'!$H:$H,'[2]Расходы 1'!$A:$A,[2]Расходы!$A178),SUMIFS([2]ДиР!$H:$H,[2]ДиР!$A:$A,MID(BY$8,1,LEN(BY$8)-5),[2]ДиР!$B:$B,[2]Расходы!$A178,[2]ДиР!$E:$E,CONCATENATE("Факт ",LEFT([2]Расходы!BW$7,4))))</f>
        <v>0</v>
      </c>
      <c r="CA178" s="1132">
        <f t="shared" si="117"/>
        <v>0</v>
      </c>
      <c r="CB178" s="1132">
        <f t="shared" si="117"/>
        <v>0</v>
      </c>
      <c r="CC178" s="1130">
        <f t="shared" si="100"/>
        <v>0</v>
      </c>
      <c r="CD178" s="1130">
        <f t="shared" si="100"/>
        <v>0</v>
      </c>
      <c r="CE178" s="1130">
        <f>SUMIFS([2]ДиР!$D:$D,[2]ДиР!$A:$A,MID(CE$8,1,LEN(CE$8)-5),[2]ДиР!$B:$B,[2]Расходы!$A178,[2]ДиР!$E:$E,CONCATENATE("План ",LEFT([2]Расходы!CE$7,4)))</f>
        <v>0</v>
      </c>
      <c r="CF178" s="1130">
        <f>SUMIFS([2]ДиР!$H:$H,[2]ДиР!$A:$A,MID(CE$8,1,LEN(CE$8)-5),[2]ДиР!$B:$B,[2]Расходы!$A178,[2]ДиР!$E:$E,CONCATENATE("План ",LEFT([2]Расходы!CE$7,4)))</f>
        <v>0</v>
      </c>
      <c r="CG178" s="1130">
        <f>IF(CG$5=[2]Период!$B$2,SUMIFS('[2]Расходы 1'!$G:$G,'[2]Расходы 1'!$A:$A,[2]Расходы!$A178),SUMIFS([2]ДиР!$D:$D,[2]ДиР!$A:$A,MID(CG$8,1,LEN(CG$8)-5),[2]ДиР!$B:$B,[2]Расходы!$A178,[2]ДиР!$E:$E,CONCATENATE("Факт ",LEFT([2]Расходы!CE$7,4))))</f>
        <v>0</v>
      </c>
      <c r="CH178" s="1130">
        <f>IF(CG$5=[2]Период!$B$2,SUMIFS('[2]Расходы 1'!$H:$H,'[2]Расходы 1'!$A:$A,[2]Расходы!$A178),SUMIFS([2]ДиР!$H:$H,[2]ДиР!$A:$A,MID(CG$8,1,LEN(CG$8)-5),[2]ДиР!$B:$B,[2]Расходы!$A178,[2]ДиР!$E:$E,CONCATENATE("Факт ",LEFT([2]Расходы!CE$7,4))))</f>
        <v>0</v>
      </c>
      <c r="CI178" s="1132">
        <f t="shared" si="118"/>
        <v>0</v>
      </c>
      <c r="CJ178" s="1132">
        <f t="shared" si="118"/>
        <v>0</v>
      </c>
      <c r="CK178" s="1130">
        <f t="shared" si="101"/>
        <v>0</v>
      </c>
      <c r="CL178" s="1130">
        <f t="shared" si="101"/>
        <v>0</v>
      </c>
      <c r="CM178" s="1130">
        <f t="shared" si="119"/>
        <v>0</v>
      </c>
      <c r="CN178" s="1130">
        <f t="shared" si="119"/>
        <v>0</v>
      </c>
      <c r="CO178" s="1130">
        <f t="shared" si="119"/>
        <v>0</v>
      </c>
      <c r="CP178" s="1130">
        <f t="shared" si="119"/>
        <v>0</v>
      </c>
      <c r="CQ178" s="1131">
        <f t="shared" si="120"/>
        <v>0</v>
      </c>
      <c r="CR178" s="1131">
        <f t="shared" si="120"/>
        <v>0</v>
      </c>
      <c r="CS178" s="1130">
        <f t="shared" si="102"/>
        <v>0</v>
      </c>
      <c r="CT178" s="1130">
        <f t="shared" si="102"/>
        <v>0</v>
      </c>
      <c r="CU178" s="1130">
        <f>SUMIFS([2]ДиР!$D:$D,[2]ДиР!$A:$A,MID(CU$8,1,LEN(CU$8)-5),[2]ДиР!$B:$B,[2]Расходы!$A178,[2]ДиР!$E:$E,CONCATENATE("План ",LEFT([2]Расходы!CU$7,4)))</f>
        <v>0</v>
      </c>
      <c r="CV178" s="1130">
        <f>SUMIFS([2]ДиР!$H:$H,[2]ДиР!$A:$A,MID(CU$8,1,LEN(CU$8)-5),[2]ДиР!$B:$B,[2]Расходы!$A178,[2]ДиР!$E:$E,CONCATENATE("План ",LEFT([2]Расходы!CU$7,4)))</f>
        <v>0</v>
      </c>
      <c r="CW178" s="1130">
        <f>IF(CW$5=[2]Период!$B$2,SUMIFS('[2]Расходы 1'!$G:$G,'[2]Расходы 1'!$A:$A,[2]Расходы!$A178),SUMIFS([2]ДиР!$D:$D,[2]ДиР!$A:$A,MID(CW$8,1,LEN(CW$8)-5),[2]ДиР!$B:$B,[2]Расходы!$A178,[2]ДиР!$E:$E,CONCATENATE("Факт ",LEFT([2]Расходы!CU$7,4))))</f>
        <v>0</v>
      </c>
      <c r="CX178" s="1130">
        <f>IF(CW$5=[2]Период!$B$2,SUMIFS('[2]Расходы 1'!$H:$H,'[2]Расходы 1'!$A:$A,[2]Расходы!$A178),SUMIFS([2]ДиР!$H:$H,[2]ДиР!$A:$A,MID(CW$8,1,LEN(CW$8)-5),[2]ДиР!$B:$B,[2]Расходы!$A178,[2]ДиР!$E:$E,CONCATENATE("Факт ",LEFT([2]Расходы!CU$7,4))))</f>
        <v>0</v>
      </c>
      <c r="CY178" s="1132">
        <f t="shared" si="121"/>
        <v>0</v>
      </c>
      <c r="CZ178" s="1132">
        <f t="shared" si="121"/>
        <v>0</v>
      </c>
      <c r="DA178" s="1130">
        <f t="shared" si="103"/>
        <v>0</v>
      </c>
      <c r="DB178" s="1130">
        <f t="shared" si="103"/>
        <v>0</v>
      </c>
      <c r="DC178" s="1130">
        <f>SUMIFS([2]ДиР!$D:$D,[2]ДиР!$A:$A,MID(DC$8,1,LEN(DC$8)-5),[2]ДиР!$B:$B,[2]Расходы!$A178,[2]ДиР!$E:$E,CONCATENATE("План ",LEFT([2]Расходы!DC$7,4)))</f>
        <v>0</v>
      </c>
      <c r="DD178" s="1130">
        <f>SUMIFS([2]ДиР!$H:$H,[2]ДиР!$A:$A,MID(DC$8,1,LEN(DC$8)-5),[2]ДиР!$B:$B,[2]Расходы!$A178,[2]ДиР!$E:$E,CONCATENATE("План ",LEFT([2]Расходы!DC$7,4)))</f>
        <v>0</v>
      </c>
      <c r="DE178" s="1130">
        <f>IF(DE$5=[2]Период!$B$2,SUMIFS('[2]Расходы 1'!$G:$G,'[2]Расходы 1'!$A:$A,[2]Расходы!$A178),SUMIFS([2]ДиР!$D:$D,[2]ДиР!$A:$A,MID(DE$8,1,LEN(DE$8)-5),[2]ДиР!$B:$B,[2]Расходы!$A178,[2]ДиР!$E:$E,CONCATENATE("Факт ",LEFT([2]Расходы!DC$7,4))))</f>
        <v>0</v>
      </c>
      <c r="DF178" s="1130">
        <f>IF(DE$5=[2]Период!$B$2,SUMIFS('[2]Расходы 1'!$H:$H,'[2]Расходы 1'!$A:$A,[2]Расходы!$A178),SUMIFS([2]ДиР!$H:$H,[2]ДиР!$A:$A,MID(DE$8,1,LEN(DE$8)-5),[2]ДиР!$B:$B,[2]Расходы!$A178,[2]ДиР!$E:$E,CONCATENATE("Факт ",LEFT([2]Расходы!DC$7,4))))</f>
        <v>0</v>
      </c>
      <c r="DG178" s="1132">
        <f t="shared" si="122"/>
        <v>0</v>
      </c>
      <c r="DH178" s="1132">
        <f t="shared" si="122"/>
        <v>0</v>
      </c>
      <c r="DI178" s="1130">
        <f t="shared" si="104"/>
        <v>0</v>
      </c>
      <c r="DJ178" s="1130">
        <f t="shared" si="104"/>
        <v>0</v>
      </c>
      <c r="DK178" s="1130">
        <f>SUMIFS([2]ДиР!$D:$D,[2]ДиР!$A:$A,MID(DK$8,1,LEN(DK$8)-5),[2]ДиР!$B:$B,[2]Расходы!$A178,[2]ДиР!$E:$E,CONCATENATE("План ",LEFT([2]Расходы!DK$7,4)))</f>
        <v>0</v>
      </c>
      <c r="DL178" s="1130">
        <f>SUMIFS([2]ДиР!$H:$H,[2]ДиР!$A:$A,MID(DK$8,1,LEN(DK$8)-5),[2]ДиР!$B:$B,[2]Расходы!$A178,[2]ДиР!$E:$E,CONCATENATE("План ",LEFT([2]Расходы!DK$7,4)))</f>
        <v>0</v>
      </c>
      <c r="DM178" s="1130">
        <f>IF(DM$5=[2]Период!$B$2,SUMIFS('[2]Расходы 1'!$G:$G,'[2]Расходы 1'!$A:$A,[2]Расходы!$A178),SUMIFS([2]ДиР!$D:$D,[2]ДиР!$A:$A,MID(DM$8,1,LEN(DM$8)-5),[2]ДиР!$B:$B,[2]Расходы!$A178,[2]ДиР!$E:$E,CONCATENATE("Факт ",LEFT([2]Расходы!DK$7,4))))</f>
        <v>0</v>
      </c>
      <c r="DN178" s="1130">
        <f>IF(DM$5=[2]Период!$B$2,SUMIFS('[2]Расходы 1'!$H:$H,'[2]Расходы 1'!$A:$A,[2]Расходы!$A178),SUMIFS([2]ДиР!$H:$H,[2]ДиР!$A:$A,MID(DM$8,1,LEN(DM$8)-5),[2]ДиР!$B:$B,[2]Расходы!$A178,[2]ДиР!$E:$E,CONCATENATE("Факт ",LEFT([2]Расходы!DK$7,4))))</f>
        <v>0</v>
      </c>
      <c r="DO178" s="1132">
        <f t="shared" si="123"/>
        <v>0</v>
      </c>
      <c r="DP178" s="1132">
        <f t="shared" si="123"/>
        <v>0</v>
      </c>
      <c r="DQ178" s="1130">
        <f t="shared" si="105"/>
        <v>0</v>
      </c>
      <c r="DR178" s="1130">
        <f t="shared" si="105"/>
        <v>0</v>
      </c>
      <c r="DS178" s="1130">
        <f t="shared" si="128"/>
        <v>0</v>
      </c>
      <c r="DT178" s="1130">
        <f t="shared" si="128"/>
        <v>0</v>
      </c>
      <c r="DU178" s="1130">
        <f t="shared" si="127"/>
        <v>0</v>
      </c>
      <c r="DV178" s="1130">
        <f t="shared" si="127"/>
        <v>0</v>
      </c>
      <c r="DW178" s="1131">
        <f t="shared" si="124"/>
        <v>0</v>
      </c>
      <c r="DX178" s="1131">
        <f t="shared" si="124"/>
        <v>0</v>
      </c>
      <c r="DY178" s="1130">
        <f t="shared" si="106"/>
        <v>0</v>
      </c>
      <c r="DZ178" s="1130">
        <f t="shared" si="106"/>
        <v>0</v>
      </c>
      <c r="EA178" s="1130">
        <f t="shared" si="107"/>
        <v>0</v>
      </c>
      <c r="EB178" s="1130">
        <f t="shared" si="107"/>
        <v>0</v>
      </c>
      <c r="EC178" s="1130">
        <f t="shared" si="107"/>
        <v>0</v>
      </c>
      <c r="ED178" s="1130">
        <f t="shared" si="107"/>
        <v>0</v>
      </c>
      <c r="EE178" s="1131">
        <f t="shared" si="125"/>
        <v>0</v>
      </c>
      <c r="EF178" s="1131">
        <f t="shared" si="125"/>
        <v>0</v>
      </c>
      <c r="EG178" s="1130">
        <f t="shared" si="108"/>
        <v>0</v>
      </c>
      <c r="EH178" s="1130">
        <f t="shared" si="108"/>
        <v>0</v>
      </c>
    </row>
    <row r="179" spans="1:138" ht="12.75" x14ac:dyDescent="0.2">
      <c r="A179" s="1109">
        <v>3.2</v>
      </c>
      <c r="B179" s="1110" t="s">
        <v>495</v>
      </c>
      <c r="C179" s="1127">
        <f>SUM(C180:C194)</f>
        <v>0</v>
      </c>
      <c r="D179" s="1127">
        <f>SUM(D180:D194)</f>
        <v>0</v>
      </c>
      <c r="E179" s="1127">
        <f>SUM(E180:E194)</f>
        <v>0</v>
      </c>
      <c r="F179" s="1127">
        <f>SUM(F180:F194)</f>
        <v>0</v>
      </c>
      <c r="G179" s="1128">
        <f t="shared" si="130"/>
        <v>0</v>
      </c>
      <c r="H179" s="1128">
        <f t="shared" si="130"/>
        <v>0</v>
      </c>
      <c r="I179" s="1127">
        <f t="shared" si="131"/>
        <v>0</v>
      </c>
      <c r="J179" s="1127">
        <f t="shared" si="131"/>
        <v>0</v>
      </c>
      <c r="K179" s="1127">
        <f>SUM(K180:K194)</f>
        <v>0</v>
      </c>
      <c r="L179" s="1127">
        <f>SUM(L180:L194)</f>
        <v>0</v>
      </c>
      <c r="M179" s="1127">
        <f>SUM(M180:M194)</f>
        <v>0</v>
      </c>
      <c r="N179" s="1127">
        <f>SUM(N180:N194)</f>
        <v>0</v>
      </c>
      <c r="O179" s="1128">
        <f t="shared" si="109"/>
        <v>0</v>
      </c>
      <c r="P179" s="1128">
        <f t="shared" si="109"/>
        <v>0</v>
      </c>
      <c r="Q179" s="1127">
        <f t="shared" si="92"/>
        <v>0</v>
      </c>
      <c r="R179" s="1127">
        <f t="shared" si="92"/>
        <v>0</v>
      </c>
      <c r="S179" s="1127">
        <f>SUM(S180:S194)</f>
        <v>0</v>
      </c>
      <c r="T179" s="1127">
        <f>SUM(T180:T194)</f>
        <v>0</v>
      </c>
      <c r="U179" s="1127">
        <f>SUM(U180:U194)</f>
        <v>0</v>
      </c>
      <c r="V179" s="1127">
        <f>SUM(V180:V194)</f>
        <v>0</v>
      </c>
      <c r="W179" s="1129">
        <f t="shared" si="110"/>
        <v>0</v>
      </c>
      <c r="X179" s="1129">
        <f t="shared" si="110"/>
        <v>0</v>
      </c>
      <c r="Y179" s="1127">
        <f t="shared" si="93"/>
        <v>0</v>
      </c>
      <c r="Z179" s="1127">
        <f t="shared" si="93"/>
        <v>0</v>
      </c>
      <c r="AA179" s="1127">
        <f t="shared" si="132"/>
        <v>0</v>
      </c>
      <c r="AB179" s="1127">
        <f t="shared" si="132"/>
        <v>0</v>
      </c>
      <c r="AC179" s="1127">
        <f t="shared" si="132"/>
        <v>0</v>
      </c>
      <c r="AD179" s="1127">
        <f t="shared" si="129"/>
        <v>0</v>
      </c>
      <c r="AE179" s="1129">
        <f t="shared" si="111"/>
        <v>0</v>
      </c>
      <c r="AF179" s="1129">
        <f t="shared" si="111"/>
        <v>0</v>
      </c>
      <c r="AG179" s="1127">
        <f t="shared" si="94"/>
        <v>0</v>
      </c>
      <c r="AH179" s="1127">
        <f t="shared" si="94"/>
        <v>0</v>
      </c>
      <c r="AI179" s="1127">
        <f>SUM(AI180:AI194)</f>
        <v>36404.747408704454</v>
      </c>
      <c r="AJ179" s="1127">
        <f>SUM(AJ180:AJ194)</f>
        <v>528.63932924859444</v>
      </c>
      <c r="AK179" s="1127">
        <f>SUM(AK180:AK194)</f>
        <v>0</v>
      </c>
      <c r="AL179" s="1127">
        <f>SUM(AL180:AL194)</f>
        <v>0</v>
      </c>
      <c r="AM179" s="1129">
        <f t="shared" si="112"/>
        <v>0</v>
      </c>
      <c r="AN179" s="1129">
        <f t="shared" si="112"/>
        <v>0</v>
      </c>
      <c r="AO179" s="1127">
        <f t="shared" si="95"/>
        <v>-36404.747408704454</v>
      </c>
      <c r="AP179" s="1127">
        <f t="shared" si="95"/>
        <v>-528.63932924859444</v>
      </c>
      <c r="AQ179" s="1127">
        <f>SUM(AQ180:AQ194)</f>
        <v>35039.306397184395</v>
      </c>
      <c r="AR179" s="1127">
        <f>SUM(AR180:AR194)</f>
        <v>506.82442174274098</v>
      </c>
      <c r="AS179" s="1127">
        <f>SUM(AS180:AS194)</f>
        <v>0</v>
      </c>
      <c r="AT179" s="1127">
        <f>SUM(AT180:AT194)</f>
        <v>0</v>
      </c>
      <c r="AU179" s="1129">
        <f t="shared" si="126"/>
        <v>0</v>
      </c>
      <c r="AV179" s="1129">
        <f t="shared" si="126"/>
        <v>0</v>
      </c>
      <c r="AW179" s="1127">
        <f t="shared" si="96"/>
        <v>-35039.306397184395</v>
      </c>
      <c r="AX179" s="1127">
        <f t="shared" si="96"/>
        <v>-506.82442174274098</v>
      </c>
      <c r="AY179" s="1127">
        <f>SUM(AY180:AY194)</f>
        <v>36295.565144654604</v>
      </c>
      <c r="AZ179" s="1127">
        <f>SUM(AZ180:AZ194)</f>
        <v>522.95317548670278</v>
      </c>
      <c r="BA179" s="1127">
        <f>SUM(BA180:BA194)</f>
        <v>0</v>
      </c>
      <c r="BB179" s="1127">
        <f>SUM(BB180:BB194)</f>
        <v>0</v>
      </c>
      <c r="BC179" s="1129">
        <f t="shared" si="113"/>
        <v>0</v>
      </c>
      <c r="BD179" s="1129">
        <f t="shared" si="113"/>
        <v>0</v>
      </c>
      <c r="BE179" s="1127"/>
      <c r="BF179" s="1127">
        <f t="shared" si="97"/>
        <v>-522.95317548670278</v>
      </c>
      <c r="BG179" s="1127">
        <f t="shared" si="114"/>
        <v>107739.61895054346</v>
      </c>
      <c r="BH179" s="1127">
        <f t="shared" si="114"/>
        <v>1558.416926478038</v>
      </c>
      <c r="BI179" s="1127">
        <f t="shared" si="114"/>
        <v>0</v>
      </c>
      <c r="BJ179" s="1127">
        <f t="shared" si="114"/>
        <v>0</v>
      </c>
      <c r="BK179" s="1128">
        <f t="shared" si="115"/>
        <v>0</v>
      </c>
      <c r="BL179" s="1128">
        <f t="shared" si="115"/>
        <v>0</v>
      </c>
      <c r="BM179" s="1127">
        <f t="shared" si="98"/>
        <v>-107739.61895054346</v>
      </c>
      <c r="BN179" s="1127">
        <f t="shared" si="98"/>
        <v>-1558.416926478038</v>
      </c>
      <c r="BO179" s="1127">
        <f>SUM(BO180:BO194)</f>
        <v>35144.644577267929</v>
      </c>
      <c r="BP179" s="1127">
        <f>SUM(BP180:BP194)</f>
        <v>504.38435750108619</v>
      </c>
      <c r="BQ179" s="1127">
        <f>SUM(BQ180:BQ194)</f>
        <v>0</v>
      </c>
      <c r="BR179" s="1127">
        <f>SUM(BR180:BR194)</f>
        <v>0</v>
      </c>
      <c r="BS179" s="1129">
        <f t="shared" si="116"/>
        <v>0</v>
      </c>
      <c r="BT179" s="1129">
        <f t="shared" si="116"/>
        <v>0</v>
      </c>
      <c r="BU179" s="1127">
        <f t="shared" si="99"/>
        <v>-35144.644577267929</v>
      </c>
      <c r="BV179" s="1127">
        <f t="shared" si="99"/>
        <v>-504.38435750108619</v>
      </c>
      <c r="BW179" s="1127">
        <f>SUM(BW180:BW194)</f>
        <v>33309.536937278004</v>
      </c>
      <c r="BX179" s="1127">
        <f>SUM(BX180:BX194)</f>
        <v>476.15662836506328</v>
      </c>
      <c r="BY179" s="1127">
        <f>SUM(BY180:BY194)</f>
        <v>0</v>
      </c>
      <c r="BZ179" s="1127">
        <f>SUM(BZ180:BZ194)</f>
        <v>0</v>
      </c>
      <c r="CA179" s="1129">
        <f t="shared" si="117"/>
        <v>0</v>
      </c>
      <c r="CB179" s="1129">
        <f t="shared" si="117"/>
        <v>0</v>
      </c>
      <c r="CC179" s="1127">
        <f t="shared" si="100"/>
        <v>-33309.536937278004</v>
      </c>
      <c r="CD179" s="1127">
        <f t="shared" si="100"/>
        <v>-476.15662836506328</v>
      </c>
      <c r="CE179" s="1127">
        <f>SUM(CE180:CE194)</f>
        <v>34862.81710985113</v>
      </c>
      <c r="CF179" s="1127">
        <f>SUM(CF180:CF194)</f>
        <v>496.39716979442517</v>
      </c>
      <c r="CG179" s="1127">
        <f>SUM(CG180:CG194)</f>
        <v>0</v>
      </c>
      <c r="CH179" s="1127">
        <f>SUM(CH180:CH194)</f>
        <v>0</v>
      </c>
      <c r="CI179" s="1129">
        <f t="shared" si="118"/>
        <v>0</v>
      </c>
      <c r="CJ179" s="1129">
        <f t="shared" si="118"/>
        <v>0</v>
      </c>
      <c r="CK179" s="1127">
        <f t="shared" si="101"/>
        <v>-34862.81710985113</v>
      </c>
      <c r="CL179" s="1127">
        <f t="shared" si="101"/>
        <v>-496.39716979442517</v>
      </c>
      <c r="CM179" s="1127">
        <f t="shared" si="119"/>
        <v>103316.99862439706</v>
      </c>
      <c r="CN179" s="1127">
        <f t="shared" si="119"/>
        <v>1476.9381556605747</v>
      </c>
      <c r="CO179" s="1127">
        <f t="shared" si="119"/>
        <v>0</v>
      </c>
      <c r="CP179" s="1127">
        <f t="shared" si="119"/>
        <v>0</v>
      </c>
      <c r="CQ179" s="1128">
        <f t="shared" si="120"/>
        <v>0</v>
      </c>
      <c r="CR179" s="1128">
        <f t="shared" si="120"/>
        <v>0</v>
      </c>
      <c r="CS179" s="1127">
        <f t="shared" si="102"/>
        <v>-103316.99862439706</v>
      </c>
      <c r="CT179" s="1127">
        <f t="shared" si="102"/>
        <v>-1476.9381556605747</v>
      </c>
      <c r="CU179" s="1127">
        <f>SUM(CU180:CU194)</f>
        <v>36117.4887499611</v>
      </c>
      <c r="CV179" s="1127">
        <f>SUM(CV180:CV194)</f>
        <v>512.26847386654993</v>
      </c>
      <c r="CW179" s="1127">
        <f>SUM(CW180:CW194)</f>
        <v>0</v>
      </c>
      <c r="CX179" s="1127">
        <f>SUM(CX180:CX194)</f>
        <v>0</v>
      </c>
      <c r="CY179" s="1129">
        <f t="shared" si="121"/>
        <v>0</v>
      </c>
      <c r="CZ179" s="1129">
        <f t="shared" si="121"/>
        <v>0</v>
      </c>
      <c r="DA179" s="1127">
        <f t="shared" si="103"/>
        <v>-36117.4887499611</v>
      </c>
      <c r="DB179" s="1127">
        <f t="shared" si="103"/>
        <v>-512.26847386654993</v>
      </c>
      <c r="DC179" s="1127">
        <f>SUM(DC180:DC194)</f>
        <v>37677.708750287755</v>
      </c>
      <c r="DD179" s="1127">
        <f>SUM(DD180:DD194)</f>
        <v>532.3590074219394</v>
      </c>
      <c r="DE179" s="1127">
        <f>SUM(DE180:DE194)</f>
        <v>0</v>
      </c>
      <c r="DF179" s="1127">
        <f>SUM(DF180:DF194)</f>
        <v>0</v>
      </c>
      <c r="DG179" s="1129">
        <f t="shared" si="122"/>
        <v>0</v>
      </c>
      <c r="DH179" s="1129">
        <f t="shared" si="122"/>
        <v>0</v>
      </c>
      <c r="DI179" s="1127">
        <f t="shared" si="104"/>
        <v>-37677.708750287755</v>
      </c>
      <c r="DJ179" s="1127">
        <f t="shared" si="104"/>
        <v>-532.3590074219394</v>
      </c>
      <c r="DK179" s="1127">
        <f>SUM(DK180:DK194)</f>
        <v>39135.224893724371</v>
      </c>
      <c r="DL179" s="1127">
        <f>SUM(DL180:DL194)</f>
        <v>550.85121956118485</v>
      </c>
      <c r="DM179" s="1127">
        <f>SUM(DM180:DM194)</f>
        <v>0</v>
      </c>
      <c r="DN179" s="1127">
        <f>SUM(DN180:DN194)</f>
        <v>0</v>
      </c>
      <c r="DO179" s="1129">
        <f t="shared" si="123"/>
        <v>0</v>
      </c>
      <c r="DP179" s="1129">
        <f t="shared" si="123"/>
        <v>0</v>
      </c>
      <c r="DQ179" s="1127">
        <f t="shared" si="105"/>
        <v>-39135.224893724371</v>
      </c>
      <c r="DR179" s="1127">
        <f t="shared" si="105"/>
        <v>-550.85121956118485</v>
      </c>
      <c r="DS179" s="1127">
        <f t="shared" si="128"/>
        <v>112930.42239397322</v>
      </c>
      <c r="DT179" s="1127">
        <f t="shared" si="128"/>
        <v>1595.4787008496742</v>
      </c>
      <c r="DU179" s="1127">
        <f t="shared" si="127"/>
        <v>0</v>
      </c>
      <c r="DV179" s="1127">
        <f t="shared" si="127"/>
        <v>0</v>
      </c>
      <c r="DW179" s="1128">
        <f t="shared" si="124"/>
        <v>0</v>
      </c>
      <c r="DX179" s="1128">
        <f t="shared" si="124"/>
        <v>0</v>
      </c>
      <c r="DY179" s="1127">
        <f t="shared" si="106"/>
        <v>-112930.42239397322</v>
      </c>
      <c r="DZ179" s="1127">
        <f t="shared" si="106"/>
        <v>-1595.4787008496742</v>
      </c>
      <c r="EA179" s="1127">
        <f t="shared" si="107"/>
        <v>323987.03996891377</v>
      </c>
      <c r="EB179" s="1127">
        <f t="shared" si="107"/>
        <v>4630.8337829882876</v>
      </c>
      <c r="EC179" s="1127">
        <f t="shared" si="107"/>
        <v>0</v>
      </c>
      <c r="ED179" s="1127">
        <f t="shared" si="107"/>
        <v>0</v>
      </c>
      <c r="EE179" s="1128">
        <f t="shared" si="125"/>
        <v>0</v>
      </c>
      <c r="EF179" s="1128">
        <f t="shared" si="125"/>
        <v>0</v>
      </c>
      <c r="EG179" s="1127">
        <f t="shared" si="108"/>
        <v>-323987.03996891377</v>
      </c>
      <c r="EH179" s="1127">
        <f t="shared" si="108"/>
        <v>-4630.8337829882876</v>
      </c>
    </row>
    <row r="180" spans="1:138" ht="12.75" outlineLevel="1" x14ac:dyDescent="0.2">
      <c r="A180" s="1104">
        <v>3112010000</v>
      </c>
      <c r="B180" s="1108" t="s">
        <v>496</v>
      </c>
      <c r="C180" s="1130"/>
      <c r="D180" s="1130"/>
      <c r="E180" s="1130"/>
      <c r="F180" s="1130"/>
      <c r="G180" s="1131">
        <f t="shared" si="130"/>
        <v>0</v>
      </c>
      <c r="H180" s="1131">
        <f t="shared" si="130"/>
        <v>0</v>
      </c>
      <c r="I180" s="1130">
        <f t="shared" si="131"/>
        <v>0</v>
      </c>
      <c r="J180" s="1130">
        <f t="shared" si="131"/>
        <v>0</v>
      </c>
      <c r="K180" s="1130"/>
      <c r="L180" s="1130"/>
      <c r="M180" s="1130"/>
      <c r="N180" s="1130"/>
      <c r="O180" s="1131">
        <f t="shared" si="109"/>
        <v>0</v>
      </c>
      <c r="P180" s="1131">
        <f t="shared" si="109"/>
        <v>0</v>
      </c>
      <c r="Q180" s="1130">
        <f t="shared" si="92"/>
        <v>0</v>
      </c>
      <c r="R180" s="1130">
        <f t="shared" si="92"/>
        <v>0</v>
      </c>
      <c r="S180" s="1130"/>
      <c r="T180" s="1130"/>
      <c r="U180" s="1130"/>
      <c r="V180" s="1130"/>
      <c r="W180" s="1132">
        <f t="shared" si="110"/>
        <v>0</v>
      </c>
      <c r="X180" s="1132">
        <f t="shared" si="110"/>
        <v>0</v>
      </c>
      <c r="Y180" s="1130">
        <f t="shared" si="93"/>
        <v>0</v>
      </c>
      <c r="Z180" s="1130">
        <f t="shared" si="93"/>
        <v>0</v>
      </c>
      <c r="AA180" s="1130">
        <f t="shared" si="132"/>
        <v>0</v>
      </c>
      <c r="AB180" s="1130">
        <f t="shared" si="132"/>
        <v>0</v>
      </c>
      <c r="AC180" s="1130">
        <f t="shared" si="132"/>
        <v>0</v>
      </c>
      <c r="AD180" s="1130">
        <f t="shared" si="129"/>
        <v>0</v>
      </c>
      <c r="AE180" s="1132">
        <f t="shared" si="111"/>
        <v>0</v>
      </c>
      <c r="AF180" s="1132">
        <f t="shared" si="111"/>
        <v>0</v>
      </c>
      <c r="AG180" s="1130">
        <f t="shared" si="94"/>
        <v>0</v>
      </c>
      <c r="AH180" s="1130">
        <f t="shared" si="94"/>
        <v>0</v>
      </c>
      <c r="AI180" s="1130">
        <f>SUMIFS([2]ДиР!$D:$D,[2]ДиР!$A:$A,MID(AI$8,1,LEN(AI$8)-5),[2]ДиР!$B:$B,[2]Расходы!$A180,[2]ДиР!$E:$E,CONCATENATE("План ",LEFT([2]Расходы!AI$7,4)))</f>
        <v>837.20604600000001</v>
      </c>
      <c r="AJ180" s="1130">
        <f>SUMIFS([2]ДиР!$H:$H,[2]ДиР!$A:$A,MID(AI$8,1,LEN(AI$8)-5),[2]ДиР!$B:$B,[2]Расходы!$A180,[2]ДиР!$E:$E,CONCATENATE("План ",LEFT([2]Расходы!AI$7,4)))</f>
        <v>12.157206795905033</v>
      </c>
      <c r="AK180" s="1130">
        <f>IF(AK$5=[2]Период!$B$2,SUMIFS('[2]Расходы 1'!$G:$G,'[2]Расходы 1'!$A:$A,[2]Расходы!$A180),SUMIFS([2]ДиР!$D:$D,[2]ДиР!$A:$A,MID(AK$8,1,LEN(AK$8)-5),[2]ДиР!$B:$B,[2]Расходы!$A180,[2]ДиР!$E:$E,CONCATENATE("Факт ",LEFT([2]Расходы!AI$7,4))))</f>
        <v>0</v>
      </c>
      <c r="AL180" s="1130">
        <f>IF(AK$5=[2]Период!$B$2,SUMIFS('[2]Расходы 1'!$H:$H,'[2]Расходы 1'!$A:$A,[2]Расходы!$A180),SUMIFS([2]ДиР!$H:$H,[2]ДиР!$A:$A,MID(AK$8,1,LEN(AK$8)-5),[2]ДиР!$B:$B,[2]Расходы!$A180,[2]ДиР!$E:$E,CONCATENATE("Факт ",LEFT([2]Расходы!AI$7,4))))</f>
        <v>0</v>
      </c>
      <c r="AM180" s="1132">
        <f t="shared" si="112"/>
        <v>0</v>
      </c>
      <c r="AN180" s="1132">
        <f t="shared" si="112"/>
        <v>0</v>
      </c>
      <c r="AO180" s="1130">
        <f t="shared" si="95"/>
        <v>-837.20604600000001</v>
      </c>
      <c r="AP180" s="1130">
        <f t="shared" si="95"/>
        <v>-12.157206795905033</v>
      </c>
      <c r="AQ180" s="1130">
        <f>SUMIFS([2]ДиР!$D:$D,[2]ДиР!$A:$A,MID(AQ$8,1,LEN(AQ$8)-5),[2]ДиР!$B:$B,[2]Расходы!$A180,[2]ДиР!$E:$E,CONCATENATE("План ",LEFT([2]Расходы!AQ$7,4)))</f>
        <v>356.27783399999998</v>
      </c>
      <c r="AR180" s="1130">
        <f>SUMIFS([2]ДиР!$H:$H,[2]ДиР!$A:$A,MID(AQ$8,1,LEN(AQ$8)-5),[2]ДиР!$B:$B,[2]Расходы!$A180,[2]ДиР!$E:$E,CONCATENATE("План ",LEFT([2]Расходы!AQ$7,4)))</f>
        <v>5.1533642004773261</v>
      </c>
      <c r="AS180" s="1130">
        <f>IF(AS$5=[2]Период!$B$2,SUMIFS('[2]Расходы 1'!$G:$G,'[2]Расходы 1'!$A:$A,[2]Расходы!$A180),SUMIFS([2]ДиР!$D:$D,[2]ДиР!$A:$A,MID(AS$8,1,LEN(AS$8)-5),[2]ДиР!$B:$B,[2]Расходы!$A180,[2]ДиР!$E:$E,CONCATENATE("Факт ",LEFT([2]Расходы!AQ$7,4))))</f>
        <v>0</v>
      </c>
      <c r="AT180" s="1130">
        <f>IF(AS$5=[2]Период!$B$2,SUMIFS('[2]Расходы 1'!$H:$H,'[2]Расходы 1'!$A:$A,[2]Расходы!$A180),SUMIFS([2]ДиР!$H:$H,[2]ДиР!$A:$A,MID(AS$8,1,LEN(AS$8)-5),[2]ДиР!$B:$B,[2]Расходы!$A180,[2]ДиР!$E:$E,CONCATENATE("Факт ",LEFT([2]Расходы!AQ$7,4))))</f>
        <v>0</v>
      </c>
      <c r="AU180" s="1132">
        <f t="shared" si="126"/>
        <v>0</v>
      </c>
      <c r="AV180" s="1132">
        <f t="shared" si="126"/>
        <v>0</v>
      </c>
      <c r="AW180" s="1130">
        <f t="shared" si="96"/>
        <v>-356.27783399999998</v>
      </c>
      <c r="AX180" s="1130">
        <f t="shared" si="96"/>
        <v>-5.1533642004773261</v>
      </c>
      <c r="AY180" s="1130">
        <f>SUMIFS([2]ДиР!$D:$D,[2]ДиР!$A:$A,MID(AY$8,1,LEN(AY$8)-5),[2]ДиР!$B:$B,[2]Расходы!$A180,[2]ДиР!$E:$E,CONCATENATE("План ",LEFT([2]Расходы!AY$7,4)))</f>
        <v>355.740363</v>
      </c>
      <c r="AZ180" s="1130">
        <f>SUMIFS([2]ДиР!$H:$H,[2]ДиР!$A:$A,MID(AY$8,1,LEN(AY$8)-5),[2]ДиР!$B:$B,[2]Расходы!$A180,[2]ДиР!$E:$E,CONCATENATE("План ",LEFT([2]Расходы!AY$7,4)))</f>
        <v>5.1255725524097686</v>
      </c>
      <c r="BA180" s="1130">
        <f>IF(BA$5=[2]Период!$B$2,SUMIFS('[2]Расходы 1'!$G:$G,'[2]Расходы 1'!$A:$A,[2]Расходы!$A180),SUMIFS([2]ДиР!$D:$D,[2]ДиР!$A:$A,MID(BA$8,1,LEN(BA$8)-5),[2]ДиР!$B:$B,[2]Расходы!$A180,[2]ДиР!$E:$E,CONCATENATE("Факт ",LEFT([2]Расходы!AY$7,4))))</f>
        <v>0</v>
      </c>
      <c r="BB180" s="1130">
        <f>IF(BA$5=[2]Период!$B$2,SUMIFS('[2]Расходы 1'!$H:$H,'[2]Расходы 1'!$A:$A,[2]Расходы!$A180),SUMIFS([2]ДиР!$H:$H,[2]ДиР!$A:$A,MID(BA$8,1,LEN(BA$8)-5),[2]ДиР!$B:$B,[2]Расходы!$A180,[2]ДиР!$E:$E,CONCATENATE("Факт ",LEFT([2]Расходы!AY$7,4))))</f>
        <v>0</v>
      </c>
      <c r="BC180" s="1132">
        <f t="shared" si="113"/>
        <v>0</v>
      </c>
      <c r="BD180" s="1132">
        <f t="shared" si="113"/>
        <v>0</v>
      </c>
      <c r="BE180" s="1130"/>
      <c r="BF180" s="1130">
        <f t="shared" si="97"/>
        <v>-5.1255725524097686</v>
      </c>
      <c r="BG180" s="1130">
        <f t="shared" si="114"/>
        <v>1549.2242430000001</v>
      </c>
      <c r="BH180" s="1130">
        <f t="shared" si="114"/>
        <v>22.436143548792128</v>
      </c>
      <c r="BI180" s="1130">
        <f t="shared" si="114"/>
        <v>0</v>
      </c>
      <c r="BJ180" s="1130">
        <f t="shared" si="114"/>
        <v>0</v>
      </c>
      <c r="BK180" s="1131">
        <f t="shared" si="115"/>
        <v>0</v>
      </c>
      <c r="BL180" s="1131">
        <f t="shared" si="115"/>
        <v>0</v>
      </c>
      <c r="BM180" s="1130">
        <f t="shared" si="98"/>
        <v>-1549.2242430000001</v>
      </c>
      <c r="BN180" s="1130">
        <f t="shared" si="98"/>
        <v>-22.436143548792128</v>
      </c>
      <c r="BO180" s="1130">
        <f>SUMIFS([2]ДиР!$D:$D,[2]ДиР!$A:$A,MID(BO$8,1,LEN(BO$8)-5),[2]ДиР!$B:$B,[2]Расходы!$A180,[2]ДиР!$E:$E,CONCATENATE("План ",LEFT([2]Расходы!BO$7,4)))</f>
        <v>1002.6841680000001</v>
      </c>
      <c r="BP180" s="1130">
        <f>SUMIFS([2]ДиР!$H:$H,[2]ДиР!$A:$A,MID(BO$8,1,LEN(BO$8)-5),[2]ДиР!$B:$B,[2]Расходы!$A180,[2]ДиР!$E:$E,CONCATENATE("План ",LEFT([2]Расходы!BO$7,4)))</f>
        <v>14.390192757285988</v>
      </c>
      <c r="BQ180" s="1130">
        <f>IF(BQ$5=[2]Период!$B$2,SUMIFS('[2]Расходы 1'!$G:$G,'[2]Расходы 1'!$A:$A,[2]Расходы!$A180),SUMIFS([2]ДиР!$D:$D,[2]ДиР!$A:$A,MID(BQ$8,1,LEN(BQ$8)-5),[2]ДиР!$B:$B,[2]Расходы!$A180,[2]ДиР!$E:$E,CONCATENATE("Факт ",LEFT([2]Расходы!BO$7,4))))</f>
        <v>0</v>
      </c>
      <c r="BR180" s="1130">
        <f>IF(BQ$5=[2]Период!$B$2,SUMIFS('[2]Расходы 1'!$H:$H,'[2]Расходы 1'!$A:$A,[2]Расходы!$A180),SUMIFS([2]ДиР!$H:$H,[2]ДиР!$A:$A,MID(BQ$8,1,LEN(BQ$8)-5),[2]ДиР!$B:$B,[2]Расходы!$A180,[2]ДиР!$E:$E,CONCATENATE("Факт ",LEFT([2]Расходы!BO$7,4))))</f>
        <v>0</v>
      </c>
      <c r="BS180" s="1132">
        <f t="shared" si="116"/>
        <v>0</v>
      </c>
      <c r="BT180" s="1132">
        <f t="shared" si="116"/>
        <v>0</v>
      </c>
      <c r="BU180" s="1130">
        <f t="shared" si="99"/>
        <v>-1002.6841680000001</v>
      </c>
      <c r="BV180" s="1130">
        <f t="shared" si="99"/>
        <v>-14.390192757285988</v>
      </c>
      <c r="BW180" s="1130">
        <f>SUMIFS([2]ДиР!$D:$D,[2]ДиР!$A:$A,MID(BW$8,1,LEN(BW$8)-5),[2]ДиР!$B:$B,[2]Расходы!$A180,[2]ДиР!$E:$E,CONCATENATE("План ",LEFT([2]Расходы!BW$7,4)))</f>
        <v>223.01323200000002</v>
      </c>
      <c r="BX180" s="1130">
        <f>SUMIFS([2]ДиР!$H:$H,[2]ДиР!$A:$A,MID(BW$8,1,LEN(BW$8)-5),[2]ДиР!$B:$B,[2]Расходы!$A180,[2]ДиР!$E:$E,CONCATENATE("План ",LEFT([2]Расходы!BW$7,4)))</f>
        <v>3.1879527124580092</v>
      </c>
      <c r="BY180" s="1130">
        <f>IF(BY$5=[2]Период!$B$2,SUMIFS('[2]Расходы 1'!$G:$G,'[2]Расходы 1'!$A:$A,[2]Расходы!$A180),SUMIFS([2]ДиР!$D:$D,[2]ДиР!$A:$A,MID(BY$8,1,LEN(BY$8)-5),[2]ДиР!$B:$B,[2]Расходы!$A180,[2]ДиР!$E:$E,CONCATENATE("Факт ",LEFT([2]Расходы!BW$7,4))))</f>
        <v>0</v>
      </c>
      <c r="BZ180" s="1130">
        <f>IF(BY$5=[2]Период!$B$2,SUMIFS('[2]Расходы 1'!$H:$H,'[2]Расходы 1'!$A:$A,[2]Расходы!$A180),SUMIFS([2]ДиР!$H:$H,[2]ДиР!$A:$A,MID(BY$8,1,LEN(BY$8)-5),[2]ДиР!$B:$B,[2]Расходы!$A180,[2]ДиР!$E:$E,CONCATENATE("Факт ",LEFT([2]Расходы!BW$7,4))))</f>
        <v>0</v>
      </c>
      <c r="CA180" s="1132">
        <f t="shared" si="117"/>
        <v>0</v>
      </c>
      <c r="CB180" s="1132">
        <f t="shared" si="117"/>
        <v>0</v>
      </c>
      <c r="CC180" s="1130">
        <f t="shared" si="100"/>
        <v>-223.01323200000002</v>
      </c>
      <c r="CD180" s="1130">
        <f t="shared" si="100"/>
        <v>-3.1879527124580092</v>
      </c>
      <c r="CE180" s="1130">
        <f>SUMIFS([2]ДиР!$D:$D,[2]ДиР!$A:$A,MID(CE$8,1,LEN(CE$8)-5),[2]ДиР!$B:$B,[2]Расходы!$A180,[2]ДиР!$E:$E,CONCATENATE("План ",LEFT([2]Расходы!CE$7,4)))</f>
        <v>340.27583400000003</v>
      </c>
      <c r="CF180" s="1130">
        <f>SUMIFS([2]ДиР!$H:$H,[2]ДиР!$A:$A,MID(CE$8,1,LEN(CE$8)-5),[2]ДиР!$B:$B,[2]Расходы!$A180,[2]ДиР!$E:$E,CONCATENATE("План ",LEFT([2]Расходы!CE$7,4)))</f>
        <v>4.845046239803394</v>
      </c>
      <c r="CG180" s="1130">
        <f>IF(CG$5=[2]Период!$B$2,SUMIFS('[2]Расходы 1'!$G:$G,'[2]Расходы 1'!$A:$A,[2]Расходы!$A180),SUMIFS([2]ДиР!$D:$D,[2]ДиР!$A:$A,MID(CG$8,1,LEN(CG$8)-5),[2]ДиР!$B:$B,[2]Расходы!$A180,[2]ДиР!$E:$E,CONCATENATE("Факт ",LEFT([2]Расходы!CE$7,4))))</f>
        <v>0</v>
      </c>
      <c r="CH180" s="1130">
        <f>IF(CG$5=[2]Период!$B$2,SUMIFS('[2]Расходы 1'!$H:$H,'[2]Расходы 1'!$A:$A,[2]Расходы!$A180),SUMIFS([2]ДиР!$H:$H,[2]ДиР!$A:$A,MID(CG$8,1,LEN(CG$8)-5),[2]ДиР!$B:$B,[2]Расходы!$A180,[2]ДиР!$E:$E,CONCATENATE("Факт ",LEFT([2]Расходы!CE$7,4))))</f>
        <v>0</v>
      </c>
      <c r="CI180" s="1132">
        <f t="shared" si="118"/>
        <v>0</v>
      </c>
      <c r="CJ180" s="1132">
        <f t="shared" si="118"/>
        <v>0</v>
      </c>
      <c r="CK180" s="1130">
        <f t="shared" si="101"/>
        <v>-340.27583400000003</v>
      </c>
      <c r="CL180" s="1130">
        <f t="shared" si="101"/>
        <v>-4.845046239803394</v>
      </c>
      <c r="CM180" s="1130">
        <f t="shared" si="119"/>
        <v>1565.973234</v>
      </c>
      <c r="CN180" s="1130">
        <f t="shared" si="119"/>
        <v>22.423191709547389</v>
      </c>
      <c r="CO180" s="1130">
        <f t="shared" si="119"/>
        <v>0</v>
      </c>
      <c r="CP180" s="1130">
        <f t="shared" si="119"/>
        <v>0</v>
      </c>
      <c r="CQ180" s="1131">
        <f t="shared" si="120"/>
        <v>0</v>
      </c>
      <c r="CR180" s="1131">
        <f t="shared" si="120"/>
        <v>0</v>
      </c>
      <c r="CS180" s="1130">
        <f t="shared" si="102"/>
        <v>-1565.973234</v>
      </c>
      <c r="CT180" s="1130">
        <f t="shared" si="102"/>
        <v>-22.423191709547389</v>
      </c>
      <c r="CU180" s="1130">
        <f>SUMIFS([2]ДиР!$D:$D,[2]ДиР!$A:$A,MID(CU$8,1,LEN(CU$8)-5),[2]ДиР!$B:$B,[2]Расходы!$A180,[2]ДиР!$E:$E,CONCATENATE("План ",LEFT([2]Расходы!CU$7,4)))</f>
        <v>736.01414100000011</v>
      </c>
      <c r="CV180" s="1130">
        <f>SUMIFS([2]ДиР!$H:$H,[2]ДиР!$A:$A,MID(CU$8,1,LEN(CU$8)-5),[2]ДиР!$B:$B,[2]Расходы!$A180,[2]ДиР!$E:$E,CONCATENATE("План ",LEFT([2]Расходы!CU$7,4)))</f>
        <v>10.439176526487485</v>
      </c>
      <c r="CW180" s="1130">
        <f>IF(CW$5=[2]Период!$B$2,SUMIFS('[2]Расходы 1'!$G:$G,'[2]Расходы 1'!$A:$A,[2]Расходы!$A180),SUMIFS([2]ДиР!$D:$D,[2]ДиР!$A:$A,MID(CW$8,1,LEN(CW$8)-5),[2]ДиР!$B:$B,[2]Расходы!$A180,[2]ДиР!$E:$E,CONCATENATE("Факт ",LEFT([2]Расходы!CU$7,4))))</f>
        <v>0</v>
      </c>
      <c r="CX180" s="1130">
        <f>IF(CW$5=[2]Период!$B$2,SUMIFS('[2]Расходы 1'!$H:$H,'[2]Расходы 1'!$A:$A,[2]Расходы!$A180),SUMIFS([2]ДиР!$H:$H,[2]ДиР!$A:$A,MID(CW$8,1,LEN(CW$8)-5),[2]ДиР!$B:$B,[2]Расходы!$A180,[2]ДиР!$E:$E,CONCATENATE("Факт ",LEFT([2]Расходы!CU$7,4))))</f>
        <v>0</v>
      </c>
      <c r="CY180" s="1132">
        <f t="shared" si="121"/>
        <v>0</v>
      </c>
      <c r="CZ180" s="1132">
        <f t="shared" si="121"/>
        <v>0</v>
      </c>
      <c r="DA180" s="1130">
        <f t="shared" si="103"/>
        <v>-736.01414100000011</v>
      </c>
      <c r="DB180" s="1130">
        <f t="shared" si="103"/>
        <v>-10.439176526487485</v>
      </c>
      <c r="DC180" s="1130">
        <f>SUMIFS([2]ДиР!$D:$D,[2]ДиР!$A:$A,MID(DC$8,1,LEN(DC$8)-5),[2]ДиР!$B:$B,[2]Расходы!$A180,[2]ДиР!$E:$E,CONCATENATE("План ",LEFT([2]Расходы!DC$7,4)))</f>
        <v>203.53021200000001</v>
      </c>
      <c r="DD180" s="1130">
        <f>SUMIFS([2]ДиР!$H:$H,[2]ДиР!$A:$A,MID(DC$8,1,LEN(DC$8)-5),[2]ДиР!$B:$B,[2]Расходы!$A180,[2]ДиР!$E:$E,CONCATENATE("План ",LEFT([2]Расходы!DC$7,4)))</f>
        <v>2.8757359519604377</v>
      </c>
      <c r="DE180" s="1130">
        <f>IF(DE$5=[2]Период!$B$2,SUMIFS('[2]Расходы 1'!$G:$G,'[2]Расходы 1'!$A:$A,[2]Расходы!$A180),SUMIFS([2]ДиР!$D:$D,[2]ДиР!$A:$A,MID(DE$8,1,LEN(DE$8)-5),[2]ДиР!$B:$B,[2]Расходы!$A180,[2]ДиР!$E:$E,CONCATENATE("Факт ",LEFT([2]Расходы!DC$7,4))))</f>
        <v>0</v>
      </c>
      <c r="DF180" s="1130">
        <f>IF(DE$5=[2]Период!$B$2,SUMIFS('[2]Расходы 1'!$H:$H,'[2]Расходы 1'!$A:$A,[2]Расходы!$A180),SUMIFS([2]ДиР!$H:$H,[2]ДиР!$A:$A,MID(DE$8,1,LEN(DE$8)-5),[2]ДиР!$B:$B,[2]Расходы!$A180,[2]ДиР!$E:$E,CONCATENATE("Факт ",LEFT([2]Расходы!DC$7,4))))</f>
        <v>0</v>
      </c>
      <c r="DG180" s="1132">
        <f t="shared" si="122"/>
        <v>0</v>
      </c>
      <c r="DH180" s="1132">
        <f t="shared" si="122"/>
        <v>0</v>
      </c>
      <c r="DI180" s="1130">
        <f t="shared" si="104"/>
        <v>-203.53021200000001</v>
      </c>
      <c r="DJ180" s="1130">
        <f t="shared" si="104"/>
        <v>-2.8757359519604377</v>
      </c>
      <c r="DK180" s="1130">
        <f>SUMIFS([2]ДиР!$D:$D,[2]ДиР!$A:$A,MID(DK$8,1,LEN(DK$8)-5),[2]ДиР!$B:$B,[2]Расходы!$A180,[2]ДиР!$E:$E,CONCATENATE("План ",LEFT([2]Расходы!DK$7,4)))</f>
        <v>231.96900600000001</v>
      </c>
      <c r="DL180" s="1130">
        <f>SUMIFS([2]ДиР!$H:$H,[2]ДиР!$A:$A,MID(DK$8,1,LEN(DK$8)-5),[2]ДиР!$B:$B,[2]Расходы!$A180,[2]ДиР!$E:$E,CONCATENATE("План ",LEFT([2]Расходы!DK$7,4)))</f>
        <v>3.2650996692237313</v>
      </c>
      <c r="DM180" s="1130">
        <f>IF(DM$5=[2]Период!$B$2,SUMIFS('[2]Расходы 1'!$G:$G,'[2]Расходы 1'!$A:$A,[2]Расходы!$A180),SUMIFS([2]ДиР!$D:$D,[2]ДиР!$A:$A,MID(DM$8,1,LEN(DM$8)-5),[2]ДиР!$B:$B,[2]Расходы!$A180,[2]ДиР!$E:$E,CONCATENATE("Факт ",LEFT([2]Расходы!DK$7,4))))</f>
        <v>0</v>
      </c>
      <c r="DN180" s="1130">
        <f>IF(DM$5=[2]Период!$B$2,SUMIFS('[2]Расходы 1'!$H:$H,'[2]Расходы 1'!$A:$A,[2]Расходы!$A180),SUMIFS([2]ДиР!$H:$H,[2]ДиР!$A:$A,MID(DM$8,1,LEN(DM$8)-5),[2]ДиР!$B:$B,[2]Расходы!$A180,[2]ДиР!$E:$E,CONCATENATE("Факт ",LEFT([2]Расходы!DK$7,4))))</f>
        <v>0</v>
      </c>
      <c r="DO180" s="1132">
        <f t="shared" si="123"/>
        <v>0</v>
      </c>
      <c r="DP180" s="1132">
        <f t="shared" si="123"/>
        <v>0</v>
      </c>
      <c r="DQ180" s="1130">
        <f t="shared" si="105"/>
        <v>-231.96900600000001</v>
      </c>
      <c r="DR180" s="1130">
        <f t="shared" si="105"/>
        <v>-3.2650996692237313</v>
      </c>
      <c r="DS180" s="1130">
        <f t="shared" si="128"/>
        <v>1171.513359</v>
      </c>
      <c r="DT180" s="1130">
        <f t="shared" si="128"/>
        <v>16.580012147671653</v>
      </c>
      <c r="DU180" s="1130">
        <f t="shared" si="127"/>
        <v>0</v>
      </c>
      <c r="DV180" s="1130">
        <f t="shared" si="127"/>
        <v>0</v>
      </c>
      <c r="DW180" s="1131">
        <f t="shared" si="124"/>
        <v>0</v>
      </c>
      <c r="DX180" s="1131">
        <f t="shared" si="124"/>
        <v>0</v>
      </c>
      <c r="DY180" s="1130">
        <f t="shared" si="106"/>
        <v>-1171.513359</v>
      </c>
      <c r="DZ180" s="1130">
        <f t="shared" si="106"/>
        <v>-16.580012147671653</v>
      </c>
      <c r="EA180" s="1130">
        <f t="shared" si="107"/>
        <v>4286.7108360000002</v>
      </c>
      <c r="EB180" s="1130">
        <f t="shared" si="107"/>
        <v>61.439347406011166</v>
      </c>
      <c r="EC180" s="1130">
        <f t="shared" si="107"/>
        <v>0</v>
      </c>
      <c r="ED180" s="1130">
        <f t="shared" si="107"/>
        <v>0</v>
      </c>
      <c r="EE180" s="1131">
        <f t="shared" si="125"/>
        <v>0</v>
      </c>
      <c r="EF180" s="1131">
        <f t="shared" si="125"/>
        <v>0</v>
      </c>
      <c r="EG180" s="1130">
        <f t="shared" si="108"/>
        <v>-4286.7108360000002</v>
      </c>
      <c r="EH180" s="1130">
        <f t="shared" si="108"/>
        <v>-61.439347406011166</v>
      </c>
    </row>
    <row r="181" spans="1:138" ht="22.5" outlineLevel="1" x14ac:dyDescent="0.2">
      <c r="A181" s="1104">
        <v>3530040000</v>
      </c>
      <c r="B181" s="1108" t="s">
        <v>497</v>
      </c>
      <c r="C181" s="1130"/>
      <c r="D181" s="1130"/>
      <c r="E181" s="1130"/>
      <c r="F181" s="1130"/>
      <c r="G181" s="1131">
        <f t="shared" si="130"/>
        <v>0</v>
      </c>
      <c r="H181" s="1131">
        <f t="shared" si="130"/>
        <v>0</v>
      </c>
      <c r="I181" s="1130">
        <f t="shared" si="131"/>
        <v>0</v>
      </c>
      <c r="J181" s="1130">
        <f t="shared" si="131"/>
        <v>0</v>
      </c>
      <c r="K181" s="1130"/>
      <c r="L181" s="1130"/>
      <c r="M181" s="1130"/>
      <c r="N181" s="1130"/>
      <c r="O181" s="1131">
        <f t="shared" si="109"/>
        <v>0</v>
      </c>
      <c r="P181" s="1131">
        <f t="shared" si="109"/>
        <v>0</v>
      </c>
      <c r="Q181" s="1130">
        <f t="shared" si="92"/>
        <v>0</v>
      </c>
      <c r="R181" s="1130">
        <f t="shared" si="92"/>
        <v>0</v>
      </c>
      <c r="S181" s="1130"/>
      <c r="T181" s="1130"/>
      <c r="U181" s="1130"/>
      <c r="V181" s="1130"/>
      <c r="W181" s="1132">
        <f t="shared" si="110"/>
        <v>0</v>
      </c>
      <c r="X181" s="1132">
        <f t="shared" si="110"/>
        <v>0</v>
      </c>
      <c r="Y181" s="1130">
        <f t="shared" si="93"/>
        <v>0</v>
      </c>
      <c r="Z181" s="1130">
        <f t="shared" si="93"/>
        <v>0</v>
      </c>
      <c r="AA181" s="1130">
        <f t="shared" si="132"/>
        <v>0</v>
      </c>
      <c r="AB181" s="1130">
        <f t="shared" si="132"/>
        <v>0</v>
      </c>
      <c r="AC181" s="1130">
        <f t="shared" si="132"/>
        <v>0</v>
      </c>
      <c r="AD181" s="1130">
        <f t="shared" si="129"/>
        <v>0</v>
      </c>
      <c r="AE181" s="1132">
        <f t="shared" si="111"/>
        <v>0</v>
      </c>
      <c r="AF181" s="1132">
        <f t="shared" si="111"/>
        <v>0</v>
      </c>
      <c r="AG181" s="1130">
        <f t="shared" si="94"/>
        <v>0</v>
      </c>
      <c r="AH181" s="1130">
        <f t="shared" si="94"/>
        <v>0</v>
      </c>
      <c r="AI181" s="1130">
        <f>SUMIFS([2]ДиР!$D:$D,[2]ДиР!$A:$A,MID(AI$8,1,LEN(AI$8)-5),[2]ДиР!$B:$B,[2]Расходы!$A181,[2]ДиР!$E:$E,CONCATENATE("План ",LEFT([2]Расходы!AI$7,4)))</f>
        <v>0</v>
      </c>
      <c r="AJ181" s="1130">
        <f>SUMIFS([2]ДиР!$H:$H,[2]ДиР!$A:$A,MID(AI$8,1,LEN(AI$8)-5),[2]ДиР!$B:$B,[2]Расходы!$A181,[2]ДиР!$E:$E,CONCATENATE("План ",LEFT([2]Расходы!AI$7,4)))</f>
        <v>0</v>
      </c>
      <c r="AK181" s="1130">
        <f>IF(AK$5=[2]Период!$B$2,SUMIFS('[2]Расходы 1'!$G:$G,'[2]Расходы 1'!$A:$A,[2]Расходы!$A181),SUMIFS([2]ДиР!$D:$D,[2]ДиР!$A:$A,MID(AK$8,1,LEN(AK$8)-5),[2]ДиР!$B:$B,[2]Расходы!$A181,[2]ДиР!$E:$E,CONCATENATE("Факт ",LEFT([2]Расходы!AI$7,4))))</f>
        <v>0</v>
      </c>
      <c r="AL181" s="1130">
        <f>IF(AK$5=[2]Период!$B$2,SUMIFS('[2]Расходы 1'!$H:$H,'[2]Расходы 1'!$A:$A,[2]Расходы!$A181),SUMIFS([2]ДиР!$H:$H,[2]ДиР!$A:$A,MID(AK$8,1,LEN(AK$8)-5),[2]ДиР!$B:$B,[2]Расходы!$A181,[2]ДиР!$E:$E,CONCATENATE("Факт ",LEFT([2]Расходы!AI$7,4))))</f>
        <v>0</v>
      </c>
      <c r="AM181" s="1132">
        <f t="shared" si="112"/>
        <v>0</v>
      </c>
      <c r="AN181" s="1132">
        <f t="shared" si="112"/>
        <v>0</v>
      </c>
      <c r="AO181" s="1130">
        <f t="shared" si="95"/>
        <v>0</v>
      </c>
      <c r="AP181" s="1130">
        <f t="shared" si="95"/>
        <v>0</v>
      </c>
      <c r="AQ181" s="1130">
        <f>SUMIFS([2]ДиР!$D:$D,[2]ДиР!$A:$A,MID(AQ$8,1,LEN(AQ$8)-5),[2]ДиР!$B:$B,[2]Расходы!$A181,[2]ДиР!$E:$E,CONCATENATE("План ",LEFT([2]Расходы!AQ$7,4)))</f>
        <v>0</v>
      </c>
      <c r="AR181" s="1130">
        <f>SUMIFS([2]ДиР!$H:$H,[2]ДиР!$A:$A,MID(AQ$8,1,LEN(AQ$8)-5),[2]ДиР!$B:$B,[2]Расходы!$A181,[2]ДиР!$E:$E,CONCATENATE("План ",LEFT([2]Расходы!AQ$7,4)))</f>
        <v>0</v>
      </c>
      <c r="AS181" s="1130">
        <f>IF(AS$5=[2]Период!$B$2,SUMIFS('[2]Расходы 1'!$G:$G,'[2]Расходы 1'!$A:$A,[2]Расходы!$A181),SUMIFS([2]ДиР!$D:$D,[2]ДиР!$A:$A,MID(AS$8,1,LEN(AS$8)-5),[2]ДиР!$B:$B,[2]Расходы!$A181,[2]ДиР!$E:$E,CONCATENATE("Факт ",LEFT([2]Расходы!AQ$7,4))))</f>
        <v>0</v>
      </c>
      <c r="AT181" s="1130">
        <f>IF(AS$5=[2]Период!$B$2,SUMIFS('[2]Расходы 1'!$H:$H,'[2]Расходы 1'!$A:$A,[2]Расходы!$A181),SUMIFS([2]ДиР!$H:$H,[2]ДиР!$A:$A,MID(AS$8,1,LEN(AS$8)-5),[2]ДиР!$B:$B,[2]Расходы!$A181,[2]ДиР!$E:$E,CONCATENATE("Факт ",LEFT([2]Расходы!AQ$7,4))))</f>
        <v>0</v>
      </c>
      <c r="AU181" s="1132">
        <f t="shared" si="126"/>
        <v>0</v>
      </c>
      <c r="AV181" s="1132">
        <f t="shared" si="126"/>
        <v>0</v>
      </c>
      <c r="AW181" s="1130">
        <f t="shared" si="96"/>
        <v>0</v>
      </c>
      <c r="AX181" s="1130">
        <f t="shared" si="96"/>
        <v>0</v>
      </c>
      <c r="AY181" s="1130">
        <f>SUMIFS([2]ДиР!$D:$D,[2]ДиР!$A:$A,MID(AY$8,1,LEN(AY$8)-5),[2]ДиР!$B:$B,[2]Расходы!$A181,[2]ДиР!$E:$E,CONCATENATE("План ",LEFT([2]Расходы!AY$7,4)))</f>
        <v>0</v>
      </c>
      <c r="AZ181" s="1130">
        <f>SUMIFS([2]ДиР!$H:$H,[2]ДиР!$A:$A,MID(AY$8,1,LEN(AY$8)-5),[2]ДиР!$B:$B,[2]Расходы!$A181,[2]ДиР!$E:$E,CONCATENATE("План ",LEFT([2]Расходы!AY$7,4)))</f>
        <v>0</v>
      </c>
      <c r="BA181" s="1130">
        <f>IF(BA$5=[2]Период!$B$2,SUMIFS('[2]Расходы 1'!$G:$G,'[2]Расходы 1'!$A:$A,[2]Расходы!$A181),SUMIFS([2]ДиР!$D:$D,[2]ДиР!$A:$A,MID(BA$8,1,LEN(BA$8)-5),[2]ДиР!$B:$B,[2]Расходы!$A181,[2]ДиР!$E:$E,CONCATENATE("Факт ",LEFT([2]Расходы!AY$7,4))))</f>
        <v>0</v>
      </c>
      <c r="BB181" s="1130">
        <f>IF(BA$5=[2]Период!$B$2,SUMIFS('[2]Расходы 1'!$H:$H,'[2]Расходы 1'!$A:$A,[2]Расходы!$A181),SUMIFS([2]ДиР!$H:$H,[2]ДиР!$A:$A,MID(BA$8,1,LEN(BA$8)-5),[2]ДиР!$B:$B,[2]Расходы!$A181,[2]ДиР!$E:$E,CONCATENATE("Факт ",LEFT([2]Расходы!AY$7,4))))</f>
        <v>0</v>
      </c>
      <c r="BC181" s="1132">
        <f t="shared" si="113"/>
        <v>0</v>
      </c>
      <c r="BD181" s="1132">
        <f t="shared" si="113"/>
        <v>0</v>
      </c>
      <c r="BE181" s="1130"/>
      <c r="BF181" s="1130">
        <f t="shared" si="97"/>
        <v>0</v>
      </c>
      <c r="BG181" s="1130">
        <f t="shared" si="114"/>
        <v>0</v>
      </c>
      <c r="BH181" s="1130">
        <f t="shared" si="114"/>
        <v>0</v>
      </c>
      <c r="BI181" s="1130">
        <f t="shared" si="114"/>
        <v>0</v>
      </c>
      <c r="BJ181" s="1130">
        <f t="shared" si="114"/>
        <v>0</v>
      </c>
      <c r="BK181" s="1131">
        <f t="shared" si="115"/>
        <v>0</v>
      </c>
      <c r="BL181" s="1131">
        <f t="shared" si="115"/>
        <v>0</v>
      </c>
      <c r="BM181" s="1130">
        <f t="shared" si="98"/>
        <v>0</v>
      </c>
      <c r="BN181" s="1130">
        <f t="shared" si="98"/>
        <v>0</v>
      </c>
      <c r="BO181" s="1130">
        <f>SUMIFS([2]ДиР!$D:$D,[2]ДиР!$A:$A,MID(BO$8,1,LEN(BO$8)-5),[2]ДиР!$B:$B,[2]Расходы!$A181,[2]ДиР!$E:$E,CONCATENATE("План ",LEFT([2]Расходы!BO$7,4)))</f>
        <v>0</v>
      </c>
      <c r="BP181" s="1130">
        <f>SUMIFS([2]ДиР!$H:$H,[2]ДиР!$A:$A,MID(BO$8,1,LEN(BO$8)-5),[2]ДиР!$B:$B,[2]Расходы!$A181,[2]ДиР!$E:$E,CONCATENATE("План ",LEFT([2]Расходы!BO$7,4)))</f>
        <v>0</v>
      </c>
      <c r="BQ181" s="1130">
        <f>IF(BQ$5=[2]Период!$B$2,SUMIFS('[2]Расходы 1'!$G:$G,'[2]Расходы 1'!$A:$A,[2]Расходы!$A181),SUMIFS([2]ДиР!$D:$D,[2]ДиР!$A:$A,MID(BQ$8,1,LEN(BQ$8)-5),[2]ДиР!$B:$B,[2]Расходы!$A181,[2]ДиР!$E:$E,CONCATENATE("Факт ",LEFT([2]Расходы!BO$7,4))))</f>
        <v>0</v>
      </c>
      <c r="BR181" s="1130">
        <f>IF(BQ$5=[2]Период!$B$2,SUMIFS('[2]Расходы 1'!$H:$H,'[2]Расходы 1'!$A:$A,[2]Расходы!$A181),SUMIFS([2]ДиР!$H:$H,[2]ДиР!$A:$A,MID(BQ$8,1,LEN(BQ$8)-5),[2]ДиР!$B:$B,[2]Расходы!$A181,[2]ДиР!$E:$E,CONCATENATE("Факт ",LEFT([2]Расходы!BO$7,4))))</f>
        <v>0</v>
      </c>
      <c r="BS181" s="1132">
        <f t="shared" si="116"/>
        <v>0</v>
      </c>
      <c r="BT181" s="1132">
        <f t="shared" si="116"/>
        <v>0</v>
      </c>
      <c r="BU181" s="1130">
        <f t="shared" si="99"/>
        <v>0</v>
      </c>
      <c r="BV181" s="1130">
        <f t="shared" si="99"/>
        <v>0</v>
      </c>
      <c r="BW181" s="1130">
        <f>SUMIFS([2]ДиР!$D:$D,[2]ДиР!$A:$A,MID(BW$8,1,LEN(BW$8)-5),[2]ДиР!$B:$B,[2]Расходы!$A181,[2]ДиР!$E:$E,CONCATENATE("План ",LEFT([2]Расходы!BW$7,4)))</f>
        <v>0</v>
      </c>
      <c r="BX181" s="1130">
        <f>SUMIFS([2]ДиР!$H:$H,[2]ДиР!$A:$A,MID(BW$8,1,LEN(BW$8)-5),[2]ДиР!$B:$B,[2]Расходы!$A181,[2]ДиР!$E:$E,CONCATENATE("План ",LEFT([2]Расходы!BW$7,4)))</f>
        <v>0</v>
      </c>
      <c r="BY181" s="1130">
        <f>IF(BY$5=[2]Период!$B$2,SUMIFS('[2]Расходы 1'!$G:$G,'[2]Расходы 1'!$A:$A,[2]Расходы!$A181),SUMIFS([2]ДиР!$D:$D,[2]ДиР!$A:$A,MID(BY$8,1,LEN(BY$8)-5),[2]ДиР!$B:$B,[2]Расходы!$A181,[2]ДиР!$E:$E,CONCATENATE("Факт ",LEFT([2]Расходы!BW$7,4))))</f>
        <v>0</v>
      </c>
      <c r="BZ181" s="1130">
        <f>IF(BY$5=[2]Период!$B$2,SUMIFS('[2]Расходы 1'!$H:$H,'[2]Расходы 1'!$A:$A,[2]Расходы!$A181),SUMIFS([2]ДиР!$H:$H,[2]ДиР!$A:$A,MID(BY$8,1,LEN(BY$8)-5),[2]ДиР!$B:$B,[2]Расходы!$A181,[2]ДиР!$E:$E,CONCATENATE("Факт ",LEFT([2]Расходы!BW$7,4))))</f>
        <v>0</v>
      </c>
      <c r="CA181" s="1132">
        <f t="shared" si="117"/>
        <v>0</v>
      </c>
      <c r="CB181" s="1132">
        <f t="shared" si="117"/>
        <v>0</v>
      </c>
      <c r="CC181" s="1130">
        <f t="shared" si="100"/>
        <v>0</v>
      </c>
      <c r="CD181" s="1130">
        <f t="shared" si="100"/>
        <v>0</v>
      </c>
      <c r="CE181" s="1130">
        <f>SUMIFS([2]ДиР!$D:$D,[2]ДиР!$A:$A,MID(CE$8,1,LEN(CE$8)-5),[2]ДиР!$B:$B,[2]Расходы!$A181,[2]ДиР!$E:$E,CONCATENATE("План ",LEFT([2]Расходы!CE$7,4)))</f>
        <v>0</v>
      </c>
      <c r="CF181" s="1130">
        <f>SUMIFS([2]ДиР!$H:$H,[2]ДиР!$A:$A,MID(CE$8,1,LEN(CE$8)-5),[2]ДиР!$B:$B,[2]Расходы!$A181,[2]ДиР!$E:$E,CONCATENATE("План ",LEFT([2]Расходы!CE$7,4)))</f>
        <v>0</v>
      </c>
      <c r="CG181" s="1130">
        <f>IF(CG$5=[2]Период!$B$2,SUMIFS('[2]Расходы 1'!$G:$G,'[2]Расходы 1'!$A:$A,[2]Расходы!$A181),SUMIFS([2]ДиР!$D:$D,[2]ДиР!$A:$A,MID(CG$8,1,LEN(CG$8)-5),[2]ДиР!$B:$B,[2]Расходы!$A181,[2]ДиР!$E:$E,CONCATENATE("Факт ",LEFT([2]Расходы!CE$7,4))))</f>
        <v>0</v>
      </c>
      <c r="CH181" s="1130">
        <f>IF(CG$5=[2]Период!$B$2,SUMIFS('[2]Расходы 1'!$H:$H,'[2]Расходы 1'!$A:$A,[2]Расходы!$A181),SUMIFS([2]ДиР!$H:$H,[2]ДиР!$A:$A,MID(CG$8,1,LEN(CG$8)-5),[2]ДиР!$B:$B,[2]Расходы!$A181,[2]ДиР!$E:$E,CONCATENATE("Факт ",LEFT([2]Расходы!CE$7,4))))</f>
        <v>0</v>
      </c>
      <c r="CI181" s="1132">
        <f t="shared" si="118"/>
        <v>0</v>
      </c>
      <c r="CJ181" s="1132">
        <f t="shared" si="118"/>
        <v>0</v>
      </c>
      <c r="CK181" s="1130">
        <f t="shared" si="101"/>
        <v>0</v>
      </c>
      <c r="CL181" s="1130">
        <f t="shared" si="101"/>
        <v>0</v>
      </c>
      <c r="CM181" s="1130">
        <f t="shared" si="119"/>
        <v>0</v>
      </c>
      <c r="CN181" s="1130">
        <f t="shared" si="119"/>
        <v>0</v>
      </c>
      <c r="CO181" s="1130">
        <f t="shared" si="119"/>
        <v>0</v>
      </c>
      <c r="CP181" s="1130">
        <f t="shared" si="119"/>
        <v>0</v>
      </c>
      <c r="CQ181" s="1131">
        <f t="shared" si="120"/>
        <v>0</v>
      </c>
      <c r="CR181" s="1131">
        <f t="shared" si="120"/>
        <v>0</v>
      </c>
      <c r="CS181" s="1130">
        <f t="shared" si="102"/>
        <v>0</v>
      </c>
      <c r="CT181" s="1130">
        <f t="shared" si="102"/>
        <v>0</v>
      </c>
      <c r="CU181" s="1130">
        <f>SUMIFS([2]ДиР!$D:$D,[2]ДиР!$A:$A,MID(CU$8,1,LEN(CU$8)-5),[2]ДиР!$B:$B,[2]Расходы!$A181,[2]ДиР!$E:$E,CONCATENATE("План ",LEFT([2]Расходы!CU$7,4)))</f>
        <v>0</v>
      </c>
      <c r="CV181" s="1130">
        <f>SUMIFS([2]ДиР!$H:$H,[2]ДиР!$A:$A,MID(CU$8,1,LEN(CU$8)-5),[2]ДиР!$B:$B,[2]Расходы!$A181,[2]ДиР!$E:$E,CONCATENATE("План ",LEFT([2]Расходы!CU$7,4)))</f>
        <v>0</v>
      </c>
      <c r="CW181" s="1130">
        <f>IF(CW$5=[2]Период!$B$2,SUMIFS('[2]Расходы 1'!$G:$G,'[2]Расходы 1'!$A:$A,[2]Расходы!$A181),SUMIFS([2]ДиР!$D:$D,[2]ДиР!$A:$A,MID(CW$8,1,LEN(CW$8)-5),[2]ДиР!$B:$B,[2]Расходы!$A181,[2]ДиР!$E:$E,CONCATENATE("Факт ",LEFT([2]Расходы!CU$7,4))))</f>
        <v>0</v>
      </c>
      <c r="CX181" s="1130">
        <f>IF(CW$5=[2]Период!$B$2,SUMIFS('[2]Расходы 1'!$H:$H,'[2]Расходы 1'!$A:$A,[2]Расходы!$A181),SUMIFS([2]ДиР!$H:$H,[2]ДиР!$A:$A,MID(CW$8,1,LEN(CW$8)-5),[2]ДиР!$B:$B,[2]Расходы!$A181,[2]ДиР!$E:$E,CONCATENATE("Факт ",LEFT([2]Расходы!CU$7,4))))</f>
        <v>0</v>
      </c>
      <c r="CY181" s="1132">
        <f t="shared" si="121"/>
        <v>0</v>
      </c>
      <c r="CZ181" s="1132">
        <f t="shared" si="121"/>
        <v>0</v>
      </c>
      <c r="DA181" s="1130">
        <f t="shared" si="103"/>
        <v>0</v>
      </c>
      <c r="DB181" s="1130">
        <f t="shared" si="103"/>
        <v>0</v>
      </c>
      <c r="DC181" s="1130">
        <f>SUMIFS([2]ДиР!$D:$D,[2]ДиР!$A:$A,MID(DC$8,1,LEN(DC$8)-5),[2]ДиР!$B:$B,[2]Расходы!$A181,[2]ДиР!$E:$E,CONCATENATE("План ",LEFT([2]Расходы!DC$7,4)))</f>
        <v>0</v>
      </c>
      <c r="DD181" s="1130">
        <f>SUMIFS([2]ДиР!$H:$H,[2]ДиР!$A:$A,MID(DC$8,1,LEN(DC$8)-5),[2]ДиР!$B:$B,[2]Расходы!$A181,[2]ДиР!$E:$E,CONCATENATE("План ",LEFT([2]Расходы!DC$7,4)))</f>
        <v>0</v>
      </c>
      <c r="DE181" s="1130">
        <f>IF(DE$5=[2]Период!$B$2,SUMIFS('[2]Расходы 1'!$G:$G,'[2]Расходы 1'!$A:$A,[2]Расходы!$A181),SUMIFS([2]ДиР!$D:$D,[2]ДиР!$A:$A,MID(DE$8,1,LEN(DE$8)-5),[2]ДиР!$B:$B,[2]Расходы!$A181,[2]ДиР!$E:$E,CONCATENATE("Факт ",LEFT([2]Расходы!DC$7,4))))</f>
        <v>0</v>
      </c>
      <c r="DF181" s="1130">
        <f>IF(DE$5=[2]Период!$B$2,SUMIFS('[2]Расходы 1'!$H:$H,'[2]Расходы 1'!$A:$A,[2]Расходы!$A181),SUMIFS([2]ДиР!$H:$H,[2]ДиР!$A:$A,MID(DE$8,1,LEN(DE$8)-5),[2]ДиР!$B:$B,[2]Расходы!$A181,[2]ДиР!$E:$E,CONCATENATE("Факт ",LEFT([2]Расходы!DC$7,4))))</f>
        <v>0</v>
      </c>
      <c r="DG181" s="1132">
        <f t="shared" si="122"/>
        <v>0</v>
      </c>
      <c r="DH181" s="1132">
        <f t="shared" si="122"/>
        <v>0</v>
      </c>
      <c r="DI181" s="1130">
        <f t="shared" si="104"/>
        <v>0</v>
      </c>
      <c r="DJ181" s="1130">
        <f t="shared" si="104"/>
        <v>0</v>
      </c>
      <c r="DK181" s="1130">
        <f>SUMIFS([2]ДиР!$D:$D,[2]ДиР!$A:$A,MID(DK$8,1,LEN(DK$8)-5),[2]ДиР!$B:$B,[2]Расходы!$A181,[2]ДиР!$E:$E,CONCATENATE("План ",LEFT([2]Расходы!DK$7,4)))</f>
        <v>0</v>
      </c>
      <c r="DL181" s="1130">
        <f>SUMIFS([2]ДиР!$H:$H,[2]ДиР!$A:$A,MID(DK$8,1,LEN(DK$8)-5),[2]ДиР!$B:$B,[2]Расходы!$A181,[2]ДиР!$E:$E,CONCATENATE("План ",LEFT([2]Расходы!DK$7,4)))</f>
        <v>0</v>
      </c>
      <c r="DM181" s="1130">
        <f>IF(DM$5=[2]Период!$B$2,SUMIFS('[2]Расходы 1'!$G:$G,'[2]Расходы 1'!$A:$A,[2]Расходы!$A181),SUMIFS([2]ДиР!$D:$D,[2]ДиР!$A:$A,MID(DM$8,1,LEN(DM$8)-5),[2]ДиР!$B:$B,[2]Расходы!$A181,[2]ДиР!$E:$E,CONCATENATE("Факт ",LEFT([2]Расходы!DK$7,4))))</f>
        <v>0</v>
      </c>
      <c r="DN181" s="1130">
        <f>IF(DM$5=[2]Период!$B$2,SUMIFS('[2]Расходы 1'!$H:$H,'[2]Расходы 1'!$A:$A,[2]Расходы!$A181),SUMIFS([2]ДиР!$H:$H,[2]ДиР!$A:$A,MID(DM$8,1,LEN(DM$8)-5),[2]ДиР!$B:$B,[2]Расходы!$A181,[2]ДиР!$E:$E,CONCATENATE("Факт ",LEFT([2]Расходы!DK$7,4))))</f>
        <v>0</v>
      </c>
      <c r="DO181" s="1132">
        <f t="shared" si="123"/>
        <v>0</v>
      </c>
      <c r="DP181" s="1132">
        <f t="shared" si="123"/>
        <v>0</v>
      </c>
      <c r="DQ181" s="1130">
        <f t="shared" si="105"/>
        <v>0</v>
      </c>
      <c r="DR181" s="1130">
        <f t="shared" si="105"/>
        <v>0</v>
      </c>
      <c r="DS181" s="1130">
        <f t="shared" si="128"/>
        <v>0</v>
      </c>
      <c r="DT181" s="1130">
        <f t="shared" si="128"/>
        <v>0</v>
      </c>
      <c r="DU181" s="1130">
        <f t="shared" si="127"/>
        <v>0</v>
      </c>
      <c r="DV181" s="1130">
        <f t="shared" si="127"/>
        <v>0</v>
      </c>
      <c r="DW181" s="1131">
        <f t="shared" si="124"/>
        <v>0</v>
      </c>
      <c r="DX181" s="1131">
        <f t="shared" si="124"/>
        <v>0</v>
      </c>
      <c r="DY181" s="1130">
        <f t="shared" si="106"/>
        <v>0</v>
      </c>
      <c r="DZ181" s="1130">
        <f t="shared" si="106"/>
        <v>0</v>
      </c>
      <c r="EA181" s="1130">
        <f t="shared" si="107"/>
        <v>0</v>
      </c>
      <c r="EB181" s="1130">
        <f t="shared" si="107"/>
        <v>0</v>
      </c>
      <c r="EC181" s="1130">
        <f t="shared" si="107"/>
        <v>0</v>
      </c>
      <c r="ED181" s="1130">
        <f t="shared" si="107"/>
        <v>0</v>
      </c>
      <c r="EE181" s="1131">
        <f t="shared" si="125"/>
        <v>0</v>
      </c>
      <c r="EF181" s="1131">
        <f t="shared" si="125"/>
        <v>0</v>
      </c>
      <c r="EG181" s="1130">
        <f t="shared" si="108"/>
        <v>0</v>
      </c>
      <c r="EH181" s="1130">
        <f t="shared" si="108"/>
        <v>0</v>
      </c>
    </row>
    <row r="182" spans="1:138" ht="12.75" outlineLevel="1" x14ac:dyDescent="0.2">
      <c r="A182" s="1104">
        <v>3114010000</v>
      </c>
      <c r="B182" s="1108" t="s">
        <v>498</v>
      </c>
      <c r="C182" s="1130"/>
      <c r="D182" s="1130"/>
      <c r="E182" s="1130"/>
      <c r="F182" s="1130"/>
      <c r="G182" s="1131">
        <f t="shared" si="130"/>
        <v>0</v>
      </c>
      <c r="H182" s="1131">
        <f t="shared" si="130"/>
        <v>0</v>
      </c>
      <c r="I182" s="1130">
        <f t="shared" si="131"/>
        <v>0</v>
      </c>
      <c r="J182" s="1130">
        <f t="shared" si="131"/>
        <v>0</v>
      </c>
      <c r="K182" s="1130"/>
      <c r="L182" s="1130"/>
      <c r="M182" s="1130"/>
      <c r="N182" s="1130"/>
      <c r="O182" s="1131">
        <f t="shared" si="109"/>
        <v>0</v>
      </c>
      <c r="P182" s="1131">
        <f t="shared" si="109"/>
        <v>0</v>
      </c>
      <c r="Q182" s="1130">
        <f t="shared" si="92"/>
        <v>0</v>
      </c>
      <c r="R182" s="1130">
        <f t="shared" si="92"/>
        <v>0</v>
      </c>
      <c r="S182" s="1130"/>
      <c r="T182" s="1130"/>
      <c r="U182" s="1130"/>
      <c r="V182" s="1130"/>
      <c r="W182" s="1132">
        <f t="shared" si="110"/>
        <v>0</v>
      </c>
      <c r="X182" s="1132">
        <f t="shared" si="110"/>
        <v>0</v>
      </c>
      <c r="Y182" s="1130">
        <f t="shared" si="93"/>
        <v>0</v>
      </c>
      <c r="Z182" s="1130">
        <f t="shared" si="93"/>
        <v>0</v>
      </c>
      <c r="AA182" s="1130">
        <f t="shared" si="132"/>
        <v>0</v>
      </c>
      <c r="AB182" s="1130">
        <f t="shared" si="132"/>
        <v>0</v>
      </c>
      <c r="AC182" s="1130">
        <f t="shared" si="132"/>
        <v>0</v>
      </c>
      <c r="AD182" s="1130">
        <f t="shared" si="129"/>
        <v>0</v>
      </c>
      <c r="AE182" s="1132">
        <f t="shared" si="111"/>
        <v>0</v>
      </c>
      <c r="AF182" s="1132">
        <f t="shared" si="111"/>
        <v>0</v>
      </c>
      <c r="AG182" s="1130">
        <f t="shared" si="94"/>
        <v>0</v>
      </c>
      <c r="AH182" s="1130">
        <f t="shared" si="94"/>
        <v>0</v>
      </c>
      <c r="AI182" s="1130">
        <f>SUMIFS([2]ДиР!$D:$D,[2]ДиР!$A:$A,MID(AI$8,1,LEN(AI$8)-5),[2]ДиР!$B:$B,[2]Расходы!$A182,[2]ДиР!$E:$E,CONCATENATE("План ",LEFT([2]Расходы!AI$7,4)))</f>
        <v>664.26809129999981</v>
      </c>
      <c r="AJ182" s="1130">
        <f>SUMIFS([2]ДиР!$H:$H,[2]ДиР!$A:$A,MID(AI$8,1,LEN(AI$8)-5),[2]ДиР!$B:$B,[2]Расходы!$A182,[2]ДиР!$E:$E,CONCATENATE("План ",LEFT([2]Расходы!AI$7,4)))</f>
        <v>9.6459462905685012</v>
      </c>
      <c r="AK182" s="1130">
        <f>IF(AK$5=[2]Период!$B$2,SUMIFS('[2]Расходы 1'!$G:$G,'[2]Расходы 1'!$A:$A,[2]Расходы!$A182),SUMIFS([2]ДиР!$D:$D,[2]ДиР!$A:$A,MID(AK$8,1,LEN(AK$8)-5),[2]ДиР!$B:$B,[2]Расходы!$A182,[2]ДиР!$E:$E,CONCATENATE("Факт ",LEFT([2]Расходы!AI$7,4))))</f>
        <v>0</v>
      </c>
      <c r="AL182" s="1130">
        <f>IF(AK$5=[2]Период!$B$2,SUMIFS('[2]Расходы 1'!$H:$H,'[2]Расходы 1'!$A:$A,[2]Расходы!$A182),SUMIFS([2]ДиР!$H:$H,[2]ДиР!$A:$A,MID(AK$8,1,LEN(AK$8)-5),[2]ДиР!$B:$B,[2]Расходы!$A182,[2]ДиР!$E:$E,CONCATENATE("Факт ",LEFT([2]Расходы!AI$7,4))))</f>
        <v>0</v>
      </c>
      <c r="AM182" s="1132">
        <f t="shared" si="112"/>
        <v>0</v>
      </c>
      <c r="AN182" s="1132">
        <f t="shared" si="112"/>
        <v>0</v>
      </c>
      <c r="AO182" s="1130">
        <f t="shared" si="95"/>
        <v>-664.26809129999981</v>
      </c>
      <c r="AP182" s="1130">
        <f t="shared" si="95"/>
        <v>-9.6459462905685012</v>
      </c>
      <c r="AQ182" s="1130">
        <f>SUMIFS([2]ДиР!$D:$D,[2]ДиР!$A:$A,MID(AQ$8,1,LEN(AQ$8)-5),[2]ДиР!$B:$B,[2]Расходы!$A182,[2]ДиР!$E:$E,CONCATENATE("План ",LEFT([2]Расходы!AQ$7,4)))</f>
        <v>292.67628930000012</v>
      </c>
      <c r="AR182" s="1130">
        <f>SUMIFS([2]ДиР!$H:$H,[2]ДиР!$A:$A,MID(AQ$8,1,LEN(AQ$8)-5),[2]ДиР!$B:$B,[2]Расходы!$A182,[2]ДиР!$E:$E,CONCATENATE("План ",LEFT([2]Расходы!AQ$7,4)))</f>
        <v>4.2334026079409863</v>
      </c>
      <c r="AS182" s="1130">
        <f>IF(AS$5=[2]Период!$B$2,SUMIFS('[2]Расходы 1'!$G:$G,'[2]Расходы 1'!$A:$A,[2]Расходы!$A182),SUMIFS([2]ДиР!$D:$D,[2]ДиР!$A:$A,MID(AS$8,1,LEN(AS$8)-5),[2]ДиР!$B:$B,[2]Расходы!$A182,[2]ДиР!$E:$E,CONCATENATE("Факт ",LEFT([2]Расходы!AQ$7,4))))</f>
        <v>0</v>
      </c>
      <c r="AT182" s="1130">
        <f>IF(AS$5=[2]Период!$B$2,SUMIFS('[2]Расходы 1'!$H:$H,'[2]Расходы 1'!$A:$A,[2]Расходы!$A182),SUMIFS([2]ДиР!$H:$H,[2]ДиР!$A:$A,MID(AS$8,1,LEN(AS$8)-5),[2]ДиР!$B:$B,[2]Расходы!$A182,[2]ДиР!$E:$E,CONCATENATE("Факт ",LEFT([2]Расходы!AQ$7,4))))</f>
        <v>0</v>
      </c>
      <c r="AU182" s="1132">
        <f t="shared" si="126"/>
        <v>0</v>
      </c>
      <c r="AV182" s="1132">
        <f t="shared" si="126"/>
        <v>0</v>
      </c>
      <c r="AW182" s="1130">
        <f t="shared" si="96"/>
        <v>-292.67628930000012</v>
      </c>
      <c r="AX182" s="1130">
        <f t="shared" si="96"/>
        <v>-4.2334026079409863</v>
      </c>
      <c r="AY182" s="1130">
        <f>SUMIFS([2]ДиР!$D:$D,[2]ДиР!$A:$A,MID(AY$8,1,LEN(AY$8)-5),[2]ДиР!$B:$B,[2]Расходы!$A182,[2]ДиР!$E:$E,CONCATENATE("План ",LEFT([2]Расходы!AY$7,4)))</f>
        <v>1201.3914168000003</v>
      </c>
      <c r="AZ182" s="1130">
        <f>SUMIFS([2]ДиР!$H:$H,[2]ДиР!$A:$A,MID(AY$8,1,LEN(AY$8)-5),[2]ДиР!$B:$B,[2]Расходы!$A182,[2]ДиР!$E:$E,CONCATENATE("План ",LEFT([2]Расходы!AY$7,4)))</f>
        <v>17.30986840717528</v>
      </c>
      <c r="BA182" s="1130">
        <f>IF(BA$5=[2]Период!$B$2,SUMIFS('[2]Расходы 1'!$G:$G,'[2]Расходы 1'!$A:$A,[2]Расходы!$A182),SUMIFS([2]ДиР!$D:$D,[2]ДиР!$A:$A,MID(BA$8,1,LEN(BA$8)-5),[2]ДиР!$B:$B,[2]Расходы!$A182,[2]ДиР!$E:$E,CONCATENATE("Факт ",LEFT([2]Расходы!AY$7,4))))</f>
        <v>0</v>
      </c>
      <c r="BB182" s="1130">
        <f>IF(BA$5=[2]Период!$B$2,SUMIFS('[2]Расходы 1'!$H:$H,'[2]Расходы 1'!$A:$A,[2]Расходы!$A182),SUMIFS([2]ДиР!$H:$H,[2]ДиР!$A:$A,MID(BA$8,1,LEN(BA$8)-5),[2]ДиР!$B:$B,[2]Расходы!$A182,[2]ДиР!$E:$E,CONCATENATE("Факт ",LEFT([2]Расходы!AY$7,4))))</f>
        <v>0</v>
      </c>
      <c r="BC182" s="1132">
        <f t="shared" si="113"/>
        <v>0</v>
      </c>
      <c r="BD182" s="1132">
        <f t="shared" si="113"/>
        <v>0</v>
      </c>
      <c r="BE182" s="1130"/>
      <c r="BF182" s="1130">
        <f t="shared" si="97"/>
        <v>-17.30986840717528</v>
      </c>
      <c r="BG182" s="1130">
        <f t="shared" si="114"/>
        <v>2158.3357974000005</v>
      </c>
      <c r="BH182" s="1130">
        <f t="shared" si="114"/>
        <v>31.189217305684771</v>
      </c>
      <c r="BI182" s="1130">
        <f t="shared" si="114"/>
        <v>0</v>
      </c>
      <c r="BJ182" s="1130">
        <f t="shared" si="114"/>
        <v>0</v>
      </c>
      <c r="BK182" s="1131">
        <f t="shared" si="115"/>
        <v>0</v>
      </c>
      <c r="BL182" s="1131">
        <f t="shared" si="115"/>
        <v>0</v>
      </c>
      <c r="BM182" s="1130">
        <f t="shared" si="98"/>
        <v>-2158.3357974000005</v>
      </c>
      <c r="BN182" s="1130">
        <f t="shared" si="98"/>
        <v>-31.189217305684771</v>
      </c>
      <c r="BO182" s="1130">
        <f>SUMIFS([2]ДиР!$D:$D,[2]ДиР!$A:$A,MID(BO$8,1,LEN(BO$8)-5),[2]ДиР!$B:$B,[2]Расходы!$A182,[2]ДиР!$E:$E,CONCATENATE("План ",LEFT([2]Расходы!BO$7,4)))</f>
        <v>578.60357129999989</v>
      </c>
      <c r="BP182" s="1130">
        <f>SUMIFS([2]ДиР!$H:$H,[2]ДиР!$A:$A,MID(BO$8,1,LEN(BO$8)-5),[2]ДиР!$B:$B,[2]Расходы!$A182,[2]ДиР!$E:$E,CONCATENATE("План ",LEFT([2]Расходы!BO$7,4)))</f>
        <v>8.3039277838293977</v>
      </c>
      <c r="BQ182" s="1130">
        <f>IF(BQ$5=[2]Период!$B$2,SUMIFS('[2]Расходы 1'!$G:$G,'[2]Расходы 1'!$A:$A,[2]Расходы!$A182),SUMIFS([2]ДиР!$D:$D,[2]ДиР!$A:$A,MID(BQ$8,1,LEN(BQ$8)-5),[2]ДиР!$B:$B,[2]Расходы!$A182,[2]ДиР!$E:$E,CONCATENATE("Факт ",LEFT([2]Расходы!BO$7,4))))</f>
        <v>0</v>
      </c>
      <c r="BR182" s="1130">
        <f>IF(BQ$5=[2]Период!$B$2,SUMIFS('[2]Расходы 1'!$H:$H,'[2]Расходы 1'!$A:$A,[2]Расходы!$A182),SUMIFS([2]ДиР!$H:$H,[2]ДиР!$A:$A,MID(BQ$8,1,LEN(BQ$8)-5),[2]ДиР!$B:$B,[2]Расходы!$A182,[2]ДиР!$E:$E,CONCATENATE("Факт ",LEFT([2]Расходы!BO$7,4))))</f>
        <v>0</v>
      </c>
      <c r="BS182" s="1132">
        <f t="shared" si="116"/>
        <v>0</v>
      </c>
      <c r="BT182" s="1132">
        <f t="shared" si="116"/>
        <v>0</v>
      </c>
      <c r="BU182" s="1130">
        <f t="shared" si="99"/>
        <v>-578.60357129999989</v>
      </c>
      <c r="BV182" s="1130">
        <f t="shared" si="99"/>
        <v>-8.3039277838293977</v>
      </c>
      <c r="BW182" s="1130">
        <f>SUMIFS([2]ДиР!$D:$D,[2]ДиР!$A:$A,MID(BW$8,1,LEN(BW$8)-5),[2]ДиР!$B:$B,[2]Расходы!$A182,[2]ДиР!$E:$E,CONCATENATE("План ",LEFT([2]Расходы!BW$7,4)))</f>
        <v>298.47027330000003</v>
      </c>
      <c r="BX182" s="1130">
        <f>SUMIFS([2]ДиР!$H:$H,[2]ДиР!$A:$A,MID(BW$8,1,LEN(BW$8)-5),[2]ДиР!$B:$B,[2]Расходы!$A182,[2]ДиР!$E:$E,CONCATENATE("План ",LEFT([2]Расходы!BW$7,4)))</f>
        <v>4.2666038639125157</v>
      </c>
      <c r="BY182" s="1130">
        <f>IF(BY$5=[2]Период!$B$2,SUMIFS('[2]Расходы 1'!$G:$G,'[2]Расходы 1'!$A:$A,[2]Расходы!$A182),SUMIFS([2]ДиР!$D:$D,[2]ДиР!$A:$A,MID(BY$8,1,LEN(BY$8)-5),[2]ДиР!$B:$B,[2]Расходы!$A182,[2]ДиР!$E:$E,CONCATENATE("Факт ",LEFT([2]Расходы!BW$7,4))))</f>
        <v>0</v>
      </c>
      <c r="BZ182" s="1130">
        <f>IF(BY$5=[2]Период!$B$2,SUMIFS('[2]Расходы 1'!$H:$H,'[2]Расходы 1'!$A:$A,[2]Расходы!$A182),SUMIFS([2]ДиР!$H:$H,[2]ДиР!$A:$A,MID(BY$8,1,LEN(BY$8)-5),[2]ДиР!$B:$B,[2]Расходы!$A182,[2]ДиР!$E:$E,CONCATENATE("Факт ",LEFT([2]Расходы!BW$7,4))))</f>
        <v>0</v>
      </c>
      <c r="CA182" s="1132">
        <f t="shared" si="117"/>
        <v>0</v>
      </c>
      <c r="CB182" s="1132">
        <f t="shared" si="117"/>
        <v>0</v>
      </c>
      <c r="CC182" s="1130">
        <f t="shared" si="100"/>
        <v>-298.47027330000003</v>
      </c>
      <c r="CD182" s="1130">
        <f t="shared" si="100"/>
        <v>-4.2666038639125157</v>
      </c>
      <c r="CE182" s="1130">
        <f>SUMIFS([2]ДиР!$D:$D,[2]ДиР!$A:$A,MID(CE$8,1,LEN(CE$8)-5),[2]ДиР!$B:$B,[2]Расходы!$A182,[2]ДиР!$E:$E,CONCATENATE("План ",LEFT([2]Расходы!CE$7,4)))</f>
        <v>1188.5134203000002</v>
      </c>
      <c r="CF182" s="1130">
        <f>SUMIFS([2]ДиР!$H:$H,[2]ДиР!$A:$A,MID(CE$8,1,LEN(CE$8)-5),[2]ДиР!$B:$B,[2]Расходы!$A182,[2]ДиР!$E:$E,CONCATENATE("План ",LEFT([2]Расходы!CE$7,4)))</f>
        <v>16.922748848454475</v>
      </c>
      <c r="CG182" s="1130">
        <f>IF(CG$5=[2]Период!$B$2,SUMIFS('[2]Расходы 1'!$G:$G,'[2]Расходы 1'!$A:$A,[2]Расходы!$A182),SUMIFS([2]ДиР!$D:$D,[2]ДиР!$A:$A,MID(CG$8,1,LEN(CG$8)-5),[2]ДиР!$B:$B,[2]Расходы!$A182,[2]ДиР!$E:$E,CONCATENATE("Факт ",LEFT([2]Расходы!CE$7,4))))</f>
        <v>0</v>
      </c>
      <c r="CH182" s="1130">
        <f>IF(CG$5=[2]Период!$B$2,SUMIFS('[2]Расходы 1'!$H:$H,'[2]Расходы 1'!$A:$A,[2]Расходы!$A182),SUMIFS([2]ДиР!$H:$H,[2]ДиР!$A:$A,MID(CG$8,1,LEN(CG$8)-5),[2]ДиР!$B:$B,[2]Расходы!$A182,[2]ДиР!$E:$E,CONCATENATE("Факт ",LEFT([2]Расходы!CE$7,4))))</f>
        <v>0</v>
      </c>
      <c r="CI182" s="1132">
        <f t="shared" si="118"/>
        <v>0</v>
      </c>
      <c r="CJ182" s="1132">
        <f t="shared" si="118"/>
        <v>0</v>
      </c>
      <c r="CK182" s="1130">
        <f t="shared" si="101"/>
        <v>-1188.5134203000002</v>
      </c>
      <c r="CL182" s="1130">
        <f t="shared" si="101"/>
        <v>-16.922748848454475</v>
      </c>
      <c r="CM182" s="1130">
        <f t="shared" si="119"/>
        <v>2065.5872649000003</v>
      </c>
      <c r="CN182" s="1130">
        <f t="shared" si="119"/>
        <v>29.493280496196387</v>
      </c>
      <c r="CO182" s="1130">
        <f t="shared" si="119"/>
        <v>0</v>
      </c>
      <c r="CP182" s="1130">
        <f t="shared" si="119"/>
        <v>0</v>
      </c>
      <c r="CQ182" s="1131">
        <f t="shared" si="120"/>
        <v>0</v>
      </c>
      <c r="CR182" s="1131">
        <f t="shared" si="120"/>
        <v>0</v>
      </c>
      <c r="CS182" s="1130">
        <f t="shared" si="102"/>
        <v>-2065.5872649000003</v>
      </c>
      <c r="CT182" s="1130">
        <f t="shared" si="102"/>
        <v>-29.493280496196387</v>
      </c>
      <c r="CU182" s="1130">
        <f>SUMIFS([2]ДиР!$D:$D,[2]ДиР!$A:$A,MID(CU$8,1,LEN(CU$8)-5),[2]ДиР!$B:$B,[2]Расходы!$A182,[2]ДиР!$E:$E,CONCATENATE("План ",LEFT([2]Расходы!CU$7,4)))</f>
        <v>568.61101529999996</v>
      </c>
      <c r="CV182" s="1130">
        <f>SUMIFS([2]ДиР!$H:$H,[2]ДиР!$A:$A,MID(CU$8,1,LEN(CU$8)-5),[2]ДиР!$B:$B,[2]Расходы!$A182,[2]ДиР!$E:$E,CONCATENATE("План ",LEFT([2]Расходы!CU$7,4)))</f>
        <v>8.0648324984043693</v>
      </c>
      <c r="CW182" s="1130">
        <f>IF(CW$5=[2]Период!$B$2,SUMIFS('[2]Расходы 1'!$G:$G,'[2]Расходы 1'!$A:$A,[2]Расходы!$A182),SUMIFS([2]ДиР!$D:$D,[2]ДиР!$A:$A,MID(CW$8,1,LEN(CW$8)-5),[2]ДиР!$B:$B,[2]Расходы!$A182,[2]ДиР!$E:$E,CONCATENATE("Факт ",LEFT([2]Расходы!CU$7,4))))</f>
        <v>0</v>
      </c>
      <c r="CX182" s="1130">
        <f>IF(CW$5=[2]Период!$B$2,SUMIFS('[2]Расходы 1'!$H:$H,'[2]Расходы 1'!$A:$A,[2]Расходы!$A182),SUMIFS([2]ДиР!$H:$H,[2]ДиР!$A:$A,MID(CW$8,1,LEN(CW$8)-5),[2]ДиР!$B:$B,[2]Расходы!$A182,[2]ДиР!$E:$E,CONCATENATE("Факт ",LEFT([2]Расходы!CU$7,4))))</f>
        <v>0</v>
      </c>
      <c r="CY182" s="1132">
        <f t="shared" si="121"/>
        <v>0</v>
      </c>
      <c r="CZ182" s="1132">
        <f t="shared" si="121"/>
        <v>0</v>
      </c>
      <c r="DA182" s="1130">
        <f t="shared" si="103"/>
        <v>-568.61101529999996</v>
      </c>
      <c r="DB182" s="1130">
        <f t="shared" si="103"/>
        <v>-8.0648324984043693</v>
      </c>
      <c r="DC182" s="1130">
        <f>SUMIFS([2]ДиР!$D:$D,[2]ДиР!$A:$A,MID(DC$8,1,LEN(DC$8)-5),[2]ДиР!$B:$B,[2]Расходы!$A182,[2]ДиР!$E:$E,CONCATENATE("План ",LEFT([2]Расходы!DC$7,4)))</f>
        <v>297.81222480000002</v>
      </c>
      <c r="DD182" s="1130">
        <f>SUMIFS([2]ДиР!$H:$H,[2]ДиР!$A:$A,MID(DC$8,1,LEN(DC$8)-5),[2]ДиР!$B:$B,[2]Расходы!$A182,[2]ДиР!$E:$E,CONCATENATE("План ",LEFT([2]Расходы!DC$7,4)))</f>
        <v>4.207873186859767</v>
      </c>
      <c r="DE182" s="1130">
        <f>IF(DE$5=[2]Период!$B$2,SUMIFS('[2]Расходы 1'!$G:$G,'[2]Расходы 1'!$A:$A,[2]Расходы!$A182),SUMIFS([2]ДиР!$D:$D,[2]ДиР!$A:$A,MID(DE$8,1,LEN(DE$8)-5),[2]ДиР!$B:$B,[2]Расходы!$A182,[2]ДиР!$E:$E,CONCATENATE("Факт ",LEFT([2]Расходы!DC$7,4))))</f>
        <v>0</v>
      </c>
      <c r="DF182" s="1130">
        <f>IF(DE$5=[2]Период!$B$2,SUMIFS('[2]Расходы 1'!$H:$H,'[2]Расходы 1'!$A:$A,[2]Расходы!$A182),SUMIFS([2]ДиР!$H:$H,[2]ДиР!$A:$A,MID(DE$8,1,LEN(DE$8)-5),[2]ДиР!$B:$B,[2]Расходы!$A182,[2]ДиР!$E:$E,CONCATENATE("Факт ",LEFT([2]Расходы!DC$7,4))))</f>
        <v>0</v>
      </c>
      <c r="DG182" s="1132">
        <f t="shared" si="122"/>
        <v>0</v>
      </c>
      <c r="DH182" s="1132">
        <f t="shared" si="122"/>
        <v>0</v>
      </c>
      <c r="DI182" s="1130">
        <f t="shared" si="104"/>
        <v>-297.81222480000002</v>
      </c>
      <c r="DJ182" s="1130">
        <f t="shared" si="104"/>
        <v>-4.207873186859767</v>
      </c>
      <c r="DK182" s="1130">
        <f>SUMIFS([2]ДиР!$D:$D,[2]ДиР!$A:$A,MID(DK$8,1,LEN(DK$8)-5),[2]ДиР!$B:$B,[2]Расходы!$A182,[2]ДиР!$E:$E,CONCATENATE("План ",LEFT([2]Расходы!DK$7,4)))</f>
        <v>1185.7292883</v>
      </c>
      <c r="DL182" s="1130">
        <f>SUMIFS([2]ДиР!$H:$H,[2]ДиР!$A:$A,MID(DK$8,1,LEN(DK$8)-5),[2]ДиР!$B:$B,[2]Расходы!$A182,[2]ДиР!$E:$E,CONCATENATE("План ",LEFT([2]Расходы!DK$7,4)))</f>
        <v>16.689834447181365</v>
      </c>
      <c r="DM182" s="1130">
        <f>IF(DM$5=[2]Период!$B$2,SUMIFS('[2]Расходы 1'!$G:$G,'[2]Расходы 1'!$A:$A,[2]Расходы!$A182),SUMIFS([2]ДиР!$D:$D,[2]ДиР!$A:$A,MID(DM$8,1,LEN(DM$8)-5),[2]ДиР!$B:$B,[2]Расходы!$A182,[2]ДиР!$E:$E,CONCATENATE("Факт ",LEFT([2]Расходы!DK$7,4))))</f>
        <v>0</v>
      </c>
      <c r="DN182" s="1130">
        <f>IF(DM$5=[2]Период!$B$2,SUMIFS('[2]Расходы 1'!$H:$H,'[2]Расходы 1'!$A:$A,[2]Расходы!$A182),SUMIFS([2]ДиР!$H:$H,[2]ДиР!$A:$A,MID(DM$8,1,LEN(DM$8)-5),[2]ДиР!$B:$B,[2]Расходы!$A182,[2]ДиР!$E:$E,CONCATENATE("Факт ",LEFT([2]Расходы!DK$7,4))))</f>
        <v>0</v>
      </c>
      <c r="DO182" s="1132">
        <f t="shared" si="123"/>
        <v>0</v>
      </c>
      <c r="DP182" s="1132">
        <f t="shared" si="123"/>
        <v>0</v>
      </c>
      <c r="DQ182" s="1130">
        <f t="shared" si="105"/>
        <v>-1185.7292883</v>
      </c>
      <c r="DR182" s="1130">
        <f t="shared" si="105"/>
        <v>-16.689834447181365</v>
      </c>
      <c r="DS182" s="1130">
        <f t="shared" si="128"/>
        <v>2052.1525283999999</v>
      </c>
      <c r="DT182" s="1130">
        <f t="shared" si="128"/>
        <v>28.962540132445504</v>
      </c>
      <c r="DU182" s="1130">
        <f t="shared" si="127"/>
        <v>0</v>
      </c>
      <c r="DV182" s="1130">
        <f t="shared" si="127"/>
        <v>0</v>
      </c>
      <c r="DW182" s="1131">
        <f t="shared" si="124"/>
        <v>0</v>
      </c>
      <c r="DX182" s="1131">
        <f t="shared" si="124"/>
        <v>0</v>
      </c>
      <c r="DY182" s="1130">
        <f t="shared" si="106"/>
        <v>-2052.1525283999999</v>
      </c>
      <c r="DZ182" s="1130">
        <f t="shared" si="106"/>
        <v>-28.962540132445504</v>
      </c>
      <c r="EA182" s="1130">
        <f t="shared" si="107"/>
        <v>6276.0755907000002</v>
      </c>
      <c r="EB182" s="1130">
        <f t="shared" si="107"/>
        <v>89.645037934326666</v>
      </c>
      <c r="EC182" s="1130">
        <f t="shared" si="107"/>
        <v>0</v>
      </c>
      <c r="ED182" s="1130">
        <f t="shared" si="107"/>
        <v>0</v>
      </c>
      <c r="EE182" s="1131">
        <f t="shared" si="125"/>
        <v>0</v>
      </c>
      <c r="EF182" s="1131">
        <f t="shared" si="125"/>
        <v>0</v>
      </c>
      <c r="EG182" s="1130">
        <f t="shared" si="108"/>
        <v>-6276.0755907000002</v>
      </c>
      <c r="EH182" s="1130">
        <f t="shared" si="108"/>
        <v>-89.645037934326666</v>
      </c>
    </row>
    <row r="183" spans="1:138" ht="22.5" outlineLevel="1" x14ac:dyDescent="0.2">
      <c r="A183" s="1104">
        <v>3530050000</v>
      </c>
      <c r="B183" s="1108" t="s">
        <v>499</v>
      </c>
      <c r="C183" s="1130"/>
      <c r="D183" s="1130"/>
      <c r="E183" s="1130"/>
      <c r="F183" s="1130"/>
      <c r="G183" s="1131">
        <f t="shared" si="130"/>
        <v>0</v>
      </c>
      <c r="H183" s="1131">
        <f t="shared" si="130"/>
        <v>0</v>
      </c>
      <c r="I183" s="1130">
        <f t="shared" si="131"/>
        <v>0</v>
      </c>
      <c r="J183" s="1130">
        <f t="shared" si="131"/>
        <v>0</v>
      </c>
      <c r="K183" s="1130"/>
      <c r="L183" s="1130"/>
      <c r="M183" s="1130"/>
      <c r="N183" s="1130"/>
      <c r="O183" s="1131">
        <f t="shared" si="109"/>
        <v>0</v>
      </c>
      <c r="P183" s="1131">
        <f t="shared" si="109"/>
        <v>0</v>
      </c>
      <c r="Q183" s="1130">
        <f t="shared" si="92"/>
        <v>0</v>
      </c>
      <c r="R183" s="1130">
        <f t="shared" si="92"/>
        <v>0</v>
      </c>
      <c r="S183" s="1130"/>
      <c r="T183" s="1130"/>
      <c r="U183" s="1130"/>
      <c r="V183" s="1130"/>
      <c r="W183" s="1132">
        <f t="shared" si="110"/>
        <v>0</v>
      </c>
      <c r="X183" s="1132">
        <f t="shared" si="110"/>
        <v>0</v>
      </c>
      <c r="Y183" s="1130">
        <f t="shared" si="93"/>
        <v>0</v>
      </c>
      <c r="Z183" s="1130">
        <f t="shared" si="93"/>
        <v>0</v>
      </c>
      <c r="AA183" s="1130">
        <f t="shared" si="132"/>
        <v>0</v>
      </c>
      <c r="AB183" s="1130">
        <f t="shared" si="132"/>
        <v>0</v>
      </c>
      <c r="AC183" s="1130">
        <f t="shared" si="132"/>
        <v>0</v>
      </c>
      <c r="AD183" s="1130">
        <f t="shared" si="129"/>
        <v>0</v>
      </c>
      <c r="AE183" s="1132">
        <f t="shared" si="111"/>
        <v>0</v>
      </c>
      <c r="AF183" s="1132">
        <f t="shared" si="111"/>
        <v>0</v>
      </c>
      <c r="AG183" s="1130">
        <f t="shared" si="94"/>
        <v>0</v>
      </c>
      <c r="AH183" s="1130">
        <f t="shared" si="94"/>
        <v>0</v>
      </c>
      <c r="AI183" s="1130">
        <f>SUMIFS([2]ДиР!$D:$D,[2]ДиР!$A:$A,MID(AI$8,1,LEN(AI$8)-5),[2]ДиР!$B:$B,[2]Расходы!$A183,[2]ДиР!$E:$E,CONCATENATE("План ",LEFT([2]Расходы!AI$7,4)))</f>
        <v>3263.9399999999982</v>
      </c>
      <c r="AJ183" s="1130">
        <f>SUMIFS([2]ДиР!$H:$H,[2]ДиР!$A:$A,MID(AI$8,1,LEN(AI$8)-5),[2]ДиР!$B:$B,[2]Расходы!$A183,[2]ДиР!$E:$E,CONCATENATE("План ",LEFT([2]Расходы!AI$7,4)))</f>
        <v>47.396209976040055</v>
      </c>
      <c r="AK183" s="1130">
        <f>IF(AK$5=[2]Период!$B$2,SUMIFS('[2]Расходы 1'!$G:$G,'[2]Расходы 1'!$A:$A,[2]Расходы!$A183),SUMIFS([2]ДиР!$D:$D,[2]ДиР!$A:$A,MID(AK$8,1,LEN(AK$8)-5),[2]ДиР!$B:$B,[2]Расходы!$A183,[2]ДиР!$E:$E,CONCATENATE("Факт ",LEFT([2]Расходы!AI$7,4))))</f>
        <v>0</v>
      </c>
      <c r="AL183" s="1130">
        <f>IF(AK$5=[2]Период!$B$2,SUMIFS('[2]Расходы 1'!$H:$H,'[2]Расходы 1'!$A:$A,[2]Расходы!$A183),SUMIFS([2]ДиР!$H:$H,[2]ДиР!$A:$A,MID(AK$8,1,LEN(AK$8)-5),[2]ДиР!$B:$B,[2]Расходы!$A183,[2]ДиР!$E:$E,CONCATENATE("Факт ",LEFT([2]Расходы!AI$7,4))))</f>
        <v>0</v>
      </c>
      <c r="AM183" s="1132">
        <f t="shared" si="112"/>
        <v>0</v>
      </c>
      <c r="AN183" s="1132">
        <f t="shared" si="112"/>
        <v>0</v>
      </c>
      <c r="AO183" s="1130">
        <f t="shared" si="95"/>
        <v>-3263.9399999999982</v>
      </c>
      <c r="AP183" s="1130">
        <f t="shared" si="95"/>
        <v>-47.396209976040055</v>
      </c>
      <c r="AQ183" s="1130">
        <f>SUMIFS([2]ДиР!$D:$D,[2]ДиР!$A:$A,MID(AQ$8,1,LEN(AQ$8)-5),[2]ДиР!$B:$B,[2]Расходы!$A183,[2]ДиР!$E:$E,CONCATENATE("План ",LEFT([2]Расходы!AQ$7,4)))</f>
        <v>3816.94</v>
      </c>
      <c r="AR183" s="1130">
        <f>SUMIFS([2]ДиР!$H:$H,[2]ДиР!$A:$A,MID(AQ$8,1,LEN(AQ$8)-5),[2]ДиР!$B:$B,[2]Расходы!$A183,[2]ДиР!$E:$E,CONCATENATE("План ",LEFT([2]Расходы!AQ$7,4)))</f>
        <v>55.209951544080418</v>
      </c>
      <c r="AS183" s="1130">
        <f>IF(AS$5=[2]Период!$B$2,SUMIFS('[2]Расходы 1'!$G:$G,'[2]Расходы 1'!$A:$A,[2]Расходы!$A183),SUMIFS([2]ДиР!$D:$D,[2]ДиР!$A:$A,MID(AS$8,1,LEN(AS$8)-5),[2]ДиР!$B:$B,[2]Расходы!$A183,[2]ДиР!$E:$E,CONCATENATE("Факт ",LEFT([2]Расходы!AQ$7,4))))</f>
        <v>0</v>
      </c>
      <c r="AT183" s="1130">
        <f>IF(AS$5=[2]Период!$B$2,SUMIFS('[2]Расходы 1'!$H:$H,'[2]Расходы 1'!$A:$A,[2]Расходы!$A183),SUMIFS([2]ДиР!$H:$H,[2]ДиР!$A:$A,MID(AS$8,1,LEN(AS$8)-5),[2]ДиР!$B:$B,[2]Расходы!$A183,[2]ДиР!$E:$E,CONCATENATE("Факт ",LEFT([2]Расходы!AQ$7,4))))</f>
        <v>0</v>
      </c>
      <c r="AU183" s="1132">
        <f t="shared" si="126"/>
        <v>0</v>
      </c>
      <c r="AV183" s="1132">
        <f t="shared" si="126"/>
        <v>0</v>
      </c>
      <c r="AW183" s="1130">
        <f t="shared" si="96"/>
        <v>-3816.94</v>
      </c>
      <c r="AX183" s="1130">
        <f t="shared" si="96"/>
        <v>-55.209951544080418</v>
      </c>
      <c r="AY183" s="1130">
        <f>SUMIFS([2]ДиР!$D:$D,[2]ДиР!$A:$A,MID(AY$8,1,LEN(AY$8)-5),[2]ДиР!$B:$B,[2]Расходы!$A183,[2]ДиР!$E:$E,CONCATENATE("План ",LEFT([2]Расходы!AY$7,4)))</f>
        <v>4241.9399999999996</v>
      </c>
      <c r="AZ183" s="1130">
        <f>SUMIFS([2]ДиР!$H:$H,[2]ДиР!$A:$A,MID(AY$8,1,LEN(AY$8)-5),[2]ДиР!$B:$B,[2]Расходы!$A183,[2]ДиР!$E:$E,CONCATENATE("План ",LEFT([2]Расходы!AY$7,4)))</f>
        <v>61.118651393991783</v>
      </c>
      <c r="BA183" s="1130">
        <f>IF(BA$5=[2]Период!$B$2,SUMIFS('[2]Расходы 1'!$G:$G,'[2]Расходы 1'!$A:$A,[2]Расходы!$A183),SUMIFS([2]ДиР!$D:$D,[2]ДиР!$A:$A,MID(BA$8,1,LEN(BA$8)-5),[2]ДиР!$B:$B,[2]Расходы!$A183,[2]ДиР!$E:$E,CONCATENATE("Факт ",LEFT([2]Расходы!AY$7,4))))</f>
        <v>0</v>
      </c>
      <c r="BB183" s="1130">
        <f>IF(BA$5=[2]Период!$B$2,SUMIFS('[2]Расходы 1'!$H:$H,'[2]Расходы 1'!$A:$A,[2]Расходы!$A183),SUMIFS([2]ДиР!$H:$H,[2]ДиР!$A:$A,MID(BA$8,1,LEN(BA$8)-5),[2]ДиР!$B:$B,[2]Расходы!$A183,[2]ДиР!$E:$E,CONCATENATE("Факт ",LEFT([2]Расходы!AY$7,4))))</f>
        <v>0</v>
      </c>
      <c r="BC183" s="1132">
        <f t="shared" si="113"/>
        <v>0</v>
      </c>
      <c r="BD183" s="1132">
        <f t="shared" si="113"/>
        <v>0</v>
      </c>
      <c r="BE183" s="1130"/>
      <c r="BF183" s="1130">
        <f t="shared" si="97"/>
        <v>-61.118651393991783</v>
      </c>
      <c r="BG183" s="1130">
        <f t="shared" si="114"/>
        <v>11322.819999999998</v>
      </c>
      <c r="BH183" s="1130">
        <f t="shared" si="114"/>
        <v>163.72481291411225</v>
      </c>
      <c r="BI183" s="1130">
        <f t="shared" si="114"/>
        <v>0</v>
      </c>
      <c r="BJ183" s="1130">
        <f t="shared" si="114"/>
        <v>0</v>
      </c>
      <c r="BK183" s="1131">
        <f t="shared" si="115"/>
        <v>0</v>
      </c>
      <c r="BL183" s="1131">
        <f t="shared" si="115"/>
        <v>0</v>
      </c>
      <c r="BM183" s="1130">
        <f t="shared" si="98"/>
        <v>-11322.819999999998</v>
      </c>
      <c r="BN183" s="1130">
        <f t="shared" si="98"/>
        <v>-163.72481291411225</v>
      </c>
      <c r="BO183" s="1130">
        <f>SUMIFS([2]ДиР!$D:$D,[2]ДиР!$A:$A,MID(BO$8,1,LEN(BO$8)-5),[2]ДиР!$B:$B,[2]Расходы!$A183,[2]ДиР!$E:$E,CONCATENATE("План ",LEFT([2]Расходы!BO$7,4)))</f>
        <v>3413.9399999999991</v>
      </c>
      <c r="BP183" s="1130">
        <f>SUMIFS([2]ДиР!$H:$H,[2]ДиР!$A:$A,MID(BO$8,1,LEN(BO$8)-5),[2]ДиР!$B:$B,[2]Расходы!$A183,[2]ДиР!$E:$E,CONCATENATE("План ",LEFT([2]Расходы!BO$7,4)))</f>
        <v>48.995741859373716</v>
      </c>
      <c r="BQ183" s="1130">
        <f>IF(BQ$5=[2]Период!$B$2,SUMIFS('[2]Расходы 1'!$G:$G,'[2]Расходы 1'!$A:$A,[2]Расходы!$A183),SUMIFS([2]ДиР!$D:$D,[2]ДиР!$A:$A,MID(BQ$8,1,LEN(BQ$8)-5),[2]ДиР!$B:$B,[2]Расходы!$A183,[2]ДиР!$E:$E,CONCATENATE("Факт ",LEFT([2]Расходы!BO$7,4))))</f>
        <v>0</v>
      </c>
      <c r="BR183" s="1130">
        <f>IF(BQ$5=[2]Период!$B$2,SUMIFS('[2]Расходы 1'!$H:$H,'[2]Расходы 1'!$A:$A,[2]Расходы!$A183),SUMIFS([2]ДиР!$H:$H,[2]ДиР!$A:$A,MID(BQ$8,1,LEN(BQ$8)-5),[2]ДиР!$B:$B,[2]Расходы!$A183,[2]ДиР!$E:$E,CONCATENATE("Факт ",LEFT([2]Расходы!BO$7,4))))</f>
        <v>0</v>
      </c>
      <c r="BS183" s="1132">
        <f t="shared" si="116"/>
        <v>0</v>
      </c>
      <c r="BT183" s="1132">
        <f t="shared" si="116"/>
        <v>0</v>
      </c>
      <c r="BU183" s="1130">
        <f t="shared" si="99"/>
        <v>-3413.9399999999991</v>
      </c>
      <c r="BV183" s="1130">
        <f t="shared" si="99"/>
        <v>-48.995741859373716</v>
      </c>
      <c r="BW183" s="1130">
        <f>SUMIFS([2]ДиР!$D:$D,[2]ДиР!$A:$A,MID(BW$8,1,LEN(BW$8)-5),[2]ДиР!$B:$B,[2]Расходы!$A183,[2]ДиР!$E:$E,CONCATENATE("План ",LEFT([2]Расходы!BW$7,4)))</f>
        <v>2684.94</v>
      </c>
      <c r="BX183" s="1130">
        <f>SUMIFS([2]ДиР!$H:$H,[2]ДиР!$A:$A,MID(BW$8,1,LEN(BW$8)-5),[2]ДиР!$B:$B,[2]Расходы!$A183,[2]ДиР!$E:$E,CONCATENATE("План ",LEFT([2]Расходы!BW$7,4)))</f>
        <v>38.380959188049459</v>
      </c>
      <c r="BY183" s="1130">
        <f>IF(BY$5=[2]Период!$B$2,SUMIFS('[2]Расходы 1'!$G:$G,'[2]Расходы 1'!$A:$A,[2]Расходы!$A183),SUMIFS([2]ДиР!$D:$D,[2]ДиР!$A:$A,MID(BY$8,1,LEN(BY$8)-5),[2]ДиР!$B:$B,[2]Расходы!$A183,[2]ДиР!$E:$E,CONCATENATE("Факт ",LEFT([2]Расходы!BW$7,4))))</f>
        <v>0</v>
      </c>
      <c r="BZ183" s="1130">
        <f>IF(BY$5=[2]Период!$B$2,SUMIFS('[2]Расходы 1'!$H:$H,'[2]Расходы 1'!$A:$A,[2]Расходы!$A183),SUMIFS([2]ДиР!$H:$H,[2]ДиР!$A:$A,MID(BY$8,1,LEN(BY$8)-5),[2]ДиР!$B:$B,[2]Расходы!$A183,[2]ДиР!$E:$E,CONCATENATE("Факт ",LEFT([2]Расходы!BW$7,4))))</f>
        <v>0</v>
      </c>
      <c r="CA183" s="1132">
        <f t="shared" si="117"/>
        <v>0</v>
      </c>
      <c r="CB183" s="1132">
        <f t="shared" si="117"/>
        <v>0</v>
      </c>
      <c r="CC183" s="1130">
        <f t="shared" si="100"/>
        <v>-2684.94</v>
      </c>
      <c r="CD183" s="1130">
        <f t="shared" si="100"/>
        <v>-38.380959188049459</v>
      </c>
      <c r="CE183" s="1130">
        <f>SUMIFS([2]ДиР!$D:$D,[2]ДиР!$A:$A,MID(CE$8,1,LEN(CE$8)-5),[2]ДиР!$B:$B,[2]Расходы!$A183,[2]ДиР!$E:$E,CONCATENATE("План ",LEFT([2]Расходы!CE$7,4)))</f>
        <v>3114.9399999999991</v>
      </c>
      <c r="CF183" s="1130">
        <f>SUMIFS([2]ДиР!$H:$H,[2]ДиР!$A:$A,MID(CE$8,1,LEN(CE$8)-5),[2]ДиР!$B:$B,[2]Расходы!$A183,[2]ДиР!$E:$E,CONCATENATE("План ",LEFT([2]Расходы!CE$7,4)))</f>
        <v>44.352336622920973</v>
      </c>
      <c r="CG183" s="1130">
        <f>IF(CG$5=[2]Период!$B$2,SUMIFS('[2]Расходы 1'!$G:$G,'[2]Расходы 1'!$A:$A,[2]Расходы!$A183),SUMIFS([2]ДиР!$D:$D,[2]ДиР!$A:$A,MID(CG$8,1,LEN(CG$8)-5),[2]ДиР!$B:$B,[2]Расходы!$A183,[2]ДиР!$E:$E,CONCATENATE("Факт ",LEFT([2]Расходы!CE$7,4))))</f>
        <v>0</v>
      </c>
      <c r="CH183" s="1130">
        <f>IF(CG$5=[2]Период!$B$2,SUMIFS('[2]Расходы 1'!$H:$H,'[2]Расходы 1'!$A:$A,[2]Расходы!$A183),SUMIFS([2]ДиР!$H:$H,[2]ДиР!$A:$A,MID(CG$8,1,LEN(CG$8)-5),[2]ДиР!$B:$B,[2]Расходы!$A183,[2]ДиР!$E:$E,CONCATENATE("Факт ",LEFT([2]Расходы!CE$7,4))))</f>
        <v>0</v>
      </c>
      <c r="CI183" s="1132">
        <f t="shared" si="118"/>
        <v>0</v>
      </c>
      <c r="CJ183" s="1132">
        <f t="shared" si="118"/>
        <v>0</v>
      </c>
      <c r="CK183" s="1130">
        <f t="shared" si="101"/>
        <v>-3114.9399999999991</v>
      </c>
      <c r="CL183" s="1130">
        <f t="shared" si="101"/>
        <v>-44.352336622920973</v>
      </c>
      <c r="CM183" s="1130">
        <f t="shared" si="119"/>
        <v>9213.8199999999979</v>
      </c>
      <c r="CN183" s="1130">
        <f t="shared" si="119"/>
        <v>131.72903767034416</v>
      </c>
      <c r="CO183" s="1130">
        <f t="shared" si="119"/>
        <v>0</v>
      </c>
      <c r="CP183" s="1130">
        <f t="shared" si="119"/>
        <v>0</v>
      </c>
      <c r="CQ183" s="1131">
        <f t="shared" si="120"/>
        <v>0</v>
      </c>
      <c r="CR183" s="1131">
        <f t="shared" si="120"/>
        <v>0</v>
      </c>
      <c r="CS183" s="1130">
        <f t="shared" si="102"/>
        <v>-9213.8199999999979</v>
      </c>
      <c r="CT183" s="1130">
        <f t="shared" si="102"/>
        <v>-131.72903767034416</v>
      </c>
      <c r="CU183" s="1130">
        <f>SUMIFS([2]ДиР!$D:$D,[2]ДиР!$A:$A,MID(CU$8,1,LEN(CU$8)-5),[2]ДиР!$B:$B,[2]Расходы!$A183,[2]ДиР!$E:$E,CONCATENATE("План ",LEFT([2]Расходы!CU$7,4)))</f>
        <v>2684.9399999999991</v>
      </c>
      <c r="CV183" s="1130">
        <f>SUMIFS([2]ДиР!$H:$H,[2]ДиР!$A:$A,MID(CU$8,1,LEN(CU$8)-5),[2]ДиР!$B:$B,[2]Расходы!$A183,[2]ДиР!$E:$E,CONCATENATE("План ",LEFT([2]Расходы!CU$7,4)))</f>
        <v>38.081554499680863</v>
      </c>
      <c r="CW183" s="1130">
        <f>IF(CW$5=[2]Период!$B$2,SUMIFS('[2]Расходы 1'!$G:$G,'[2]Расходы 1'!$A:$A,[2]Расходы!$A183),SUMIFS([2]ДиР!$D:$D,[2]ДиР!$A:$A,MID(CW$8,1,LEN(CW$8)-5),[2]ДиР!$B:$B,[2]Расходы!$A183,[2]ДиР!$E:$E,CONCATENATE("Факт ",LEFT([2]Расходы!CU$7,4))))</f>
        <v>0</v>
      </c>
      <c r="CX183" s="1130">
        <f>IF(CW$5=[2]Период!$B$2,SUMIFS('[2]Расходы 1'!$H:$H,'[2]Расходы 1'!$A:$A,[2]Расходы!$A183),SUMIFS([2]ДиР!$H:$H,[2]ДиР!$A:$A,MID(CW$8,1,LEN(CW$8)-5),[2]ДиР!$B:$B,[2]Расходы!$A183,[2]ДиР!$E:$E,CONCATENATE("Факт ",LEFT([2]Расходы!CU$7,4))))</f>
        <v>0</v>
      </c>
      <c r="CY183" s="1132">
        <f t="shared" si="121"/>
        <v>0</v>
      </c>
      <c r="CZ183" s="1132">
        <f t="shared" si="121"/>
        <v>0</v>
      </c>
      <c r="DA183" s="1130">
        <f t="shared" si="103"/>
        <v>-2684.9399999999991</v>
      </c>
      <c r="DB183" s="1130">
        <f t="shared" si="103"/>
        <v>-38.081554499680863</v>
      </c>
      <c r="DC183" s="1130">
        <f>SUMIFS([2]ДиР!$D:$D,[2]ДиР!$A:$A,MID(DC$8,1,LEN(DC$8)-5),[2]ДиР!$B:$B,[2]Расходы!$A183,[2]ДиР!$E:$E,CONCATENATE("План ",LEFT([2]Расходы!DC$7,4)))</f>
        <v>3236.9399999999996</v>
      </c>
      <c r="DD183" s="1130">
        <f>SUMIFS([2]ДиР!$H:$H,[2]ДиР!$A:$A,MID(DC$8,1,LEN(DC$8)-5),[2]ДиР!$B:$B,[2]Расходы!$A183,[2]ДиР!$E:$E,CONCATENATE("План ",LEFT([2]Расходы!DC$7,4)))</f>
        <v>45.735641116213344</v>
      </c>
      <c r="DE183" s="1130">
        <f>IF(DE$5=[2]Период!$B$2,SUMIFS('[2]Расходы 1'!$G:$G,'[2]Расходы 1'!$A:$A,[2]Расходы!$A183),SUMIFS([2]ДиР!$D:$D,[2]ДиР!$A:$A,MID(DE$8,1,LEN(DE$8)-5),[2]ДиР!$B:$B,[2]Расходы!$A183,[2]ДиР!$E:$E,CONCATENATE("Факт ",LEFT([2]Расходы!DC$7,4))))</f>
        <v>0</v>
      </c>
      <c r="DF183" s="1130">
        <f>IF(DE$5=[2]Период!$B$2,SUMIFS('[2]Расходы 1'!$H:$H,'[2]Расходы 1'!$A:$A,[2]Расходы!$A183),SUMIFS([2]ДиР!$H:$H,[2]ДиР!$A:$A,MID(DE$8,1,LEN(DE$8)-5),[2]ДиР!$B:$B,[2]Расходы!$A183,[2]ДиР!$E:$E,CONCATENATE("Факт ",LEFT([2]Расходы!DC$7,4))))</f>
        <v>0</v>
      </c>
      <c r="DG183" s="1132">
        <f t="shared" si="122"/>
        <v>0</v>
      </c>
      <c r="DH183" s="1132">
        <f t="shared" si="122"/>
        <v>0</v>
      </c>
      <c r="DI183" s="1130">
        <f t="shared" si="104"/>
        <v>-3236.9399999999996</v>
      </c>
      <c r="DJ183" s="1130">
        <f t="shared" si="104"/>
        <v>-45.735641116213344</v>
      </c>
      <c r="DK183" s="1130">
        <f>SUMIFS([2]ДиР!$D:$D,[2]ДиР!$A:$A,MID(DK$8,1,LEN(DK$8)-5),[2]ДиР!$B:$B,[2]Расходы!$A183,[2]ДиР!$E:$E,CONCATENATE("План ",LEFT([2]Расходы!DK$7,4)))</f>
        <v>2806.9399999999996</v>
      </c>
      <c r="DL183" s="1130">
        <f>SUMIFS([2]ДиР!$H:$H,[2]ДиР!$A:$A,MID(DK$8,1,LEN(DK$8)-5),[2]ДиР!$B:$B,[2]Расходы!$A183,[2]ДиР!$E:$E,CONCATENATE("План ",LEFT([2]Расходы!DK$7,4)))</f>
        <v>39.509325075656271</v>
      </c>
      <c r="DM183" s="1130">
        <f>IF(DM$5=[2]Период!$B$2,SUMIFS('[2]Расходы 1'!$G:$G,'[2]Расходы 1'!$A:$A,[2]Расходы!$A183),SUMIFS([2]ДиР!$D:$D,[2]ДиР!$A:$A,MID(DM$8,1,LEN(DM$8)-5),[2]ДиР!$B:$B,[2]Расходы!$A183,[2]ДиР!$E:$E,CONCATENATE("Факт ",LEFT([2]Расходы!DK$7,4))))</f>
        <v>0</v>
      </c>
      <c r="DN183" s="1130">
        <f>IF(DM$5=[2]Период!$B$2,SUMIFS('[2]Расходы 1'!$H:$H,'[2]Расходы 1'!$A:$A,[2]Расходы!$A183),SUMIFS([2]ДиР!$H:$H,[2]ДиР!$A:$A,MID(DM$8,1,LEN(DM$8)-5),[2]ДиР!$B:$B,[2]Расходы!$A183,[2]ДиР!$E:$E,CONCATENATE("Факт ",LEFT([2]Расходы!DK$7,4))))</f>
        <v>0</v>
      </c>
      <c r="DO183" s="1132">
        <f t="shared" si="123"/>
        <v>0</v>
      </c>
      <c r="DP183" s="1132">
        <f t="shared" si="123"/>
        <v>0</v>
      </c>
      <c r="DQ183" s="1130">
        <f t="shared" si="105"/>
        <v>-2806.9399999999996</v>
      </c>
      <c r="DR183" s="1130">
        <f t="shared" si="105"/>
        <v>-39.509325075656271</v>
      </c>
      <c r="DS183" s="1130">
        <f t="shared" si="128"/>
        <v>8728.8199999999979</v>
      </c>
      <c r="DT183" s="1130">
        <f t="shared" si="128"/>
        <v>123.32652069155048</v>
      </c>
      <c r="DU183" s="1130">
        <f t="shared" si="127"/>
        <v>0</v>
      </c>
      <c r="DV183" s="1130">
        <f t="shared" si="127"/>
        <v>0</v>
      </c>
      <c r="DW183" s="1131">
        <f t="shared" si="124"/>
        <v>0</v>
      </c>
      <c r="DX183" s="1131">
        <f t="shared" si="124"/>
        <v>0</v>
      </c>
      <c r="DY183" s="1130">
        <f t="shared" si="106"/>
        <v>-8728.8199999999979</v>
      </c>
      <c r="DZ183" s="1130">
        <f t="shared" si="106"/>
        <v>-123.32652069155048</v>
      </c>
      <c r="EA183" s="1130">
        <f t="shared" si="107"/>
        <v>29265.459999999992</v>
      </c>
      <c r="EB183" s="1130">
        <f t="shared" si="107"/>
        <v>418.78037127600692</v>
      </c>
      <c r="EC183" s="1130">
        <f t="shared" si="107"/>
        <v>0</v>
      </c>
      <c r="ED183" s="1130">
        <f t="shared" si="107"/>
        <v>0</v>
      </c>
      <c r="EE183" s="1131">
        <f t="shared" si="125"/>
        <v>0</v>
      </c>
      <c r="EF183" s="1131">
        <f t="shared" si="125"/>
        <v>0</v>
      </c>
      <c r="EG183" s="1130">
        <f t="shared" si="108"/>
        <v>-29265.459999999992</v>
      </c>
      <c r="EH183" s="1130">
        <f t="shared" si="108"/>
        <v>-418.78037127600692</v>
      </c>
    </row>
    <row r="184" spans="1:138" ht="12.75" outlineLevel="1" x14ac:dyDescent="0.2">
      <c r="A184" s="1104">
        <v>3106050000</v>
      </c>
      <c r="B184" s="1108" t="s">
        <v>500</v>
      </c>
      <c r="C184" s="1130"/>
      <c r="D184" s="1130"/>
      <c r="E184" s="1130"/>
      <c r="F184" s="1130"/>
      <c r="G184" s="1131">
        <f t="shared" si="130"/>
        <v>0</v>
      </c>
      <c r="H184" s="1131">
        <f t="shared" si="130"/>
        <v>0</v>
      </c>
      <c r="I184" s="1130">
        <f t="shared" si="131"/>
        <v>0</v>
      </c>
      <c r="J184" s="1130">
        <f t="shared" si="131"/>
        <v>0</v>
      </c>
      <c r="K184" s="1130"/>
      <c r="L184" s="1130"/>
      <c r="M184" s="1130"/>
      <c r="N184" s="1130"/>
      <c r="O184" s="1131">
        <f t="shared" si="109"/>
        <v>0</v>
      </c>
      <c r="P184" s="1131">
        <f t="shared" si="109"/>
        <v>0</v>
      </c>
      <c r="Q184" s="1130">
        <f t="shared" si="92"/>
        <v>0</v>
      </c>
      <c r="R184" s="1130">
        <f t="shared" si="92"/>
        <v>0</v>
      </c>
      <c r="S184" s="1130"/>
      <c r="T184" s="1130"/>
      <c r="U184" s="1130"/>
      <c r="V184" s="1130"/>
      <c r="W184" s="1132">
        <f t="shared" si="110"/>
        <v>0</v>
      </c>
      <c r="X184" s="1132">
        <f t="shared" si="110"/>
        <v>0</v>
      </c>
      <c r="Y184" s="1130">
        <f t="shared" si="93"/>
        <v>0</v>
      </c>
      <c r="Z184" s="1130">
        <f t="shared" si="93"/>
        <v>0</v>
      </c>
      <c r="AA184" s="1130">
        <f t="shared" si="132"/>
        <v>0</v>
      </c>
      <c r="AB184" s="1130">
        <f t="shared" si="132"/>
        <v>0</v>
      </c>
      <c r="AC184" s="1130">
        <f t="shared" si="132"/>
        <v>0</v>
      </c>
      <c r="AD184" s="1130">
        <f t="shared" si="129"/>
        <v>0</v>
      </c>
      <c r="AE184" s="1132">
        <f t="shared" si="111"/>
        <v>0</v>
      </c>
      <c r="AF184" s="1132">
        <f t="shared" si="111"/>
        <v>0</v>
      </c>
      <c r="AG184" s="1130">
        <f t="shared" si="94"/>
        <v>0</v>
      </c>
      <c r="AH184" s="1130">
        <f t="shared" si="94"/>
        <v>0</v>
      </c>
      <c r="AI184" s="1130">
        <f>SUMIFS([2]ДиР!$D:$D,[2]ДиР!$A:$A,MID(AI$8,1,LEN(AI$8)-5),[2]ДиР!$B:$B,[2]Расходы!$A184,[2]ДиР!$E:$E,CONCATENATE("План ",LEFT([2]Расходы!AI$7,4)))</f>
        <v>0</v>
      </c>
      <c r="AJ184" s="1130">
        <f>SUMIFS([2]ДиР!$H:$H,[2]ДиР!$A:$A,MID(AI$8,1,LEN(AI$8)-5),[2]ДиР!$B:$B,[2]Расходы!$A184,[2]ДиР!$E:$E,CONCATENATE("План ",LEFT([2]Расходы!AI$7,4)))</f>
        <v>0</v>
      </c>
      <c r="AK184" s="1130">
        <f>IF(AK$5=[2]Период!$B$2,SUMIFS('[2]Расходы 1'!$G:$G,'[2]Расходы 1'!$A:$A,[2]Расходы!$A184),SUMIFS([2]ДиР!$D:$D,[2]ДиР!$A:$A,MID(AK$8,1,LEN(AK$8)-5),[2]ДиР!$B:$B,[2]Расходы!$A184,[2]ДиР!$E:$E,CONCATENATE("Факт ",LEFT([2]Расходы!AI$7,4))))</f>
        <v>0</v>
      </c>
      <c r="AL184" s="1130">
        <f>IF(AK$5=[2]Период!$B$2,SUMIFS('[2]Расходы 1'!$H:$H,'[2]Расходы 1'!$A:$A,[2]Расходы!$A184),SUMIFS([2]ДиР!$H:$H,[2]ДиР!$A:$A,MID(AK$8,1,LEN(AK$8)-5),[2]ДиР!$B:$B,[2]Расходы!$A184,[2]ДиР!$E:$E,CONCATENATE("Факт ",LEFT([2]Расходы!AI$7,4))))</f>
        <v>0</v>
      </c>
      <c r="AM184" s="1132">
        <f t="shared" si="112"/>
        <v>0</v>
      </c>
      <c r="AN184" s="1132">
        <f t="shared" si="112"/>
        <v>0</v>
      </c>
      <c r="AO184" s="1130">
        <f t="shared" si="95"/>
        <v>0</v>
      </c>
      <c r="AP184" s="1130">
        <f t="shared" si="95"/>
        <v>0</v>
      </c>
      <c r="AQ184" s="1130">
        <f>SUMIFS([2]ДиР!$D:$D,[2]ДиР!$A:$A,MID(AQ$8,1,LEN(AQ$8)-5),[2]ДиР!$B:$B,[2]Расходы!$A184,[2]ДиР!$E:$E,CONCATENATE("План ",LEFT([2]Расходы!AQ$7,4)))</f>
        <v>0</v>
      </c>
      <c r="AR184" s="1130">
        <f>SUMIFS([2]ДиР!$H:$H,[2]ДиР!$A:$A,MID(AQ$8,1,LEN(AQ$8)-5),[2]ДиР!$B:$B,[2]Расходы!$A184,[2]ДиР!$E:$E,CONCATENATE("План ",LEFT([2]Расходы!AQ$7,4)))</f>
        <v>0</v>
      </c>
      <c r="AS184" s="1130">
        <f>IF(AS$5=[2]Период!$B$2,SUMIFS('[2]Расходы 1'!$G:$G,'[2]Расходы 1'!$A:$A,[2]Расходы!$A184),SUMIFS([2]ДиР!$D:$D,[2]ДиР!$A:$A,MID(AS$8,1,LEN(AS$8)-5),[2]ДиР!$B:$B,[2]Расходы!$A184,[2]ДиР!$E:$E,CONCATENATE("Факт ",LEFT([2]Расходы!AQ$7,4))))</f>
        <v>0</v>
      </c>
      <c r="AT184" s="1130">
        <f>IF(AS$5=[2]Период!$B$2,SUMIFS('[2]Расходы 1'!$H:$H,'[2]Расходы 1'!$A:$A,[2]Расходы!$A184),SUMIFS([2]ДиР!$H:$H,[2]ДиР!$A:$A,MID(AS$8,1,LEN(AS$8)-5),[2]ДиР!$B:$B,[2]Расходы!$A184,[2]ДиР!$E:$E,CONCATENATE("Факт ",LEFT([2]Расходы!AQ$7,4))))</f>
        <v>0</v>
      </c>
      <c r="AU184" s="1132">
        <f t="shared" si="126"/>
        <v>0</v>
      </c>
      <c r="AV184" s="1132">
        <f t="shared" si="126"/>
        <v>0</v>
      </c>
      <c r="AW184" s="1130">
        <f t="shared" si="96"/>
        <v>0</v>
      </c>
      <c r="AX184" s="1130">
        <f t="shared" si="96"/>
        <v>0</v>
      </c>
      <c r="AY184" s="1130">
        <f>SUMIFS([2]ДиР!$D:$D,[2]ДиР!$A:$A,MID(AY$8,1,LEN(AY$8)-5),[2]ДиР!$B:$B,[2]Расходы!$A184,[2]ДиР!$E:$E,CONCATENATE("План ",LEFT([2]Расходы!AY$7,4)))</f>
        <v>0</v>
      </c>
      <c r="AZ184" s="1130">
        <f>SUMIFS([2]ДиР!$H:$H,[2]ДиР!$A:$A,MID(AY$8,1,LEN(AY$8)-5),[2]ДиР!$B:$B,[2]Расходы!$A184,[2]ДиР!$E:$E,CONCATENATE("План ",LEFT([2]Расходы!AY$7,4)))</f>
        <v>0</v>
      </c>
      <c r="BA184" s="1130">
        <f>IF(BA$5=[2]Период!$B$2,SUMIFS('[2]Расходы 1'!$G:$G,'[2]Расходы 1'!$A:$A,[2]Расходы!$A184),SUMIFS([2]ДиР!$D:$D,[2]ДиР!$A:$A,MID(BA$8,1,LEN(BA$8)-5),[2]ДиР!$B:$B,[2]Расходы!$A184,[2]ДиР!$E:$E,CONCATENATE("Факт ",LEFT([2]Расходы!AY$7,4))))</f>
        <v>0</v>
      </c>
      <c r="BB184" s="1130">
        <f>IF(BA$5=[2]Период!$B$2,SUMIFS('[2]Расходы 1'!$H:$H,'[2]Расходы 1'!$A:$A,[2]Расходы!$A184),SUMIFS([2]ДиР!$H:$H,[2]ДиР!$A:$A,MID(BA$8,1,LEN(BA$8)-5),[2]ДиР!$B:$B,[2]Расходы!$A184,[2]ДиР!$E:$E,CONCATENATE("Факт ",LEFT([2]Расходы!AY$7,4))))</f>
        <v>0</v>
      </c>
      <c r="BC184" s="1132">
        <f t="shared" si="113"/>
        <v>0</v>
      </c>
      <c r="BD184" s="1132">
        <f t="shared" si="113"/>
        <v>0</v>
      </c>
      <c r="BE184" s="1130"/>
      <c r="BF184" s="1130">
        <f t="shared" si="97"/>
        <v>0</v>
      </c>
      <c r="BG184" s="1130">
        <f t="shared" si="114"/>
        <v>0</v>
      </c>
      <c r="BH184" s="1130">
        <f t="shared" si="114"/>
        <v>0</v>
      </c>
      <c r="BI184" s="1130">
        <f t="shared" si="114"/>
        <v>0</v>
      </c>
      <c r="BJ184" s="1130">
        <f t="shared" si="114"/>
        <v>0</v>
      </c>
      <c r="BK184" s="1131">
        <f t="shared" si="115"/>
        <v>0</v>
      </c>
      <c r="BL184" s="1131">
        <f t="shared" si="115"/>
        <v>0</v>
      </c>
      <c r="BM184" s="1130">
        <f t="shared" si="98"/>
        <v>0</v>
      </c>
      <c r="BN184" s="1130">
        <f t="shared" si="98"/>
        <v>0</v>
      </c>
      <c r="BO184" s="1130">
        <f>SUMIFS([2]ДиР!$D:$D,[2]ДиР!$A:$A,MID(BO$8,1,LEN(BO$8)-5),[2]ДиР!$B:$B,[2]Расходы!$A184,[2]ДиР!$E:$E,CONCATENATE("План ",LEFT([2]Расходы!BO$7,4)))</f>
        <v>0</v>
      </c>
      <c r="BP184" s="1130">
        <f>SUMIFS([2]ДиР!$H:$H,[2]ДиР!$A:$A,MID(BO$8,1,LEN(BO$8)-5),[2]ДиР!$B:$B,[2]Расходы!$A184,[2]ДиР!$E:$E,CONCATENATE("План ",LEFT([2]Расходы!BO$7,4)))</f>
        <v>0</v>
      </c>
      <c r="BQ184" s="1130">
        <f>IF(BQ$5=[2]Период!$B$2,SUMIFS('[2]Расходы 1'!$G:$G,'[2]Расходы 1'!$A:$A,[2]Расходы!$A184),SUMIFS([2]ДиР!$D:$D,[2]ДиР!$A:$A,MID(BQ$8,1,LEN(BQ$8)-5),[2]ДиР!$B:$B,[2]Расходы!$A184,[2]ДиР!$E:$E,CONCATENATE("Факт ",LEFT([2]Расходы!BO$7,4))))</f>
        <v>0</v>
      </c>
      <c r="BR184" s="1130">
        <f>IF(BQ$5=[2]Период!$B$2,SUMIFS('[2]Расходы 1'!$H:$H,'[2]Расходы 1'!$A:$A,[2]Расходы!$A184),SUMIFS([2]ДиР!$H:$H,[2]ДиР!$A:$A,MID(BQ$8,1,LEN(BQ$8)-5),[2]ДиР!$B:$B,[2]Расходы!$A184,[2]ДиР!$E:$E,CONCATENATE("Факт ",LEFT([2]Расходы!BO$7,4))))</f>
        <v>0</v>
      </c>
      <c r="BS184" s="1132">
        <f t="shared" si="116"/>
        <v>0</v>
      </c>
      <c r="BT184" s="1132">
        <f t="shared" si="116"/>
        <v>0</v>
      </c>
      <c r="BU184" s="1130">
        <f t="shared" si="99"/>
        <v>0</v>
      </c>
      <c r="BV184" s="1130">
        <f t="shared" si="99"/>
        <v>0</v>
      </c>
      <c r="BW184" s="1130">
        <f>SUMIFS([2]ДиР!$D:$D,[2]ДиР!$A:$A,MID(BW$8,1,LEN(BW$8)-5),[2]ДиР!$B:$B,[2]Расходы!$A184,[2]ДиР!$E:$E,CONCATENATE("План ",LEFT([2]Расходы!BW$7,4)))</f>
        <v>0</v>
      </c>
      <c r="BX184" s="1130">
        <f>SUMIFS([2]ДиР!$H:$H,[2]ДиР!$A:$A,MID(BW$8,1,LEN(BW$8)-5),[2]ДиР!$B:$B,[2]Расходы!$A184,[2]ДиР!$E:$E,CONCATENATE("План ",LEFT([2]Расходы!BW$7,4)))</f>
        <v>0</v>
      </c>
      <c r="BY184" s="1130">
        <f>IF(BY$5=[2]Период!$B$2,SUMIFS('[2]Расходы 1'!$G:$G,'[2]Расходы 1'!$A:$A,[2]Расходы!$A184),SUMIFS([2]ДиР!$D:$D,[2]ДиР!$A:$A,MID(BY$8,1,LEN(BY$8)-5),[2]ДиР!$B:$B,[2]Расходы!$A184,[2]ДиР!$E:$E,CONCATENATE("Факт ",LEFT([2]Расходы!BW$7,4))))</f>
        <v>0</v>
      </c>
      <c r="BZ184" s="1130">
        <f>IF(BY$5=[2]Период!$B$2,SUMIFS('[2]Расходы 1'!$H:$H,'[2]Расходы 1'!$A:$A,[2]Расходы!$A184),SUMIFS([2]ДиР!$H:$H,[2]ДиР!$A:$A,MID(BY$8,1,LEN(BY$8)-5),[2]ДиР!$B:$B,[2]Расходы!$A184,[2]ДиР!$E:$E,CONCATENATE("Факт ",LEFT([2]Расходы!BW$7,4))))</f>
        <v>0</v>
      </c>
      <c r="CA184" s="1132">
        <f t="shared" si="117"/>
        <v>0</v>
      </c>
      <c r="CB184" s="1132">
        <f t="shared" si="117"/>
        <v>0</v>
      </c>
      <c r="CC184" s="1130">
        <f t="shared" si="100"/>
        <v>0</v>
      </c>
      <c r="CD184" s="1130">
        <f t="shared" si="100"/>
        <v>0</v>
      </c>
      <c r="CE184" s="1130">
        <f>SUMIFS([2]ДиР!$D:$D,[2]ДиР!$A:$A,MID(CE$8,1,LEN(CE$8)-5),[2]ДиР!$B:$B,[2]Расходы!$A184,[2]ДиР!$E:$E,CONCATENATE("План ",LEFT([2]Расходы!CE$7,4)))</f>
        <v>0</v>
      </c>
      <c r="CF184" s="1130">
        <f>SUMIFS([2]ДиР!$H:$H,[2]ДиР!$A:$A,MID(CE$8,1,LEN(CE$8)-5),[2]ДиР!$B:$B,[2]Расходы!$A184,[2]ДиР!$E:$E,CONCATENATE("План ",LEFT([2]Расходы!CE$7,4)))</f>
        <v>0</v>
      </c>
      <c r="CG184" s="1130">
        <f>IF(CG$5=[2]Период!$B$2,SUMIFS('[2]Расходы 1'!$G:$G,'[2]Расходы 1'!$A:$A,[2]Расходы!$A184),SUMIFS([2]ДиР!$D:$D,[2]ДиР!$A:$A,MID(CG$8,1,LEN(CG$8)-5),[2]ДиР!$B:$B,[2]Расходы!$A184,[2]ДиР!$E:$E,CONCATENATE("Факт ",LEFT([2]Расходы!CE$7,4))))</f>
        <v>0</v>
      </c>
      <c r="CH184" s="1130">
        <f>IF(CG$5=[2]Период!$B$2,SUMIFS('[2]Расходы 1'!$H:$H,'[2]Расходы 1'!$A:$A,[2]Расходы!$A184),SUMIFS([2]ДиР!$H:$H,[2]ДиР!$A:$A,MID(CG$8,1,LEN(CG$8)-5),[2]ДиР!$B:$B,[2]Расходы!$A184,[2]ДиР!$E:$E,CONCATENATE("Факт ",LEFT([2]Расходы!CE$7,4))))</f>
        <v>0</v>
      </c>
      <c r="CI184" s="1132">
        <f t="shared" si="118"/>
        <v>0</v>
      </c>
      <c r="CJ184" s="1132">
        <f t="shared" si="118"/>
        <v>0</v>
      </c>
      <c r="CK184" s="1130">
        <f t="shared" si="101"/>
        <v>0</v>
      </c>
      <c r="CL184" s="1130">
        <f t="shared" si="101"/>
        <v>0</v>
      </c>
      <c r="CM184" s="1130">
        <f t="shared" si="119"/>
        <v>0</v>
      </c>
      <c r="CN184" s="1130">
        <f t="shared" si="119"/>
        <v>0</v>
      </c>
      <c r="CO184" s="1130">
        <f t="shared" si="119"/>
        <v>0</v>
      </c>
      <c r="CP184" s="1130">
        <f t="shared" si="119"/>
        <v>0</v>
      </c>
      <c r="CQ184" s="1131">
        <f t="shared" si="120"/>
        <v>0</v>
      </c>
      <c r="CR184" s="1131">
        <f t="shared" si="120"/>
        <v>0</v>
      </c>
      <c r="CS184" s="1130">
        <f t="shared" si="102"/>
        <v>0</v>
      </c>
      <c r="CT184" s="1130">
        <f t="shared" si="102"/>
        <v>0</v>
      </c>
      <c r="CU184" s="1130">
        <f>SUMIFS([2]ДиР!$D:$D,[2]ДиР!$A:$A,MID(CU$8,1,LEN(CU$8)-5),[2]ДиР!$B:$B,[2]Расходы!$A184,[2]ДиР!$E:$E,CONCATENATE("План ",LEFT([2]Расходы!CU$7,4)))</f>
        <v>0</v>
      </c>
      <c r="CV184" s="1130">
        <f>SUMIFS([2]ДиР!$H:$H,[2]ДиР!$A:$A,MID(CU$8,1,LEN(CU$8)-5),[2]ДиР!$B:$B,[2]Расходы!$A184,[2]ДиР!$E:$E,CONCATENATE("План ",LEFT([2]Расходы!CU$7,4)))</f>
        <v>0</v>
      </c>
      <c r="CW184" s="1130">
        <f>IF(CW$5=[2]Период!$B$2,SUMIFS('[2]Расходы 1'!$G:$G,'[2]Расходы 1'!$A:$A,[2]Расходы!$A184),SUMIFS([2]ДиР!$D:$D,[2]ДиР!$A:$A,MID(CW$8,1,LEN(CW$8)-5),[2]ДиР!$B:$B,[2]Расходы!$A184,[2]ДиР!$E:$E,CONCATENATE("Факт ",LEFT([2]Расходы!CU$7,4))))</f>
        <v>0</v>
      </c>
      <c r="CX184" s="1130">
        <f>IF(CW$5=[2]Период!$B$2,SUMIFS('[2]Расходы 1'!$H:$H,'[2]Расходы 1'!$A:$A,[2]Расходы!$A184),SUMIFS([2]ДиР!$H:$H,[2]ДиР!$A:$A,MID(CW$8,1,LEN(CW$8)-5),[2]ДиР!$B:$B,[2]Расходы!$A184,[2]ДиР!$E:$E,CONCATENATE("Факт ",LEFT([2]Расходы!CU$7,4))))</f>
        <v>0</v>
      </c>
      <c r="CY184" s="1132">
        <f t="shared" si="121"/>
        <v>0</v>
      </c>
      <c r="CZ184" s="1132">
        <f t="shared" si="121"/>
        <v>0</v>
      </c>
      <c r="DA184" s="1130">
        <f t="shared" si="103"/>
        <v>0</v>
      </c>
      <c r="DB184" s="1130">
        <f t="shared" si="103"/>
        <v>0</v>
      </c>
      <c r="DC184" s="1130">
        <f>SUMIFS([2]ДиР!$D:$D,[2]ДиР!$A:$A,MID(DC$8,1,LEN(DC$8)-5),[2]ДиР!$B:$B,[2]Расходы!$A184,[2]ДиР!$E:$E,CONCATENATE("План ",LEFT([2]Расходы!DC$7,4)))</f>
        <v>0</v>
      </c>
      <c r="DD184" s="1130">
        <f>SUMIFS([2]ДиР!$H:$H,[2]ДиР!$A:$A,MID(DC$8,1,LEN(DC$8)-5),[2]ДиР!$B:$B,[2]Расходы!$A184,[2]ДиР!$E:$E,CONCATENATE("План ",LEFT([2]Расходы!DC$7,4)))</f>
        <v>0</v>
      </c>
      <c r="DE184" s="1130">
        <f>IF(DE$5=[2]Период!$B$2,SUMIFS('[2]Расходы 1'!$G:$G,'[2]Расходы 1'!$A:$A,[2]Расходы!$A184),SUMIFS([2]ДиР!$D:$D,[2]ДиР!$A:$A,MID(DE$8,1,LEN(DE$8)-5),[2]ДиР!$B:$B,[2]Расходы!$A184,[2]ДиР!$E:$E,CONCATENATE("Факт ",LEFT([2]Расходы!DC$7,4))))</f>
        <v>0</v>
      </c>
      <c r="DF184" s="1130">
        <f>IF(DE$5=[2]Период!$B$2,SUMIFS('[2]Расходы 1'!$H:$H,'[2]Расходы 1'!$A:$A,[2]Расходы!$A184),SUMIFS([2]ДиР!$H:$H,[2]ДиР!$A:$A,MID(DE$8,1,LEN(DE$8)-5),[2]ДиР!$B:$B,[2]Расходы!$A184,[2]ДиР!$E:$E,CONCATENATE("Факт ",LEFT([2]Расходы!DC$7,4))))</f>
        <v>0</v>
      </c>
      <c r="DG184" s="1132">
        <f t="shared" si="122"/>
        <v>0</v>
      </c>
      <c r="DH184" s="1132">
        <f t="shared" si="122"/>
        <v>0</v>
      </c>
      <c r="DI184" s="1130">
        <f t="shared" si="104"/>
        <v>0</v>
      </c>
      <c r="DJ184" s="1130">
        <f t="shared" si="104"/>
        <v>0</v>
      </c>
      <c r="DK184" s="1130">
        <f>SUMIFS([2]ДиР!$D:$D,[2]ДиР!$A:$A,MID(DK$8,1,LEN(DK$8)-5),[2]ДиР!$B:$B,[2]Расходы!$A184,[2]ДиР!$E:$E,CONCATENATE("План ",LEFT([2]Расходы!DK$7,4)))</f>
        <v>0</v>
      </c>
      <c r="DL184" s="1130">
        <f>SUMIFS([2]ДиР!$H:$H,[2]ДиР!$A:$A,MID(DK$8,1,LEN(DK$8)-5),[2]ДиР!$B:$B,[2]Расходы!$A184,[2]ДиР!$E:$E,CONCATENATE("План ",LEFT([2]Расходы!DK$7,4)))</f>
        <v>0</v>
      </c>
      <c r="DM184" s="1130">
        <f>IF(DM$5=[2]Период!$B$2,SUMIFS('[2]Расходы 1'!$G:$G,'[2]Расходы 1'!$A:$A,[2]Расходы!$A184),SUMIFS([2]ДиР!$D:$D,[2]ДиР!$A:$A,MID(DM$8,1,LEN(DM$8)-5),[2]ДиР!$B:$B,[2]Расходы!$A184,[2]ДиР!$E:$E,CONCATENATE("Факт ",LEFT([2]Расходы!DK$7,4))))</f>
        <v>0</v>
      </c>
      <c r="DN184" s="1130">
        <f>IF(DM$5=[2]Период!$B$2,SUMIFS('[2]Расходы 1'!$H:$H,'[2]Расходы 1'!$A:$A,[2]Расходы!$A184),SUMIFS([2]ДиР!$H:$H,[2]ДиР!$A:$A,MID(DM$8,1,LEN(DM$8)-5),[2]ДиР!$B:$B,[2]Расходы!$A184,[2]ДиР!$E:$E,CONCATENATE("Факт ",LEFT([2]Расходы!DK$7,4))))</f>
        <v>0</v>
      </c>
      <c r="DO184" s="1132">
        <f t="shared" si="123"/>
        <v>0</v>
      </c>
      <c r="DP184" s="1132">
        <f t="shared" si="123"/>
        <v>0</v>
      </c>
      <c r="DQ184" s="1130">
        <f t="shared" si="105"/>
        <v>0</v>
      </c>
      <c r="DR184" s="1130">
        <f t="shared" si="105"/>
        <v>0</v>
      </c>
      <c r="DS184" s="1130">
        <f t="shared" si="128"/>
        <v>0</v>
      </c>
      <c r="DT184" s="1130">
        <f t="shared" si="128"/>
        <v>0</v>
      </c>
      <c r="DU184" s="1130">
        <f t="shared" si="127"/>
        <v>0</v>
      </c>
      <c r="DV184" s="1130">
        <f t="shared" si="127"/>
        <v>0</v>
      </c>
      <c r="DW184" s="1131">
        <f t="shared" si="124"/>
        <v>0</v>
      </c>
      <c r="DX184" s="1131">
        <f t="shared" si="124"/>
        <v>0</v>
      </c>
      <c r="DY184" s="1130">
        <f t="shared" si="106"/>
        <v>0</v>
      </c>
      <c r="DZ184" s="1130">
        <f t="shared" si="106"/>
        <v>0</v>
      </c>
      <c r="EA184" s="1130">
        <f t="shared" si="107"/>
        <v>0</v>
      </c>
      <c r="EB184" s="1130">
        <f t="shared" si="107"/>
        <v>0</v>
      </c>
      <c r="EC184" s="1130">
        <f t="shared" si="107"/>
        <v>0</v>
      </c>
      <c r="ED184" s="1130">
        <f t="shared" si="107"/>
        <v>0</v>
      </c>
      <c r="EE184" s="1131">
        <f t="shared" si="125"/>
        <v>0</v>
      </c>
      <c r="EF184" s="1131">
        <f t="shared" si="125"/>
        <v>0</v>
      </c>
      <c r="EG184" s="1130">
        <f t="shared" si="108"/>
        <v>0</v>
      </c>
      <c r="EH184" s="1130">
        <f t="shared" si="108"/>
        <v>0</v>
      </c>
    </row>
    <row r="185" spans="1:138" ht="22.5" outlineLevel="1" x14ac:dyDescent="0.2">
      <c r="A185" s="1104">
        <v>3517040000</v>
      </c>
      <c r="B185" s="1108" t="s">
        <v>501</v>
      </c>
      <c r="C185" s="1130"/>
      <c r="D185" s="1130"/>
      <c r="E185" s="1130"/>
      <c r="F185" s="1130"/>
      <c r="G185" s="1131">
        <f t="shared" si="130"/>
        <v>0</v>
      </c>
      <c r="H185" s="1131">
        <f t="shared" si="130"/>
        <v>0</v>
      </c>
      <c r="I185" s="1130">
        <f t="shared" si="131"/>
        <v>0</v>
      </c>
      <c r="J185" s="1130">
        <f t="shared" si="131"/>
        <v>0</v>
      </c>
      <c r="K185" s="1130"/>
      <c r="L185" s="1130"/>
      <c r="M185" s="1130"/>
      <c r="N185" s="1130"/>
      <c r="O185" s="1131">
        <f t="shared" si="109"/>
        <v>0</v>
      </c>
      <c r="P185" s="1131">
        <f t="shared" si="109"/>
        <v>0</v>
      </c>
      <c r="Q185" s="1130">
        <f t="shared" si="92"/>
        <v>0</v>
      </c>
      <c r="R185" s="1130">
        <f t="shared" si="92"/>
        <v>0</v>
      </c>
      <c r="S185" s="1130"/>
      <c r="T185" s="1130"/>
      <c r="U185" s="1130"/>
      <c r="V185" s="1130"/>
      <c r="W185" s="1132">
        <f t="shared" si="110"/>
        <v>0</v>
      </c>
      <c r="X185" s="1132">
        <f t="shared" si="110"/>
        <v>0</v>
      </c>
      <c r="Y185" s="1130">
        <f t="shared" si="93"/>
        <v>0</v>
      </c>
      <c r="Z185" s="1130">
        <f t="shared" si="93"/>
        <v>0</v>
      </c>
      <c r="AA185" s="1130">
        <f t="shared" si="132"/>
        <v>0</v>
      </c>
      <c r="AB185" s="1130">
        <f t="shared" si="132"/>
        <v>0</v>
      </c>
      <c r="AC185" s="1130">
        <f t="shared" si="132"/>
        <v>0</v>
      </c>
      <c r="AD185" s="1130">
        <f t="shared" si="129"/>
        <v>0</v>
      </c>
      <c r="AE185" s="1132">
        <f t="shared" si="111"/>
        <v>0</v>
      </c>
      <c r="AF185" s="1132">
        <f t="shared" si="111"/>
        <v>0</v>
      </c>
      <c r="AG185" s="1130">
        <f t="shared" si="94"/>
        <v>0</v>
      </c>
      <c r="AH185" s="1130">
        <f t="shared" si="94"/>
        <v>0</v>
      </c>
      <c r="AI185" s="1130">
        <f>SUMIFS([2]ДиР!$D:$D,[2]ДиР!$A:$A,MID(AI$8,1,LEN(AI$8)-5),[2]ДиР!$B:$B,[2]Расходы!$A185,[2]ДиР!$E:$E,CONCATENATE("План ",LEFT([2]Расходы!AI$7,4)))</f>
        <v>0</v>
      </c>
      <c r="AJ185" s="1130">
        <f>SUMIFS([2]ДиР!$H:$H,[2]ДиР!$A:$A,MID(AI$8,1,LEN(AI$8)-5),[2]ДиР!$B:$B,[2]Расходы!$A185,[2]ДиР!$E:$E,CONCATENATE("План ",LEFT([2]Расходы!AI$7,4)))</f>
        <v>0</v>
      </c>
      <c r="AK185" s="1130">
        <f>IF(AK$5=[2]Период!$B$2,SUMIFS('[2]Расходы 1'!$G:$G,'[2]Расходы 1'!$A:$A,[2]Расходы!$A185),SUMIFS([2]ДиР!$D:$D,[2]ДиР!$A:$A,MID(AK$8,1,LEN(AK$8)-5),[2]ДиР!$B:$B,[2]Расходы!$A185,[2]ДиР!$E:$E,CONCATENATE("Факт ",LEFT([2]Расходы!AI$7,4))))</f>
        <v>0</v>
      </c>
      <c r="AL185" s="1130">
        <f>IF(AK$5=[2]Период!$B$2,SUMIFS('[2]Расходы 1'!$H:$H,'[2]Расходы 1'!$A:$A,[2]Расходы!$A185),SUMIFS([2]ДиР!$H:$H,[2]ДиР!$A:$A,MID(AK$8,1,LEN(AK$8)-5),[2]ДиР!$B:$B,[2]Расходы!$A185,[2]ДиР!$E:$E,CONCATENATE("Факт ",LEFT([2]Расходы!AI$7,4))))</f>
        <v>0</v>
      </c>
      <c r="AM185" s="1132">
        <f t="shared" si="112"/>
        <v>0</v>
      </c>
      <c r="AN185" s="1132">
        <f t="shared" si="112"/>
        <v>0</v>
      </c>
      <c r="AO185" s="1130">
        <f t="shared" si="95"/>
        <v>0</v>
      </c>
      <c r="AP185" s="1130">
        <f t="shared" si="95"/>
        <v>0</v>
      </c>
      <c r="AQ185" s="1130">
        <f>SUMIFS([2]ДиР!$D:$D,[2]ДиР!$A:$A,MID(AQ$8,1,LEN(AQ$8)-5),[2]ДиР!$B:$B,[2]Расходы!$A185,[2]ДиР!$E:$E,CONCATENATE("План ",LEFT([2]Расходы!AQ$7,4)))</f>
        <v>0</v>
      </c>
      <c r="AR185" s="1130">
        <f>SUMIFS([2]ДиР!$H:$H,[2]ДиР!$A:$A,MID(AQ$8,1,LEN(AQ$8)-5),[2]ДиР!$B:$B,[2]Расходы!$A185,[2]ДиР!$E:$E,CONCATENATE("План ",LEFT([2]Расходы!AQ$7,4)))</f>
        <v>0</v>
      </c>
      <c r="AS185" s="1130">
        <f>IF(AS$5=[2]Период!$B$2,SUMIFS('[2]Расходы 1'!$G:$G,'[2]Расходы 1'!$A:$A,[2]Расходы!$A185),SUMIFS([2]ДиР!$D:$D,[2]ДиР!$A:$A,MID(AS$8,1,LEN(AS$8)-5),[2]ДиР!$B:$B,[2]Расходы!$A185,[2]ДиР!$E:$E,CONCATENATE("Факт ",LEFT([2]Расходы!AQ$7,4))))</f>
        <v>0</v>
      </c>
      <c r="AT185" s="1130">
        <f>IF(AS$5=[2]Период!$B$2,SUMIFS('[2]Расходы 1'!$H:$H,'[2]Расходы 1'!$A:$A,[2]Расходы!$A185),SUMIFS([2]ДиР!$H:$H,[2]ДиР!$A:$A,MID(AS$8,1,LEN(AS$8)-5),[2]ДиР!$B:$B,[2]Расходы!$A185,[2]ДиР!$E:$E,CONCATENATE("Факт ",LEFT([2]Расходы!AQ$7,4))))</f>
        <v>0</v>
      </c>
      <c r="AU185" s="1132">
        <f t="shared" si="126"/>
        <v>0</v>
      </c>
      <c r="AV185" s="1132">
        <f t="shared" si="126"/>
        <v>0</v>
      </c>
      <c r="AW185" s="1130">
        <f t="shared" si="96"/>
        <v>0</v>
      </c>
      <c r="AX185" s="1130">
        <f t="shared" si="96"/>
        <v>0</v>
      </c>
      <c r="AY185" s="1130">
        <f>SUMIFS([2]ДиР!$D:$D,[2]ДиР!$A:$A,MID(AY$8,1,LEN(AY$8)-5),[2]ДиР!$B:$B,[2]Расходы!$A185,[2]ДиР!$E:$E,CONCATENATE("План ",LEFT([2]Расходы!AY$7,4)))</f>
        <v>0</v>
      </c>
      <c r="AZ185" s="1130">
        <f>SUMIFS([2]ДиР!$H:$H,[2]ДиР!$A:$A,MID(AY$8,1,LEN(AY$8)-5),[2]ДиР!$B:$B,[2]Расходы!$A185,[2]ДиР!$E:$E,CONCATENATE("План ",LEFT([2]Расходы!AY$7,4)))</f>
        <v>0</v>
      </c>
      <c r="BA185" s="1130">
        <f>IF(BA$5=[2]Период!$B$2,SUMIFS('[2]Расходы 1'!$G:$G,'[2]Расходы 1'!$A:$A,[2]Расходы!$A185),SUMIFS([2]ДиР!$D:$D,[2]ДиР!$A:$A,MID(BA$8,1,LEN(BA$8)-5),[2]ДиР!$B:$B,[2]Расходы!$A185,[2]ДиР!$E:$E,CONCATENATE("Факт ",LEFT([2]Расходы!AY$7,4))))</f>
        <v>0</v>
      </c>
      <c r="BB185" s="1130">
        <f>IF(BA$5=[2]Период!$B$2,SUMIFS('[2]Расходы 1'!$H:$H,'[2]Расходы 1'!$A:$A,[2]Расходы!$A185),SUMIFS([2]ДиР!$H:$H,[2]ДиР!$A:$A,MID(BA$8,1,LEN(BA$8)-5),[2]ДиР!$B:$B,[2]Расходы!$A185,[2]ДиР!$E:$E,CONCATENATE("Факт ",LEFT([2]Расходы!AY$7,4))))</f>
        <v>0</v>
      </c>
      <c r="BC185" s="1132">
        <f t="shared" si="113"/>
        <v>0</v>
      </c>
      <c r="BD185" s="1132">
        <f t="shared" si="113"/>
        <v>0</v>
      </c>
      <c r="BE185" s="1130"/>
      <c r="BF185" s="1130">
        <f t="shared" si="97"/>
        <v>0</v>
      </c>
      <c r="BG185" s="1130">
        <f t="shared" si="114"/>
        <v>0</v>
      </c>
      <c r="BH185" s="1130">
        <f t="shared" si="114"/>
        <v>0</v>
      </c>
      <c r="BI185" s="1130">
        <f t="shared" si="114"/>
        <v>0</v>
      </c>
      <c r="BJ185" s="1130">
        <f t="shared" si="114"/>
        <v>0</v>
      </c>
      <c r="BK185" s="1131">
        <f t="shared" si="115"/>
        <v>0</v>
      </c>
      <c r="BL185" s="1131">
        <f t="shared" si="115"/>
        <v>0</v>
      </c>
      <c r="BM185" s="1130">
        <f t="shared" si="98"/>
        <v>0</v>
      </c>
      <c r="BN185" s="1130">
        <f t="shared" si="98"/>
        <v>0</v>
      </c>
      <c r="BO185" s="1130">
        <f>SUMIFS([2]ДиР!$D:$D,[2]ДиР!$A:$A,MID(BO$8,1,LEN(BO$8)-5),[2]ДиР!$B:$B,[2]Расходы!$A185,[2]ДиР!$E:$E,CONCATENATE("План ",LEFT([2]Расходы!BO$7,4)))</f>
        <v>0</v>
      </c>
      <c r="BP185" s="1130">
        <f>SUMIFS([2]ДиР!$H:$H,[2]ДиР!$A:$A,MID(BO$8,1,LEN(BO$8)-5),[2]ДиР!$B:$B,[2]Расходы!$A185,[2]ДиР!$E:$E,CONCATENATE("План ",LEFT([2]Расходы!BO$7,4)))</f>
        <v>0</v>
      </c>
      <c r="BQ185" s="1130">
        <f>IF(BQ$5=[2]Период!$B$2,SUMIFS('[2]Расходы 1'!$G:$G,'[2]Расходы 1'!$A:$A,[2]Расходы!$A185),SUMIFS([2]ДиР!$D:$D,[2]ДиР!$A:$A,MID(BQ$8,1,LEN(BQ$8)-5),[2]ДиР!$B:$B,[2]Расходы!$A185,[2]ДиР!$E:$E,CONCATENATE("Факт ",LEFT([2]Расходы!BO$7,4))))</f>
        <v>0</v>
      </c>
      <c r="BR185" s="1130">
        <f>IF(BQ$5=[2]Период!$B$2,SUMIFS('[2]Расходы 1'!$H:$H,'[2]Расходы 1'!$A:$A,[2]Расходы!$A185),SUMIFS([2]ДиР!$H:$H,[2]ДиР!$A:$A,MID(BQ$8,1,LEN(BQ$8)-5),[2]ДиР!$B:$B,[2]Расходы!$A185,[2]ДиР!$E:$E,CONCATENATE("Факт ",LEFT([2]Расходы!BO$7,4))))</f>
        <v>0</v>
      </c>
      <c r="BS185" s="1132">
        <f t="shared" si="116"/>
        <v>0</v>
      </c>
      <c r="BT185" s="1132">
        <f t="shared" si="116"/>
        <v>0</v>
      </c>
      <c r="BU185" s="1130">
        <f t="shared" si="99"/>
        <v>0</v>
      </c>
      <c r="BV185" s="1130">
        <f t="shared" si="99"/>
        <v>0</v>
      </c>
      <c r="BW185" s="1130">
        <f>SUMIFS([2]ДиР!$D:$D,[2]ДиР!$A:$A,MID(BW$8,1,LEN(BW$8)-5),[2]ДиР!$B:$B,[2]Расходы!$A185,[2]ДиР!$E:$E,CONCATENATE("План ",LEFT([2]Расходы!BW$7,4)))</f>
        <v>0</v>
      </c>
      <c r="BX185" s="1130">
        <f>SUMIFS([2]ДиР!$H:$H,[2]ДиР!$A:$A,MID(BW$8,1,LEN(BW$8)-5),[2]ДиР!$B:$B,[2]Расходы!$A185,[2]ДиР!$E:$E,CONCATENATE("План ",LEFT([2]Расходы!BW$7,4)))</f>
        <v>0</v>
      </c>
      <c r="BY185" s="1130">
        <f>IF(BY$5=[2]Период!$B$2,SUMIFS('[2]Расходы 1'!$G:$G,'[2]Расходы 1'!$A:$A,[2]Расходы!$A185),SUMIFS([2]ДиР!$D:$D,[2]ДиР!$A:$A,MID(BY$8,1,LEN(BY$8)-5),[2]ДиР!$B:$B,[2]Расходы!$A185,[2]ДиР!$E:$E,CONCATENATE("Факт ",LEFT([2]Расходы!BW$7,4))))</f>
        <v>0</v>
      </c>
      <c r="BZ185" s="1130">
        <f>IF(BY$5=[2]Период!$B$2,SUMIFS('[2]Расходы 1'!$H:$H,'[2]Расходы 1'!$A:$A,[2]Расходы!$A185),SUMIFS([2]ДиР!$H:$H,[2]ДиР!$A:$A,MID(BY$8,1,LEN(BY$8)-5),[2]ДиР!$B:$B,[2]Расходы!$A185,[2]ДиР!$E:$E,CONCATENATE("Факт ",LEFT([2]Расходы!BW$7,4))))</f>
        <v>0</v>
      </c>
      <c r="CA185" s="1132">
        <f t="shared" si="117"/>
        <v>0</v>
      </c>
      <c r="CB185" s="1132">
        <f t="shared" si="117"/>
        <v>0</v>
      </c>
      <c r="CC185" s="1130">
        <f t="shared" si="100"/>
        <v>0</v>
      </c>
      <c r="CD185" s="1130">
        <f t="shared" si="100"/>
        <v>0</v>
      </c>
      <c r="CE185" s="1130">
        <f>SUMIFS([2]ДиР!$D:$D,[2]ДиР!$A:$A,MID(CE$8,1,LEN(CE$8)-5),[2]ДиР!$B:$B,[2]Расходы!$A185,[2]ДиР!$E:$E,CONCATENATE("План ",LEFT([2]Расходы!CE$7,4)))</f>
        <v>0</v>
      </c>
      <c r="CF185" s="1130">
        <f>SUMIFS([2]ДиР!$H:$H,[2]ДиР!$A:$A,MID(CE$8,1,LEN(CE$8)-5),[2]ДиР!$B:$B,[2]Расходы!$A185,[2]ДиР!$E:$E,CONCATENATE("План ",LEFT([2]Расходы!CE$7,4)))</f>
        <v>0</v>
      </c>
      <c r="CG185" s="1130">
        <f>IF(CG$5=[2]Период!$B$2,SUMIFS('[2]Расходы 1'!$G:$G,'[2]Расходы 1'!$A:$A,[2]Расходы!$A185),SUMIFS([2]ДиР!$D:$D,[2]ДиР!$A:$A,MID(CG$8,1,LEN(CG$8)-5),[2]ДиР!$B:$B,[2]Расходы!$A185,[2]ДиР!$E:$E,CONCATENATE("Факт ",LEFT([2]Расходы!CE$7,4))))</f>
        <v>0</v>
      </c>
      <c r="CH185" s="1130">
        <f>IF(CG$5=[2]Период!$B$2,SUMIFS('[2]Расходы 1'!$H:$H,'[2]Расходы 1'!$A:$A,[2]Расходы!$A185),SUMIFS([2]ДиР!$H:$H,[2]ДиР!$A:$A,MID(CG$8,1,LEN(CG$8)-5),[2]ДиР!$B:$B,[2]Расходы!$A185,[2]ДиР!$E:$E,CONCATENATE("Факт ",LEFT([2]Расходы!CE$7,4))))</f>
        <v>0</v>
      </c>
      <c r="CI185" s="1132">
        <f t="shared" si="118"/>
        <v>0</v>
      </c>
      <c r="CJ185" s="1132">
        <f t="shared" si="118"/>
        <v>0</v>
      </c>
      <c r="CK185" s="1130">
        <f t="shared" si="101"/>
        <v>0</v>
      </c>
      <c r="CL185" s="1130">
        <f t="shared" si="101"/>
        <v>0</v>
      </c>
      <c r="CM185" s="1130">
        <f t="shared" si="119"/>
        <v>0</v>
      </c>
      <c r="CN185" s="1130">
        <f t="shared" si="119"/>
        <v>0</v>
      </c>
      <c r="CO185" s="1130">
        <f t="shared" si="119"/>
        <v>0</v>
      </c>
      <c r="CP185" s="1130">
        <f t="shared" si="119"/>
        <v>0</v>
      </c>
      <c r="CQ185" s="1131">
        <f t="shared" si="120"/>
        <v>0</v>
      </c>
      <c r="CR185" s="1131">
        <f t="shared" si="120"/>
        <v>0</v>
      </c>
      <c r="CS185" s="1130">
        <f t="shared" si="102"/>
        <v>0</v>
      </c>
      <c r="CT185" s="1130">
        <f t="shared" si="102"/>
        <v>0</v>
      </c>
      <c r="CU185" s="1130">
        <f>SUMIFS([2]ДиР!$D:$D,[2]ДиР!$A:$A,MID(CU$8,1,LEN(CU$8)-5),[2]ДиР!$B:$B,[2]Расходы!$A185,[2]ДиР!$E:$E,CONCATENATE("План ",LEFT([2]Расходы!CU$7,4)))</f>
        <v>0</v>
      </c>
      <c r="CV185" s="1130">
        <f>SUMIFS([2]ДиР!$H:$H,[2]ДиР!$A:$A,MID(CU$8,1,LEN(CU$8)-5),[2]ДиР!$B:$B,[2]Расходы!$A185,[2]ДиР!$E:$E,CONCATENATE("План ",LEFT([2]Расходы!CU$7,4)))</f>
        <v>0</v>
      </c>
      <c r="CW185" s="1130">
        <f>IF(CW$5=[2]Период!$B$2,SUMIFS('[2]Расходы 1'!$G:$G,'[2]Расходы 1'!$A:$A,[2]Расходы!$A185),SUMIFS([2]ДиР!$D:$D,[2]ДиР!$A:$A,MID(CW$8,1,LEN(CW$8)-5),[2]ДиР!$B:$B,[2]Расходы!$A185,[2]ДиР!$E:$E,CONCATENATE("Факт ",LEFT([2]Расходы!CU$7,4))))</f>
        <v>0</v>
      </c>
      <c r="CX185" s="1130">
        <f>IF(CW$5=[2]Период!$B$2,SUMIFS('[2]Расходы 1'!$H:$H,'[2]Расходы 1'!$A:$A,[2]Расходы!$A185),SUMIFS([2]ДиР!$H:$H,[2]ДиР!$A:$A,MID(CW$8,1,LEN(CW$8)-5),[2]ДиР!$B:$B,[2]Расходы!$A185,[2]ДиР!$E:$E,CONCATENATE("Факт ",LEFT([2]Расходы!CU$7,4))))</f>
        <v>0</v>
      </c>
      <c r="CY185" s="1132">
        <f t="shared" si="121"/>
        <v>0</v>
      </c>
      <c r="CZ185" s="1132">
        <f t="shared" si="121"/>
        <v>0</v>
      </c>
      <c r="DA185" s="1130">
        <f t="shared" si="103"/>
        <v>0</v>
      </c>
      <c r="DB185" s="1130">
        <f t="shared" si="103"/>
        <v>0</v>
      </c>
      <c r="DC185" s="1130">
        <f>SUMIFS([2]ДиР!$D:$D,[2]ДиР!$A:$A,MID(DC$8,1,LEN(DC$8)-5),[2]ДиР!$B:$B,[2]Расходы!$A185,[2]ДиР!$E:$E,CONCATENATE("План ",LEFT([2]Расходы!DC$7,4)))</f>
        <v>0</v>
      </c>
      <c r="DD185" s="1130">
        <f>SUMIFS([2]ДиР!$H:$H,[2]ДиР!$A:$A,MID(DC$8,1,LEN(DC$8)-5),[2]ДиР!$B:$B,[2]Расходы!$A185,[2]ДиР!$E:$E,CONCATENATE("План ",LEFT([2]Расходы!DC$7,4)))</f>
        <v>0</v>
      </c>
      <c r="DE185" s="1130">
        <f>IF(DE$5=[2]Период!$B$2,SUMIFS('[2]Расходы 1'!$G:$G,'[2]Расходы 1'!$A:$A,[2]Расходы!$A185),SUMIFS([2]ДиР!$D:$D,[2]ДиР!$A:$A,MID(DE$8,1,LEN(DE$8)-5),[2]ДиР!$B:$B,[2]Расходы!$A185,[2]ДиР!$E:$E,CONCATENATE("Факт ",LEFT([2]Расходы!DC$7,4))))</f>
        <v>0</v>
      </c>
      <c r="DF185" s="1130">
        <f>IF(DE$5=[2]Период!$B$2,SUMIFS('[2]Расходы 1'!$H:$H,'[2]Расходы 1'!$A:$A,[2]Расходы!$A185),SUMIFS([2]ДиР!$H:$H,[2]ДиР!$A:$A,MID(DE$8,1,LEN(DE$8)-5),[2]ДиР!$B:$B,[2]Расходы!$A185,[2]ДиР!$E:$E,CONCATENATE("Факт ",LEFT([2]Расходы!DC$7,4))))</f>
        <v>0</v>
      </c>
      <c r="DG185" s="1132">
        <f t="shared" si="122"/>
        <v>0</v>
      </c>
      <c r="DH185" s="1132">
        <f t="shared" si="122"/>
        <v>0</v>
      </c>
      <c r="DI185" s="1130">
        <f t="shared" si="104"/>
        <v>0</v>
      </c>
      <c r="DJ185" s="1130">
        <f t="shared" si="104"/>
        <v>0</v>
      </c>
      <c r="DK185" s="1130">
        <f>SUMIFS([2]ДиР!$D:$D,[2]ДиР!$A:$A,MID(DK$8,1,LEN(DK$8)-5),[2]ДиР!$B:$B,[2]Расходы!$A185,[2]ДиР!$E:$E,CONCATENATE("План ",LEFT([2]Расходы!DK$7,4)))</f>
        <v>0</v>
      </c>
      <c r="DL185" s="1130">
        <f>SUMIFS([2]ДиР!$H:$H,[2]ДиР!$A:$A,MID(DK$8,1,LEN(DK$8)-5),[2]ДиР!$B:$B,[2]Расходы!$A185,[2]ДиР!$E:$E,CONCATENATE("План ",LEFT([2]Расходы!DK$7,4)))</f>
        <v>0</v>
      </c>
      <c r="DM185" s="1130">
        <f>IF(DM$5=[2]Период!$B$2,SUMIFS('[2]Расходы 1'!$G:$G,'[2]Расходы 1'!$A:$A,[2]Расходы!$A185),SUMIFS([2]ДиР!$D:$D,[2]ДиР!$A:$A,MID(DM$8,1,LEN(DM$8)-5),[2]ДиР!$B:$B,[2]Расходы!$A185,[2]ДиР!$E:$E,CONCATENATE("Факт ",LEFT([2]Расходы!DK$7,4))))</f>
        <v>0</v>
      </c>
      <c r="DN185" s="1130">
        <f>IF(DM$5=[2]Период!$B$2,SUMIFS('[2]Расходы 1'!$H:$H,'[2]Расходы 1'!$A:$A,[2]Расходы!$A185),SUMIFS([2]ДиР!$H:$H,[2]ДиР!$A:$A,MID(DM$8,1,LEN(DM$8)-5),[2]ДиР!$B:$B,[2]Расходы!$A185,[2]ДиР!$E:$E,CONCATENATE("Факт ",LEFT([2]Расходы!DK$7,4))))</f>
        <v>0</v>
      </c>
      <c r="DO185" s="1132">
        <f t="shared" si="123"/>
        <v>0</v>
      </c>
      <c r="DP185" s="1132">
        <f t="shared" si="123"/>
        <v>0</v>
      </c>
      <c r="DQ185" s="1130">
        <f t="shared" si="105"/>
        <v>0</v>
      </c>
      <c r="DR185" s="1130">
        <f t="shared" si="105"/>
        <v>0</v>
      </c>
      <c r="DS185" s="1130">
        <f t="shared" si="128"/>
        <v>0</v>
      </c>
      <c r="DT185" s="1130">
        <f t="shared" si="128"/>
        <v>0</v>
      </c>
      <c r="DU185" s="1130">
        <f t="shared" si="127"/>
        <v>0</v>
      </c>
      <c r="DV185" s="1130">
        <f t="shared" si="127"/>
        <v>0</v>
      </c>
      <c r="DW185" s="1131">
        <f t="shared" si="124"/>
        <v>0</v>
      </c>
      <c r="DX185" s="1131">
        <f t="shared" si="124"/>
        <v>0</v>
      </c>
      <c r="DY185" s="1130">
        <f t="shared" si="106"/>
        <v>0</v>
      </c>
      <c r="DZ185" s="1130">
        <f t="shared" si="106"/>
        <v>0</v>
      </c>
      <c r="EA185" s="1130">
        <f t="shared" si="107"/>
        <v>0</v>
      </c>
      <c r="EB185" s="1130">
        <f t="shared" si="107"/>
        <v>0</v>
      </c>
      <c r="EC185" s="1130">
        <f t="shared" si="107"/>
        <v>0</v>
      </c>
      <c r="ED185" s="1130">
        <f t="shared" si="107"/>
        <v>0</v>
      </c>
      <c r="EE185" s="1131">
        <f t="shared" si="125"/>
        <v>0</v>
      </c>
      <c r="EF185" s="1131">
        <f t="shared" si="125"/>
        <v>0</v>
      </c>
      <c r="EG185" s="1130">
        <f t="shared" si="108"/>
        <v>0</v>
      </c>
      <c r="EH185" s="1130">
        <f t="shared" si="108"/>
        <v>0</v>
      </c>
    </row>
    <row r="186" spans="1:138" ht="22.5" outlineLevel="1" x14ac:dyDescent="0.2">
      <c r="A186" s="1104">
        <v>3530060000</v>
      </c>
      <c r="B186" s="1108" t="s">
        <v>502</v>
      </c>
      <c r="C186" s="1130"/>
      <c r="D186" s="1130"/>
      <c r="E186" s="1130"/>
      <c r="F186" s="1130"/>
      <c r="G186" s="1131">
        <f t="shared" si="130"/>
        <v>0</v>
      </c>
      <c r="H186" s="1131">
        <f t="shared" si="130"/>
        <v>0</v>
      </c>
      <c r="I186" s="1130">
        <f t="shared" si="131"/>
        <v>0</v>
      </c>
      <c r="J186" s="1130">
        <f t="shared" si="131"/>
        <v>0</v>
      </c>
      <c r="K186" s="1130"/>
      <c r="L186" s="1130"/>
      <c r="M186" s="1130"/>
      <c r="N186" s="1130"/>
      <c r="O186" s="1131">
        <f t="shared" si="109"/>
        <v>0</v>
      </c>
      <c r="P186" s="1131">
        <f t="shared" si="109"/>
        <v>0</v>
      </c>
      <c r="Q186" s="1130">
        <f t="shared" si="92"/>
        <v>0</v>
      </c>
      <c r="R186" s="1130">
        <f t="shared" si="92"/>
        <v>0</v>
      </c>
      <c r="S186" s="1130"/>
      <c r="T186" s="1130"/>
      <c r="U186" s="1130"/>
      <c r="V186" s="1130"/>
      <c r="W186" s="1132">
        <f t="shared" si="110"/>
        <v>0</v>
      </c>
      <c r="X186" s="1132">
        <f t="shared" si="110"/>
        <v>0</v>
      </c>
      <c r="Y186" s="1130">
        <f t="shared" si="93"/>
        <v>0</v>
      </c>
      <c r="Z186" s="1130">
        <f t="shared" si="93"/>
        <v>0</v>
      </c>
      <c r="AA186" s="1130">
        <f t="shared" si="132"/>
        <v>0</v>
      </c>
      <c r="AB186" s="1130">
        <f t="shared" si="132"/>
        <v>0</v>
      </c>
      <c r="AC186" s="1130">
        <f t="shared" si="132"/>
        <v>0</v>
      </c>
      <c r="AD186" s="1130">
        <f t="shared" si="129"/>
        <v>0</v>
      </c>
      <c r="AE186" s="1132">
        <f t="shared" si="111"/>
        <v>0</v>
      </c>
      <c r="AF186" s="1132">
        <f t="shared" si="111"/>
        <v>0</v>
      </c>
      <c r="AG186" s="1130">
        <f t="shared" si="94"/>
        <v>0</v>
      </c>
      <c r="AH186" s="1130">
        <f t="shared" si="94"/>
        <v>0</v>
      </c>
      <c r="AI186" s="1130">
        <f>SUMIFS([2]ДиР!$D:$D,[2]ДиР!$A:$A,MID(AI$8,1,LEN(AI$8)-5),[2]ДиР!$B:$B,[2]Расходы!$A186,[2]ДиР!$E:$E,CONCATENATE("План ",LEFT([2]Расходы!AI$7,4)))</f>
        <v>492.14433977000027</v>
      </c>
      <c r="AJ186" s="1130">
        <f>SUMIFS([2]ДиР!$H:$H,[2]ДиР!$A:$A,MID(AI$8,1,LEN(AI$8)-5),[2]ДиР!$B:$B,[2]Расходы!$A186,[2]ДиР!$E:$E,CONCATENATE("План ",LEFT([2]Расходы!AI$7,4)))</f>
        <v>7.1465089634792758</v>
      </c>
      <c r="AK186" s="1130">
        <f>IF(AK$5=[2]Период!$B$2,SUMIFS('[2]Расходы 1'!$G:$G,'[2]Расходы 1'!$A:$A,[2]Расходы!$A186),SUMIFS([2]ДиР!$D:$D,[2]ДиР!$A:$A,MID(AK$8,1,LEN(AK$8)-5),[2]ДиР!$B:$B,[2]Расходы!$A186,[2]ДиР!$E:$E,CONCATENATE("Факт ",LEFT([2]Расходы!AI$7,4))))</f>
        <v>0</v>
      </c>
      <c r="AL186" s="1130">
        <f>IF(AK$5=[2]Период!$B$2,SUMIFS('[2]Расходы 1'!$H:$H,'[2]Расходы 1'!$A:$A,[2]Расходы!$A186),SUMIFS([2]ДиР!$H:$H,[2]ДиР!$A:$A,MID(AK$8,1,LEN(AK$8)-5),[2]ДиР!$B:$B,[2]Расходы!$A186,[2]ДиР!$E:$E,CONCATENATE("Факт ",LEFT([2]Расходы!AI$7,4))))</f>
        <v>0</v>
      </c>
      <c r="AM186" s="1132">
        <f t="shared" si="112"/>
        <v>0</v>
      </c>
      <c r="AN186" s="1132">
        <f t="shared" si="112"/>
        <v>0</v>
      </c>
      <c r="AO186" s="1130">
        <f t="shared" si="95"/>
        <v>-492.14433977000027</v>
      </c>
      <c r="AP186" s="1130">
        <f t="shared" si="95"/>
        <v>-7.1465089634792758</v>
      </c>
      <c r="AQ186" s="1130">
        <f>SUMIFS([2]ДиР!$D:$D,[2]ДиР!$A:$A,MID(AQ$8,1,LEN(AQ$8)-5),[2]ДиР!$B:$B,[2]Расходы!$A186,[2]ДиР!$E:$E,CONCATENATE("План ",LEFT([2]Расходы!AQ$7,4)))</f>
        <v>494.14433977000016</v>
      </c>
      <c r="AR186" s="1130">
        <f>SUMIFS([2]ДиР!$H:$H,[2]ДиР!$A:$A,MID(AQ$8,1,LEN(AQ$8)-5),[2]ДиР!$B:$B,[2]Расходы!$A186,[2]ДиР!$E:$E,CONCATENATE("План ",LEFT([2]Расходы!AQ$7,4)))</f>
        <v>7.1475278769075015</v>
      </c>
      <c r="AS186" s="1130">
        <f>IF(AS$5=[2]Период!$B$2,SUMIFS('[2]Расходы 1'!$G:$G,'[2]Расходы 1'!$A:$A,[2]Расходы!$A186),SUMIFS([2]ДиР!$D:$D,[2]ДиР!$A:$A,MID(AS$8,1,LEN(AS$8)-5),[2]ДиР!$B:$B,[2]Расходы!$A186,[2]ДиР!$E:$E,CONCATENATE("Факт ",LEFT([2]Расходы!AQ$7,4))))</f>
        <v>0</v>
      </c>
      <c r="AT186" s="1130">
        <f>IF(AS$5=[2]Период!$B$2,SUMIFS('[2]Расходы 1'!$H:$H,'[2]Расходы 1'!$A:$A,[2]Расходы!$A186),SUMIFS([2]ДиР!$H:$H,[2]ДиР!$A:$A,MID(AS$8,1,LEN(AS$8)-5),[2]ДиР!$B:$B,[2]Расходы!$A186,[2]ДиР!$E:$E,CONCATENATE("Факт ",LEFT([2]Расходы!AQ$7,4))))</f>
        <v>0</v>
      </c>
      <c r="AU186" s="1132">
        <f t="shared" si="126"/>
        <v>0</v>
      </c>
      <c r="AV186" s="1132">
        <f t="shared" si="126"/>
        <v>0</v>
      </c>
      <c r="AW186" s="1130">
        <f t="shared" si="96"/>
        <v>-494.14433977000016</v>
      </c>
      <c r="AX186" s="1130">
        <f t="shared" si="96"/>
        <v>-7.1475278769075015</v>
      </c>
      <c r="AY186" s="1130">
        <f>SUMIFS([2]ДиР!$D:$D,[2]ДиР!$A:$A,MID(AY$8,1,LEN(AY$8)-5),[2]ДиР!$B:$B,[2]Расходы!$A186,[2]ДиР!$E:$E,CONCATENATE("План ",LEFT([2]Расходы!AY$7,4)))</f>
        <v>917.14433976999942</v>
      </c>
      <c r="AZ186" s="1130">
        <f>SUMIFS([2]ДиР!$H:$H,[2]ДиР!$A:$A,MID(AY$8,1,LEN(AY$8)-5),[2]ДиР!$B:$B,[2]Расходы!$A186,[2]ДиР!$E:$E,CONCATENATE("План ",LEFT([2]Расходы!AY$7,4)))</f>
        <v>13.214384262949347</v>
      </c>
      <c r="BA186" s="1130">
        <f>IF(BA$5=[2]Период!$B$2,SUMIFS('[2]Расходы 1'!$G:$G,'[2]Расходы 1'!$A:$A,[2]Расходы!$A186),SUMIFS([2]ДиР!$D:$D,[2]ДиР!$A:$A,MID(BA$8,1,LEN(BA$8)-5),[2]ДиР!$B:$B,[2]Расходы!$A186,[2]ДиР!$E:$E,CONCATENATE("Факт ",LEFT([2]Расходы!AY$7,4))))</f>
        <v>0</v>
      </c>
      <c r="BB186" s="1130">
        <f>IF(BA$5=[2]Период!$B$2,SUMIFS('[2]Расходы 1'!$H:$H,'[2]Расходы 1'!$A:$A,[2]Расходы!$A186),SUMIFS([2]ДиР!$H:$H,[2]ДиР!$A:$A,MID(BA$8,1,LEN(BA$8)-5),[2]ДиР!$B:$B,[2]Расходы!$A186,[2]ДиР!$E:$E,CONCATENATE("Факт ",LEFT([2]Расходы!AY$7,4))))</f>
        <v>0</v>
      </c>
      <c r="BC186" s="1132">
        <f t="shared" si="113"/>
        <v>0</v>
      </c>
      <c r="BD186" s="1132">
        <f t="shared" si="113"/>
        <v>0</v>
      </c>
      <c r="BE186" s="1130"/>
      <c r="BF186" s="1130">
        <f t="shared" si="97"/>
        <v>-13.214384262949347</v>
      </c>
      <c r="BG186" s="1130">
        <f t="shared" si="114"/>
        <v>1903.4330193099997</v>
      </c>
      <c r="BH186" s="1130">
        <f t="shared" si="114"/>
        <v>27.508421103336126</v>
      </c>
      <c r="BI186" s="1130">
        <f t="shared" si="114"/>
        <v>0</v>
      </c>
      <c r="BJ186" s="1130">
        <f t="shared" si="114"/>
        <v>0</v>
      </c>
      <c r="BK186" s="1131">
        <f t="shared" si="115"/>
        <v>0</v>
      </c>
      <c r="BL186" s="1131">
        <f t="shared" si="115"/>
        <v>0</v>
      </c>
      <c r="BM186" s="1130">
        <f t="shared" si="98"/>
        <v>-1903.4330193099997</v>
      </c>
      <c r="BN186" s="1130">
        <f t="shared" si="98"/>
        <v>-27.508421103336126</v>
      </c>
      <c r="BO186" s="1130">
        <f>SUMIFS([2]ДиР!$D:$D,[2]ДиР!$A:$A,MID(BO$8,1,LEN(BO$8)-5),[2]ДиР!$B:$B,[2]Расходы!$A186,[2]ДиР!$E:$E,CONCATENATE("План ",LEFT([2]Расходы!BO$7,4)))</f>
        <v>487.14433977000022</v>
      </c>
      <c r="BP186" s="1130">
        <f>SUMIFS([2]ДиР!$H:$H,[2]ДиР!$A:$A,MID(BO$8,1,LEN(BO$8)-5),[2]ДиР!$B:$B,[2]Расходы!$A186,[2]ДиР!$E:$E,CONCATENATE("План ",LEFT([2]Расходы!BO$7,4)))</f>
        <v>6.9913350321405696</v>
      </c>
      <c r="BQ186" s="1130">
        <f>IF(BQ$5=[2]Период!$B$2,SUMIFS('[2]Расходы 1'!$G:$G,'[2]Расходы 1'!$A:$A,[2]Расходы!$A186),SUMIFS([2]ДиР!$D:$D,[2]ДиР!$A:$A,MID(BQ$8,1,LEN(BQ$8)-5),[2]ДиР!$B:$B,[2]Расходы!$A186,[2]ДиР!$E:$E,CONCATENATE("Факт ",LEFT([2]Расходы!BO$7,4))))</f>
        <v>0</v>
      </c>
      <c r="BR186" s="1130">
        <f>IF(BQ$5=[2]Период!$B$2,SUMIFS('[2]Расходы 1'!$H:$H,'[2]Расходы 1'!$A:$A,[2]Расходы!$A186),SUMIFS([2]ДиР!$H:$H,[2]ДиР!$A:$A,MID(BQ$8,1,LEN(BQ$8)-5),[2]ДиР!$B:$B,[2]Расходы!$A186,[2]ДиР!$E:$E,CONCATENATE("Факт ",LEFT([2]Расходы!BO$7,4))))</f>
        <v>0</v>
      </c>
      <c r="BS186" s="1132">
        <f t="shared" si="116"/>
        <v>0</v>
      </c>
      <c r="BT186" s="1132">
        <f t="shared" si="116"/>
        <v>0</v>
      </c>
      <c r="BU186" s="1130">
        <f t="shared" si="99"/>
        <v>-487.14433977000022</v>
      </c>
      <c r="BV186" s="1130">
        <f t="shared" si="99"/>
        <v>-6.9913350321405696</v>
      </c>
      <c r="BW186" s="1130">
        <f>SUMIFS([2]ДиР!$D:$D,[2]ДиР!$A:$A,MID(BW$8,1,LEN(BW$8)-5),[2]ДиР!$B:$B,[2]Расходы!$A186,[2]ДиР!$E:$E,CONCATENATE("План ",LEFT([2]Расходы!BW$7,4)))</f>
        <v>527.05131000000006</v>
      </c>
      <c r="BX186" s="1130">
        <f>SUMIFS([2]ДиР!$H:$H,[2]ДиР!$A:$A,MID(BW$8,1,LEN(BW$8)-5),[2]ДиР!$B:$B,[2]Расходы!$A186,[2]ДиР!$E:$E,CONCATENATE("План ",LEFT([2]Расходы!BW$7,4)))</f>
        <v>7.534147809305983</v>
      </c>
      <c r="BY186" s="1130">
        <f>IF(BY$5=[2]Период!$B$2,SUMIFS('[2]Расходы 1'!$G:$G,'[2]Расходы 1'!$A:$A,[2]Расходы!$A186),SUMIFS([2]ДиР!$D:$D,[2]ДиР!$A:$A,MID(BY$8,1,LEN(BY$8)-5),[2]ДиР!$B:$B,[2]Расходы!$A186,[2]ДиР!$E:$E,CONCATENATE("Факт ",LEFT([2]Расходы!BW$7,4))))</f>
        <v>0</v>
      </c>
      <c r="BZ186" s="1130">
        <f>IF(BY$5=[2]Период!$B$2,SUMIFS('[2]Расходы 1'!$H:$H,'[2]Расходы 1'!$A:$A,[2]Расходы!$A186),SUMIFS([2]ДиР!$H:$H,[2]ДиР!$A:$A,MID(BY$8,1,LEN(BY$8)-5),[2]ДиР!$B:$B,[2]Расходы!$A186,[2]ДиР!$E:$E,CONCATENATE("Факт ",LEFT([2]Расходы!BW$7,4))))</f>
        <v>0</v>
      </c>
      <c r="CA186" s="1132">
        <f t="shared" si="117"/>
        <v>0</v>
      </c>
      <c r="CB186" s="1132">
        <f t="shared" si="117"/>
        <v>0</v>
      </c>
      <c r="CC186" s="1130">
        <f t="shared" si="100"/>
        <v>-527.05131000000006</v>
      </c>
      <c r="CD186" s="1130">
        <f t="shared" si="100"/>
        <v>-7.534147809305983</v>
      </c>
      <c r="CE186" s="1130">
        <f>SUMIFS([2]ДиР!$D:$D,[2]ДиР!$A:$A,MID(CE$8,1,LEN(CE$8)-5),[2]ДиР!$B:$B,[2]Расходы!$A186,[2]ДиР!$E:$E,CONCATENATE("План ",LEFT([2]Расходы!CE$7,4)))</f>
        <v>527.05131000000017</v>
      </c>
      <c r="CF186" s="1130">
        <f>SUMIFS([2]ДиР!$H:$H,[2]ДиР!$A:$A,MID(CE$8,1,LEN(CE$8)-5),[2]ДиР!$B:$B,[2]Расходы!$A186,[2]ДиР!$E:$E,CONCATENATE("План ",LEFT([2]Расходы!CE$7,4)))</f>
        <v>7.5044646505780177</v>
      </c>
      <c r="CG186" s="1130">
        <f>IF(CG$5=[2]Период!$B$2,SUMIFS('[2]Расходы 1'!$G:$G,'[2]Расходы 1'!$A:$A,[2]Расходы!$A186),SUMIFS([2]ДиР!$D:$D,[2]ДиР!$A:$A,MID(CG$8,1,LEN(CG$8)-5),[2]ДиР!$B:$B,[2]Расходы!$A186,[2]ДиР!$E:$E,CONCATENATE("Факт ",LEFT([2]Расходы!CE$7,4))))</f>
        <v>0</v>
      </c>
      <c r="CH186" s="1130">
        <f>IF(CG$5=[2]Период!$B$2,SUMIFS('[2]Расходы 1'!$H:$H,'[2]Расходы 1'!$A:$A,[2]Расходы!$A186),SUMIFS([2]ДиР!$H:$H,[2]ДиР!$A:$A,MID(CG$8,1,LEN(CG$8)-5),[2]ДиР!$B:$B,[2]Расходы!$A186,[2]ДиР!$E:$E,CONCATENATE("Факт ",LEFT([2]Расходы!CE$7,4))))</f>
        <v>0</v>
      </c>
      <c r="CI186" s="1132">
        <f t="shared" si="118"/>
        <v>0</v>
      </c>
      <c r="CJ186" s="1132">
        <f t="shared" si="118"/>
        <v>0</v>
      </c>
      <c r="CK186" s="1130">
        <f t="shared" si="101"/>
        <v>-527.05131000000017</v>
      </c>
      <c r="CL186" s="1130">
        <f t="shared" si="101"/>
        <v>-7.5044646505780177</v>
      </c>
      <c r="CM186" s="1130">
        <f t="shared" si="119"/>
        <v>1541.2469597700003</v>
      </c>
      <c r="CN186" s="1130">
        <f t="shared" si="119"/>
        <v>22.029947492024569</v>
      </c>
      <c r="CO186" s="1130">
        <f t="shared" si="119"/>
        <v>0</v>
      </c>
      <c r="CP186" s="1130">
        <f t="shared" si="119"/>
        <v>0</v>
      </c>
      <c r="CQ186" s="1131">
        <f t="shared" si="120"/>
        <v>0</v>
      </c>
      <c r="CR186" s="1131">
        <f t="shared" si="120"/>
        <v>0</v>
      </c>
      <c r="CS186" s="1130">
        <f t="shared" si="102"/>
        <v>-1541.2469597700003</v>
      </c>
      <c r="CT186" s="1130">
        <f t="shared" si="102"/>
        <v>-22.029947492024569</v>
      </c>
      <c r="CU186" s="1130">
        <f>SUMIFS([2]ДиР!$D:$D,[2]ДиР!$A:$A,MID(CU$8,1,LEN(CU$8)-5),[2]ДиР!$B:$B,[2]Расходы!$A186,[2]ДиР!$E:$E,CONCATENATE("План ",LEFT([2]Расходы!CU$7,4)))</f>
        <v>543.05131000000006</v>
      </c>
      <c r="CV186" s="1130">
        <f>SUMIFS([2]ДиР!$H:$H,[2]ДиР!$A:$A,MID(CU$8,1,LEN(CU$8)-5),[2]ДиР!$B:$B,[2]Расходы!$A186,[2]ДиР!$E:$E,CONCATENATE("План ",LEFT([2]Расходы!CU$7,4)))</f>
        <v>7.7023091979292264</v>
      </c>
      <c r="CW186" s="1130">
        <f>IF(CW$5=[2]Период!$B$2,SUMIFS('[2]Расходы 1'!$G:$G,'[2]Расходы 1'!$A:$A,[2]Расходы!$A186),SUMIFS([2]ДиР!$D:$D,[2]ДиР!$A:$A,MID(CW$8,1,LEN(CW$8)-5),[2]ДиР!$B:$B,[2]Расходы!$A186,[2]ДиР!$E:$E,CONCATENATE("Факт ",LEFT([2]Расходы!CU$7,4))))</f>
        <v>0</v>
      </c>
      <c r="CX186" s="1130">
        <f>IF(CW$5=[2]Период!$B$2,SUMIFS('[2]Расходы 1'!$H:$H,'[2]Расходы 1'!$A:$A,[2]Расходы!$A186),SUMIFS([2]ДиР!$H:$H,[2]ДиР!$A:$A,MID(CW$8,1,LEN(CW$8)-5),[2]ДиР!$B:$B,[2]Расходы!$A186,[2]ДиР!$E:$E,CONCATENATE("Факт ",LEFT([2]Расходы!CU$7,4))))</f>
        <v>0</v>
      </c>
      <c r="CY186" s="1132">
        <f t="shared" si="121"/>
        <v>0</v>
      </c>
      <c r="CZ186" s="1132">
        <f t="shared" si="121"/>
        <v>0</v>
      </c>
      <c r="DA186" s="1130">
        <f t="shared" si="103"/>
        <v>-543.05131000000006</v>
      </c>
      <c r="DB186" s="1130">
        <f t="shared" si="103"/>
        <v>-7.7023091979292264</v>
      </c>
      <c r="DC186" s="1130">
        <f>SUMIFS([2]ДиР!$D:$D,[2]ДиР!$A:$A,MID(DC$8,1,LEN(DC$8)-5),[2]ДиР!$B:$B,[2]Расходы!$A186,[2]ДиР!$E:$E,CONCATENATE("План ",LEFT([2]Расходы!DC$7,4)))</f>
        <v>574.05131000000029</v>
      </c>
      <c r="DD186" s="1130">
        <f>SUMIFS([2]ДиР!$H:$H,[2]ДиР!$A:$A,MID(DC$8,1,LEN(DC$8)-5),[2]ДиР!$B:$B,[2]Расходы!$A186,[2]ДиР!$E:$E,CONCATENATE("План ",LEFT([2]Расходы!DC$7,4)))</f>
        <v>8.1109333804309465</v>
      </c>
      <c r="DE186" s="1130">
        <f>IF(DE$5=[2]Период!$B$2,SUMIFS('[2]Расходы 1'!$G:$G,'[2]Расходы 1'!$A:$A,[2]Расходы!$A186),SUMIFS([2]ДиР!$D:$D,[2]ДиР!$A:$A,MID(DE$8,1,LEN(DE$8)-5),[2]ДиР!$B:$B,[2]Расходы!$A186,[2]ДиР!$E:$E,CONCATENATE("Факт ",LEFT([2]Расходы!DC$7,4))))</f>
        <v>0</v>
      </c>
      <c r="DF186" s="1130">
        <f>IF(DE$5=[2]Период!$B$2,SUMIFS('[2]Расходы 1'!$H:$H,'[2]Расходы 1'!$A:$A,[2]Расходы!$A186),SUMIFS([2]ДиР!$H:$H,[2]ДиР!$A:$A,MID(DE$8,1,LEN(DE$8)-5),[2]ДиР!$B:$B,[2]Расходы!$A186,[2]ДиР!$E:$E,CONCATENATE("Факт ",LEFT([2]Расходы!DC$7,4))))</f>
        <v>0</v>
      </c>
      <c r="DG186" s="1132">
        <f t="shared" si="122"/>
        <v>0</v>
      </c>
      <c r="DH186" s="1132">
        <f t="shared" si="122"/>
        <v>0</v>
      </c>
      <c r="DI186" s="1130">
        <f t="shared" si="104"/>
        <v>-574.05131000000029</v>
      </c>
      <c r="DJ186" s="1130">
        <f t="shared" si="104"/>
        <v>-8.1109333804309465</v>
      </c>
      <c r="DK186" s="1130">
        <f>SUMIFS([2]ДиР!$D:$D,[2]ДиР!$A:$A,MID(DK$8,1,LEN(DK$8)-5),[2]ДиР!$B:$B,[2]Расходы!$A186,[2]ДиР!$E:$E,CONCATENATE("План ",LEFT([2]Расходы!DK$7,4)))</f>
        <v>527.05131000000006</v>
      </c>
      <c r="DL186" s="1130">
        <f>SUMIFS([2]ДиР!$H:$H,[2]ДиР!$A:$A,MID(DK$8,1,LEN(DK$8)-5),[2]ДиР!$B:$B,[2]Расходы!$A186,[2]ДиР!$E:$E,CONCATENATE("План ",LEFT([2]Расходы!DK$7,4)))</f>
        <v>7.4185559856429029</v>
      </c>
      <c r="DM186" s="1130">
        <f>IF(DM$5=[2]Период!$B$2,SUMIFS('[2]Расходы 1'!$G:$G,'[2]Расходы 1'!$A:$A,[2]Расходы!$A186),SUMIFS([2]ДиР!$D:$D,[2]ДиР!$A:$A,MID(DM$8,1,LEN(DM$8)-5),[2]ДиР!$B:$B,[2]Расходы!$A186,[2]ДиР!$E:$E,CONCATENATE("Факт ",LEFT([2]Расходы!DK$7,4))))</f>
        <v>0</v>
      </c>
      <c r="DN186" s="1130">
        <f>IF(DM$5=[2]Период!$B$2,SUMIFS('[2]Расходы 1'!$H:$H,'[2]Расходы 1'!$A:$A,[2]Расходы!$A186),SUMIFS([2]ДиР!$H:$H,[2]ДиР!$A:$A,MID(DM$8,1,LEN(DM$8)-5),[2]ДиР!$B:$B,[2]Расходы!$A186,[2]ДиР!$E:$E,CONCATENATE("Факт ",LEFT([2]Расходы!DK$7,4))))</f>
        <v>0</v>
      </c>
      <c r="DO186" s="1132">
        <f t="shared" si="123"/>
        <v>0</v>
      </c>
      <c r="DP186" s="1132">
        <f t="shared" si="123"/>
        <v>0</v>
      </c>
      <c r="DQ186" s="1130">
        <f t="shared" si="105"/>
        <v>-527.05131000000006</v>
      </c>
      <c r="DR186" s="1130">
        <f t="shared" si="105"/>
        <v>-7.4185559856429029</v>
      </c>
      <c r="DS186" s="1130">
        <f t="shared" ref="DS186:DT203" si="133">DK186+DC186+CU186</f>
        <v>1644.1539300000004</v>
      </c>
      <c r="DT186" s="1130">
        <f t="shared" si="133"/>
        <v>23.231798564003078</v>
      </c>
      <c r="DU186" s="1130">
        <f t="shared" si="127"/>
        <v>0</v>
      </c>
      <c r="DV186" s="1130">
        <f t="shared" si="127"/>
        <v>0</v>
      </c>
      <c r="DW186" s="1131">
        <f t="shared" si="124"/>
        <v>0</v>
      </c>
      <c r="DX186" s="1131">
        <f t="shared" si="124"/>
        <v>0</v>
      </c>
      <c r="DY186" s="1130">
        <f t="shared" si="106"/>
        <v>-1644.1539300000004</v>
      </c>
      <c r="DZ186" s="1130">
        <f t="shared" si="106"/>
        <v>-23.231798564003078</v>
      </c>
      <c r="EA186" s="1130">
        <f t="shared" si="107"/>
        <v>5088.83390908</v>
      </c>
      <c r="EB186" s="1130">
        <f t="shared" si="107"/>
        <v>72.77016715936378</v>
      </c>
      <c r="EC186" s="1130">
        <f t="shared" si="107"/>
        <v>0</v>
      </c>
      <c r="ED186" s="1130">
        <f t="shared" si="107"/>
        <v>0</v>
      </c>
      <c r="EE186" s="1131">
        <f t="shared" si="125"/>
        <v>0</v>
      </c>
      <c r="EF186" s="1131">
        <f t="shared" si="125"/>
        <v>0</v>
      </c>
      <c r="EG186" s="1130">
        <f t="shared" si="108"/>
        <v>-5088.83390908</v>
      </c>
      <c r="EH186" s="1130">
        <f t="shared" si="108"/>
        <v>-72.77016715936378</v>
      </c>
    </row>
    <row r="187" spans="1:138" ht="22.5" outlineLevel="1" x14ac:dyDescent="0.2">
      <c r="A187" s="1104">
        <v>3518030000</v>
      </c>
      <c r="B187" s="1108" t="s">
        <v>503</v>
      </c>
      <c r="C187" s="1130"/>
      <c r="D187" s="1130"/>
      <c r="E187" s="1130"/>
      <c r="F187" s="1130"/>
      <c r="G187" s="1131">
        <f t="shared" si="130"/>
        <v>0</v>
      </c>
      <c r="H187" s="1131">
        <f t="shared" si="130"/>
        <v>0</v>
      </c>
      <c r="I187" s="1130">
        <f t="shared" si="131"/>
        <v>0</v>
      </c>
      <c r="J187" s="1130">
        <f t="shared" si="131"/>
        <v>0</v>
      </c>
      <c r="K187" s="1130"/>
      <c r="L187" s="1130"/>
      <c r="M187" s="1130"/>
      <c r="N187" s="1130"/>
      <c r="O187" s="1131">
        <f t="shared" si="109"/>
        <v>0</v>
      </c>
      <c r="P187" s="1131">
        <f t="shared" si="109"/>
        <v>0</v>
      </c>
      <c r="Q187" s="1130">
        <f t="shared" si="92"/>
        <v>0</v>
      </c>
      <c r="R187" s="1130">
        <f t="shared" si="92"/>
        <v>0</v>
      </c>
      <c r="S187" s="1130"/>
      <c r="T187" s="1130"/>
      <c r="U187" s="1130"/>
      <c r="V187" s="1130"/>
      <c r="W187" s="1132">
        <f t="shared" si="110"/>
        <v>0</v>
      </c>
      <c r="X187" s="1132">
        <f t="shared" si="110"/>
        <v>0</v>
      </c>
      <c r="Y187" s="1130">
        <f t="shared" si="93"/>
        <v>0</v>
      </c>
      <c r="Z187" s="1130">
        <f t="shared" si="93"/>
        <v>0</v>
      </c>
      <c r="AA187" s="1130">
        <f t="shared" si="132"/>
        <v>0</v>
      </c>
      <c r="AB187" s="1130">
        <f t="shared" si="132"/>
        <v>0</v>
      </c>
      <c r="AC187" s="1130">
        <f t="shared" si="132"/>
        <v>0</v>
      </c>
      <c r="AD187" s="1130">
        <f t="shared" si="129"/>
        <v>0</v>
      </c>
      <c r="AE187" s="1132">
        <f t="shared" si="111"/>
        <v>0</v>
      </c>
      <c r="AF187" s="1132">
        <f t="shared" si="111"/>
        <v>0</v>
      </c>
      <c r="AG187" s="1130">
        <f t="shared" si="94"/>
        <v>0</v>
      </c>
      <c r="AH187" s="1130">
        <f t="shared" si="94"/>
        <v>0</v>
      </c>
      <c r="AI187" s="1130">
        <f>SUMIFS([2]ДиР!$D:$D,[2]ДиР!$A:$A,MID(AI$8,1,LEN(AI$8)-5),[2]ДиР!$B:$B,[2]Расходы!$A187,[2]ДиР!$E:$E,CONCATENATE("План ",LEFT([2]Расходы!AI$7,4)))</f>
        <v>24.999999999999996</v>
      </c>
      <c r="AJ187" s="1130">
        <f>SUMIFS([2]ДиР!$H:$H,[2]ДиР!$A:$A,MID(AI$8,1,LEN(AI$8)-5),[2]ДиР!$B:$B,[2]Расходы!$A187,[2]ДиР!$E:$E,CONCATENATE("План ",LEFT([2]Расходы!AI$7,4)))</f>
        <v>0.36302911493501777</v>
      </c>
      <c r="AK187" s="1130">
        <f>IF(AK$5=[2]Период!$B$2,SUMIFS('[2]Расходы 1'!$G:$G,'[2]Расходы 1'!$A:$A,[2]Расходы!$A187),SUMIFS([2]ДиР!$D:$D,[2]ДиР!$A:$A,MID(AK$8,1,LEN(AK$8)-5),[2]ДиР!$B:$B,[2]Расходы!$A187,[2]ДиР!$E:$E,CONCATENATE("Факт ",LEFT([2]Расходы!AI$7,4))))</f>
        <v>0</v>
      </c>
      <c r="AL187" s="1130">
        <f>IF(AK$5=[2]Период!$B$2,SUMIFS('[2]Расходы 1'!$H:$H,'[2]Расходы 1'!$A:$A,[2]Расходы!$A187),SUMIFS([2]ДиР!$H:$H,[2]ДиР!$A:$A,MID(AK$8,1,LEN(AK$8)-5),[2]ДиР!$B:$B,[2]Расходы!$A187,[2]ДиР!$E:$E,CONCATENATE("Факт ",LEFT([2]Расходы!AI$7,4))))</f>
        <v>0</v>
      </c>
      <c r="AM187" s="1132">
        <f t="shared" si="112"/>
        <v>0</v>
      </c>
      <c r="AN187" s="1132">
        <f t="shared" si="112"/>
        <v>0</v>
      </c>
      <c r="AO187" s="1130">
        <f t="shared" si="95"/>
        <v>-24.999999999999996</v>
      </c>
      <c r="AP187" s="1130">
        <f t="shared" si="95"/>
        <v>-0.36302911493501777</v>
      </c>
      <c r="AQ187" s="1130">
        <f>SUMIFS([2]ДиР!$D:$D,[2]ДиР!$A:$A,MID(AQ$8,1,LEN(AQ$8)-5),[2]ДиР!$B:$B,[2]Расходы!$A187,[2]ДиР!$E:$E,CONCATENATE("План ",LEFT([2]Расходы!AQ$7,4)))</f>
        <v>187.9</v>
      </c>
      <c r="AR187" s="1130">
        <f>SUMIFS([2]ДиР!$H:$H,[2]ДиР!$A:$A,MID(AQ$8,1,LEN(AQ$8)-5),[2]ДиР!$B:$B,[2]Расходы!$A187,[2]ДиР!$E:$E,CONCATENATE("План ",LEFT([2]Расходы!AQ$7,4)))</f>
        <v>2.7178708324293051</v>
      </c>
      <c r="AS187" s="1130">
        <f>IF(AS$5=[2]Период!$B$2,SUMIFS('[2]Расходы 1'!$G:$G,'[2]Расходы 1'!$A:$A,[2]Расходы!$A187),SUMIFS([2]ДиР!$D:$D,[2]ДиР!$A:$A,MID(AS$8,1,LEN(AS$8)-5),[2]ДиР!$B:$B,[2]Расходы!$A187,[2]ДиР!$E:$E,CONCATENATE("Факт ",LEFT([2]Расходы!AQ$7,4))))</f>
        <v>0</v>
      </c>
      <c r="AT187" s="1130">
        <f>IF(AS$5=[2]Период!$B$2,SUMIFS('[2]Расходы 1'!$H:$H,'[2]Расходы 1'!$A:$A,[2]Расходы!$A187),SUMIFS([2]ДиР!$H:$H,[2]ДиР!$A:$A,MID(AS$8,1,LEN(AS$8)-5),[2]ДиР!$B:$B,[2]Расходы!$A187,[2]ДиР!$E:$E,CONCATENATE("Факт ",LEFT([2]Расходы!AQ$7,4))))</f>
        <v>0</v>
      </c>
      <c r="AU187" s="1132">
        <f t="shared" si="126"/>
        <v>0</v>
      </c>
      <c r="AV187" s="1132">
        <f t="shared" si="126"/>
        <v>0</v>
      </c>
      <c r="AW187" s="1130">
        <f t="shared" si="96"/>
        <v>-187.9</v>
      </c>
      <c r="AX187" s="1130">
        <f t="shared" si="96"/>
        <v>-2.7178708324293051</v>
      </c>
      <c r="AY187" s="1130">
        <f>SUMIFS([2]ДиР!$D:$D,[2]ДиР!$A:$A,MID(AY$8,1,LEN(AY$8)-5),[2]ДиР!$B:$B,[2]Расходы!$A187,[2]ДиР!$E:$E,CONCATENATE("План ",LEFT([2]Расходы!AY$7,4)))</f>
        <v>426.39999999999992</v>
      </c>
      <c r="AZ187" s="1130">
        <f>SUMIFS([2]ДиР!$H:$H,[2]ДиР!$A:$A,MID(AY$8,1,LEN(AY$8)-5),[2]ДиР!$B:$B,[2]Расходы!$A187,[2]ДиР!$E:$E,CONCATENATE("План ",LEFT([2]Расходы!AY$7,4)))</f>
        <v>6.1436495929688046</v>
      </c>
      <c r="BA187" s="1130">
        <f>IF(BA$5=[2]Период!$B$2,SUMIFS('[2]Расходы 1'!$G:$G,'[2]Расходы 1'!$A:$A,[2]Расходы!$A187),SUMIFS([2]ДиР!$D:$D,[2]ДиР!$A:$A,MID(BA$8,1,LEN(BA$8)-5),[2]ДиР!$B:$B,[2]Расходы!$A187,[2]ДиР!$E:$E,CONCATENATE("Факт ",LEFT([2]Расходы!AY$7,4))))</f>
        <v>0</v>
      </c>
      <c r="BB187" s="1130">
        <f>IF(BA$5=[2]Период!$B$2,SUMIFS('[2]Расходы 1'!$H:$H,'[2]Расходы 1'!$A:$A,[2]Расходы!$A187),SUMIFS([2]ДиР!$H:$H,[2]ДиР!$A:$A,MID(BA$8,1,LEN(BA$8)-5),[2]ДиР!$B:$B,[2]Расходы!$A187,[2]ДиР!$E:$E,CONCATENATE("Факт ",LEFT([2]Расходы!AY$7,4))))</f>
        <v>0</v>
      </c>
      <c r="BC187" s="1132">
        <f t="shared" si="113"/>
        <v>0</v>
      </c>
      <c r="BD187" s="1132">
        <f t="shared" si="113"/>
        <v>0</v>
      </c>
      <c r="BE187" s="1130"/>
      <c r="BF187" s="1130">
        <f t="shared" si="97"/>
        <v>-6.1436495929688046</v>
      </c>
      <c r="BG187" s="1130">
        <f t="shared" si="114"/>
        <v>639.29999999999995</v>
      </c>
      <c r="BH187" s="1130">
        <f t="shared" si="114"/>
        <v>9.2245495403331272</v>
      </c>
      <c r="BI187" s="1130">
        <f t="shared" si="114"/>
        <v>0</v>
      </c>
      <c r="BJ187" s="1130">
        <f t="shared" si="114"/>
        <v>0</v>
      </c>
      <c r="BK187" s="1131">
        <f t="shared" si="115"/>
        <v>0</v>
      </c>
      <c r="BL187" s="1131">
        <f t="shared" si="115"/>
        <v>0</v>
      </c>
      <c r="BM187" s="1130">
        <f t="shared" si="98"/>
        <v>-639.29999999999995</v>
      </c>
      <c r="BN187" s="1130">
        <f t="shared" si="98"/>
        <v>-9.2245495403331272</v>
      </c>
      <c r="BO187" s="1130">
        <f>SUMIFS([2]ДиР!$D:$D,[2]ДиР!$A:$A,MID(BO$8,1,LEN(BO$8)-5),[2]ДиР!$B:$B,[2]Расходы!$A187,[2]ДиР!$E:$E,CONCATENATE("План ",LEFT([2]Расходы!BO$7,4)))</f>
        <v>375</v>
      </c>
      <c r="BP187" s="1130">
        <f>SUMIFS([2]ДиР!$H:$H,[2]ДиР!$A:$A,MID(BO$8,1,LEN(BO$8)-5),[2]ДиР!$B:$B,[2]Расходы!$A187,[2]ДиР!$E:$E,CONCATENATE("План ",LEFT([2]Расходы!BO$7,4)))</f>
        <v>5.3818764235063146</v>
      </c>
      <c r="BQ187" s="1130">
        <f>IF(BQ$5=[2]Период!$B$2,SUMIFS('[2]Расходы 1'!$G:$G,'[2]Расходы 1'!$A:$A,[2]Расходы!$A187),SUMIFS([2]ДиР!$D:$D,[2]ДиР!$A:$A,MID(BQ$8,1,LEN(BQ$8)-5),[2]ДиР!$B:$B,[2]Расходы!$A187,[2]ДиР!$E:$E,CONCATENATE("Факт ",LEFT([2]Расходы!BO$7,4))))</f>
        <v>0</v>
      </c>
      <c r="BR187" s="1130">
        <f>IF(BQ$5=[2]Период!$B$2,SUMIFS('[2]Расходы 1'!$H:$H,'[2]Расходы 1'!$A:$A,[2]Расходы!$A187),SUMIFS([2]ДиР!$H:$H,[2]ДиР!$A:$A,MID(BQ$8,1,LEN(BQ$8)-5),[2]ДиР!$B:$B,[2]Расходы!$A187,[2]ДиР!$E:$E,CONCATENATE("Факт ",LEFT([2]Расходы!BO$7,4))))</f>
        <v>0</v>
      </c>
      <c r="BS187" s="1132">
        <f t="shared" si="116"/>
        <v>0</v>
      </c>
      <c r="BT187" s="1132">
        <f t="shared" si="116"/>
        <v>0</v>
      </c>
      <c r="BU187" s="1130">
        <f t="shared" si="99"/>
        <v>-375</v>
      </c>
      <c r="BV187" s="1130">
        <f t="shared" si="99"/>
        <v>-5.3818764235063146</v>
      </c>
      <c r="BW187" s="1130">
        <f>SUMIFS([2]ДиР!$D:$D,[2]ДиР!$A:$A,MID(BW$8,1,LEN(BW$8)-5),[2]ДиР!$B:$B,[2]Расходы!$A187,[2]ДиР!$E:$E,CONCATENATE("План ",LEFT([2]Расходы!BW$7,4)))</f>
        <v>165.3</v>
      </c>
      <c r="BX187" s="1130">
        <f>SUMIFS([2]ДиР!$H:$H,[2]ДиР!$A:$A,MID(BW$8,1,LEN(BW$8)-5),[2]ДиР!$B:$B,[2]Расходы!$A187,[2]ДиР!$E:$E,CONCATENATE("План ",LEFT([2]Расходы!BW$7,4)))</f>
        <v>2.3629476091773287</v>
      </c>
      <c r="BY187" s="1130">
        <f>IF(BY$5=[2]Период!$B$2,SUMIFS('[2]Расходы 1'!$G:$G,'[2]Расходы 1'!$A:$A,[2]Расходы!$A187),SUMIFS([2]ДиР!$D:$D,[2]ДиР!$A:$A,MID(BY$8,1,LEN(BY$8)-5),[2]ДиР!$B:$B,[2]Расходы!$A187,[2]ДиР!$E:$E,CONCATENATE("Факт ",LEFT([2]Расходы!BW$7,4))))</f>
        <v>0</v>
      </c>
      <c r="BZ187" s="1130">
        <f>IF(BY$5=[2]Период!$B$2,SUMIFS('[2]Расходы 1'!$H:$H,'[2]Расходы 1'!$A:$A,[2]Расходы!$A187),SUMIFS([2]ДиР!$H:$H,[2]ДиР!$A:$A,MID(BY$8,1,LEN(BY$8)-5),[2]ДиР!$B:$B,[2]Расходы!$A187,[2]ДиР!$E:$E,CONCATENATE("Факт ",LEFT([2]Расходы!BW$7,4))))</f>
        <v>0</v>
      </c>
      <c r="CA187" s="1132">
        <f t="shared" si="117"/>
        <v>0</v>
      </c>
      <c r="CB187" s="1132">
        <f t="shared" si="117"/>
        <v>0</v>
      </c>
      <c r="CC187" s="1130">
        <f t="shared" si="100"/>
        <v>-165.3</v>
      </c>
      <c r="CD187" s="1130">
        <f t="shared" si="100"/>
        <v>-2.3629476091773287</v>
      </c>
      <c r="CE187" s="1130">
        <f>SUMIFS([2]ДиР!$D:$D,[2]ДиР!$A:$A,MID(CE$8,1,LEN(CE$8)-5),[2]ДиР!$B:$B,[2]Расходы!$A187,[2]ДиР!$E:$E,CONCATENATE("План ",LEFT([2]Расходы!CE$7,4)))</f>
        <v>255</v>
      </c>
      <c r="CF187" s="1130">
        <f>SUMIFS([2]ДиР!$H:$H,[2]ДиР!$A:$A,MID(CE$8,1,LEN(CE$8)-5),[2]ДиР!$B:$B,[2]Расходы!$A187,[2]ДиР!$E:$E,CONCATENATE("План ",LEFT([2]Расходы!CE$7,4)))</f>
        <v>3.6308390655501714</v>
      </c>
      <c r="CG187" s="1130">
        <f>IF(CG$5=[2]Период!$B$2,SUMIFS('[2]Расходы 1'!$G:$G,'[2]Расходы 1'!$A:$A,[2]Расходы!$A187),SUMIFS([2]ДиР!$D:$D,[2]ДиР!$A:$A,MID(CG$8,1,LEN(CG$8)-5),[2]ДиР!$B:$B,[2]Расходы!$A187,[2]ДиР!$E:$E,CONCATENATE("Факт ",LEFT([2]Расходы!CE$7,4))))</f>
        <v>0</v>
      </c>
      <c r="CH187" s="1130">
        <f>IF(CG$5=[2]Период!$B$2,SUMIFS('[2]Расходы 1'!$H:$H,'[2]Расходы 1'!$A:$A,[2]Расходы!$A187),SUMIFS([2]ДиР!$H:$H,[2]ДиР!$A:$A,MID(CG$8,1,LEN(CG$8)-5),[2]ДиР!$B:$B,[2]Расходы!$A187,[2]ДиР!$E:$E,CONCATENATE("Факт ",LEFT([2]Расходы!CE$7,4))))</f>
        <v>0</v>
      </c>
      <c r="CI187" s="1132">
        <f t="shared" si="118"/>
        <v>0</v>
      </c>
      <c r="CJ187" s="1132">
        <f t="shared" si="118"/>
        <v>0</v>
      </c>
      <c r="CK187" s="1130">
        <f t="shared" si="101"/>
        <v>-255</v>
      </c>
      <c r="CL187" s="1130">
        <f t="shared" si="101"/>
        <v>-3.6308390655501714</v>
      </c>
      <c r="CM187" s="1130">
        <f t="shared" si="119"/>
        <v>795.3</v>
      </c>
      <c r="CN187" s="1130">
        <f t="shared" si="119"/>
        <v>11.375663098233815</v>
      </c>
      <c r="CO187" s="1130">
        <f t="shared" si="119"/>
        <v>0</v>
      </c>
      <c r="CP187" s="1130">
        <f t="shared" si="119"/>
        <v>0</v>
      </c>
      <c r="CQ187" s="1131">
        <f t="shared" si="120"/>
        <v>0</v>
      </c>
      <c r="CR187" s="1131">
        <f t="shared" si="120"/>
        <v>0</v>
      </c>
      <c r="CS187" s="1130">
        <f t="shared" si="102"/>
        <v>-795.3</v>
      </c>
      <c r="CT187" s="1130">
        <f t="shared" si="102"/>
        <v>-11.375663098233815</v>
      </c>
      <c r="CU187" s="1130">
        <f>SUMIFS([2]ДиР!$D:$D,[2]ДиР!$A:$A,MID(CU$8,1,LEN(CU$8)-5),[2]ДиР!$B:$B,[2]Расходы!$A187,[2]ДиР!$E:$E,CONCATENATE("План ",LEFT([2]Расходы!CU$7,4)))</f>
        <v>165</v>
      </c>
      <c r="CV187" s="1130">
        <f>SUMIFS([2]ДиР!$H:$H,[2]ДиР!$A:$A,MID(CU$8,1,LEN(CU$8)-5),[2]ДиР!$B:$B,[2]Расходы!$A187,[2]ДиР!$E:$E,CONCATENATE("План ",LEFT([2]Расходы!CU$7,4)))</f>
        <v>2.3402595560598543</v>
      </c>
      <c r="CW187" s="1130">
        <f>IF(CW$5=[2]Период!$B$2,SUMIFS('[2]Расходы 1'!$G:$G,'[2]Расходы 1'!$A:$A,[2]Расходы!$A187),SUMIFS([2]ДиР!$D:$D,[2]ДиР!$A:$A,MID(CW$8,1,LEN(CW$8)-5),[2]ДиР!$B:$B,[2]Расходы!$A187,[2]ДиР!$E:$E,CONCATENATE("Факт ",LEFT([2]Расходы!CU$7,4))))</f>
        <v>0</v>
      </c>
      <c r="CX187" s="1130">
        <f>IF(CW$5=[2]Период!$B$2,SUMIFS('[2]Расходы 1'!$H:$H,'[2]Расходы 1'!$A:$A,[2]Расходы!$A187),SUMIFS([2]ДиР!$H:$H,[2]ДиР!$A:$A,MID(CW$8,1,LEN(CW$8)-5),[2]ДиР!$B:$B,[2]Расходы!$A187,[2]ДиР!$E:$E,CONCATENATE("Факт ",LEFT([2]Расходы!CU$7,4))))</f>
        <v>0</v>
      </c>
      <c r="CY187" s="1132">
        <f t="shared" si="121"/>
        <v>0</v>
      </c>
      <c r="CZ187" s="1132">
        <f t="shared" si="121"/>
        <v>0</v>
      </c>
      <c r="DA187" s="1130">
        <f t="shared" si="103"/>
        <v>-165</v>
      </c>
      <c r="DB187" s="1130">
        <f t="shared" si="103"/>
        <v>-2.3402595560598543</v>
      </c>
      <c r="DC187" s="1130">
        <f>SUMIFS([2]ДиР!$D:$D,[2]ДиР!$A:$A,MID(DC$8,1,LEN(DC$8)-5),[2]ДиР!$B:$B,[2]Расходы!$A187,[2]ДиР!$E:$E,CONCATENATE("План ",LEFT([2]Расходы!DC$7,4)))</f>
        <v>58.900000000000006</v>
      </c>
      <c r="DD187" s="1130">
        <f>SUMIFS([2]ДиР!$H:$H,[2]ДиР!$A:$A,MID(DC$8,1,LEN(DC$8)-5),[2]ДиР!$B:$B,[2]Расходы!$A187,[2]ДиР!$E:$E,CONCATENATE("План ",LEFT([2]Расходы!DC$7,4)))</f>
        <v>0.83221476510067116</v>
      </c>
      <c r="DE187" s="1130">
        <f>IF(DE$5=[2]Период!$B$2,SUMIFS('[2]Расходы 1'!$G:$G,'[2]Расходы 1'!$A:$A,[2]Расходы!$A187),SUMIFS([2]ДиР!$D:$D,[2]ДиР!$A:$A,MID(DE$8,1,LEN(DE$8)-5),[2]ДиР!$B:$B,[2]Расходы!$A187,[2]ДиР!$E:$E,CONCATENATE("Факт ",LEFT([2]Расходы!DC$7,4))))</f>
        <v>0</v>
      </c>
      <c r="DF187" s="1130">
        <f>IF(DE$5=[2]Период!$B$2,SUMIFS('[2]Расходы 1'!$H:$H,'[2]Расходы 1'!$A:$A,[2]Расходы!$A187),SUMIFS([2]ДиР!$H:$H,[2]ДиР!$A:$A,MID(DE$8,1,LEN(DE$8)-5),[2]ДиР!$B:$B,[2]Расходы!$A187,[2]ДиР!$E:$E,CONCATENATE("Факт ",LEFT([2]Расходы!DC$7,4))))</f>
        <v>0</v>
      </c>
      <c r="DG187" s="1132">
        <f t="shared" si="122"/>
        <v>0</v>
      </c>
      <c r="DH187" s="1132">
        <f t="shared" si="122"/>
        <v>0</v>
      </c>
      <c r="DI187" s="1130">
        <f t="shared" si="104"/>
        <v>-58.900000000000006</v>
      </c>
      <c r="DJ187" s="1130">
        <f t="shared" si="104"/>
        <v>-0.83221476510067116</v>
      </c>
      <c r="DK187" s="1130">
        <f>SUMIFS([2]ДиР!$D:$D,[2]ДиР!$A:$A,MID(DK$8,1,LEN(DK$8)-5),[2]ДиР!$B:$B,[2]Расходы!$A187,[2]ДиР!$E:$E,CONCATENATE("План ",LEFT([2]Расходы!DK$7,4)))</f>
        <v>221.4</v>
      </c>
      <c r="DL187" s="1130">
        <f>SUMIFS([2]ДиР!$H:$H,[2]ДиР!$A:$A,MID(DK$8,1,LEN(DK$8)-5),[2]ДиР!$B:$B,[2]Расходы!$A187,[2]ДиР!$E:$E,CONCATENATE("План ",LEFT([2]Расходы!DK$7,4)))</f>
        <v>3.116334717432613</v>
      </c>
      <c r="DM187" s="1130">
        <f>IF(DM$5=[2]Период!$B$2,SUMIFS('[2]Расходы 1'!$G:$G,'[2]Расходы 1'!$A:$A,[2]Расходы!$A187),SUMIFS([2]ДиР!$D:$D,[2]ДиР!$A:$A,MID(DM$8,1,LEN(DM$8)-5),[2]ДиР!$B:$B,[2]Расходы!$A187,[2]ДиР!$E:$E,CONCATENATE("Факт ",LEFT([2]Расходы!DK$7,4))))</f>
        <v>0</v>
      </c>
      <c r="DN187" s="1130">
        <f>IF(DM$5=[2]Период!$B$2,SUMIFS('[2]Расходы 1'!$H:$H,'[2]Расходы 1'!$A:$A,[2]Расходы!$A187),SUMIFS([2]ДиР!$H:$H,[2]ДиР!$A:$A,MID(DM$8,1,LEN(DM$8)-5),[2]ДиР!$B:$B,[2]Расходы!$A187,[2]ДиР!$E:$E,CONCATENATE("Факт ",LEFT([2]Расходы!DK$7,4))))</f>
        <v>0</v>
      </c>
      <c r="DO187" s="1132">
        <f t="shared" si="123"/>
        <v>0</v>
      </c>
      <c r="DP187" s="1132">
        <f t="shared" si="123"/>
        <v>0</v>
      </c>
      <c r="DQ187" s="1130">
        <f t="shared" si="105"/>
        <v>-221.4</v>
      </c>
      <c r="DR187" s="1130">
        <f t="shared" si="105"/>
        <v>-3.116334717432613</v>
      </c>
      <c r="DS187" s="1130">
        <f t="shared" si="133"/>
        <v>445.3</v>
      </c>
      <c r="DT187" s="1130">
        <f t="shared" si="133"/>
        <v>6.2888090385931381</v>
      </c>
      <c r="DU187" s="1130">
        <f t="shared" si="127"/>
        <v>0</v>
      </c>
      <c r="DV187" s="1130">
        <f t="shared" si="127"/>
        <v>0</v>
      </c>
      <c r="DW187" s="1131">
        <f t="shared" si="124"/>
        <v>0</v>
      </c>
      <c r="DX187" s="1131">
        <f t="shared" si="124"/>
        <v>0</v>
      </c>
      <c r="DY187" s="1130">
        <f t="shared" si="106"/>
        <v>-445.3</v>
      </c>
      <c r="DZ187" s="1130">
        <f t="shared" si="106"/>
        <v>-6.2888090385931381</v>
      </c>
      <c r="EA187" s="1130">
        <f t="shared" si="107"/>
        <v>1879.8999999999999</v>
      </c>
      <c r="EB187" s="1130">
        <f t="shared" si="107"/>
        <v>26.889021677160081</v>
      </c>
      <c r="EC187" s="1130">
        <f t="shared" si="107"/>
        <v>0</v>
      </c>
      <c r="ED187" s="1130">
        <f t="shared" si="107"/>
        <v>0</v>
      </c>
      <c r="EE187" s="1131">
        <f t="shared" si="125"/>
        <v>0</v>
      </c>
      <c r="EF187" s="1131">
        <f t="shared" si="125"/>
        <v>0</v>
      </c>
      <c r="EG187" s="1130">
        <f t="shared" si="108"/>
        <v>-1879.8999999999999</v>
      </c>
      <c r="EH187" s="1130">
        <f t="shared" si="108"/>
        <v>-26.889021677160081</v>
      </c>
    </row>
    <row r="188" spans="1:138" ht="12.75" outlineLevel="1" x14ac:dyDescent="0.2">
      <c r="A188" s="1104">
        <v>3530030000</v>
      </c>
      <c r="B188" s="1108" t="s">
        <v>504</v>
      </c>
      <c r="C188" s="1130"/>
      <c r="D188" s="1130"/>
      <c r="E188" s="1130"/>
      <c r="F188" s="1130"/>
      <c r="G188" s="1131">
        <f t="shared" si="130"/>
        <v>0</v>
      </c>
      <c r="H188" s="1131">
        <f t="shared" si="130"/>
        <v>0</v>
      </c>
      <c r="I188" s="1130">
        <f t="shared" si="131"/>
        <v>0</v>
      </c>
      <c r="J188" s="1130">
        <f t="shared" si="131"/>
        <v>0</v>
      </c>
      <c r="K188" s="1130"/>
      <c r="L188" s="1130"/>
      <c r="M188" s="1130"/>
      <c r="N188" s="1130"/>
      <c r="O188" s="1131">
        <f t="shared" si="109"/>
        <v>0</v>
      </c>
      <c r="P188" s="1131">
        <f t="shared" si="109"/>
        <v>0</v>
      </c>
      <c r="Q188" s="1130">
        <f t="shared" si="92"/>
        <v>0</v>
      </c>
      <c r="R188" s="1130">
        <f t="shared" si="92"/>
        <v>0</v>
      </c>
      <c r="S188" s="1130"/>
      <c r="T188" s="1130"/>
      <c r="U188" s="1130"/>
      <c r="V188" s="1130"/>
      <c r="W188" s="1132">
        <f t="shared" si="110"/>
        <v>0</v>
      </c>
      <c r="X188" s="1132">
        <f t="shared" si="110"/>
        <v>0</v>
      </c>
      <c r="Y188" s="1130">
        <f t="shared" si="93"/>
        <v>0</v>
      </c>
      <c r="Z188" s="1130">
        <f t="shared" si="93"/>
        <v>0</v>
      </c>
      <c r="AA188" s="1130">
        <f t="shared" si="132"/>
        <v>0</v>
      </c>
      <c r="AB188" s="1130">
        <f t="shared" si="132"/>
        <v>0</v>
      </c>
      <c r="AC188" s="1130">
        <f t="shared" si="132"/>
        <v>0</v>
      </c>
      <c r="AD188" s="1130">
        <f t="shared" si="129"/>
        <v>0</v>
      </c>
      <c r="AE188" s="1132">
        <f t="shared" si="111"/>
        <v>0</v>
      </c>
      <c r="AF188" s="1132">
        <f t="shared" si="111"/>
        <v>0</v>
      </c>
      <c r="AG188" s="1130">
        <f t="shared" si="94"/>
        <v>0</v>
      </c>
      <c r="AH188" s="1130">
        <f t="shared" si="94"/>
        <v>0</v>
      </c>
      <c r="AI188" s="1130">
        <f>SUMIFS([2]ДиР!$D:$D,[2]ДиР!$A:$A,MID(AI$8,1,LEN(AI$8)-5),[2]ДиР!$B:$B,[2]Расходы!$A188,[2]ДиР!$E:$E,CONCATENATE("План ",LEFT([2]Расходы!AI$7,4)))</f>
        <v>2629.0559999999991</v>
      </c>
      <c r="AJ188" s="1130">
        <f>SUMIFS([2]ДиР!$H:$H,[2]ДиР!$A:$A,MID(AI$8,1,LEN(AI$8)-5),[2]ДиР!$B:$B,[2]Расходы!$A188,[2]ДиР!$E:$E,CONCATENATE("План ",LEFT([2]Расходы!AI$7,4)))</f>
        <v>38.176954911783916</v>
      </c>
      <c r="AK188" s="1130">
        <f>IF(AK$5=[2]Период!$B$2,SUMIFS('[2]Расходы 1'!$G:$G,'[2]Расходы 1'!$A:$A,[2]Расходы!$A188),SUMIFS([2]ДиР!$D:$D,[2]ДиР!$A:$A,MID(AK$8,1,LEN(AK$8)-5),[2]ДиР!$B:$B,[2]Расходы!$A188,[2]ДиР!$E:$E,CONCATENATE("Факт ",LEFT([2]Расходы!AI$7,4))))</f>
        <v>0</v>
      </c>
      <c r="AL188" s="1130">
        <f>IF(AK$5=[2]Период!$B$2,SUMIFS('[2]Расходы 1'!$H:$H,'[2]Расходы 1'!$A:$A,[2]Расходы!$A188),SUMIFS([2]ДиР!$H:$H,[2]ДиР!$A:$A,MID(AK$8,1,LEN(AK$8)-5),[2]ДиР!$B:$B,[2]Расходы!$A188,[2]ДиР!$E:$E,CONCATENATE("Факт ",LEFT([2]Расходы!AI$7,4))))</f>
        <v>0</v>
      </c>
      <c r="AM188" s="1132">
        <f t="shared" si="112"/>
        <v>0</v>
      </c>
      <c r="AN188" s="1132">
        <f t="shared" si="112"/>
        <v>0</v>
      </c>
      <c r="AO188" s="1130">
        <f t="shared" si="95"/>
        <v>-2629.0559999999991</v>
      </c>
      <c r="AP188" s="1130">
        <f t="shared" si="95"/>
        <v>-38.176954911783916</v>
      </c>
      <c r="AQ188" s="1130">
        <f>SUMIFS([2]ДиР!$D:$D,[2]ДиР!$A:$A,MID(AQ$8,1,LEN(AQ$8)-5),[2]ДиР!$B:$B,[2]Расходы!$A188,[2]ДиР!$E:$E,CONCATENATE("План ",LEFT([2]Расходы!AQ$7,4)))</f>
        <v>2535.8130000000001</v>
      </c>
      <c r="AR188" s="1130">
        <f>SUMIFS([2]ДиР!$H:$H,[2]ДиР!$A:$A,MID(AQ$8,1,LEN(AQ$8)-5),[2]ДиР!$B:$B,[2]Расходы!$A188,[2]ДиР!$E:$E,CONCATENATE("План ",LEFT([2]Расходы!AQ$7,4)))</f>
        <v>36.679149490128012</v>
      </c>
      <c r="AS188" s="1130">
        <f>IF(AS$5=[2]Период!$B$2,SUMIFS('[2]Расходы 1'!$G:$G,'[2]Расходы 1'!$A:$A,[2]Расходы!$A188),SUMIFS([2]ДиР!$D:$D,[2]ДиР!$A:$A,MID(AS$8,1,LEN(AS$8)-5),[2]ДиР!$B:$B,[2]Расходы!$A188,[2]ДиР!$E:$E,CONCATENATE("Факт ",LEFT([2]Расходы!AQ$7,4))))</f>
        <v>0</v>
      </c>
      <c r="AT188" s="1130">
        <f>IF(AS$5=[2]Период!$B$2,SUMIFS('[2]Расходы 1'!$H:$H,'[2]Расходы 1'!$A:$A,[2]Расходы!$A188),SUMIFS([2]ДиР!$H:$H,[2]ДиР!$A:$A,MID(AS$8,1,LEN(AS$8)-5),[2]ДиР!$B:$B,[2]Расходы!$A188,[2]ДиР!$E:$E,CONCATENATE("Факт ",LEFT([2]Расходы!AQ$7,4))))</f>
        <v>0</v>
      </c>
      <c r="AU188" s="1132">
        <f t="shared" si="126"/>
        <v>0</v>
      </c>
      <c r="AV188" s="1132">
        <f t="shared" si="126"/>
        <v>0</v>
      </c>
      <c r="AW188" s="1130">
        <f t="shared" si="96"/>
        <v>-2535.8130000000001</v>
      </c>
      <c r="AX188" s="1130">
        <f t="shared" si="96"/>
        <v>-36.679149490128012</v>
      </c>
      <c r="AY188" s="1130">
        <f>SUMIFS([2]ДиР!$D:$D,[2]ДиР!$A:$A,MID(AY$8,1,LEN(AY$8)-5),[2]ДиР!$B:$B,[2]Расходы!$A188,[2]ДиР!$E:$E,CONCATENATE("План ",LEFT([2]Расходы!AY$7,4)))</f>
        <v>2503.7109999999998</v>
      </c>
      <c r="AZ188" s="1130">
        <f>SUMIFS([2]ДиР!$H:$H,[2]ДиР!$A:$A,MID(AY$8,1,LEN(AY$8)-5),[2]ДиР!$B:$B,[2]Расходы!$A188,[2]ДиР!$E:$E,CONCATENATE("План ",LEFT([2]Расходы!AY$7,4)))</f>
        <v>36.07392839132627</v>
      </c>
      <c r="BA188" s="1130">
        <f>IF(BA$5=[2]Период!$B$2,SUMIFS('[2]Расходы 1'!$G:$G,'[2]Расходы 1'!$A:$A,[2]Расходы!$A188),SUMIFS([2]ДиР!$D:$D,[2]ДиР!$A:$A,MID(BA$8,1,LEN(BA$8)-5),[2]ДиР!$B:$B,[2]Расходы!$A188,[2]ДиР!$E:$E,CONCATENATE("Факт ",LEFT([2]Расходы!AY$7,4))))</f>
        <v>0</v>
      </c>
      <c r="BB188" s="1130">
        <f>IF(BA$5=[2]Период!$B$2,SUMIFS('[2]Расходы 1'!$H:$H,'[2]Расходы 1'!$A:$A,[2]Расходы!$A188),SUMIFS([2]ДиР!$H:$H,[2]ДиР!$A:$A,MID(BA$8,1,LEN(BA$8)-5),[2]ДиР!$B:$B,[2]Расходы!$A188,[2]ДиР!$E:$E,CONCATENATE("Факт ",LEFT([2]Расходы!AY$7,4))))</f>
        <v>0</v>
      </c>
      <c r="BC188" s="1132">
        <f t="shared" si="113"/>
        <v>0</v>
      </c>
      <c r="BD188" s="1132">
        <f t="shared" si="113"/>
        <v>0</v>
      </c>
      <c r="BE188" s="1130"/>
      <c r="BF188" s="1130">
        <f t="shared" si="97"/>
        <v>-36.07392839132627</v>
      </c>
      <c r="BG188" s="1130">
        <f t="shared" si="114"/>
        <v>7668.5799999999981</v>
      </c>
      <c r="BH188" s="1130">
        <f t="shared" si="114"/>
        <v>110.93003279323821</v>
      </c>
      <c r="BI188" s="1130">
        <f t="shared" si="114"/>
        <v>0</v>
      </c>
      <c r="BJ188" s="1130">
        <f t="shared" si="114"/>
        <v>0</v>
      </c>
      <c r="BK188" s="1131">
        <f t="shared" si="115"/>
        <v>0</v>
      </c>
      <c r="BL188" s="1131">
        <f t="shared" si="115"/>
        <v>0</v>
      </c>
      <c r="BM188" s="1130">
        <f t="shared" si="98"/>
        <v>-7668.5799999999981</v>
      </c>
      <c r="BN188" s="1130">
        <f t="shared" si="98"/>
        <v>-110.93003279323821</v>
      </c>
      <c r="BO188" s="1130">
        <f>SUMIFS([2]ДиР!$D:$D,[2]ДиР!$A:$A,MID(BO$8,1,LEN(BO$8)-5),[2]ДиР!$B:$B,[2]Расходы!$A188,[2]ДиР!$E:$E,CONCATENATE("План ",LEFT([2]Расходы!BO$7,4)))</f>
        <v>2683.7459999999996</v>
      </c>
      <c r="BP188" s="1130">
        <f>SUMIFS([2]ДиР!$H:$H,[2]ДиР!$A:$A,MID(BO$8,1,LEN(BO$8)-5),[2]ДиР!$B:$B,[2]Расходы!$A188,[2]ДиР!$E:$E,CONCATENATE("План ",LEFT([2]Расходы!BO$7,4)))</f>
        <v>38.516238197545</v>
      </c>
      <c r="BQ188" s="1130">
        <f>IF(BQ$5=[2]Период!$B$2,SUMIFS('[2]Расходы 1'!$G:$G,'[2]Расходы 1'!$A:$A,[2]Расходы!$A188),SUMIFS([2]ДиР!$D:$D,[2]ДиР!$A:$A,MID(BQ$8,1,LEN(BQ$8)-5),[2]ДиР!$B:$B,[2]Расходы!$A188,[2]ДиР!$E:$E,CONCATENATE("Факт ",LEFT([2]Расходы!BO$7,4))))</f>
        <v>0</v>
      </c>
      <c r="BR188" s="1130">
        <f>IF(BQ$5=[2]Период!$B$2,SUMIFS('[2]Расходы 1'!$H:$H,'[2]Расходы 1'!$A:$A,[2]Расходы!$A188),SUMIFS([2]ДиР!$H:$H,[2]ДиР!$A:$A,MID(BQ$8,1,LEN(BQ$8)-5),[2]ДиР!$B:$B,[2]Расходы!$A188,[2]ДиР!$E:$E,CONCATENATE("Факт ",LEFT([2]Расходы!BO$7,4))))</f>
        <v>0</v>
      </c>
      <c r="BS188" s="1132">
        <f t="shared" si="116"/>
        <v>0</v>
      </c>
      <c r="BT188" s="1132">
        <f t="shared" si="116"/>
        <v>0</v>
      </c>
      <c r="BU188" s="1130">
        <f t="shared" si="99"/>
        <v>-2683.7459999999996</v>
      </c>
      <c r="BV188" s="1130">
        <f t="shared" si="99"/>
        <v>-38.516238197545</v>
      </c>
      <c r="BW188" s="1130">
        <f>SUMIFS([2]ДиР!$D:$D,[2]ДиР!$A:$A,MID(BW$8,1,LEN(BW$8)-5),[2]ДиР!$B:$B,[2]Расходы!$A188,[2]ДиР!$E:$E,CONCATENATE("План ",LEFT([2]Расходы!BW$7,4)))</f>
        <v>2795.6809999999996</v>
      </c>
      <c r="BX188" s="1130">
        <f>SUMIFS([2]ДиР!$H:$H,[2]ДиР!$A:$A,MID(BW$8,1,LEN(BW$8)-5),[2]ДиР!$B:$B,[2]Расходы!$A188,[2]ДиР!$E:$E,CONCATENATE("План ",LEFT([2]Расходы!BW$7,4)))</f>
        <v>39.963991137159596</v>
      </c>
      <c r="BY188" s="1130">
        <f>IF(BY$5=[2]Период!$B$2,SUMIFS('[2]Расходы 1'!$G:$G,'[2]Расходы 1'!$A:$A,[2]Расходы!$A188),SUMIFS([2]ДиР!$D:$D,[2]ДиР!$A:$A,MID(BY$8,1,LEN(BY$8)-5),[2]ДиР!$B:$B,[2]Расходы!$A188,[2]ДиР!$E:$E,CONCATENATE("Факт ",LEFT([2]Расходы!BW$7,4))))</f>
        <v>0</v>
      </c>
      <c r="BZ188" s="1130">
        <f>IF(BY$5=[2]Период!$B$2,SUMIFS('[2]Расходы 1'!$H:$H,'[2]Расходы 1'!$A:$A,[2]Расходы!$A188),SUMIFS([2]ДиР!$H:$H,[2]ДиР!$A:$A,MID(BY$8,1,LEN(BY$8)-5),[2]ДиР!$B:$B,[2]Расходы!$A188,[2]ДиР!$E:$E,CONCATENATE("Факт ",LEFT([2]Расходы!BW$7,4))))</f>
        <v>0</v>
      </c>
      <c r="CA188" s="1132">
        <f t="shared" si="117"/>
        <v>0</v>
      </c>
      <c r="CB188" s="1132">
        <f t="shared" si="117"/>
        <v>0</v>
      </c>
      <c r="CC188" s="1130">
        <f t="shared" si="100"/>
        <v>-2795.6809999999996</v>
      </c>
      <c r="CD188" s="1130">
        <f t="shared" si="100"/>
        <v>-39.963991137159596</v>
      </c>
      <c r="CE188" s="1130">
        <f>SUMIFS([2]ДиР!$D:$D,[2]ДиР!$A:$A,MID(CE$8,1,LEN(CE$8)-5),[2]ДиР!$B:$B,[2]Расходы!$A188,[2]ДиР!$E:$E,CONCATENATE("План ",LEFT([2]Расходы!CE$7,4)))</f>
        <v>2777.9249999999997</v>
      </c>
      <c r="CF188" s="1130">
        <f>SUMIFS([2]ДиР!$H:$H,[2]ДиР!$A:$A,MID(CE$8,1,LEN(CE$8)-5),[2]ДиР!$B:$B,[2]Расходы!$A188,[2]ДиР!$E:$E,CONCATENATE("План ",LEFT([2]Расходы!CE$7,4)))</f>
        <v>39.553720043797881</v>
      </c>
      <c r="CG188" s="1130">
        <f>IF(CG$5=[2]Период!$B$2,SUMIFS('[2]Расходы 1'!$G:$G,'[2]Расходы 1'!$A:$A,[2]Расходы!$A188),SUMIFS([2]ДиР!$D:$D,[2]ДиР!$A:$A,MID(CG$8,1,LEN(CG$8)-5),[2]ДиР!$B:$B,[2]Расходы!$A188,[2]ДиР!$E:$E,CONCATENATE("Факт ",LEFT([2]Расходы!CE$7,4))))</f>
        <v>0</v>
      </c>
      <c r="CH188" s="1130">
        <f>IF(CG$5=[2]Период!$B$2,SUMIFS('[2]Расходы 1'!$H:$H,'[2]Расходы 1'!$A:$A,[2]Расходы!$A188),SUMIFS([2]ДиР!$H:$H,[2]ДиР!$A:$A,MID(CG$8,1,LEN(CG$8)-5),[2]ДиР!$B:$B,[2]Расходы!$A188,[2]ДиР!$E:$E,CONCATENATE("Факт ",LEFT([2]Расходы!CE$7,4))))</f>
        <v>0</v>
      </c>
      <c r="CI188" s="1132">
        <f t="shared" si="118"/>
        <v>0</v>
      </c>
      <c r="CJ188" s="1132">
        <f t="shared" si="118"/>
        <v>0</v>
      </c>
      <c r="CK188" s="1130">
        <f t="shared" si="101"/>
        <v>-2777.9249999999997</v>
      </c>
      <c r="CL188" s="1130">
        <f t="shared" si="101"/>
        <v>-39.553720043797881</v>
      </c>
      <c r="CM188" s="1130">
        <f t="shared" si="119"/>
        <v>8257.351999999999</v>
      </c>
      <c r="CN188" s="1130">
        <f t="shared" si="119"/>
        <v>118.03394937850248</v>
      </c>
      <c r="CO188" s="1130">
        <f t="shared" si="119"/>
        <v>0</v>
      </c>
      <c r="CP188" s="1130">
        <f t="shared" si="119"/>
        <v>0</v>
      </c>
      <c r="CQ188" s="1131">
        <f t="shared" si="120"/>
        <v>0</v>
      </c>
      <c r="CR188" s="1131">
        <f t="shared" si="120"/>
        <v>0</v>
      </c>
      <c r="CS188" s="1130">
        <f t="shared" si="102"/>
        <v>-8257.351999999999</v>
      </c>
      <c r="CT188" s="1130">
        <f t="shared" si="102"/>
        <v>-118.03394937850248</v>
      </c>
      <c r="CU188" s="1130">
        <f>SUMIFS([2]ДиР!$D:$D,[2]ДиР!$A:$A,MID(CU$8,1,LEN(CU$8)-5),[2]ДиР!$B:$B,[2]Расходы!$A188,[2]ДиР!$E:$E,CONCATENATE("План ",LEFT([2]Расходы!CU$7,4)))</f>
        <v>2903.1369999999997</v>
      </c>
      <c r="CV188" s="1130">
        <f>SUMIFS([2]ДиР!$H:$H,[2]ДиР!$A:$A,MID(CU$8,1,LEN(CU$8)-5),[2]ДиР!$B:$B,[2]Расходы!$A188,[2]ДиР!$E:$E,CONCATENATE("План ",LEFT([2]Расходы!CU$7,4)))</f>
        <v>41.176327920005669</v>
      </c>
      <c r="CW188" s="1130">
        <f>IF(CW$5=[2]Период!$B$2,SUMIFS('[2]Расходы 1'!$G:$G,'[2]Расходы 1'!$A:$A,[2]Расходы!$A188),SUMIFS([2]ДиР!$D:$D,[2]ДиР!$A:$A,MID(CW$8,1,LEN(CW$8)-5),[2]ДиР!$B:$B,[2]Расходы!$A188,[2]ДиР!$E:$E,CONCATENATE("Факт ",LEFT([2]Расходы!CU$7,4))))</f>
        <v>0</v>
      </c>
      <c r="CX188" s="1130">
        <f>IF(CW$5=[2]Период!$B$2,SUMIFS('[2]Расходы 1'!$H:$H,'[2]Расходы 1'!$A:$A,[2]Расходы!$A188),SUMIFS([2]ДиР!$H:$H,[2]ДиР!$A:$A,MID(CW$8,1,LEN(CW$8)-5),[2]ДиР!$B:$B,[2]Расходы!$A188,[2]ДиР!$E:$E,CONCATENATE("Факт ",LEFT([2]Расходы!CU$7,4))))</f>
        <v>0</v>
      </c>
      <c r="CY188" s="1132">
        <f t="shared" si="121"/>
        <v>0</v>
      </c>
      <c r="CZ188" s="1132">
        <f t="shared" si="121"/>
        <v>0</v>
      </c>
      <c r="DA188" s="1130">
        <f t="shared" si="103"/>
        <v>-2903.1369999999997</v>
      </c>
      <c r="DB188" s="1130">
        <f t="shared" si="103"/>
        <v>-41.176327920005669</v>
      </c>
      <c r="DC188" s="1130">
        <f>SUMIFS([2]ДиР!$D:$D,[2]ДиР!$A:$A,MID(DC$8,1,LEN(DC$8)-5),[2]ДиР!$B:$B,[2]Расходы!$A188,[2]ДиР!$E:$E,CONCATENATE("План ",LEFT([2]Расходы!DC$7,4)))</f>
        <v>3220.9059999999999</v>
      </c>
      <c r="DD188" s="1130">
        <f>SUMIFS([2]ДиР!$H:$H,[2]ДиР!$A:$A,MID(DC$8,1,LEN(DC$8)-5),[2]ДиР!$B:$B,[2]Расходы!$A188,[2]ДиР!$E:$E,CONCATENATE("План ",LEFT([2]Расходы!DC$7,4)))</f>
        <v>45.509092193571171</v>
      </c>
      <c r="DE188" s="1130">
        <f>IF(DE$5=[2]Период!$B$2,SUMIFS('[2]Расходы 1'!$G:$G,'[2]Расходы 1'!$A:$A,[2]Расходы!$A188),SUMIFS([2]ДиР!$D:$D,[2]ДиР!$A:$A,MID(DE$8,1,LEN(DE$8)-5),[2]ДиР!$B:$B,[2]Расходы!$A188,[2]ДиР!$E:$E,CONCATENATE("Факт ",LEFT([2]Расходы!DC$7,4))))</f>
        <v>0</v>
      </c>
      <c r="DF188" s="1130">
        <f>IF(DE$5=[2]Период!$B$2,SUMIFS('[2]Расходы 1'!$H:$H,'[2]Расходы 1'!$A:$A,[2]Расходы!$A188),SUMIFS([2]ДиР!$H:$H,[2]ДиР!$A:$A,MID(DE$8,1,LEN(DE$8)-5),[2]ДиР!$B:$B,[2]Расходы!$A188,[2]ДиР!$E:$E,CONCATENATE("Факт ",LEFT([2]Расходы!DC$7,4))))</f>
        <v>0</v>
      </c>
      <c r="DG188" s="1132">
        <f t="shared" si="122"/>
        <v>0</v>
      </c>
      <c r="DH188" s="1132">
        <f t="shared" si="122"/>
        <v>0</v>
      </c>
      <c r="DI188" s="1130">
        <f t="shared" si="104"/>
        <v>-3220.9059999999999</v>
      </c>
      <c r="DJ188" s="1130">
        <f t="shared" si="104"/>
        <v>-45.509092193571171</v>
      </c>
      <c r="DK188" s="1130">
        <f>SUMIFS([2]ДиР!$D:$D,[2]ДиР!$A:$A,MID(DK$8,1,LEN(DK$8)-5),[2]ДиР!$B:$B,[2]Расходы!$A188,[2]ДиР!$E:$E,CONCATENATE("План ",LEFT([2]Расходы!DK$7,4)))</f>
        <v>3219.3539999999994</v>
      </c>
      <c r="DL188" s="1130">
        <f>SUMIFS([2]ДиР!$H:$H,[2]ДиР!$A:$A,MID(DK$8,1,LEN(DK$8)-5),[2]ДиР!$B:$B,[2]Расходы!$A188,[2]ДиР!$E:$E,CONCATENATE("План ",LEFT([2]Расходы!DK$7,4)))</f>
        <v>45.314293757477643</v>
      </c>
      <c r="DM188" s="1130">
        <f>IF(DM$5=[2]Период!$B$2,SUMIFS('[2]Расходы 1'!$G:$G,'[2]Расходы 1'!$A:$A,[2]Расходы!$A188),SUMIFS([2]ДиР!$D:$D,[2]ДиР!$A:$A,MID(DM$8,1,LEN(DM$8)-5),[2]ДиР!$B:$B,[2]Расходы!$A188,[2]ДиР!$E:$E,CONCATENATE("Факт ",LEFT([2]Расходы!DK$7,4))))</f>
        <v>0</v>
      </c>
      <c r="DN188" s="1130">
        <f>IF(DM$5=[2]Период!$B$2,SUMIFS('[2]Расходы 1'!$H:$H,'[2]Расходы 1'!$A:$A,[2]Расходы!$A188),SUMIFS([2]ДиР!$H:$H,[2]ДиР!$A:$A,MID(DM$8,1,LEN(DM$8)-5),[2]ДиР!$B:$B,[2]Расходы!$A188,[2]ДиР!$E:$E,CONCATENATE("Факт ",LEFT([2]Расходы!DK$7,4))))</f>
        <v>0</v>
      </c>
      <c r="DO188" s="1132">
        <f t="shared" si="123"/>
        <v>0</v>
      </c>
      <c r="DP188" s="1132">
        <f t="shared" si="123"/>
        <v>0</v>
      </c>
      <c r="DQ188" s="1130">
        <f t="shared" si="105"/>
        <v>-3219.3539999999994</v>
      </c>
      <c r="DR188" s="1130">
        <f t="shared" si="105"/>
        <v>-45.314293757477643</v>
      </c>
      <c r="DS188" s="1130">
        <f t="shared" si="133"/>
        <v>9343.396999999999</v>
      </c>
      <c r="DT188" s="1130">
        <f t="shared" si="133"/>
        <v>131.99971387105447</v>
      </c>
      <c r="DU188" s="1130">
        <f t="shared" si="127"/>
        <v>0</v>
      </c>
      <c r="DV188" s="1130">
        <f t="shared" si="127"/>
        <v>0</v>
      </c>
      <c r="DW188" s="1131">
        <f t="shared" si="124"/>
        <v>0</v>
      </c>
      <c r="DX188" s="1131">
        <f t="shared" si="124"/>
        <v>0</v>
      </c>
      <c r="DY188" s="1130">
        <f t="shared" si="106"/>
        <v>-9343.396999999999</v>
      </c>
      <c r="DZ188" s="1130">
        <f t="shared" si="106"/>
        <v>-131.99971387105447</v>
      </c>
      <c r="EA188" s="1130">
        <f t="shared" si="107"/>
        <v>25269.328999999994</v>
      </c>
      <c r="EB188" s="1130">
        <f t="shared" si="107"/>
        <v>360.96369604279516</v>
      </c>
      <c r="EC188" s="1130">
        <f t="shared" si="107"/>
        <v>0</v>
      </c>
      <c r="ED188" s="1130">
        <f t="shared" si="107"/>
        <v>0</v>
      </c>
      <c r="EE188" s="1131">
        <f t="shared" si="125"/>
        <v>0</v>
      </c>
      <c r="EF188" s="1131">
        <f t="shared" si="125"/>
        <v>0</v>
      </c>
      <c r="EG188" s="1130">
        <f t="shared" si="108"/>
        <v>-25269.328999999994</v>
      </c>
      <c r="EH188" s="1130">
        <f t="shared" si="108"/>
        <v>-360.96369604279516</v>
      </c>
    </row>
    <row r="189" spans="1:138" ht="12.75" outlineLevel="1" x14ac:dyDescent="0.2">
      <c r="A189" s="1104">
        <v>3530010000</v>
      </c>
      <c r="B189" s="1108" t="s">
        <v>505</v>
      </c>
      <c r="C189" s="1130"/>
      <c r="D189" s="1130"/>
      <c r="E189" s="1130"/>
      <c r="F189" s="1130"/>
      <c r="G189" s="1131">
        <f t="shared" si="130"/>
        <v>0</v>
      </c>
      <c r="H189" s="1131">
        <f t="shared" si="130"/>
        <v>0</v>
      </c>
      <c r="I189" s="1130">
        <f t="shared" si="131"/>
        <v>0</v>
      </c>
      <c r="J189" s="1130">
        <f t="shared" si="131"/>
        <v>0</v>
      </c>
      <c r="K189" s="1130"/>
      <c r="L189" s="1130"/>
      <c r="M189" s="1130"/>
      <c r="N189" s="1130"/>
      <c r="O189" s="1131">
        <f t="shared" si="109"/>
        <v>0</v>
      </c>
      <c r="P189" s="1131">
        <f t="shared" si="109"/>
        <v>0</v>
      </c>
      <c r="Q189" s="1130">
        <f t="shared" si="92"/>
        <v>0</v>
      </c>
      <c r="R189" s="1130">
        <f t="shared" si="92"/>
        <v>0</v>
      </c>
      <c r="S189" s="1130"/>
      <c r="T189" s="1130"/>
      <c r="U189" s="1130"/>
      <c r="V189" s="1130"/>
      <c r="W189" s="1132">
        <f t="shared" si="110"/>
        <v>0</v>
      </c>
      <c r="X189" s="1132">
        <f t="shared" si="110"/>
        <v>0</v>
      </c>
      <c r="Y189" s="1130">
        <f t="shared" si="93"/>
        <v>0</v>
      </c>
      <c r="Z189" s="1130">
        <f t="shared" si="93"/>
        <v>0</v>
      </c>
      <c r="AA189" s="1130">
        <f t="shared" si="132"/>
        <v>0</v>
      </c>
      <c r="AB189" s="1130">
        <f t="shared" si="132"/>
        <v>0</v>
      </c>
      <c r="AC189" s="1130">
        <f t="shared" si="132"/>
        <v>0</v>
      </c>
      <c r="AD189" s="1130">
        <f t="shared" si="129"/>
        <v>0</v>
      </c>
      <c r="AE189" s="1132">
        <f t="shared" si="111"/>
        <v>0</v>
      </c>
      <c r="AF189" s="1132">
        <f t="shared" si="111"/>
        <v>0</v>
      </c>
      <c r="AG189" s="1130">
        <f t="shared" si="94"/>
        <v>0</v>
      </c>
      <c r="AH189" s="1130">
        <f t="shared" si="94"/>
        <v>0</v>
      </c>
      <c r="AI189" s="1130">
        <f>SUMIFS([2]ДиР!$D:$D,[2]ДиР!$A:$A,MID(AI$8,1,LEN(AI$8)-5),[2]ДиР!$B:$B,[2]Расходы!$A189,[2]ДиР!$E:$E,CONCATENATE("План ",LEFT([2]Расходы!AI$7,4)))</f>
        <v>3054.5690984344456</v>
      </c>
      <c r="AJ189" s="1130">
        <f>SUMIFS([2]ДиР!$H:$H,[2]ДиР!$A:$A,MID(AI$8,1,LEN(AI$8)-5),[2]ДиР!$B:$B,[2]Расходы!$A189,[2]ДиР!$E:$E,CONCATENATE("План ",LEFT([2]Расходы!AI$7,4)))</f>
        <v>44.35590065250048</v>
      </c>
      <c r="AK189" s="1130">
        <f>IF(AK$5=[2]Период!$B$2,SUMIFS('[2]Расходы 1'!$G:$G,'[2]Расходы 1'!$A:$A,[2]Расходы!$A189),SUMIFS([2]ДиР!$D:$D,[2]ДиР!$A:$A,MID(AK$8,1,LEN(AK$8)-5),[2]ДиР!$B:$B,[2]Расходы!$A189,[2]ДиР!$E:$E,CONCATENATE("Факт ",LEFT([2]Расходы!AI$7,4))))</f>
        <v>0</v>
      </c>
      <c r="AL189" s="1130">
        <f>IF(AK$5=[2]Период!$B$2,SUMIFS('[2]Расходы 1'!$H:$H,'[2]Расходы 1'!$A:$A,[2]Расходы!$A189),SUMIFS([2]ДиР!$H:$H,[2]ДиР!$A:$A,MID(AK$8,1,LEN(AK$8)-5),[2]ДиР!$B:$B,[2]Расходы!$A189,[2]ДиР!$E:$E,CONCATENATE("Факт ",LEFT([2]Расходы!AI$7,4))))</f>
        <v>0</v>
      </c>
      <c r="AM189" s="1132">
        <f t="shared" si="112"/>
        <v>0</v>
      </c>
      <c r="AN189" s="1132">
        <f t="shared" si="112"/>
        <v>0</v>
      </c>
      <c r="AO189" s="1130">
        <f t="shared" si="95"/>
        <v>-3054.5690984344456</v>
      </c>
      <c r="AP189" s="1130">
        <f t="shared" si="95"/>
        <v>-44.35590065250048</v>
      </c>
      <c r="AQ189" s="1130">
        <f>SUMIFS([2]ДиР!$D:$D,[2]ДиР!$A:$A,MID(AQ$8,1,LEN(AQ$8)-5),[2]ДиР!$B:$B,[2]Расходы!$A189,[2]ДиР!$E:$E,CONCATENATE("План ",LEFT([2]Расходы!AQ$7,4)))</f>
        <v>1806.6780159144021</v>
      </c>
      <c r="AR189" s="1130">
        <f>SUMIFS([2]ДиР!$H:$H,[2]ДиР!$A:$A,MID(AQ$8,1,LEN(AQ$8)-5),[2]ДиР!$B:$B,[2]Расходы!$A189,[2]ДиР!$E:$E,CONCATENATE("План ",LEFT([2]Расходы!AQ$7,4)))</f>
        <v>26.132610340846199</v>
      </c>
      <c r="AS189" s="1130">
        <f>IF(AS$5=[2]Период!$B$2,SUMIFS('[2]Расходы 1'!$G:$G,'[2]Расходы 1'!$A:$A,[2]Расходы!$A189),SUMIFS([2]ДиР!$D:$D,[2]ДиР!$A:$A,MID(AS$8,1,LEN(AS$8)-5),[2]ДиР!$B:$B,[2]Расходы!$A189,[2]ДиР!$E:$E,CONCATENATE("Факт ",LEFT([2]Расходы!AQ$7,4))))</f>
        <v>0</v>
      </c>
      <c r="AT189" s="1130">
        <f>IF(AS$5=[2]Период!$B$2,SUMIFS('[2]Расходы 1'!$H:$H,'[2]Расходы 1'!$A:$A,[2]Расходы!$A189),SUMIFS([2]ДиР!$H:$H,[2]ДиР!$A:$A,MID(AS$8,1,LEN(AS$8)-5),[2]ДиР!$B:$B,[2]Расходы!$A189,[2]ДиР!$E:$E,CONCATENATE("Факт ",LEFT([2]Расходы!AQ$7,4))))</f>
        <v>0</v>
      </c>
      <c r="AU189" s="1132">
        <f t="shared" si="126"/>
        <v>0</v>
      </c>
      <c r="AV189" s="1132">
        <f t="shared" si="126"/>
        <v>0</v>
      </c>
      <c r="AW189" s="1130">
        <f t="shared" si="96"/>
        <v>-1806.6780159144021</v>
      </c>
      <c r="AX189" s="1130">
        <f t="shared" si="96"/>
        <v>-26.132610340846199</v>
      </c>
      <c r="AY189" s="1130">
        <f>SUMIFS([2]ДиР!$D:$D,[2]ДиР!$A:$A,MID(AY$8,1,LEN(AY$8)-5),[2]ДиР!$B:$B,[2]Расходы!$A189,[2]ДиР!$E:$E,CONCATENATE("План ",LEFT([2]Расходы!AY$7,4)))</f>
        <v>1019.0526578846067</v>
      </c>
      <c r="AZ189" s="1130">
        <f>SUMIFS([2]ДиР!$H:$H,[2]ДиР!$A:$A,MID(AY$8,1,LEN(AY$8)-5),[2]ДиР!$B:$B,[2]Расходы!$A189,[2]ДиР!$E:$E,CONCATENATE("План ",LEFT([2]Расходы!AY$7,4)))</f>
        <v>14.682698046028481</v>
      </c>
      <c r="BA189" s="1130">
        <f>IF(BA$5=[2]Период!$B$2,SUMIFS('[2]Расходы 1'!$G:$G,'[2]Расходы 1'!$A:$A,[2]Расходы!$A189),SUMIFS([2]ДиР!$D:$D,[2]ДиР!$A:$A,MID(BA$8,1,LEN(BA$8)-5),[2]ДиР!$B:$B,[2]Расходы!$A189,[2]ДиР!$E:$E,CONCATENATE("Факт ",LEFT([2]Расходы!AY$7,4))))</f>
        <v>0</v>
      </c>
      <c r="BB189" s="1130">
        <f>IF(BA$5=[2]Период!$B$2,SUMIFS('[2]Расходы 1'!$H:$H,'[2]Расходы 1'!$A:$A,[2]Расходы!$A189),SUMIFS([2]ДиР!$H:$H,[2]ДиР!$A:$A,MID(BA$8,1,LEN(BA$8)-5),[2]ДиР!$B:$B,[2]Расходы!$A189,[2]ДиР!$E:$E,CONCATENATE("Факт ",LEFT([2]Расходы!AY$7,4))))</f>
        <v>0</v>
      </c>
      <c r="BC189" s="1132">
        <f t="shared" si="113"/>
        <v>0</v>
      </c>
      <c r="BD189" s="1132">
        <f t="shared" si="113"/>
        <v>0</v>
      </c>
      <c r="BE189" s="1130"/>
      <c r="BF189" s="1130">
        <f t="shared" si="97"/>
        <v>-14.682698046028481</v>
      </c>
      <c r="BG189" s="1130">
        <f t="shared" si="114"/>
        <v>5880.2997722334549</v>
      </c>
      <c r="BH189" s="1130">
        <f t="shared" si="114"/>
        <v>85.171209039375157</v>
      </c>
      <c r="BI189" s="1130">
        <f t="shared" si="114"/>
        <v>0</v>
      </c>
      <c r="BJ189" s="1130">
        <f t="shared" si="114"/>
        <v>0</v>
      </c>
      <c r="BK189" s="1131">
        <f t="shared" si="115"/>
        <v>0</v>
      </c>
      <c r="BL189" s="1131">
        <f t="shared" si="115"/>
        <v>0</v>
      </c>
      <c r="BM189" s="1130">
        <f t="shared" si="98"/>
        <v>-5880.2997722334549</v>
      </c>
      <c r="BN189" s="1130">
        <f t="shared" si="98"/>
        <v>-85.171209039375157</v>
      </c>
      <c r="BO189" s="1130">
        <f>SUMIFS([2]ДиР!$D:$D,[2]ДиР!$A:$A,MID(BO$8,1,LEN(BO$8)-5),[2]ДиР!$B:$B,[2]Расходы!$A189,[2]ДиР!$E:$E,CONCATENATE("План ",LEFT([2]Расходы!BO$7,4)))</f>
        <v>1029.9188107979332</v>
      </c>
      <c r="BP189" s="1130">
        <f>SUMIFS([2]ДиР!$H:$H,[2]ДиР!$A:$A,MID(BO$8,1,LEN(BO$8)-5),[2]ДиР!$B:$B,[2]Расходы!$A189,[2]ДиР!$E:$E,CONCATENATE("План ",LEFT([2]Расходы!BO$7,4)))</f>
        <v>14.781055375890821</v>
      </c>
      <c r="BQ189" s="1130">
        <f>IF(BQ$5=[2]Период!$B$2,SUMIFS('[2]Расходы 1'!$G:$G,'[2]Расходы 1'!$A:$A,[2]Расходы!$A189),SUMIFS([2]ДиР!$D:$D,[2]ДиР!$A:$A,MID(BQ$8,1,LEN(BQ$8)-5),[2]ДиР!$B:$B,[2]Расходы!$A189,[2]ДиР!$E:$E,CONCATENATE("Факт ",LEFT([2]Расходы!BO$7,4))))</f>
        <v>0</v>
      </c>
      <c r="BR189" s="1130">
        <f>IF(BQ$5=[2]Период!$B$2,SUMIFS('[2]Расходы 1'!$H:$H,'[2]Расходы 1'!$A:$A,[2]Расходы!$A189),SUMIFS([2]ДиР!$H:$H,[2]ДиР!$A:$A,MID(BQ$8,1,LEN(BQ$8)-5),[2]ДиР!$B:$B,[2]Расходы!$A189,[2]ДиР!$E:$E,CONCATENATE("Факт ",LEFT([2]Расходы!BO$7,4))))</f>
        <v>0</v>
      </c>
      <c r="BS189" s="1132">
        <f t="shared" si="116"/>
        <v>0</v>
      </c>
      <c r="BT189" s="1132">
        <f t="shared" si="116"/>
        <v>0</v>
      </c>
      <c r="BU189" s="1130">
        <f t="shared" si="99"/>
        <v>-1029.9188107979332</v>
      </c>
      <c r="BV189" s="1130">
        <f t="shared" si="99"/>
        <v>-14.781055375890821</v>
      </c>
      <c r="BW189" s="1130">
        <f>SUMIFS([2]ДиР!$D:$D,[2]ДиР!$A:$A,MID(BW$8,1,LEN(BW$8)-5),[2]ДиР!$B:$B,[2]Расходы!$A189,[2]ДиР!$E:$E,CONCATENATE("План ",LEFT([2]Расходы!BW$7,4)))</f>
        <v>1023.4734345779973</v>
      </c>
      <c r="BX189" s="1130">
        <f>SUMIFS([2]ДиР!$H:$H,[2]ДиР!$A:$A,MID(BW$8,1,LEN(BW$8)-5),[2]ДиР!$B:$B,[2]Расходы!$A189,[2]ДиР!$E:$E,CONCATENATE("План ",LEFT([2]Расходы!BW$7,4)))</f>
        <v>14.630454357486917</v>
      </c>
      <c r="BY189" s="1130">
        <f>IF(BY$5=[2]Период!$B$2,SUMIFS('[2]Расходы 1'!$G:$G,'[2]Расходы 1'!$A:$A,[2]Расходы!$A189),SUMIFS([2]ДиР!$D:$D,[2]ДиР!$A:$A,MID(BY$8,1,LEN(BY$8)-5),[2]ДиР!$B:$B,[2]Расходы!$A189,[2]ДиР!$E:$E,CONCATENATE("Факт ",LEFT([2]Расходы!BW$7,4))))</f>
        <v>0</v>
      </c>
      <c r="BZ189" s="1130">
        <f>IF(BY$5=[2]Период!$B$2,SUMIFS('[2]Расходы 1'!$H:$H,'[2]Расходы 1'!$A:$A,[2]Расходы!$A189),SUMIFS([2]ДиР!$H:$H,[2]ДиР!$A:$A,MID(BY$8,1,LEN(BY$8)-5),[2]ДиР!$B:$B,[2]Расходы!$A189,[2]ДиР!$E:$E,CONCATENATE("Факт ",LEFT([2]Расходы!BW$7,4))))</f>
        <v>0</v>
      </c>
      <c r="CA189" s="1132">
        <f t="shared" si="117"/>
        <v>0</v>
      </c>
      <c r="CB189" s="1132">
        <f t="shared" si="117"/>
        <v>0</v>
      </c>
      <c r="CC189" s="1130">
        <f t="shared" si="100"/>
        <v>-1023.4734345779973</v>
      </c>
      <c r="CD189" s="1130">
        <f t="shared" si="100"/>
        <v>-14.630454357486917</v>
      </c>
      <c r="CE189" s="1130">
        <f>SUMIFS([2]ДиР!$D:$D,[2]ДиР!$A:$A,MID(CE$8,1,LEN(CE$8)-5),[2]ДиР!$B:$B,[2]Расходы!$A189,[2]ДиР!$E:$E,CONCATENATE("План ",LEFT([2]Расходы!CE$7,4)))</f>
        <v>973.1757161511299</v>
      </c>
      <c r="CF189" s="1130">
        <f>SUMIFS([2]ДиР!$H:$H,[2]ДиР!$A:$A,MID(CE$8,1,LEN(CE$8)-5),[2]ДиР!$B:$B,[2]Расходы!$A189,[2]ДиР!$E:$E,CONCATENATE("План ",LEFT([2]Расходы!CE$7,4)))</f>
        <v>13.856644736652107</v>
      </c>
      <c r="CG189" s="1130">
        <f>IF(CG$5=[2]Период!$B$2,SUMIFS('[2]Расходы 1'!$G:$G,'[2]Расходы 1'!$A:$A,[2]Расходы!$A189),SUMIFS([2]ДиР!$D:$D,[2]ДиР!$A:$A,MID(CG$8,1,LEN(CG$8)-5),[2]ДиР!$B:$B,[2]Расходы!$A189,[2]ДиР!$E:$E,CONCATENATE("Факт ",LEFT([2]Расходы!CE$7,4))))</f>
        <v>0</v>
      </c>
      <c r="CH189" s="1130">
        <f>IF(CG$5=[2]Период!$B$2,SUMIFS('[2]Расходы 1'!$H:$H,'[2]Расходы 1'!$A:$A,[2]Расходы!$A189),SUMIFS([2]ДиР!$H:$H,[2]ДиР!$A:$A,MID(CG$8,1,LEN(CG$8)-5),[2]ДиР!$B:$B,[2]Расходы!$A189,[2]ДиР!$E:$E,CONCATENATE("Факт ",LEFT([2]Расходы!CE$7,4))))</f>
        <v>0</v>
      </c>
      <c r="CI189" s="1132">
        <f t="shared" si="118"/>
        <v>0</v>
      </c>
      <c r="CJ189" s="1132">
        <f t="shared" si="118"/>
        <v>0</v>
      </c>
      <c r="CK189" s="1130">
        <f t="shared" si="101"/>
        <v>-973.1757161511299</v>
      </c>
      <c r="CL189" s="1130">
        <f t="shared" si="101"/>
        <v>-13.856644736652107</v>
      </c>
      <c r="CM189" s="1130">
        <f t="shared" si="119"/>
        <v>3026.5679615270601</v>
      </c>
      <c r="CN189" s="1130">
        <f t="shared" si="119"/>
        <v>43.268154470029849</v>
      </c>
      <c r="CO189" s="1130">
        <f t="shared" si="119"/>
        <v>0</v>
      </c>
      <c r="CP189" s="1130">
        <f t="shared" si="119"/>
        <v>0</v>
      </c>
      <c r="CQ189" s="1131">
        <f t="shared" si="120"/>
        <v>0</v>
      </c>
      <c r="CR189" s="1131">
        <f t="shared" si="120"/>
        <v>0</v>
      </c>
      <c r="CS189" s="1130">
        <f t="shared" si="102"/>
        <v>-3026.5679615270601</v>
      </c>
      <c r="CT189" s="1130">
        <f t="shared" si="102"/>
        <v>-43.268154470029849</v>
      </c>
      <c r="CU189" s="1130">
        <f>SUMIFS([2]ДиР!$D:$D,[2]ДиР!$A:$A,MID(CU$8,1,LEN(CU$8)-5),[2]ДиР!$B:$B,[2]Расходы!$A189,[2]ДиР!$E:$E,CONCATENATE("План ",LEFT([2]Расходы!CU$7,4)))</f>
        <v>2725.9830042610979</v>
      </c>
      <c r="CV189" s="1130">
        <f>SUMIFS([2]ДиР!$H:$H,[2]ДиР!$A:$A,MID(CU$8,1,LEN(CU$8)-5),[2]ДиР!$B:$B,[2]Расходы!$A189,[2]ДиР!$E:$E,CONCATENATE("План ",LEFT([2]Расходы!CU$7,4)))</f>
        <v>38.663683487144148</v>
      </c>
      <c r="CW189" s="1130">
        <f>IF(CW$5=[2]Период!$B$2,SUMIFS('[2]Расходы 1'!$G:$G,'[2]Расходы 1'!$A:$A,[2]Расходы!$A189),SUMIFS([2]ДиР!$D:$D,[2]ДиР!$A:$A,MID(CW$8,1,LEN(CW$8)-5),[2]ДиР!$B:$B,[2]Расходы!$A189,[2]ДиР!$E:$E,CONCATENATE("Факт ",LEFT([2]Расходы!CU$7,4))))</f>
        <v>0</v>
      </c>
      <c r="CX189" s="1130">
        <f>IF(CW$5=[2]Период!$B$2,SUMIFS('[2]Расходы 1'!$H:$H,'[2]Расходы 1'!$A:$A,[2]Расходы!$A189),SUMIFS([2]ДиР!$H:$H,[2]ДиР!$A:$A,MID(CW$8,1,LEN(CW$8)-5),[2]ДиР!$B:$B,[2]Расходы!$A189,[2]ДиР!$E:$E,CONCATENATE("Факт ",LEFT([2]Расходы!CU$7,4))))</f>
        <v>0</v>
      </c>
      <c r="CY189" s="1132">
        <f t="shared" si="121"/>
        <v>0</v>
      </c>
      <c r="CZ189" s="1132">
        <f t="shared" si="121"/>
        <v>0</v>
      </c>
      <c r="DA189" s="1130">
        <f t="shared" si="103"/>
        <v>-2725.9830042610979</v>
      </c>
      <c r="DB189" s="1130">
        <f t="shared" si="103"/>
        <v>-38.663683487144148</v>
      </c>
      <c r="DC189" s="1130">
        <f>SUMIFS([2]ДиР!$D:$D,[2]ДиР!$A:$A,MID(DC$8,1,LEN(DC$8)-5),[2]ДиР!$B:$B,[2]Расходы!$A189,[2]ДиР!$E:$E,CONCATENATE("План ",LEFT([2]Расходы!DC$7,4)))</f>
        <v>4181.06811008775</v>
      </c>
      <c r="DD189" s="1130">
        <f>SUMIFS([2]ДиР!$H:$H,[2]ДиР!$A:$A,MID(DC$8,1,LEN(DC$8)-5),[2]ДиР!$B:$B,[2]Расходы!$A189,[2]ДиР!$E:$E,CONCATENATE("План ",LEFT([2]Расходы!DC$7,4)))</f>
        <v>59.075494314203461</v>
      </c>
      <c r="DE189" s="1130">
        <f>IF(DE$5=[2]Период!$B$2,SUMIFS('[2]Расходы 1'!$G:$G,'[2]Расходы 1'!$A:$A,[2]Расходы!$A189),SUMIFS([2]ДиР!$D:$D,[2]ДиР!$A:$A,MID(DE$8,1,LEN(DE$8)-5),[2]ДиР!$B:$B,[2]Расходы!$A189,[2]ДиР!$E:$E,CONCATENATE("Факт ",LEFT([2]Расходы!DC$7,4))))</f>
        <v>0</v>
      </c>
      <c r="DF189" s="1130">
        <f>IF(DE$5=[2]Период!$B$2,SUMIFS('[2]Расходы 1'!$H:$H,'[2]Расходы 1'!$A:$A,[2]Расходы!$A189),SUMIFS([2]ДиР!$H:$H,[2]ДиР!$A:$A,MID(DE$8,1,LEN(DE$8)-5),[2]ДиР!$B:$B,[2]Расходы!$A189,[2]ДиР!$E:$E,CONCATENATE("Факт ",LEFT([2]Расходы!DC$7,4))))</f>
        <v>0</v>
      </c>
      <c r="DG189" s="1132">
        <f t="shared" si="122"/>
        <v>0</v>
      </c>
      <c r="DH189" s="1132">
        <f t="shared" si="122"/>
        <v>0</v>
      </c>
      <c r="DI189" s="1130">
        <f t="shared" si="104"/>
        <v>-4181.06811008775</v>
      </c>
      <c r="DJ189" s="1130">
        <f t="shared" si="104"/>
        <v>-59.075494314203461</v>
      </c>
      <c r="DK189" s="1130">
        <f>SUMIFS([2]ДиР!$D:$D,[2]ДиР!$A:$A,MID(DK$8,1,LEN(DK$8)-5),[2]ДиР!$B:$B,[2]Расходы!$A189,[2]ДиР!$E:$E,CONCATENATE("План ",LEFT([2]Расходы!DK$7,4)))</f>
        <v>4914.4205040243705</v>
      </c>
      <c r="DL189" s="1130">
        <f>SUMIFS([2]ДиР!$H:$H,[2]ДиР!$A:$A,MID(DK$8,1,LEN(DK$8)-5),[2]ДиР!$B:$B,[2]Расходы!$A189,[2]ДиР!$E:$E,CONCATENATE("План ",LEFT([2]Расходы!DK$7,4)))</f>
        <v>69.173347934750794</v>
      </c>
      <c r="DM189" s="1130">
        <f>IF(DM$5=[2]Период!$B$2,SUMIFS('[2]Расходы 1'!$G:$G,'[2]Расходы 1'!$A:$A,[2]Расходы!$A189),SUMIFS([2]ДиР!$D:$D,[2]ДиР!$A:$A,MID(DM$8,1,LEN(DM$8)-5),[2]ДиР!$B:$B,[2]Расходы!$A189,[2]ДиР!$E:$E,CONCATENATE("Факт ",LEFT([2]Расходы!DK$7,4))))</f>
        <v>0</v>
      </c>
      <c r="DN189" s="1130">
        <f>IF(DM$5=[2]Период!$B$2,SUMIFS('[2]Расходы 1'!$H:$H,'[2]Расходы 1'!$A:$A,[2]Расходы!$A189),SUMIFS([2]ДиР!$H:$H,[2]ДиР!$A:$A,MID(DM$8,1,LEN(DM$8)-5),[2]ДиР!$B:$B,[2]Расходы!$A189,[2]ДиР!$E:$E,CONCATENATE("Факт ",LEFT([2]Расходы!DK$7,4))))</f>
        <v>0</v>
      </c>
      <c r="DO189" s="1132">
        <f t="shared" si="123"/>
        <v>0</v>
      </c>
      <c r="DP189" s="1132">
        <f t="shared" si="123"/>
        <v>0</v>
      </c>
      <c r="DQ189" s="1130">
        <f t="shared" si="105"/>
        <v>-4914.4205040243705</v>
      </c>
      <c r="DR189" s="1130">
        <f t="shared" si="105"/>
        <v>-69.173347934750794</v>
      </c>
      <c r="DS189" s="1130">
        <f t="shared" si="133"/>
        <v>11821.471618373218</v>
      </c>
      <c r="DT189" s="1130">
        <f t="shared" si="133"/>
        <v>166.91252573609839</v>
      </c>
      <c r="DU189" s="1130">
        <f t="shared" si="127"/>
        <v>0</v>
      </c>
      <c r="DV189" s="1130">
        <f t="shared" si="127"/>
        <v>0</v>
      </c>
      <c r="DW189" s="1131">
        <f t="shared" si="124"/>
        <v>0</v>
      </c>
      <c r="DX189" s="1131">
        <f t="shared" si="124"/>
        <v>0</v>
      </c>
      <c r="DY189" s="1130">
        <f t="shared" si="106"/>
        <v>-11821.471618373218</v>
      </c>
      <c r="DZ189" s="1130">
        <f t="shared" si="106"/>
        <v>-166.91252573609839</v>
      </c>
      <c r="EA189" s="1130">
        <f t="shared" si="107"/>
        <v>20728.339352133735</v>
      </c>
      <c r="EB189" s="1130">
        <f t="shared" si="107"/>
        <v>295.3518892455034</v>
      </c>
      <c r="EC189" s="1130">
        <f t="shared" si="107"/>
        <v>0</v>
      </c>
      <c r="ED189" s="1130">
        <f t="shared" si="107"/>
        <v>0</v>
      </c>
      <c r="EE189" s="1131">
        <f t="shared" si="125"/>
        <v>0</v>
      </c>
      <c r="EF189" s="1131">
        <f t="shared" si="125"/>
        <v>0</v>
      </c>
      <c r="EG189" s="1130">
        <f t="shared" si="108"/>
        <v>-20728.339352133735</v>
      </c>
      <c r="EH189" s="1130">
        <f t="shared" si="108"/>
        <v>-295.3518892455034</v>
      </c>
    </row>
    <row r="190" spans="1:138" ht="12.75" outlineLevel="1" x14ac:dyDescent="0.2">
      <c r="A190" s="1104">
        <v>3530020000</v>
      </c>
      <c r="B190" s="1108" t="s">
        <v>506</v>
      </c>
      <c r="C190" s="1130"/>
      <c r="D190" s="1130"/>
      <c r="E190" s="1130"/>
      <c r="F190" s="1130"/>
      <c r="G190" s="1131">
        <f t="shared" si="130"/>
        <v>0</v>
      </c>
      <c r="H190" s="1131">
        <f t="shared" si="130"/>
        <v>0</v>
      </c>
      <c r="I190" s="1130">
        <f t="shared" si="131"/>
        <v>0</v>
      </c>
      <c r="J190" s="1130">
        <f t="shared" si="131"/>
        <v>0</v>
      </c>
      <c r="K190" s="1130"/>
      <c r="L190" s="1130"/>
      <c r="M190" s="1130"/>
      <c r="N190" s="1130"/>
      <c r="O190" s="1131">
        <f t="shared" si="109"/>
        <v>0</v>
      </c>
      <c r="P190" s="1131">
        <f t="shared" si="109"/>
        <v>0</v>
      </c>
      <c r="Q190" s="1130">
        <f t="shared" si="92"/>
        <v>0</v>
      </c>
      <c r="R190" s="1130">
        <f t="shared" si="92"/>
        <v>0</v>
      </c>
      <c r="S190" s="1130"/>
      <c r="T190" s="1130"/>
      <c r="U190" s="1130"/>
      <c r="V190" s="1130"/>
      <c r="W190" s="1132">
        <f t="shared" si="110"/>
        <v>0</v>
      </c>
      <c r="X190" s="1132">
        <f t="shared" si="110"/>
        <v>0</v>
      </c>
      <c r="Y190" s="1130">
        <f t="shared" si="93"/>
        <v>0</v>
      </c>
      <c r="Z190" s="1130">
        <f t="shared" si="93"/>
        <v>0</v>
      </c>
      <c r="AA190" s="1130">
        <f t="shared" si="132"/>
        <v>0</v>
      </c>
      <c r="AB190" s="1130">
        <f t="shared" si="132"/>
        <v>0</v>
      </c>
      <c r="AC190" s="1130">
        <f t="shared" si="132"/>
        <v>0</v>
      </c>
      <c r="AD190" s="1130">
        <f t="shared" si="129"/>
        <v>0</v>
      </c>
      <c r="AE190" s="1132">
        <f t="shared" si="111"/>
        <v>0</v>
      </c>
      <c r="AF190" s="1132">
        <f t="shared" si="111"/>
        <v>0</v>
      </c>
      <c r="AG190" s="1130">
        <f t="shared" si="94"/>
        <v>0</v>
      </c>
      <c r="AH190" s="1130">
        <f t="shared" si="94"/>
        <v>0</v>
      </c>
      <c r="AI190" s="1130">
        <f>SUMIFS([2]ДиР!$D:$D,[2]ДиР!$A:$A,MID(AI$8,1,LEN(AI$8)-5),[2]ДиР!$B:$B,[2]Расходы!$A190,[2]ДиР!$E:$E,CONCATENATE("План ",LEFT([2]Расходы!AI$7,4)))</f>
        <v>938.8950000000001</v>
      </c>
      <c r="AJ190" s="1130">
        <f>SUMIFS([2]ДиР!$H:$H,[2]ДиР!$A:$A,MID(AI$8,1,LEN(AI$8)-5),[2]ДиР!$B:$B,[2]Расходы!$A190,[2]ДиР!$E:$E,CONCATENATE("План ",LEFT([2]Расходы!AI$7,4)))</f>
        <v>13.633848834676543</v>
      </c>
      <c r="AK190" s="1130">
        <f>IF(AK$5=[2]Период!$B$2,SUMIFS('[2]Расходы 1'!$G:$G,'[2]Расходы 1'!$A:$A,[2]Расходы!$A190),SUMIFS([2]ДиР!$D:$D,[2]ДиР!$A:$A,MID(AK$8,1,LEN(AK$8)-5),[2]ДиР!$B:$B,[2]Расходы!$A190,[2]ДиР!$E:$E,CONCATENATE("Факт ",LEFT([2]Расходы!AI$7,4))))</f>
        <v>0</v>
      </c>
      <c r="AL190" s="1130">
        <f>IF(AK$5=[2]Период!$B$2,SUMIFS('[2]Расходы 1'!$H:$H,'[2]Расходы 1'!$A:$A,[2]Расходы!$A190),SUMIFS([2]ДиР!$H:$H,[2]ДиР!$A:$A,MID(AK$8,1,LEN(AK$8)-5),[2]ДиР!$B:$B,[2]Расходы!$A190,[2]ДиР!$E:$E,CONCATENATE("Факт ",LEFT([2]Расходы!AI$7,4))))</f>
        <v>0</v>
      </c>
      <c r="AM190" s="1132">
        <f t="shared" si="112"/>
        <v>0</v>
      </c>
      <c r="AN190" s="1132">
        <f t="shared" si="112"/>
        <v>0</v>
      </c>
      <c r="AO190" s="1130">
        <f t="shared" si="95"/>
        <v>-938.8950000000001</v>
      </c>
      <c r="AP190" s="1130">
        <f t="shared" si="95"/>
        <v>-13.633848834676543</v>
      </c>
      <c r="AQ190" s="1130">
        <f>SUMIFS([2]ДиР!$D:$D,[2]ДиР!$A:$A,MID(AQ$8,1,LEN(AQ$8)-5),[2]ДиР!$B:$B,[2]Расходы!$A190,[2]ДиР!$E:$E,CONCATENATE("План ",LEFT([2]Расходы!AQ$7,4)))</f>
        <v>864.1400000000001</v>
      </c>
      <c r="AR190" s="1130">
        <f>SUMIFS([2]ДиР!$H:$H,[2]ДиР!$A:$A,MID(AQ$8,1,LEN(AQ$8)-5),[2]ДиР!$B:$B,[2]Расходы!$A190,[2]ДиР!$E:$E,CONCATENATE("План ",LEFT([2]Расходы!AQ$7,4)))</f>
        <v>12.49931293845375</v>
      </c>
      <c r="AS190" s="1130">
        <f>IF(AS$5=[2]Период!$B$2,SUMIFS('[2]Расходы 1'!$G:$G,'[2]Расходы 1'!$A:$A,[2]Расходы!$A190),SUMIFS([2]ДиР!$D:$D,[2]ДиР!$A:$A,MID(AS$8,1,LEN(AS$8)-5),[2]ДиР!$B:$B,[2]Расходы!$A190,[2]ДиР!$E:$E,CONCATENATE("Факт ",LEFT([2]Расходы!AQ$7,4))))</f>
        <v>0</v>
      </c>
      <c r="AT190" s="1130">
        <f>IF(AS$5=[2]Период!$B$2,SUMIFS('[2]Расходы 1'!$H:$H,'[2]Расходы 1'!$A:$A,[2]Расходы!$A190),SUMIFS([2]ДиР!$H:$H,[2]ДиР!$A:$A,MID(AS$8,1,LEN(AS$8)-5),[2]ДиР!$B:$B,[2]Расходы!$A190,[2]ДиР!$E:$E,CONCATENATE("Факт ",LEFT([2]Расходы!AQ$7,4))))</f>
        <v>0</v>
      </c>
      <c r="AU190" s="1132">
        <f t="shared" si="126"/>
        <v>0</v>
      </c>
      <c r="AV190" s="1132">
        <f t="shared" si="126"/>
        <v>0</v>
      </c>
      <c r="AW190" s="1130">
        <f t="shared" si="96"/>
        <v>-864.1400000000001</v>
      </c>
      <c r="AX190" s="1130">
        <f t="shared" si="96"/>
        <v>-12.49931293845375</v>
      </c>
      <c r="AY190" s="1130">
        <f>SUMIFS([2]ДиР!$D:$D,[2]ДиР!$A:$A,MID(AY$8,1,LEN(AY$8)-5),[2]ДиР!$B:$B,[2]Расходы!$A190,[2]ДиР!$E:$E,CONCATENATE("План ",LEFT([2]Расходы!AY$7,4)))</f>
        <v>911.1400000000001</v>
      </c>
      <c r="AZ190" s="1130">
        <f>SUMIFS([2]ДиР!$H:$H,[2]ДиР!$A:$A,MID(AY$8,1,LEN(AY$8)-5),[2]ДиР!$B:$B,[2]Расходы!$A190,[2]ДиР!$E:$E,CONCATENATE("План ",LEFT([2]Расходы!AY$7,4)))</f>
        <v>13.127872631654782</v>
      </c>
      <c r="BA190" s="1130">
        <f>IF(BA$5=[2]Период!$B$2,SUMIFS('[2]Расходы 1'!$G:$G,'[2]Расходы 1'!$A:$A,[2]Расходы!$A190),SUMIFS([2]ДиР!$D:$D,[2]ДиР!$A:$A,MID(BA$8,1,LEN(BA$8)-5),[2]ДиР!$B:$B,[2]Расходы!$A190,[2]ДиР!$E:$E,CONCATENATE("Факт ",LEFT([2]Расходы!AY$7,4))))</f>
        <v>0</v>
      </c>
      <c r="BB190" s="1130">
        <f>IF(BA$5=[2]Период!$B$2,SUMIFS('[2]Расходы 1'!$H:$H,'[2]Расходы 1'!$A:$A,[2]Расходы!$A190),SUMIFS([2]ДиР!$H:$H,[2]ДиР!$A:$A,MID(BA$8,1,LEN(BA$8)-5),[2]ДиР!$B:$B,[2]Расходы!$A190,[2]ДиР!$E:$E,CONCATENATE("Факт ",LEFT([2]Расходы!AY$7,4))))</f>
        <v>0</v>
      </c>
      <c r="BC190" s="1132">
        <f t="shared" si="113"/>
        <v>0</v>
      </c>
      <c r="BD190" s="1132">
        <f t="shared" si="113"/>
        <v>0</v>
      </c>
      <c r="BE190" s="1130"/>
      <c r="BF190" s="1130">
        <f t="shared" si="97"/>
        <v>-13.127872631654782</v>
      </c>
      <c r="BG190" s="1130">
        <f t="shared" si="114"/>
        <v>2714.1750000000002</v>
      </c>
      <c r="BH190" s="1130">
        <f t="shared" si="114"/>
        <v>39.261034404785072</v>
      </c>
      <c r="BI190" s="1130">
        <f t="shared" si="114"/>
        <v>0</v>
      </c>
      <c r="BJ190" s="1130">
        <f t="shared" si="114"/>
        <v>0</v>
      </c>
      <c r="BK190" s="1131">
        <f t="shared" si="115"/>
        <v>0</v>
      </c>
      <c r="BL190" s="1131">
        <f t="shared" si="115"/>
        <v>0</v>
      </c>
      <c r="BM190" s="1130">
        <f t="shared" si="98"/>
        <v>-2714.1750000000002</v>
      </c>
      <c r="BN190" s="1130">
        <f t="shared" si="98"/>
        <v>-39.261034404785072</v>
      </c>
      <c r="BO190" s="1130">
        <f>SUMIFS([2]ДиР!$D:$D,[2]ДиР!$A:$A,MID(BO$8,1,LEN(BO$8)-5),[2]ДиР!$B:$B,[2]Расходы!$A190,[2]ДиР!$E:$E,CONCATENATE("План ",LEFT([2]Расходы!BO$7,4)))</f>
        <v>846.1400000000001</v>
      </c>
      <c r="BP190" s="1130">
        <f>SUMIFS([2]ДиР!$H:$H,[2]ДиР!$A:$A,MID(BO$8,1,LEN(BO$8)-5),[2]ДиР!$B:$B,[2]Расходы!$A190,[2]ДиР!$E:$E,CONCATENATE("План ",LEFT([2]Расходы!BO$7,4)))</f>
        <v>12.143522445295023</v>
      </c>
      <c r="BQ190" s="1130">
        <f>IF(BQ$5=[2]Период!$B$2,SUMIFS('[2]Расходы 1'!$G:$G,'[2]Расходы 1'!$A:$A,[2]Расходы!$A190),SUMIFS([2]ДиР!$D:$D,[2]ДиР!$A:$A,MID(BQ$8,1,LEN(BQ$8)-5),[2]ДиР!$B:$B,[2]Расходы!$A190,[2]ДиР!$E:$E,CONCATENATE("Факт ",LEFT([2]Расходы!BO$7,4))))</f>
        <v>0</v>
      </c>
      <c r="BR190" s="1130">
        <f>IF(BQ$5=[2]Период!$B$2,SUMIFS('[2]Расходы 1'!$H:$H,'[2]Расходы 1'!$A:$A,[2]Расходы!$A190),SUMIFS([2]ДиР!$H:$H,[2]ДиР!$A:$A,MID(BQ$8,1,LEN(BQ$8)-5),[2]ДиР!$B:$B,[2]Расходы!$A190,[2]ДиР!$E:$E,CONCATENATE("Факт ",LEFT([2]Расходы!BO$7,4))))</f>
        <v>0</v>
      </c>
      <c r="BS190" s="1132">
        <f t="shared" si="116"/>
        <v>0</v>
      </c>
      <c r="BT190" s="1132">
        <f t="shared" si="116"/>
        <v>0</v>
      </c>
      <c r="BU190" s="1130">
        <f t="shared" si="99"/>
        <v>-846.1400000000001</v>
      </c>
      <c r="BV190" s="1130">
        <f t="shared" si="99"/>
        <v>-12.143522445295023</v>
      </c>
      <c r="BW190" s="1130">
        <f>SUMIFS([2]ДиР!$D:$D,[2]ДиР!$A:$A,MID(BW$8,1,LEN(BW$8)-5),[2]ДиР!$B:$B,[2]Расходы!$A190,[2]ДиР!$E:$E,CONCATENATE("План ",LEFT([2]Расходы!BW$7,4)))</f>
        <v>864.1400000000001</v>
      </c>
      <c r="BX190" s="1130">
        <f>SUMIFS([2]ДиР!$H:$H,[2]ДиР!$A:$A,MID(BW$8,1,LEN(BW$8)-5),[2]ДиР!$B:$B,[2]Расходы!$A190,[2]ДиР!$E:$E,CONCATENATE("План ",LEFT([2]Расходы!BW$7,4)))</f>
        <v>12.352798227431922</v>
      </c>
      <c r="BY190" s="1130">
        <f>IF(BY$5=[2]Период!$B$2,SUMIFS('[2]Расходы 1'!$G:$G,'[2]Расходы 1'!$A:$A,[2]Расходы!$A190),SUMIFS([2]ДиР!$D:$D,[2]ДиР!$A:$A,MID(BY$8,1,LEN(BY$8)-5),[2]ДиР!$B:$B,[2]Расходы!$A190,[2]ДиР!$E:$E,CONCATENATE("Факт ",LEFT([2]Расходы!BW$7,4))))</f>
        <v>0</v>
      </c>
      <c r="BZ190" s="1130">
        <f>IF(BY$5=[2]Период!$B$2,SUMIFS('[2]Расходы 1'!$H:$H,'[2]Расходы 1'!$A:$A,[2]Расходы!$A190),SUMIFS([2]ДиР!$H:$H,[2]ДиР!$A:$A,MID(BY$8,1,LEN(BY$8)-5),[2]ДиР!$B:$B,[2]Расходы!$A190,[2]ДиР!$E:$E,CONCATENATE("Факт ",LEFT([2]Расходы!BW$7,4))))</f>
        <v>0</v>
      </c>
      <c r="CA190" s="1132">
        <f t="shared" si="117"/>
        <v>0</v>
      </c>
      <c r="CB190" s="1132">
        <f t="shared" si="117"/>
        <v>0</v>
      </c>
      <c r="CC190" s="1130">
        <f t="shared" si="100"/>
        <v>-864.1400000000001</v>
      </c>
      <c r="CD190" s="1130">
        <f t="shared" si="100"/>
        <v>-12.352798227431922</v>
      </c>
      <c r="CE190" s="1130">
        <f>SUMIFS([2]ДиР!$D:$D,[2]ДиР!$A:$A,MID(CE$8,1,LEN(CE$8)-5),[2]ДиР!$B:$B,[2]Расходы!$A190,[2]ДиР!$E:$E,CONCATENATE("План ",LEFT([2]Расходы!CE$7,4)))</f>
        <v>911.1400000000001</v>
      </c>
      <c r="CF190" s="1130">
        <f>SUMIFS([2]ДиР!$H:$H,[2]ДиР!$A:$A,MID(CE$8,1,LEN(CE$8)-5),[2]ДиР!$B:$B,[2]Расходы!$A190,[2]ДиР!$E:$E,CONCATENATE("План ",LEFT([2]Расходы!CE$7,4)))</f>
        <v>12.973343945825034</v>
      </c>
      <c r="CG190" s="1130">
        <f>IF(CG$5=[2]Период!$B$2,SUMIFS('[2]Расходы 1'!$G:$G,'[2]Расходы 1'!$A:$A,[2]Расходы!$A190),SUMIFS([2]ДиР!$D:$D,[2]ДиР!$A:$A,MID(CG$8,1,LEN(CG$8)-5),[2]ДиР!$B:$B,[2]Расходы!$A190,[2]ДиР!$E:$E,CONCATENATE("Факт ",LEFT([2]Расходы!CE$7,4))))</f>
        <v>0</v>
      </c>
      <c r="CH190" s="1130">
        <f>IF(CG$5=[2]Период!$B$2,SUMIFS('[2]Расходы 1'!$H:$H,'[2]Расходы 1'!$A:$A,[2]Расходы!$A190),SUMIFS([2]ДиР!$H:$H,[2]ДиР!$A:$A,MID(CG$8,1,LEN(CG$8)-5),[2]ДиР!$B:$B,[2]Расходы!$A190,[2]ДиР!$E:$E,CONCATENATE("Факт ",LEFT([2]Расходы!CE$7,4))))</f>
        <v>0</v>
      </c>
      <c r="CI190" s="1132">
        <f t="shared" si="118"/>
        <v>0</v>
      </c>
      <c r="CJ190" s="1132">
        <f t="shared" si="118"/>
        <v>0</v>
      </c>
      <c r="CK190" s="1130">
        <f t="shared" si="101"/>
        <v>-911.1400000000001</v>
      </c>
      <c r="CL190" s="1130">
        <f t="shared" si="101"/>
        <v>-12.973343945825034</v>
      </c>
      <c r="CM190" s="1130">
        <f t="shared" si="119"/>
        <v>2621.42</v>
      </c>
      <c r="CN190" s="1130">
        <f t="shared" si="119"/>
        <v>37.469664618551974</v>
      </c>
      <c r="CO190" s="1130">
        <f t="shared" si="119"/>
        <v>0</v>
      </c>
      <c r="CP190" s="1130">
        <f t="shared" si="119"/>
        <v>0</v>
      </c>
      <c r="CQ190" s="1131">
        <f t="shared" si="120"/>
        <v>0</v>
      </c>
      <c r="CR190" s="1131">
        <f t="shared" si="120"/>
        <v>0</v>
      </c>
      <c r="CS190" s="1130">
        <f t="shared" si="102"/>
        <v>-2621.42</v>
      </c>
      <c r="CT190" s="1130">
        <f t="shared" si="102"/>
        <v>-37.469664618551974</v>
      </c>
      <c r="CU190" s="1130">
        <f>SUMIFS([2]ДиР!$D:$D,[2]ДиР!$A:$A,MID(CU$8,1,LEN(CU$8)-5),[2]ДиР!$B:$B,[2]Расходы!$A190,[2]ДиР!$E:$E,CONCATENATE("План ",LEFT([2]Расходы!CU$7,4)))</f>
        <v>978.06000000000006</v>
      </c>
      <c r="CV190" s="1130">
        <f>SUMIFS([2]ДиР!$H:$H,[2]ДиР!$A:$A,MID(CU$8,1,LEN(CU$8)-5),[2]ДиР!$B:$B,[2]Расходы!$A190,[2]ДиР!$E:$E,CONCATENATE("План ",LEFT([2]Расходы!CU$7,4)))</f>
        <v>13.872207644847885</v>
      </c>
      <c r="CW190" s="1130">
        <f>IF(CW$5=[2]Период!$B$2,SUMIFS('[2]Расходы 1'!$G:$G,'[2]Расходы 1'!$A:$A,[2]Расходы!$A190),SUMIFS([2]ДиР!$D:$D,[2]ДиР!$A:$A,MID(CW$8,1,LEN(CW$8)-5),[2]ДиР!$B:$B,[2]Расходы!$A190,[2]ДиР!$E:$E,CONCATENATE("Факт ",LEFT([2]Расходы!CU$7,4))))</f>
        <v>0</v>
      </c>
      <c r="CX190" s="1130">
        <f>IF(CW$5=[2]Период!$B$2,SUMIFS('[2]Расходы 1'!$H:$H,'[2]Расходы 1'!$A:$A,[2]Расходы!$A190),SUMIFS([2]ДиР!$H:$H,[2]ДиР!$A:$A,MID(CW$8,1,LEN(CW$8)-5),[2]ДиР!$B:$B,[2]Расходы!$A190,[2]ДиР!$E:$E,CONCATENATE("Факт ",LEFT([2]Расходы!CU$7,4))))</f>
        <v>0</v>
      </c>
      <c r="CY190" s="1132">
        <f t="shared" si="121"/>
        <v>0</v>
      </c>
      <c r="CZ190" s="1132">
        <f t="shared" si="121"/>
        <v>0</v>
      </c>
      <c r="DA190" s="1130">
        <f t="shared" si="103"/>
        <v>-978.06000000000006</v>
      </c>
      <c r="DB190" s="1130">
        <f t="shared" si="103"/>
        <v>-13.872207644847885</v>
      </c>
      <c r="DC190" s="1130">
        <f>SUMIFS([2]ДиР!$D:$D,[2]ДиР!$A:$A,MID(DC$8,1,LEN(DC$8)-5),[2]ДиР!$B:$B,[2]Расходы!$A190,[2]ДиР!$E:$E,CONCATENATE("План ",LEFT([2]Расходы!DC$7,4)))</f>
        <v>1052.31</v>
      </c>
      <c r="DD190" s="1130">
        <f>SUMIFS([2]ДиР!$H:$H,[2]ДиР!$A:$A,MID(DC$8,1,LEN(DC$8)-5),[2]ДиР!$B:$B,[2]Расходы!$A190,[2]ДиР!$E:$E,CONCATENATE("План ",LEFT([2]Расходы!DC$7,4)))</f>
        <v>14.868385729424229</v>
      </c>
      <c r="DE190" s="1130">
        <f>IF(DE$5=[2]Период!$B$2,SUMIFS('[2]Расходы 1'!$G:$G,'[2]Расходы 1'!$A:$A,[2]Расходы!$A190),SUMIFS([2]ДиР!$D:$D,[2]ДиР!$A:$A,MID(DE$8,1,LEN(DE$8)-5),[2]ДиР!$B:$B,[2]Расходы!$A190,[2]ДиР!$E:$E,CONCATENATE("Факт ",LEFT([2]Расходы!DC$7,4))))</f>
        <v>0</v>
      </c>
      <c r="DF190" s="1130">
        <f>IF(DE$5=[2]Период!$B$2,SUMIFS('[2]Расходы 1'!$H:$H,'[2]Расходы 1'!$A:$A,[2]Расходы!$A190),SUMIFS([2]ДиР!$H:$H,[2]ДиР!$A:$A,MID(DE$8,1,LEN(DE$8)-5),[2]ДиР!$B:$B,[2]Расходы!$A190,[2]ДиР!$E:$E,CONCATENATE("Факт ",LEFT([2]Расходы!DC$7,4))))</f>
        <v>0</v>
      </c>
      <c r="DG190" s="1132">
        <f t="shared" si="122"/>
        <v>0</v>
      </c>
      <c r="DH190" s="1132">
        <f t="shared" si="122"/>
        <v>0</v>
      </c>
      <c r="DI190" s="1130">
        <f t="shared" si="104"/>
        <v>-1052.31</v>
      </c>
      <c r="DJ190" s="1130">
        <f t="shared" si="104"/>
        <v>-14.868385729424229</v>
      </c>
      <c r="DK190" s="1130">
        <f>SUMIFS([2]ДиР!$D:$D,[2]ДиР!$A:$A,MID(DK$8,1,LEN(DK$8)-5),[2]ДиР!$B:$B,[2]Расходы!$A190,[2]ДиР!$E:$E,CONCATENATE("План ",LEFT([2]Расходы!DK$7,4)))</f>
        <v>1099.31</v>
      </c>
      <c r="DL190" s="1130">
        <f>SUMIFS([2]ДиР!$H:$H,[2]ДиР!$A:$A,MID(DK$8,1,LEN(DK$8)-5),[2]ДиР!$B:$B,[2]Расходы!$A190,[2]ДиР!$E:$E,CONCATENATE("План ",LEFT([2]Расходы!DK$7,4)))</f>
        <v>15.473432331620803</v>
      </c>
      <c r="DM190" s="1130">
        <f>IF(DM$5=[2]Период!$B$2,SUMIFS('[2]Расходы 1'!$G:$G,'[2]Расходы 1'!$A:$A,[2]Расходы!$A190),SUMIFS([2]ДиР!$D:$D,[2]ДиР!$A:$A,MID(DM$8,1,LEN(DM$8)-5),[2]ДиР!$B:$B,[2]Расходы!$A190,[2]ДиР!$E:$E,CONCATENATE("Факт ",LEFT([2]Расходы!DK$7,4))))</f>
        <v>0</v>
      </c>
      <c r="DN190" s="1130">
        <f>IF(DM$5=[2]Период!$B$2,SUMIFS('[2]Расходы 1'!$H:$H,'[2]Расходы 1'!$A:$A,[2]Расходы!$A190),SUMIFS([2]ДиР!$H:$H,[2]ДиР!$A:$A,MID(DM$8,1,LEN(DM$8)-5),[2]ДиР!$B:$B,[2]Расходы!$A190,[2]ДиР!$E:$E,CONCATENATE("Факт ",LEFT([2]Расходы!DK$7,4))))</f>
        <v>0</v>
      </c>
      <c r="DO190" s="1132">
        <f t="shared" si="123"/>
        <v>0</v>
      </c>
      <c r="DP190" s="1132">
        <f t="shared" si="123"/>
        <v>0</v>
      </c>
      <c r="DQ190" s="1130">
        <f t="shared" si="105"/>
        <v>-1099.31</v>
      </c>
      <c r="DR190" s="1130">
        <f t="shared" si="105"/>
        <v>-15.473432331620803</v>
      </c>
      <c r="DS190" s="1130">
        <f t="shared" si="133"/>
        <v>3129.68</v>
      </c>
      <c r="DT190" s="1130">
        <f t="shared" si="133"/>
        <v>44.214025705892915</v>
      </c>
      <c r="DU190" s="1130">
        <f t="shared" si="127"/>
        <v>0</v>
      </c>
      <c r="DV190" s="1130">
        <f t="shared" si="127"/>
        <v>0</v>
      </c>
      <c r="DW190" s="1131">
        <f t="shared" si="124"/>
        <v>0</v>
      </c>
      <c r="DX190" s="1131">
        <f t="shared" si="124"/>
        <v>0</v>
      </c>
      <c r="DY190" s="1130">
        <f t="shared" si="106"/>
        <v>-3129.68</v>
      </c>
      <c r="DZ190" s="1130">
        <f t="shared" si="106"/>
        <v>-44.214025705892915</v>
      </c>
      <c r="EA190" s="1130">
        <f t="shared" si="107"/>
        <v>8465.2750000000015</v>
      </c>
      <c r="EB190" s="1130">
        <f t="shared" si="107"/>
        <v>120.94472472922996</v>
      </c>
      <c r="EC190" s="1130">
        <f t="shared" si="107"/>
        <v>0</v>
      </c>
      <c r="ED190" s="1130">
        <f t="shared" si="107"/>
        <v>0</v>
      </c>
      <c r="EE190" s="1131">
        <f t="shared" si="125"/>
        <v>0</v>
      </c>
      <c r="EF190" s="1131">
        <f t="shared" si="125"/>
        <v>0</v>
      </c>
      <c r="EG190" s="1130">
        <f t="shared" si="108"/>
        <v>-8465.2750000000015</v>
      </c>
      <c r="EH190" s="1130">
        <f t="shared" si="108"/>
        <v>-120.94472472922996</v>
      </c>
    </row>
    <row r="191" spans="1:138" ht="12.75" outlineLevel="1" x14ac:dyDescent="0.2">
      <c r="A191" s="1104">
        <v>3531060000</v>
      </c>
      <c r="B191" s="1108" t="s">
        <v>507</v>
      </c>
      <c r="C191" s="1130"/>
      <c r="D191" s="1130"/>
      <c r="E191" s="1130"/>
      <c r="F191" s="1130"/>
      <c r="G191" s="1131">
        <f t="shared" si="130"/>
        <v>0</v>
      </c>
      <c r="H191" s="1131">
        <f t="shared" si="130"/>
        <v>0</v>
      </c>
      <c r="I191" s="1130">
        <f t="shared" si="131"/>
        <v>0</v>
      </c>
      <c r="J191" s="1130">
        <f t="shared" si="131"/>
        <v>0</v>
      </c>
      <c r="K191" s="1130"/>
      <c r="L191" s="1130"/>
      <c r="M191" s="1130"/>
      <c r="N191" s="1130"/>
      <c r="O191" s="1131">
        <f t="shared" si="109"/>
        <v>0</v>
      </c>
      <c r="P191" s="1131">
        <f t="shared" si="109"/>
        <v>0</v>
      </c>
      <c r="Q191" s="1130">
        <f t="shared" si="92"/>
        <v>0</v>
      </c>
      <c r="R191" s="1130">
        <f t="shared" si="92"/>
        <v>0</v>
      </c>
      <c r="S191" s="1130"/>
      <c r="T191" s="1130"/>
      <c r="U191" s="1130"/>
      <c r="V191" s="1130"/>
      <c r="W191" s="1132">
        <f t="shared" si="110"/>
        <v>0</v>
      </c>
      <c r="X191" s="1132">
        <f t="shared" si="110"/>
        <v>0</v>
      </c>
      <c r="Y191" s="1130">
        <f t="shared" si="93"/>
        <v>0</v>
      </c>
      <c r="Z191" s="1130">
        <f t="shared" si="93"/>
        <v>0</v>
      </c>
      <c r="AA191" s="1130">
        <f t="shared" si="132"/>
        <v>0</v>
      </c>
      <c r="AB191" s="1130">
        <f t="shared" si="132"/>
        <v>0</v>
      </c>
      <c r="AC191" s="1130">
        <f t="shared" si="132"/>
        <v>0</v>
      </c>
      <c r="AD191" s="1130">
        <f t="shared" si="129"/>
        <v>0</v>
      </c>
      <c r="AE191" s="1132">
        <f t="shared" si="111"/>
        <v>0</v>
      </c>
      <c r="AF191" s="1132">
        <f t="shared" si="111"/>
        <v>0</v>
      </c>
      <c r="AG191" s="1130">
        <f t="shared" si="94"/>
        <v>0</v>
      </c>
      <c r="AH191" s="1130">
        <f t="shared" si="94"/>
        <v>0</v>
      </c>
      <c r="AI191" s="1130">
        <f>SUMIFS([2]ДиР!$D:$D,[2]ДиР!$A:$A,MID(AI$8,1,LEN(AI$8)-5),[2]ДиР!$B:$B,[2]Расходы!$A191,[2]ДиР!$E:$E,CONCATENATE("План ",LEFT([2]Расходы!AI$7,4)))</f>
        <v>23277.229240200006</v>
      </c>
      <c r="AJ191" s="1130">
        <f>SUMIFS([2]ДиР!$H:$H,[2]ДиР!$A:$A,MID(AI$8,1,LEN(AI$8)-5),[2]ДиР!$B:$B,[2]Расходы!$A191,[2]ДиР!$E:$E,CONCATENATE("План ",LEFT([2]Расходы!AI$7,4)))</f>
        <v>338.01247716837304</v>
      </c>
      <c r="AK191" s="1130">
        <f>IF(AK$5=[2]Период!$B$2,SUMIFS('[2]Расходы 1'!$G:$G,'[2]Расходы 1'!$A:$A,[2]Расходы!$A191),SUMIFS([2]ДиР!$D:$D,[2]ДиР!$A:$A,MID(AK$8,1,LEN(AK$8)-5),[2]ДиР!$B:$B,[2]Расходы!$A191,[2]ДиР!$E:$E,CONCATENATE("Факт ",LEFT([2]Расходы!AI$7,4))))</f>
        <v>0</v>
      </c>
      <c r="AL191" s="1130">
        <f>IF(AK$5=[2]Период!$B$2,SUMIFS('[2]Расходы 1'!$H:$H,'[2]Расходы 1'!$A:$A,[2]Расходы!$A191),SUMIFS([2]ДиР!$H:$H,[2]ДиР!$A:$A,MID(AK$8,1,LEN(AK$8)-5),[2]ДиР!$B:$B,[2]Расходы!$A191,[2]ДиР!$E:$E,CONCATENATE("Факт ",LEFT([2]Расходы!AI$7,4))))</f>
        <v>0</v>
      </c>
      <c r="AM191" s="1132">
        <f t="shared" si="112"/>
        <v>0</v>
      </c>
      <c r="AN191" s="1132">
        <f t="shared" si="112"/>
        <v>0</v>
      </c>
      <c r="AO191" s="1130">
        <f t="shared" si="95"/>
        <v>-23277.229240200006</v>
      </c>
      <c r="AP191" s="1130">
        <f t="shared" si="95"/>
        <v>-338.01247716837304</v>
      </c>
      <c r="AQ191" s="1130">
        <f>SUMIFS([2]ДиР!$D:$D,[2]ДиР!$A:$A,MID(AQ$8,1,LEN(AQ$8)-5),[2]ДиР!$B:$B,[2]Расходы!$A191,[2]ДиР!$E:$E,CONCATENATE("План ",LEFT([2]Расходы!AQ$7,4)))</f>
        <v>23439.2991052</v>
      </c>
      <c r="AR191" s="1130">
        <f>SUMIFS([2]ДиР!$H:$H,[2]ДиР!$A:$A,MID(AQ$8,1,LEN(AQ$8)-5),[2]ДиР!$B:$B,[2]Расходы!$A191,[2]ДиР!$E:$E,CONCATENATE("План ",LEFT([2]Расходы!AQ$7,4)))</f>
        <v>339.03665444709623</v>
      </c>
      <c r="AS191" s="1130">
        <f>IF(AS$5=[2]Период!$B$2,SUMIFS('[2]Расходы 1'!$G:$G,'[2]Расходы 1'!$A:$A,[2]Расходы!$A191),SUMIFS([2]ДиР!$D:$D,[2]ДиР!$A:$A,MID(AS$8,1,LEN(AS$8)-5),[2]ДиР!$B:$B,[2]Расходы!$A191,[2]ДиР!$E:$E,CONCATENATE("Факт ",LEFT([2]Расходы!AQ$7,4))))</f>
        <v>0</v>
      </c>
      <c r="AT191" s="1130">
        <f>IF(AS$5=[2]Период!$B$2,SUMIFS('[2]Расходы 1'!$H:$H,'[2]Расходы 1'!$A:$A,[2]Расходы!$A191),SUMIFS([2]ДиР!$H:$H,[2]ДиР!$A:$A,MID(AS$8,1,LEN(AS$8)-5),[2]ДиР!$B:$B,[2]Расходы!$A191,[2]ДиР!$E:$E,CONCATENATE("Факт ",LEFT([2]Расходы!AQ$7,4))))</f>
        <v>0</v>
      </c>
      <c r="AU191" s="1132">
        <f t="shared" si="126"/>
        <v>0</v>
      </c>
      <c r="AV191" s="1132">
        <f t="shared" si="126"/>
        <v>0</v>
      </c>
      <c r="AW191" s="1130">
        <f t="shared" si="96"/>
        <v>-23439.2991052</v>
      </c>
      <c r="AX191" s="1130">
        <f t="shared" si="96"/>
        <v>-339.03665444709623</v>
      </c>
      <c r="AY191" s="1130">
        <f>SUMIFS([2]ДиР!$D:$D,[2]ДиР!$A:$A,MID(AY$8,1,LEN(AY$8)-5),[2]ДиР!$B:$B,[2]Расходы!$A191,[2]ДиР!$E:$E,CONCATENATE("План ",LEFT([2]Расходы!AY$7,4)))</f>
        <v>23466.608709200002</v>
      </c>
      <c r="AZ191" s="1130">
        <f>SUMIFS([2]ДиР!$H:$H,[2]ДиР!$A:$A,MID(AY$8,1,LEN(AY$8)-5),[2]ДиР!$B:$B,[2]Расходы!$A191,[2]ДиР!$E:$E,CONCATENATE("План ",LEFT([2]Расходы!AY$7,4)))</f>
        <v>338.11121258122614</v>
      </c>
      <c r="BA191" s="1130">
        <f>IF(BA$5=[2]Период!$B$2,SUMIFS('[2]Расходы 1'!$G:$G,'[2]Расходы 1'!$A:$A,[2]Расходы!$A191),SUMIFS([2]ДиР!$D:$D,[2]ДиР!$A:$A,MID(BA$8,1,LEN(BA$8)-5),[2]ДиР!$B:$B,[2]Расходы!$A191,[2]ДиР!$E:$E,CONCATENATE("Факт ",LEFT([2]Расходы!AY$7,4))))</f>
        <v>0</v>
      </c>
      <c r="BB191" s="1130">
        <f>IF(BA$5=[2]Период!$B$2,SUMIFS('[2]Расходы 1'!$H:$H,'[2]Расходы 1'!$A:$A,[2]Расходы!$A191),SUMIFS([2]ДиР!$H:$H,[2]ДиР!$A:$A,MID(BA$8,1,LEN(BA$8)-5),[2]ДиР!$B:$B,[2]Расходы!$A191,[2]ДиР!$E:$E,CONCATENATE("Факт ",LEFT([2]Расходы!AY$7,4))))</f>
        <v>0</v>
      </c>
      <c r="BC191" s="1132">
        <f t="shared" si="113"/>
        <v>0</v>
      </c>
      <c r="BD191" s="1132">
        <f t="shared" si="113"/>
        <v>0</v>
      </c>
      <c r="BE191" s="1130"/>
      <c r="BF191" s="1130">
        <f t="shared" si="97"/>
        <v>-338.11121258122614</v>
      </c>
      <c r="BG191" s="1130">
        <f t="shared" si="114"/>
        <v>70183.137054600011</v>
      </c>
      <c r="BH191" s="1130">
        <f t="shared" si="114"/>
        <v>1015.1603441966954</v>
      </c>
      <c r="BI191" s="1130">
        <f t="shared" si="114"/>
        <v>0</v>
      </c>
      <c r="BJ191" s="1130">
        <f t="shared" si="114"/>
        <v>0</v>
      </c>
      <c r="BK191" s="1131">
        <f t="shared" si="115"/>
        <v>0</v>
      </c>
      <c r="BL191" s="1131">
        <f t="shared" si="115"/>
        <v>0</v>
      </c>
      <c r="BM191" s="1130">
        <f t="shared" si="98"/>
        <v>-70183.137054600011</v>
      </c>
      <c r="BN191" s="1130">
        <f t="shared" si="98"/>
        <v>-1015.1603441966954</v>
      </c>
      <c r="BO191" s="1130">
        <f>SUMIFS([2]ДиР!$D:$D,[2]ДиР!$A:$A,MID(BO$8,1,LEN(BO$8)-5),[2]ДиР!$B:$B,[2]Расходы!$A191,[2]ДиР!$E:$E,CONCATENATE("План ",LEFT([2]Расходы!BO$7,4)))</f>
        <v>23475.031029400001</v>
      </c>
      <c r="BP191" s="1130">
        <f>SUMIFS([2]ДиР!$H:$H,[2]ДиР!$A:$A,MID(BO$8,1,LEN(BO$8)-5),[2]ДиР!$B:$B,[2]Расходы!$A191,[2]ДиР!$E:$E,CONCATENATE("План ",LEFT([2]Расходы!BO$7,4)))</f>
        <v>336.90590943521875</v>
      </c>
      <c r="BQ191" s="1130">
        <f>IF(BQ$5=[2]Период!$B$2,SUMIFS('[2]Расходы 1'!$G:$G,'[2]Расходы 1'!$A:$A,[2]Расходы!$A191),SUMIFS([2]ДиР!$D:$D,[2]ДиР!$A:$A,MID(BQ$8,1,LEN(BQ$8)-5),[2]ДиР!$B:$B,[2]Расходы!$A191,[2]ДиР!$E:$E,CONCATENATE("Факт ",LEFT([2]Расходы!BO$7,4))))</f>
        <v>0</v>
      </c>
      <c r="BR191" s="1130">
        <f>IF(BQ$5=[2]Период!$B$2,SUMIFS('[2]Расходы 1'!$H:$H,'[2]Расходы 1'!$A:$A,[2]Расходы!$A191),SUMIFS([2]ДиР!$H:$H,[2]ДиР!$A:$A,MID(BQ$8,1,LEN(BQ$8)-5),[2]ДиР!$B:$B,[2]Расходы!$A191,[2]ДиР!$E:$E,CONCATENATE("Факт ",LEFT([2]Расходы!BO$7,4))))</f>
        <v>0</v>
      </c>
      <c r="BS191" s="1132">
        <f t="shared" si="116"/>
        <v>0</v>
      </c>
      <c r="BT191" s="1132">
        <f t="shared" si="116"/>
        <v>0</v>
      </c>
      <c r="BU191" s="1130">
        <f t="shared" si="99"/>
        <v>-23475.031029400001</v>
      </c>
      <c r="BV191" s="1130">
        <f t="shared" si="99"/>
        <v>-336.90590943521875</v>
      </c>
      <c r="BW191" s="1130">
        <f>SUMIFS([2]ДиР!$D:$D,[2]ДиР!$A:$A,MID(BW$8,1,LEN(BW$8)-5),[2]ДиР!$B:$B,[2]Расходы!$A191,[2]ДиР!$E:$E,CONCATENATE("План ",LEFT([2]Расходы!BW$7,4)))</f>
        <v>23475.031029400005</v>
      </c>
      <c r="BX191" s="1130">
        <f>SUMIFS([2]ДиР!$H:$H,[2]ДиР!$A:$A,MID(BW$8,1,LEN(BW$8)-5),[2]ДиР!$B:$B,[2]Расходы!$A191,[2]ДиР!$E:$E,CONCATENATE("План ",LEFT([2]Расходы!BW$7,4)))</f>
        <v>335.573311834751</v>
      </c>
      <c r="BY191" s="1130">
        <f>IF(BY$5=[2]Период!$B$2,SUMIFS('[2]Расходы 1'!$G:$G,'[2]Расходы 1'!$A:$A,[2]Расходы!$A191),SUMIFS([2]ДиР!$D:$D,[2]ДиР!$A:$A,MID(BY$8,1,LEN(BY$8)-5),[2]ДиР!$B:$B,[2]Расходы!$A191,[2]ДиР!$E:$E,CONCATENATE("Факт ",LEFT([2]Расходы!BW$7,4))))</f>
        <v>0</v>
      </c>
      <c r="BZ191" s="1130">
        <f>IF(BY$5=[2]Период!$B$2,SUMIFS('[2]Расходы 1'!$H:$H,'[2]Расходы 1'!$A:$A,[2]Расходы!$A191),SUMIFS([2]ДиР!$H:$H,[2]ДиР!$A:$A,MID(BY$8,1,LEN(BY$8)-5),[2]ДиР!$B:$B,[2]Расходы!$A191,[2]ДиР!$E:$E,CONCATENATE("Факт ",LEFT([2]Расходы!BW$7,4))))</f>
        <v>0</v>
      </c>
      <c r="CA191" s="1132">
        <f t="shared" si="117"/>
        <v>0</v>
      </c>
      <c r="CB191" s="1132">
        <f t="shared" si="117"/>
        <v>0</v>
      </c>
      <c r="CC191" s="1130">
        <f t="shared" si="100"/>
        <v>-23475.031029400005</v>
      </c>
      <c r="CD191" s="1130">
        <f t="shared" si="100"/>
        <v>-335.573311834751</v>
      </c>
      <c r="CE191" s="1130">
        <f>SUMIFS([2]ДиР!$D:$D,[2]ДиР!$A:$A,MID(CE$8,1,LEN(CE$8)-5),[2]ДиР!$B:$B,[2]Расходы!$A191,[2]ДиР!$E:$E,CONCATENATE("План ",LEFT([2]Расходы!CE$7,4)))</f>
        <v>23522.359171400003</v>
      </c>
      <c r="CF191" s="1130">
        <f>SUMIFS([2]ДиР!$H:$H,[2]ДиР!$A:$A,MID(CE$8,1,LEN(CE$8)-5),[2]ДиР!$B:$B,[2]Расходы!$A191,[2]ДиР!$E:$E,CONCATENATE("План ",LEFT([2]Расходы!CE$7,4)))</f>
        <v>334.92510036635883</v>
      </c>
      <c r="CG191" s="1130">
        <f>IF(CG$5=[2]Период!$B$2,SUMIFS('[2]Расходы 1'!$G:$G,'[2]Расходы 1'!$A:$A,[2]Расходы!$A191),SUMIFS([2]ДиР!$D:$D,[2]ДиР!$A:$A,MID(CG$8,1,LEN(CG$8)-5),[2]ДиР!$B:$B,[2]Расходы!$A191,[2]ДиР!$E:$E,CONCATENATE("Факт ",LEFT([2]Расходы!CE$7,4))))</f>
        <v>0</v>
      </c>
      <c r="CH191" s="1130">
        <f>IF(CG$5=[2]Период!$B$2,SUMIFS('[2]Расходы 1'!$H:$H,'[2]Расходы 1'!$A:$A,[2]Расходы!$A191),SUMIFS([2]ДиР!$H:$H,[2]ДиР!$A:$A,MID(CG$8,1,LEN(CG$8)-5),[2]ДиР!$B:$B,[2]Расходы!$A191,[2]ДиР!$E:$E,CONCATENATE("Факт ",LEFT([2]Расходы!CE$7,4))))</f>
        <v>0</v>
      </c>
      <c r="CI191" s="1132">
        <f t="shared" si="118"/>
        <v>0</v>
      </c>
      <c r="CJ191" s="1132">
        <f t="shared" si="118"/>
        <v>0</v>
      </c>
      <c r="CK191" s="1130">
        <f t="shared" si="101"/>
        <v>-23522.359171400003</v>
      </c>
      <c r="CL191" s="1130">
        <f t="shared" si="101"/>
        <v>-334.92510036635883</v>
      </c>
      <c r="CM191" s="1130">
        <f t="shared" si="119"/>
        <v>70472.421230200009</v>
      </c>
      <c r="CN191" s="1130">
        <f t="shared" si="119"/>
        <v>1007.4043216363286</v>
      </c>
      <c r="CO191" s="1130">
        <f t="shared" si="119"/>
        <v>0</v>
      </c>
      <c r="CP191" s="1130">
        <f t="shared" si="119"/>
        <v>0</v>
      </c>
      <c r="CQ191" s="1131">
        <f t="shared" si="120"/>
        <v>0</v>
      </c>
      <c r="CR191" s="1131">
        <f t="shared" si="120"/>
        <v>0</v>
      </c>
      <c r="CS191" s="1130">
        <f t="shared" si="102"/>
        <v>-70472.421230200009</v>
      </c>
      <c r="CT191" s="1130">
        <f t="shared" si="102"/>
        <v>-1007.4043216363286</v>
      </c>
      <c r="CU191" s="1130">
        <f>SUMIFS([2]ДиР!$D:$D,[2]ДиР!$A:$A,MID(CU$8,1,LEN(CU$8)-5),[2]ДиР!$B:$B,[2]Расходы!$A191,[2]ДиР!$E:$E,CONCATENATE("План ",LEFT([2]Расходы!CU$7,4)))</f>
        <v>23560.255621400003</v>
      </c>
      <c r="CV191" s="1130">
        <f>SUMIFS([2]ДиР!$H:$H,[2]ДиР!$A:$A,MID(CU$8,1,LEN(CU$8)-5),[2]ДиР!$B:$B,[2]Расходы!$A191,[2]ДиР!$E:$E,CONCATENATE("План ",LEFT([2]Расходы!CU$7,4)))</f>
        <v>334.16432340117728</v>
      </c>
      <c r="CW191" s="1130">
        <f>IF(CW$5=[2]Период!$B$2,SUMIFS('[2]Расходы 1'!$G:$G,'[2]Расходы 1'!$A:$A,[2]Расходы!$A191),SUMIFS([2]ДиР!$D:$D,[2]ДиР!$A:$A,MID(CW$8,1,LEN(CW$8)-5),[2]ДиР!$B:$B,[2]Расходы!$A191,[2]ДиР!$E:$E,CONCATENATE("Факт ",LEFT([2]Расходы!CU$7,4))))</f>
        <v>0</v>
      </c>
      <c r="CX191" s="1130">
        <f>IF(CW$5=[2]Период!$B$2,SUMIFS('[2]Расходы 1'!$H:$H,'[2]Расходы 1'!$A:$A,[2]Расходы!$A191),SUMIFS([2]ДиР!$H:$H,[2]ДиР!$A:$A,MID(CW$8,1,LEN(CW$8)-5),[2]ДиР!$B:$B,[2]Расходы!$A191,[2]ДиР!$E:$E,CONCATENATE("Факт ",LEFT([2]Расходы!CU$7,4))))</f>
        <v>0</v>
      </c>
      <c r="CY191" s="1132">
        <f t="shared" si="121"/>
        <v>0</v>
      </c>
      <c r="CZ191" s="1132">
        <f t="shared" si="121"/>
        <v>0</v>
      </c>
      <c r="DA191" s="1130">
        <f t="shared" si="103"/>
        <v>-23560.255621400003</v>
      </c>
      <c r="DB191" s="1130">
        <f t="shared" si="103"/>
        <v>-334.16432340117728</v>
      </c>
      <c r="DC191" s="1130">
        <f>SUMIFS([2]ДиР!$D:$D,[2]ДиР!$A:$A,MID(DC$8,1,LEN(DC$8)-5),[2]ДиР!$B:$B,[2]Расходы!$A191,[2]ДиР!$E:$E,CONCATENATE("План ",LEFT([2]Расходы!DC$7,4)))</f>
        <v>23599.754235400007</v>
      </c>
      <c r="DD191" s="1130">
        <f>SUMIFS([2]ДиР!$H:$H,[2]ДиР!$A:$A,MID(DC$8,1,LEN(DC$8)-5),[2]ДиР!$B:$B,[2]Расходы!$A191,[2]ДиР!$E:$E,CONCATENATE("План ",LEFT([2]Расходы!DC$7,4)))</f>
        <v>333.4476048802544</v>
      </c>
      <c r="DE191" s="1130">
        <f>IF(DE$5=[2]Период!$B$2,SUMIFS('[2]Расходы 1'!$G:$G,'[2]Расходы 1'!$A:$A,[2]Расходы!$A191),SUMIFS([2]ДиР!$D:$D,[2]ДиР!$A:$A,MID(DE$8,1,LEN(DE$8)-5),[2]ДиР!$B:$B,[2]Расходы!$A191,[2]ДиР!$E:$E,CONCATENATE("Факт ",LEFT([2]Расходы!DC$7,4))))</f>
        <v>0</v>
      </c>
      <c r="DF191" s="1130">
        <f>IF(DE$5=[2]Период!$B$2,SUMIFS('[2]Расходы 1'!$H:$H,'[2]Расходы 1'!$A:$A,[2]Расходы!$A191),SUMIFS([2]ДиР!$H:$H,[2]ДиР!$A:$A,MID(DE$8,1,LEN(DE$8)-5),[2]ДиР!$B:$B,[2]Расходы!$A191,[2]ДиР!$E:$E,CONCATENATE("Факт ",LEFT([2]Расходы!DC$7,4))))</f>
        <v>0</v>
      </c>
      <c r="DG191" s="1132">
        <f t="shared" si="122"/>
        <v>0</v>
      </c>
      <c r="DH191" s="1132">
        <f t="shared" si="122"/>
        <v>0</v>
      </c>
      <c r="DI191" s="1130">
        <f t="shared" si="104"/>
        <v>-23599.754235400007</v>
      </c>
      <c r="DJ191" s="1130">
        <f t="shared" si="104"/>
        <v>-333.4476048802544</v>
      </c>
      <c r="DK191" s="1130">
        <f>SUMIFS([2]ДиР!$D:$D,[2]ДиР!$A:$A,MID(DK$8,1,LEN(DK$8)-5),[2]ДиР!$B:$B,[2]Расходы!$A191,[2]ДиР!$E:$E,CONCATENATE("План ",LEFT([2]Расходы!DK$7,4)))</f>
        <v>23667.995407400005</v>
      </c>
      <c r="DL191" s="1130">
        <f>SUMIFS([2]ДиР!$H:$H,[2]ДиР!$A:$A,MID(DK$8,1,LEN(DK$8)-5),[2]ДиР!$B:$B,[2]Расходы!$A191,[2]ДиР!$E:$E,CONCATENATE("План ",LEFT([2]Расходы!DK$7,4)))</f>
        <v>333.14090234921537</v>
      </c>
      <c r="DM191" s="1130">
        <f>IF(DM$5=[2]Период!$B$2,SUMIFS('[2]Расходы 1'!$G:$G,'[2]Расходы 1'!$A:$A,[2]Расходы!$A191),SUMIFS([2]ДиР!$D:$D,[2]ДиР!$A:$A,MID(DM$8,1,LEN(DM$8)-5),[2]ДиР!$B:$B,[2]Расходы!$A191,[2]ДиР!$E:$E,CONCATENATE("Факт ",LEFT([2]Расходы!DK$7,4))))</f>
        <v>0</v>
      </c>
      <c r="DN191" s="1130">
        <f>IF(DM$5=[2]Период!$B$2,SUMIFS('[2]Расходы 1'!$H:$H,'[2]Расходы 1'!$A:$A,[2]Расходы!$A191),SUMIFS([2]ДиР!$H:$H,[2]ДиР!$A:$A,MID(DM$8,1,LEN(DM$8)-5),[2]ДиР!$B:$B,[2]Расходы!$A191,[2]ДиР!$E:$E,CONCATENATE("Факт ",LEFT([2]Расходы!DK$7,4))))</f>
        <v>0</v>
      </c>
      <c r="DO191" s="1132">
        <f t="shared" si="123"/>
        <v>0</v>
      </c>
      <c r="DP191" s="1132">
        <f t="shared" si="123"/>
        <v>0</v>
      </c>
      <c r="DQ191" s="1130">
        <f t="shared" si="105"/>
        <v>-23667.995407400005</v>
      </c>
      <c r="DR191" s="1130">
        <f t="shared" si="105"/>
        <v>-333.14090234921537</v>
      </c>
      <c r="DS191" s="1130">
        <f t="shared" si="133"/>
        <v>70828.005264200023</v>
      </c>
      <c r="DT191" s="1130">
        <f t="shared" si="133"/>
        <v>1000.7528306306471</v>
      </c>
      <c r="DU191" s="1130">
        <f t="shared" si="127"/>
        <v>0</v>
      </c>
      <c r="DV191" s="1130">
        <f t="shared" si="127"/>
        <v>0</v>
      </c>
      <c r="DW191" s="1131">
        <f t="shared" si="124"/>
        <v>0</v>
      </c>
      <c r="DX191" s="1131">
        <f t="shared" si="124"/>
        <v>0</v>
      </c>
      <c r="DY191" s="1130">
        <f t="shared" si="106"/>
        <v>-70828.005264200023</v>
      </c>
      <c r="DZ191" s="1130">
        <f t="shared" si="106"/>
        <v>-1000.7528306306471</v>
      </c>
      <c r="EA191" s="1130">
        <f t="shared" si="107"/>
        <v>211483.56354900001</v>
      </c>
      <c r="EB191" s="1130">
        <f t="shared" si="107"/>
        <v>3023.317496463671</v>
      </c>
      <c r="EC191" s="1130">
        <f t="shared" si="107"/>
        <v>0</v>
      </c>
      <c r="ED191" s="1130">
        <f t="shared" si="107"/>
        <v>0</v>
      </c>
      <c r="EE191" s="1131">
        <f t="shared" si="125"/>
        <v>0</v>
      </c>
      <c r="EF191" s="1131">
        <f t="shared" si="125"/>
        <v>0</v>
      </c>
      <c r="EG191" s="1130">
        <f t="shared" si="108"/>
        <v>-211483.56354900001</v>
      </c>
      <c r="EH191" s="1130">
        <f t="shared" si="108"/>
        <v>-3023.317496463671</v>
      </c>
    </row>
    <row r="192" spans="1:138" ht="22.5" outlineLevel="1" x14ac:dyDescent="0.2">
      <c r="A192" s="1104">
        <v>3530070000</v>
      </c>
      <c r="B192" s="1108" t="s">
        <v>508</v>
      </c>
      <c r="C192" s="1130"/>
      <c r="D192" s="1130"/>
      <c r="E192" s="1130"/>
      <c r="F192" s="1130"/>
      <c r="G192" s="1131">
        <f t="shared" si="130"/>
        <v>0</v>
      </c>
      <c r="H192" s="1131">
        <f t="shared" si="130"/>
        <v>0</v>
      </c>
      <c r="I192" s="1130">
        <f t="shared" si="131"/>
        <v>0</v>
      </c>
      <c r="J192" s="1130">
        <f t="shared" si="131"/>
        <v>0</v>
      </c>
      <c r="K192" s="1130"/>
      <c r="L192" s="1130"/>
      <c r="M192" s="1130"/>
      <c r="N192" s="1130"/>
      <c r="O192" s="1131">
        <f t="shared" si="109"/>
        <v>0</v>
      </c>
      <c r="P192" s="1131">
        <f t="shared" si="109"/>
        <v>0</v>
      </c>
      <c r="Q192" s="1130">
        <f t="shared" si="92"/>
        <v>0</v>
      </c>
      <c r="R192" s="1130">
        <f t="shared" si="92"/>
        <v>0</v>
      </c>
      <c r="S192" s="1130"/>
      <c r="T192" s="1130"/>
      <c r="U192" s="1130"/>
      <c r="V192" s="1130"/>
      <c r="W192" s="1132">
        <f t="shared" si="110"/>
        <v>0</v>
      </c>
      <c r="X192" s="1132">
        <f t="shared" si="110"/>
        <v>0</v>
      </c>
      <c r="Y192" s="1130">
        <f t="shared" si="93"/>
        <v>0</v>
      </c>
      <c r="Z192" s="1130">
        <f t="shared" si="93"/>
        <v>0</v>
      </c>
      <c r="AA192" s="1130">
        <f t="shared" si="132"/>
        <v>0</v>
      </c>
      <c r="AB192" s="1130">
        <f t="shared" si="132"/>
        <v>0</v>
      </c>
      <c r="AC192" s="1130">
        <f t="shared" si="132"/>
        <v>0</v>
      </c>
      <c r="AD192" s="1130">
        <f t="shared" si="129"/>
        <v>0</v>
      </c>
      <c r="AE192" s="1132">
        <f t="shared" si="111"/>
        <v>0</v>
      </c>
      <c r="AF192" s="1132">
        <f t="shared" si="111"/>
        <v>0</v>
      </c>
      <c r="AG192" s="1130">
        <f t="shared" si="94"/>
        <v>0</v>
      </c>
      <c r="AH192" s="1130">
        <f t="shared" si="94"/>
        <v>0</v>
      </c>
      <c r="AI192" s="1130">
        <f>SUMIFS([2]ДиР!$D:$D,[2]ДиР!$A:$A,MID(AI$8,1,LEN(AI$8)-5),[2]ДиР!$B:$B,[2]Расходы!$A192,[2]ДиР!$E:$E,CONCATENATE("План ",LEFT([2]Расходы!AI$7,4)))</f>
        <v>0</v>
      </c>
      <c r="AJ192" s="1130">
        <f>SUMIFS([2]ДиР!$H:$H,[2]ДиР!$A:$A,MID(AI$8,1,LEN(AI$8)-5),[2]ДиР!$B:$B,[2]Расходы!$A192,[2]ДиР!$E:$E,CONCATENATE("План ",LEFT([2]Расходы!AI$7,4)))</f>
        <v>0</v>
      </c>
      <c r="AK192" s="1130">
        <f>IF(AK$5=[2]Период!$B$2,SUMIFS('[2]Расходы 1'!$G:$G,'[2]Расходы 1'!$A:$A,[2]Расходы!$A192),SUMIFS([2]ДиР!$D:$D,[2]ДиР!$A:$A,MID(AK$8,1,LEN(AK$8)-5),[2]ДиР!$B:$B,[2]Расходы!$A192,[2]ДиР!$E:$E,CONCATENATE("Факт ",LEFT([2]Расходы!AI$7,4))))</f>
        <v>0</v>
      </c>
      <c r="AL192" s="1130">
        <f>IF(AK$5=[2]Период!$B$2,SUMIFS('[2]Расходы 1'!$H:$H,'[2]Расходы 1'!$A:$A,[2]Расходы!$A192),SUMIFS([2]ДиР!$H:$H,[2]ДиР!$A:$A,MID(AK$8,1,LEN(AK$8)-5),[2]ДиР!$B:$B,[2]Расходы!$A192,[2]ДиР!$E:$E,CONCATENATE("Факт ",LEFT([2]Расходы!AI$7,4))))</f>
        <v>0</v>
      </c>
      <c r="AM192" s="1132">
        <f t="shared" si="112"/>
        <v>0</v>
      </c>
      <c r="AN192" s="1132">
        <f t="shared" si="112"/>
        <v>0</v>
      </c>
      <c r="AO192" s="1130">
        <f t="shared" si="95"/>
        <v>0</v>
      </c>
      <c r="AP192" s="1130">
        <f t="shared" si="95"/>
        <v>0</v>
      </c>
      <c r="AQ192" s="1130">
        <f>SUMIFS([2]ДиР!$D:$D,[2]ДиР!$A:$A,MID(AQ$8,1,LEN(AQ$8)-5),[2]ДиР!$B:$B,[2]Расходы!$A192,[2]ДиР!$E:$E,CONCATENATE("План ",LEFT([2]Расходы!AQ$7,4)))</f>
        <v>0</v>
      </c>
      <c r="AR192" s="1130">
        <f>SUMIFS([2]ДиР!$H:$H,[2]ДиР!$A:$A,MID(AQ$8,1,LEN(AQ$8)-5),[2]ДиР!$B:$B,[2]Расходы!$A192,[2]ДиР!$E:$E,CONCATENATE("План ",LEFT([2]Расходы!AQ$7,4)))</f>
        <v>0</v>
      </c>
      <c r="AS192" s="1130">
        <f>IF(AS$5=[2]Период!$B$2,SUMIFS('[2]Расходы 1'!$G:$G,'[2]Расходы 1'!$A:$A,[2]Расходы!$A192),SUMIFS([2]ДиР!$D:$D,[2]ДиР!$A:$A,MID(AS$8,1,LEN(AS$8)-5),[2]ДиР!$B:$B,[2]Расходы!$A192,[2]ДиР!$E:$E,CONCATENATE("Факт ",LEFT([2]Расходы!AQ$7,4))))</f>
        <v>0</v>
      </c>
      <c r="AT192" s="1130">
        <f>IF(AS$5=[2]Период!$B$2,SUMIFS('[2]Расходы 1'!$H:$H,'[2]Расходы 1'!$A:$A,[2]Расходы!$A192),SUMIFS([2]ДиР!$H:$H,[2]ДиР!$A:$A,MID(AS$8,1,LEN(AS$8)-5),[2]ДиР!$B:$B,[2]Расходы!$A192,[2]ДиР!$E:$E,CONCATENATE("Факт ",LEFT([2]Расходы!AQ$7,4))))</f>
        <v>0</v>
      </c>
      <c r="AU192" s="1132">
        <f t="shared" si="126"/>
        <v>0</v>
      </c>
      <c r="AV192" s="1132">
        <f t="shared" si="126"/>
        <v>0</v>
      </c>
      <c r="AW192" s="1130">
        <f t="shared" si="96"/>
        <v>0</v>
      </c>
      <c r="AX192" s="1130">
        <f t="shared" si="96"/>
        <v>0</v>
      </c>
      <c r="AY192" s="1130">
        <f>SUMIFS([2]ДиР!$D:$D,[2]ДиР!$A:$A,MID(AY$8,1,LEN(AY$8)-5),[2]ДиР!$B:$B,[2]Расходы!$A192,[2]ДиР!$E:$E,CONCATENATE("План ",LEFT([2]Расходы!AY$7,4)))</f>
        <v>0</v>
      </c>
      <c r="AZ192" s="1130">
        <f>SUMIFS([2]ДиР!$H:$H,[2]ДиР!$A:$A,MID(AY$8,1,LEN(AY$8)-5),[2]ДиР!$B:$B,[2]Расходы!$A192,[2]ДиР!$E:$E,CONCATENATE("План ",LEFT([2]Расходы!AY$7,4)))</f>
        <v>0</v>
      </c>
      <c r="BA192" s="1130">
        <f>IF(BA$5=[2]Период!$B$2,SUMIFS('[2]Расходы 1'!$G:$G,'[2]Расходы 1'!$A:$A,[2]Расходы!$A192),SUMIFS([2]ДиР!$D:$D,[2]ДиР!$A:$A,MID(BA$8,1,LEN(BA$8)-5),[2]ДиР!$B:$B,[2]Расходы!$A192,[2]ДиР!$E:$E,CONCATENATE("Факт ",LEFT([2]Расходы!AY$7,4))))</f>
        <v>0</v>
      </c>
      <c r="BB192" s="1130">
        <f>IF(BA$5=[2]Период!$B$2,SUMIFS('[2]Расходы 1'!$H:$H,'[2]Расходы 1'!$A:$A,[2]Расходы!$A192),SUMIFS([2]ДиР!$H:$H,[2]ДиР!$A:$A,MID(BA$8,1,LEN(BA$8)-5),[2]ДиР!$B:$B,[2]Расходы!$A192,[2]ДиР!$E:$E,CONCATENATE("Факт ",LEFT([2]Расходы!AY$7,4))))</f>
        <v>0</v>
      </c>
      <c r="BC192" s="1132">
        <f t="shared" si="113"/>
        <v>0</v>
      </c>
      <c r="BD192" s="1132">
        <f t="shared" si="113"/>
        <v>0</v>
      </c>
      <c r="BE192" s="1130"/>
      <c r="BF192" s="1130">
        <f t="shared" si="97"/>
        <v>0</v>
      </c>
      <c r="BG192" s="1130">
        <f t="shared" si="114"/>
        <v>0</v>
      </c>
      <c r="BH192" s="1130">
        <f t="shared" si="114"/>
        <v>0</v>
      </c>
      <c r="BI192" s="1130">
        <f t="shared" si="114"/>
        <v>0</v>
      </c>
      <c r="BJ192" s="1130">
        <f t="shared" si="114"/>
        <v>0</v>
      </c>
      <c r="BK192" s="1131">
        <f t="shared" si="115"/>
        <v>0</v>
      </c>
      <c r="BL192" s="1131">
        <f t="shared" si="115"/>
        <v>0</v>
      </c>
      <c r="BM192" s="1130">
        <f t="shared" si="98"/>
        <v>0</v>
      </c>
      <c r="BN192" s="1130">
        <f t="shared" si="98"/>
        <v>0</v>
      </c>
      <c r="BO192" s="1130">
        <f>SUMIFS([2]ДиР!$D:$D,[2]ДиР!$A:$A,MID(BO$8,1,LEN(BO$8)-5),[2]ДиР!$B:$B,[2]Расходы!$A192,[2]ДиР!$E:$E,CONCATENATE("План ",LEFT([2]Расходы!BO$7,4)))</f>
        <v>0</v>
      </c>
      <c r="BP192" s="1130">
        <f>SUMIFS([2]ДиР!$H:$H,[2]ДиР!$A:$A,MID(BO$8,1,LEN(BO$8)-5),[2]ДиР!$B:$B,[2]Расходы!$A192,[2]ДиР!$E:$E,CONCATENATE("План ",LEFT([2]Расходы!BO$7,4)))</f>
        <v>0</v>
      </c>
      <c r="BQ192" s="1130">
        <f>IF(BQ$5=[2]Период!$B$2,SUMIFS('[2]Расходы 1'!$G:$G,'[2]Расходы 1'!$A:$A,[2]Расходы!$A192),SUMIFS([2]ДиР!$D:$D,[2]ДиР!$A:$A,MID(BQ$8,1,LEN(BQ$8)-5),[2]ДиР!$B:$B,[2]Расходы!$A192,[2]ДиР!$E:$E,CONCATENATE("Факт ",LEFT([2]Расходы!BO$7,4))))</f>
        <v>0</v>
      </c>
      <c r="BR192" s="1130">
        <f>IF(BQ$5=[2]Период!$B$2,SUMIFS('[2]Расходы 1'!$H:$H,'[2]Расходы 1'!$A:$A,[2]Расходы!$A192),SUMIFS([2]ДиР!$H:$H,[2]ДиР!$A:$A,MID(BQ$8,1,LEN(BQ$8)-5),[2]ДиР!$B:$B,[2]Расходы!$A192,[2]ДиР!$E:$E,CONCATENATE("Факт ",LEFT([2]Расходы!BO$7,4))))</f>
        <v>0</v>
      </c>
      <c r="BS192" s="1132">
        <f t="shared" si="116"/>
        <v>0</v>
      </c>
      <c r="BT192" s="1132">
        <f t="shared" si="116"/>
        <v>0</v>
      </c>
      <c r="BU192" s="1130">
        <f t="shared" si="99"/>
        <v>0</v>
      </c>
      <c r="BV192" s="1130">
        <f t="shared" si="99"/>
        <v>0</v>
      </c>
      <c r="BW192" s="1130">
        <f>SUMIFS([2]ДиР!$D:$D,[2]ДиР!$A:$A,MID(BW$8,1,LEN(BW$8)-5),[2]ДиР!$B:$B,[2]Расходы!$A192,[2]ДиР!$E:$E,CONCATENATE("План ",LEFT([2]Расходы!BW$7,4)))</f>
        <v>0</v>
      </c>
      <c r="BX192" s="1130">
        <f>SUMIFS([2]ДиР!$H:$H,[2]ДиР!$A:$A,MID(BW$8,1,LEN(BW$8)-5),[2]ДиР!$B:$B,[2]Расходы!$A192,[2]ДиР!$E:$E,CONCATENATE("План ",LEFT([2]Расходы!BW$7,4)))</f>
        <v>0</v>
      </c>
      <c r="BY192" s="1130">
        <f>IF(BY$5=[2]Период!$B$2,SUMIFS('[2]Расходы 1'!$G:$G,'[2]Расходы 1'!$A:$A,[2]Расходы!$A192),SUMIFS([2]ДиР!$D:$D,[2]ДиР!$A:$A,MID(BY$8,1,LEN(BY$8)-5),[2]ДиР!$B:$B,[2]Расходы!$A192,[2]ДиР!$E:$E,CONCATENATE("Факт ",LEFT([2]Расходы!BW$7,4))))</f>
        <v>0</v>
      </c>
      <c r="BZ192" s="1130">
        <f>IF(BY$5=[2]Период!$B$2,SUMIFS('[2]Расходы 1'!$H:$H,'[2]Расходы 1'!$A:$A,[2]Расходы!$A192),SUMIFS([2]ДиР!$H:$H,[2]ДиР!$A:$A,MID(BY$8,1,LEN(BY$8)-5),[2]ДиР!$B:$B,[2]Расходы!$A192,[2]ДиР!$E:$E,CONCATENATE("Факт ",LEFT([2]Расходы!BW$7,4))))</f>
        <v>0</v>
      </c>
      <c r="CA192" s="1132">
        <f t="shared" si="117"/>
        <v>0</v>
      </c>
      <c r="CB192" s="1132">
        <f t="shared" si="117"/>
        <v>0</v>
      </c>
      <c r="CC192" s="1130">
        <f t="shared" si="100"/>
        <v>0</v>
      </c>
      <c r="CD192" s="1130">
        <f t="shared" si="100"/>
        <v>0</v>
      </c>
      <c r="CE192" s="1130">
        <f>SUMIFS([2]ДиР!$D:$D,[2]ДиР!$A:$A,MID(CE$8,1,LEN(CE$8)-5),[2]ДиР!$B:$B,[2]Расходы!$A192,[2]ДиР!$E:$E,CONCATENATE("План ",LEFT([2]Расходы!CE$7,4)))</f>
        <v>0</v>
      </c>
      <c r="CF192" s="1130">
        <f>SUMIFS([2]ДиР!$H:$H,[2]ДиР!$A:$A,MID(CE$8,1,LEN(CE$8)-5),[2]ДиР!$B:$B,[2]Расходы!$A192,[2]ДиР!$E:$E,CONCATENATE("План ",LEFT([2]Расходы!CE$7,4)))</f>
        <v>0</v>
      </c>
      <c r="CG192" s="1130">
        <f>IF(CG$5=[2]Период!$B$2,SUMIFS('[2]Расходы 1'!$G:$G,'[2]Расходы 1'!$A:$A,[2]Расходы!$A192),SUMIFS([2]ДиР!$D:$D,[2]ДиР!$A:$A,MID(CG$8,1,LEN(CG$8)-5),[2]ДиР!$B:$B,[2]Расходы!$A192,[2]ДиР!$E:$E,CONCATENATE("Факт ",LEFT([2]Расходы!CE$7,4))))</f>
        <v>0</v>
      </c>
      <c r="CH192" s="1130">
        <f>IF(CG$5=[2]Период!$B$2,SUMIFS('[2]Расходы 1'!$H:$H,'[2]Расходы 1'!$A:$A,[2]Расходы!$A192),SUMIFS([2]ДиР!$H:$H,[2]ДиР!$A:$A,MID(CG$8,1,LEN(CG$8)-5),[2]ДиР!$B:$B,[2]Расходы!$A192,[2]ДиР!$E:$E,CONCATENATE("Факт ",LEFT([2]Расходы!CE$7,4))))</f>
        <v>0</v>
      </c>
      <c r="CI192" s="1132">
        <f t="shared" si="118"/>
        <v>0</v>
      </c>
      <c r="CJ192" s="1132">
        <f t="shared" si="118"/>
        <v>0</v>
      </c>
      <c r="CK192" s="1130">
        <f t="shared" si="101"/>
        <v>0</v>
      </c>
      <c r="CL192" s="1130">
        <f t="shared" si="101"/>
        <v>0</v>
      </c>
      <c r="CM192" s="1130">
        <f t="shared" si="119"/>
        <v>0</v>
      </c>
      <c r="CN192" s="1130">
        <f t="shared" si="119"/>
        <v>0</v>
      </c>
      <c r="CO192" s="1130">
        <f t="shared" si="119"/>
        <v>0</v>
      </c>
      <c r="CP192" s="1130">
        <f t="shared" si="119"/>
        <v>0</v>
      </c>
      <c r="CQ192" s="1131">
        <f t="shared" si="120"/>
        <v>0</v>
      </c>
      <c r="CR192" s="1131">
        <f t="shared" si="120"/>
        <v>0</v>
      </c>
      <c r="CS192" s="1130">
        <f t="shared" si="102"/>
        <v>0</v>
      </c>
      <c r="CT192" s="1130">
        <f t="shared" si="102"/>
        <v>0</v>
      </c>
      <c r="CU192" s="1130">
        <f>SUMIFS([2]ДиР!$D:$D,[2]ДиР!$A:$A,MID(CU$8,1,LEN(CU$8)-5),[2]ДиР!$B:$B,[2]Расходы!$A192,[2]ДиР!$E:$E,CONCATENATE("План ",LEFT([2]Расходы!CU$7,4)))</f>
        <v>0</v>
      </c>
      <c r="CV192" s="1130">
        <f>SUMIFS([2]ДиР!$H:$H,[2]ДиР!$A:$A,MID(CU$8,1,LEN(CU$8)-5),[2]ДиР!$B:$B,[2]Расходы!$A192,[2]ДиР!$E:$E,CONCATENATE("План ",LEFT([2]Расходы!CU$7,4)))</f>
        <v>0</v>
      </c>
      <c r="CW192" s="1130">
        <f>IF(CW$5=[2]Период!$B$2,SUMIFS('[2]Расходы 1'!$G:$G,'[2]Расходы 1'!$A:$A,[2]Расходы!$A192),SUMIFS([2]ДиР!$D:$D,[2]ДиР!$A:$A,MID(CW$8,1,LEN(CW$8)-5),[2]ДиР!$B:$B,[2]Расходы!$A192,[2]ДиР!$E:$E,CONCATENATE("Факт ",LEFT([2]Расходы!CU$7,4))))</f>
        <v>0</v>
      </c>
      <c r="CX192" s="1130">
        <f>IF(CW$5=[2]Период!$B$2,SUMIFS('[2]Расходы 1'!$H:$H,'[2]Расходы 1'!$A:$A,[2]Расходы!$A192),SUMIFS([2]ДиР!$H:$H,[2]ДиР!$A:$A,MID(CW$8,1,LEN(CW$8)-5),[2]ДиР!$B:$B,[2]Расходы!$A192,[2]ДиР!$E:$E,CONCATENATE("Факт ",LEFT([2]Расходы!CU$7,4))))</f>
        <v>0</v>
      </c>
      <c r="CY192" s="1132">
        <f t="shared" si="121"/>
        <v>0</v>
      </c>
      <c r="CZ192" s="1132">
        <f t="shared" si="121"/>
        <v>0</v>
      </c>
      <c r="DA192" s="1130">
        <f t="shared" si="103"/>
        <v>0</v>
      </c>
      <c r="DB192" s="1130">
        <f t="shared" si="103"/>
        <v>0</v>
      </c>
      <c r="DC192" s="1130">
        <f>SUMIFS([2]ДиР!$D:$D,[2]ДиР!$A:$A,MID(DC$8,1,LEN(DC$8)-5),[2]ДиР!$B:$B,[2]Расходы!$A192,[2]ДиР!$E:$E,CONCATENATE("План ",LEFT([2]Расходы!DC$7,4)))</f>
        <v>0</v>
      </c>
      <c r="DD192" s="1130">
        <f>SUMIFS([2]ДиР!$H:$H,[2]ДиР!$A:$A,MID(DC$8,1,LEN(DC$8)-5),[2]ДиР!$B:$B,[2]Расходы!$A192,[2]ДиР!$E:$E,CONCATENATE("План ",LEFT([2]Расходы!DC$7,4)))</f>
        <v>0</v>
      </c>
      <c r="DE192" s="1130">
        <f>IF(DE$5=[2]Период!$B$2,SUMIFS('[2]Расходы 1'!$G:$G,'[2]Расходы 1'!$A:$A,[2]Расходы!$A192),SUMIFS([2]ДиР!$D:$D,[2]ДиР!$A:$A,MID(DE$8,1,LEN(DE$8)-5),[2]ДиР!$B:$B,[2]Расходы!$A192,[2]ДиР!$E:$E,CONCATENATE("Факт ",LEFT([2]Расходы!DC$7,4))))</f>
        <v>0</v>
      </c>
      <c r="DF192" s="1130">
        <f>IF(DE$5=[2]Период!$B$2,SUMIFS('[2]Расходы 1'!$H:$H,'[2]Расходы 1'!$A:$A,[2]Расходы!$A192),SUMIFS([2]ДиР!$H:$H,[2]ДиР!$A:$A,MID(DE$8,1,LEN(DE$8)-5),[2]ДиР!$B:$B,[2]Расходы!$A192,[2]ДиР!$E:$E,CONCATENATE("Факт ",LEFT([2]Расходы!DC$7,4))))</f>
        <v>0</v>
      </c>
      <c r="DG192" s="1132">
        <f t="shared" si="122"/>
        <v>0</v>
      </c>
      <c r="DH192" s="1132">
        <f t="shared" si="122"/>
        <v>0</v>
      </c>
      <c r="DI192" s="1130">
        <f t="shared" si="104"/>
        <v>0</v>
      </c>
      <c r="DJ192" s="1130">
        <f t="shared" si="104"/>
        <v>0</v>
      </c>
      <c r="DK192" s="1130">
        <f>SUMIFS([2]ДиР!$D:$D,[2]ДиР!$A:$A,MID(DK$8,1,LEN(DK$8)-5),[2]ДиР!$B:$B,[2]Расходы!$A192,[2]ДиР!$E:$E,CONCATENATE("План ",LEFT([2]Расходы!DK$7,4)))</f>
        <v>0</v>
      </c>
      <c r="DL192" s="1130">
        <f>SUMIFS([2]ДиР!$H:$H,[2]ДиР!$A:$A,MID(DK$8,1,LEN(DK$8)-5),[2]ДиР!$B:$B,[2]Расходы!$A192,[2]ДиР!$E:$E,CONCATENATE("План ",LEFT([2]Расходы!DK$7,4)))</f>
        <v>0</v>
      </c>
      <c r="DM192" s="1130">
        <f>IF(DM$5=[2]Период!$B$2,SUMIFS('[2]Расходы 1'!$G:$G,'[2]Расходы 1'!$A:$A,[2]Расходы!$A192),SUMIFS([2]ДиР!$D:$D,[2]ДиР!$A:$A,MID(DM$8,1,LEN(DM$8)-5),[2]ДиР!$B:$B,[2]Расходы!$A192,[2]ДиР!$E:$E,CONCATENATE("Факт ",LEFT([2]Расходы!DK$7,4))))</f>
        <v>0</v>
      </c>
      <c r="DN192" s="1130">
        <f>IF(DM$5=[2]Период!$B$2,SUMIFS('[2]Расходы 1'!$H:$H,'[2]Расходы 1'!$A:$A,[2]Расходы!$A192),SUMIFS([2]ДиР!$H:$H,[2]ДиР!$A:$A,MID(DM$8,1,LEN(DM$8)-5),[2]ДиР!$B:$B,[2]Расходы!$A192,[2]ДиР!$E:$E,CONCATENATE("Факт ",LEFT([2]Расходы!DK$7,4))))</f>
        <v>0</v>
      </c>
      <c r="DO192" s="1132">
        <f t="shared" si="123"/>
        <v>0</v>
      </c>
      <c r="DP192" s="1132">
        <f t="shared" si="123"/>
        <v>0</v>
      </c>
      <c r="DQ192" s="1130">
        <f t="shared" si="105"/>
        <v>0</v>
      </c>
      <c r="DR192" s="1130">
        <f t="shared" si="105"/>
        <v>0</v>
      </c>
      <c r="DS192" s="1130">
        <f t="shared" si="133"/>
        <v>0</v>
      </c>
      <c r="DT192" s="1130">
        <f t="shared" si="133"/>
        <v>0</v>
      </c>
      <c r="DU192" s="1130">
        <f t="shared" si="127"/>
        <v>0</v>
      </c>
      <c r="DV192" s="1130">
        <f t="shared" si="127"/>
        <v>0</v>
      </c>
      <c r="DW192" s="1131">
        <f t="shared" si="124"/>
        <v>0</v>
      </c>
      <c r="DX192" s="1131">
        <f t="shared" si="124"/>
        <v>0</v>
      </c>
      <c r="DY192" s="1130">
        <f t="shared" si="106"/>
        <v>0</v>
      </c>
      <c r="DZ192" s="1130">
        <f t="shared" si="106"/>
        <v>0</v>
      </c>
      <c r="EA192" s="1130">
        <f t="shared" si="107"/>
        <v>0</v>
      </c>
      <c r="EB192" s="1130">
        <f t="shared" si="107"/>
        <v>0</v>
      </c>
      <c r="EC192" s="1130">
        <f t="shared" si="107"/>
        <v>0</v>
      </c>
      <c r="ED192" s="1130">
        <f t="shared" si="107"/>
        <v>0</v>
      </c>
      <c r="EE192" s="1131">
        <f t="shared" si="125"/>
        <v>0</v>
      </c>
      <c r="EF192" s="1131">
        <f t="shared" si="125"/>
        <v>0</v>
      </c>
      <c r="EG192" s="1130">
        <f t="shared" si="108"/>
        <v>0</v>
      </c>
      <c r="EH192" s="1130">
        <f t="shared" si="108"/>
        <v>0</v>
      </c>
    </row>
    <row r="193" spans="1:138" ht="22.5" outlineLevel="1" x14ac:dyDescent="0.2">
      <c r="A193" s="1104">
        <v>3530080000</v>
      </c>
      <c r="B193" s="1108" t="s">
        <v>509</v>
      </c>
      <c r="C193" s="1130"/>
      <c r="D193" s="1130"/>
      <c r="E193" s="1130"/>
      <c r="F193" s="1130"/>
      <c r="G193" s="1131">
        <f t="shared" si="130"/>
        <v>0</v>
      </c>
      <c r="H193" s="1131">
        <f t="shared" si="130"/>
        <v>0</v>
      </c>
      <c r="I193" s="1130">
        <f t="shared" si="131"/>
        <v>0</v>
      </c>
      <c r="J193" s="1130">
        <f t="shared" si="131"/>
        <v>0</v>
      </c>
      <c r="K193" s="1130"/>
      <c r="L193" s="1130"/>
      <c r="M193" s="1130"/>
      <c r="N193" s="1130"/>
      <c r="O193" s="1131">
        <f t="shared" si="109"/>
        <v>0</v>
      </c>
      <c r="P193" s="1131">
        <f t="shared" si="109"/>
        <v>0</v>
      </c>
      <c r="Q193" s="1130">
        <f t="shared" si="92"/>
        <v>0</v>
      </c>
      <c r="R193" s="1130">
        <f t="shared" si="92"/>
        <v>0</v>
      </c>
      <c r="S193" s="1130"/>
      <c r="T193" s="1130"/>
      <c r="U193" s="1130"/>
      <c r="V193" s="1130"/>
      <c r="W193" s="1132">
        <f t="shared" si="110"/>
        <v>0</v>
      </c>
      <c r="X193" s="1132">
        <f t="shared" si="110"/>
        <v>0</v>
      </c>
      <c r="Y193" s="1130">
        <f t="shared" si="93"/>
        <v>0</v>
      </c>
      <c r="Z193" s="1130">
        <f t="shared" si="93"/>
        <v>0</v>
      </c>
      <c r="AA193" s="1130">
        <f t="shared" si="132"/>
        <v>0</v>
      </c>
      <c r="AB193" s="1130">
        <f t="shared" si="132"/>
        <v>0</v>
      </c>
      <c r="AC193" s="1130">
        <f t="shared" si="132"/>
        <v>0</v>
      </c>
      <c r="AD193" s="1130">
        <f t="shared" si="129"/>
        <v>0</v>
      </c>
      <c r="AE193" s="1132">
        <f t="shared" si="111"/>
        <v>0</v>
      </c>
      <c r="AF193" s="1132">
        <f t="shared" si="111"/>
        <v>0</v>
      </c>
      <c r="AG193" s="1130">
        <f t="shared" si="94"/>
        <v>0</v>
      </c>
      <c r="AH193" s="1130">
        <f t="shared" si="94"/>
        <v>0</v>
      </c>
      <c r="AI193" s="1130">
        <f>SUMIFS([2]ДиР!$D:$D,[2]ДиР!$A:$A,MID(AI$8,1,LEN(AI$8)-5),[2]ДиР!$B:$B,[2]Расходы!$A193,[2]ДиР!$E:$E,CONCATENATE("План ",LEFT([2]Расходы!AI$7,4)))</f>
        <v>0</v>
      </c>
      <c r="AJ193" s="1130">
        <f>SUMIFS([2]ДиР!$H:$H,[2]ДиР!$A:$A,MID(AI$8,1,LEN(AI$8)-5),[2]ДиР!$B:$B,[2]Расходы!$A193,[2]ДиР!$E:$E,CONCATENATE("План ",LEFT([2]Расходы!AI$7,4)))</f>
        <v>0</v>
      </c>
      <c r="AK193" s="1130">
        <f>IF(AK$5=[2]Период!$B$2,SUMIFS('[2]Расходы 1'!$G:$G,'[2]Расходы 1'!$A:$A,[2]Расходы!$A193),SUMIFS([2]ДиР!$D:$D,[2]ДиР!$A:$A,MID(AK$8,1,LEN(AK$8)-5),[2]ДиР!$B:$B,[2]Расходы!$A193,[2]ДиР!$E:$E,CONCATENATE("Факт ",LEFT([2]Расходы!AI$7,4))))</f>
        <v>0</v>
      </c>
      <c r="AL193" s="1130">
        <f>IF(AK$5=[2]Период!$B$2,SUMIFS('[2]Расходы 1'!$H:$H,'[2]Расходы 1'!$A:$A,[2]Расходы!$A193),SUMIFS([2]ДиР!$H:$H,[2]ДиР!$A:$A,MID(AK$8,1,LEN(AK$8)-5),[2]ДиР!$B:$B,[2]Расходы!$A193,[2]ДиР!$E:$E,CONCATENATE("Факт ",LEFT([2]Расходы!AI$7,4))))</f>
        <v>0</v>
      </c>
      <c r="AM193" s="1132">
        <f t="shared" si="112"/>
        <v>0</v>
      </c>
      <c r="AN193" s="1132">
        <f t="shared" si="112"/>
        <v>0</v>
      </c>
      <c r="AO193" s="1130">
        <f t="shared" si="95"/>
        <v>0</v>
      </c>
      <c r="AP193" s="1130">
        <f t="shared" si="95"/>
        <v>0</v>
      </c>
      <c r="AQ193" s="1130">
        <f>SUMIFS([2]ДиР!$D:$D,[2]ДиР!$A:$A,MID(AQ$8,1,LEN(AQ$8)-5),[2]ДиР!$B:$B,[2]Расходы!$A193,[2]ДиР!$E:$E,CONCATENATE("План ",LEFT([2]Расходы!AQ$7,4)))</f>
        <v>0</v>
      </c>
      <c r="AR193" s="1130">
        <f>SUMIFS([2]ДиР!$H:$H,[2]ДиР!$A:$A,MID(AQ$8,1,LEN(AQ$8)-5),[2]ДиР!$B:$B,[2]Расходы!$A193,[2]ДиР!$E:$E,CONCATENATE("План ",LEFT([2]Расходы!AQ$7,4)))</f>
        <v>0</v>
      </c>
      <c r="AS193" s="1130">
        <f>IF(AS$5=[2]Период!$B$2,SUMIFS('[2]Расходы 1'!$G:$G,'[2]Расходы 1'!$A:$A,[2]Расходы!$A193),SUMIFS([2]ДиР!$D:$D,[2]ДиР!$A:$A,MID(AS$8,1,LEN(AS$8)-5),[2]ДиР!$B:$B,[2]Расходы!$A193,[2]ДиР!$E:$E,CONCATENATE("Факт ",LEFT([2]Расходы!AQ$7,4))))</f>
        <v>0</v>
      </c>
      <c r="AT193" s="1130">
        <f>IF(AS$5=[2]Период!$B$2,SUMIFS('[2]Расходы 1'!$H:$H,'[2]Расходы 1'!$A:$A,[2]Расходы!$A193),SUMIFS([2]ДиР!$H:$H,[2]ДиР!$A:$A,MID(AS$8,1,LEN(AS$8)-5),[2]ДиР!$B:$B,[2]Расходы!$A193,[2]ДиР!$E:$E,CONCATENATE("Факт ",LEFT([2]Расходы!AQ$7,4))))</f>
        <v>0</v>
      </c>
      <c r="AU193" s="1132">
        <f t="shared" si="126"/>
        <v>0</v>
      </c>
      <c r="AV193" s="1132">
        <f t="shared" si="126"/>
        <v>0</v>
      </c>
      <c r="AW193" s="1130">
        <f t="shared" si="96"/>
        <v>0</v>
      </c>
      <c r="AX193" s="1130">
        <f t="shared" si="96"/>
        <v>0</v>
      </c>
      <c r="AY193" s="1130">
        <f>SUMIFS([2]ДиР!$D:$D,[2]ДиР!$A:$A,MID(AY$8,1,LEN(AY$8)-5),[2]ДиР!$B:$B,[2]Расходы!$A193,[2]ДиР!$E:$E,CONCATENATE("План ",LEFT([2]Расходы!AY$7,4)))</f>
        <v>0</v>
      </c>
      <c r="AZ193" s="1130">
        <f>SUMIFS([2]ДиР!$H:$H,[2]ДиР!$A:$A,MID(AY$8,1,LEN(AY$8)-5),[2]ДиР!$B:$B,[2]Расходы!$A193,[2]ДиР!$E:$E,CONCATENATE("План ",LEFT([2]Расходы!AY$7,4)))</f>
        <v>0</v>
      </c>
      <c r="BA193" s="1130">
        <f>IF(BA$5=[2]Период!$B$2,SUMIFS('[2]Расходы 1'!$G:$G,'[2]Расходы 1'!$A:$A,[2]Расходы!$A193),SUMIFS([2]ДиР!$D:$D,[2]ДиР!$A:$A,MID(BA$8,1,LEN(BA$8)-5),[2]ДиР!$B:$B,[2]Расходы!$A193,[2]ДиР!$E:$E,CONCATENATE("Факт ",LEFT([2]Расходы!AY$7,4))))</f>
        <v>0</v>
      </c>
      <c r="BB193" s="1130">
        <f>IF(BA$5=[2]Период!$B$2,SUMIFS('[2]Расходы 1'!$H:$H,'[2]Расходы 1'!$A:$A,[2]Расходы!$A193),SUMIFS([2]ДиР!$H:$H,[2]ДиР!$A:$A,MID(BA$8,1,LEN(BA$8)-5),[2]ДиР!$B:$B,[2]Расходы!$A193,[2]ДиР!$E:$E,CONCATENATE("Факт ",LEFT([2]Расходы!AY$7,4))))</f>
        <v>0</v>
      </c>
      <c r="BC193" s="1132">
        <f t="shared" si="113"/>
        <v>0</v>
      </c>
      <c r="BD193" s="1132">
        <f t="shared" si="113"/>
        <v>0</v>
      </c>
      <c r="BE193" s="1130"/>
      <c r="BF193" s="1130">
        <f t="shared" si="97"/>
        <v>0</v>
      </c>
      <c r="BG193" s="1130">
        <f t="shared" si="114"/>
        <v>0</v>
      </c>
      <c r="BH193" s="1130">
        <f t="shared" si="114"/>
        <v>0</v>
      </c>
      <c r="BI193" s="1130">
        <f t="shared" si="114"/>
        <v>0</v>
      </c>
      <c r="BJ193" s="1130">
        <f t="shared" si="114"/>
        <v>0</v>
      </c>
      <c r="BK193" s="1131">
        <f t="shared" si="115"/>
        <v>0</v>
      </c>
      <c r="BL193" s="1131">
        <f t="shared" si="115"/>
        <v>0</v>
      </c>
      <c r="BM193" s="1130">
        <f t="shared" si="98"/>
        <v>0</v>
      </c>
      <c r="BN193" s="1130">
        <f t="shared" si="98"/>
        <v>0</v>
      </c>
      <c r="BO193" s="1130">
        <f>SUMIFS([2]ДиР!$D:$D,[2]ДиР!$A:$A,MID(BO$8,1,LEN(BO$8)-5),[2]ДиР!$B:$B,[2]Расходы!$A193,[2]ДиР!$E:$E,CONCATENATE("План ",LEFT([2]Расходы!BO$7,4)))</f>
        <v>0</v>
      </c>
      <c r="BP193" s="1130">
        <f>SUMIFS([2]ДиР!$H:$H,[2]ДиР!$A:$A,MID(BO$8,1,LEN(BO$8)-5),[2]ДиР!$B:$B,[2]Расходы!$A193,[2]ДиР!$E:$E,CONCATENATE("План ",LEFT([2]Расходы!BO$7,4)))</f>
        <v>0</v>
      </c>
      <c r="BQ193" s="1130">
        <f>IF(BQ$5=[2]Период!$B$2,SUMIFS('[2]Расходы 1'!$G:$G,'[2]Расходы 1'!$A:$A,[2]Расходы!$A193),SUMIFS([2]ДиР!$D:$D,[2]ДиР!$A:$A,MID(BQ$8,1,LEN(BQ$8)-5),[2]ДиР!$B:$B,[2]Расходы!$A193,[2]ДиР!$E:$E,CONCATENATE("Факт ",LEFT([2]Расходы!BO$7,4))))</f>
        <v>0</v>
      </c>
      <c r="BR193" s="1130">
        <f>IF(BQ$5=[2]Период!$B$2,SUMIFS('[2]Расходы 1'!$H:$H,'[2]Расходы 1'!$A:$A,[2]Расходы!$A193),SUMIFS([2]ДиР!$H:$H,[2]ДиР!$A:$A,MID(BQ$8,1,LEN(BQ$8)-5),[2]ДиР!$B:$B,[2]Расходы!$A193,[2]ДиР!$E:$E,CONCATENATE("Факт ",LEFT([2]Расходы!BO$7,4))))</f>
        <v>0</v>
      </c>
      <c r="BS193" s="1132">
        <f t="shared" si="116"/>
        <v>0</v>
      </c>
      <c r="BT193" s="1132">
        <f t="shared" si="116"/>
        <v>0</v>
      </c>
      <c r="BU193" s="1130">
        <f t="shared" si="99"/>
        <v>0</v>
      </c>
      <c r="BV193" s="1130">
        <f t="shared" si="99"/>
        <v>0</v>
      </c>
      <c r="BW193" s="1130">
        <f>SUMIFS([2]ДиР!$D:$D,[2]ДиР!$A:$A,MID(BW$8,1,LEN(BW$8)-5),[2]ДиР!$B:$B,[2]Расходы!$A193,[2]ДиР!$E:$E,CONCATENATE("План ",LEFT([2]Расходы!BW$7,4)))</f>
        <v>0</v>
      </c>
      <c r="BX193" s="1130">
        <f>SUMIFS([2]ДиР!$H:$H,[2]ДиР!$A:$A,MID(BW$8,1,LEN(BW$8)-5),[2]ДиР!$B:$B,[2]Расходы!$A193,[2]ДиР!$E:$E,CONCATENATE("План ",LEFT([2]Расходы!BW$7,4)))</f>
        <v>0</v>
      </c>
      <c r="BY193" s="1130">
        <f>IF(BY$5=[2]Период!$B$2,SUMIFS('[2]Расходы 1'!$G:$G,'[2]Расходы 1'!$A:$A,[2]Расходы!$A193),SUMIFS([2]ДиР!$D:$D,[2]ДиР!$A:$A,MID(BY$8,1,LEN(BY$8)-5),[2]ДиР!$B:$B,[2]Расходы!$A193,[2]ДиР!$E:$E,CONCATENATE("Факт ",LEFT([2]Расходы!BW$7,4))))</f>
        <v>0</v>
      </c>
      <c r="BZ193" s="1130">
        <f>IF(BY$5=[2]Период!$B$2,SUMIFS('[2]Расходы 1'!$H:$H,'[2]Расходы 1'!$A:$A,[2]Расходы!$A193),SUMIFS([2]ДиР!$H:$H,[2]ДиР!$A:$A,MID(BY$8,1,LEN(BY$8)-5),[2]ДиР!$B:$B,[2]Расходы!$A193,[2]ДиР!$E:$E,CONCATENATE("Факт ",LEFT([2]Расходы!BW$7,4))))</f>
        <v>0</v>
      </c>
      <c r="CA193" s="1132">
        <f t="shared" si="117"/>
        <v>0</v>
      </c>
      <c r="CB193" s="1132">
        <f t="shared" si="117"/>
        <v>0</v>
      </c>
      <c r="CC193" s="1130">
        <f t="shared" si="100"/>
        <v>0</v>
      </c>
      <c r="CD193" s="1130">
        <f t="shared" si="100"/>
        <v>0</v>
      </c>
      <c r="CE193" s="1130">
        <f>SUMIFS([2]ДиР!$D:$D,[2]ДиР!$A:$A,MID(CE$8,1,LEN(CE$8)-5),[2]ДиР!$B:$B,[2]Расходы!$A193,[2]ДиР!$E:$E,CONCATENATE("План ",LEFT([2]Расходы!CE$7,4)))</f>
        <v>0</v>
      </c>
      <c r="CF193" s="1130">
        <f>SUMIFS([2]ДиР!$H:$H,[2]ДиР!$A:$A,MID(CE$8,1,LEN(CE$8)-5),[2]ДиР!$B:$B,[2]Расходы!$A193,[2]ДиР!$E:$E,CONCATENATE("План ",LEFT([2]Расходы!CE$7,4)))</f>
        <v>0</v>
      </c>
      <c r="CG193" s="1130">
        <f>IF(CG$5=[2]Период!$B$2,SUMIFS('[2]Расходы 1'!$G:$G,'[2]Расходы 1'!$A:$A,[2]Расходы!$A193),SUMIFS([2]ДиР!$D:$D,[2]ДиР!$A:$A,MID(CG$8,1,LEN(CG$8)-5),[2]ДиР!$B:$B,[2]Расходы!$A193,[2]ДиР!$E:$E,CONCATENATE("Факт ",LEFT([2]Расходы!CE$7,4))))</f>
        <v>0</v>
      </c>
      <c r="CH193" s="1130">
        <f>IF(CG$5=[2]Период!$B$2,SUMIFS('[2]Расходы 1'!$H:$H,'[2]Расходы 1'!$A:$A,[2]Расходы!$A193),SUMIFS([2]ДиР!$H:$H,[2]ДиР!$A:$A,MID(CG$8,1,LEN(CG$8)-5),[2]ДиР!$B:$B,[2]Расходы!$A193,[2]ДиР!$E:$E,CONCATENATE("Факт ",LEFT([2]Расходы!CE$7,4))))</f>
        <v>0</v>
      </c>
      <c r="CI193" s="1132">
        <f t="shared" si="118"/>
        <v>0</v>
      </c>
      <c r="CJ193" s="1132">
        <f t="shared" si="118"/>
        <v>0</v>
      </c>
      <c r="CK193" s="1130">
        <f t="shared" si="101"/>
        <v>0</v>
      </c>
      <c r="CL193" s="1130">
        <f t="shared" si="101"/>
        <v>0</v>
      </c>
      <c r="CM193" s="1130">
        <f t="shared" si="119"/>
        <v>0</v>
      </c>
      <c r="CN193" s="1130">
        <f t="shared" si="119"/>
        <v>0</v>
      </c>
      <c r="CO193" s="1130">
        <f t="shared" si="119"/>
        <v>0</v>
      </c>
      <c r="CP193" s="1130">
        <f t="shared" si="119"/>
        <v>0</v>
      </c>
      <c r="CQ193" s="1131">
        <f t="shared" si="120"/>
        <v>0</v>
      </c>
      <c r="CR193" s="1131">
        <f t="shared" si="120"/>
        <v>0</v>
      </c>
      <c r="CS193" s="1130">
        <f t="shared" si="102"/>
        <v>0</v>
      </c>
      <c r="CT193" s="1130">
        <f t="shared" si="102"/>
        <v>0</v>
      </c>
      <c r="CU193" s="1130">
        <f>SUMIFS([2]ДиР!$D:$D,[2]ДиР!$A:$A,MID(CU$8,1,LEN(CU$8)-5),[2]ДиР!$B:$B,[2]Расходы!$A193,[2]ДиР!$E:$E,CONCATENATE("План ",LEFT([2]Расходы!CU$7,4)))</f>
        <v>0</v>
      </c>
      <c r="CV193" s="1130">
        <f>SUMIFS([2]ДиР!$H:$H,[2]ДиР!$A:$A,MID(CU$8,1,LEN(CU$8)-5),[2]ДиР!$B:$B,[2]Расходы!$A193,[2]ДиР!$E:$E,CONCATENATE("План ",LEFT([2]Расходы!CU$7,4)))</f>
        <v>0</v>
      </c>
      <c r="CW193" s="1130">
        <f>IF(CW$5=[2]Период!$B$2,SUMIFS('[2]Расходы 1'!$G:$G,'[2]Расходы 1'!$A:$A,[2]Расходы!$A193),SUMIFS([2]ДиР!$D:$D,[2]ДиР!$A:$A,MID(CW$8,1,LEN(CW$8)-5),[2]ДиР!$B:$B,[2]Расходы!$A193,[2]ДиР!$E:$E,CONCATENATE("Факт ",LEFT([2]Расходы!CU$7,4))))</f>
        <v>0</v>
      </c>
      <c r="CX193" s="1130">
        <f>IF(CW$5=[2]Период!$B$2,SUMIFS('[2]Расходы 1'!$H:$H,'[2]Расходы 1'!$A:$A,[2]Расходы!$A193),SUMIFS([2]ДиР!$H:$H,[2]ДиР!$A:$A,MID(CW$8,1,LEN(CW$8)-5),[2]ДиР!$B:$B,[2]Расходы!$A193,[2]ДиР!$E:$E,CONCATENATE("Факт ",LEFT([2]Расходы!CU$7,4))))</f>
        <v>0</v>
      </c>
      <c r="CY193" s="1132">
        <f t="shared" si="121"/>
        <v>0</v>
      </c>
      <c r="CZ193" s="1132">
        <f t="shared" si="121"/>
        <v>0</v>
      </c>
      <c r="DA193" s="1130">
        <f t="shared" si="103"/>
        <v>0</v>
      </c>
      <c r="DB193" s="1130">
        <f t="shared" si="103"/>
        <v>0</v>
      </c>
      <c r="DC193" s="1130">
        <f>SUMIFS([2]ДиР!$D:$D,[2]ДиР!$A:$A,MID(DC$8,1,LEN(DC$8)-5),[2]ДиР!$B:$B,[2]Расходы!$A193,[2]ДиР!$E:$E,CONCATENATE("План ",LEFT([2]Расходы!DC$7,4)))</f>
        <v>0</v>
      </c>
      <c r="DD193" s="1130">
        <f>SUMIFS([2]ДиР!$H:$H,[2]ДиР!$A:$A,MID(DC$8,1,LEN(DC$8)-5),[2]ДиР!$B:$B,[2]Расходы!$A193,[2]ДиР!$E:$E,CONCATENATE("План ",LEFT([2]Расходы!DC$7,4)))</f>
        <v>0</v>
      </c>
      <c r="DE193" s="1130">
        <f>IF(DE$5=[2]Период!$B$2,SUMIFS('[2]Расходы 1'!$G:$G,'[2]Расходы 1'!$A:$A,[2]Расходы!$A193),SUMIFS([2]ДиР!$D:$D,[2]ДиР!$A:$A,MID(DE$8,1,LEN(DE$8)-5),[2]ДиР!$B:$B,[2]Расходы!$A193,[2]ДиР!$E:$E,CONCATENATE("Факт ",LEFT([2]Расходы!DC$7,4))))</f>
        <v>0</v>
      </c>
      <c r="DF193" s="1130">
        <f>IF(DE$5=[2]Период!$B$2,SUMIFS('[2]Расходы 1'!$H:$H,'[2]Расходы 1'!$A:$A,[2]Расходы!$A193),SUMIFS([2]ДиР!$H:$H,[2]ДиР!$A:$A,MID(DE$8,1,LEN(DE$8)-5),[2]ДиР!$B:$B,[2]Расходы!$A193,[2]ДиР!$E:$E,CONCATENATE("Факт ",LEFT([2]Расходы!DC$7,4))))</f>
        <v>0</v>
      </c>
      <c r="DG193" s="1132">
        <f t="shared" si="122"/>
        <v>0</v>
      </c>
      <c r="DH193" s="1132">
        <f t="shared" si="122"/>
        <v>0</v>
      </c>
      <c r="DI193" s="1130">
        <f t="shared" si="104"/>
        <v>0</v>
      </c>
      <c r="DJ193" s="1130">
        <f t="shared" si="104"/>
        <v>0</v>
      </c>
      <c r="DK193" s="1130">
        <f>SUMIFS([2]ДиР!$D:$D,[2]ДиР!$A:$A,MID(DK$8,1,LEN(DK$8)-5),[2]ДиР!$B:$B,[2]Расходы!$A193,[2]ДиР!$E:$E,CONCATENATE("План ",LEFT([2]Расходы!DK$7,4)))</f>
        <v>0</v>
      </c>
      <c r="DL193" s="1130">
        <f>SUMIFS([2]ДиР!$H:$H,[2]ДиР!$A:$A,MID(DK$8,1,LEN(DK$8)-5),[2]ДиР!$B:$B,[2]Расходы!$A193,[2]ДиР!$E:$E,CONCATENATE("План ",LEFT([2]Расходы!DK$7,4)))</f>
        <v>0</v>
      </c>
      <c r="DM193" s="1130">
        <f>IF(DM$5=[2]Период!$B$2,SUMIFS('[2]Расходы 1'!$G:$G,'[2]Расходы 1'!$A:$A,[2]Расходы!$A193),SUMIFS([2]ДиР!$D:$D,[2]ДиР!$A:$A,MID(DM$8,1,LEN(DM$8)-5),[2]ДиР!$B:$B,[2]Расходы!$A193,[2]ДиР!$E:$E,CONCATENATE("Факт ",LEFT([2]Расходы!DK$7,4))))</f>
        <v>0</v>
      </c>
      <c r="DN193" s="1130">
        <f>IF(DM$5=[2]Период!$B$2,SUMIFS('[2]Расходы 1'!$H:$H,'[2]Расходы 1'!$A:$A,[2]Расходы!$A193),SUMIFS([2]ДиР!$H:$H,[2]ДиР!$A:$A,MID(DM$8,1,LEN(DM$8)-5),[2]ДиР!$B:$B,[2]Расходы!$A193,[2]ДиР!$E:$E,CONCATENATE("Факт ",LEFT([2]Расходы!DK$7,4))))</f>
        <v>0</v>
      </c>
      <c r="DO193" s="1132">
        <f t="shared" si="123"/>
        <v>0</v>
      </c>
      <c r="DP193" s="1132">
        <f t="shared" si="123"/>
        <v>0</v>
      </c>
      <c r="DQ193" s="1130">
        <f t="shared" si="105"/>
        <v>0</v>
      </c>
      <c r="DR193" s="1130">
        <f t="shared" si="105"/>
        <v>0</v>
      </c>
      <c r="DS193" s="1130">
        <f t="shared" si="133"/>
        <v>0</v>
      </c>
      <c r="DT193" s="1130">
        <f t="shared" si="133"/>
        <v>0</v>
      </c>
      <c r="DU193" s="1130">
        <f t="shared" si="127"/>
        <v>0</v>
      </c>
      <c r="DV193" s="1130">
        <f t="shared" si="127"/>
        <v>0</v>
      </c>
      <c r="DW193" s="1131">
        <f t="shared" si="124"/>
        <v>0</v>
      </c>
      <c r="DX193" s="1131">
        <f t="shared" si="124"/>
        <v>0</v>
      </c>
      <c r="DY193" s="1130">
        <f t="shared" si="106"/>
        <v>0</v>
      </c>
      <c r="DZ193" s="1130">
        <f t="shared" si="106"/>
        <v>0</v>
      </c>
      <c r="EA193" s="1130">
        <f t="shared" si="107"/>
        <v>0</v>
      </c>
      <c r="EB193" s="1130">
        <f t="shared" si="107"/>
        <v>0</v>
      </c>
      <c r="EC193" s="1130">
        <f t="shared" si="107"/>
        <v>0</v>
      </c>
      <c r="ED193" s="1130">
        <f t="shared" si="107"/>
        <v>0</v>
      </c>
      <c r="EE193" s="1131">
        <f t="shared" si="125"/>
        <v>0</v>
      </c>
      <c r="EF193" s="1131">
        <f t="shared" si="125"/>
        <v>0</v>
      </c>
      <c r="EG193" s="1130">
        <f t="shared" si="108"/>
        <v>0</v>
      </c>
      <c r="EH193" s="1130">
        <f t="shared" si="108"/>
        <v>0</v>
      </c>
    </row>
    <row r="194" spans="1:138" ht="22.5" outlineLevel="1" x14ac:dyDescent="0.2">
      <c r="A194" s="1104">
        <v>3531070000</v>
      </c>
      <c r="B194" s="1108" t="s">
        <v>510</v>
      </c>
      <c r="C194" s="1130"/>
      <c r="D194" s="1130"/>
      <c r="E194" s="1130"/>
      <c r="F194" s="1130"/>
      <c r="G194" s="1131">
        <f t="shared" si="130"/>
        <v>0</v>
      </c>
      <c r="H194" s="1131">
        <f t="shared" si="130"/>
        <v>0</v>
      </c>
      <c r="I194" s="1130">
        <f t="shared" si="131"/>
        <v>0</v>
      </c>
      <c r="J194" s="1130">
        <f t="shared" si="131"/>
        <v>0</v>
      </c>
      <c r="K194" s="1130"/>
      <c r="L194" s="1130"/>
      <c r="M194" s="1130"/>
      <c r="N194" s="1130"/>
      <c r="O194" s="1131">
        <f t="shared" si="109"/>
        <v>0</v>
      </c>
      <c r="P194" s="1131">
        <f t="shared" si="109"/>
        <v>0</v>
      </c>
      <c r="Q194" s="1130">
        <f t="shared" si="92"/>
        <v>0</v>
      </c>
      <c r="R194" s="1130">
        <f t="shared" si="92"/>
        <v>0</v>
      </c>
      <c r="S194" s="1130"/>
      <c r="T194" s="1130"/>
      <c r="U194" s="1130"/>
      <c r="V194" s="1130"/>
      <c r="W194" s="1132">
        <f t="shared" si="110"/>
        <v>0</v>
      </c>
      <c r="X194" s="1132">
        <f t="shared" si="110"/>
        <v>0</v>
      </c>
      <c r="Y194" s="1130">
        <f t="shared" si="93"/>
        <v>0</v>
      </c>
      <c r="Z194" s="1130">
        <f t="shared" si="93"/>
        <v>0</v>
      </c>
      <c r="AA194" s="1130">
        <f t="shared" si="132"/>
        <v>0</v>
      </c>
      <c r="AB194" s="1130">
        <f t="shared" si="132"/>
        <v>0</v>
      </c>
      <c r="AC194" s="1130">
        <f t="shared" si="132"/>
        <v>0</v>
      </c>
      <c r="AD194" s="1130">
        <f t="shared" si="129"/>
        <v>0</v>
      </c>
      <c r="AE194" s="1132">
        <f t="shared" si="111"/>
        <v>0</v>
      </c>
      <c r="AF194" s="1132">
        <f t="shared" si="111"/>
        <v>0</v>
      </c>
      <c r="AG194" s="1130">
        <f t="shared" si="94"/>
        <v>0</v>
      </c>
      <c r="AH194" s="1130">
        <f t="shared" si="94"/>
        <v>0</v>
      </c>
      <c r="AI194" s="1130">
        <f>SUMIFS([2]ДиР!$D:$D,[2]ДиР!$A:$A,MID(AI$8,1,LEN(AI$8)-5),[2]ДиР!$B:$B,[2]Расходы!$A194,[2]ДиР!$E:$E,CONCATENATE("План ",LEFT([2]Расходы!AI$7,4)))</f>
        <v>1222.4395930000001</v>
      </c>
      <c r="AJ194" s="1130">
        <f>SUMIFS([2]ДиР!$H:$H,[2]ДиР!$A:$A,MID(AI$8,1,LEN(AI$8)-5),[2]ДиР!$B:$B,[2]Расходы!$A194,[2]ДиР!$E:$E,CONCATENATE("План ",LEFT([2]Расходы!AI$7,4)))</f>
        <v>17.751246540332538</v>
      </c>
      <c r="AK194" s="1130">
        <f>IF(AK$5=[2]Период!$B$2,SUMIFS('[2]Расходы 1'!$G:$G,'[2]Расходы 1'!$A:$A,[2]Расходы!$A194),SUMIFS([2]ДиР!$D:$D,[2]ДиР!$A:$A,MID(AK$8,1,LEN(AK$8)-5),[2]ДиР!$B:$B,[2]Расходы!$A194,[2]ДиР!$E:$E,CONCATENATE("Факт ",LEFT([2]Расходы!AI$7,4))))</f>
        <v>0</v>
      </c>
      <c r="AL194" s="1130">
        <f>IF(AK$5=[2]Период!$B$2,SUMIFS('[2]Расходы 1'!$H:$H,'[2]Расходы 1'!$A:$A,[2]Расходы!$A194),SUMIFS([2]ДиР!$H:$H,[2]ДиР!$A:$A,MID(AK$8,1,LEN(AK$8)-5),[2]ДиР!$B:$B,[2]Расходы!$A194,[2]ДиР!$E:$E,CONCATENATE("Факт ",LEFT([2]Расходы!AI$7,4))))</f>
        <v>0</v>
      </c>
      <c r="AM194" s="1132">
        <f t="shared" si="112"/>
        <v>0</v>
      </c>
      <c r="AN194" s="1132">
        <f t="shared" si="112"/>
        <v>0</v>
      </c>
      <c r="AO194" s="1130">
        <f t="shared" si="95"/>
        <v>-1222.4395930000001</v>
      </c>
      <c r="AP194" s="1130">
        <f t="shared" si="95"/>
        <v>-17.751246540332538</v>
      </c>
      <c r="AQ194" s="1130">
        <f>SUMIFS([2]ДиР!$D:$D,[2]ДиР!$A:$A,MID(AQ$8,1,LEN(AQ$8)-5),[2]ДиР!$B:$B,[2]Расходы!$A194,[2]ДиР!$E:$E,CONCATENATE("План ",LEFT([2]Расходы!AQ$7,4)))</f>
        <v>1245.4378129999998</v>
      </c>
      <c r="AR194" s="1130">
        <f>SUMIFS([2]ДиР!$H:$H,[2]ДиР!$A:$A,MID(AQ$8,1,LEN(AQ$8)-5),[2]ДиР!$B:$B,[2]Расходы!$A194,[2]ДиР!$E:$E,CONCATENATE("План ",LEFT([2]Расходы!AQ$7,4)))</f>
        <v>18.014577464381279</v>
      </c>
      <c r="AS194" s="1130">
        <f>IF(AS$5=[2]Период!$B$2,SUMIFS('[2]Расходы 1'!$G:$G,'[2]Расходы 1'!$A:$A,[2]Расходы!$A194),SUMIFS([2]ДиР!$D:$D,[2]ДиР!$A:$A,MID(AS$8,1,LEN(AS$8)-5),[2]ДиР!$B:$B,[2]Расходы!$A194,[2]ДиР!$E:$E,CONCATENATE("Факт ",LEFT([2]Расходы!AQ$7,4))))</f>
        <v>0</v>
      </c>
      <c r="AT194" s="1130">
        <f>IF(AS$5=[2]Период!$B$2,SUMIFS('[2]Расходы 1'!$H:$H,'[2]Расходы 1'!$A:$A,[2]Расходы!$A194),SUMIFS([2]ДиР!$H:$H,[2]ДиР!$A:$A,MID(AS$8,1,LEN(AS$8)-5),[2]ДиР!$B:$B,[2]Расходы!$A194,[2]ДиР!$E:$E,CONCATENATE("Факт ",LEFT([2]Расходы!AQ$7,4))))</f>
        <v>0</v>
      </c>
      <c r="AU194" s="1132">
        <f t="shared" si="126"/>
        <v>0</v>
      </c>
      <c r="AV194" s="1132">
        <f t="shared" si="126"/>
        <v>0</v>
      </c>
      <c r="AW194" s="1130">
        <f t="shared" si="96"/>
        <v>-1245.4378129999998</v>
      </c>
      <c r="AX194" s="1130">
        <f t="shared" si="96"/>
        <v>-18.014577464381279</v>
      </c>
      <c r="AY194" s="1130">
        <f>SUMIFS([2]ДиР!$D:$D,[2]ДиР!$A:$A,MID(AY$8,1,LEN(AY$8)-5),[2]ДиР!$B:$B,[2]Расходы!$A194,[2]ДиР!$E:$E,CONCATENATE("План ",LEFT([2]Расходы!AY$7,4)))</f>
        <v>1252.4366579999999</v>
      </c>
      <c r="AZ194" s="1130">
        <f>SUMIFS([2]ДиР!$H:$H,[2]ДиР!$A:$A,MID(AY$8,1,LEN(AY$8)-5),[2]ДиР!$B:$B,[2]Расходы!$A194,[2]ДиР!$E:$E,CONCATENATE("План ",LEFT([2]Расходы!AY$7,4)))</f>
        <v>18.045337626972117</v>
      </c>
      <c r="BA194" s="1130">
        <f>IF(BA$5=[2]Период!$B$2,SUMIFS('[2]Расходы 1'!$G:$G,'[2]Расходы 1'!$A:$A,[2]Расходы!$A194),SUMIFS([2]ДиР!$D:$D,[2]ДиР!$A:$A,MID(BA$8,1,LEN(BA$8)-5),[2]ДиР!$B:$B,[2]Расходы!$A194,[2]ДиР!$E:$E,CONCATENATE("Факт ",LEFT([2]Расходы!AY$7,4))))</f>
        <v>0</v>
      </c>
      <c r="BB194" s="1130">
        <f>IF(BA$5=[2]Период!$B$2,SUMIFS('[2]Расходы 1'!$H:$H,'[2]Расходы 1'!$A:$A,[2]Расходы!$A194),SUMIFS([2]ДиР!$H:$H,[2]ДиР!$A:$A,MID(BA$8,1,LEN(BA$8)-5),[2]ДиР!$B:$B,[2]Расходы!$A194,[2]ДиР!$E:$E,CONCATENATE("Факт ",LEFT([2]Расходы!AY$7,4))))</f>
        <v>0</v>
      </c>
      <c r="BC194" s="1132">
        <f t="shared" si="113"/>
        <v>0</v>
      </c>
      <c r="BD194" s="1132">
        <f t="shared" si="113"/>
        <v>0</v>
      </c>
      <c r="BE194" s="1130"/>
      <c r="BF194" s="1130">
        <f t="shared" si="97"/>
        <v>-18.045337626972117</v>
      </c>
      <c r="BG194" s="1130">
        <f t="shared" si="114"/>
        <v>3720.3140639999997</v>
      </c>
      <c r="BH194" s="1130">
        <f t="shared" si="114"/>
        <v>53.811161631685934</v>
      </c>
      <c r="BI194" s="1130">
        <f t="shared" si="114"/>
        <v>0</v>
      </c>
      <c r="BJ194" s="1130">
        <f t="shared" si="114"/>
        <v>0</v>
      </c>
      <c r="BK194" s="1131">
        <f t="shared" si="115"/>
        <v>0</v>
      </c>
      <c r="BL194" s="1131">
        <f t="shared" si="115"/>
        <v>0</v>
      </c>
      <c r="BM194" s="1130">
        <f t="shared" si="98"/>
        <v>-3720.3140639999997</v>
      </c>
      <c r="BN194" s="1130">
        <f t="shared" si="98"/>
        <v>-53.811161631685934</v>
      </c>
      <c r="BO194" s="1130">
        <f>SUMIFS([2]ДиР!$D:$D,[2]ДиР!$A:$A,MID(BO$8,1,LEN(BO$8)-5),[2]ДиР!$B:$B,[2]Расходы!$A194,[2]ДиР!$E:$E,CONCATENATE("План ",LEFT([2]Расходы!BO$7,4)))</f>
        <v>1252.4366579999999</v>
      </c>
      <c r="BP194" s="1130">
        <f>SUMIFS([2]ДиР!$H:$H,[2]ДиР!$A:$A,MID(BO$8,1,LEN(BO$8)-5),[2]ДиР!$B:$B,[2]Расходы!$A194,[2]ДиР!$E:$E,CONCATENATE("План ",LEFT([2]Расходы!BO$7,4)))</f>
        <v>17.974558191000643</v>
      </c>
      <c r="BQ194" s="1130">
        <f>IF(BQ$5=[2]Период!$B$2,SUMIFS('[2]Расходы 1'!$G:$G,'[2]Расходы 1'!$A:$A,[2]Расходы!$A194),SUMIFS([2]ДиР!$D:$D,[2]ДиР!$A:$A,MID(BQ$8,1,LEN(BQ$8)-5),[2]ДиР!$B:$B,[2]Расходы!$A194,[2]ДиР!$E:$E,CONCATENATE("Факт ",LEFT([2]Расходы!BO$7,4))))</f>
        <v>0</v>
      </c>
      <c r="BR194" s="1130">
        <f>IF(BQ$5=[2]Период!$B$2,SUMIFS('[2]Расходы 1'!$H:$H,'[2]Расходы 1'!$A:$A,[2]Расходы!$A194),SUMIFS([2]ДиР!$H:$H,[2]ДиР!$A:$A,MID(BQ$8,1,LEN(BQ$8)-5),[2]ДиР!$B:$B,[2]Расходы!$A194,[2]ДиР!$E:$E,CONCATENATE("Факт ",LEFT([2]Расходы!BO$7,4))))</f>
        <v>0</v>
      </c>
      <c r="BS194" s="1132">
        <f t="shared" si="116"/>
        <v>0</v>
      </c>
      <c r="BT194" s="1132">
        <f t="shared" si="116"/>
        <v>0</v>
      </c>
      <c r="BU194" s="1130">
        <f t="shared" si="99"/>
        <v>-1252.4366579999999</v>
      </c>
      <c r="BV194" s="1130">
        <f t="shared" si="99"/>
        <v>-17.974558191000643</v>
      </c>
      <c r="BW194" s="1130">
        <f>SUMIFS([2]ДиР!$D:$D,[2]ДиР!$A:$A,MID(BW$8,1,LEN(BW$8)-5),[2]ДиР!$B:$B,[2]Расходы!$A194,[2]ДиР!$E:$E,CONCATENATE("План ",LEFT([2]Расходы!BW$7,4)))</f>
        <v>1252.4366580000001</v>
      </c>
      <c r="BX194" s="1130">
        <f>SUMIFS([2]ДиР!$H:$H,[2]ДиР!$A:$A,MID(BW$8,1,LEN(BW$8)-5),[2]ДиР!$B:$B,[2]Расходы!$A194,[2]ДиР!$E:$E,CONCATENATE("План ",LEFT([2]Расходы!BW$7,4)))</f>
        <v>17.903461625330571</v>
      </c>
      <c r="BY194" s="1130">
        <f>IF(BY$5=[2]Период!$B$2,SUMIFS('[2]Расходы 1'!$G:$G,'[2]Расходы 1'!$A:$A,[2]Расходы!$A194),SUMIFS([2]ДиР!$D:$D,[2]ДиР!$A:$A,MID(BY$8,1,LEN(BY$8)-5),[2]ДиР!$B:$B,[2]Расходы!$A194,[2]ДиР!$E:$E,CONCATENATE("Факт ",LEFT([2]Расходы!BW$7,4))))</f>
        <v>0</v>
      </c>
      <c r="BZ194" s="1130">
        <f>IF(BY$5=[2]Период!$B$2,SUMIFS('[2]Расходы 1'!$H:$H,'[2]Расходы 1'!$A:$A,[2]Расходы!$A194),SUMIFS([2]ДиР!$H:$H,[2]ДиР!$A:$A,MID(BY$8,1,LEN(BY$8)-5),[2]ДиР!$B:$B,[2]Расходы!$A194,[2]ДиР!$E:$E,CONCATENATE("Факт ",LEFT([2]Расходы!BW$7,4))))</f>
        <v>0</v>
      </c>
      <c r="CA194" s="1132">
        <f t="shared" si="117"/>
        <v>0</v>
      </c>
      <c r="CB194" s="1132">
        <f t="shared" si="117"/>
        <v>0</v>
      </c>
      <c r="CC194" s="1130">
        <f t="shared" si="100"/>
        <v>-1252.4366580000001</v>
      </c>
      <c r="CD194" s="1130">
        <f t="shared" si="100"/>
        <v>-17.903461625330571</v>
      </c>
      <c r="CE194" s="1130">
        <f>SUMIFS([2]ДиР!$D:$D,[2]ДиР!$A:$A,MID(CE$8,1,LEN(CE$8)-5),[2]ДиР!$B:$B,[2]Расходы!$A194,[2]ДиР!$E:$E,CONCATENATE("План ",LEFT([2]Расходы!CE$7,4)))</f>
        <v>1252.4366579999999</v>
      </c>
      <c r="CF194" s="1130">
        <f>SUMIFS([2]ДиР!$H:$H,[2]ДиР!$A:$A,MID(CE$8,1,LEN(CE$8)-5),[2]ДиР!$B:$B,[2]Расходы!$A194,[2]ДиР!$E:$E,CONCATENATE("План ",LEFT([2]Расходы!CE$7,4)))</f>
        <v>17.83292527448431</v>
      </c>
      <c r="CG194" s="1130">
        <f>IF(CG$5=[2]Период!$B$2,SUMIFS('[2]Расходы 1'!$G:$G,'[2]Расходы 1'!$A:$A,[2]Расходы!$A194),SUMIFS([2]ДиР!$D:$D,[2]ДиР!$A:$A,MID(CG$8,1,LEN(CG$8)-5),[2]ДиР!$B:$B,[2]Расходы!$A194,[2]ДиР!$E:$E,CONCATENATE("Факт ",LEFT([2]Расходы!CE$7,4))))</f>
        <v>0</v>
      </c>
      <c r="CH194" s="1130">
        <f>IF(CG$5=[2]Период!$B$2,SUMIFS('[2]Расходы 1'!$H:$H,'[2]Расходы 1'!$A:$A,[2]Расходы!$A194),SUMIFS([2]ДиР!$H:$H,[2]ДиР!$A:$A,MID(CG$8,1,LEN(CG$8)-5),[2]ДиР!$B:$B,[2]Расходы!$A194,[2]ДиР!$E:$E,CONCATENATE("Факт ",LEFT([2]Расходы!CE$7,4))))</f>
        <v>0</v>
      </c>
      <c r="CI194" s="1132">
        <f t="shared" si="118"/>
        <v>0</v>
      </c>
      <c r="CJ194" s="1132">
        <f t="shared" si="118"/>
        <v>0</v>
      </c>
      <c r="CK194" s="1130">
        <f t="shared" si="101"/>
        <v>-1252.4366579999999</v>
      </c>
      <c r="CL194" s="1130">
        <f t="shared" si="101"/>
        <v>-17.83292527448431</v>
      </c>
      <c r="CM194" s="1130">
        <f t="shared" si="119"/>
        <v>3757.3099739999998</v>
      </c>
      <c r="CN194" s="1130">
        <f t="shared" si="119"/>
        <v>53.710945090815528</v>
      </c>
      <c r="CO194" s="1130">
        <f t="shared" si="119"/>
        <v>0</v>
      </c>
      <c r="CP194" s="1130">
        <f t="shared" si="119"/>
        <v>0</v>
      </c>
      <c r="CQ194" s="1131">
        <f t="shared" si="120"/>
        <v>0</v>
      </c>
      <c r="CR194" s="1131">
        <f t="shared" si="120"/>
        <v>0</v>
      </c>
      <c r="CS194" s="1130">
        <f t="shared" si="102"/>
        <v>-3757.3099739999998</v>
      </c>
      <c r="CT194" s="1130">
        <f t="shared" si="102"/>
        <v>-53.710945090815528</v>
      </c>
      <c r="CU194" s="1130">
        <f>SUMIFS([2]ДиР!$D:$D,[2]ДиР!$A:$A,MID(CU$8,1,LEN(CU$8)-5),[2]ДиР!$B:$B,[2]Расходы!$A194,[2]ДиР!$E:$E,CONCATENATE("План ",LEFT([2]Расходы!CU$7,4)))</f>
        <v>1252.4366579999999</v>
      </c>
      <c r="CV194" s="1130">
        <f>SUMIFS([2]ДиР!$H:$H,[2]ДиР!$A:$A,MID(CU$8,1,LEN(CU$8)-5),[2]ДиР!$B:$B,[2]Расходы!$A194,[2]ДиР!$E:$E,CONCATENATE("План ",LEFT([2]Расходы!CU$7,4)))</f>
        <v>17.763799134813134</v>
      </c>
      <c r="CW194" s="1130">
        <f>IF(CW$5=[2]Период!$B$2,SUMIFS('[2]Расходы 1'!$G:$G,'[2]Расходы 1'!$A:$A,[2]Расходы!$A194),SUMIFS([2]ДиР!$D:$D,[2]ДиР!$A:$A,MID(CW$8,1,LEN(CW$8)-5),[2]ДиР!$B:$B,[2]Расходы!$A194,[2]ДиР!$E:$E,CONCATENATE("Факт ",LEFT([2]Расходы!CU$7,4))))</f>
        <v>0</v>
      </c>
      <c r="CX194" s="1130">
        <f>IF(CW$5=[2]Период!$B$2,SUMIFS('[2]Расходы 1'!$H:$H,'[2]Расходы 1'!$A:$A,[2]Расходы!$A194),SUMIFS([2]ДиР!$H:$H,[2]ДиР!$A:$A,MID(CW$8,1,LEN(CW$8)-5),[2]ДиР!$B:$B,[2]Расходы!$A194,[2]ДиР!$E:$E,CONCATENATE("Факт ",LEFT([2]Расходы!CU$7,4))))</f>
        <v>0</v>
      </c>
      <c r="CY194" s="1132">
        <f t="shared" si="121"/>
        <v>0</v>
      </c>
      <c r="CZ194" s="1132">
        <f t="shared" si="121"/>
        <v>0</v>
      </c>
      <c r="DA194" s="1130">
        <f t="shared" si="103"/>
        <v>-1252.4366579999999</v>
      </c>
      <c r="DB194" s="1130">
        <f t="shared" si="103"/>
        <v>-17.763799134813134</v>
      </c>
      <c r="DC194" s="1130">
        <f>SUMIFS([2]ДиР!$D:$D,[2]ДиР!$A:$A,MID(DC$8,1,LEN(DC$8)-5),[2]ДиР!$B:$B,[2]Расходы!$A194,[2]ДиР!$E:$E,CONCATENATE("План ",LEFT([2]Расходы!DC$7,4)))</f>
        <v>1252.4366580000001</v>
      </c>
      <c r="DD194" s="1130">
        <f>SUMIFS([2]ДиР!$H:$H,[2]ДиР!$A:$A,MID(DC$8,1,LEN(DC$8)-5),[2]ДиР!$B:$B,[2]Расходы!$A194,[2]ДиР!$E:$E,CONCATENATE("План ",LEFT([2]Расходы!DC$7,4)))</f>
        <v>17.696031903920876</v>
      </c>
      <c r="DE194" s="1130">
        <f>IF(DE$5=[2]Период!$B$2,SUMIFS('[2]Расходы 1'!$G:$G,'[2]Расходы 1'!$A:$A,[2]Расходы!$A194),SUMIFS([2]ДиР!$D:$D,[2]ДиР!$A:$A,MID(DE$8,1,LEN(DE$8)-5),[2]ДиР!$B:$B,[2]Расходы!$A194,[2]ДиР!$E:$E,CONCATENATE("Факт ",LEFT([2]Расходы!DC$7,4))))</f>
        <v>0</v>
      </c>
      <c r="DF194" s="1130">
        <f>IF(DE$5=[2]Период!$B$2,SUMIFS('[2]Расходы 1'!$H:$H,'[2]Расходы 1'!$A:$A,[2]Расходы!$A194),SUMIFS([2]ДиР!$H:$H,[2]ДиР!$A:$A,MID(DE$8,1,LEN(DE$8)-5),[2]ДиР!$B:$B,[2]Расходы!$A194,[2]ДиР!$E:$E,CONCATENATE("Факт ",LEFT([2]Расходы!DC$7,4))))</f>
        <v>0</v>
      </c>
      <c r="DG194" s="1132">
        <f t="shared" si="122"/>
        <v>0</v>
      </c>
      <c r="DH194" s="1132">
        <f t="shared" si="122"/>
        <v>0</v>
      </c>
      <c r="DI194" s="1130">
        <f t="shared" si="104"/>
        <v>-1252.4366580000001</v>
      </c>
      <c r="DJ194" s="1130">
        <f t="shared" si="104"/>
        <v>-17.696031903920876</v>
      </c>
      <c r="DK194" s="1130">
        <f>SUMIFS([2]ДиР!$D:$D,[2]ДиР!$A:$A,MID(DK$8,1,LEN(DK$8)-5),[2]ДиР!$B:$B,[2]Расходы!$A194,[2]ДиР!$E:$E,CONCATENATE("План ",LEFT([2]Расходы!DK$7,4)))</f>
        <v>1261.0553779999998</v>
      </c>
      <c r="DL194" s="1130">
        <f>SUMIFS([2]ДиР!$H:$H,[2]ДиР!$A:$A,MID(DK$8,1,LEN(DK$8)-5),[2]ДиР!$B:$B,[2]Расходы!$A194,[2]ДиР!$E:$E,CONCATENATE("План ",LEFT([2]Расходы!DK$7,4)))</f>
        <v>17.750093292983316</v>
      </c>
      <c r="DM194" s="1130">
        <f>IF(DM$5=[2]Период!$B$2,SUMIFS('[2]Расходы 1'!$G:$G,'[2]Расходы 1'!$A:$A,[2]Расходы!$A194),SUMIFS([2]ДиР!$D:$D,[2]ДиР!$A:$A,MID(DM$8,1,LEN(DM$8)-5),[2]ДиР!$B:$B,[2]Расходы!$A194,[2]ДиР!$E:$E,CONCATENATE("Факт ",LEFT([2]Расходы!DK$7,4))))</f>
        <v>0</v>
      </c>
      <c r="DN194" s="1130">
        <f>IF(DM$5=[2]Период!$B$2,SUMIFS('[2]Расходы 1'!$H:$H,'[2]Расходы 1'!$A:$A,[2]Расходы!$A194),SUMIFS([2]ДиР!$H:$H,[2]ДиР!$A:$A,MID(DM$8,1,LEN(DM$8)-5),[2]ДиР!$B:$B,[2]Расходы!$A194,[2]ДиР!$E:$E,CONCATENATE("Факт ",LEFT([2]Расходы!DK$7,4))))</f>
        <v>0</v>
      </c>
      <c r="DO194" s="1132">
        <f t="shared" si="123"/>
        <v>0</v>
      </c>
      <c r="DP194" s="1132">
        <f t="shared" si="123"/>
        <v>0</v>
      </c>
      <c r="DQ194" s="1130">
        <f t="shared" si="105"/>
        <v>-1261.0553779999998</v>
      </c>
      <c r="DR194" s="1130">
        <f t="shared" si="105"/>
        <v>-17.750093292983316</v>
      </c>
      <c r="DS194" s="1130">
        <f t="shared" si="133"/>
        <v>3765.9286939999993</v>
      </c>
      <c r="DT194" s="1130">
        <f t="shared" si="133"/>
        <v>53.209924331717325</v>
      </c>
      <c r="DU194" s="1130">
        <f t="shared" si="127"/>
        <v>0</v>
      </c>
      <c r="DV194" s="1130">
        <f t="shared" si="127"/>
        <v>0</v>
      </c>
      <c r="DW194" s="1131">
        <f t="shared" si="124"/>
        <v>0</v>
      </c>
      <c r="DX194" s="1131">
        <f t="shared" si="124"/>
        <v>0</v>
      </c>
      <c r="DY194" s="1130">
        <f t="shared" si="106"/>
        <v>-3765.9286939999993</v>
      </c>
      <c r="DZ194" s="1130">
        <f t="shared" si="106"/>
        <v>-53.209924331717325</v>
      </c>
      <c r="EA194" s="1130">
        <f t="shared" si="107"/>
        <v>11243.552731999998</v>
      </c>
      <c r="EB194" s="1130">
        <f t="shared" si="107"/>
        <v>160.73203105421879</v>
      </c>
      <c r="EC194" s="1130">
        <f t="shared" si="107"/>
        <v>0</v>
      </c>
      <c r="ED194" s="1130">
        <f t="shared" si="107"/>
        <v>0</v>
      </c>
      <c r="EE194" s="1131">
        <f t="shared" si="125"/>
        <v>0</v>
      </c>
      <c r="EF194" s="1131">
        <f t="shared" si="125"/>
        <v>0</v>
      </c>
      <c r="EG194" s="1130">
        <f t="shared" si="108"/>
        <v>-11243.552731999998</v>
      </c>
      <c r="EH194" s="1130">
        <f t="shared" si="108"/>
        <v>-160.73203105421879</v>
      </c>
    </row>
    <row r="195" spans="1:138" ht="12.75" x14ac:dyDescent="0.2">
      <c r="A195" s="1109">
        <v>3.3</v>
      </c>
      <c r="B195" s="1110" t="s">
        <v>511</v>
      </c>
      <c r="C195" s="1127">
        <f>SUM(C196:C210)</f>
        <v>0</v>
      </c>
      <c r="D195" s="1127">
        <f>SUM(D196:D210)</f>
        <v>0</v>
      </c>
      <c r="E195" s="1127">
        <f>SUM(E196:E210)</f>
        <v>0</v>
      </c>
      <c r="F195" s="1127">
        <f>SUM(F196:F210)</f>
        <v>0</v>
      </c>
      <c r="G195" s="1128">
        <f t="shared" si="130"/>
        <v>0</v>
      </c>
      <c r="H195" s="1128">
        <f t="shared" si="130"/>
        <v>0</v>
      </c>
      <c r="I195" s="1127">
        <f t="shared" si="131"/>
        <v>0</v>
      </c>
      <c r="J195" s="1127">
        <f t="shared" si="131"/>
        <v>0</v>
      </c>
      <c r="K195" s="1127">
        <f>SUM(K196:K210)</f>
        <v>0</v>
      </c>
      <c r="L195" s="1127">
        <f>SUM(L196:L210)</f>
        <v>0</v>
      </c>
      <c r="M195" s="1127">
        <f>SUM(M196:M210)</f>
        <v>0</v>
      </c>
      <c r="N195" s="1127">
        <f>SUM(N196:N210)</f>
        <v>0</v>
      </c>
      <c r="O195" s="1128">
        <f t="shared" si="109"/>
        <v>0</v>
      </c>
      <c r="P195" s="1128">
        <f t="shared" si="109"/>
        <v>0</v>
      </c>
      <c r="Q195" s="1127">
        <f t="shared" si="92"/>
        <v>0</v>
      </c>
      <c r="R195" s="1127">
        <f t="shared" si="92"/>
        <v>0</v>
      </c>
      <c r="S195" s="1127">
        <f>SUM(S196:S210)</f>
        <v>0</v>
      </c>
      <c r="T195" s="1127">
        <f>SUM(T196:T210)</f>
        <v>0</v>
      </c>
      <c r="U195" s="1127">
        <f>SUM(U196:U210)</f>
        <v>0</v>
      </c>
      <c r="V195" s="1127">
        <f>SUM(V196:V210)</f>
        <v>0</v>
      </c>
      <c r="W195" s="1129">
        <f t="shared" si="110"/>
        <v>0</v>
      </c>
      <c r="X195" s="1129">
        <f t="shared" si="110"/>
        <v>0</v>
      </c>
      <c r="Y195" s="1127">
        <f t="shared" si="93"/>
        <v>0</v>
      </c>
      <c r="Z195" s="1127">
        <f t="shared" si="93"/>
        <v>0</v>
      </c>
      <c r="AA195" s="1127">
        <f t="shared" si="132"/>
        <v>0</v>
      </c>
      <c r="AB195" s="1127">
        <f t="shared" si="132"/>
        <v>0</v>
      </c>
      <c r="AC195" s="1127">
        <f t="shared" si="132"/>
        <v>0</v>
      </c>
      <c r="AD195" s="1127">
        <f t="shared" si="129"/>
        <v>0</v>
      </c>
      <c r="AE195" s="1129">
        <f t="shared" si="111"/>
        <v>0</v>
      </c>
      <c r="AF195" s="1129">
        <f t="shared" si="111"/>
        <v>0</v>
      </c>
      <c r="AG195" s="1127">
        <f t="shared" si="94"/>
        <v>0</v>
      </c>
      <c r="AH195" s="1127">
        <f t="shared" si="94"/>
        <v>0</v>
      </c>
      <c r="AI195" s="1127">
        <f>SUM(AI196:AI210)</f>
        <v>60058.070831766287</v>
      </c>
      <c r="AJ195" s="1127">
        <f>SUM(AJ196:AJ210)</f>
        <v>872.11313195042896</v>
      </c>
      <c r="AK195" s="1127">
        <f>SUM(AK196:AK210)</f>
        <v>0</v>
      </c>
      <c r="AL195" s="1127">
        <f>SUM(AL196:AL210)</f>
        <v>0</v>
      </c>
      <c r="AM195" s="1129">
        <f t="shared" si="112"/>
        <v>0</v>
      </c>
      <c r="AN195" s="1129">
        <f t="shared" si="112"/>
        <v>0</v>
      </c>
      <c r="AO195" s="1127">
        <f t="shared" si="95"/>
        <v>-60058.070831766287</v>
      </c>
      <c r="AP195" s="1127">
        <f t="shared" si="95"/>
        <v>-872.11313195042896</v>
      </c>
      <c r="AQ195" s="1127">
        <f>SUM(AQ196:AQ210)</f>
        <v>50502.669341321976</v>
      </c>
      <c r="AR195" s="1127">
        <f>SUM(AR196:AR210)</f>
        <v>730.49351762959395</v>
      </c>
      <c r="AS195" s="1127">
        <f>SUM(AS196:AS210)</f>
        <v>0</v>
      </c>
      <c r="AT195" s="1127">
        <f>SUM(AT196:AT210)</f>
        <v>0</v>
      </c>
      <c r="AU195" s="1129">
        <f t="shared" si="126"/>
        <v>0</v>
      </c>
      <c r="AV195" s="1129">
        <f t="shared" si="126"/>
        <v>0</v>
      </c>
      <c r="AW195" s="1127">
        <f t="shared" si="96"/>
        <v>-50502.669341321976</v>
      </c>
      <c r="AX195" s="1127">
        <f t="shared" si="96"/>
        <v>-730.49351762959395</v>
      </c>
      <c r="AY195" s="1127">
        <f>SUM(AY196:AY210)</f>
        <v>64845.817274412628</v>
      </c>
      <c r="AZ195" s="1127">
        <f>SUM(AZ196:AZ210)</f>
        <v>934.31045709116961</v>
      </c>
      <c r="BA195" s="1127">
        <f>SUM(BA196:BA210)</f>
        <v>0</v>
      </c>
      <c r="BB195" s="1127">
        <f>SUM(BB196:BB210)</f>
        <v>0</v>
      </c>
      <c r="BC195" s="1129">
        <f t="shared" si="113"/>
        <v>0</v>
      </c>
      <c r="BD195" s="1129">
        <f t="shared" si="113"/>
        <v>0</v>
      </c>
      <c r="BE195" s="1127"/>
      <c r="BF195" s="1127">
        <f t="shared" si="97"/>
        <v>-934.31045709116961</v>
      </c>
      <c r="BG195" s="1127">
        <f t="shared" si="114"/>
        <v>175406.55744750091</v>
      </c>
      <c r="BH195" s="1127">
        <f t="shared" si="114"/>
        <v>2536.9171066711924</v>
      </c>
      <c r="BI195" s="1127">
        <f t="shared" si="114"/>
        <v>0</v>
      </c>
      <c r="BJ195" s="1127">
        <f t="shared" si="114"/>
        <v>0</v>
      </c>
      <c r="BK195" s="1128">
        <f t="shared" si="115"/>
        <v>0</v>
      </c>
      <c r="BL195" s="1128">
        <f t="shared" si="115"/>
        <v>0</v>
      </c>
      <c r="BM195" s="1127">
        <f t="shared" si="98"/>
        <v>-175406.55744750091</v>
      </c>
      <c r="BN195" s="1127">
        <f t="shared" si="98"/>
        <v>-2536.9171066711924</v>
      </c>
      <c r="BO195" s="1127">
        <f>SUM(BO196:BO210)</f>
        <v>58553.06854642398</v>
      </c>
      <c r="BP195" s="1127">
        <f>SUM(BP196:BP210)</f>
        <v>840.33434435719585</v>
      </c>
      <c r="BQ195" s="1127">
        <f>SUM(BQ196:BQ210)</f>
        <v>0</v>
      </c>
      <c r="BR195" s="1127">
        <f>SUM(BR196:BR210)</f>
        <v>0</v>
      </c>
      <c r="BS195" s="1129">
        <f t="shared" si="116"/>
        <v>0</v>
      </c>
      <c r="BT195" s="1129">
        <f t="shared" si="116"/>
        <v>0</v>
      </c>
      <c r="BU195" s="1127">
        <f t="shared" si="99"/>
        <v>-58553.06854642398</v>
      </c>
      <c r="BV195" s="1127">
        <f t="shared" si="99"/>
        <v>-840.33434435719585</v>
      </c>
      <c r="BW195" s="1127">
        <f>SUM(BW196:BW210)</f>
        <v>43266.202955012617</v>
      </c>
      <c r="BX195" s="1127">
        <f>SUM(BX196:BX210)</f>
        <v>618.48621192213022</v>
      </c>
      <c r="BY195" s="1127">
        <f>SUM(BY196:BY210)</f>
        <v>0</v>
      </c>
      <c r="BZ195" s="1127">
        <f>SUM(BZ196:BZ210)</f>
        <v>0</v>
      </c>
      <c r="CA195" s="1129">
        <f t="shared" si="117"/>
        <v>0</v>
      </c>
      <c r="CB195" s="1129">
        <f t="shared" si="117"/>
        <v>0</v>
      </c>
      <c r="CC195" s="1127">
        <f t="shared" si="100"/>
        <v>-43266.202955012617</v>
      </c>
      <c r="CD195" s="1127">
        <f t="shared" si="100"/>
        <v>-618.48621192213022</v>
      </c>
      <c r="CE195" s="1127">
        <f>SUM(CE196:CE210)</f>
        <v>48776.336003547854</v>
      </c>
      <c r="CF195" s="1127">
        <f>SUM(CF196:CF210)</f>
        <v>694.50598523954102</v>
      </c>
      <c r="CG195" s="1127">
        <f>SUM(CG196:CG210)</f>
        <v>0</v>
      </c>
      <c r="CH195" s="1127">
        <f>SUM(CH196:CH210)</f>
        <v>0</v>
      </c>
      <c r="CI195" s="1129">
        <f t="shared" si="118"/>
        <v>0</v>
      </c>
      <c r="CJ195" s="1129">
        <f t="shared" si="118"/>
        <v>0</v>
      </c>
      <c r="CK195" s="1127">
        <f t="shared" si="101"/>
        <v>-48776.336003547854</v>
      </c>
      <c r="CL195" s="1127">
        <f t="shared" si="101"/>
        <v>-694.50598523954102</v>
      </c>
      <c r="CM195" s="1127">
        <f t="shared" si="119"/>
        <v>150595.60750498445</v>
      </c>
      <c r="CN195" s="1127">
        <f t="shared" si="119"/>
        <v>2153.3265415188671</v>
      </c>
      <c r="CO195" s="1127">
        <f t="shared" si="119"/>
        <v>0</v>
      </c>
      <c r="CP195" s="1127">
        <f t="shared" si="119"/>
        <v>0</v>
      </c>
      <c r="CQ195" s="1128">
        <f t="shared" si="120"/>
        <v>0</v>
      </c>
      <c r="CR195" s="1128">
        <f t="shared" si="120"/>
        <v>0</v>
      </c>
      <c r="CS195" s="1127">
        <f t="shared" si="102"/>
        <v>-150595.60750498445</v>
      </c>
      <c r="CT195" s="1127">
        <f t="shared" si="102"/>
        <v>-2153.3265415188671</v>
      </c>
      <c r="CU195" s="1127">
        <f>SUM(CU196:CU210)</f>
        <v>60864.677324094744</v>
      </c>
      <c r="CV195" s="1127">
        <f>SUM(CV196:CV210)</f>
        <v>863.26753172249857</v>
      </c>
      <c r="CW195" s="1127">
        <f>SUM(CW196:CW210)</f>
        <v>0</v>
      </c>
      <c r="CX195" s="1127">
        <f>SUM(CX196:CX210)</f>
        <v>0</v>
      </c>
      <c r="CY195" s="1129">
        <f t="shared" si="121"/>
        <v>0</v>
      </c>
      <c r="CZ195" s="1129">
        <f t="shared" si="121"/>
        <v>0</v>
      </c>
      <c r="DA195" s="1127">
        <f t="shared" si="103"/>
        <v>-60864.677324094744</v>
      </c>
      <c r="DB195" s="1127">
        <f t="shared" si="103"/>
        <v>-863.26753172249857</v>
      </c>
      <c r="DC195" s="1127">
        <f>SUM(DC196:DC210)</f>
        <v>73998.835346686174</v>
      </c>
      <c r="DD195" s="1127">
        <f>SUM(DD196:DD210)</f>
        <v>1045.5504817617261</v>
      </c>
      <c r="DE195" s="1127">
        <f>SUM(DE196:DE210)</f>
        <v>0</v>
      </c>
      <c r="DF195" s="1127">
        <f>SUM(DF196:DF210)</f>
        <v>0</v>
      </c>
      <c r="DG195" s="1129">
        <f t="shared" si="122"/>
        <v>0</v>
      </c>
      <c r="DH195" s="1129">
        <f t="shared" si="122"/>
        <v>0</v>
      </c>
      <c r="DI195" s="1127">
        <f t="shared" si="104"/>
        <v>-73998.835346686174</v>
      </c>
      <c r="DJ195" s="1127">
        <f t="shared" si="104"/>
        <v>-1045.5504817617261</v>
      </c>
      <c r="DK195" s="1127">
        <f>SUM(DK196:DK210)</f>
        <v>52493.046060551147</v>
      </c>
      <c r="DL195" s="1127">
        <f>SUM(DL196:DL210)</f>
        <v>738.87037878177398</v>
      </c>
      <c r="DM195" s="1127">
        <f>SUM(DM196:DM210)</f>
        <v>0</v>
      </c>
      <c r="DN195" s="1127">
        <f>SUM(DN196:DN210)</f>
        <v>0</v>
      </c>
      <c r="DO195" s="1129">
        <f t="shared" si="123"/>
        <v>0</v>
      </c>
      <c r="DP195" s="1129">
        <f t="shared" si="123"/>
        <v>0</v>
      </c>
      <c r="DQ195" s="1127">
        <f t="shared" si="105"/>
        <v>-52493.046060551147</v>
      </c>
      <c r="DR195" s="1127">
        <f t="shared" si="105"/>
        <v>-738.87037878177398</v>
      </c>
      <c r="DS195" s="1127">
        <f t="shared" si="133"/>
        <v>187356.55873133207</v>
      </c>
      <c r="DT195" s="1127">
        <f t="shared" si="133"/>
        <v>2647.6883922659986</v>
      </c>
      <c r="DU195" s="1127">
        <f t="shared" si="127"/>
        <v>0</v>
      </c>
      <c r="DV195" s="1127">
        <f t="shared" si="127"/>
        <v>0</v>
      </c>
      <c r="DW195" s="1128">
        <f t="shared" si="124"/>
        <v>0</v>
      </c>
      <c r="DX195" s="1128">
        <f t="shared" si="124"/>
        <v>0</v>
      </c>
      <c r="DY195" s="1127">
        <f t="shared" si="106"/>
        <v>-187356.55873133207</v>
      </c>
      <c r="DZ195" s="1127">
        <f t="shared" si="106"/>
        <v>-2647.6883922659986</v>
      </c>
      <c r="EA195" s="1127">
        <f t="shared" si="107"/>
        <v>513358.72368381743</v>
      </c>
      <c r="EB195" s="1127">
        <f t="shared" si="107"/>
        <v>7337.9320404560576</v>
      </c>
      <c r="EC195" s="1127">
        <f t="shared" si="107"/>
        <v>0</v>
      </c>
      <c r="ED195" s="1127">
        <f t="shared" si="107"/>
        <v>0</v>
      </c>
      <c r="EE195" s="1128">
        <f t="shared" si="125"/>
        <v>0</v>
      </c>
      <c r="EF195" s="1128">
        <f t="shared" si="125"/>
        <v>0</v>
      </c>
      <c r="EG195" s="1127">
        <f t="shared" si="108"/>
        <v>-513358.72368381743</v>
      </c>
      <c r="EH195" s="1127">
        <f t="shared" si="108"/>
        <v>-7337.9320404560576</v>
      </c>
    </row>
    <row r="196" spans="1:138" ht="12.75" outlineLevel="1" x14ac:dyDescent="0.2">
      <c r="A196" s="1104">
        <v>3107060000</v>
      </c>
      <c r="B196" s="1108" t="s">
        <v>512</v>
      </c>
      <c r="C196" s="1130"/>
      <c r="D196" s="1130"/>
      <c r="E196" s="1130"/>
      <c r="F196" s="1130"/>
      <c r="G196" s="1131">
        <f t="shared" si="130"/>
        <v>0</v>
      </c>
      <c r="H196" s="1131">
        <f t="shared" si="130"/>
        <v>0</v>
      </c>
      <c r="I196" s="1130">
        <f t="shared" si="131"/>
        <v>0</v>
      </c>
      <c r="J196" s="1130">
        <f t="shared" si="131"/>
        <v>0</v>
      </c>
      <c r="K196" s="1130"/>
      <c r="L196" s="1130"/>
      <c r="M196" s="1130"/>
      <c r="N196" s="1130"/>
      <c r="O196" s="1131">
        <f t="shared" si="109"/>
        <v>0</v>
      </c>
      <c r="P196" s="1131">
        <f t="shared" si="109"/>
        <v>0</v>
      </c>
      <c r="Q196" s="1130">
        <f t="shared" si="92"/>
        <v>0</v>
      </c>
      <c r="R196" s="1130">
        <f t="shared" si="92"/>
        <v>0</v>
      </c>
      <c r="S196" s="1130"/>
      <c r="T196" s="1130"/>
      <c r="U196" s="1130"/>
      <c r="V196" s="1130"/>
      <c r="W196" s="1132">
        <f t="shared" si="110"/>
        <v>0</v>
      </c>
      <c r="X196" s="1132">
        <f t="shared" si="110"/>
        <v>0</v>
      </c>
      <c r="Y196" s="1130">
        <f t="shared" si="93"/>
        <v>0</v>
      </c>
      <c r="Z196" s="1130">
        <f t="shared" si="93"/>
        <v>0</v>
      </c>
      <c r="AA196" s="1130">
        <f t="shared" si="132"/>
        <v>0</v>
      </c>
      <c r="AB196" s="1130">
        <f t="shared" si="132"/>
        <v>0</v>
      </c>
      <c r="AC196" s="1130">
        <f t="shared" si="132"/>
        <v>0</v>
      </c>
      <c r="AD196" s="1130">
        <f t="shared" si="129"/>
        <v>0</v>
      </c>
      <c r="AE196" s="1132">
        <f t="shared" si="111"/>
        <v>0</v>
      </c>
      <c r="AF196" s="1132">
        <f t="shared" si="111"/>
        <v>0</v>
      </c>
      <c r="AG196" s="1130">
        <f t="shared" si="94"/>
        <v>0</v>
      </c>
      <c r="AH196" s="1130">
        <f t="shared" si="94"/>
        <v>0</v>
      </c>
      <c r="AI196" s="1130">
        <f>SUMIFS([2]ДиР!$D:$D,[2]ДиР!$A:$A,MID(AI$8,1,LEN(AI$8)-5),[2]ДиР!$B:$B,[2]Расходы!$A196,[2]ДиР!$E:$E,CONCATENATE("План ",LEFT([2]Расходы!AI$7,4)))</f>
        <v>433.30466699999999</v>
      </c>
      <c r="AJ196" s="1130">
        <f>SUMIFS([2]ДиР!$H:$H,[2]ДиР!$A:$A,MID(AI$8,1,LEN(AI$8)-5),[2]ДиР!$B:$B,[2]Расходы!$A196,[2]ДиР!$E:$E,CONCATENATE("План ",LEFT([2]Расходы!AI$7,4)))</f>
        <v>6.2920883903289049</v>
      </c>
      <c r="AK196" s="1130">
        <f>IF(AK$5=[2]Период!$B$2,SUMIFS('[2]Расходы 1'!$G:$G,'[2]Расходы 1'!$A:$A,[2]Расходы!$A196),SUMIFS([2]ДиР!$D:$D,[2]ДиР!$A:$A,MID(AK$8,1,LEN(AK$8)-5),[2]ДиР!$B:$B,[2]Расходы!$A196,[2]ДиР!$E:$E,CONCATENATE("Факт ",LEFT([2]Расходы!AI$7,4))))</f>
        <v>0</v>
      </c>
      <c r="AL196" s="1130">
        <f>IF(AK$5=[2]Период!$B$2,SUMIFS('[2]Расходы 1'!$H:$H,'[2]Расходы 1'!$A:$A,[2]Расходы!$A196),SUMIFS([2]ДиР!$H:$H,[2]ДиР!$A:$A,MID(AK$8,1,LEN(AK$8)-5),[2]ДиР!$B:$B,[2]Расходы!$A196,[2]ДиР!$E:$E,CONCATENATE("Факт ",LEFT([2]Расходы!AI$7,4))))</f>
        <v>0</v>
      </c>
      <c r="AM196" s="1132">
        <f t="shared" si="112"/>
        <v>0</v>
      </c>
      <c r="AN196" s="1132">
        <f t="shared" si="112"/>
        <v>0</v>
      </c>
      <c r="AO196" s="1130">
        <f t="shared" si="95"/>
        <v>-433.30466699999999</v>
      </c>
      <c r="AP196" s="1130">
        <f t="shared" si="95"/>
        <v>-6.2920883903289049</v>
      </c>
      <c r="AQ196" s="1130">
        <f>SUMIFS([2]ДиР!$D:$D,[2]ДиР!$A:$A,MID(AQ$8,1,LEN(AQ$8)-5),[2]ДиР!$B:$B,[2]Расходы!$A196,[2]ДиР!$E:$E,CONCATENATE("План ",LEFT([2]Расходы!AQ$7,4)))</f>
        <v>435.89813399999986</v>
      </c>
      <c r="AR196" s="1130">
        <f>SUMIFS([2]ДиР!$H:$H,[2]ДиР!$A:$A,MID(AQ$8,1,LEN(AQ$8)-5),[2]ДиР!$B:$B,[2]Расходы!$A196,[2]ДиР!$E:$E,CONCATENATE("План ",LEFT([2]Расходы!AQ$7,4)))</f>
        <v>6.30502833586461</v>
      </c>
      <c r="AS196" s="1130">
        <f>IF(AS$5=[2]Период!$B$2,SUMIFS('[2]Расходы 1'!$G:$G,'[2]Расходы 1'!$A:$A,[2]Расходы!$A196),SUMIFS([2]ДиР!$D:$D,[2]ДиР!$A:$A,MID(AS$8,1,LEN(AS$8)-5),[2]ДиР!$B:$B,[2]Расходы!$A196,[2]ДиР!$E:$E,CONCATENATE("Факт ",LEFT([2]Расходы!AQ$7,4))))</f>
        <v>0</v>
      </c>
      <c r="AT196" s="1130">
        <f>IF(AS$5=[2]Период!$B$2,SUMIFS('[2]Расходы 1'!$H:$H,'[2]Расходы 1'!$A:$A,[2]Расходы!$A196),SUMIFS([2]ДиР!$H:$H,[2]ДиР!$A:$A,MID(AS$8,1,LEN(AS$8)-5),[2]ДиР!$B:$B,[2]Расходы!$A196,[2]ДиР!$E:$E,CONCATENATE("Факт ",LEFT([2]Расходы!AQ$7,4))))</f>
        <v>0</v>
      </c>
      <c r="AU196" s="1132">
        <f t="shared" si="126"/>
        <v>0</v>
      </c>
      <c r="AV196" s="1132">
        <f t="shared" si="126"/>
        <v>0</v>
      </c>
      <c r="AW196" s="1130">
        <f t="shared" si="96"/>
        <v>-435.89813399999986</v>
      </c>
      <c r="AX196" s="1130">
        <f t="shared" si="96"/>
        <v>-6.30502833586461</v>
      </c>
      <c r="AY196" s="1130">
        <f>SUMIFS([2]ДиР!$D:$D,[2]ДиР!$A:$A,MID(AY$8,1,LEN(AY$8)-5),[2]ДиР!$B:$B,[2]Расходы!$A196,[2]ДиР!$E:$E,CONCATENATE("План ",LEFT([2]Расходы!AY$7,4)))</f>
        <v>433.39557599999989</v>
      </c>
      <c r="AZ196" s="1130">
        <f>SUMIFS([2]ДиР!$H:$H,[2]ДиР!$A:$A,MID(AY$8,1,LEN(AY$8)-5),[2]ДиР!$B:$B,[2]Расходы!$A196,[2]ДиР!$E:$E,CONCATENATE("План ",LEFT([2]Расходы!AY$7,4)))</f>
        <v>6.2444431381024401</v>
      </c>
      <c r="BA196" s="1130">
        <f>IF(BA$5=[2]Период!$B$2,SUMIFS('[2]Расходы 1'!$G:$G,'[2]Расходы 1'!$A:$A,[2]Расходы!$A196),SUMIFS([2]ДиР!$D:$D,[2]ДиР!$A:$A,MID(BA$8,1,LEN(BA$8)-5),[2]ДиР!$B:$B,[2]Расходы!$A196,[2]ДиР!$E:$E,CONCATENATE("Факт ",LEFT([2]Расходы!AY$7,4))))</f>
        <v>0</v>
      </c>
      <c r="BB196" s="1130">
        <f>IF(BA$5=[2]Период!$B$2,SUMIFS('[2]Расходы 1'!$H:$H,'[2]Расходы 1'!$A:$A,[2]Расходы!$A196),SUMIFS([2]ДиР!$H:$H,[2]ДиР!$A:$A,MID(BA$8,1,LEN(BA$8)-5),[2]ДиР!$B:$B,[2]Расходы!$A196,[2]ДиР!$E:$E,CONCATENATE("Факт ",LEFT([2]Расходы!AY$7,4))))</f>
        <v>0</v>
      </c>
      <c r="BC196" s="1132">
        <f t="shared" si="113"/>
        <v>0</v>
      </c>
      <c r="BD196" s="1132">
        <f t="shared" si="113"/>
        <v>0</v>
      </c>
      <c r="BE196" s="1130"/>
      <c r="BF196" s="1130">
        <f t="shared" si="97"/>
        <v>-6.2444431381024401</v>
      </c>
      <c r="BG196" s="1130">
        <f t="shared" si="114"/>
        <v>1302.5983769999998</v>
      </c>
      <c r="BH196" s="1130">
        <f t="shared" si="114"/>
        <v>18.841559864295952</v>
      </c>
      <c r="BI196" s="1130">
        <f t="shared" si="114"/>
        <v>0</v>
      </c>
      <c r="BJ196" s="1130">
        <f t="shared" si="114"/>
        <v>0</v>
      </c>
      <c r="BK196" s="1131">
        <f t="shared" si="115"/>
        <v>0</v>
      </c>
      <c r="BL196" s="1131">
        <f t="shared" si="115"/>
        <v>0</v>
      </c>
      <c r="BM196" s="1130">
        <f t="shared" si="98"/>
        <v>-1302.5983769999998</v>
      </c>
      <c r="BN196" s="1130">
        <f t="shared" si="98"/>
        <v>-18.841559864295952</v>
      </c>
      <c r="BO196" s="1130">
        <f>SUMIFS([2]ДиР!$D:$D,[2]ДиР!$A:$A,MID(BO$8,1,LEN(BO$8)-5),[2]ДиР!$B:$B,[2]Расходы!$A196,[2]ДиР!$E:$E,CONCATENATE("План ",LEFT([2]Расходы!BO$7,4)))</f>
        <v>440.09344799999997</v>
      </c>
      <c r="BP196" s="1130">
        <f>SUMIFS([2]ДиР!$H:$H,[2]ДиР!$A:$A,MID(BO$8,1,LEN(BO$8)-5),[2]ДиР!$B:$B,[2]Расходы!$A196,[2]ДиР!$E:$E,CONCATENATE("План ",LEFT([2]Расходы!BO$7,4)))</f>
        <v>6.3160761384821384</v>
      </c>
      <c r="BQ196" s="1130">
        <f>IF(BQ$5=[2]Период!$B$2,SUMIFS('[2]Расходы 1'!$G:$G,'[2]Расходы 1'!$A:$A,[2]Расходы!$A196),SUMIFS([2]ДиР!$D:$D,[2]ДиР!$A:$A,MID(BQ$8,1,LEN(BQ$8)-5),[2]ДиР!$B:$B,[2]Расходы!$A196,[2]ДиР!$E:$E,CONCATENATE("Факт ",LEFT([2]Расходы!BO$7,4))))</f>
        <v>0</v>
      </c>
      <c r="BR196" s="1130">
        <f>IF(BQ$5=[2]Период!$B$2,SUMIFS('[2]Расходы 1'!$H:$H,'[2]Расходы 1'!$A:$A,[2]Расходы!$A196),SUMIFS([2]ДиР!$H:$H,[2]ДиР!$A:$A,MID(BQ$8,1,LEN(BQ$8)-5),[2]ДиР!$B:$B,[2]Расходы!$A196,[2]ДиР!$E:$E,CONCATENATE("Факт ",LEFT([2]Расходы!BO$7,4))))</f>
        <v>0</v>
      </c>
      <c r="BS196" s="1132">
        <f t="shared" si="116"/>
        <v>0</v>
      </c>
      <c r="BT196" s="1132">
        <f t="shared" si="116"/>
        <v>0</v>
      </c>
      <c r="BU196" s="1130">
        <f t="shared" si="99"/>
        <v>-440.09344799999997</v>
      </c>
      <c r="BV196" s="1130">
        <f t="shared" si="99"/>
        <v>-6.3160761384821384</v>
      </c>
      <c r="BW196" s="1130">
        <f>SUMIFS([2]ДиР!$D:$D,[2]ДиР!$A:$A,MID(BW$8,1,LEN(BW$8)-5),[2]ДиР!$B:$B,[2]Расходы!$A196,[2]ДиР!$E:$E,CONCATENATE("План ",LEFT([2]Расходы!BW$7,4)))</f>
        <v>434.61862199999996</v>
      </c>
      <c r="BX196" s="1130">
        <f>SUMIFS([2]ДиР!$H:$H,[2]ДиР!$A:$A,MID(BW$8,1,LEN(BW$8)-5),[2]ДиР!$B:$B,[2]Расходы!$A196,[2]ДиР!$E:$E,CONCATENATE("План ",LEFT([2]Расходы!BW$7,4)))</f>
        <v>6.2128314201986985</v>
      </c>
      <c r="BY196" s="1130">
        <f>IF(BY$5=[2]Период!$B$2,SUMIFS('[2]Расходы 1'!$G:$G,'[2]Расходы 1'!$A:$A,[2]Расходы!$A196),SUMIFS([2]ДиР!$D:$D,[2]ДиР!$A:$A,MID(BY$8,1,LEN(BY$8)-5),[2]ДиР!$B:$B,[2]Расходы!$A196,[2]ДиР!$E:$E,CONCATENATE("Факт ",LEFT([2]Расходы!BW$7,4))))</f>
        <v>0</v>
      </c>
      <c r="BZ196" s="1130">
        <f>IF(BY$5=[2]Период!$B$2,SUMIFS('[2]Расходы 1'!$H:$H,'[2]Расходы 1'!$A:$A,[2]Расходы!$A196),SUMIFS([2]ДиР!$H:$H,[2]ДиР!$A:$A,MID(BY$8,1,LEN(BY$8)-5),[2]ДиР!$B:$B,[2]Расходы!$A196,[2]ДиР!$E:$E,CONCATENATE("Факт ",LEFT([2]Расходы!BW$7,4))))</f>
        <v>0</v>
      </c>
      <c r="CA196" s="1132">
        <f t="shared" si="117"/>
        <v>0</v>
      </c>
      <c r="CB196" s="1132">
        <f t="shared" si="117"/>
        <v>0</v>
      </c>
      <c r="CC196" s="1130">
        <f t="shared" si="100"/>
        <v>-434.61862199999996</v>
      </c>
      <c r="CD196" s="1130">
        <f t="shared" si="100"/>
        <v>-6.2128314201986985</v>
      </c>
      <c r="CE196" s="1130">
        <f>SUMIFS([2]ДиР!$D:$D,[2]ДиР!$A:$A,MID(CE$8,1,LEN(CE$8)-5),[2]ДиР!$B:$B,[2]Расходы!$A196,[2]ДиР!$E:$E,CONCATENATE("План ",LEFT([2]Расходы!CE$7,4)))</f>
        <v>428.21787599999993</v>
      </c>
      <c r="CF196" s="1130">
        <f>SUMIFS([2]ДиР!$H:$H,[2]ДиР!$A:$A,MID(CE$8,1,LEN(CE$8)-5),[2]ДиР!$B:$B,[2]Расходы!$A196,[2]ДиР!$E:$E,CONCATENATE("План ",LEFT([2]Расходы!CE$7,4)))</f>
        <v>6.0972164421479178</v>
      </c>
      <c r="CG196" s="1130">
        <f>IF(CG$5=[2]Период!$B$2,SUMIFS('[2]Расходы 1'!$G:$G,'[2]Расходы 1'!$A:$A,[2]Расходы!$A196),SUMIFS([2]ДиР!$D:$D,[2]ДиР!$A:$A,MID(CG$8,1,LEN(CG$8)-5),[2]ДиР!$B:$B,[2]Расходы!$A196,[2]ДиР!$E:$E,CONCATENATE("Факт ",LEFT([2]Расходы!CE$7,4))))</f>
        <v>0</v>
      </c>
      <c r="CH196" s="1130">
        <f>IF(CG$5=[2]Период!$B$2,SUMIFS('[2]Расходы 1'!$H:$H,'[2]Расходы 1'!$A:$A,[2]Расходы!$A196),SUMIFS([2]ДиР!$H:$H,[2]ДиР!$A:$A,MID(CG$8,1,LEN(CG$8)-5),[2]ДиР!$B:$B,[2]Расходы!$A196,[2]ДиР!$E:$E,CONCATENATE("Факт ",LEFT([2]Расходы!CE$7,4))))</f>
        <v>0</v>
      </c>
      <c r="CI196" s="1132">
        <f t="shared" si="118"/>
        <v>0</v>
      </c>
      <c r="CJ196" s="1132">
        <f t="shared" si="118"/>
        <v>0</v>
      </c>
      <c r="CK196" s="1130">
        <f t="shared" si="101"/>
        <v>-428.21787599999993</v>
      </c>
      <c r="CL196" s="1130">
        <f t="shared" si="101"/>
        <v>-6.0972164421479178</v>
      </c>
      <c r="CM196" s="1130">
        <f t="shared" si="119"/>
        <v>1302.9299459999997</v>
      </c>
      <c r="CN196" s="1130">
        <f t="shared" si="119"/>
        <v>18.626124000828753</v>
      </c>
      <c r="CO196" s="1130">
        <f t="shared" si="119"/>
        <v>0</v>
      </c>
      <c r="CP196" s="1130">
        <f t="shared" si="119"/>
        <v>0</v>
      </c>
      <c r="CQ196" s="1131">
        <f t="shared" si="120"/>
        <v>0</v>
      </c>
      <c r="CR196" s="1131">
        <f t="shared" si="120"/>
        <v>0</v>
      </c>
      <c r="CS196" s="1130">
        <f t="shared" si="102"/>
        <v>-1302.9299459999997</v>
      </c>
      <c r="CT196" s="1130">
        <f t="shared" si="102"/>
        <v>-18.626124000828753</v>
      </c>
      <c r="CU196" s="1130">
        <f>SUMIFS([2]ДиР!$D:$D,[2]ДиР!$A:$A,MID(CU$8,1,LEN(CU$8)-5),[2]ДиР!$B:$B,[2]Расходы!$A196,[2]ДиР!$E:$E,CONCATENATE("План ",LEFT([2]Расходы!CU$7,4)))</f>
        <v>434.18365199999994</v>
      </c>
      <c r="CV196" s="1130">
        <f>SUMIFS([2]ДиР!$H:$H,[2]ДиР!$A:$A,MID(CU$8,1,LEN(CU$8)-5),[2]ДиР!$B:$B,[2]Расходы!$A196,[2]ДиР!$E:$E,CONCATENATE("План ",LEFT([2]Расходы!CU$7,4)))</f>
        <v>6.1581966101694912</v>
      </c>
      <c r="CW196" s="1130">
        <f>IF(CW$5=[2]Период!$B$2,SUMIFS('[2]Расходы 1'!$G:$G,'[2]Расходы 1'!$A:$A,[2]Расходы!$A196),SUMIFS([2]ДиР!$D:$D,[2]ДиР!$A:$A,MID(CW$8,1,LEN(CW$8)-5),[2]ДиР!$B:$B,[2]Расходы!$A196,[2]ДиР!$E:$E,CONCATENATE("Факт ",LEFT([2]Расходы!CU$7,4))))</f>
        <v>0</v>
      </c>
      <c r="CX196" s="1130">
        <f>IF(CW$5=[2]Период!$B$2,SUMIFS('[2]Расходы 1'!$H:$H,'[2]Расходы 1'!$A:$A,[2]Расходы!$A196),SUMIFS([2]ДиР!$H:$H,[2]ДиР!$A:$A,MID(CW$8,1,LEN(CW$8)-5),[2]ДиР!$B:$B,[2]Расходы!$A196,[2]ДиР!$E:$E,CONCATENATE("Факт ",LEFT([2]Расходы!CU$7,4))))</f>
        <v>0</v>
      </c>
      <c r="CY196" s="1132">
        <f t="shared" si="121"/>
        <v>0</v>
      </c>
      <c r="CZ196" s="1132">
        <f t="shared" si="121"/>
        <v>0</v>
      </c>
      <c r="DA196" s="1130">
        <f t="shared" si="103"/>
        <v>-434.18365199999994</v>
      </c>
      <c r="DB196" s="1130">
        <f t="shared" si="103"/>
        <v>-6.1581966101694912</v>
      </c>
      <c r="DC196" s="1130">
        <f>SUMIFS([2]ДиР!$D:$D,[2]ДиР!$A:$A,MID(DC$8,1,LEN(DC$8)-5),[2]ДиР!$B:$B,[2]Расходы!$A196,[2]ДиР!$E:$E,CONCATENATE("План ",LEFT([2]Расходы!DC$7,4)))</f>
        <v>432.80666099999991</v>
      </c>
      <c r="DD196" s="1130">
        <f>SUMIFS([2]ДиР!$H:$H,[2]ДиР!$A:$A,MID(DC$8,1,LEN(DC$8)-5),[2]ДиР!$B:$B,[2]Расходы!$A196,[2]ДиР!$E:$E,CONCATENATE("План ",LEFT([2]Расходы!DC$7,4)))</f>
        <v>6.1152477711056141</v>
      </c>
      <c r="DE196" s="1130">
        <f>IF(DE$5=[2]Период!$B$2,SUMIFS('[2]Расходы 1'!$G:$G,'[2]Расходы 1'!$A:$A,[2]Расходы!$A196),SUMIFS([2]ДиР!$D:$D,[2]ДиР!$A:$A,MID(DE$8,1,LEN(DE$8)-5),[2]ДиР!$B:$B,[2]Расходы!$A196,[2]ДиР!$E:$E,CONCATENATE("Факт ",LEFT([2]Расходы!DC$7,4))))</f>
        <v>0</v>
      </c>
      <c r="DF196" s="1130">
        <f>IF(DE$5=[2]Период!$B$2,SUMIFS('[2]Расходы 1'!$H:$H,'[2]Расходы 1'!$A:$A,[2]Расходы!$A196),SUMIFS([2]ДиР!$H:$H,[2]ДиР!$A:$A,MID(DE$8,1,LEN(DE$8)-5),[2]ДиР!$B:$B,[2]Расходы!$A196,[2]ДиР!$E:$E,CONCATENATE("Факт ",LEFT([2]Расходы!DC$7,4))))</f>
        <v>0</v>
      </c>
      <c r="DG196" s="1132">
        <f t="shared" si="122"/>
        <v>0</v>
      </c>
      <c r="DH196" s="1132">
        <f t="shared" si="122"/>
        <v>0</v>
      </c>
      <c r="DI196" s="1130">
        <f t="shared" si="104"/>
        <v>-432.80666099999991</v>
      </c>
      <c r="DJ196" s="1130">
        <f t="shared" si="104"/>
        <v>-6.1152477711056141</v>
      </c>
      <c r="DK196" s="1130">
        <f>SUMIFS([2]ДиР!$D:$D,[2]ДиР!$A:$A,MID(DK$8,1,LEN(DK$8)-5),[2]ДиР!$B:$B,[2]Расходы!$A196,[2]ДиР!$E:$E,CONCATENATE("План ",LEFT([2]Расходы!DK$7,4)))</f>
        <v>434.30925599999995</v>
      </c>
      <c r="DL196" s="1130">
        <f>SUMIFS([2]ДиР!$H:$H,[2]ДиР!$A:$A,MID(DK$8,1,LEN(DK$8)-5),[2]ДиР!$B:$B,[2]Расходы!$A196,[2]ДиР!$E:$E,CONCATENATE("План ",LEFT([2]Расходы!DK$7,4)))</f>
        <v>6.1131572383700465</v>
      </c>
      <c r="DM196" s="1130">
        <f>IF(DM$5=[2]Период!$B$2,SUMIFS('[2]Расходы 1'!$G:$G,'[2]Расходы 1'!$A:$A,[2]Расходы!$A196),SUMIFS([2]ДиР!$D:$D,[2]ДиР!$A:$A,MID(DM$8,1,LEN(DM$8)-5),[2]ДиР!$B:$B,[2]Расходы!$A196,[2]ДиР!$E:$E,CONCATENATE("Факт ",LEFT([2]Расходы!DK$7,4))))</f>
        <v>0</v>
      </c>
      <c r="DN196" s="1130">
        <f>IF(DM$5=[2]Период!$B$2,SUMIFS('[2]Расходы 1'!$H:$H,'[2]Расходы 1'!$A:$A,[2]Расходы!$A196),SUMIFS([2]ДиР!$H:$H,[2]ДиР!$A:$A,MID(DM$8,1,LEN(DM$8)-5),[2]ДиР!$B:$B,[2]Расходы!$A196,[2]ДиР!$E:$E,CONCATENATE("Факт ",LEFT([2]Расходы!DK$7,4))))</f>
        <v>0</v>
      </c>
      <c r="DO196" s="1132">
        <f t="shared" si="123"/>
        <v>0</v>
      </c>
      <c r="DP196" s="1132">
        <f t="shared" si="123"/>
        <v>0</v>
      </c>
      <c r="DQ196" s="1130">
        <f t="shared" si="105"/>
        <v>-434.30925599999995</v>
      </c>
      <c r="DR196" s="1130">
        <f t="shared" si="105"/>
        <v>-6.1131572383700465</v>
      </c>
      <c r="DS196" s="1130">
        <f t="shared" si="133"/>
        <v>1301.2995689999998</v>
      </c>
      <c r="DT196" s="1130">
        <f t="shared" si="133"/>
        <v>18.386601619645152</v>
      </c>
      <c r="DU196" s="1130">
        <f t="shared" si="127"/>
        <v>0</v>
      </c>
      <c r="DV196" s="1130">
        <f t="shared" si="127"/>
        <v>0</v>
      </c>
      <c r="DW196" s="1131">
        <f t="shared" si="124"/>
        <v>0</v>
      </c>
      <c r="DX196" s="1131">
        <f t="shared" si="124"/>
        <v>0</v>
      </c>
      <c r="DY196" s="1130">
        <f t="shared" si="106"/>
        <v>-1301.2995689999998</v>
      </c>
      <c r="DZ196" s="1130">
        <f t="shared" si="106"/>
        <v>-18.386601619645152</v>
      </c>
      <c r="EA196" s="1130">
        <f t="shared" si="107"/>
        <v>3906.8278919999993</v>
      </c>
      <c r="EB196" s="1130">
        <f t="shared" si="107"/>
        <v>55.854285484769854</v>
      </c>
      <c r="EC196" s="1130">
        <f t="shared" si="107"/>
        <v>0</v>
      </c>
      <c r="ED196" s="1130">
        <f t="shared" si="107"/>
        <v>0</v>
      </c>
      <c r="EE196" s="1131">
        <f t="shared" si="125"/>
        <v>0</v>
      </c>
      <c r="EF196" s="1131">
        <f t="shared" si="125"/>
        <v>0</v>
      </c>
      <c r="EG196" s="1130">
        <f t="shared" si="108"/>
        <v>-3906.8278919999993</v>
      </c>
      <c r="EH196" s="1130">
        <f t="shared" si="108"/>
        <v>-55.854285484769854</v>
      </c>
    </row>
    <row r="197" spans="1:138" ht="12.75" outlineLevel="1" x14ac:dyDescent="0.2">
      <c r="A197" s="1104">
        <v>3107030000</v>
      </c>
      <c r="B197" s="1108" t="s">
        <v>513</v>
      </c>
      <c r="C197" s="1130"/>
      <c r="D197" s="1130"/>
      <c r="E197" s="1130"/>
      <c r="F197" s="1130"/>
      <c r="G197" s="1131">
        <f t="shared" si="130"/>
        <v>0</v>
      </c>
      <c r="H197" s="1131">
        <f t="shared" si="130"/>
        <v>0</v>
      </c>
      <c r="I197" s="1130">
        <f t="shared" si="131"/>
        <v>0</v>
      </c>
      <c r="J197" s="1130">
        <f t="shared" si="131"/>
        <v>0</v>
      </c>
      <c r="K197" s="1130"/>
      <c r="L197" s="1130"/>
      <c r="M197" s="1130"/>
      <c r="N197" s="1130"/>
      <c r="O197" s="1131">
        <f t="shared" si="109"/>
        <v>0</v>
      </c>
      <c r="P197" s="1131">
        <f t="shared" si="109"/>
        <v>0</v>
      </c>
      <c r="Q197" s="1130">
        <f t="shared" si="92"/>
        <v>0</v>
      </c>
      <c r="R197" s="1130">
        <f t="shared" si="92"/>
        <v>0</v>
      </c>
      <c r="S197" s="1130"/>
      <c r="T197" s="1130"/>
      <c r="U197" s="1130"/>
      <c r="V197" s="1130"/>
      <c r="W197" s="1132">
        <f t="shared" si="110"/>
        <v>0</v>
      </c>
      <c r="X197" s="1132">
        <f t="shared" si="110"/>
        <v>0</v>
      </c>
      <c r="Y197" s="1130">
        <f t="shared" si="93"/>
        <v>0</v>
      </c>
      <c r="Z197" s="1130">
        <f t="shared" si="93"/>
        <v>0</v>
      </c>
      <c r="AA197" s="1130">
        <f t="shared" si="132"/>
        <v>0</v>
      </c>
      <c r="AB197" s="1130">
        <f t="shared" si="132"/>
        <v>0</v>
      </c>
      <c r="AC197" s="1130">
        <f t="shared" si="132"/>
        <v>0</v>
      </c>
      <c r="AD197" s="1130">
        <f t="shared" si="129"/>
        <v>0</v>
      </c>
      <c r="AE197" s="1132">
        <f t="shared" si="111"/>
        <v>0</v>
      </c>
      <c r="AF197" s="1132">
        <f t="shared" si="111"/>
        <v>0</v>
      </c>
      <c r="AG197" s="1130">
        <f t="shared" si="94"/>
        <v>0</v>
      </c>
      <c r="AH197" s="1130">
        <f t="shared" si="94"/>
        <v>0</v>
      </c>
      <c r="AI197" s="1130">
        <f>SUMIFS([2]ДиР!$D:$D,[2]ДиР!$A:$A,MID(AI$8,1,LEN(AI$8)-5),[2]ДиР!$B:$B,[2]Расходы!$A197,[2]ДиР!$E:$E,CONCATENATE("План ",LEFT([2]Расходы!AI$7,4)))</f>
        <v>270.90339299999994</v>
      </c>
      <c r="AJ197" s="1130">
        <f>SUMIFS([2]ДиР!$H:$H,[2]ДиР!$A:$A,MID(AI$8,1,LEN(AI$8)-5),[2]ДиР!$B:$B,[2]Расходы!$A197,[2]ДиР!$E:$E,CONCATENATE("План ",LEFT([2]Расходы!AI$7,4)))</f>
        <v>3.933832759747331</v>
      </c>
      <c r="AK197" s="1130">
        <f>IF(AK$5=[2]Период!$B$2,SUMIFS('[2]Расходы 1'!$G:$G,'[2]Расходы 1'!$A:$A,[2]Расходы!$A197),SUMIFS([2]ДиР!$D:$D,[2]ДиР!$A:$A,MID(AK$8,1,LEN(AK$8)-5),[2]ДиР!$B:$B,[2]Расходы!$A197,[2]ДиР!$E:$E,CONCATENATE("Факт ",LEFT([2]Расходы!AI$7,4))))</f>
        <v>0</v>
      </c>
      <c r="AL197" s="1130">
        <f>IF(AK$5=[2]Период!$B$2,SUMIFS('[2]Расходы 1'!$H:$H,'[2]Расходы 1'!$A:$A,[2]Расходы!$A197),SUMIFS([2]ДиР!$H:$H,[2]ДиР!$A:$A,MID(AK$8,1,LEN(AK$8)-5),[2]ДиР!$B:$B,[2]Расходы!$A197,[2]ДиР!$E:$E,CONCATENATE("Факт ",LEFT([2]Расходы!AI$7,4))))</f>
        <v>0</v>
      </c>
      <c r="AM197" s="1132">
        <f t="shared" si="112"/>
        <v>0</v>
      </c>
      <c r="AN197" s="1132">
        <f t="shared" si="112"/>
        <v>0</v>
      </c>
      <c r="AO197" s="1130">
        <f t="shared" si="95"/>
        <v>-270.90339299999994</v>
      </c>
      <c r="AP197" s="1130">
        <f t="shared" si="95"/>
        <v>-3.933832759747331</v>
      </c>
      <c r="AQ197" s="1130">
        <f>SUMIFS([2]ДиР!$D:$D,[2]ДиР!$A:$A,MID(AQ$8,1,LEN(AQ$8)-5),[2]ДиР!$B:$B,[2]Расходы!$A197,[2]ДиР!$E:$E,CONCATENATE("План ",LEFT([2]Расходы!AQ$7,4)))</f>
        <v>141.25438800000001</v>
      </c>
      <c r="AR197" s="1130">
        <f>SUMIFS([2]ДиР!$H:$H,[2]ДиР!$A:$A,MID(AQ$8,1,LEN(AQ$8)-5),[2]ДиР!$B:$B,[2]Расходы!$A197,[2]ДиР!$E:$E,CONCATENATE("План ",LEFT([2]Расходы!AQ$7,4)))</f>
        <v>2.0431675417661097</v>
      </c>
      <c r="AS197" s="1130">
        <f>IF(AS$5=[2]Период!$B$2,SUMIFS('[2]Расходы 1'!$G:$G,'[2]Расходы 1'!$A:$A,[2]Расходы!$A197),SUMIFS([2]ДиР!$D:$D,[2]ДиР!$A:$A,MID(AS$8,1,LEN(AS$8)-5),[2]ДиР!$B:$B,[2]Расходы!$A197,[2]ДиР!$E:$E,CONCATENATE("Факт ",LEFT([2]Расходы!AQ$7,4))))</f>
        <v>0</v>
      </c>
      <c r="AT197" s="1130">
        <f>IF(AS$5=[2]Период!$B$2,SUMIFS('[2]Расходы 1'!$H:$H,'[2]Расходы 1'!$A:$A,[2]Расходы!$A197),SUMIFS([2]ДиР!$H:$H,[2]ДиР!$A:$A,MID(AS$8,1,LEN(AS$8)-5),[2]ДиР!$B:$B,[2]Расходы!$A197,[2]ДиР!$E:$E,CONCATENATE("Факт ",LEFT([2]Расходы!AQ$7,4))))</f>
        <v>0</v>
      </c>
      <c r="AU197" s="1132">
        <f t="shared" si="126"/>
        <v>0</v>
      </c>
      <c r="AV197" s="1132">
        <f t="shared" si="126"/>
        <v>0</v>
      </c>
      <c r="AW197" s="1130">
        <f t="shared" si="96"/>
        <v>-141.25438800000001</v>
      </c>
      <c r="AX197" s="1130">
        <f t="shared" si="96"/>
        <v>-2.0431675417661097</v>
      </c>
      <c r="AY197" s="1130">
        <f>SUMIFS([2]ДиР!$D:$D,[2]ДиР!$A:$A,MID(AY$8,1,LEN(AY$8)-5),[2]ДиР!$B:$B,[2]Расходы!$A197,[2]ДиР!$E:$E,CONCATENATE("План ",LEFT([2]Расходы!AY$7,4)))</f>
        <v>83.997647999999998</v>
      </c>
      <c r="AZ197" s="1130">
        <f>SUMIFS([2]ДиР!$H:$H,[2]ДиР!$A:$A,MID(AY$8,1,LEN(AY$8)-5),[2]ДиР!$B:$B,[2]Расходы!$A197,[2]ДиР!$E:$E,CONCATENATE("План ",LEFT([2]Расходы!AY$7,4)))</f>
        <v>1.2102535552193645</v>
      </c>
      <c r="BA197" s="1130">
        <f>IF(BA$5=[2]Период!$B$2,SUMIFS('[2]Расходы 1'!$G:$G,'[2]Расходы 1'!$A:$A,[2]Расходы!$A197),SUMIFS([2]ДиР!$D:$D,[2]ДиР!$A:$A,MID(BA$8,1,LEN(BA$8)-5),[2]ДиР!$B:$B,[2]Расходы!$A197,[2]ДиР!$E:$E,CONCATENATE("Факт ",LEFT([2]Расходы!AY$7,4))))</f>
        <v>0</v>
      </c>
      <c r="BB197" s="1130">
        <f>IF(BA$5=[2]Период!$B$2,SUMIFS('[2]Расходы 1'!$H:$H,'[2]Расходы 1'!$A:$A,[2]Расходы!$A197),SUMIFS([2]ДиР!$H:$H,[2]ДиР!$A:$A,MID(BA$8,1,LEN(BA$8)-5),[2]ДиР!$B:$B,[2]Расходы!$A197,[2]ДиР!$E:$E,CONCATENATE("Факт ",LEFT([2]Расходы!AY$7,4))))</f>
        <v>0</v>
      </c>
      <c r="BC197" s="1132">
        <f t="shared" si="113"/>
        <v>0</v>
      </c>
      <c r="BD197" s="1132">
        <f t="shared" si="113"/>
        <v>0</v>
      </c>
      <c r="BE197" s="1130"/>
      <c r="BF197" s="1130">
        <f t="shared" si="97"/>
        <v>-1.2102535552193645</v>
      </c>
      <c r="BG197" s="1130">
        <f t="shared" si="114"/>
        <v>496.15542899999991</v>
      </c>
      <c r="BH197" s="1130">
        <f t="shared" si="114"/>
        <v>7.1872538567328057</v>
      </c>
      <c r="BI197" s="1130">
        <f t="shared" si="114"/>
        <v>0</v>
      </c>
      <c r="BJ197" s="1130">
        <f t="shared" si="114"/>
        <v>0</v>
      </c>
      <c r="BK197" s="1131">
        <f t="shared" si="115"/>
        <v>0</v>
      </c>
      <c r="BL197" s="1131">
        <f t="shared" si="115"/>
        <v>0</v>
      </c>
      <c r="BM197" s="1130">
        <f t="shared" si="98"/>
        <v>-496.15542899999991</v>
      </c>
      <c r="BN197" s="1130">
        <f t="shared" si="98"/>
        <v>-7.1872538567328057</v>
      </c>
      <c r="BO197" s="1130">
        <f>SUMIFS([2]ДиР!$D:$D,[2]ДиР!$A:$A,MID(BO$8,1,LEN(BO$8)-5),[2]ДиР!$B:$B,[2]Расходы!$A197,[2]ДиР!$E:$E,CONCATENATE("План ",LEFT([2]Расходы!BO$7,4)))</f>
        <v>161.03296800000001</v>
      </c>
      <c r="BP197" s="1130">
        <f>SUMIFS([2]ДиР!$H:$H,[2]ДиР!$A:$A,MID(BO$8,1,LEN(BO$8)-5),[2]ДиР!$B:$B,[2]Расходы!$A197,[2]ДиР!$E:$E,CONCATENATE("План ",LEFT([2]Расходы!BO$7,4)))</f>
        <v>2.3110920903638581</v>
      </c>
      <c r="BQ197" s="1130">
        <f>IF(BQ$5=[2]Период!$B$2,SUMIFS('[2]Расходы 1'!$G:$G,'[2]Расходы 1'!$A:$A,[2]Расходы!$A197),SUMIFS([2]ДиР!$D:$D,[2]ДиР!$A:$A,MID(BQ$8,1,LEN(BQ$8)-5),[2]ДиР!$B:$B,[2]Расходы!$A197,[2]ДиР!$E:$E,CONCATENATE("Факт ",LEFT([2]Расходы!BO$7,4))))</f>
        <v>0</v>
      </c>
      <c r="BR197" s="1130">
        <f>IF(BQ$5=[2]Период!$B$2,SUMIFS('[2]Расходы 1'!$H:$H,'[2]Расходы 1'!$A:$A,[2]Расходы!$A197),SUMIFS([2]ДиР!$H:$H,[2]ДиР!$A:$A,MID(BQ$8,1,LEN(BQ$8)-5),[2]ДиР!$B:$B,[2]Расходы!$A197,[2]ДиР!$E:$E,CONCATENATE("Факт ",LEFT([2]Расходы!BO$7,4))))</f>
        <v>0</v>
      </c>
      <c r="BS197" s="1132">
        <f t="shared" si="116"/>
        <v>0</v>
      </c>
      <c r="BT197" s="1132">
        <f t="shared" si="116"/>
        <v>0</v>
      </c>
      <c r="BU197" s="1130">
        <f t="shared" si="99"/>
        <v>-161.03296800000001</v>
      </c>
      <c r="BV197" s="1130">
        <f t="shared" si="99"/>
        <v>-2.3110920903638581</v>
      </c>
      <c r="BW197" s="1130">
        <f>SUMIFS([2]ДиР!$D:$D,[2]ДиР!$A:$A,MID(BW$8,1,LEN(BW$8)-5),[2]ДиР!$B:$B,[2]Расходы!$A197,[2]ДиР!$E:$E,CONCATENATE("План ",LEFT([2]Расходы!BW$7,4)))</f>
        <v>71.768987999999993</v>
      </c>
      <c r="BX197" s="1130">
        <f>SUMIFS([2]ДиР!$H:$H,[2]ДиР!$A:$A,MID(BW$8,1,LEN(BW$8)-5),[2]ДиР!$B:$B,[2]Расходы!$A197,[2]ДиР!$E:$E,CONCATENATE("План ",LEFT([2]Расходы!BW$7,4)))</f>
        <v>1.025930784075477</v>
      </c>
      <c r="BY197" s="1130">
        <f>IF(BY$5=[2]Период!$B$2,SUMIFS('[2]Расходы 1'!$G:$G,'[2]Расходы 1'!$A:$A,[2]Расходы!$A197),SUMIFS([2]ДиР!$D:$D,[2]ДиР!$A:$A,MID(BY$8,1,LEN(BY$8)-5),[2]ДиР!$B:$B,[2]Расходы!$A197,[2]ДиР!$E:$E,CONCATENATE("Факт ",LEFT([2]Расходы!BW$7,4))))</f>
        <v>0</v>
      </c>
      <c r="BZ197" s="1130">
        <f>IF(BY$5=[2]Период!$B$2,SUMIFS('[2]Расходы 1'!$H:$H,'[2]Расходы 1'!$A:$A,[2]Расходы!$A197),SUMIFS([2]ДиР!$H:$H,[2]ДиР!$A:$A,MID(BY$8,1,LEN(BY$8)-5),[2]ДиР!$B:$B,[2]Расходы!$A197,[2]ДиР!$E:$E,CONCATENATE("Факт ",LEFT([2]Расходы!BW$7,4))))</f>
        <v>0</v>
      </c>
      <c r="CA197" s="1132">
        <f t="shared" si="117"/>
        <v>0</v>
      </c>
      <c r="CB197" s="1132">
        <f t="shared" si="117"/>
        <v>0</v>
      </c>
      <c r="CC197" s="1130">
        <f t="shared" si="100"/>
        <v>-71.768987999999993</v>
      </c>
      <c r="CD197" s="1130">
        <f t="shared" si="100"/>
        <v>-1.025930784075477</v>
      </c>
      <c r="CE197" s="1130">
        <f>SUMIFS([2]ДиР!$D:$D,[2]ДиР!$A:$A,MID(CE$8,1,LEN(CE$8)-5),[2]ДиР!$B:$B,[2]Расходы!$A197,[2]ДиР!$E:$E,CONCATENATE("План ",LEFT([2]Расходы!CE$7,4)))</f>
        <v>112.14276299999999</v>
      </c>
      <c r="CF197" s="1130">
        <f>SUMIFS([2]ДиР!$H:$H,[2]ДиР!$A:$A,MID(CE$8,1,LEN(CE$8)-5),[2]ДиР!$B:$B,[2]Расходы!$A197,[2]ДиР!$E:$E,CONCATENATE("План ",LEFT([2]Расходы!CE$7,4)))</f>
        <v>1.5967542149769973</v>
      </c>
      <c r="CG197" s="1130">
        <f>IF(CG$5=[2]Период!$B$2,SUMIFS('[2]Расходы 1'!$G:$G,'[2]Расходы 1'!$A:$A,[2]Расходы!$A197),SUMIFS([2]ДиР!$D:$D,[2]ДиР!$A:$A,MID(CG$8,1,LEN(CG$8)-5),[2]ДиР!$B:$B,[2]Расходы!$A197,[2]ДиР!$E:$E,CONCATENATE("Факт ",LEFT([2]Расходы!CE$7,4))))</f>
        <v>0</v>
      </c>
      <c r="CH197" s="1130">
        <f>IF(CG$5=[2]Период!$B$2,SUMIFS('[2]Расходы 1'!$H:$H,'[2]Расходы 1'!$A:$A,[2]Расходы!$A197),SUMIFS([2]ДиР!$H:$H,[2]ДиР!$A:$A,MID(CG$8,1,LEN(CG$8)-5),[2]ДиР!$B:$B,[2]Расходы!$A197,[2]ДиР!$E:$E,CONCATENATE("Факт ",LEFT([2]Расходы!CE$7,4))))</f>
        <v>0</v>
      </c>
      <c r="CI197" s="1132">
        <f t="shared" si="118"/>
        <v>0</v>
      </c>
      <c r="CJ197" s="1132">
        <f t="shared" si="118"/>
        <v>0</v>
      </c>
      <c r="CK197" s="1130">
        <f t="shared" si="101"/>
        <v>-112.14276299999999</v>
      </c>
      <c r="CL197" s="1130">
        <f t="shared" si="101"/>
        <v>-1.5967542149769973</v>
      </c>
      <c r="CM197" s="1130">
        <f t="shared" si="119"/>
        <v>344.94471899999996</v>
      </c>
      <c r="CN197" s="1130">
        <f t="shared" si="119"/>
        <v>4.9337770894163322</v>
      </c>
      <c r="CO197" s="1130">
        <f t="shared" si="119"/>
        <v>0</v>
      </c>
      <c r="CP197" s="1130">
        <f t="shared" si="119"/>
        <v>0</v>
      </c>
      <c r="CQ197" s="1131">
        <f t="shared" si="120"/>
        <v>0</v>
      </c>
      <c r="CR197" s="1131">
        <f t="shared" si="120"/>
        <v>0</v>
      </c>
      <c r="CS197" s="1130">
        <f t="shared" si="102"/>
        <v>-344.94471899999996</v>
      </c>
      <c r="CT197" s="1130">
        <f t="shared" si="102"/>
        <v>-4.9337770894163322</v>
      </c>
      <c r="CU197" s="1130">
        <f>SUMIFS([2]ДиР!$D:$D,[2]ДиР!$A:$A,MID(CU$8,1,LEN(CU$8)-5),[2]ДиР!$B:$B,[2]Расходы!$A197,[2]ДиР!$E:$E,CONCATENATE("План ",LEFT([2]Расходы!CU$7,4)))</f>
        <v>222.14391299999997</v>
      </c>
      <c r="CV197" s="1130">
        <f>SUMIFS([2]ДиР!$H:$H,[2]ДиР!$A:$A,MID(CU$8,1,LEN(CU$8)-5),[2]ДиР!$B:$B,[2]Расходы!$A197,[2]ДиР!$E:$E,CONCATENATE("План ",LEFT([2]Расходы!CU$7,4)))</f>
        <v>3.1507540316289622</v>
      </c>
      <c r="CW197" s="1130">
        <f>IF(CW$5=[2]Период!$B$2,SUMIFS('[2]Расходы 1'!$G:$G,'[2]Расходы 1'!$A:$A,[2]Расходы!$A197),SUMIFS([2]ДиР!$D:$D,[2]ДиР!$A:$A,MID(CW$8,1,LEN(CW$8)-5),[2]ДиР!$B:$B,[2]Расходы!$A197,[2]ДиР!$E:$E,CONCATENATE("Факт ",LEFT([2]Расходы!CU$7,4))))</f>
        <v>0</v>
      </c>
      <c r="CX197" s="1130">
        <f>IF(CW$5=[2]Период!$B$2,SUMIFS('[2]Расходы 1'!$H:$H,'[2]Расходы 1'!$A:$A,[2]Расходы!$A197),SUMIFS([2]ДиР!$H:$H,[2]ДиР!$A:$A,MID(CW$8,1,LEN(CW$8)-5),[2]ДиР!$B:$B,[2]Расходы!$A197,[2]ДиР!$E:$E,CONCATENATE("Факт ",LEFT([2]Расходы!CU$7,4))))</f>
        <v>0</v>
      </c>
      <c r="CY197" s="1132">
        <f t="shared" si="121"/>
        <v>0</v>
      </c>
      <c r="CZ197" s="1132">
        <f t="shared" si="121"/>
        <v>0</v>
      </c>
      <c r="DA197" s="1130">
        <f t="shared" si="103"/>
        <v>-222.14391299999997</v>
      </c>
      <c r="DB197" s="1130">
        <f t="shared" si="103"/>
        <v>-3.1507540316289622</v>
      </c>
      <c r="DC197" s="1130">
        <f>SUMIFS([2]ДиР!$D:$D,[2]ДиР!$A:$A,MID(DC$8,1,LEN(DC$8)-5),[2]ДиР!$B:$B,[2]Расходы!$A197,[2]ДиР!$E:$E,CONCATENATE("План ",LEFT([2]Расходы!DC$7,4)))</f>
        <v>162.904518</v>
      </c>
      <c r="DD197" s="1130">
        <f>SUMIFS([2]ДиР!$H:$H,[2]ДиР!$A:$A,MID(DC$8,1,LEN(DC$8)-5),[2]ДиР!$B:$B,[2]Расходы!$A197,[2]ДиР!$E:$E,CONCATENATE("План ",LEFT([2]Расходы!DC$7,4)))</f>
        <v>2.3017240268456374</v>
      </c>
      <c r="DE197" s="1130">
        <f>IF(DE$5=[2]Период!$B$2,SUMIFS('[2]Расходы 1'!$G:$G,'[2]Расходы 1'!$A:$A,[2]Расходы!$A197),SUMIFS([2]ДиР!$D:$D,[2]ДиР!$A:$A,MID(DE$8,1,LEN(DE$8)-5),[2]ДиР!$B:$B,[2]Расходы!$A197,[2]ДиР!$E:$E,CONCATENATE("Факт ",LEFT([2]Расходы!DC$7,4))))</f>
        <v>0</v>
      </c>
      <c r="DF197" s="1130">
        <f>IF(DE$5=[2]Период!$B$2,SUMIFS('[2]Расходы 1'!$H:$H,'[2]Расходы 1'!$A:$A,[2]Расходы!$A197),SUMIFS([2]ДиР!$H:$H,[2]ДиР!$A:$A,MID(DE$8,1,LEN(DE$8)-5),[2]ДиР!$B:$B,[2]Расходы!$A197,[2]ДиР!$E:$E,CONCATENATE("Факт ",LEFT([2]Расходы!DC$7,4))))</f>
        <v>0</v>
      </c>
      <c r="DG197" s="1132">
        <f t="shared" si="122"/>
        <v>0</v>
      </c>
      <c r="DH197" s="1132">
        <f t="shared" si="122"/>
        <v>0</v>
      </c>
      <c r="DI197" s="1130">
        <f t="shared" si="104"/>
        <v>-162.904518</v>
      </c>
      <c r="DJ197" s="1130">
        <f t="shared" si="104"/>
        <v>-2.3017240268456374</v>
      </c>
      <c r="DK197" s="1130">
        <f>SUMIFS([2]ДиР!$D:$D,[2]ДиР!$A:$A,MID(DK$8,1,LEN(DK$8)-5),[2]ДиР!$B:$B,[2]Расходы!$A197,[2]ДиР!$E:$E,CONCATENATE("План ",LEFT([2]Расходы!DK$7,4)))</f>
        <v>153.88233299999999</v>
      </c>
      <c r="DL197" s="1130">
        <f>SUMIFS([2]ДиР!$H:$H,[2]ДиР!$A:$A,MID(DK$8,1,LEN(DK$8)-5),[2]ДиР!$B:$B,[2]Расходы!$A197,[2]ДиР!$E:$E,CONCATENATE("План ",LEFT([2]Расходы!DK$7,4)))</f>
        <v>2.1659839960588356</v>
      </c>
      <c r="DM197" s="1130">
        <f>IF(DM$5=[2]Период!$B$2,SUMIFS('[2]Расходы 1'!$G:$G,'[2]Расходы 1'!$A:$A,[2]Расходы!$A197),SUMIFS([2]ДиР!$D:$D,[2]ДиР!$A:$A,MID(DM$8,1,LEN(DM$8)-5),[2]ДиР!$B:$B,[2]Расходы!$A197,[2]ДиР!$E:$E,CONCATENATE("Факт ",LEFT([2]Расходы!DK$7,4))))</f>
        <v>0</v>
      </c>
      <c r="DN197" s="1130">
        <f>IF(DM$5=[2]Период!$B$2,SUMIFS('[2]Расходы 1'!$H:$H,'[2]Расходы 1'!$A:$A,[2]Расходы!$A197),SUMIFS([2]ДиР!$H:$H,[2]ДиР!$A:$A,MID(DM$8,1,LEN(DM$8)-5),[2]ДиР!$B:$B,[2]Расходы!$A197,[2]ДиР!$E:$E,CONCATENATE("Факт ",LEFT([2]Расходы!DK$7,4))))</f>
        <v>0</v>
      </c>
      <c r="DO197" s="1132">
        <f t="shared" si="123"/>
        <v>0</v>
      </c>
      <c r="DP197" s="1132">
        <f t="shared" si="123"/>
        <v>0</v>
      </c>
      <c r="DQ197" s="1130">
        <f t="shared" si="105"/>
        <v>-153.88233299999999</v>
      </c>
      <c r="DR197" s="1130">
        <f t="shared" si="105"/>
        <v>-2.1659839960588356</v>
      </c>
      <c r="DS197" s="1130">
        <f t="shared" si="133"/>
        <v>538.93076399999995</v>
      </c>
      <c r="DT197" s="1130">
        <f t="shared" si="133"/>
        <v>7.6184620545334347</v>
      </c>
      <c r="DU197" s="1130">
        <f t="shared" si="127"/>
        <v>0</v>
      </c>
      <c r="DV197" s="1130">
        <f t="shared" si="127"/>
        <v>0</v>
      </c>
      <c r="DW197" s="1131">
        <f t="shared" si="124"/>
        <v>0</v>
      </c>
      <c r="DX197" s="1131">
        <f t="shared" si="124"/>
        <v>0</v>
      </c>
      <c r="DY197" s="1130">
        <f t="shared" si="106"/>
        <v>-538.93076399999995</v>
      </c>
      <c r="DZ197" s="1130">
        <f t="shared" si="106"/>
        <v>-7.6184620545334347</v>
      </c>
      <c r="EA197" s="1130">
        <f t="shared" si="107"/>
        <v>1380.0309119999997</v>
      </c>
      <c r="EB197" s="1130">
        <f t="shared" si="107"/>
        <v>19.739493000682572</v>
      </c>
      <c r="EC197" s="1130">
        <f t="shared" si="107"/>
        <v>0</v>
      </c>
      <c r="ED197" s="1130">
        <f t="shared" si="107"/>
        <v>0</v>
      </c>
      <c r="EE197" s="1131">
        <f t="shared" si="125"/>
        <v>0</v>
      </c>
      <c r="EF197" s="1131">
        <f t="shared" si="125"/>
        <v>0</v>
      </c>
      <c r="EG197" s="1130">
        <f t="shared" si="108"/>
        <v>-1380.0309119999997</v>
      </c>
      <c r="EH197" s="1130">
        <f t="shared" si="108"/>
        <v>-19.739493000682572</v>
      </c>
    </row>
    <row r="198" spans="1:138" ht="12.75" outlineLevel="1" x14ac:dyDescent="0.2">
      <c r="A198" s="1104">
        <v>3529010000</v>
      </c>
      <c r="B198" s="1108" t="s">
        <v>514</v>
      </c>
      <c r="C198" s="1130"/>
      <c r="D198" s="1130"/>
      <c r="E198" s="1130"/>
      <c r="F198" s="1130"/>
      <c r="G198" s="1131">
        <f t="shared" si="130"/>
        <v>0</v>
      </c>
      <c r="H198" s="1131">
        <f t="shared" si="130"/>
        <v>0</v>
      </c>
      <c r="I198" s="1130">
        <f t="shared" si="131"/>
        <v>0</v>
      </c>
      <c r="J198" s="1130">
        <f t="shared" si="131"/>
        <v>0</v>
      </c>
      <c r="K198" s="1130"/>
      <c r="L198" s="1130"/>
      <c r="M198" s="1130"/>
      <c r="N198" s="1130"/>
      <c r="O198" s="1131">
        <f t="shared" si="109"/>
        <v>0</v>
      </c>
      <c r="P198" s="1131">
        <f t="shared" si="109"/>
        <v>0</v>
      </c>
      <c r="Q198" s="1130">
        <f t="shared" si="92"/>
        <v>0</v>
      </c>
      <c r="R198" s="1130">
        <f t="shared" si="92"/>
        <v>0</v>
      </c>
      <c r="S198" s="1130"/>
      <c r="T198" s="1130"/>
      <c r="U198" s="1130"/>
      <c r="V198" s="1130"/>
      <c r="W198" s="1132">
        <f t="shared" si="110"/>
        <v>0</v>
      </c>
      <c r="X198" s="1132">
        <f t="shared" si="110"/>
        <v>0</v>
      </c>
      <c r="Y198" s="1130">
        <f t="shared" si="93"/>
        <v>0</v>
      </c>
      <c r="Z198" s="1130">
        <f t="shared" si="93"/>
        <v>0</v>
      </c>
      <c r="AA198" s="1130">
        <f t="shared" si="132"/>
        <v>0</v>
      </c>
      <c r="AB198" s="1130">
        <f t="shared" si="132"/>
        <v>0</v>
      </c>
      <c r="AC198" s="1130">
        <f t="shared" si="132"/>
        <v>0</v>
      </c>
      <c r="AD198" s="1130">
        <f t="shared" si="129"/>
        <v>0</v>
      </c>
      <c r="AE198" s="1132">
        <f t="shared" si="111"/>
        <v>0</v>
      </c>
      <c r="AF198" s="1132">
        <f t="shared" si="111"/>
        <v>0</v>
      </c>
      <c r="AG198" s="1130">
        <f t="shared" si="94"/>
        <v>0</v>
      </c>
      <c r="AH198" s="1130">
        <f t="shared" si="94"/>
        <v>0</v>
      </c>
      <c r="AI198" s="1130">
        <f>SUMIFS([2]ДиР!$D:$D,[2]ДиР!$A:$A,MID(AI$8,1,LEN(AI$8)-5),[2]ДиР!$B:$B,[2]Расходы!$A198,[2]ДиР!$E:$E,CONCATENATE("План ",LEFT([2]Расходы!AI$7,4)))</f>
        <v>45030</v>
      </c>
      <c r="AJ198" s="1130">
        <f>SUMIFS([2]ДиР!$H:$H,[2]ДиР!$A:$A,MID(AI$8,1,LEN(AI$8)-5),[2]ДиР!$B:$B,[2]Расходы!$A198,[2]ДиР!$E:$E,CONCATENATE("План ",LEFT([2]Расходы!AI$7,4)))</f>
        <v>653.88804182095407</v>
      </c>
      <c r="AK198" s="1130">
        <f>IF(AK$5=[2]Период!$B$2,SUMIFS('[2]Расходы 1'!$G:$G,'[2]Расходы 1'!$A:$A,[2]Расходы!$A198),SUMIFS([2]ДиР!$D:$D,[2]ДиР!$A:$A,MID(AK$8,1,LEN(AK$8)-5),[2]ДиР!$B:$B,[2]Расходы!$A198,[2]ДиР!$E:$E,CONCATENATE("Факт ",LEFT([2]Расходы!AI$7,4))))</f>
        <v>0</v>
      </c>
      <c r="AL198" s="1130">
        <f>IF(AK$5=[2]Период!$B$2,SUMIFS('[2]Расходы 1'!$H:$H,'[2]Расходы 1'!$A:$A,[2]Расходы!$A198),SUMIFS([2]ДиР!$H:$H,[2]ДиР!$A:$A,MID(AK$8,1,LEN(AK$8)-5),[2]ДиР!$B:$B,[2]Расходы!$A198,[2]ДиР!$E:$E,CONCATENATE("Факт ",LEFT([2]Расходы!AI$7,4))))</f>
        <v>0</v>
      </c>
      <c r="AM198" s="1132">
        <f t="shared" si="112"/>
        <v>0</v>
      </c>
      <c r="AN198" s="1132">
        <f t="shared" si="112"/>
        <v>0</v>
      </c>
      <c r="AO198" s="1130">
        <f t="shared" si="95"/>
        <v>-45030</v>
      </c>
      <c r="AP198" s="1130">
        <f t="shared" si="95"/>
        <v>-653.88804182095407</v>
      </c>
      <c r="AQ198" s="1130">
        <f>SUMIFS([2]ДиР!$D:$D,[2]ДиР!$A:$A,MID(AQ$8,1,LEN(AQ$8)-5),[2]ДиР!$B:$B,[2]Расходы!$A198,[2]ДиР!$E:$E,CONCATENATE("План ",LEFT([2]Расходы!AQ$7,4)))</f>
        <v>39775</v>
      </c>
      <c r="AR198" s="1130">
        <f>SUMIFS([2]ДиР!$H:$H,[2]ДиР!$A:$A,MID(AQ$8,1,LEN(AQ$8)-5),[2]ДиР!$B:$B,[2]Расходы!$A198,[2]ДиР!$E:$E,CONCATENATE("План ",LEFT([2]Расходы!AQ$7,4)))</f>
        <v>575.32364214941776</v>
      </c>
      <c r="AS198" s="1130">
        <f>IF(AS$5=[2]Период!$B$2,SUMIFS('[2]Расходы 1'!$G:$G,'[2]Расходы 1'!$A:$A,[2]Расходы!$A198),SUMIFS([2]ДиР!$D:$D,[2]ДиР!$A:$A,MID(AS$8,1,LEN(AS$8)-5),[2]ДиР!$B:$B,[2]Расходы!$A198,[2]ДиР!$E:$E,CONCATENATE("Факт ",LEFT([2]Расходы!AQ$7,4))))</f>
        <v>0</v>
      </c>
      <c r="AT198" s="1130">
        <f>IF(AS$5=[2]Период!$B$2,SUMIFS('[2]Расходы 1'!$H:$H,'[2]Расходы 1'!$A:$A,[2]Расходы!$A198),SUMIFS([2]ДиР!$H:$H,[2]ДиР!$A:$A,MID(AS$8,1,LEN(AS$8)-5),[2]ДиР!$B:$B,[2]Расходы!$A198,[2]ДиР!$E:$E,CONCATENATE("Факт ",LEFT([2]Расходы!AQ$7,4))))</f>
        <v>0</v>
      </c>
      <c r="AU198" s="1132">
        <f t="shared" si="126"/>
        <v>0</v>
      </c>
      <c r="AV198" s="1132">
        <f t="shared" si="126"/>
        <v>0</v>
      </c>
      <c r="AW198" s="1130">
        <f t="shared" si="96"/>
        <v>-39775</v>
      </c>
      <c r="AX198" s="1130">
        <f t="shared" si="96"/>
        <v>-575.32364214941776</v>
      </c>
      <c r="AY198" s="1130">
        <f>SUMIFS([2]ДиР!$D:$D,[2]ДиР!$A:$A,MID(AY$8,1,LEN(AY$8)-5),[2]ДиР!$B:$B,[2]Расходы!$A198,[2]ДиР!$E:$E,CONCATENATE("План ",LEFT([2]Расходы!AY$7,4)))</f>
        <v>41874</v>
      </c>
      <c r="AZ198" s="1130">
        <f>SUMIFS([2]ДиР!$H:$H,[2]ДиР!$A:$A,MID(AY$8,1,LEN(AY$8)-5),[2]ДиР!$B:$B,[2]Расходы!$A198,[2]ДиР!$E:$E,CONCATENATE("План ",LEFT([2]Расходы!AY$7,4)))</f>
        <v>603.32829046898632</v>
      </c>
      <c r="BA198" s="1130">
        <f>IF(BA$5=[2]Период!$B$2,SUMIFS('[2]Расходы 1'!$G:$G,'[2]Расходы 1'!$A:$A,[2]Расходы!$A198),SUMIFS([2]ДиР!$D:$D,[2]ДиР!$A:$A,MID(BA$8,1,LEN(BA$8)-5),[2]ДиР!$B:$B,[2]Расходы!$A198,[2]ДиР!$E:$E,CONCATENATE("Факт ",LEFT([2]Расходы!AY$7,4))))</f>
        <v>0</v>
      </c>
      <c r="BB198" s="1130">
        <f>IF(BA$5=[2]Период!$B$2,SUMIFS('[2]Расходы 1'!$H:$H,'[2]Расходы 1'!$A:$A,[2]Расходы!$A198),SUMIFS([2]ДиР!$H:$H,[2]ДиР!$A:$A,MID(BA$8,1,LEN(BA$8)-5),[2]ДиР!$B:$B,[2]Расходы!$A198,[2]ДиР!$E:$E,CONCATENATE("Факт ",LEFT([2]Расходы!AY$7,4))))</f>
        <v>0</v>
      </c>
      <c r="BC198" s="1132">
        <f t="shared" si="113"/>
        <v>0</v>
      </c>
      <c r="BD198" s="1132">
        <f t="shared" si="113"/>
        <v>0</v>
      </c>
      <c r="BE198" s="1130"/>
      <c r="BF198" s="1130">
        <f t="shared" si="97"/>
        <v>-603.32829046898632</v>
      </c>
      <c r="BG198" s="1130">
        <f t="shared" si="114"/>
        <v>126679</v>
      </c>
      <c r="BH198" s="1130">
        <f t="shared" si="114"/>
        <v>1832.539974439358</v>
      </c>
      <c r="BI198" s="1130">
        <f t="shared" si="114"/>
        <v>0</v>
      </c>
      <c r="BJ198" s="1130">
        <f t="shared" si="114"/>
        <v>0</v>
      </c>
      <c r="BK198" s="1131">
        <f t="shared" si="115"/>
        <v>0</v>
      </c>
      <c r="BL198" s="1131">
        <f t="shared" si="115"/>
        <v>0</v>
      </c>
      <c r="BM198" s="1130">
        <f t="shared" si="98"/>
        <v>-126679</v>
      </c>
      <c r="BN198" s="1130">
        <f t="shared" si="98"/>
        <v>-1832.539974439358</v>
      </c>
      <c r="BO198" s="1130">
        <f>SUMIFS([2]ДиР!$D:$D,[2]ДиР!$A:$A,MID(BO$8,1,LEN(BO$8)-5),[2]ДиР!$B:$B,[2]Расходы!$A198,[2]ДиР!$E:$E,CONCATENATE("План ",LEFT([2]Расходы!BO$7,4)))</f>
        <v>47690</v>
      </c>
      <c r="BP198" s="1130">
        <f>SUMIFS([2]ДиР!$H:$H,[2]ДиР!$A:$A,MID(BO$8,1,LEN(BO$8)-5),[2]ДиР!$B:$B,[2]Расходы!$A198,[2]ДиР!$E:$E,CONCATENATE("План ",LEFT([2]Расходы!BO$7,4)))</f>
        <v>684.43116436537639</v>
      </c>
      <c r="BQ198" s="1130">
        <f>IF(BQ$5=[2]Период!$B$2,SUMIFS('[2]Расходы 1'!$G:$G,'[2]Расходы 1'!$A:$A,[2]Расходы!$A198),SUMIFS([2]ДиР!$D:$D,[2]ДиР!$A:$A,MID(BQ$8,1,LEN(BQ$8)-5),[2]ДиР!$B:$B,[2]Расходы!$A198,[2]ДиР!$E:$E,CONCATENATE("Факт ",LEFT([2]Расходы!BO$7,4))))</f>
        <v>0</v>
      </c>
      <c r="BR198" s="1130">
        <f>IF(BQ$5=[2]Период!$B$2,SUMIFS('[2]Расходы 1'!$H:$H,'[2]Расходы 1'!$A:$A,[2]Расходы!$A198),SUMIFS([2]ДиР!$H:$H,[2]ДиР!$A:$A,MID(BQ$8,1,LEN(BQ$8)-5),[2]ДиР!$B:$B,[2]Расходы!$A198,[2]ДиР!$E:$E,CONCATENATE("Факт ",LEFT([2]Расходы!BO$7,4))))</f>
        <v>0</v>
      </c>
      <c r="BS198" s="1132">
        <f t="shared" si="116"/>
        <v>0</v>
      </c>
      <c r="BT198" s="1132">
        <f t="shared" si="116"/>
        <v>0</v>
      </c>
      <c r="BU198" s="1130">
        <f t="shared" si="99"/>
        <v>-47690</v>
      </c>
      <c r="BV198" s="1130">
        <f t="shared" si="99"/>
        <v>-684.43116436537639</v>
      </c>
      <c r="BW198" s="1130">
        <f>SUMIFS([2]ДиР!$D:$D,[2]ДиР!$A:$A,MID(BW$8,1,LEN(BW$8)-5),[2]ДиР!$B:$B,[2]Расходы!$A198,[2]ДиР!$E:$E,CONCATENATE("План ",LEFT([2]Расходы!BW$7,4)))</f>
        <v>34635</v>
      </c>
      <c r="BX198" s="1130">
        <f>SUMIFS([2]ДиР!$H:$H,[2]ДиР!$A:$A,MID(BW$8,1,LEN(BW$8)-5),[2]ДиР!$B:$B,[2]Расходы!$A198,[2]ДиР!$E:$E,CONCATENATE("План ",LEFT([2]Расходы!BW$7,4)))</f>
        <v>495.10399542563079</v>
      </c>
      <c r="BY198" s="1130">
        <f>IF(BY$5=[2]Период!$B$2,SUMIFS('[2]Расходы 1'!$G:$G,'[2]Расходы 1'!$A:$A,[2]Расходы!$A198),SUMIFS([2]ДиР!$D:$D,[2]ДиР!$A:$A,MID(BY$8,1,LEN(BY$8)-5),[2]ДиР!$B:$B,[2]Расходы!$A198,[2]ДиР!$E:$E,CONCATENATE("Факт ",LEFT([2]Расходы!BW$7,4))))</f>
        <v>0</v>
      </c>
      <c r="BZ198" s="1130">
        <f>IF(BY$5=[2]Период!$B$2,SUMIFS('[2]Расходы 1'!$H:$H,'[2]Расходы 1'!$A:$A,[2]Расходы!$A198),SUMIFS([2]ДиР!$H:$H,[2]ДиР!$A:$A,MID(BY$8,1,LEN(BY$8)-5),[2]ДиР!$B:$B,[2]Расходы!$A198,[2]ДиР!$E:$E,CONCATENATE("Факт ",LEFT([2]Расходы!BW$7,4))))</f>
        <v>0</v>
      </c>
      <c r="CA198" s="1132">
        <f t="shared" si="117"/>
        <v>0</v>
      </c>
      <c r="CB198" s="1132">
        <f t="shared" si="117"/>
        <v>0</v>
      </c>
      <c r="CC198" s="1130">
        <f t="shared" si="100"/>
        <v>-34635</v>
      </c>
      <c r="CD198" s="1130">
        <f t="shared" si="100"/>
        <v>-495.10399542563079</v>
      </c>
      <c r="CE198" s="1130">
        <f>SUMIFS([2]ДиР!$D:$D,[2]ДиР!$A:$A,MID(CE$8,1,LEN(CE$8)-5),[2]ДиР!$B:$B,[2]Расходы!$A198,[2]ДиР!$E:$E,CONCATENATE("План ",LEFT([2]Расходы!CE$7,4)))</f>
        <v>37544</v>
      </c>
      <c r="CF198" s="1130">
        <f>SUMIFS([2]ДиР!$H:$H,[2]ДиР!$A:$A,MID(CE$8,1,LEN(CE$8)-5),[2]ДиР!$B:$B,[2]Расходы!$A198,[2]ДиР!$E:$E,CONCATENATE("План ",LEFT([2]Расходы!CE$7,4)))</f>
        <v>534.5734191255516</v>
      </c>
      <c r="CG198" s="1130">
        <f>IF(CG$5=[2]Период!$B$2,SUMIFS('[2]Расходы 1'!$G:$G,'[2]Расходы 1'!$A:$A,[2]Расходы!$A198),SUMIFS([2]ДиР!$D:$D,[2]ДиР!$A:$A,MID(CG$8,1,LEN(CG$8)-5),[2]ДиР!$B:$B,[2]Расходы!$A198,[2]ДиР!$E:$E,CONCATENATE("Факт ",LEFT([2]Расходы!CE$7,4))))</f>
        <v>0</v>
      </c>
      <c r="CH198" s="1130">
        <f>IF(CG$5=[2]Период!$B$2,SUMIFS('[2]Расходы 1'!$H:$H,'[2]Расходы 1'!$A:$A,[2]Расходы!$A198),SUMIFS([2]ДиР!$H:$H,[2]ДиР!$A:$A,MID(CG$8,1,LEN(CG$8)-5),[2]ДиР!$B:$B,[2]Расходы!$A198,[2]ДиР!$E:$E,CONCATENATE("Факт ",LEFT([2]Расходы!CE$7,4))))</f>
        <v>0</v>
      </c>
      <c r="CI198" s="1132">
        <f t="shared" si="118"/>
        <v>0</v>
      </c>
      <c r="CJ198" s="1132">
        <f t="shared" si="118"/>
        <v>0</v>
      </c>
      <c r="CK198" s="1130">
        <f t="shared" si="101"/>
        <v>-37544</v>
      </c>
      <c r="CL198" s="1130">
        <f t="shared" si="101"/>
        <v>-534.5734191255516</v>
      </c>
      <c r="CM198" s="1130">
        <f t="shared" si="119"/>
        <v>119869</v>
      </c>
      <c r="CN198" s="1130">
        <f t="shared" si="119"/>
        <v>1714.1085789165588</v>
      </c>
      <c r="CO198" s="1130">
        <f t="shared" si="119"/>
        <v>0</v>
      </c>
      <c r="CP198" s="1130">
        <f t="shared" si="119"/>
        <v>0</v>
      </c>
      <c r="CQ198" s="1131">
        <f t="shared" si="120"/>
        <v>0</v>
      </c>
      <c r="CR198" s="1131">
        <f t="shared" si="120"/>
        <v>0</v>
      </c>
      <c r="CS198" s="1130">
        <f t="shared" si="102"/>
        <v>-119869</v>
      </c>
      <c r="CT198" s="1130">
        <f t="shared" si="102"/>
        <v>-1714.1085789165588</v>
      </c>
      <c r="CU198" s="1130">
        <f>SUMIFS([2]ДиР!$D:$D,[2]ДиР!$A:$A,MID(CU$8,1,LEN(CU$8)-5),[2]ДиР!$B:$B,[2]Расходы!$A198,[2]ДиР!$E:$E,CONCATENATE("План ",LEFT([2]Расходы!CU$7,4)))</f>
        <v>51030</v>
      </c>
      <c r="CV198" s="1130">
        <f>SUMIFS([2]ДиР!$H:$H,[2]ДиР!$A:$A,MID(CU$8,1,LEN(CU$8)-5),[2]ДиР!$B:$B,[2]Расходы!$A198,[2]ДиР!$E:$E,CONCATENATE("План ",LEFT([2]Расходы!CU$7,4)))</f>
        <v>723.77845542869306</v>
      </c>
      <c r="CW198" s="1130">
        <f>IF(CW$5=[2]Период!$B$2,SUMIFS('[2]Расходы 1'!$G:$G,'[2]Расходы 1'!$A:$A,[2]Расходы!$A198),SUMIFS([2]ДиР!$D:$D,[2]ДиР!$A:$A,MID(CW$8,1,LEN(CW$8)-5),[2]ДиР!$B:$B,[2]Расходы!$A198,[2]ДиР!$E:$E,CONCATENATE("Факт ",LEFT([2]Расходы!CU$7,4))))</f>
        <v>0</v>
      </c>
      <c r="CX198" s="1130">
        <f>IF(CW$5=[2]Период!$B$2,SUMIFS('[2]Расходы 1'!$H:$H,'[2]Расходы 1'!$A:$A,[2]Расходы!$A198),SUMIFS([2]ДиР!$H:$H,[2]ДиР!$A:$A,MID(CW$8,1,LEN(CW$8)-5),[2]ДиР!$B:$B,[2]Расходы!$A198,[2]ДиР!$E:$E,CONCATENATE("Факт ",LEFT([2]Расходы!CU$7,4))))</f>
        <v>0</v>
      </c>
      <c r="CY198" s="1132">
        <f t="shared" si="121"/>
        <v>0</v>
      </c>
      <c r="CZ198" s="1132">
        <f t="shared" si="121"/>
        <v>0</v>
      </c>
      <c r="DA198" s="1130">
        <f t="shared" si="103"/>
        <v>-51030</v>
      </c>
      <c r="DB198" s="1130">
        <f t="shared" si="103"/>
        <v>-723.77845542869306</v>
      </c>
      <c r="DC198" s="1130">
        <f>SUMIFS([2]ДиР!$D:$D,[2]ДиР!$A:$A,MID(DC$8,1,LEN(DC$8)-5),[2]ДиР!$B:$B,[2]Расходы!$A198,[2]ДиР!$E:$E,CONCATENATE("План ",LEFT([2]Расходы!DC$7,4)))</f>
        <v>64232.9</v>
      </c>
      <c r="DD198" s="1130">
        <f>SUMIFS([2]ДиР!$H:$H,[2]ДиР!$A:$A,MID(DC$8,1,LEN(DC$8)-5),[2]ДиР!$B:$B,[2]Расходы!$A198,[2]ДиР!$E:$E,CONCATENATE("План ",LEFT([2]Расходы!DC$7,4)))</f>
        <v>907.5648180854821</v>
      </c>
      <c r="DE198" s="1130">
        <f>IF(DE$5=[2]Период!$B$2,SUMIFS('[2]Расходы 1'!$G:$G,'[2]Расходы 1'!$A:$A,[2]Расходы!$A198),SUMIFS([2]ДиР!$D:$D,[2]ДиР!$A:$A,MID(DE$8,1,LEN(DE$8)-5),[2]ДиР!$B:$B,[2]Расходы!$A198,[2]ДиР!$E:$E,CONCATENATE("Факт ",LEFT([2]Расходы!DC$7,4))))</f>
        <v>0</v>
      </c>
      <c r="DF198" s="1130">
        <f>IF(DE$5=[2]Период!$B$2,SUMIFS('[2]Расходы 1'!$H:$H,'[2]Расходы 1'!$A:$A,[2]Расходы!$A198),SUMIFS([2]ДиР!$H:$H,[2]ДиР!$A:$A,MID(DE$8,1,LEN(DE$8)-5),[2]ДиР!$B:$B,[2]Расходы!$A198,[2]ДиР!$E:$E,CONCATENATE("Факт ",LEFT([2]Расходы!DC$7,4))))</f>
        <v>0</v>
      </c>
      <c r="DG198" s="1132">
        <f t="shared" si="122"/>
        <v>0</v>
      </c>
      <c r="DH198" s="1132">
        <f t="shared" si="122"/>
        <v>0</v>
      </c>
      <c r="DI198" s="1130">
        <f t="shared" si="104"/>
        <v>-64232.9</v>
      </c>
      <c r="DJ198" s="1130">
        <f t="shared" si="104"/>
        <v>-907.5648180854821</v>
      </c>
      <c r="DK198" s="1130">
        <f>SUMIFS([2]ДиР!$D:$D,[2]ДиР!$A:$A,MID(DK$8,1,LEN(DK$8)-5),[2]ДиР!$B:$B,[2]Расходы!$A198,[2]ДиР!$E:$E,CONCATENATE("План ",LEFT([2]Расходы!DK$7,4)))</f>
        <v>40908</v>
      </c>
      <c r="DL198" s="1130">
        <f>SUMIFS([2]ДиР!$H:$H,[2]ДиР!$A:$A,MID(DK$8,1,LEN(DK$8)-5),[2]ДиР!$B:$B,[2]Расходы!$A198,[2]ДиР!$E:$E,CONCATENATE("План ",LEFT([2]Расходы!DK$7,4)))</f>
        <v>575.80406784432398</v>
      </c>
      <c r="DM198" s="1130">
        <f>IF(DM$5=[2]Период!$B$2,SUMIFS('[2]Расходы 1'!$G:$G,'[2]Расходы 1'!$A:$A,[2]Расходы!$A198),SUMIFS([2]ДиР!$D:$D,[2]ДиР!$A:$A,MID(DM$8,1,LEN(DM$8)-5),[2]ДиР!$B:$B,[2]Расходы!$A198,[2]ДиР!$E:$E,CONCATENATE("Факт ",LEFT([2]Расходы!DK$7,4))))</f>
        <v>0</v>
      </c>
      <c r="DN198" s="1130">
        <f>IF(DM$5=[2]Период!$B$2,SUMIFS('[2]Расходы 1'!$H:$H,'[2]Расходы 1'!$A:$A,[2]Расходы!$A198),SUMIFS([2]ДиР!$H:$H,[2]ДиР!$A:$A,MID(DM$8,1,LEN(DM$8)-5),[2]ДиР!$B:$B,[2]Расходы!$A198,[2]ДиР!$E:$E,CONCATENATE("Факт ",LEFT([2]Расходы!DK$7,4))))</f>
        <v>0</v>
      </c>
      <c r="DO198" s="1132">
        <f t="shared" si="123"/>
        <v>0</v>
      </c>
      <c r="DP198" s="1132">
        <f t="shared" si="123"/>
        <v>0</v>
      </c>
      <c r="DQ198" s="1130">
        <f t="shared" si="105"/>
        <v>-40908</v>
      </c>
      <c r="DR198" s="1130">
        <f t="shared" si="105"/>
        <v>-575.80406784432398</v>
      </c>
      <c r="DS198" s="1130">
        <f t="shared" si="133"/>
        <v>156170.9</v>
      </c>
      <c r="DT198" s="1130">
        <f t="shared" si="133"/>
        <v>2207.147341358499</v>
      </c>
      <c r="DU198" s="1130">
        <f t="shared" si="127"/>
        <v>0</v>
      </c>
      <c r="DV198" s="1130">
        <f t="shared" si="127"/>
        <v>0</v>
      </c>
      <c r="DW198" s="1131">
        <f t="shared" si="124"/>
        <v>0</v>
      </c>
      <c r="DX198" s="1131">
        <f t="shared" si="124"/>
        <v>0</v>
      </c>
      <c r="DY198" s="1130">
        <f t="shared" si="106"/>
        <v>-156170.9</v>
      </c>
      <c r="DZ198" s="1130">
        <f t="shared" si="106"/>
        <v>-2207.147341358499</v>
      </c>
      <c r="EA198" s="1130">
        <f t="shared" si="107"/>
        <v>402718.9</v>
      </c>
      <c r="EB198" s="1130">
        <f t="shared" si="107"/>
        <v>5753.7958947144161</v>
      </c>
      <c r="EC198" s="1130">
        <f t="shared" si="107"/>
        <v>0</v>
      </c>
      <c r="ED198" s="1130">
        <f t="shared" si="107"/>
        <v>0</v>
      </c>
      <c r="EE198" s="1131">
        <f t="shared" si="125"/>
        <v>0</v>
      </c>
      <c r="EF198" s="1131">
        <f t="shared" si="125"/>
        <v>0</v>
      </c>
      <c r="EG198" s="1130">
        <f t="shared" si="108"/>
        <v>-402718.9</v>
      </c>
      <c r="EH198" s="1130">
        <f t="shared" si="108"/>
        <v>-5753.7958947144161</v>
      </c>
    </row>
    <row r="199" spans="1:138" ht="12.75" outlineLevel="1" x14ac:dyDescent="0.2">
      <c r="A199" s="1104">
        <v>3529060000</v>
      </c>
      <c r="B199" s="1108" t="s">
        <v>515</v>
      </c>
      <c r="C199" s="1130"/>
      <c r="D199" s="1130"/>
      <c r="E199" s="1130"/>
      <c r="F199" s="1130"/>
      <c r="G199" s="1131">
        <f t="shared" ref="G199:H230" si="134">IFERROR(E199/C199,0)</f>
        <v>0</v>
      </c>
      <c r="H199" s="1131">
        <f t="shared" si="134"/>
        <v>0</v>
      </c>
      <c r="I199" s="1130">
        <f t="shared" ref="I199:J230" si="135">E199-C199</f>
        <v>0</v>
      </c>
      <c r="J199" s="1130">
        <f t="shared" si="135"/>
        <v>0</v>
      </c>
      <c r="K199" s="1130"/>
      <c r="L199" s="1130"/>
      <c r="M199" s="1130"/>
      <c r="N199" s="1130"/>
      <c r="O199" s="1131">
        <f t="shared" si="109"/>
        <v>0</v>
      </c>
      <c r="P199" s="1131">
        <f t="shared" si="109"/>
        <v>0</v>
      </c>
      <c r="Q199" s="1130">
        <f t="shared" si="92"/>
        <v>0</v>
      </c>
      <c r="R199" s="1130">
        <f t="shared" si="92"/>
        <v>0</v>
      </c>
      <c r="S199" s="1130"/>
      <c r="T199" s="1130"/>
      <c r="U199" s="1130"/>
      <c r="V199" s="1130"/>
      <c r="W199" s="1132">
        <f t="shared" si="110"/>
        <v>0</v>
      </c>
      <c r="X199" s="1132">
        <f t="shared" si="110"/>
        <v>0</v>
      </c>
      <c r="Y199" s="1130">
        <f t="shared" si="93"/>
        <v>0</v>
      </c>
      <c r="Z199" s="1130">
        <f t="shared" si="93"/>
        <v>0</v>
      </c>
      <c r="AA199" s="1130">
        <f t="shared" ref="AA199:AD230" si="136">S199+K199+C199</f>
        <v>0</v>
      </c>
      <c r="AB199" s="1130">
        <f t="shared" si="136"/>
        <v>0</v>
      </c>
      <c r="AC199" s="1130">
        <f t="shared" si="136"/>
        <v>0</v>
      </c>
      <c r="AD199" s="1130">
        <f t="shared" si="129"/>
        <v>0</v>
      </c>
      <c r="AE199" s="1132">
        <f t="shared" si="111"/>
        <v>0</v>
      </c>
      <c r="AF199" s="1132">
        <f t="shared" si="111"/>
        <v>0</v>
      </c>
      <c r="AG199" s="1130">
        <f t="shared" si="94"/>
        <v>0</v>
      </c>
      <c r="AH199" s="1130">
        <f t="shared" si="94"/>
        <v>0</v>
      </c>
      <c r="AI199" s="1130">
        <f>SUMIFS([2]ДиР!$D:$D,[2]ДиР!$A:$A,MID(AI$8,1,LEN(AI$8)-5),[2]ДиР!$B:$B,[2]Расходы!$A199,[2]ДиР!$E:$E,CONCATENATE("План ",LEFT([2]Расходы!AI$7,4)))</f>
        <v>0</v>
      </c>
      <c r="AJ199" s="1130">
        <f>SUMIFS([2]ДиР!$H:$H,[2]ДиР!$A:$A,MID(AI$8,1,LEN(AI$8)-5),[2]ДиР!$B:$B,[2]Расходы!$A199,[2]ДиР!$E:$E,CONCATENATE("План ",LEFT([2]Расходы!AI$7,4)))</f>
        <v>0</v>
      </c>
      <c r="AK199" s="1130">
        <f>IF(AK$5=[2]Период!$B$2,SUMIFS('[2]Расходы 1'!$G:$G,'[2]Расходы 1'!$A:$A,[2]Расходы!$A199),SUMIFS([2]ДиР!$D:$D,[2]ДиР!$A:$A,MID(AK$8,1,LEN(AK$8)-5),[2]ДиР!$B:$B,[2]Расходы!$A199,[2]ДиР!$E:$E,CONCATENATE("Факт ",LEFT([2]Расходы!AI$7,4))))</f>
        <v>0</v>
      </c>
      <c r="AL199" s="1130">
        <f>IF(AK$5=[2]Период!$B$2,SUMIFS('[2]Расходы 1'!$H:$H,'[2]Расходы 1'!$A:$A,[2]Расходы!$A199),SUMIFS([2]ДиР!$H:$H,[2]ДиР!$A:$A,MID(AK$8,1,LEN(AK$8)-5),[2]ДиР!$B:$B,[2]Расходы!$A199,[2]ДиР!$E:$E,CONCATENATE("Факт ",LEFT([2]Расходы!AI$7,4))))</f>
        <v>0</v>
      </c>
      <c r="AM199" s="1132">
        <f t="shared" si="112"/>
        <v>0</v>
      </c>
      <c r="AN199" s="1132">
        <f t="shared" si="112"/>
        <v>0</v>
      </c>
      <c r="AO199" s="1130">
        <f t="shared" si="95"/>
        <v>0</v>
      </c>
      <c r="AP199" s="1130">
        <f t="shared" si="95"/>
        <v>0</v>
      </c>
      <c r="AQ199" s="1130">
        <f>SUMIFS([2]ДиР!$D:$D,[2]ДиР!$A:$A,MID(AQ$8,1,LEN(AQ$8)-5),[2]ДиР!$B:$B,[2]Расходы!$A199,[2]ДиР!$E:$E,CONCATENATE("План ",LEFT([2]Расходы!AQ$7,4)))</f>
        <v>0</v>
      </c>
      <c r="AR199" s="1130">
        <f>SUMIFS([2]ДиР!$H:$H,[2]ДиР!$A:$A,MID(AQ$8,1,LEN(AQ$8)-5),[2]ДиР!$B:$B,[2]Расходы!$A199,[2]ДиР!$E:$E,CONCATENATE("План ",LEFT([2]Расходы!AQ$7,4)))</f>
        <v>0</v>
      </c>
      <c r="AS199" s="1130">
        <f>IF(AS$5=[2]Период!$B$2,SUMIFS('[2]Расходы 1'!$G:$G,'[2]Расходы 1'!$A:$A,[2]Расходы!$A199),SUMIFS([2]ДиР!$D:$D,[2]ДиР!$A:$A,MID(AS$8,1,LEN(AS$8)-5),[2]ДиР!$B:$B,[2]Расходы!$A199,[2]ДиР!$E:$E,CONCATENATE("Факт ",LEFT([2]Расходы!AQ$7,4))))</f>
        <v>0</v>
      </c>
      <c r="AT199" s="1130">
        <f>IF(AS$5=[2]Период!$B$2,SUMIFS('[2]Расходы 1'!$H:$H,'[2]Расходы 1'!$A:$A,[2]Расходы!$A199),SUMIFS([2]ДиР!$H:$H,[2]ДиР!$A:$A,MID(AS$8,1,LEN(AS$8)-5),[2]ДиР!$B:$B,[2]Расходы!$A199,[2]ДиР!$E:$E,CONCATENATE("Факт ",LEFT([2]Расходы!AQ$7,4))))</f>
        <v>0</v>
      </c>
      <c r="AU199" s="1132">
        <f t="shared" si="126"/>
        <v>0</v>
      </c>
      <c r="AV199" s="1132">
        <f t="shared" si="126"/>
        <v>0</v>
      </c>
      <c r="AW199" s="1130">
        <f t="shared" si="96"/>
        <v>0</v>
      </c>
      <c r="AX199" s="1130">
        <f t="shared" si="96"/>
        <v>0</v>
      </c>
      <c r="AY199" s="1130">
        <f>SUMIFS([2]ДиР!$D:$D,[2]ДиР!$A:$A,MID(AY$8,1,LEN(AY$8)-5),[2]ДиР!$B:$B,[2]Расходы!$A199,[2]ДиР!$E:$E,CONCATENATE("План ",LEFT([2]Расходы!AY$7,4)))</f>
        <v>0</v>
      </c>
      <c r="AZ199" s="1130">
        <f>SUMIFS([2]ДиР!$H:$H,[2]ДиР!$A:$A,MID(AY$8,1,LEN(AY$8)-5),[2]ДиР!$B:$B,[2]Расходы!$A199,[2]ДиР!$E:$E,CONCATENATE("План ",LEFT([2]Расходы!AY$7,4)))</f>
        <v>0</v>
      </c>
      <c r="BA199" s="1130">
        <f>IF(BA$5=[2]Период!$B$2,SUMIFS('[2]Расходы 1'!$G:$G,'[2]Расходы 1'!$A:$A,[2]Расходы!$A199),SUMIFS([2]ДиР!$D:$D,[2]ДиР!$A:$A,MID(BA$8,1,LEN(BA$8)-5),[2]ДиР!$B:$B,[2]Расходы!$A199,[2]ДиР!$E:$E,CONCATENATE("Факт ",LEFT([2]Расходы!AY$7,4))))</f>
        <v>0</v>
      </c>
      <c r="BB199" s="1130">
        <f>IF(BA$5=[2]Период!$B$2,SUMIFS('[2]Расходы 1'!$H:$H,'[2]Расходы 1'!$A:$A,[2]Расходы!$A199),SUMIFS([2]ДиР!$H:$H,[2]ДиР!$A:$A,MID(BA$8,1,LEN(BA$8)-5),[2]ДиР!$B:$B,[2]Расходы!$A199,[2]ДиР!$E:$E,CONCATENATE("Факт ",LEFT([2]Расходы!AY$7,4))))</f>
        <v>0</v>
      </c>
      <c r="BC199" s="1132">
        <f t="shared" si="113"/>
        <v>0</v>
      </c>
      <c r="BD199" s="1132">
        <f t="shared" si="113"/>
        <v>0</v>
      </c>
      <c r="BE199" s="1130"/>
      <c r="BF199" s="1130">
        <f t="shared" si="97"/>
        <v>0</v>
      </c>
      <c r="BG199" s="1130">
        <f t="shared" si="114"/>
        <v>0</v>
      </c>
      <c r="BH199" s="1130">
        <f t="shared" si="114"/>
        <v>0</v>
      </c>
      <c r="BI199" s="1130">
        <f t="shared" si="114"/>
        <v>0</v>
      </c>
      <c r="BJ199" s="1130">
        <f t="shared" si="114"/>
        <v>0</v>
      </c>
      <c r="BK199" s="1131">
        <f t="shared" si="115"/>
        <v>0</v>
      </c>
      <c r="BL199" s="1131">
        <f t="shared" si="115"/>
        <v>0</v>
      </c>
      <c r="BM199" s="1130">
        <f t="shared" si="98"/>
        <v>0</v>
      </c>
      <c r="BN199" s="1130">
        <f t="shared" si="98"/>
        <v>0</v>
      </c>
      <c r="BO199" s="1130">
        <f>SUMIFS([2]ДиР!$D:$D,[2]ДиР!$A:$A,MID(BO$8,1,LEN(BO$8)-5),[2]ДиР!$B:$B,[2]Расходы!$A199,[2]ДиР!$E:$E,CONCATENATE("План ",LEFT([2]Расходы!BO$7,4)))</f>
        <v>0</v>
      </c>
      <c r="BP199" s="1130">
        <f>SUMIFS([2]ДиР!$H:$H,[2]ДиР!$A:$A,MID(BO$8,1,LEN(BO$8)-5),[2]ДиР!$B:$B,[2]Расходы!$A199,[2]ДиР!$E:$E,CONCATENATE("План ",LEFT([2]Расходы!BO$7,4)))</f>
        <v>0</v>
      </c>
      <c r="BQ199" s="1130">
        <f>IF(BQ$5=[2]Период!$B$2,SUMIFS('[2]Расходы 1'!$G:$G,'[2]Расходы 1'!$A:$A,[2]Расходы!$A199),SUMIFS([2]ДиР!$D:$D,[2]ДиР!$A:$A,MID(BQ$8,1,LEN(BQ$8)-5),[2]ДиР!$B:$B,[2]Расходы!$A199,[2]ДиР!$E:$E,CONCATENATE("Факт ",LEFT([2]Расходы!BO$7,4))))</f>
        <v>0</v>
      </c>
      <c r="BR199" s="1130">
        <f>IF(BQ$5=[2]Период!$B$2,SUMIFS('[2]Расходы 1'!$H:$H,'[2]Расходы 1'!$A:$A,[2]Расходы!$A199),SUMIFS([2]ДиР!$H:$H,[2]ДиР!$A:$A,MID(BQ$8,1,LEN(BQ$8)-5),[2]ДиР!$B:$B,[2]Расходы!$A199,[2]ДиР!$E:$E,CONCATENATE("Факт ",LEFT([2]Расходы!BO$7,4))))</f>
        <v>0</v>
      </c>
      <c r="BS199" s="1132">
        <f t="shared" si="116"/>
        <v>0</v>
      </c>
      <c r="BT199" s="1132">
        <f t="shared" si="116"/>
        <v>0</v>
      </c>
      <c r="BU199" s="1130">
        <f t="shared" si="99"/>
        <v>0</v>
      </c>
      <c r="BV199" s="1130">
        <f t="shared" si="99"/>
        <v>0</v>
      </c>
      <c r="BW199" s="1130">
        <f>SUMIFS([2]ДиР!$D:$D,[2]ДиР!$A:$A,MID(BW$8,1,LEN(BW$8)-5),[2]ДиР!$B:$B,[2]Расходы!$A199,[2]ДиР!$E:$E,CONCATENATE("План ",LEFT([2]Расходы!BW$7,4)))</f>
        <v>0</v>
      </c>
      <c r="BX199" s="1130">
        <f>SUMIFS([2]ДиР!$H:$H,[2]ДиР!$A:$A,MID(BW$8,1,LEN(BW$8)-5),[2]ДиР!$B:$B,[2]Расходы!$A199,[2]ДиР!$E:$E,CONCATENATE("План ",LEFT([2]Расходы!BW$7,4)))</f>
        <v>0</v>
      </c>
      <c r="BY199" s="1130">
        <f>IF(BY$5=[2]Период!$B$2,SUMIFS('[2]Расходы 1'!$G:$G,'[2]Расходы 1'!$A:$A,[2]Расходы!$A199),SUMIFS([2]ДиР!$D:$D,[2]ДиР!$A:$A,MID(BY$8,1,LEN(BY$8)-5),[2]ДиР!$B:$B,[2]Расходы!$A199,[2]ДиР!$E:$E,CONCATENATE("Факт ",LEFT([2]Расходы!BW$7,4))))</f>
        <v>0</v>
      </c>
      <c r="BZ199" s="1130">
        <f>IF(BY$5=[2]Период!$B$2,SUMIFS('[2]Расходы 1'!$H:$H,'[2]Расходы 1'!$A:$A,[2]Расходы!$A199),SUMIFS([2]ДиР!$H:$H,[2]ДиР!$A:$A,MID(BY$8,1,LEN(BY$8)-5),[2]ДиР!$B:$B,[2]Расходы!$A199,[2]ДиР!$E:$E,CONCATENATE("Факт ",LEFT([2]Расходы!BW$7,4))))</f>
        <v>0</v>
      </c>
      <c r="CA199" s="1132">
        <f t="shared" si="117"/>
        <v>0</v>
      </c>
      <c r="CB199" s="1132">
        <f t="shared" si="117"/>
        <v>0</v>
      </c>
      <c r="CC199" s="1130">
        <f t="shared" si="100"/>
        <v>0</v>
      </c>
      <c r="CD199" s="1130">
        <f t="shared" si="100"/>
        <v>0</v>
      </c>
      <c r="CE199" s="1130">
        <f>SUMIFS([2]ДиР!$D:$D,[2]ДиР!$A:$A,MID(CE$8,1,LEN(CE$8)-5),[2]ДиР!$B:$B,[2]Расходы!$A199,[2]ДиР!$E:$E,CONCATENATE("План ",LEFT([2]Расходы!CE$7,4)))</f>
        <v>0</v>
      </c>
      <c r="CF199" s="1130">
        <f>SUMIFS([2]ДиР!$H:$H,[2]ДиР!$A:$A,MID(CE$8,1,LEN(CE$8)-5),[2]ДиР!$B:$B,[2]Расходы!$A199,[2]ДиР!$E:$E,CONCATENATE("План ",LEFT([2]Расходы!CE$7,4)))</f>
        <v>0</v>
      </c>
      <c r="CG199" s="1130">
        <f>IF(CG$5=[2]Период!$B$2,SUMIFS('[2]Расходы 1'!$G:$G,'[2]Расходы 1'!$A:$A,[2]Расходы!$A199),SUMIFS([2]ДиР!$D:$D,[2]ДиР!$A:$A,MID(CG$8,1,LEN(CG$8)-5),[2]ДиР!$B:$B,[2]Расходы!$A199,[2]ДиР!$E:$E,CONCATENATE("Факт ",LEFT([2]Расходы!CE$7,4))))</f>
        <v>0</v>
      </c>
      <c r="CH199" s="1130">
        <f>IF(CG$5=[2]Период!$B$2,SUMIFS('[2]Расходы 1'!$H:$H,'[2]Расходы 1'!$A:$A,[2]Расходы!$A199),SUMIFS([2]ДиР!$H:$H,[2]ДиР!$A:$A,MID(CG$8,1,LEN(CG$8)-5),[2]ДиР!$B:$B,[2]Расходы!$A199,[2]ДиР!$E:$E,CONCATENATE("Факт ",LEFT([2]Расходы!CE$7,4))))</f>
        <v>0</v>
      </c>
      <c r="CI199" s="1132">
        <f t="shared" si="118"/>
        <v>0</v>
      </c>
      <c r="CJ199" s="1132">
        <f t="shared" si="118"/>
        <v>0</v>
      </c>
      <c r="CK199" s="1130">
        <f t="shared" si="101"/>
        <v>0</v>
      </c>
      <c r="CL199" s="1130">
        <f t="shared" si="101"/>
        <v>0</v>
      </c>
      <c r="CM199" s="1130">
        <f t="shared" si="119"/>
        <v>0</v>
      </c>
      <c r="CN199" s="1130">
        <f t="shared" si="119"/>
        <v>0</v>
      </c>
      <c r="CO199" s="1130">
        <f t="shared" si="119"/>
        <v>0</v>
      </c>
      <c r="CP199" s="1130">
        <f t="shared" si="119"/>
        <v>0</v>
      </c>
      <c r="CQ199" s="1131">
        <f t="shared" si="120"/>
        <v>0</v>
      </c>
      <c r="CR199" s="1131">
        <f t="shared" si="120"/>
        <v>0</v>
      </c>
      <c r="CS199" s="1130">
        <f t="shared" si="102"/>
        <v>0</v>
      </c>
      <c r="CT199" s="1130">
        <f t="shared" si="102"/>
        <v>0</v>
      </c>
      <c r="CU199" s="1130">
        <f>SUMIFS([2]ДиР!$D:$D,[2]ДиР!$A:$A,MID(CU$8,1,LEN(CU$8)-5),[2]ДиР!$B:$B,[2]Расходы!$A199,[2]ДиР!$E:$E,CONCATENATE("План ",LEFT([2]Расходы!CU$7,4)))</f>
        <v>0</v>
      </c>
      <c r="CV199" s="1130">
        <f>SUMIFS([2]ДиР!$H:$H,[2]ДиР!$A:$A,MID(CU$8,1,LEN(CU$8)-5),[2]ДиР!$B:$B,[2]Расходы!$A199,[2]ДиР!$E:$E,CONCATENATE("План ",LEFT([2]Расходы!CU$7,4)))</f>
        <v>0</v>
      </c>
      <c r="CW199" s="1130">
        <f>IF(CW$5=[2]Период!$B$2,SUMIFS('[2]Расходы 1'!$G:$G,'[2]Расходы 1'!$A:$A,[2]Расходы!$A199),SUMIFS([2]ДиР!$D:$D,[2]ДиР!$A:$A,MID(CW$8,1,LEN(CW$8)-5),[2]ДиР!$B:$B,[2]Расходы!$A199,[2]ДиР!$E:$E,CONCATENATE("Факт ",LEFT([2]Расходы!CU$7,4))))</f>
        <v>0</v>
      </c>
      <c r="CX199" s="1130">
        <f>IF(CW$5=[2]Период!$B$2,SUMIFS('[2]Расходы 1'!$H:$H,'[2]Расходы 1'!$A:$A,[2]Расходы!$A199),SUMIFS([2]ДиР!$H:$H,[2]ДиР!$A:$A,MID(CW$8,1,LEN(CW$8)-5),[2]ДиР!$B:$B,[2]Расходы!$A199,[2]ДиР!$E:$E,CONCATENATE("Факт ",LEFT([2]Расходы!CU$7,4))))</f>
        <v>0</v>
      </c>
      <c r="CY199" s="1132">
        <f t="shared" si="121"/>
        <v>0</v>
      </c>
      <c r="CZ199" s="1132">
        <f t="shared" si="121"/>
        <v>0</v>
      </c>
      <c r="DA199" s="1130">
        <f t="shared" si="103"/>
        <v>0</v>
      </c>
      <c r="DB199" s="1130">
        <f t="shared" si="103"/>
        <v>0</v>
      </c>
      <c r="DC199" s="1130">
        <f>SUMIFS([2]ДиР!$D:$D,[2]ДиР!$A:$A,MID(DC$8,1,LEN(DC$8)-5),[2]ДиР!$B:$B,[2]Расходы!$A199,[2]ДиР!$E:$E,CONCATENATE("План ",LEFT([2]Расходы!DC$7,4)))</f>
        <v>0</v>
      </c>
      <c r="DD199" s="1130">
        <f>SUMIFS([2]ДиР!$H:$H,[2]ДиР!$A:$A,MID(DC$8,1,LEN(DC$8)-5),[2]ДиР!$B:$B,[2]Расходы!$A199,[2]ДиР!$E:$E,CONCATENATE("План ",LEFT([2]Расходы!DC$7,4)))</f>
        <v>0</v>
      </c>
      <c r="DE199" s="1130">
        <f>IF(DE$5=[2]Период!$B$2,SUMIFS('[2]Расходы 1'!$G:$G,'[2]Расходы 1'!$A:$A,[2]Расходы!$A199),SUMIFS([2]ДиР!$D:$D,[2]ДиР!$A:$A,MID(DE$8,1,LEN(DE$8)-5),[2]ДиР!$B:$B,[2]Расходы!$A199,[2]ДиР!$E:$E,CONCATENATE("Факт ",LEFT([2]Расходы!DC$7,4))))</f>
        <v>0</v>
      </c>
      <c r="DF199" s="1130">
        <f>IF(DE$5=[2]Период!$B$2,SUMIFS('[2]Расходы 1'!$H:$H,'[2]Расходы 1'!$A:$A,[2]Расходы!$A199),SUMIFS([2]ДиР!$H:$H,[2]ДиР!$A:$A,MID(DE$8,1,LEN(DE$8)-5),[2]ДиР!$B:$B,[2]Расходы!$A199,[2]ДиР!$E:$E,CONCATENATE("Факт ",LEFT([2]Расходы!DC$7,4))))</f>
        <v>0</v>
      </c>
      <c r="DG199" s="1132">
        <f t="shared" si="122"/>
        <v>0</v>
      </c>
      <c r="DH199" s="1132">
        <f t="shared" si="122"/>
        <v>0</v>
      </c>
      <c r="DI199" s="1130">
        <f t="shared" si="104"/>
        <v>0</v>
      </c>
      <c r="DJ199" s="1130">
        <f t="shared" si="104"/>
        <v>0</v>
      </c>
      <c r="DK199" s="1130">
        <f>SUMIFS([2]ДиР!$D:$D,[2]ДиР!$A:$A,MID(DK$8,1,LEN(DK$8)-5),[2]ДиР!$B:$B,[2]Расходы!$A199,[2]ДиР!$E:$E,CONCATENATE("План ",LEFT([2]Расходы!DK$7,4)))</f>
        <v>0</v>
      </c>
      <c r="DL199" s="1130">
        <f>SUMIFS([2]ДиР!$H:$H,[2]ДиР!$A:$A,MID(DK$8,1,LEN(DK$8)-5),[2]ДиР!$B:$B,[2]Расходы!$A199,[2]ДиР!$E:$E,CONCATENATE("План ",LEFT([2]Расходы!DK$7,4)))</f>
        <v>0</v>
      </c>
      <c r="DM199" s="1130">
        <f>IF(DM$5=[2]Период!$B$2,SUMIFS('[2]Расходы 1'!$G:$G,'[2]Расходы 1'!$A:$A,[2]Расходы!$A199),SUMIFS([2]ДиР!$D:$D,[2]ДиР!$A:$A,MID(DM$8,1,LEN(DM$8)-5),[2]ДиР!$B:$B,[2]Расходы!$A199,[2]ДиР!$E:$E,CONCATENATE("Факт ",LEFT([2]Расходы!DK$7,4))))</f>
        <v>0</v>
      </c>
      <c r="DN199" s="1130">
        <f>IF(DM$5=[2]Период!$B$2,SUMIFS('[2]Расходы 1'!$H:$H,'[2]Расходы 1'!$A:$A,[2]Расходы!$A199),SUMIFS([2]ДиР!$H:$H,[2]ДиР!$A:$A,MID(DM$8,1,LEN(DM$8)-5),[2]ДиР!$B:$B,[2]Расходы!$A199,[2]ДиР!$E:$E,CONCATENATE("Факт ",LEFT([2]Расходы!DK$7,4))))</f>
        <v>0</v>
      </c>
      <c r="DO199" s="1132">
        <f t="shared" si="123"/>
        <v>0</v>
      </c>
      <c r="DP199" s="1132">
        <f t="shared" si="123"/>
        <v>0</v>
      </c>
      <c r="DQ199" s="1130">
        <f t="shared" si="105"/>
        <v>0</v>
      </c>
      <c r="DR199" s="1130">
        <f t="shared" si="105"/>
        <v>0</v>
      </c>
      <c r="DS199" s="1130">
        <f t="shared" si="133"/>
        <v>0</v>
      </c>
      <c r="DT199" s="1130">
        <f t="shared" si="133"/>
        <v>0</v>
      </c>
      <c r="DU199" s="1130">
        <f t="shared" si="127"/>
        <v>0</v>
      </c>
      <c r="DV199" s="1130">
        <f t="shared" si="127"/>
        <v>0</v>
      </c>
      <c r="DW199" s="1131">
        <f t="shared" si="124"/>
        <v>0</v>
      </c>
      <c r="DX199" s="1131">
        <f t="shared" si="124"/>
        <v>0</v>
      </c>
      <c r="DY199" s="1130">
        <f t="shared" si="106"/>
        <v>0</v>
      </c>
      <c r="DZ199" s="1130">
        <f t="shared" si="106"/>
        <v>0</v>
      </c>
      <c r="EA199" s="1130">
        <f t="shared" si="107"/>
        <v>0</v>
      </c>
      <c r="EB199" s="1130">
        <f t="shared" si="107"/>
        <v>0</v>
      </c>
      <c r="EC199" s="1130">
        <f t="shared" si="107"/>
        <v>0</v>
      </c>
      <c r="ED199" s="1130">
        <f t="shared" si="107"/>
        <v>0</v>
      </c>
      <c r="EE199" s="1131">
        <f t="shared" si="125"/>
        <v>0</v>
      </c>
      <c r="EF199" s="1131">
        <f t="shared" si="125"/>
        <v>0</v>
      </c>
      <c r="EG199" s="1130">
        <f t="shared" si="108"/>
        <v>0</v>
      </c>
      <c r="EH199" s="1130">
        <f t="shared" si="108"/>
        <v>0</v>
      </c>
    </row>
    <row r="200" spans="1:138" ht="22.5" outlineLevel="1" x14ac:dyDescent="0.2">
      <c r="A200" s="1104">
        <v>3529030000</v>
      </c>
      <c r="B200" s="1108" t="s">
        <v>516</v>
      </c>
      <c r="C200" s="1130"/>
      <c r="D200" s="1130"/>
      <c r="E200" s="1130"/>
      <c r="F200" s="1130"/>
      <c r="G200" s="1131">
        <f t="shared" si="134"/>
        <v>0</v>
      </c>
      <c r="H200" s="1131">
        <f t="shared" si="134"/>
        <v>0</v>
      </c>
      <c r="I200" s="1130">
        <f t="shared" si="135"/>
        <v>0</v>
      </c>
      <c r="J200" s="1130">
        <f t="shared" si="135"/>
        <v>0</v>
      </c>
      <c r="K200" s="1130"/>
      <c r="L200" s="1130"/>
      <c r="M200" s="1130"/>
      <c r="N200" s="1130"/>
      <c r="O200" s="1131">
        <f t="shared" si="109"/>
        <v>0</v>
      </c>
      <c r="P200" s="1131">
        <f t="shared" si="109"/>
        <v>0</v>
      </c>
      <c r="Q200" s="1130">
        <f t="shared" si="92"/>
        <v>0</v>
      </c>
      <c r="R200" s="1130">
        <f t="shared" si="92"/>
        <v>0</v>
      </c>
      <c r="S200" s="1130"/>
      <c r="T200" s="1130"/>
      <c r="U200" s="1130"/>
      <c r="V200" s="1130"/>
      <c r="W200" s="1132">
        <f t="shared" si="110"/>
        <v>0</v>
      </c>
      <c r="X200" s="1132">
        <f t="shared" si="110"/>
        <v>0</v>
      </c>
      <c r="Y200" s="1130">
        <f t="shared" si="93"/>
        <v>0</v>
      </c>
      <c r="Z200" s="1130">
        <f t="shared" si="93"/>
        <v>0</v>
      </c>
      <c r="AA200" s="1130">
        <f t="shared" si="136"/>
        <v>0</v>
      </c>
      <c r="AB200" s="1130">
        <f t="shared" si="136"/>
        <v>0</v>
      </c>
      <c r="AC200" s="1130">
        <f t="shared" si="136"/>
        <v>0</v>
      </c>
      <c r="AD200" s="1130">
        <f t="shared" si="129"/>
        <v>0</v>
      </c>
      <c r="AE200" s="1132">
        <f t="shared" si="111"/>
        <v>0</v>
      </c>
      <c r="AF200" s="1132">
        <f t="shared" si="111"/>
        <v>0</v>
      </c>
      <c r="AG200" s="1130">
        <f t="shared" si="94"/>
        <v>0</v>
      </c>
      <c r="AH200" s="1130">
        <f t="shared" si="94"/>
        <v>0</v>
      </c>
      <c r="AI200" s="1130">
        <f>SUMIFS([2]ДиР!$D:$D,[2]ДиР!$A:$A,MID(AI$8,1,LEN(AI$8)-5),[2]ДиР!$B:$B,[2]Расходы!$A200,[2]ДиР!$E:$E,CONCATENATE("План ",LEFT([2]Расходы!AI$7,4)))</f>
        <v>0</v>
      </c>
      <c r="AJ200" s="1130">
        <f>SUMIFS([2]ДиР!$H:$H,[2]ДиР!$A:$A,MID(AI$8,1,LEN(AI$8)-5),[2]ДиР!$B:$B,[2]Расходы!$A200,[2]ДиР!$E:$E,CONCATENATE("План ",LEFT([2]Расходы!AI$7,4)))</f>
        <v>0</v>
      </c>
      <c r="AK200" s="1130">
        <f>IF(AK$5=[2]Период!$B$2,SUMIFS('[2]Расходы 1'!$G:$G,'[2]Расходы 1'!$A:$A,[2]Расходы!$A200),SUMIFS([2]ДиР!$D:$D,[2]ДиР!$A:$A,MID(AK$8,1,LEN(AK$8)-5),[2]ДиР!$B:$B,[2]Расходы!$A200,[2]ДиР!$E:$E,CONCATENATE("Факт ",LEFT([2]Расходы!AI$7,4))))</f>
        <v>0</v>
      </c>
      <c r="AL200" s="1130">
        <f>IF(AK$5=[2]Период!$B$2,SUMIFS('[2]Расходы 1'!$H:$H,'[2]Расходы 1'!$A:$A,[2]Расходы!$A200),SUMIFS([2]ДиР!$H:$H,[2]ДиР!$A:$A,MID(AK$8,1,LEN(AK$8)-5),[2]ДиР!$B:$B,[2]Расходы!$A200,[2]ДиР!$E:$E,CONCATENATE("Факт ",LEFT([2]Расходы!AI$7,4))))</f>
        <v>0</v>
      </c>
      <c r="AM200" s="1132">
        <f t="shared" si="112"/>
        <v>0</v>
      </c>
      <c r="AN200" s="1132">
        <f t="shared" si="112"/>
        <v>0</v>
      </c>
      <c r="AO200" s="1130">
        <f t="shared" si="95"/>
        <v>0</v>
      </c>
      <c r="AP200" s="1130">
        <f t="shared" si="95"/>
        <v>0</v>
      </c>
      <c r="AQ200" s="1130">
        <f>SUMIFS([2]ДиР!$D:$D,[2]ДиР!$A:$A,MID(AQ$8,1,LEN(AQ$8)-5),[2]ДиР!$B:$B,[2]Расходы!$A200,[2]ДиР!$E:$E,CONCATENATE("План ",LEFT([2]Расходы!AQ$7,4)))</f>
        <v>0</v>
      </c>
      <c r="AR200" s="1130">
        <f>SUMIFS([2]ДиР!$H:$H,[2]ДиР!$A:$A,MID(AQ$8,1,LEN(AQ$8)-5),[2]ДиР!$B:$B,[2]Расходы!$A200,[2]ДиР!$E:$E,CONCATENATE("План ",LEFT([2]Расходы!AQ$7,4)))</f>
        <v>0</v>
      </c>
      <c r="AS200" s="1130">
        <f>IF(AS$5=[2]Период!$B$2,SUMIFS('[2]Расходы 1'!$G:$G,'[2]Расходы 1'!$A:$A,[2]Расходы!$A200),SUMIFS([2]ДиР!$D:$D,[2]ДиР!$A:$A,MID(AS$8,1,LEN(AS$8)-5),[2]ДиР!$B:$B,[2]Расходы!$A200,[2]ДиР!$E:$E,CONCATENATE("Факт ",LEFT([2]Расходы!AQ$7,4))))</f>
        <v>0</v>
      </c>
      <c r="AT200" s="1130">
        <f>IF(AS$5=[2]Период!$B$2,SUMIFS('[2]Расходы 1'!$H:$H,'[2]Расходы 1'!$A:$A,[2]Расходы!$A200),SUMIFS([2]ДиР!$H:$H,[2]ДиР!$A:$A,MID(AS$8,1,LEN(AS$8)-5),[2]ДиР!$B:$B,[2]Расходы!$A200,[2]ДиР!$E:$E,CONCATENATE("Факт ",LEFT([2]Расходы!AQ$7,4))))</f>
        <v>0</v>
      </c>
      <c r="AU200" s="1132">
        <f t="shared" si="126"/>
        <v>0</v>
      </c>
      <c r="AV200" s="1132">
        <f t="shared" si="126"/>
        <v>0</v>
      </c>
      <c r="AW200" s="1130">
        <f t="shared" si="96"/>
        <v>0</v>
      </c>
      <c r="AX200" s="1130">
        <f t="shared" si="96"/>
        <v>0</v>
      </c>
      <c r="AY200" s="1130">
        <f>SUMIFS([2]ДиР!$D:$D,[2]ДиР!$A:$A,MID(AY$8,1,LEN(AY$8)-5),[2]ДиР!$B:$B,[2]Расходы!$A200,[2]ДиР!$E:$E,CONCATENATE("План ",LEFT([2]Расходы!AY$7,4)))</f>
        <v>0</v>
      </c>
      <c r="AZ200" s="1130">
        <f>SUMIFS([2]ДиР!$H:$H,[2]ДиР!$A:$A,MID(AY$8,1,LEN(AY$8)-5),[2]ДиР!$B:$B,[2]Расходы!$A200,[2]ДиР!$E:$E,CONCATENATE("План ",LEFT([2]Расходы!AY$7,4)))</f>
        <v>0</v>
      </c>
      <c r="BA200" s="1130">
        <f>IF(BA$5=[2]Период!$B$2,SUMIFS('[2]Расходы 1'!$G:$G,'[2]Расходы 1'!$A:$A,[2]Расходы!$A200),SUMIFS([2]ДиР!$D:$D,[2]ДиР!$A:$A,MID(BA$8,1,LEN(BA$8)-5),[2]ДиР!$B:$B,[2]Расходы!$A200,[2]ДиР!$E:$E,CONCATENATE("Факт ",LEFT([2]Расходы!AY$7,4))))</f>
        <v>0</v>
      </c>
      <c r="BB200" s="1130">
        <f>IF(BA$5=[2]Период!$B$2,SUMIFS('[2]Расходы 1'!$H:$H,'[2]Расходы 1'!$A:$A,[2]Расходы!$A200),SUMIFS([2]ДиР!$H:$H,[2]ДиР!$A:$A,MID(BA$8,1,LEN(BA$8)-5),[2]ДиР!$B:$B,[2]Расходы!$A200,[2]ДиР!$E:$E,CONCATENATE("Факт ",LEFT([2]Расходы!AY$7,4))))</f>
        <v>0</v>
      </c>
      <c r="BC200" s="1132">
        <f t="shared" si="113"/>
        <v>0</v>
      </c>
      <c r="BD200" s="1132">
        <f t="shared" si="113"/>
        <v>0</v>
      </c>
      <c r="BE200" s="1130"/>
      <c r="BF200" s="1130">
        <f t="shared" si="97"/>
        <v>0</v>
      </c>
      <c r="BG200" s="1130">
        <f t="shared" si="114"/>
        <v>0</v>
      </c>
      <c r="BH200" s="1130">
        <f t="shared" si="114"/>
        <v>0</v>
      </c>
      <c r="BI200" s="1130">
        <f t="shared" si="114"/>
        <v>0</v>
      </c>
      <c r="BJ200" s="1130">
        <f t="shared" si="114"/>
        <v>0</v>
      </c>
      <c r="BK200" s="1131">
        <f t="shared" si="115"/>
        <v>0</v>
      </c>
      <c r="BL200" s="1131">
        <f t="shared" si="115"/>
        <v>0</v>
      </c>
      <c r="BM200" s="1130">
        <f t="shared" si="98"/>
        <v>0</v>
      </c>
      <c r="BN200" s="1130">
        <f t="shared" si="98"/>
        <v>0</v>
      </c>
      <c r="BO200" s="1130">
        <f>SUMIFS([2]ДиР!$D:$D,[2]ДиР!$A:$A,MID(BO$8,1,LEN(BO$8)-5),[2]ДиР!$B:$B,[2]Расходы!$A200,[2]ДиР!$E:$E,CONCATENATE("План ",LEFT([2]Расходы!BO$7,4)))</f>
        <v>0</v>
      </c>
      <c r="BP200" s="1130">
        <f>SUMIFS([2]ДиР!$H:$H,[2]ДиР!$A:$A,MID(BO$8,1,LEN(BO$8)-5),[2]ДиР!$B:$B,[2]Расходы!$A200,[2]ДиР!$E:$E,CONCATENATE("План ",LEFT([2]Расходы!BO$7,4)))</f>
        <v>0</v>
      </c>
      <c r="BQ200" s="1130">
        <f>IF(BQ$5=[2]Период!$B$2,SUMIFS('[2]Расходы 1'!$G:$G,'[2]Расходы 1'!$A:$A,[2]Расходы!$A200),SUMIFS([2]ДиР!$D:$D,[2]ДиР!$A:$A,MID(BQ$8,1,LEN(BQ$8)-5),[2]ДиР!$B:$B,[2]Расходы!$A200,[2]ДиР!$E:$E,CONCATENATE("Факт ",LEFT([2]Расходы!BO$7,4))))</f>
        <v>0</v>
      </c>
      <c r="BR200" s="1130">
        <f>IF(BQ$5=[2]Период!$B$2,SUMIFS('[2]Расходы 1'!$H:$H,'[2]Расходы 1'!$A:$A,[2]Расходы!$A200),SUMIFS([2]ДиР!$H:$H,[2]ДиР!$A:$A,MID(BQ$8,1,LEN(BQ$8)-5),[2]ДиР!$B:$B,[2]Расходы!$A200,[2]ДиР!$E:$E,CONCATENATE("Факт ",LEFT([2]Расходы!BO$7,4))))</f>
        <v>0</v>
      </c>
      <c r="BS200" s="1132">
        <f t="shared" si="116"/>
        <v>0</v>
      </c>
      <c r="BT200" s="1132">
        <f t="shared" si="116"/>
        <v>0</v>
      </c>
      <c r="BU200" s="1130">
        <f t="shared" si="99"/>
        <v>0</v>
      </c>
      <c r="BV200" s="1130">
        <f t="shared" si="99"/>
        <v>0</v>
      </c>
      <c r="BW200" s="1130">
        <f>SUMIFS([2]ДиР!$D:$D,[2]ДиР!$A:$A,MID(BW$8,1,LEN(BW$8)-5),[2]ДиР!$B:$B,[2]Расходы!$A200,[2]ДиР!$E:$E,CONCATENATE("План ",LEFT([2]Расходы!BW$7,4)))</f>
        <v>0</v>
      </c>
      <c r="BX200" s="1130">
        <f>SUMIFS([2]ДиР!$H:$H,[2]ДиР!$A:$A,MID(BW$8,1,LEN(BW$8)-5),[2]ДиР!$B:$B,[2]Расходы!$A200,[2]ДиР!$E:$E,CONCATENATE("План ",LEFT([2]Расходы!BW$7,4)))</f>
        <v>0</v>
      </c>
      <c r="BY200" s="1130">
        <f>IF(BY$5=[2]Период!$B$2,SUMIFS('[2]Расходы 1'!$G:$G,'[2]Расходы 1'!$A:$A,[2]Расходы!$A200),SUMIFS([2]ДиР!$D:$D,[2]ДиР!$A:$A,MID(BY$8,1,LEN(BY$8)-5),[2]ДиР!$B:$B,[2]Расходы!$A200,[2]ДиР!$E:$E,CONCATENATE("Факт ",LEFT([2]Расходы!BW$7,4))))</f>
        <v>0</v>
      </c>
      <c r="BZ200" s="1130">
        <f>IF(BY$5=[2]Период!$B$2,SUMIFS('[2]Расходы 1'!$H:$H,'[2]Расходы 1'!$A:$A,[2]Расходы!$A200),SUMIFS([2]ДиР!$H:$H,[2]ДиР!$A:$A,MID(BY$8,1,LEN(BY$8)-5),[2]ДиР!$B:$B,[2]Расходы!$A200,[2]ДиР!$E:$E,CONCATENATE("Факт ",LEFT([2]Расходы!BW$7,4))))</f>
        <v>0</v>
      </c>
      <c r="CA200" s="1132">
        <f t="shared" si="117"/>
        <v>0</v>
      </c>
      <c r="CB200" s="1132">
        <f t="shared" si="117"/>
        <v>0</v>
      </c>
      <c r="CC200" s="1130">
        <f t="shared" si="100"/>
        <v>0</v>
      </c>
      <c r="CD200" s="1130">
        <f t="shared" si="100"/>
        <v>0</v>
      </c>
      <c r="CE200" s="1130">
        <f>SUMIFS([2]ДиР!$D:$D,[2]ДиР!$A:$A,MID(CE$8,1,LEN(CE$8)-5),[2]ДиР!$B:$B,[2]Расходы!$A200,[2]ДиР!$E:$E,CONCATENATE("План ",LEFT([2]Расходы!CE$7,4)))</f>
        <v>0</v>
      </c>
      <c r="CF200" s="1130">
        <f>SUMIFS([2]ДиР!$H:$H,[2]ДиР!$A:$A,MID(CE$8,1,LEN(CE$8)-5),[2]ДиР!$B:$B,[2]Расходы!$A200,[2]ДиР!$E:$E,CONCATENATE("План ",LEFT([2]Расходы!CE$7,4)))</f>
        <v>0</v>
      </c>
      <c r="CG200" s="1130">
        <f>IF(CG$5=[2]Период!$B$2,SUMIFS('[2]Расходы 1'!$G:$G,'[2]Расходы 1'!$A:$A,[2]Расходы!$A200),SUMIFS([2]ДиР!$D:$D,[2]ДиР!$A:$A,MID(CG$8,1,LEN(CG$8)-5),[2]ДиР!$B:$B,[2]Расходы!$A200,[2]ДиР!$E:$E,CONCATENATE("Факт ",LEFT([2]Расходы!CE$7,4))))</f>
        <v>0</v>
      </c>
      <c r="CH200" s="1130">
        <f>IF(CG$5=[2]Период!$B$2,SUMIFS('[2]Расходы 1'!$H:$H,'[2]Расходы 1'!$A:$A,[2]Расходы!$A200),SUMIFS([2]ДиР!$H:$H,[2]ДиР!$A:$A,MID(CG$8,1,LEN(CG$8)-5),[2]ДиР!$B:$B,[2]Расходы!$A200,[2]ДиР!$E:$E,CONCATENATE("Факт ",LEFT([2]Расходы!CE$7,4))))</f>
        <v>0</v>
      </c>
      <c r="CI200" s="1132">
        <f t="shared" si="118"/>
        <v>0</v>
      </c>
      <c r="CJ200" s="1132">
        <f t="shared" si="118"/>
        <v>0</v>
      </c>
      <c r="CK200" s="1130">
        <f t="shared" si="101"/>
        <v>0</v>
      </c>
      <c r="CL200" s="1130">
        <f t="shared" si="101"/>
        <v>0</v>
      </c>
      <c r="CM200" s="1130">
        <f t="shared" si="119"/>
        <v>0</v>
      </c>
      <c r="CN200" s="1130">
        <f t="shared" si="119"/>
        <v>0</v>
      </c>
      <c r="CO200" s="1130">
        <f t="shared" si="119"/>
        <v>0</v>
      </c>
      <c r="CP200" s="1130">
        <f t="shared" si="119"/>
        <v>0</v>
      </c>
      <c r="CQ200" s="1131">
        <f t="shared" si="120"/>
        <v>0</v>
      </c>
      <c r="CR200" s="1131">
        <f t="shared" si="120"/>
        <v>0</v>
      </c>
      <c r="CS200" s="1130">
        <f t="shared" si="102"/>
        <v>0</v>
      </c>
      <c r="CT200" s="1130">
        <f t="shared" si="102"/>
        <v>0</v>
      </c>
      <c r="CU200" s="1130">
        <f>SUMIFS([2]ДиР!$D:$D,[2]ДиР!$A:$A,MID(CU$8,1,LEN(CU$8)-5),[2]ДиР!$B:$B,[2]Расходы!$A200,[2]ДиР!$E:$E,CONCATENATE("План ",LEFT([2]Расходы!CU$7,4)))</f>
        <v>0</v>
      </c>
      <c r="CV200" s="1130">
        <f>SUMIFS([2]ДиР!$H:$H,[2]ДиР!$A:$A,MID(CU$8,1,LEN(CU$8)-5),[2]ДиР!$B:$B,[2]Расходы!$A200,[2]ДиР!$E:$E,CONCATENATE("План ",LEFT([2]Расходы!CU$7,4)))</f>
        <v>0</v>
      </c>
      <c r="CW200" s="1130">
        <f>IF(CW$5=[2]Период!$B$2,SUMIFS('[2]Расходы 1'!$G:$G,'[2]Расходы 1'!$A:$A,[2]Расходы!$A200),SUMIFS([2]ДиР!$D:$D,[2]ДиР!$A:$A,MID(CW$8,1,LEN(CW$8)-5),[2]ДиР!$B:$B,[2]Расходы!$A200,[2]ДиР!$E:$E,CONCATENATE("Факт ",LEFT([2]Расходы!CU$7,4))))</f>
        <v>0</v>
      </c>
      <c r="CX200" s="1130">
        <f>IF(CW$5=[2]Период!$B$2,SUMIFS('[2]Расходы 1'!$H:$H,'[2]Расходы 1'!$A:$A,[2]Расходы!$A200),SUMIFS([2]ДиР!$H:$H,[2]ДиР!$A:$A,MID(CW$8,1,LEN(CW$8)-5),[2]ДиР!$B:$B,[2]Расходы!$A200,[2]ДиР!$E:$E,CONCATENATE("Факт ",LEFT([2]Расходы!CU$7,4))))</f>
        <v>0</v>
      </c>
      <c r="CY200" s="1132">
        <f t="shared" si="121"/>
        <v>0</v>
      </c>
      <c r="CZ200" s="1132">
        <f t="shared" si="121"/>
        <v>0</v>
      </c>
      <c r="DA200" s="1130">
        <f t="shared" si="103"/>
        <v>0</v>
      </c>
      <c r="DB200" s="1130">
        <f t="shared" si="103"/>
        <v>0</v>
      </c>
      <c r="DC200" s="1130">
        <f>SUMIFS([2]ДиР!$D:$D,[2]ДиР!$A:$A,MID(DC$8,1,LEN(DC$8)-5),[2]ДиР!$B:$B,[2]Расходы!$A200,[2]ДиР!$E:$E,CONCATENATE("План ",LEFT([2]Расходы!DC$7,4)))</f>
        <v>0</v>
      </c>
      <c r="DD200" s="1130">
        <f>SUMIFS([2]ДиР!$H:$H,[2]ДиР!$A:$A,MID(DC$8,1,LEN(DC$8)-5),[2]ДиР!$B:$B,[2]Расходы!$A200,[2]ДиР!$E:$E,CONCATENATE("План ",LEFT([2]Расходы!DC$7,4)))</f>
        <v>0</v>
      </c>
      <c r="DE200" s="1130">
        <f>IF(DE$5=[2]Период!$B$2,SUMIFS('[2]Расходы 1'!$G:$G,'[2]Расходы 1'!$A:$A,[2]Расходы!$A200),SUMIFS([2]ДиР!$D:$D,[2]ДиР!$A:$A,MID(DE$8,1,LEN(DE$8)-5),[2]ДиР!$B:$B,[2]Расходы!$A200,[2]ДиР!$E:$E,CONCATENATE("Факт ",LEFT([2]Расходы!DC$7,4))))</f>
        <v>0</v>
      </c>
      <c r="DF200" s="1130">
        <f>IF(DE$5=[2]Период!$B$2,SUMIFS('[2]Расходы 1'!$H:$H,'[2]Расходы 1'!$A:$A,[2]Расходы!$A200),SUMIFS([2]ДиР!$H:$H,[2]ДиР!$A:$A,MID(DE$8,1,LEN(DE$8)-5),[2]ДиР!$B:$B,[2]Расходы!$A200,[2]ДиР!$E:$E,CONCATENATE("Факт ",LEFT([2]Расходы!DC$7,4))))</f>
        <v>0</v>
      </c>
      <c r="DG200" s="1132">
        <f t="shared" si="122"/>
        <v>0</v>
      </c>
      <c r="DH200" s="1132">
        <f t="shared" si="122"/>
        <v>0</v>
      </c>
      <c r="DI200" s="1130">
        <f t="shared" si="104"/>
        <v>0</v>
      </c>
      <c r="DJ200" s="1130">
        <f t="shared" si="104"/>
        <v>0</v>
      </c>
      <c r="DK200" s="1130">
        <f>SUMIFS([2]ДиР!$D:$D,[2]ДиР!$A:$A,MID(DK$8,1,LEN(DK$8)-5),[2]ДиР!$B:$B,[2]Расходы!$A200,[2]ДиР!$E:$E,CONCATENATE("План ",LEFT([2]Расходы!DK$7,4)))</f>
        <v>0</v>
      </c>
      <c r="DL200" s="1130">
        <f>SUMIFS([2]ДиР!$H:$H,[2]ДиР!$A:$A,MID(DK$8,1,LEN(DK$8)-5),[2]ДиР!$B:$B,[2]Расходы!$A200,[2]ДиР!$E:$E,CONCATENATE("План ",LEFT([2]Расходы!DK$7,4)))</f>
        <v>0</v>
      </c>
      <c r="DM200" s="1130">
        <f>IF(DM$5=[2]Период!$B$2,SUMIFS('[2]Расходы 1'!$G:$G,'[2]Расходы 1'!$A:$A,[2]Расходы!$A200),SUMIFS([2]ДиР!$D:$D,[2]ДиР!$A:$A,MID(DM$8,1,LEN(DM$8)-5),[2]ДиР!$B:$B,[2]Расходы!$A200,[2]ДиР!$E:$E,CONCATENATE("Факт ",LEFT([2]Расходы!DK$7,4))))</f>
        <v>0</v>
      </c>
      <c r="DN200" s="1130">
        <f>IF(DM$5=[2]Период!$B$2,SUMIFS('[2]Расходы 1'!$H:$H,'[2]Расходы 1'!$A:$A,[2]Расходы!$A200),SUMIFS([2]ДиР!$H:$H,[2]ДиР!$A:$A,MID(DM$8,1,LEN(DM$8)-5),[2]ДиР!$B:$B,[2]Расходы!$A200,[2]ДиР!$E:$E,CONCATENATE("Факт ",LEFT([2]Расходы!DK$7,4))))</f>
        <v>0</v>
      </c>
      <c r="DO200" s="1132">
        <f t="shared" si="123"/>
        <v>0</v>
      </c>
      <c r="DP200" s="1132">
        <f t="shared" si="123"/>
        <v>0</v>
      </c>
      <c r="DQ200" s="1130">
        <f t="shared" si="105"/>
        <v>0</v>
      </c>
      <c r="DR200" s="1130">
        <f t="shared" si="105"/>
        <v>0</v>
      </c>
      <c r="DS200" s="1130">
        <f t="shared" si="133"/>
        <v>0</v>
      </c>
      <c r="DT200" s="1130">
        <f t="shared" si="133"/>
        <v>0</v>
      </c>
      <c r="DU200" s="1130">
        <f t="shared" si="127"/>
        <v>0</v>
      </c>
      <c r="DV200" s="1130">
        <f t="shared" si="127"/>
        <v>0</v>
      </c>
      <c r="DW200" s="1131">
        <f t="shared" si="124"/>
        <v>0</v>
      </c>
      <c r="DX200" s="1131">
        <f t="shared" si="124"/>
        <v>0</v>
      </c>
      <c r="DY200" s="1130">
        <f t="shared" si="106"/>
        <v>0</v>
      </c>
      <c r="DZ200" s="1130">
        <f t="shared" si="106"/>
        <v>0</v>
      </c>
      <c r="EA200" s="1130">
        <f t="shared" si="107"/>
        <v>0</v>
      </c>
      <c r="EB200" s="1130">
        <f t="shared" si="107"/>
        <v>0</v>
      </c>
      <c r="EC200" s="1130">
        <f t="shared" si="107"/>
        <v>0</v>
      </c>
      <c r="ED200" s="1130">
        <f t="shared" si="107"/>
        <v>0</v>
      </c>
      <c r="EE200" s="1131">
        <f t="shared" si="125"/>
        <v>0</v>
      </c>
      <c r="EF200" s="1131">
        <f t="shared" si="125"/>
        <v>0</v>
      </c>
      <c r="EG200" s="1130">
        <f t="shared" si="108"/>
        <v>0</v>
      </c>
      <c r="EH200" s="1130">
        <f t="shared" si="108"/>
        <v>0</v>
      </c>
    </row>
    <row r="201" spans="1:138" ht="22.5" outlineLevel="1" x14ac:dyDescent="0.2">
      <c r="A201" s="1104">
        <v>3529040000</v>
      </c>
      <c r="B201" s="1108" t="s">
        <v>517</v>
      </c>
      <c r="C201" s="1130"/>
      <c r="D201" s="1130"/>
      <c r="E201" s="1130"/>
      <c r="F201" s="1130"/>
      <c r="G201" s="1131">
        <f t="shared" si="134"/>
        <v>0</v>
      </c>
      <c r="H201" s="1131">
        <f t="shared" si="134"/>
        <v>0</v>
      </c>
      <c r="I201" s="1130">
        <f t="shared" si="135"/>
        <v>0</v>
      </c>
      <c r="J201" s="1130">
        <f t="shared" si="135"/>
        <v>0</v>
      </c>
      <c r="K201" s="1130"/>
      <c r="L201" s="1130"/>
      <c r="M201" s="1130"/>
      <c r="N201" s="1130"/>
      <c r="O201" s="1131">
        <f t="shared" si="109"/>
        <v>0</v>
      </c>
      <c r="P201" s="1131">
        <f t="shared" si="109"/>
        <v>0</v>
      </c>
      <c r="Q201" s="1130">
        <f t="shared" si="92"/>
        <v>0</v>
      </c>
      <c r="R201" s="1130">
        <f t="shared" si="92"/>
        <v>0</v>
      </c>
      <c r="S201" s="1130"/>
      <c r="T201" s="1130"/>
      <c r="U201" s="1130"/>
      <c r="V201" s="1130"/>
      <c r="W201" s="1132">
        <f t="shared" si="110"/>
        <v>0</v>
      </c>
      <c r="X201" s="1132">
        <f t="shared" si="110"/>
        <v>0</v>
      </c>
      <c r="Y201" s="1130">
        <f t="shared" si="93"/>
        <v>0</v>
      </c>
      <c r="Z201" s="1130">
        <f t="shared" si="93"/>
        <v>0</v>
      </c>
      <c r="AA201" s="1130">
        <f t="shared" si="136"/>
        <v>0</v>
      </c>
      <c r="AB201" s="1130">
        <f t="shared" si="136"/>
        <v>0</v>
      </c>
      <c r="AC201" s="1130">
        <f t="shared" si="136"/>
        <v>0</v>
      </c>
      <c r="AD201" s="1130">
        <f t="shared" si="129"/>
        <v>0</v>
      </c>
      <c r="AE201" s="1132">
        <f t="shared" si="111"/>
        <v>0</v>
      </c>
      <c r="AF201" s="1132">
        <f t="shared" si="111"/>
        <v>0</v>
      </c>
      <c r="AG201" s="1130">
        <f t="shared" si="94"/>
        <v>0</v>
      </c>
      <c r="AH201" s="1130">
        <f t="shared" si="94"/>
        <v>0</v>
      </c>
      <c r="AI201" s="1130">
        <f>SUMIFS([2]ДиР!$D:$D,[2]ДиР!$A:$A,MID(AI$8,1,LEN(AI$8)-5),[2]ДиР!$B:$B,[2]Расходы!$A201,[2]ДиР!$E:$E,CONCATENATE("План ",LEFT([2]Расходы!AI$7,4)))</f>
        <v>0</v>
      </c>
      <c r="AJ201" s="1130">
        <f>SUMIFS([2]ДиР!$H:$H,[2]ДиР!$A:$A,MID(AI$8,1,LEN(AI$8)-5),[2]ДиР!$B:$B,[2]Расходы!$A201,[2]ДиР!$E:$E,CONCATENATE("План ",LEFT([2]Расходы!AI$7,4)))</f>
        <v>0</v>
      </c>
      <c r="AK201" s="1130">
        <f>IF(AK$5=[2]Период!$B$2,SUMIFS('[2]Расходы 1'!$G:$G,'[2]Расходы 1'!$A:$A,[2]Расходы!$A201),SUMIFS([2]ДиР!$D:$D,[2]ДиР!$A:$A,MID(AK$8,1,LEN(AK$8)-5),[2]ДиР!$B:$B,[2]Расходы!$A201,[2]ДиР!$E:$E,CONCATENATE("Факт ",LEFT([2]Расходы!AI$7,4))))</f>
        <v>0</v>
      </c>
      <c r="AL201" s="1130">
        <f>IF(AK$5=[2]Период!$B$2,SUMIFS('[2]Расходы 1'!$H:$H,'[2]Расходы 1'!$A:$A,[2]Расходы!$A201),SUMIFS([2]ДиР!$H:$H,[2]ДиР!$A:$A,MID(AK$8,1,LEN(AK$8)-5),[2]ДиР!$B:$B,[2]Расходы!$A201,[2]ДиР!$E:$E,CONCATENATE("Факт ",LEFT([2]Расходы!AI$7,4))))</f>
        <v>0</v>
      </c>
      <c r="AM201" s="1132">
        <f t="shared" si="112"/>
        <v>0</v>
      </c>
      <c r="AN201" s="1132">
        <f t="shared" si="112"/>
        <v>0</v>
      </c>
      <c r="AO201" s="1130">
        <f t="shared" si="95"/>
        <v>0</v>
      </c>
      <c r="AP201" s="1130">
        <f t="shared" si="95"/>
        <v>0</v>
      </c>
      <c r="AQ201" s="1130">
        <f>SUMIFS([2]ДиР!$D:$D,[2]ДиР!$A:$A,MID(AQ$8,1,LEN(AQ$8)-5),[2]ДиР!$B:$B,[2]Расходы!$A201,[2]ДиР!$E:$E,CONCATENATE("План ",LEFT([2]Расходы!AQ$7,4)))</f>
        <v>0</v>
      </c>
      <c r="AR201" s="1130">
        <f>SUMIFS([2]ДиР!$H:$H,[2]ДиР!$A:$A,MID(AQ$8,1,LEN(AQ$8)-5),[2]ДиР!$B:$B,[2]Расходы!$A201,[2]ДиР!$E:$E,CONCATENATE("План ",LEFT([2]Расходы!AQ$7,4)))</f>
        <v>0</v>
      </c>
      <c r="AS201" s="1130">
        <f>IF(AS$5=[2]Период!$B$2,SUMIFS('[2]Расходы 1'!$G:$G,'[2]Расходы 1'!$A:$A,[2]Расходы!$A201),SUMIFS([2]ДиР!$D:$D,[2]ДиР!$A:$A,MID(AS$8,1,LEN(AS$8)-5),[2]ДиР!$B:$B,[2]Расходы!$A201,[2]ДиР!$E:$E,CONCATENATE("Факт ",LEFT([2]Расходы!AQ$7,4))))</f>
        <v>0</v>
      </c>
      <c r="AT201" s="1130">
        <f>IF(AS$5=[2]Период!$B$2,SUMIFS('[2]Расходы 1'!$H:$H,'[2]Расходы 1'!$A:$A,[2]Расходы!$A201),SUMIFS([2]ДиР!$H:$H,[2]ДиР!$A:$A,MID(AS$8,1,LEN(AS$8)-5),[2]ДиР!$B:$B,[2]Расходы!$A201,[2]ДиР!$E:$E,CONCATENATE("Факт ",LEFT([2]Расходы!AQ$7,4))))</f>
        <v>0</v>
      </c>
      <c r="AU201" s="1132">
        <f t="shared" si="126"/>
        <v>0</v>
      </c>
      <c r="AV201" s="1132">
        <f t="shared" si="126"/>
        <v>0</v>
      </c>
      <c r="AW201" s="1130">
        <f t="shared" si="96"/>
        <v>0</v>
      </c>
      <c r="AX201" s="1130">
        <f t="shared" si="96"/>
        <v>0</v>
      </c>
      <c r="AY201" s="1130">
        <f>SUMIFS([2]ДиР!$D:$D,[2]ДиР!$A:$A,MID(AY$8,1,LEN(AY$8)-5),[2]ДиР!$B:$B,[2]Расходы!$A201,[2]ДиР!$E:$E,CONCATENATE("План ",LEFT([2]Расходы!AY$7,4)))</f>
        <v>0</v>
      </c>
      <c r="AZ201" s="1130">
        <f>SUMIFS([2]ДиР!$H:$H,[2]ДиР!$A:$A,MID(AY$8,1,LEN(AY$8)-5),[2]ДиР!$B:$B,[2]Расходы!$A201,[2]ДиР!$E:$E,CONCATENATE("План ",LEFT([2]Расходы!AY$7,4)))</f>
        <v>0</v>
      </c>
      <c r="BA201" s="1130">
        <f>IF(BA$5=[2]Период!$B$2,SUMIFS('[2]Расходы 1'!$G:$G,'[2]Расходы 1'!$A:$A,[2]Расходы!$A201),SUMIFS([2]ДиР!$D:$D,[2]ДиР!$A:$A,MID(BA$8,1,LEN(BA$8)-5),[2]ДиР!$B:$B,[2]Расходы!$A201,[2]ДиР!$E:$E,CONCATENATE("Факт ",LEFT([2]Расходы!AY$7,4))))</f>
        <v>0</v>
      </c>
      <c r="BB201" s="1130">
        <f>IF(BA$5=[2]Период!$B$2,SUMIFS('[2]Расходы 1'!$H:$H,'[2]Расходы 1'!$A:$A,[2]Расходы!$A201),SUMIFS([2]ДиР!$H:$H,[2]ДиР!$A:$A,MID(BA$8,1,LEN(BA$8)-5),[2]ДиР!$B:$B,[2]Расходы!$A201,[2]ДиР!$E:$E,CONCATENATE("Факт ",LEFT([2]Расходы!AY$7,4))))</f>
        <v>0</v>
      </c>
      <c r="BC201" s="1132">
        <f t="shared" si="113"/>
        <v>0</v>
      </c>
      <c r="BD201" s="1132">
        <f t="shared" si="113"/>
        <v>0</v>
      </c>
      <c r="BE201" s="1130"/>
      <c r="BF201" s="1130">
        <f t="shared" si="97"/>
        <v>0</v>
      </c>
      <c r="BG201" s="1130">
        <f t="shared" si="114"/>
        <v>0</v>
      </c>
      <c r="BH201" s="1130">
        <f t="shared" si="114"/>
        <v>0</v>
      </c>
      <c r="BI201" s="1130">
        <f t="shared" si="114"/>
        <v>0</v>
      </c>
      <c r="BJ201" s="1130">
        <f t="shared" si="114"/>
        <v>0</v>
      </c>
      <c r="BK201" s="1131">
        <f t="shared" si="115"/>
        <v>0</v>
      </c>
      <c r="BL201" s="1131">
        <f t="shared" si="115"/>
        <v>0</v>
      </c>
      <c r="BM201" s="1130">
        <f t="shared" si="98"/>
        <v>0</v>
      </c>
      <c r="BN201" s="1130">
        <f t="shared" si="98"/>
        <v>0</v>
      </c>
      <c r="BO201" s="1130">
        <f>SUMIFS([2]ДиР!$D:$D,[2]ДиР!$A:$A,MID(BO$8,1,LEN(BO$8)-5),[2]ДиР!$B:$B,[2]Расходы!$A201,[2]ДиР!$E:$E,CONCATENATE("План ",LEFT([2]Расходы!BO$7,4)))</f>
        <v>0</v>
      </c>
      <c r="BP201" s="1130">
        <f>SUMIFS([2]ДиР!$H:$H,[2]ДиР!$A:$A,MID(BO$8,1,LEN(BO$8)-5),[2]ДиР!$B:$B,[2]Расходы!$A201,[2]ДиР!$E:$E,CONCATENATE("План ",LEFT([2]Расходы!BO$7,4)))</f>
        <v>0</v>
      </c>
      <c r="BQ201" s="1130">
        <f>IF(BQ$5=[2]Период!$B$2,SUMIFS('[2]Расходы 1'!$G:$G,'[2]Расходы 1'!$A:$A,[2]Расходы!$A201),SUMIFS([2]ДиР!$D:$D,[2]ДиР!$A:$A,MID(BQ$8,1,LEN(BQ$8)-5),[2]ДиР!$B:$B,[2]Расходы!$A201,[2]ДиР!$E:$E,CONCATENATE("Факт ",LEFT([2]Расходы!BO$7,4))))</f>
        <v>0</v>
      </c>
      <c r="BR201" s="1130">
        <f>IF(BQ$5=[2]Период!$B$2,SUMIFS('[2]Расходы 1'!$H:$H,'[2]Расходы 1'!$A:$A,[2]Расходы!$A201),SUMIFS([2]ДиР!$H:$H,[2]ДиР!$A:$A,MID(BQ$8,1,LEN(BQ$8)-5),[2]ДиР!$B:$B,[2]Расходы!$A201,[2]ДиР!$E:$E,CONCATENATE("Факт ",LEFT([2]Расходы!BO$7,4))))</f>
        <v>0</v>
      </c>
      <c r="BS201" s="1132">
        <f t="shared" si="116"/>
        <v>0</v>
      </c>
      <c r="BT201" s="1132">
        <f t="shared" si="116"/>
        <v>0</v>
      </c>
      <c r="BU201" s="1130">
        <f t="shared" si="99"/>
        <v>0</v>
      </c>
      <c r="BV201" s="1130">
        <f t="shared" si="99"/>
        <v>0</v>
      </c>
      <c r="BW201" s="1130">
        <f>SUMIFS([2]ДиР!$D:$D,[2]ДиР!$A:$A,MID(BW$8,1,LEN(BW$8)-5),[2]ДиР!$B:$B,[2]Расходы!$A201,[2]ДиР!$E:$E,CONCATENATE("План ",LEFT([2]Расходы!BW$7,4)))</f>
        <v>0</v>
      </c>
      <c r="BX201" s="1130">
        <f>SUMIFS([2]ДиР!$H:$H,[2]ДиР!$A:$A,MID(BW$8,1,LEN(BW$8)-5),[2]ДиР!$B:$B,[2]Расходы!$A201,[2]ДиР!$E:$E,CONCATENATE("План ",LEFT([2]Расходы!BW$7,4)))</f>
        <v>0</v>
      </c>
      <c r="BY201" s="1130">
        <f>IF(BY$5=[2]Период!$B$2,SUMIFS('[2]Расходы 1'!$G:$G,'[2]Расходы 1'!$A:$A,[2]Расходы!$A201),SUMIFS([2]ДиР!$D:$D,[2]ДиР!$A:$A,MID(BY$8,1,LEN(BY$8)-5),[2]ДиР!$B:$B,[2]Расходы!$A201,[2]ДиР!$E:$E,CONCATENATE("Факт ",LEFT([2]Расходы!BW$7,4))))</f>
        <v>0</v>
      </c>
      <c r="BZ201" s="1130">
        <f>IF(BY$5=[2]Период!$B$2,SUMIFS('[2]Расходы 1'!$H:$H,'[2]Расходы 1'!$A:$A,[2]Расходы!$A201),SUMIFS([2]ДиР!$H:$H,[2]ДиР!$A:$A,MID(BY$8,1,LEN(BY$8)-5),[2]ДиР!$B:$B,[2]Расходы!$A201,[2]ДиР!$E:$E,CONCATENATE("Факт ",LEFT([2]Расходы!BW$7,4))))</f>
        <v>0</v>
      </c>
      <c r="CA201" s="1132">
        <f t="shared" si="117"/>
        <v>0</v>
      </c>
      <c r="CB201" s="1132">
        <f t="shared" si="117"/>
        <v>0</v>
      </c>
      <c r="CC201" s="1130">
        <f t="shared" si="100"/>
        <v>0</v>
      </c>
      <c r="CD201" s="1130">
        <f t="shared" si="100"/>
        <v>0</v>
      </c>
      <c r="CE201" s="1130">
        <f>SUMIFS([2]ДиР!$D:$D,[2]ДиР!$A:$A,MID(CE$8,1,LEN(CE$8)-5),[2]ДиР!$B:$B,[2]Расходы!$A201,[2]ДиР!$E:$E,CONCATENATE("План ",LEFT([2]Расходы!CE$7,4)))</f>
        <v>0</v>
      </c>
      <c r="CF201" s="1130">
        <f>SUMIFS([2]ДиР!$H:$H,[2]ДиР!$A:$A,MID(CE$8,1,LEN(CE$8)-5),[2]ДиР!$B:$B,[2]Расходы!$A201,[2]ДиР!$E:$E,CONCATENATE("План ",LEFT([2]Расходы!CE$7,4)))</f>
        <v>0</v>
      </c>
      <c r="CG201" s="1130">
        <f>IF(CG$5=[2]Период!$B$2,SUMIFS('[2]Расходы 1'!$G:$G,'[2]Расходы 1'!$A:$A,[2]Расходы!$A201),SUMIFS([2]ДиР!$D:$D,[2]ДиР!$A:$A,MID(CG$8,1,LEN(CG$8)-5),[2]ДиР!$B:$B,[2]Расходы!$A201,[2]ДиР!$E:$E,CONCATENATE("Факт ",LEFT([2]Расходы!CE$7,4))))</f>
        <v>0</v>
      </c>
      <c r="CH201" s="1130">
        <f>IF(CG$5=[2]Период!$B$2,SUMIFS('[2]Расходы 1'!$H:$H,'[2]Расходы 1'!$A:$A,[2]Расходы!$A201),SUMIFS([2]ДиР!$H:$H,[2]ДиР!$A:$A,MID(CG$8,1,LEN(CG$8)-5),[2]ДиР!$B:$B,[2]Расходы!$A201,[2]ДиР!$E:$E,CONCATENATE("Факт ",LEFT([2]Расходы!CE$7,4))))</f>
        <v>0</v>
      </c>
      <c r="CI201" s="1132">
        <f t="shared" si="118"/>
        <v>0</v>
      </c>
      <c r="CJ201" s="1132">
        <f t="shared" si="118"/>
        <v>0</v>
      </c>
      <c r="CK201" s="1130">
        <f t="shared" si="101"/>
        <v>0</v>
      </c>
      <c r="CL201" s="1130">
        <f t="shared" si="101"/>
        <v>0</v>
      </c>
      <c r="CM201" s="1130">
        <f t="shared" si="119"/>
        <v>0</v>
      </c>
      <c r="CN201" s="1130">
        <f t="shared" si="119"/>
        <v>0</v>
      </c>
      <c r="CO201" s="1130">
        <f t="shared" si="119"/>
        <v>0</v>
      </c>
      <c r="CP201" s="1130">
        <f t="shared" si="119"/>
        <v>0</v>
      </c>
      <c r="CQ201" s="1131">
        <f t="shared" si="120"/>
        <v>0</v>
      </c>
      <c r="CR201" s="1131">
        <f t="shared" si="120"/>
        <v>0</v>
      </c>
      <c r="CS201" s="1130">
        <f t="shared" si="102"/>
        <v>0</v>
      </c>
      <c r="CT201" s="1130">
        <f t="shared" si="102"/>
        <v>0</v>
      </c>
      <c r="CU201" s="1130">
        <f>SUMIFS([2]ДиР!$D:$D,[2]ДиР!$A:$A,MID(CU$8,1,LEN(CU$8)-5),[2]ДиР!$B:$B,[2]Расходы!$A201,[2]ДиР!$E:$E,CONCATENATE("План ",LEFT([2]Расходы!CU$7,4)))</f>
        <v>0</v>
      </c>
      <c r="CV201" s="1130">
        <f>SUMIFS([2]ДиР!$H:$H,[2]ДиР!$A:$A,MID(CU$8,1,LEN(CU$8)-5),[2]ДиР!$B:$B,[2]Расходы!$A201,[2]ДиР!$E:$E,CONCATENATE("План ",LEFT([2]Расходы!CU$7,4)))</f>
        <v>0</v>
      </c>
      <c r="CW201" s="1130">
        <f>IF(CW$5=[2]Период!$B$2,SUMIFS('[2]Расходы 1'!$G:$G,'[2]Расходы 1'!$A:$A,[2]Расходы!$A201),SUMIFS([2]ДиР!$D:$D,[2]ДиР!$A:$A,MID(CW$8,1,LEN(CW$8)-5),[2]ДиР!$B:$B,[2]Расходы!$A201,[2]ДиР!$E:$E,CONCATENATE("Факт ",LEFT([2]Расходы!CU$7,4))))</f>
        <v>0</v>
      </c>
      <c r="CX201" s="1130">
        <f>IF(CW$5=[2]Период!$B$2,SUMIFS('[2]Расходы 1'!$H:$H,'[2]Расходы 1'!$A:$A,[2]Расходы!$A201),SUMIFS([2]ДиР!$H:$H,[2]ДиР!$A:$A,MID(CW$8,1,LEN(CW$8)-5),[2]ДиР!$B:$B,[2]Расходы!$A201,[2]ДиР!$E:$E,CONCATENATE("Факт ",LEFT([2]Расходы!CU$7,4))))</f>
        <v>0</v>
      </c>
      <c r="CY201" s="1132">
        <f t="shared" si="121"/>
        <v>0</v>
      </c>
      <c r="CZ201" s="1132">
        <f t="shared" si="121"/>
        <v>0</v>
      </c>
      <c r="DA201" s="1130">
        <f t="shared" si="103"/>
        <v>0</v>
      </c>
      <c r="DB201" s="1130">
        <f t="shared" si="103"/>
        <v>0</v>
      </c>
      <c r="DC201" s="1130">
        <f>SUMIFS([2]ДиР!$D:$D,[2]ДиР!$A:$A,MID(DC$8,1,LEN(DC$8)-5),[2]ДиР!$B:$B,[2]Расходы!$A201,[2]ДиР!$E:$E,CONCATENATE("План ",LEFT([2]Расходы!DC$7,4)))</f>
        <v>0</v>
      </c>
      <c r="DD201" s="1130">
        <f>SUMIFS([2]ДиР!$H:$H,[2]ДиР!$A:$A,MID(DC$8,1,LEN(DC$8)-5),[2]ДиР!$B:$B,[2]Расходы!$A201,[2]ДиР!$E:$E,CONCATENATE("План ",LEFT([2]Расходы!DC$7,4)))</f>
        <v>0</v>
      </c>
      <c r="DE201" s="1130">
        <f>IF(DE$5=[2]Период!$B$2,SUMIFS('[2]Расходы 1'!$G:$G,'[2]Расходы 1'!$A:$A,[2]Расходы!$A201),SUMIFS([2]ДиР!$D:$D,[2]ДиР!$A:$A,MID(DE$8,1,LEN(DE$8)-5),[2]ДиР!$B:$B,[2]Расходы!$A201,[2]ДиР!$E:$E,CONCATENATE("Факт ",LEFT([2]Расходы!DC$7,4))))</f>
        <v>0</v>
      </c>
      <c r="DF201" s="1130">
        <f>IF(DE$5=[2]Период!$B$2,SUMIFS('[2]Расходы 1'!$H:$H,'[2]Расходы 1'!$A:$A,[2]Расходы!$A201),SUMIFS([2]ДиР!$H:$H,[2]ДиР!$A:$A,MID(DE$8,1,LEN(DE$8)-5),[2]ДиР!$B:$B,[2]Расходы!$A201,[2]ДиР!$E:$E,CONCATENATE("Факт ",LEFT([2]Расходы!DC$7,4))))</f>
        <v>0</v>
      </c>
      <c r="DG201" s="1132">
        <f t="shared" si="122"/>
        <v>0</v>
      </c>
      <c r="DH201" s="1132">
        <f t="shared" si="122"/>
        <v>0</v>
      </c>
      <c r="DI201" s="1130">
        <f t="shared" si="104"/>
        <v>0</v>
      </c>
      <c r="DJ201" s="1130">
        <f t="shared" si="104"/>
        <v>0</v>
      </c>
      <c r="DK201" s="1130">
        <f>SUMIFS([2]ДиР!$D:$D,[2]ДиР!$A:$A,MID(DK$8,1,LEN(DK$8)-5),[2]ДиР!$B:$B,[2]Расходы!$A201,[2]ДиР!$E:$E,CONCATENATE("План ",LEFT([2]Расходы!DK$7,4)))</f>
        <v>0</v>
      </c>
      <c r="DL201" s="1130">
        <f>SUMIFS([2]ДиР!$H:$H,[2]ДиР!$A:$A,MID(DK$8,1,LEN(DK$8)-5),[2]ДиР!$B:$B,[2]Расходы!$A201,[2]ДиР!$E:$E,CONCATENATE("План ",LEFT([2]Расходы!DK$7,4)))</f>
        <v>0</v>
      </c>
      <c r="DM201" s="1130">
        <f>IF(DM$5=[2]Период!$B$2,SUMIFS('[2]Расходы 1'!$G:$G,'[2]Расходы 1'!$A:$A,[2]Расходы!$A201),SUMIFS([2]ДиР!$D:$D,[2]ДиР!$A:$A,MID(DM$8,1,LEN(DM$8)-5),[2]ДиР!$B:$B,[2]Расходы!$A201,[2]ДиР!$E:$E,CONCATENATE("Факт ",LEFT([2]Расходы!DK$7,4))))</f>
        <v>0</v>
      </c>
      <c r="DN201" s="1130">
        <f>IF(DM$5=[2]Период!$B$2,SUMIFS('[2]Расходы 1'!$H:$H,'[2]Расходы 1'!$A:$A,[2]Расходы!$A201),SUMIFS([2]ДиР!$H:$H,[2]ДиР!$A:$A,MID(DM$8,1,LEN(DM$8)-5),[2]ДиР!$B:$B,[2]Расходы!$A201,[2]ДиР!$E:$E,CONCATENATE("Факт ",LEFT([2]Расходы!DK$7,4))))</f>
        <v>0</v>
      </c>
      <c r="DO201" s="1132">
        <f t="shared" si="123"/>
        <v>0</v>
      </c>
      <c r="DP201" s="1132">
        <f t="shared" si="123"/>
        <v>0</v>
      </c>
      <c r="DQ201" s="1130">
        <f t="shared" si="105"/>
        <v>0</v>
      </c>
      <c r="DR201" s="1130">
        <f t="shared" si="105"/>
        <v>0</v>
      </c>
      <c r="DS201" s="1130">
        <f t="shared" si="133"/>
        <v>0</v>
      </c>
      <c r="DT201" s="1130">
        <f t="shared" si="133"/>
        <v>0</v>
      </c>
      <c r="DU201" s="1130">
        <f t="shared" si="127"/>
        <v>0</v>
      </c>
      <c r="DV201" s="1130">
        <f t="shared" si="127"/>
        <v>0</v>
      </c>
      <c r="DW201" s="1131">
        <f t="shared" si="124"/>
        <v>0</v>
      </c>
      <c r="DX201" s="1131">
        <f t="shared" si="124"/>
        <v>0</v>
      </c>
      <c r="DY201" s="1130">
        <f t="shared" si="106"/>
        <v>0</v>
      </c>
      <c r="DZ201" s="1130">
        <f t="shared" si="106"/>
        <v>0</v>
      </c>
      <c r="EA201" s="1130">
        <f t="shared" si="107"/>
        <v>0</v>
      </c>
      <c r="EB201" s="1130">
        <f t="shared" si="107"/>
        <v>0</v>
      </c>
      <c r="EC201" s="1130">
        <f t="shared" si="107"/>
        <v>0</v>
      </c>
      <c r="ED201" s="1130">
        <f t="shared" si="107"/>
        <v>0</v>
      </c>
      <c r="EE201" s="1131">
        <f t="shared" si="125"/>
        <v>0</v>
      </c>
      <c r="EF201" s="1131">
        <f t="shared" si="125"/>
        <v>0</v>
      </c>
      <c r="EG201" s="1130">
        <f t="shared" si="108"/>
        <v>0</v>
      </c>
      <c r="EH201" s="1130">
        <f t="shared" si="108"/>
        <v>0</v>
      </c>
    </row>
    <row r="202" spans="1:138" ht="22.5" outlineLevel="1" x14ac:dyDescent="0.2">
      <c r="A202" s="1104">
        <v>3529050000</v>
      </c>
      <c r="B202" s="1108" t="s">
        <v>518</v>
      </c>
      <c r="C202" s="1130"/>
      <c r="D202" s="1130"/>
      <c r="E202" s="1130"/>
      <c r="F202" s="1130"/>
      <c r="G202" s="1131">
        <f t="shared" si="134"/>
        <v>0</v>
      </c>
      <c r="H202" s="1131">
        <f t="shared" si="134"/>
        <v>0</v>
      </c>
      <c r="I202" s="1130">
        <f t="shared" si="135"/>
        <v>0</v>
      </c>
      <c r="J202" s="1130">
        <f t="shared" si="135"/>
        <v>0</v>
      </c>
      <c r="K202" s="1130"/>
      <c r="L202" s="1130"/>
      <c r="M202" s="1130"/>
      <c r="N202" s="1130"/>
      <c r="O202" s="1131">
        <f t="shared" si="109"/>
        <v>0</v>
      </c>
      <c r="P202" s="1131">
        <f t="shared" si="109"/>
        <v>0</v>
      </c>
      <c r="Q202" s="1130">
        <f t="shared" ref="Q202:R265" si="137">M202-K202</f>
        <v>0</v>
      </c>
      <c r="R202" s="1130">
        <f t="shared" si="137"/>
        <v>0</v>
      </c>
      <c r="S202" s="1130"/>
      <c r="T202" s="1130"/>
      <c r="U202" s="1130"/>
      <c r="V202" s="1130"/>
      <c r="W202" s="1132">
        <f t="shared" si="110"/>
        <v>0</v>
      </c>
      <c r="X202" s="1132">
        <f t="shared" si="110"/>
        <v>0</v>
      </c>
      <c r="Y202" s="1130">
        <f t="shared" ref="Y202:Z265" si="138">U202-S202</f>
        <v>0</v>
      </c>
      <c r="Z202" s="1130">
        <f t="shared" si="138"/>
        <v>0</v>
      </c>
      <c r="AA202" s="1130">
        <f t="shared" si="136"/>
        <v>0</v>
      </c>
      <c r="AB202" s="1130">
        <f t="shared" si="136"/>
        <v>0</v>
      </c>
      <c r="AC202" s="1130">
        <f t="shared" si="136"/>
        <v>0</v>
      </c>
      <c r="AD202" s="1130">
        <f>V202+N202+F202</f>
        <v>0</v>
      </c>
      <c r="AE202" s="1132">
        <f t="shared" si="111"/>
        <v>0</v>
      </c>
      <c r="AF202" s="1132">
        <f t="shared" si="111"/>
        <v>0</v>
      </c>
      <c r="AG202" s="1130">
        <f t="shared" ref="AG202:AH265" si="139">AC202-AA202</f>
        <v>0</v>
      </c>
      <c r="AH202" s="1130">
        <f t="shared" si="139"/>
        <v>0</v>
      </c>
      <c r="AI202" s="1130">
        <f>SUMIFS([2]ДиР!$D:$D,[2]ДиР!$A:$A,MID(AI$8,1,LEN(AI$8)-5),[2]ДиР!$B:$B,[2]Расходы!$A202,[2]ДиР!$E:$E,CONCATENATE("План ",LEFT([2]Расходы!AI$7,4)))</f>
        <v>0</v>
      </c>
      <c r="AJ202" s="1130">
        <f>SUMIFS([2]ДиР!$H:$H,[2]ДиР!$A:$A,MID(AI$8,1,LEN(AI$8)-5),[2]ДиР!$B:$B,[2]Расходы!$A202,[2]ДиР!$E:$E,CONCATENATE("План ",LEFT([2]Расходы!AI$7,4)))</f>
        <v>0</v>
      </c>
      <c r="AK202" s="1130">
        <f>IF(AK$5=[2]Период!$B$2,SUMIFS('[2]Расходы 1'!$G:$G,'[2]Расходы 1'!$A:$A,[2]Расходы!$A202),SUMIFS([2]ДиР!$D:$D,[2]ДиР!$A:$A,MID(AK$8,1,LEN(AK$8)-5),[2]ДиР!$B:$B,[2]Расходы!$A202,[2]ДиР!$E:$E,CONCATENATE("Факт ",LEFT([2]Расходы!AI$7,4))))</f>
        <v>0</v>
      </c>
      <c r="AL202" s="1130">
        <f>IF(AK$5=[2]Период!$B$2,SUMIFS('[2]Расходы 1'!$H:$H,'[2]Расходы 1'!$A:$A,[2]Расходы!$A202),SUMIFS([2]ДиР!$H:$H,[2]ДиР!$A:$A,MID(AK$8,1,LEN(AK$8)-5),[2]ДиР!$B:$B,[2]Расходы!$A202,[2]ДиР!$E:$E,CONCATENATE("Факт ",LEFT([2]Расходы!AI$7,4))))</f>
        <v>0</v>
      </c>
      <c r="AM202" s="1132">
        <f t="shared" si="112"/>
        <v>0</v>
      </c>
      <c r="AN202" s="1132">
        <f t="shared" si="112"/>
        <v>0</v>
      </c>
      <c r="AO202" s="1130">
        <f t="shared" ref="AO202:AP265" si="140">AK202-AI202</f>
        <v>0</v>
      </c>
      <c r="AP202" s="1130">
        <f t="shared" si="140"/>
        <v>0</v>
      </c>
      <c r="AQ202" s="1130">
        <f>SUMIFS([2]ДиР!$D:$D,[2]ДиР!$A:$A,MID(AQ$8,1,LEN(AQ$8)-5),[2]ДиР!$B:$B,[2]Расходы!$A202,[2]ДиР!$E:$E,CONCATENATE("План ",LEFT([2]Расходы!AQ$7,4)))</f>
        <v>0</v>
      </c>
      <c r="AR202" s="1130">
        <f>SUMIFS([2]ДиР!$H:$H,[2]ДиР!$A:$A,MID(AQ$8,1,LEN(AQ$8)-5),[2]ДиР!$B:$B,[2]Расходы!$A202,[2]ДиР!$E:$E,CONCATENATE("План ",LEFT([2]Расходы!AQ$7,4)))</f>
        <v>0</v>
      </c>
      <c r="AS202" s="1130">
        <f>IF(AS$5=[2]Период!$B$2,SUMIFS('[2]Расходы 1'!$G:$G,'[2]Расходы 1'!$A:$A,[2]Расходы!$A202),SUMIFS([2]ДиР!$D:$D,[2]ДиР!$A:$A,MID(AS$8,1,LEN(AS$8)-5),[2]ДиР!$B:$B,[2]Расходы!$A202,[2]ДиР!$E:$E,CONCATENATE("Факт ",LEFT([2]Расходы!AQ$7,4))))</f>
        <v>0</v>
      </c>
      <c r="AT202" s="1130">
        <f>IF(AS$5=[2]Период!$B$2,SUMIFS('[2]Расходы 1'!$H:$H,'[2]Расходы 1'!$A:$A,[2]Расходы!$A202),SUMIFS([2]ДиР!$H:$H,[2]ДиР!$A:$A,MID(AS$8,1,LEN(AS$8)-5),[2]ДиР!$B:$B,[2]Расходы!$A202,[2]ДиР!$E:$E,CONCATENATE("Факт ",LEFT([2]Расходы!AQ$7,4))))</f>
        <v>0</v>
      </c>
      <c r="AU202" s="1132">
        <f t="shared" si="126"/>
        <v>0</v>
      </c>
      <c r="AV202" s="1132">
        <f t="shared" si="126"/>
        <v>0</v>
      </c>
      <c r="AW202" s="1130">
        <f t="shared" ref="AW202:AX265" si="141">AS202-AQ202</f>
        <v>0</v>
      </c>
      <c r="AX202" s="1130">
        <f t="shared" si="141"/>
        <v>0</v>
      </c>
      <c r="AY202" s="1130">
        <f>SUMIFS([2]ДиР!$D:$D,[2]ДиР!$A:$A,MID(AY$8,1,LEN(AY$8)-5),[2]ДиР!$B:$B,[2]Расходы!$A202,[2]ДиР!$E:$E,CONCATENATE("План ",LEFT([2]Расходы!AY$7,4)))</f>
        <v>0</v>
      </c>
      <c r="AZ202" s="1130">
        <f>SUMIFS([2]ДиР!$H:$H,[2]ДиР!$A:$A,MID(AY$8,1,LEN(AY$8)-5),[2]ДиР!$B:$B,[2]Расходы!$A202,[2]ДиР!$E:$E,CONCATENATE("План ",LEFT([2]Расходы!AY$7,4)))</f>
        <v>0</v>
      </c>
      <c r="BA202" s="1130">
        <f>IF(BA$5=[2]Период!$B$2,SUMIFS('[2]Расходы 1'!$G:$G,'[2]Расходы 1'!$A:$A,[2]Расходы!$A202),SUMIFS([2]ДиР!$D:$D,[2]ДиР!$A:$A,MID(BA$8,1,LEN(BA$8)-5),[2]ДиР!$B:$B,[2]Расходы!$A202,[2]ДиР!$E:$E,CONCATENATE("Факт ",LEFT([2]Расходы!AY$7,4))))</f>
        <v>0</v>
      </c>
      <c r="BB202" s="1130">
        <f>IF(BA$5=[2]Период!$B$2,SUMIFS('[2]Расходы 1'!$H:$H,'[2]Расходы 1'!$A:$A,[2]Расходы!$A202),SUMIFS([2]ДиР!$H:$H,[2]ДиР!$A:$A,MID(BA$8,1,LEN(BA$8)-5),[2]ДиР!$B:$B,[2]Расходы!$A202,[2]ДиР!$E:$E,CONCATENATE("Факт ",LEFT([2]Расходы!AY$7,4))))</f>
        <v>0</v>
      </c>
      <c r="BC202" s="1132">
        <f t="shared" si="113"/>
        <v>0</v>
      </c>
      <c r="BD202" s="1132">
        <f t="shared" si="113"/>
        <v>0</v>
      </c>
      <c r="BE202" s="1130"/>
      <c r="BF202" s="1130">
        <f t="shared" ref="BE202:BF265" si="142">BB202-AZ202</f>
        <v>0</v>
      </c>
      <c r="BG202" s="1130">
        <f t="shared" si="114"/>
        <v>0</v>
      </c>
      <c r="BH202" s="1130">
        <f t="shared" si="114"/>
        <v>0</v>
      </c>
      <c r="BI202" s="1130">
        <f t="shared" si="114"/>
        <v>0</v>
      </c>
      <c r="BJ202" s="1130">
        <f t="shared" si="114"/>
        <v>0</v>
      </c>
      <c r="BK202" s="1131">
        <f t="shared" si="115"/>
        <v>0</v>
      </c>
      <c r="BL202" s="1131">
        <f t="shared" si="115"/>
        <v>0</v>
      </c>
      <c r="BM202" s="1130">
        <f t="shared" ref="BM202:BN265" si="143">BI202-BG202</f>
        <v>0</v>
      </c>
      <c r="BN202" s="1130">
        <f t="shared" si="143"/>
        <v>0</v>
      </c>
      <c r="BO202" s="1130">
        <f>SUMIFS([2]ДиР!$D:$D,[2]ДиР!$A:$A,MID(BO$8,1,LEN(BO$8)-5),[2]ДиР!$B:$B,[2]Расходы!$A202,[2]ДиР!$E:$E,CONCATENATE("План ",LEFT([2]Расходы!BO$7,4)))</f>
        <v>0</v>
      </c>
      <c r="BP202" s="1130">
        <f>SUMIFS([2]ДиР!$H:$H,[2]ДиР!$A:$A,MID(BO$8,1,LEN(BO$8)-5),[2]ДиР!$B:$B,[2]Расходы!$A202,[2]ДиР!$E:$E,CONCATENATE("План ",LEFT([2]Расходы!BO$7,4)))</f>
        <v>0</v>
      </c>
      <c r="BQ202" s="1130">
        <f>IF(BQ$5=[2]Период!$B$2,SUMIFS('[2]Расходы 1'!$G:$G,'[2]Расходы 1'!$A:$A,[2]Расходы!$A202),SUMIFS([2]ДиР!$D:$D,[2]ДиР!$A:$A,MID(BQ$8,1,LEN(BQ$8)-5),[2]ДиР!$B:$B,[2]Расходы!$A202,[2]ДиР!$E:$E,CONCATENATE("Факт ",LEFT([2]Расходы!BO$7,4))))</f>
        <v>0</v>
      </c>
      <c r="BR202" s="1130">
        <f>IF(BQ$5=[2]Период!$B$2,SUMIFS('[2]Расходы 1'!$H:$H,'[2]Расходы 1'!$A:$A,[2]Расходы!$A202),SUMIFS([2]ДиР!$H:$H,[2]ДиР!$A:$A,MID(BQ$8,1,LEN(BQ$8)-5),[2]ДиР!$B:$B,[2]Расходы!$A202,[2]ДиР!$E:$E,CONCATENATE("Факт ",LEFT([2]Расходы!BO$7,4))))</f>
        <v>0</v>
      </c>
      <c r="BS202" s="1132">
        <f t="shared" si="116"/>
        <v>0</v>
      </c>
      <c r="BT202" s="1132">
        <f t="shared" si="116"/>
        <v>0</v>
      </c>
      <c r="BU202" s="1130">
        <f t="shared" ref="BU202:BV265" si="144">BQ202-BO202</f>
        <v>0</v>
      </c>
      <c r="BV202" s="1130">
        <f t="shared" si="144"/>
        <v>0</v>
      </c>
      <c r="BW202" s="1130">
        <f>SUMIFS([2]ДиР!$D:$D,[2]ДиР!$A:$A,MID(BW$8,1,LEN(BW$8)-5),[2]ДиР!$B:$B,[2]Расходы!$A202,[2]ДиР!$E:$E,CONCATENATE("План ",LEFT([2]Расходы!BW$7,4)))</f>
        <v>0</v>
      </c>
      <c r="BX202" s="1130">
        <f>SUMIFS([2]ДиР!$H:$H,[2]ДиР!$A:$A,MID(BW$8,1,LEN(BW$8)-5),[2]ДиР!$B:$B,[2]Расходы!$A202,[2]ДиР!$E:$E,CONCATENATE("План ",LEFT([2]Расходы!BW$7,4)))</f>
        <v>0</v>
      </c>
      <c r="BY202" s="1130">
        <f>IF(BY$5=[2]Период!$B$2,SUMIFS('[2]Расходы 1'!$G:$G,'[2]Расходы 1'!$A:$A,[2]Расходы!$A202),SUMIFS([2]ДиР!$D:$D,[2]ДиР!$A:$A,MID(BY$8,1,LEN(BY$8)-5),[2]ДиР!$B:$B,[2]Расходы!$A202,[2]ДиР!$E:$E,CONCATENATE("Факт ",LEFT([2]Расходы!BW$7,4))))</f>
        <v>0</v>
      </c>
      <c r="BZ202" s="1130">
        <f>IF(BY$5=[2]Период!$B$2,SUMIFS('[2]Расходы 1'!$H:$H,'[2]Расходы 1'!$A:$A,[2]Расходы!$A202),SUMIFS([2]ДиР!$H:$H,[2]ДиР!$A:$A,MID(BY$8,1,LEN(BY$8)-5),[2]ДиР!$B:$B,[2]Расходы!$A202,[2]ДиР!$E:$E,CONCATENATE("Факт ",LEFT([2]Расходы!BW$7,4))))</f>
        <v>0</v>
      </c>
      <c r="CA202" s="1132">
        <f t="shared" si="117"/>
        <v>0</v>
      </c>
      <c r="CB202" s="1132">
        <f t="shared" si="117"/>
        <v>0</v>
      </c>
      <c r="CC202" s="1130">
        <f t="shared" ref="CC202:CD265" si="145">BY202-BW202</f>
        <v>0</v>
      </c>
      <c r="CD202" s="1130">
        <f t="shared" si="145"/>
        <v>0</v>
      </c>
      <c r="CE202" s="1130">
        <f>SUMIFS([2]ДиР!$D:$D,[2]ДиР!$A:$A,MID(CE$8,1,LEN(CE$8)-5),[2]ДиР!$B:$B,[2]Расходы!$A202,[2]ДиР!$E:$E,CONCATENATE("План ",LEFT([2]Расходы!CE$7,4)))</f>
        <v>0</v>
      </c>
      <c r="CF202" s="1130">
        <f>SUMIFS([2]ДиР!$H:$H,[2]ДиР!$A:$A,MID(CE$8,1,LEN(CE$8)-5),[2]ДиР!$B:$B,[2]Расходы!$A202,[2]ДиР!$E:$E,CONCATENATE("План ",LEFT([2]Расходы!CE$7,4)))</f>
        <v>0</v>
      </c>
      <c r="CG202" s="1130">
        <f>IF(CG$5=[2]Период!$B$2,SUMIFS('[2]Расходы 1'!$G:$G,'[2]Расходы 1'!$A:$A,[2]Расходы!$A202),SUMIFS([2]ДиР!$D:$D,[2]ДиР!$A:$A,MID(CG$8,1,LEN(CG$8)-5),[2]ДиР!$B:$B,[2]Расходы!$A202,[2]ДиР!$E:$E,CONCATENATE("Факт ",LEFT([2]Расходы!CE$7,4))))</f>
        <v>0</v>
      </c>
      <c r="CH202" s="1130">
        <f>IF(CG$5=[2]Период!$B$2,SUMIFS('[2]Расходы 1'!$H:$H,'[2]Расходы 1'!$A:$A,[2]Расходы!$A202),SUMIFS([2]ДиР!$H:$H,[2]ДиР!$A:$A,MID(CG$8,1,LEN(CG$8)-5),[2]ДиР!$B:$B,[2]Расходы!$A202,[2]ДиР!$E:$E,CONCATENATE("Факт ",LEFT([2]Расходы!CE$7,4))))</f>
        <v>0</v>
      </c>
      <c r="CI202" s="1132">
        <f t="shared" si="118"/>
        <v>0</v>
      </c>
      <c r="CJ202" s="1132">
        <f t="shared" si="118"/>
        <v>0</v>
      </c>
      <c r="CK202" s="1130">
        <f t="shared" ref="CK202:CL265" si="146">CG202-CE202</f>
        <v>0</v>
      </c>
      <c r="CL202" s="1130">
        <f t="shared" si="146"/>
        <v>0</v>
      </c>
      <c r="CM202" s="1130">
        <f t="shared" si="119"/>
        <v>0</v>
      </c>
      <c r="CN202" s="1130">
        <f t="shared" si="119"/>
        <v>0</v>
      </c>
      <c r="CO202" s="1130">
        <f t="shared" si="119"/>
        <v>0</v>
      </c>
      <c r="CP202" s="1130">
        <f t="shared" si="119"/>
        <v>0</v>
      </c>
      <c r="CQ202" s="1131">
        <f t="shared" si="120"/>
        <v>0</v>
      </c>
      <c r="CR202" s="1131">
        <f t="shared" si="120"/>
        <v>0</v>
      </c>
      <c r="CS202" s="1130">
        <f t="shared" ref="CS202:CT265" si="147">CO202-CM202</f>
        <v>0</v>
      </c>
      <c r="CT202" s="1130">
        <f t="shared" si="147"/>
        <v>0</v>
      </c>
      <c r="CU202" s="1130">
        <f>SUMIFS([2]ДиР!$D:$D,[2]ДиР!$A:$A,MID(CU$8,1,LEN(CU$8)-5),[2]ДиР!$B:$B,[2]Расходы!$A202,[2]ДиР!$E:$E,CONCATENATE("План ",LEFT([2]Расходы!CU$7,4)))</f>
        <v>0</v>
      </c>
      <c r="CV202" s="1130">
        <f>SUMIFS([2]ДиР!$H:$H,[2]ДиР!$A:$A,MID(CU$8,1,LEN(CU$8)-5),[2]ДиР!$B:$B,[2]Расходы!$A202,[2]ДиР!$E:$E,CONCATENATE("План ",LEFT([2]Расходы!CU$7,4)))</f>
        <v>0</v>
      </c>
      <c r="CW202" s="1130">
        <f>IF(CW$5=[2]Период!$B$2,SUMIFS('[2]Расходы 1'!$G:$G,'[2]Расходы 1'!$A:$A,[2]Расходы!$A202),SUMIFS([2]ДиР!$D:$D,[2]ДиР!$A:$A,MID(CW$8,1,LEN(CW$8)-5),[2]ДиР!$B:$B,[2]Расходы!$A202,[2]ДиР!$E:$E,CONCATENATE("Факт ",LEFT([2]Расходы!CU$7,4))))</f>
        <v>0</v>
      </c>
      <c r="CX202" s="1130">
        <f>IF(CW$5=[2]Период!$B$2,SUMIFS('[2]Расходы 1'!$H:$H,'[2]Расходы 1'!$A:$A,[2]Расходы!$A202),SUMIFS([2]ДиР!$H:$H,[2]ДиР!$A:$A,MID(CW$8,1,LEN(CW$8)-5),[2]ДиР!$B:$B,[2]Расходы!$A202,[2]ДиР!$E:$E,CONCATENATE("Факт ",LEFT([2]Расходы!CU$7,4))))</f>
        <v>0</v>
      </c>
      <c r="CY202" s="1132">
        <f t="shared" si="121"/>
        <v>0</v>
      </c>
      <c r="CZ202" s="1132">
        <f t="shared" si="121"/>
        <v>0</v>
      </c>
      <c r="DA202" s="1130">
        <f t="shared" ref="DA202:DB265" si="148">CW202-CU202</f>
        <v>0</v>
      </c>
      <c r="DB202" s="1130">
        <f t="shared" si="148"/>
        <v>0</v>
      </c>
      <c r="DC202" s="1130">
        <f>SUMIFS([2]ДиР!$D:$D,[2]ДиР!$A:$A,MID(DC$8,1,LEN(DC$8)-5),[2]ДиР!$B:$B,[2]Расходы!$A202,[2]ДиР!$E:$E,CONCATENATE("План ",LEFT([2]Расходы!DC$7,4)))</f>
        <v>0</v>
      </c>
      <c r="DD202" s="1130">
        <f>SUMIFS([2]ДиР!$H:$H,[2]ДиР!$A:$A,MID(DC$8,1,LEN(DC$8)-5),[2]ДиР!$B:$B,[2]Расходы!$A202,[2]ДиР!$E:$E,CONCATENATE("План ",LEFT([2]Расходы!DC$7,4)))</f>
        <v>0</v>
      </c>
      <c r="DE202" s="1130">
        <f>IF(DE$5=[2]Период!$B$2,SUMIFS('[2]Расходы 1'!$G:$G,'[2]Расходы 1'!$A:$A,[2]Расходы!$A202),SUMIFS([2]ДиР!$D:$D,[2]ДиР!$A:$A,MID(DE$8,1,LEN(DE$8)-5),[2]ДиР!$B:$B,[2]Расходы!$A202,[2]ДиР!$E:$E,CONCATENATE("Факт ",LEFT([2]Расходы!DC$7,4))))</f>
        <v>0</v>
      </c>
      <c r="DF202" s="1130">
        <f>IF(DE$5=[2]Период!$B$2,SUMIFS('[2]Расходы 1'!$H:$H,'[2]Расходы 1'!$A:$A,[2]Расходы!$A202),SUMIFS([2]ДиР!$H:$H,[2]ДиР!$A:$A,MID(DE$8,1,LEN(DE$8)-5),[2]ДиР!$B:$B,[2]Расходы!$A202,[2]ДиР!$E:$E,CONCATENATE("Факт ",LEFT([2]Расходы!DC$7,4))))</f>
        <v>0</v>
      </c>
      <c r="DG202" s="1132">
        <f t="shared" si="122"/>
        <v>0</v>
      </c>
      <c r="DH202" s="1132">
        <f t="shared" si="122"/>
        <v>0</v>
      </c>
      <c r="DI202" s="1130">
        <f t="shared" si="104"/>
        <v>0</v>
      </c>
      <c r="DJ202" s="1130">
        <f t="shared" si="104"/>
        <v>0</v>
      </c>
      <c r="DK202" s="1130">
        <f>SUMIFS([2]ДиР!$D:$D,[2]ДиР!$A:$A,MID(DK$8,1,LEN(DK$8)-5),[2]ДиР!$B:$B,[2]Расходы!$A202,[2]ДиР!$E:$E,CONCATENATE("План ",LEFT([2]Расходы!DK$7,4)))</f>
        <v>0</v>
      </c>
      <c r="DL202" s="1130">
        <f>SUMIFS([2]ДиР!$H:$H,[2]ДиР!$A:$A,MID(DK$8,1,LEN(DK$8)-5),[2]ДиР!$B:$B,[2]Расходы!$A202,[2]ДиР!$E:$E,CONCATENATE("План ",LEFT([2]Расходы!DK$7,4)))</f>
        <v>0</v>
      </c>
      <c r="DM202" s="1130">
        <f>IF(DM$5=[2]Период!$B$2,SUMIFS('[2]Расходы 1'!$G:$G,'[2]Расходы 1'!$A:$A,[2]Расходы!$A202),SUMIFS([2]ДиР!$D:$D,[2]ДиР!$A:$A,MID(DM$8,1,LEN(DM$8)-5),[2]ДиР!$B:$B,[2]Расходы!$A202,[2]ДиР!$E:$E,CONCATENATE("Факт ",LEFT([2]Расходы!DK$7,4))))</f>
        <v>0</v>
      </c>
      <c r="DN202" s="1130">
        <f>IF(DM$5=[2]Период!$B$2,SUMIFS('[2]Расходы 1'!$H:$H,'[2]Расходы 1'!$A:$A,[2]Расходы!$A202),SUMIFS([2]ДиР!$H:$H,[2]ДиР!$A:$A,MID(DM$8,1,LEN(DM$8)-5),[2]ДиР!$B:$B,[2]Расходы!$A202,[2]ДиР!$E:$E,CONCATENATE("Факт ",LEFT([2]Расходы!DK$7,4))))</f>
        <v>0</v>
      </c>
      <c r="DO202" s="1132">
        <f t="shared" si="123"/>
        <v>0</v>
      </c>
      <c r="DP202" s="1132">
        <f t="shared" si="123"/>
        <v>0</v>
      </c>
      <c r="DQ202" s="1130"/>
      <c r="DR202" s="1130">
        <f t="shared" ref="DQ202:DR265" si="149">DN202-DL202</f>
        <v>0</v>
      </c>
      <c r="DS202" s="1130">
        <f t="shared" si="133"/>
        <v>0</v>
      </c>
      <c r="DT202" s="1130">
        <f t="shared" si="133"/>
        <v>0</v>
      </c>
      <c r="DU202" s="1130">
        <f t="shared" si="127"/>
        <v>0</v>
      </c>
      <c r="DV202" s="1130">
        <f t="shared" si="127"/>
        <v>0</v>
      </c>
      <c r="DW202" s="1131">
        <f t="shared" si="124"/>
        <v>0</v>
      </c>
      <c r="DX202" s="1131">
        <f t="shared" si="124"/>
        <v>0</v>
      </c>
      <c r="DY202" s="1130">
        <f t="shared" ref="DY202:DZ265" si="150">DU202-DS202</f>
        <v>0</v>
      </c>
      <c r="DZ202" s="1130">
        <f t="shared" si="150"/>
        <v>0</v>
      </c>
      <c r="EA202" s="1130">
        <f t="shared" ref="EA202:ED265" si="151">DS202+CM202+BG202+AA202</f>
        <v>0</v>
      </c>
      <c r="EB202" s="1130">
        <f t="shared" si="151"/>
        <v>0</v>
      </c>
      <c r="EC202" s="1130">
        <f t="shared" si="151"/>
        <v>0</v>
      </c>
      <c r="ED202" s="1130">
        <f t="shared" si="151"/>
        <v>0</v>
      </c>
      <c r="EE202" s="1131">
        <f t="shared" si="125"/>
        <v>0</v>
      </c>
      <c r="EF202" s="1131">
        <f t="shared" si="125"/>
        <v>0</v>
      </c>
      <c r="EG202" s="1130">
        <f t="shared" ref="EG202:EH265" si="152">EC202-EA202</f>
        <v>0</v>
      </c>
      <c r="EH202" s="1130">
        <f t="shared" si="152"/>
        <v>0</v>
      </c>
    </row>
    <row r="203" spans="1:138" ht="12.75" outlineLevel="1" x14ac:dyDescent="0.2">
      <c r="A203" s="1104">
        <v>3107010000</v>
      </c>
      <c r="B203" s="1108" t="s">
        <v>519</v>
      </c>
      <c r="C203" s="1130"/>
      <c r="D203" s="1130"/>
      <c r="E203" s="1130"/>
      <c r="F203" s="1130"/>
      <c r="G203" s="1131">
        <f t="shared" si="134"/>
        <v>0</v>
      </c>
      <c r="H203" s="1131">
        <f t="shared" si="134"/>
        <v>0</v>
      </c>
      <c r="I203" s="1130">
        <f t="shared" si="135"/>
        <v>0</v>
      </c>
      <c r="J203" s="1130">
        <f t="shared" si="135"/>
        <v>0</v>
      </c>
      <c r="K203" s="1130"/>
      <c r="L203" s="1130"/>
      <c r="M203" s="1130"/>
      <c r="N203" s="1130"/>
      <c r="O203" s="1131">
        <f t="shared" ref="O203:P266" si="153">IFERROR(M203/K203,0)</f>
        <v>0</v>
      </c>
      <c r="P203" s="1131">
        <f t="shared" si="153"/>
        <v>0</v>
      </c>
      <c r="Q203" s="1130">
        <f t="shared" si="137"/>
        <v>0</v>
      </c>
      <c r="R203" s="1130">
        <f t="shared" si="137"/>
        <v>0</v>
      </c>
      <c r="S203" s="1130"/>
      <c r="T203" s="1130"/>
      <c r="U203" s="1130"/>
      <c r="V203" s="1130"/>
      <c r="W203" s="1132">
        <f t="shared" ref="W203:X266" si="154">IFERROR(U203/S203,0)</f>
        <v>0</v>
      </c>
      <c r="X203" s="1132">
        <f t="shared" si="154"/>
        <v>0</v>
      </c>
      <c r="Y203" s="1130">
        <f t="shared" si="138"/>
        <v>0</v>
      </c>
      <c r="Z203" s="1130">
        <f t="shared" si="138"/>
        <v>0</v>
      </c>
      <c r="AA203" s="1130">
        <f t="shared" si="136"/>
        <v>0</v>
      </c>
      <c r="AB203" s="1130">
        <f t="shared" si="136"/>
        <v>0</v>
      </c>
      <c r="AC203" s="1130">
        <f t="shared" si="136"/>
        <v>0</v>
      </c>
      <c r="AD203" s="1130">
        <f t="shared" si="136"/>
        <v>0</v>
      </c>
      <c r="AE203" s="1132">
        <f t="shared" ref="AE203:AF266" si="155">IFERROR(AC203/AA203,0)</f>
        <v>0</v>
      </c>
      <c r="AF203" s="1132">
        <f t="shared" si="155"/>
        <v>0</v>
      </c>
      <c r="AG203" s="1130">
        <f t="shared" si="139"/>
        <v>0</v>
      </c>
      <c r="AH203" s="1130">
        <f t="shared" si="139"/>
        <v>0</v>
      </c>
      <c r="AI203" s="1130">
        <f>SUMIFS([2]ДиР!$D:$D,[2]ДиР!$A:$A,MID(AI$8,1,LEN(AI$8)-5),[2]ДиР!$B:$B,[2]Расходы!$A203,[2]ДиР!$E:$E,CONCATENATE("План ",LEFT([2]Расходы!AI$7,4)))</f>
        <v>3269.812648042518</v>
      </c>
      <c r="AJ203" s="1130">
        <f>SUMIFS([2]ДиР!$H:$H,[2]ДиР!$A:$A,MID(AI$8,1,LEN(AI$8)-5),[2]ДиР!$B:$B,[2]Расходы!$A203,[2]ДиР!$E:$E,CONCATENATE("План ",LEFT([2]Расходы!AI$7,4)))</f>
        <v>47.481487664888093</v>
      </c>
      <c r="AK203" s="1130">
        <f>IF(AK$5=[2]Период!$B$2,SUMIFS('[2]Расходы 1'!$G:$G,'[2]Расходы 1'!$A:$A,[2]Расходы!$A203),SUMIFS([2]ДиР!$D:$D,[2]ДиР!$A:$A,MID(AK$8,1,LEN(AK$8)-5),[2]ДиР!$B:$B,[2]Расходы!$A203,[2]ДиР!$E:$E,CONCATENATE("Факт ",LEFT([2]Расходы!AI$7,4))))</f>
        <v>0</v>
      </c>
      <c r="AL203" s="1130">
        <f>IF(AK$5=[2]Период!$B$2,SUMIFS('[2]Расходы 1'!$H:$H,'[2]Расходы 1'!$A:$A,[2]Расходы!$A203),SUMIFS([2]ДиР!$H:$H,[2]ДиР!$A:$A,MID(AK$8,1,LEN(AK$8)-5),[2]ДиР!$B:$B,[2]Расходы!$A203,[2]ДиР!$E:$E,CONCATENATE("Факт ",LEFT([2]Расходы!AI$7,4))))</f>
        <v>0</v>
      </c>
      <c r="AM203" s="1132">
        <f t="shared" ref="AM203:AN266" si="156">IFERROR(AK203/AI203,0)</f>
        <v>0</v>
      </c>
      <c r="AN203" s="1132">
        <f t="shared" si="156"/>
        <v>0</v>
      </c>
      <c r="AO203" s="1130">
        <f t="shared" si="140"/>
        <v>-3269.812648042518</v>
      </c>
      <c r="AP203" s="1130">
        <f t="shared" si="140"/>
        <v>-47.481487664888093</v>
      </c>
      <c r="AQ203" s="1130">
        <f>SUMIFS([2]ДиР!$D:$D,[2]ДиР!$A:$A,MID(AQ$8,1,LEN(AQ$8)-5),[2]ДиР!$B:$B,[2]Расходы!$A203,[2]ДиР!$E:$E,CONCATENATE("План ",LEFT([2]Расходы!AQ$7,4)))</f>
        <v>2738.1060110318876</v>
      </c>
      <c r="AR203" s="1130">
        <f>SUMIFS([2]ДиР!$H:$H,[2]ДиР!$A:$A,MID(AQ$8,1,LEN(AQ$8)-5),[2]ДиР!$B:$B,[2]Расходы!$A203,[2]ДиР!$E:$E,CONCATENATE("План ",LEFT([2]Расходы!AQ$7,4)))</f>
        <v>39.605207362868121</v>
      </c>
      <c r="AS203" s="1130">
        <f>IF(AS$5=[2]Период!$B$2,SUMIFS('[2]Расходы 1'!$G:$G,'[2]Расходы 1'!$A:$A,[2]Расходы!$A203),SUMIFS([2]ДиР!$D:$D,[2]ДиР!$A:$A,MID(AS$8,1,LEN(AS$8)-5),[2]ДиР!$B:$B,[2]Расходы!$A203,[2]ДиР!$E:$E,CONCATENATE("Факт ",LEFT([2]Расходы!AQ$7,4))))</f>
        <v>0</v>
      </c>
      <c r="AT203" s="1130">
        <f>IF(AS$5=[2]Период!$B$2,SUMIFS('[2]Расходы 1'!$H:$H,'[2]Расходы 1'!$A:$A,[2]Расходы!$A203),SUMIFS([2]ДиР!$H:$H,[2]ДиР!$A:$A,MID(AS$8,1,LEN(AS$8)-5),[2]ДиР!$B:$B,[2]Расходы!$A203,[2]ДиР!$E:$E,CONCATENATE("Факт ",LEFT([2]Расходы!AQ$7,4))))</f>
        <v>0</v>
      </c>
      <c r="AU203" s="1132">
        <f t="shared" si="126"/>
        <v>0</v>
      </c>
      <c r="AV203" s="1132">
        <f t="shared" si="126"/>
        <v>0</v>
      </c>
      <c r="AW203" s="1130">
        <f t="shared" si="141"/>
        <v>-2738.1060110318876</v>
      </c>
      <c r="AX203" s="1130">
        <f t="shared" si="141"/>
        <v>-39.605207362868121</v>
      </c>
      <c r="AY203" s="1130">
        <f>SUMIFS([2]ДиР!$D:$D,[2]ДиР!$A:$A,MID(AY$8,1,LEN(AY$8)-5),[2]ДиР!$B:$B,[2]Расходы!$A203,[2]ДиР!$E:$E,CONCATENATE("План ",LEFT([2]Расходы!AY$7,4)))</f>
        <v>2550.8179925265731</v>
      </c>
      <c r="AZ203" s="1130">
        <f>SUMIFS([2]ДиР!$H:$H,[2]ДиР!$A:$A,MID(AY$8,1,LEN(AY$8)-5),[2]ДиР!$B:$B,[2]Расходы!$A203,[2]ДиР!$E:$E,CONCATENATE("План ",LEFT([2]Расходы!AY$7,4)))</f>
        <v>36.752654600195562</v>
      </c>
      <c r="BA203" s="1130">
        <f>IF(BA$5=[2]Период!$B$2,SUMIFS('[2]Расходы 1'!$G:$G,'[2]Расходы 1'!$A:$A,[2]Расходы!$A203),SUMIFS([2]ДиР!$D:$D,[2]ДиР!$A:$A,MID(BA$8,1,LEN(BA$8)-5),[2]ДиР!$B:$B,[2]Расходы!$A203,[2]ДиР!$E:$E,CONCATENATE("Факт ",LEFT([2]Расходы!AY$7,4))))</f>
        <v>0</v>
      </c>
      <c r="BB203" s="1130">
        <f>IF(BA$5=[2]Период!$B$2,SUMIFS('[2]Расходы 1'!$H:$H,'[2]Расходы 1'!$A:$A,[2]Расходы!$A203),SUMIFS([2]ДиР!$H:$H,[2]ДиР!$A:$A,MID(BA$8,1,LEN(BA$8)-5),[2]ДиР!$B:$B,[2]Расходы!$A203,[2]ДиР!$E:$E,CONCATENATE("Факт ",LEFT([2]Расходы!AY$7,4))))</f>
        <v>0</v>
      </c>
      <c r="BC203" s="1132">
        <f t="shared" ref="BC203:BD266" si="157">IFERROR(BA203/AY203,0)</f>
        <v>0</v>
      </c>
      <c r="BD203" s="1132">
        <f t="shared" si="157"/>
        <v>0</v>
      </c>
      <c r="BE203" s="1130">
        <f t="shared" si="142"/>
        <v>-2550.8179925265731</v>
      </c>
      <c r="BF203" s="1130">
        <f t="shared" si="142"/>
        <v>-36.752654600195562</v>
      </c>
      <c r="BG203" s="1130">
        <f t="shared" ref="BG203:BJ266" si="158">AY203+AQ203+AI203</f>
        <v>8558.7366516009788</v>
      </c>
      <c r="BH203" s="1130">
        <f t="shared" si="158"/>
        <v>123.83934962795178</v>
      </c>
      <c r="BI203" s="1130">
        <f t="shared" si="158"/>
        <v>0</v>
      </c>
      <c r="BJ203" s="1130">
        <f t="shared" si="158"/>
        <v>0</v>
      </c>
      <c r="BK203" s="1131">
        <f t="shared" ref="BK203:BL266" si="159">IFERROR(BI203/BG203,0)</f>
        <v>0</v>
      </c>
      <c r="BL203" s="1131">
        <f t="shared" si="159"/>
        <v>0</v>
      </c>
      <c r="BM203" s="1130">
        <f t="shared" si="143"/>
        <v>-8558.7366516009788</v>
      </c>
      <c r="BN203" s="1130">
        <f t="shared" si="143"/>
        <v>-123.83934962795178</v>
      </c>
      <c r="BO203" s="1130">
        <f>SUMIFS([2]ДиР!$D:$D,[2]ДиР!$A:$A,MID(BO$8,1,LEN(BO$8)-5),[2]ДиР!$B:$B,[2]Расходы!$A203,[2]ДиР!$E:$E,CONCATENATE("План ",LEFT([2]Расходы!BO$7,4)))</f>
        <v>2690.4383110318886</v>
      </c>
      <c r="BP203" s="1130">
        <f>SUMIFS([2]ДиР!$H:$H,[2]ДиР!$A:$A,MID(BO$8,1,LEN(BO$8)-5),[2]ДиР!$B:$B,[2]Расходы!$A203,[2]ДиР!$E:$E,CONCATENATE("План ",LEFT([2]Расходы!BO$7,4)))</f>
        <v>38.612284040108456</v>
      </c>
      <c r="BQ203" s="1130">
        <f>IF(BQ$5=[2]Период!$B$2,SUMIFS('[2]Расходы 1'!$G:$G,'[2]Расходы 1'!$A:$A,[2]Расходы!$A203),SUMIFS([2]ДиР!$D:$D,[2]ДиР!$A:$A,MID(BQ$8,1,LEN(BQ$8)-5),[2]ДиР!$B:$B,[2]Расходы!$A203,[2]ДиР!$E:$E,CONCATENATE("Факт ",LEFT([2]Расходы!BO$7,4))))</f>
        <v>0</v>
      </c>
      <c r="BR203" s="1130">
        <f>IF(BQ$5=[2]Период!$B$2,SUMIFS('[2]Расходы 1'!$H:$H,'[2]Расходы 1'!$A:$A,[2]Расходы!$A203),SUMIFS([2]ДиР!$H:$H,[2]ДиР!$A:$A,MID(BQ$8,1,LEN(BQ$8)-5),[2]ДиР!$B:$B,[2]Расходы!$A203,[2]ДиР!$E:$E,CONCATENATE("Факт ",LEFT([2]Расходы!BO$7,4))))</f>
        <v>0</v>
      </c>
      <c r="BS203" s="1132">
        <f t="shared" ref="BS203:BT266" si="160">IFERROR(BQ203/BO203,0)</f>
        <v>0</v>
      </c>
      <c r="BT203" s="1132">
        <f t="shared" si="160"/>
        <v>0</v>
      </c>
      <c r="BU203" s="1130">
        <f t="shared" si="144"/>
        <v>-2690.4383110318886</v>
      </c>
      <c r="BV203" s="1130">
        <f t="shared" si="144"/>
        <v>-38.612284040108456</v>
      </c>
      <c r="BW203" s="1130">
        <f>SUMIFS([2]ДиР!$D:$D,[2]ДиР!$A:$A,MID(BW$8,1,LEN(BW$8)-5),[2]ДиР!$B:$B,[2]Расходы!$A203,[2]ДиР!$E:$E,CONCATENATE("План ",LEFT([2]Расходы!BW$7,4)))</f>
        <v>2701.9091110318877</v>
      </c>
      <c r="BX203" s="1130">
        <f>SUMIFS([2]ДиР!$H:$H,[2]ДиР!$A:$A,MID(BW$8,1,LEN(BW$8)-5),[2]ДиР!$B:$B,[2]Расходы!$A203,[2]ДиР!$E:$E,CONCATENATE("План ",LEFT([2]Расходы!BW$7,4)))</f>
        <v>38.62353099895487</v>
      </c>
      <c r="BY203" s="1130">
        <f>IF(BY$5=[2]Период!$B$2,SUMIFS('[2]Расходы 1'!$G:$G,'[2]Расходы 1'!$A:$A,[2]Расходы!$A203),SUMIFS([2]ДиР!$D:$D,[2]ДиР!$A:$A,MID(BY$8,1,LEN(BY$8)-5),[2]ДиР!$B:$B,[2]Расходы!$A203,[2]ДиР!$E:$E,CONCATENATE("Факт ",LEFT([2]Расходы!BW$7,4))))</f>
        <v>0</v>
      </c>
      <c r="BZ203" s="1130">
        <f>IF(BY$5=[2]Период!$B$2,SUMIFS('[2]Расходы 1'!$H:$H,'[2]Расходы 1'!$A:$A,[2]Расходы!$A203),SUMIFS([2]ДиР!$H:$H,[2]ДиР!$A:$A,MID(BY$8,1,LEN(BY$8)-5),[2]ДиР!$B:$B,[2]Расходы!$A203,[2]ДиР!$E:$E,CONCATENATE("Факт ",LEFT([2]Расходы!BW$7,4))))</f>
        <v>0</v>
      </c>
      <c r="CA203" s="1132">
        <f t="shared" ref="CA203:CB266" si="161">IFERROR(BY203/BW203,0)</f>
        <v>0</v>
      </c>
      <c r="CB203" s="1132">
        <f t="shared" si="161"/>
        <v>0</v>
      </c>
      <c r="CC203" s="1130">
        <f t="shared" si="145"/>
        <v>-2701.9091110318877</v>
      </c>
      <c r="CD203" s="1130">
        <f t="shared" si="145"/>
        <v>-38.62353099895487</v>
      </c>
      <c r="CE203" s="1130">
        <f>SUMIFS([2]ДиР!$D:$D,[2]ДиР!$A:$A,MID(CE$8,1,LEN(CE$8)-5),[2]ДиР!$B:$B,[2]Расходы!$A203,[2]ДиР!$E:$E,CONCATENATE("План ",LEFT([2]Расходы!CE$7,4)))</f>
        <v>2777.4553110318884</v>
      </c>
      <c r="CF203" s="1130">
        <f>SUMIFS([2]ДиР!$H:$H,[2]ДиР!$A:$A,MID(CE$8,1,LEN(CE$8)-5),[2]ДиР!$B:$B,[2]Расходы!$A203,[2]ДиР!$E:$E,CONCATENATE("План ",LEFT([2]Расходы!CE$7,4)))</f>
        <v>39.547032337703463</v>
      </c>
      <c r="CG203" s="1130">
        <f>IF(CG$5=[2]Период!$B$2,SUMIFS('[2]Расходы 1'!$G:$G,'[2]Расходы 1'!$A:$A,[2]Расходы!$A203),SUMIFS([2]ДиР!$D:$D,[2]ДиР!$A:$A,MID(CG$8,1,LEN(CG$8)-5),[2]ДиР!$B:$B,[2]Расходы!$A203,[2]ДиР!$E:$E,CONCATENATE("Факт ",LEFT([2]Расходы!CE$7,4))))</f>
        <v>0</v>
      </c>
      <c r="CH203" s="1130">
        <f>IF(CG$5=[2]Период!$B$2,SUMIFS('[2]Расходы 1'!$H:$H,'[2]Расходы 1'!$A:$A,[2]Расходы!$A203),SUMIFS([2]ДиР!$H:$H,[2]ДиР!$A:$A,MID(CG$8,1,LEN(CG$8)-5),[2]ДиР!$B:$B,[2]Расходы!$A203,[2]ДиР!$E:$E,CONCATENATE("Факт ",LEFT([2]Расходы!CE$7,4))))</f>
        <v>0</v>
      </c>
      <c r="CI203" s="1132">
        <f t="shared" ref="CI203:CJ266" si="162">IFERROR(CG203/CE203,0)</f>
        <v>0</v>
      </c>
      <c r="CJ203" s="1132">
        <f t="shared" si="162"/>
        <v>0</v>
      </c>
      <c r="CK203" s="1130">
        <f t="shared" si="146"/>
        <v>-2777.4553110318884</v>
      </c>
      <c r="CL203" s="1130">
        <f t="shared" si="146"/>
        <v>-39.547032337703463</v>
      </c>
      <c r="CM203" s="1130">
        <f t="shared" ref="CM203:CP266" si="163">CE203+BW203+BO203</f>
        <v>8169.8027330956647</v>
      </c>
      <c r="CN203" s="1130">
        <f t="shared" si="163"/>
        <v>116.7828473767668</v>
      </c>
      <c r="CO203" s="1130">
        <f t="shared" si="163"/>
        <v>0</v>
      </c>
      <c r="CP203" s="1130">
        <f t="shared" si="163"/>
        <v>0</v>
      </c>
      <c r="CQ203" s="1131">
        <f t="shared" ref="CQ203:CR266" si="164">IFERROR(CO203/CM203,0)</f>
        <v>0</v>
      </c>
      <c r="CR203" s="1131">
        <f t="shared" si="164"/>
        <v>0</v>
      </c>
      <c r="CS203" s="1130">
        <f t="shared" si="147"/>
        <v>-8169.8027330956647</v>
      </c>
      <c r="CT203" s="1130">
        <f t="shared" si="147"/>
        <v>-116.7828473767668</v>
      </c>
      <c r="CU203" s="1130">
        <f>SUMIFS([2]ДиР!$D:$D,[2]ДиР!$A:$A,MID(CU$8,1,LEN(CU$8)-5),[2]ДиР!$B:$B,[2]Расходы!$A203,[2]ДиР!$E:$E,CONCATENATE("План ",LEFT([2]Расходы!CU$7,4)))</f>
        <v>3477.2324480425186</v>
      </c>
      <c r="CV203" s="1130">
        <f>SUMIFS([2]ДиР!$H:$H,[2]ДиР!$A:$A,MID(CU$8,1,LEN(CU$8)-5),[2]ДиР!$B:$B,[2]Расходы!$A203,[2]ДиР!$E:$E,CONCATENATE("План ",LEFT([2]Расходы!CU$7,4)))</f>
        <v>49.318948273775177</v>
      </c>
      <c r="CW203" s="1130">
        <f>IF(CW$5=[2]Период!$B$2,SUMIFS('[2]Расходы 1'!$G:$G,'[2]Расходы 1'!$A:$A,[2]Расходы!$A203),SUMIFS([2]ДиР!$D:$D,[2]ДиР!$A:$A,MID(CW$8,1,LEN(CW$8)-5),[2]ДиР!$B:$B,[2]Расходы!$A203,[2]ДиР!$E:$E,CONCATENATE("Факт ",LEFT([2]Расходы!CU$7,4))))</f>
        <v>0</v>
      </c>
      <c r="CX203" s="1130">
        <f>IF(CW$5=[2]Период!$B$2,SUMIFS('[2]Расходы 1'!$H:$H,'[2]Расходы 1'!$A:$A,[2]Расходы!$A203),SUMIFS([2]ДиР!$H:$H,[2]ДиР!$A:$A,MID(CW$8,1,LEN(CW$8)-5),[2]ДиР!$B:$B,[2]Расходы!$A203,[2]ДиР!$E:$E,CONCATENATE("Факт ",LEFT([2]Расходы!CU$7,4))))</f>
        <v>0</v>
      </c>
      <c r="CY203" s="1132">
        <f t="shared" ref="CY203:CZ266" si="165">IFERROR(CW203/CU203,0)</f>
        <v>0</v>
      </c>
      <c r="CZ203" s="1132">
        <f t="shared" si="165"/>
        <v>0</v>
      </c>
      <c r="DA203" s="1130">
        <f t="shared" si="148"/>
        <v>-3477.2324480425186</v>
      </c>
      <c r="DB203" s="1130">
        <f t="shared" si="148"/>
        <v>-49.318948273775177</v>
      </c>
      <c r="DC203" s="1130">
        <f>SUMIFS([2]ДиР!$D:$D,[2]ДиР!$A:$A,MID(DC$8,1,LEN(DC$8)-5),[2]ДиР!$B:$B,[2]Расходы!$A203,[2]ДиР!$E:$E,CONCATENATE("План ",LEFT([2]Расходы!DC$7,4)))</f>
        <v>3838.305866547832</v>
      </c>
      <c r="DD203" s="1130">
        <f>SUMIFS([2]ДиР!$H:$H,[2]ДиР!$A:$A,MID(DC$8,1,LEN(DC$8)-5),[2]ДиР!$B:$B,[2]Расходы!$A203,[2]ДиР!$E:$E,CONCATENATE("План ",LEFT([2]Расходы!DC$7,4)))</f>
        <v>54.232509594458946</v>
      </c>
      <c r="DE203" s="1130">
        <f>IF(DE$5=[2]Период!$B$2,SUMIFS('[2]Расходы 1'!$G:$G,'[2]Расходы 1'!$A:$A,[2]Расходы!$A203),SUMIFS([2]ДиР!$D:$D,[2]ДиР!$A:$A,MID(DE$8,1,LEN(DE$8)-5),[2]ДиР!$B:$B,[2]Расходы!$A203,[2]ДиР!$E:$E,CONCATENATE("Факт ",LEFT([2]Расходы!DC$7,4))))</f>
        <v>0</v>
      </c>
      <c r="DF203" s="1130">
        <f>IF(DE$5=[2]Период!$B$2,SUMIFS('[2]Расходы 1'!$H:$H,'[2]Расходы 1'!$A:$A,[2]Расходы!$A203),SUMIFS([2]ДиР!$H:$H,[2]ДиР!$A:$A,MID(DE$8,1,LEN(DE$8)-5),[2]ДиР!$B:$B,[2]Расходы!$A203,[2]ДиР!$E:$E,CONCATENATE("Факт ",LEFT([2]Расходы!DC$7,4))))</f>
        <v>0</v>
      </c>
      <c r="DG203" s="1132">
        <f t="shared" ref="DG203:DH266" si="166">IFERROR(DE203/DC203,0)</f>
        <v>0</v>
      </c>
      <c r="DH203" s="1132">
        <f t="shared" si="166"/>
        <v>0</v>
      </c>
      <c r="DI203" s="1130">
        <f t="shared" ref="DI203:DJ229" si="167">DE203-DC203</f>
        <v>-3838.305866547832</v>
      </c>
      <c r="DJ203" s="1130">
        <f t="shared" si="167"/>
        <v>-54.232509594458946</v>
      </c>
      <c r="DK203" s="1130">
        <f>SUMIFS([2]ДиР!$D:$D,[2]ДиР!$A:$A,MID(DK$8,1,LEN(DK$8)-5),[2]ДиР!$B:$B,[2]Расходы!$A203,[2]ДиР!$E:$E,CONCATENATE("План ",LEFT([2]Расходы!DK$7,4)))</f>
        <v>4093.8794665478317</v>
      </c>
      <c r="DL203" s="1130">
        <f>SUMIFS([2]ДиР!$H:$H,[2]ДиР!$A:$A,MID(DK$8,1,LEN(DK$8)-5),[2]ДиР!$B:$B,[2]Расходы!$A203,[2]ДиР!$E:$E,CONCATENATE("План ",LEFT([2]Расходы!DK$7,4)))</f>
        <v>57.623752080341077</v>
      </c>
      <c r="DM203" s="1130">
        <f>IF(DM$5=[2]Период!$B$2,SUMIFS('[2]Расходы 1'!$G:$G,'[2]Расходы 1'!$A:$A,[2]Расходы!$A203),SUMIFS([2]ДиР!$D:$D,[2]ДиР!$A:$A,MID(DM$8,1,LEN(DM$8)-5),[2]ДиР!$B:$B,[2]Расходы!$A203,[2]ДиР!$E:$E,CONCATENATE("Факт ",LEFT([2]Расходы!DK$7,4))))</f>
        <v>0</v>
      </c>
      <c r="DN203" s="1130">
        <f>IF(DM$5=[2]Период!$B$2,SUMIFS('[2]Расходы 1'!$H:$H,'[2]Расходы 1'!$A:$A,[2]Расходы!$A203),SUMIFS([2]ДиР!$H:$H,[2]ДиР!$A:$A,MID(DM$8,1,LEN(DM$8)-5),[2]ДиР!$B:$B,[2]Расходы!$A203,[2]ДиР!$E:$E,CONCATENATE("Факт ",LEFT([2]Расходы!DK$7,4))))</f>
        <v>0</v>
      </c>
      <c r="DO203" s="1132">
        <f t="shared" ref="DO203:DP266" si="168">IFERROR(DM203/DK203,0)</f>
        <v>0</v>
      </c>
      <c r="DP203" s="1132">
        <f t="shared" si="168"/>
        <v>0</v>
      </c>
      <c r="DQ203" s="1130"/>
      <c r="DR203" s="1130">
        <f t="shared" si="149"/>
        <v>-57.623752080341077</v>
      </c>
      <c r="DS203" s="1130">
        <f t="shared" si="133"/>
        <v>11409.417781138181</v>
      </c>
      <c r="DT203" s="1130">
        <f t="shared" si="133"/>
        <v>161.1752099485752</v>
      </c>
      <c r="DU203" s="1130">
        <f t="shared" si="127"/>
        <v>0</v>
      </c>
      <c r="DV203" s="1130">
        <f t="shared" si="127"/>
        <v>0</v>
      </c>
      <c r="DW203" s="1131">
        <f t="shared" ref="DW203:DX266" si="169">IFERROR(DU203/DS203,0)</f>
        <v>0</v>
      </c>
      <c r="DX203" s="1131">
        <f t="shared" si="169"/>
        <v>0</v>
      </c>
      <c r="DY203" s="1130"/>
      <c r="DZ203" s="1130">
        <f t="shared" si="150"/>
        <v>-161.1752099485752</v>
      </c>
      <c r="EA203" s="1130">
        <f t="shared" si="151"/>
        <v>28137.957165834825</v>
      </c>
      <c r="EB203" s="1130">
        <f t="shared" si="151"/>
        <v>401.79740695329377</v>
      </c>
      <c r="EC203" s="1130">
        <f t="shared" si="151"/>
        <v>0</v>
      </c>
      <c r="ED203" s="1130">
        <f t="shared" si="151"/>
        <v>0</v>
      </c>
      <c r="EE203" s="1131">
        <f t="shared" ref="EE203:EF266" si="170">IFERROR(EC203/EA203,0)</f>
        <v>0</v>
      </c>
      <c r="EF203" s="1131">
        <f t="shared" si="170"/>
        <v>0</v>
      </c>
      <c r="EG203" s="1130"/>
      <c r="EH203" s="1130">
        <f t="shared" si="152"/>
        <v>-401.79740695329377</v>
      </c>
    </row>
    <row r="204" spans="1:138" ht="22.5" outlineLevel="1" x14ac:dyDescent="0.2">
      <c r="A204" s="1104">
        <v>3528060000</v>
      </c>
      <c r="B204" s="1108" t="s">
        <v>520</v>
      </c>
      <c r="C204" s="1130"/>
      <c r="D204" s="1130"/>
      <c r="E204" s="1130"/>
      <c r="F204" s="1130"/>
      <c r="G204" s="1131">
        <f t="shared" si="134"/>
        <v>0</v>
      </c>
      <c r="H204" s="1131">
        <f t="shared" si="134"/>
        <v>0</v>
      </c>
      <c r="I204" s="1130">
        <f t="shared" si="135"/>
        <v>0</v>
      </c>
      <c r="J204" s="1130">
        <f t="shared" si="135"/>
        <v>0</v>
      </c>
      <c r="K204" s="1130"/>
      <c r="L204" s="1130"/>
      <c r="M204" s="1130"/>
      <c r="N204" s="1130"/>
      <c r="O204" s="1131">
        <f t="shared" si="153"/>
        <v>0</v>
      </c>
      <c r="P204" s="1131">
        <f t="shared" si="153"/>
        <v>0</v>
      </c>
      <c r="Q204" s="1130">
        <f t="shared" si="137"/>
        <v>0</v>
      </c>
      <c r="R204" s="1130">
        <f t="shared" si="137"/>
        <v>0</v>
      </c>
      <c r="S204" s="1130"/>
      <c r="T204" s="1130"/>
      <c r="U204" s="1130"/>
      <c r="V204" s="1130"/>
      <c r="W204" s="1132">
        <f t="shared" si="154"/>
        <v>0</v>
      </c>
      <c r="X204" s="1132">
        <f t="shared" si="154"/>
        <v>0</v>
      </c>
      <c r="Y204" s="1130">
        <f t="shared" si="138"/>
        <v>0</v>
      </c>
      <c r="Z204" s="1130">
        <f t="shared" si="138"/>
        <v>0</v>
      </c>
      <c r="AA204" s="1130">
        <f t="shared" si="136"/>
        <v>0</v>
      </c>
      <c r="AB204" s="1130">
        <f t="shared" si="136"/>
        <v>0</v>
      </c>
      <c r="AC204" s="1130">
        <f t="shared" si="136"/>
        <v>0</v>
      </c>
      <c r="AD204" s="1130">
        <f t="shared" si="136"/>
        <v>0</v>
      </c>
      <c r="AE204" s="1132">
        <f t="shared" si="155"/>
        <v>0</v>
      </c>
      <c r="AF204" s="1132">
        <f t="shared" si="155"/>
        <v>0</v>
      </c>
      <c r="AG204" s="1130">
        <f t="shared" si="139"/>
        <v>0</v>
      </c>
      <c r="AH204" s="1130">
        <f t="shared" si="139"/>
        <v>0</v>
      </c>
      <c r="AI204" s="1130">
        <f>SUMIFS([2]ДиР!$D:$D,[2]ДиР!$A:$A,MID(AI$8,1,LEN(AI$8)-5),[2]ДиР!$B:$B,[2]Расходы!$A204,[2]ДиР!$E:$E,CONCATENATE("План ",LEFT([2]Расходы!AI$7,4)))</f>
        <v>120.67643083615563</v>
      </c>
      <c r="AJ204" s="1130">
        <f>SUMIFS([2]ДиР!$H:$H,[2]ДиР!$A:$A,MID(AI$8,1,LEN(AI$8)-5),[2]ДиР!$B:$B,[2]Расходы!$A204,[2]ДиР!$E:$E,CONCATENATE("План ",LEFT([2]Расходы!AI$7,4)))</f>
        <v>1.7523623151986589</v>
      </c>
      <c r="AK204" s="1130">
        <f>IF(AK$5=[2]Период!$B$2,SUMIFS('[2]Расходы 1'!$G:$G,'[2]Расходы 1'!$A:$A,[2]Расходы!$A204),SUMIFS([2]ДиР!$D:$D,[2]ДиР!$A:$A,MID(AK$8,1,LEN(AK$8)-5),[2]ДиР!$B:$B,[2]Расходы!$A204,[2]ДиР!$E:$E,CONCATENATE("Факт ",LEFT([2]Расходы!AI$7,4))))</f>
        <v>0</v>
      </c>
      <c r="AL204" s="1130">
        <f>IF(AK$5=[2]Период!$B$2,SUMIFS('[2]Расходы 1'!$H:$H,'[2]Расходы 1'!$A:$A,[2]Расходы!$A204),SUMIFS([2]ДиР!$H:$H,[2]ДиР!$A:$A,MID(AK$8,1,LEN(AK$8)-5),[2]ДиР!$B:$B,[2]Расходы!$A204,[2]ДиР!$E:$E,CONCATENATE("Факт ",LEFT([2]Расходы!AI$7,4))))</f>
        <v>0</v>
      </c>
      <c r="AM204" s="1132">
        <f t="shared" si="156"/>
        <v>0</v>
      </c>
      <c r="AN204" s="1132">
        <f t="shared" si="156"/>
        <v>0</v>
      </c>
      <c r="AO204" s="1130">
        <f t="shared" si="140"/>
        <v>-120.67643083615563</v>
      </c>
      <c r="AP204" s="1130">
        <f t="shared" si="140"/>
        <v>-1.7523623151986589</v>
      </c>
      <c r="AQ204" s="1130">
        <f>SUMIFS([2]ДиР!$D:$D,[2]ДиР!$A:$A,MID(AQ$8,1,LEN(AQ$8)-5),[2]ДиР!$B:$B,[2]Расходы!$A204,[2]ДиР!$E:$E,CONCATENATE("План ",LEFT([2]Расходы!AQ$7,4)))</f>
        <v>126.01751494364403</v>
      </c>
      <c r="AR204" s="1130">
        <f>SUMIFS([2]ДиР!$H:$H,[2]ДиР!$A:$A,MID(AQ$8,1,LEN(AQ$8)-5),[2]ДиР!$B:$B,[2]Расходы!$A204,[2]ДиР!$E:$E,CONCATENATE("План ",LEFT([2]Расходы!AQ$7,4)))</f>
        <v>1.8227744983531355</v>
      </c>
      <c r="AS204" s="1130">
        <f>IF(AS$5=[2]Период!$B$2,SUMIFS('[2]Расходы 1'!$G:$G,'[2]Расходы 1'!$A:$A,[2]Расходы!$A204),SUMIFS([2]ДиР!$D:$D,[2]ДиР!$A:$A,MID(AS$8,1,LEN(AS$8)-5),[2]ДиР!$B:$B,[2]Расходы!$A204,[2]ДиР!$E:$E,CONCATENATE("Факт ",LEFT([2]Расходы!AQ$7,4))))</f>
        <v>0</v>
      </c>
      <c r="AT204" s="1130">
        <f>IF(AS$5=[2]Период!$B$2,SUMIFS('[2]Расходы 1'!$H:$H,'[2]Расходы 1'!$A:$A,[2]Расходы!$A204),SUMIFS([2]ДиР!$H:$H,[2]ДиР!$A:$A,MID(AS$8,1,LEN(AS$8)-5),[2]ДиР!$B:$B,[2]Расходы!$A204,[2]ДиР!$E:$E,CONCATENATE("Факт ",LEFT([2]Расходы!AQ$7,4))))</f>
        <v>0</v>
      </c>
      <c r="AU204" s="1132">
        <f t="shared" ref="AU204:AV267" si="171">IFERROR(AS204/AQ204,0)</f>
        <v>0</v>
      </c>
      <c r="AV204" s="1132">
        <f t="shared" si="171"/>
        <v>0</v>
      </c>
      <c r="AW204" s="1130">
        <f t="shared" si="141"/>
        <v>-126.01751494364403</v>
      </c>
      <c r="AX204" s="1130">
        <f t="shared" si="141"/>
        <v>-1.8227744983531355</v>
      </c>
      <c r="AY204" s="1130">
        <f>SUMIFS([2]ДиР!$D:$D,[2]ДиР!$A:$A,MID(AY$8,1,LEN(AY$8)-5),[2]ДиР!$B:$B,[2]Расходы!$A204,[2]ДиР!$E:$E,CONCATENATE("План ",LEFT([2]Расходы!AY$7,4)))</f>
        <v>125.02111634435236</v>
      </c>
      <c r="AZ204" s="1130">
        <f>SUMIFS([2]ДиР!$H:$H,[2]ДиР!$A:$A,MID(AY$8,1,LEN(AY$8)-5),[2]ДиР!$B:$B,[2]Расходы!$A204,[2]ДиР!$E:$E,CONCATENATE("План ",LEFT([2]Расходы!AY$7,4)))</f>
        <v>1.8013272292248736</v>
      </c>
      <c r="BA204" s="1130">
        <f>IF(BA$5=[2]Период!$B$2,SUMIFS('[2]Расходы 1'!$G:$G,'[2]Расходы 1'!$A:$A,[2]Расходы!$A204),SUMIFS([2]ДиР!$D:$D,[2]ДиР!$A:$A,MID(BA$8,1,LEN(BA$8)-5),[2]ДиР!$B:$B,[2]Расходы!$A204,[2]ДиР!$E:$E,CONCATENATE("Факт ",LEFT([2]Расходы!AY$7,4))))</f>
        <v>0</v>
      </c>
      <c r="BB204" s="1130">
        <f>IF(BA$5=[2]Период!$B$2,SUMIFS('[2]Расходы 1'!$H:$H,'[2]Расходы 1'!$A:$A,[2]Расходы!$A204),SUMIFS([2]ДиР!$H:$H,[2]ДиР!$A:$A,MID(BA$8,1,LEN(BA$8)-5),[2]ДиР!$B:$B,[2]Расходы!$A204,[2]ДиР!$E:$E,CONCATENATE("Факт ",LEFT([2]Расходы!AY$7,4))))</f>
        <v>0</v>
      </c>
      <c r="BC204" s="1132">
        <f t="shared" si="157"/>
        <v>0</v>
      </c>
      <c r="BD204" s="1132">
        <f t="shared" si="157"/>
        <v>0</v>
      </c>
      <c r="BE204" s="1130">
        <f t="shared" si="142"/>
        <v>-125.02111634435236</v>
      </c>
      <c r="BF204" s="1130">
        <f t="shared" si="142"/>
        <v>-1.8013272292248736</v>
      </c>
      <c r="BG204" s="1130">
        <f t="shared" si="158"/>
        <v>371.71506212415204</v>
      </c>
      <c r="BH204" s="1130">
        <f t="shared" si="158"/>
        <v>5.3764640427766679</v>
      </c>
      <c r="BI204" s="1130">
        <f t="shared" si="158"/>
        <v>0</v>
      </c>
      <c r="BJ204" s="1130">
        <f t="shared" si="158"/>
        <v>0</v>
      </c>
      <c r="BK204" s="1131">
        <f t="shared" si="159"/>
        <v>0</v>
      </c>
      <c r="BL204" s="1131">
        <f t="shared" si="159"/>
        <v>0</v>
      </c>
      <c r="BM204" s="1130">
        <f t="shared" si="143"/>
        <v>-371.71506212415204</v>
      </c>
      <c r="BN204" s="1130">
        <f t="shared" si="143"/>
        <v>-5.3764640427766679</v>
      </c>
      <c r="BO204" s="1130">
        <f>SUMIFS([2]ДиР!$D:$D,[2]ДиР!$A:$A,MID(BO$8,1,LEN(BO$8)-5),[2]ДиР!$B:$B,[2]Расходы!$A204,[2]ДиР!$E:$E,CONCATENATE("План ",LEFT([2]Расходы!BO$7,4)))</f>
        <v>130.04152487058474</v>
      </c>
      <c r="BP204" s="1130">
        <f>SUMIFS([2]ДиР!$H:$H,[2]ДиР!$A:$A,MID(BO$8,1,LEN(BO$8)-5),[2]ДиР!$B:$B,[2]Расходы!$A204,[2]ДиР!$E:$E,CONCATENATE("План ",LEFT([2]Расходы!BO$7,4)))</f>
        <v>1.8663131114074933</v>
      </c>
      <c r="BQ204" s="1130">
        <f>IF(BQ$5=[2]Период!$B$2,SUMIFS('[2]Расходы 1'!$G:$G,'[2]Расходы 1'!$A:$A,[2]Расходы!$A204),SUMIFS([2]ДиР!$D:$D,[2]ДиР!$A:$A,MID(BQ$8,1,LEN(BQ$8)-5),[2]ДиР!$B:$B,[2]Расходы!$A204,[2]ДиР!$E:$E,CONCATENATE("Факт ",LEFT([2]Расходы!BO$7,4))))</f>
        <v>0</v>
      </c>
      <c r="BR204" s="1130">
        <f>IF(BQ$5=[2]Период!$B$2,SUMIFS('[2]Расходы 1'!$H:$H,'[2]Расходы 1'!$A:$A,[2]Расходы!$A204),SUMIFS([2]ДиР!$H:$H,[2]ДиР!$A:$A,MID(BQ$8,1,LEN(BQ$8)-5),[2]ДиР!$B:$B,[2]Расходы!$A204,[2]ДиР!$E:$E,CONCATENATE("Факт ",LEFT([2]Расходы!BO$7,4))))</f>
        <v>0</v>
      </c>
      <c r="BS204" s="1132">
        <f t="shared" si="160"/>
        <v>0</v>
      </c>
      <c r="BT204" s="1132">
        <f t="shared" si="160"/>
        <v>0</v>
      </c>
      <c r="BU204" s="1130">
        <f t="shared" si="144"/>
        <v>-130.04152487058474</v>
      </c>
      <c r="BV204" s="1130">
        <f t="shared" si="144"/>
        <v>-1.8663131114074933</v>
      </c>
      <c r="BW204" s="1130">
        <f>SUMIFS([2]ДиР!$D:$D,[2]ДиР!$A:$A,MID(BW$8,1,LEN(BW$8)-5),[2]ДиР!$B:$B,[2]Расходы!$A204,[2]ДиР!$E:$E,CONCATENATE("План ",LEFT([2]Расходы!BW$7,4)))</f>
        <v>134.49182687552531</v>
      </c>
      <c r="BX204" s="1130">
        <f>SUMIFS([2]ДиР!$H:$H,[2]ДиР!$A:$A,MID(BW$8,1,LEN(BW$8)-5),[2]ДиР!$B:$B,[2]Расходы!$A204,[2]ДиР!$E:$E,CONCATENATE("План ",LEFT([2]Расходы!BW$7,4)))</f>
        <v>1.9225477360521093</v>
      </c>
      <c r="BY204" s="1130">
        <f>IF(BY$5=[2]Период!$B$2,SUMIFS('[2]Расходы 1'!$G:$G,'[2]Расходы 1'!$A:$A,[2]Расходы!$A204),SUMIFS([2]ДиР!$D:$D,[2]ДиР!$A:$A,MID(BY$8,1,LEN(BY$8)-5),[2]ДиР!$B:$B,[2]Расходы!$A204,[2]ДиР!$E:$E,CONCATENATE("Факт ",LEFT([2]Расходы!BW$7,4))))</f>
        <v>0</v>
      </c>
      <c r="BZ204" s="1130">
        <f>IF(BY$5=[2]Период!$B$2,SUMIFS('[2]Расходы 1'!$H:$H,'[2]Расходы 1'!$A:$A,[2]Расходы!$A204),SUMIFS([2]ДиР!$H:$H,[2]ДиР!$A:$A,MID(BY$8,1,LEN(BY$8)-5),[2]ДиР!$B:$B,[2]Расходы!$A204,[2]ДиР!$E:$E,CONCATENATE("Факт ",LEFT([2]Расходы!BW$7,4))))</f>
        <v>0</v>
      </c>
      <c r="CA204" s="1132">
        <f t="shared" si="161"/>
        <v>0</v>
      </c>
      <c r="CB204" s="1132">
        <f t="shared" si="161"/>
        <v>0</v>
      </c>
      <c r="CC204" s="1130">
        <f t="shared" si="145"/>
        <v>-134.49182687552531</v>
      </c>
      <c r="CD204" s="1130">
        <f t="shared" si="145"/>
        <v>-1.9225477360521093</v>
      </c>
      <c r="CE204" s="1130">
        <f>SUMIFS([2]ДиР!$D:$D,[2]ДиР!$A:$A,MID(CE$8,1,LEN(CE$8)-5),[2]ДиР!$B:$B,[2]Расходы!$A204,[2]ДиР!$E:$E,CONCATENATE("План ",LEFT([2]Расходы!CE$7,4)))</f>
        <v>133.28925690008262</v>
      </c>
      <c r="CF204" s="1130">
        <f>SUMIFS([2]ДиР!$H:$H,[2]ДиР!$A:$A,MID(CE$8,1,LEN(CE$8)-5),[2]ДиР!$B:$B,[2]Расходы!$A204,[2]ДиР!$E:$E,CONCATENATE("План ",LEFT([2]Расходы!CE$7,4)))</f>
        <v>1.8978503567489127</v>
      </c>
      <c r="CG204" s="1130">
        <f>IF(CG$5=[2]Период!$B$2,SUMIFS('[2]Расходы 1'!$G:$G,'[2]Расходы 1'!$A:$A,[2]Расходы!$A204),SUMIFS([2]ДиР!$D:$D,[2]ДиР!$A:$A,MID(CG$8,1,LEN(CG$8)-5),[2]ДиР!$B:$B,[2]Расходы!$A204,[2]ДиР!$E:$E,CONCATENATE("Факт ",LEFT([2]Расходы!CE$7,4))))</f>
        <v>0</v>
      </c>
      <c r="CH204" s="1130">
        <f>IF(CG$5=[2]Период!$B$2,SUMIFS('[2]Расходы 1'!$H:$H,'[2]Расходы 1'!$A:$A,[2]Расходы!$A204),SUMIFS([2]ДиР!$H:$H,[2]ДиР!$A:$A,MID(CG$8,1,LEN(CG$8)-5),[2]ДиР!$B:$B,[2]Расходы!$A204,[2]ДиР!$E:$E,CONCATENATE("Факт ",LEFT([2]Расходы!CE$7,4))))</f>
        <v>0</v>
      </c>
      <c r="CI204" s="1132">
        <f t="shared" si="162"/>
        <v>0</v>
      </c>
      <c r="CJ204" s="1132">
        <f t="shared" si="162"/>
        <v>0</v>
      </c>
      <c r="CK204" s="1130">
        <f t="shared" si="146"/>
        <v>-133.28925690008262</v>
      </c>
      <c r="CL204" s="1130">
        <f t="shared" si="146"/>
        <v>-1.8978503567489127</v>
      </c>
      <c r="CM204" s="1130">
        <f t="shared" si="163"/>
        <v>397.82260864619269</v>
      </c>
      <c r="CN204" s="1130">
        <f t="shared" si="163"/>
        <v>5.6867112042085157</v>
      </c>
      <c r="CO204" s="1130">
        <f t="shared" si="163"/>
        <v>0</v>
      </c>
      <c r="CP204" s="1130">
        <f t="shared" si="163"/>
        <v>0</v>
      </c>
      <c r="CQ204" s="1131">
        <f t="shared" si="164"/>
        <v>0</v>
      </c>
      <c r="CR204" s="1131">
        <f t="shared" si="164"/>
        <v>0</v>
      </c>
      <c r="CS204" s="1130">
        <f t="shared" si="147"/>
        <v>-397.82260864619269</v>
      </c>
      <c r="CT204" s="1130">
        <f t="shared" si="147"/>
        <v>-5.6867112042085157</v>
      </c>
      <c r="CU204" s="1130">
        <f>SUMIFS([2]ДиР!$D:$D,[2]ДиР!$A:$A,MID(CU$8,1,LEN(CU$8)-5),[2]ДиР!$B:$B,[2]Расходы!$A204,[2]ДиР!$E:$E,CONCATENATE("План ",LEFT([2]Расходы!CU$7,4)))</f>
        <v>136.22540242040137</v>
      </c>
      <c r="CV204" s="1130">
        <f>SUMIFS([2]ДиР!$H:$H,[2]ДиР!$A:$A,MID(CU$8,1,LEN(CU$8)-5),[2]ДиР!$B:$B,[2]Расходы!$A204,[2]ДиР!$E:$E,CONCATENATE("План ",LEFT([2]Расходы!CU$7,4)))</f>
        <v>1.9321381805602635</v>
      </c>
      <c r="CW204" s="1130">
        <f>IF(CW$5=[2]Период!$B$2,SUMIFS('[2]Расходы 1'!$G:$G,'[2]Расходы 1'!$A:$A,[2]Расходы!$A204),SUMIFS([2]ДиР!$D:$D,[2]ДиР!$A:$A,MID(CW$8,1,LEN(CW$8)-5),[2]ДиР!$B:$B,[2]Расходы!$A204,[2]ДиР!$E:$E,CONCATENATE("Факт ",LEFT([2]Расходы!CU$7,4))))</f>
        <v>0</v>
      </c>
      <c r="CX204" s="1130">
        <f>IF(CW$5=[2]Период!$B$2,SUMIFS('[2]Расходы 1'!$H:$H,'[2]Расходы 1'!$A:$A,[2]Расходы!$A204),SUMIFS([2]ДиР!$H:$H,[2]ДиР!$A:$A,MID(CW$8,1,LEN(CW$8)-5),[2]ДиР!$B:$B,[2]Расходы!$A204,[2]ДиР!$E:$E,CONCATENATE("Факт ",LEFT([2]Расходы!CU$7,4))))</f>
        <v>0</v>
      </c>
      <c r="CY204" s="1132">
        <f t="shared" si="165"/>
        <v>0</v>
      </c>
      <c r="CZ204" s="1132">
        <f t="shared" si="165"/>
        <v>0</v>
      </c>
      <c r="DA204" s="1130">
        <f t="shared" si="148"/>
        <v>-136.22540242040137</v>
      </c>
      <c r="DB204" s="1130">
        <f t="shared" si="148"/>
        <v>-1.9321381805602635</v>
      </c>
      <c r="DC204" s="1130">
        <f>SUMIFS([2]ДиР!$D:$D,[2]ДиР!$A:$A,MID(DC$8,1,LEN(DC$8)-5),[2]ДиР!$B:$B,[2]Расходы!$A204,[2]ДиР!$E:$E,CONCATENATE("План ",LEFT([2]Расходы!DC$7,4)))</f>
        <v>133.11326576556655</v>
      </c>
      <c r="DD204" s="1130">
        <f>SUMIFS([2]ДиР!$H:$H,[2]ДиР!$A:$A,MID(DC$8,1,LEN(DC$8)-5),[2]ДиР!$B:$B,[2]Расходы!$A204,[2]ДиР!$E:$E,CONCATENATE("План ",LEFT([2]Расходы!DC$7,4)))</f>
        <v>1.8807949949214631</v>
      </c>
      <c r="DE204" s="1130">
        <f>IF(DE$5=[2]Период!$B$2,SUMIFS('[2]Расходы 1'!$G:$G,'[2]Расходы 1'!$A:$A,[2]Расходы!$A204),SUMIFS([2]ДиР!$D:$D,[2]ДиР!$A:$A,MID(DE$8,1,LEN(DE$8)-5),[2]ДиР!$B:$B,[2]Расходы!$A204,[2]ДиР!$E:$E,CONCATENATE("Факт ",LEFT([2]Расходы!DC$7,4))))</f>
        <v>0</v>
      </c>
      <c r="DF204" s="1130">
        <f>IF(DE$5=[2]Период!$B$2,SUMIFS('[2]Расходы 1'!$H:$H,'[2]Расходы 1'!$A:$A,[2]Расходы!$A204),SUMIFS([2]ДиР!$H:$H,[2]ДиР!$A:$A,MID(DE$8,1,LEN(DE$8)-5),[2]ДиР!$B:$B,[2]Расходы!$A204,[2]ДиР!$E:$E,CONCATENATE("Факт ",LEFT([2]Расходы!DC$7,4))))</f>
        <v>0</v>
      </c>
      <c r="DG204" s="1132">
        <f t="shared" si="166"/>
        <v>0</v>
      </c>
      <c r="DH204" s="1132">
        <f t="shared" si="166"/>
        <v>0</v>
      </c>
      <c r="DI204" s="1130">
        <f t="shared" si="167"/>
        <v>-133.11326576556655</v>
      </c>
      <c r="DJ204" s="1130">
        <f t="shared" si="167"/>
        <v>-1.8807949949214631</v>
      </c>
      <c r="DK204" s="1130">
        <f>SUMIFS([2]ДиР!$D:$D,[2]ДиР!$A:$A,MID(DK$8,1,LEN(DK$8)-5),[2]ДиР!$B:$B,[2]Расходы!$A204,[2]ДиР!$E:$E,CONCATENATE("План ",LEFT([2]Расходы!DK$7,4)))</f>
        <v>140.63579191792635</v>
      </c>
      <c r="DL204" s="1130">
        <f>SUMIFS([2]ДиР!$H:$H,[2]ДиР!$A:$A,MID(DK$8,1,LEN(DK$8)-5),[2]ДиР!$B:$B,[2]Расходы!$A204,[2]ДиР!$E:$E,CONCATENATE("План ",LEFT([2]Расходы!DK$7,4)))</f>
        <v>1.9795311692297326</v>
      </c>
      <c r="DM204" s="1130">
        <f>IF(DM$5=[2]Период!$B$2,SUMIFS('[2]Расходы 1'!$G:$G,'[2]Расходы 1'!$A:$A,[2]Расходы!$A204),SUMIFS([2]ДиР!$D:$D,[2]ДиР!$A:$A,MID(DM$8,1,LEN(DM$8)-5),[2]ДиР!$B:$B,[2]Расходы!$A204,[2]ДиР!$E:$E,CONCATENATE("Факт ",LEFT([2]Расходы!DK$7,4))))</f>
        <v>0</v>
      </c>
      <c r="DN204" s="1130">
        <f>IF(DM$5=[2]Период!$B$2,SUMIFS('[2]Расходы 1'!$H:$H,'[2]Расходы 1'!$A:$A,[2]Расходы!$A204),SUMIFS([2]ДиР!$H:$H,[2]ДиР!$A:$A,MID(DM$8,1,LEN(DM$8)-5),[2]ДиР!$B:$B,[2]Расходы!$A204,[2]ДиР!$E:$E,CONCATENATE("Факт ",LEFT([2]Расходы!DK$7,4))))</f>
        <v>0</v>
      </c>
      <c r="DO204" s="1132">
        <f t="shared" si="168"/>
        <v>0</v>
      </c>
      <c r="DP204" s="1132">
        <f t="shared" si="168"/>
        <v>0</v>
      </c>
      <c r="DQ204" s="1130"/>
      <c r="DR204" s="1130">
        <f t="shared" si="149"/>
        <v>-1.9795311692297326</v>
      </c>
      <c r="DS204" s="1130">
        <f t="shared" ref="DS204:DV229" si="172">DK204+DC204+CU204</f>
        <v>409.97446010389422</v>
      </c>
      <c r="DT204" s="1130">
        <f t="shared" si="172"/>
        <v>5.7924643447114592</v>
      </c>
      <c r="DU204" s="1130">
        <f t="shared" si="127"/>
        <v>0</v>
      </c>
      <c r="DV204" s="1130">
        <f t="shared" si="127"/>
        <v>0</v>
      </c>
      <c r="DW204" s="1131">
        <f t="shared" si="169"/>
        <v>0</v>
      </c>
      <c r="DX204" s="1131">
        <f t="shared" si="169"/>
        <v>0</v>
      </c>
      <c r="DY204" s="1130"/>
      <c r="DZ204" s="1130">
        <f t="shared" si="150"/>
        <v>-5.7924643447114592</v>
      </c>
      <c r="EA204" s="1130">
        <f t="shared" si="151"/>
        <v>1179.5121308742391</v>
      </c>
      <c r="EB204" s="1130">
        <f t="shared" si="151"/>
        <v>16.855639591696644</v>
      </c>
      <c r="EC204" s="1130">
        <f t="shared" si="151"/>
        <v>0</v>
      </c>
      <c r="ED204" s="1130">
        <f t="shared" si="151"/>
        <v>0</v>
      </c>
      <c r="EE204" s="1131">
        <f t="shared" si="170"/>
        <v>0</v>
      </c>
      <c r="EF204" s="1131">
        <f t="shared" si="170"/>
        <v>0</v>
      </c>
      <c r="EG204" s="1130"/>
      <c r="EH204" s="1130">
        <f t="shared" si="152"/>
        <v>-16.855639591696644</v>
      </c>
    </row>
    <row r="205" spans="1:138" ht="22.5" outlineLevel="1" x14ac:dyDescent="0.2">
      <c r="A205" s="1104">
        <v>3106080000</v>
      </c>
      <c r="B205" s="1108" t="s">
        <v>521</v>
      </c>
      <c r="C205" s="1130"/>
      <c r="D205" s="1130"/>
      <c r="E205" s="1130"/>
      <c r="F205" s="1130"/>
      <c r="G205" s="1131">
        <f t="shared" si="134"/>
        <v>0</v>
      </c>
      <c r="H205" s="1131">
        <f t="shared" si="134"/>
        <v>0</v>
      </c>
      <c r="I205" s="1130">
        <f t="shared" si="135"/>
        <v>0</v>
      </c>
      <c r="J205" s="1130">
        <f t="shared" si="135"/>
        <v>0</v>
      </c>
      <c r="K205" s="1130"/>
      <c r="L205" s="1130"/>
      <c r="M205" s="1130"/>
      <c r="N205" s="1130"/>
      <c r="O205" s="1131">
        <f t="shared" si="153"/>
        <v>0</v>
      </c>
      <c r="P205" s="1131">
        <f t="shared" si="153"/>
        <v>0</v>
      </c>
      <c r="Q205" s="1130">
        <f t="shared" si="137"/>
        <v>0</v>
      </c>
      <c r="R205" s="1130">
        <f t="shared" si="137"/>
        <v>0</v>
      </c>
      <c r="S205" s="1130"/>
      <c r="T205" s="1130"/>
      <c r="U205" s="1130"/>
      <c r="V205" s="1130"/>
      <c r="W205" s="1132">
        <f t="shared" si="154"/>
        <v>0</v>
      </c>
      <c r="X205" s="1132">
        <f t="shared" si="154"/>
        <v>0</v>
      </c>
      <c r="Y205" s="1130">
        <f t="shared" si="138"/>
        <v>0</v>
      </c>
      <c r="Z205" s="1130">
        <f t="shared" si="138"/>
        <v>0</v>
      </c>
      <c r="AA205" s="1130">
        <f t="shared" si="136"/>
        <v>0</v>
      </c>
      <c r="AB205" s="1130">
        <f t="shared" si="136"/>
        <v>0</v>
      </c>
      <c r="AC205" s="1130">
        <f t="shared" si="136"/>
        <v>0</v>
      </c>
      <c r="AD205" s="1130">
        <f t="shared" si="136"/>
        <v>0</v>
      </c>
      <c r="AE205" s="1132">
        <f t="shared" si="155"/>
        <v>0</v>
      </c>
      <c r="AF205" s="1132">
        <f t="shared" si="155"/>
        <v>0</v>
      </c>
      <c r="AG205" s="1130">
        <f t="shared" si="139"/>
        <v>0</v>
      </c>
      <c r="AH205" s="1130">
        <f t="shared" si="139"/>
        <v>0</v>
      </c>
      <c r="AI205" s="1130">
        <f>SUMIFS([2]ДиР!$D:$D,[2]ДиР!$A:$A,MID(AI$8,1,LEN(AI$8)-5),[2]ДиР!$B:$B,[2]Расходы!$A205,[2]ДиР!$E:$E,CONCATENATE("План ",LEFT([2]Расходы!AI$7,4)))</f>
        <v>7370.7136928876153</v>
      </c>
      <c r="AJ205" s="1130">
        <f>SUMIFS([2]ДиР!$H:$H,[2]ДиР!$A:$A,MID(AI$8,1,LEN(AI$8)-5),[2]ДиР!$B:$B,[2]Расходы!$A205,[2]ДиР!$E:$E,CONCATENATE("План ",LEFT([2]Расходы!AI$7,4)))</f>
        <v>107.0313467347363</v>
      </c>
      <c r="AK205" s="1130">
        <f>IF(AK$5=[2]Период!$B$2,SUMIFS('[2]Расходы 1'!$G:$G,'[2]Расходы 1'!$A:$A,[2]Расходы!$A205),SUMIFS([2]ДиР!$D:$D,[2]ДиР!$A:$A,MID(AK$8,1,LEN(AK$8)-5),[2]ДиР!$B:$B,[2]Расходы!$A205,[2]ДиР!$E:$E,CONCATENATE("Факт ",LEFT([2]Расходы!AI$7,4))))</f>
        <v>0</v>
      </c>
      <c r="AL205" s="1130">
        <f>IF(AK$5=[2]Период!$B$2,SUMIFS('[2]Расходы 1'!$H:$H,'[2]Расходы 1'!$A:$A,[2]Расходы!$A205),SUMIFS([2]ДиР!$H:$H,[2]ДиР!$A:$A,MID(AK$8,1,LEN(AK$8)-5),[2]ДиР!$B:$B,[2]Расходы!$A205,[2]ДиР!$E:$E,CONCATENATE("Факт ",LEFT([2]Расходы!AI$7,4))))</f>
        <v>0</v>
      </c>
      <c r="AM205" s="1132">
        <f t="shared" si="156"/>
        <v>0</v>
      </c>
      <c r="AN205" s="1132">
        <f t="shared" si="156"/>
        <v>0</v>
      </c>
      <c r="AO205" s="1130">
        <f t="shared" si="140"/>
        <v>-7370.7136928876153</v>
      </c>
      <c r="AP205" s="1130">
        <f t="shared" si="140"/>
        <v>-107.0313467347363</v>
      </c>
      <c r="AQ205" s="1130">
        <f>SUMIFS([2]ДиР!$D:$D,[2]ДиР!$A:$A,MID(AQ$8,1,LEN(AQ$8)-5),[2]ДиР!$B:$B,[2]Расходы!$A205,[2]ДиР!$E:$E,CONCATENATE("План ",LEFT([2]Расходы!AQ$7,4)))</f>
        <v>2619.3732933464485</v>
      </c>
      <c r="AR205" s="1130">
        <f>SUMIFS([2]ДиР!$H:$H,[2]ДиР!$A:$A,MID(AQ$8,1,LEN(AQ$8)-5),[2]ДиР!$B:$B,[2]Расходы!$A205,[2]ДиР!$E:$E,CONCATENATE("План ",LEFT([2]Расходы!AQ$7,4)))</f>
        <v>37.887803476480052</v>
      </c>
      <c r="AS205" s="1130">
        <f>IF(AS$5=[2]Период!$B$2,SUMIFS('[2]Расходы 1'!$G:$G,'[2]Расходы 1'!$A:$A,[2]Расходы!$A205),SUMIFS([2]ДиР!$D:$D,[2]ДиР!$A:$A,MID(AS$8,1,LEN(AS$8)-5),[2]ДиР!$B:$B,[2]Расходы!$A205,[2]ДиР!$E:$E,CONCATENATE("Факт ",LEFT([2]Расходы!AQ$7,4))))</f>
        <v>0</v>
      </c>
      <c r="AT205" s="1130">
        <f>IF(AS$5=[2]Период!$B$2,SUMIFS('[2]Расходы 1'!$H:$H,'[2]Расходы 1'!$A:$A,[2]Расходы!$A205),SUMIFS([2]ДиР!$H:$H,[2]ДиР!$A:$A,MID(AS$8,1,LEN(AS$8)-5),[2]ДиР!$B:$B,[2]Расходы!$A205,[2]ДиР!$E:$E,CONCATENATE("Факт ",LEFT([2]Расходы!AQ$7,4))))</f>
        <v>0</v>
      </c>
      <c r="AU205" s="1132">
        <f t="shared" si="171"/>
        <v>0</v>
      </c>
      <c r="AV205" s="1132">
        <f t="shared" si="171"/>
        <v>0</v>
      </c>
      <c r="AW205" s="1130">
        <f t="shared" si="141"/>
        <v>-2619.3732933464485</v>
      </c>
      <c r="AX205" s="1130">
        <f t="shared" si="141"/>
        <v>-37.887803476480052</v>
      </c>
      <c r="AY205" s="1130">
        <f>SUMIFS([2]ДиР!$D:$D,[2]ДиР!$A:$A,MID(AY$8,1,LEN(AY$8)-5),[2]ДиР!$B:$B,[2]Расходы!$A205,[2]ДиР!$E:$E,CONCATENATE("План ",LEFT([2]Расходы!AY$7,4)))</f>
        <v>4003.5024415417065</v>
      </c>
      <c r="AZ205" s="1130">
        <f>SUMIFS([2]ДиР!$H:$H,[2]ДиР!$A:$A,MID(AY$8,1,LEN(AY$8)-5),[2]ДиР!$B:$B,[2]Расходы!$A205,[2]ДиР!$E:$E,CONCATENATE("План ",LEFT([2]Расходы!AY$7,4)))</f>
        <v>57.683199215354897</v>
      </c>
      <c r="BA205" s="1130">
        <f>IF(BA$5=[2]Период!$B$2,SUMIFS('[2]Расходы 1'!$G:$G,'[2]Расходы 1'!$A:$A,[2]Расходы!$A205),SUMIFS([2]ДиР!$D:$D,[2]ДиР!$A:$A,MID(BA$8,1,LEN(BA$8)-5),[2]ДиР!$B:$B,[2]Расходы!$A205,[2]ДиР!$E:$E,CONCATENATE("Факт ",LEFT([2]Расходы!AY$7,4))))</f>
        <v>0</v>
      </c>
      <c r="BB205" s="1130">
        <f>IF(BA$5=[2]Период!$B$2,SUMIFS('[2]Расходы 1'!$H:$H,'[2]Расходы 1'!$A:$A,[2]Расходы!$A205),SUMIFS([2]ДиР!$H:$H,[2]ДиР!$A:$A,MID(BA$8,1,LEN(BA$8)-5),[2]ДиР!$B:$B,[2]Расходы!$A205,[2]ДиР!$E:$E,CONCATENATE("Факт ",LEFT([2]Расходы!AY$7,4))))</f>
        <v>0</v>
      </c>
      <c r="BC205" s="1132">
        <f t="shared" si="157"/>
        <v>0</v>
      </c>
      <c r="BD205" s="1132">
        <f t="shared" si="157"/>
        <v>0</v>
      </c>
      <c r="BE205" s="1130">
        <f t="shared" si="142"/>
        <v>-4003.5024415417065</v>
      </c>
      <c r="BF205" s="1130">
        <f t="shared" si="142"/>
        <v>-57.683199215354897</v>
      </c>
      <c r="BG205" s="1130">
        <f t="shared" si="158"/>
        <v>13993.589427775771</v>
      </c>
      <c r="BH205" s="1130">
        <f t="shared" si="158"/>
        <v>202.60234942657127</v>
      </c>
      <c r="BI205" s="1130">
        <f t="shared" si="158"/>
        <v>0</v>
      </c>
      <c r="BJ205" s="1130">
        <f t="shared" si="158"/>
        <v>0</v>
      </c>
      <c r="BK205" s="1131">
        <f t="shared" si="159"/>
        <v>0</v>
      </c>
      <c r="BL205" s="1131">
        <f t="shared" si="159"/>
        <v>0</v>
      </c>
      <c r="BM205" s="1130">
        <f t="shared" si="143"/>
        <v>-13993.589427775771</v>
      </c>
      <c r="BN205" s="1130">
        <f t="shared" si="143"/>
        <v>-202.60234942657127</v>
      </c>
      <c r="BO205" s="1130">
        <f>SUMIFS([2]ДиР!$D:$D,[2]ДиР!$A:$A,MID(BO$8,1,LEN(BO$8)-5),[2]ДиР!$B:$B,[2]Расходы!$A205,[2]ДиР!$E:$E,CONCATENATE("План ",LEFT([2]Расходы!BO$7,4)))</f>
        <v>1470.9422945215128</v>
      </c>
      <c r="BP205" s="1130">
        <f>SUMIFS([2]ДиР!$H:$H,[2]ДиР!$A:$A,MID(BO$8,1,LEN(BO$8)-5),[2]ДиР!$B:$B,[2]Расходы!$A205,[2]ДиР!$E:$E,CONCATENATE("План ",LEFT([2]Расходы!BO$7,4)))</f>
        <v>21.110479080596299</v>
      </c>
      <c r="BQ205" s="1130">
        <f>IF(BQ$5=[2]Период!$B$2,SUMIFS('[2]Расходы 1'!$G:$G,'[2]Расходы 1'!$A:$A,[2]Расходы!$A205),SUMIFS([2]ДиР!$D:$D,[2]ДиР!$A:$A,MID(BQ$8,1,LEN(BQ$8)-5),[2]ДиР!$B:$B,[2]Расходы!$A205,[2]ДиР!$E:$E,CONCATENATE("Факт ",LEFT([2]Расходы!BO$7,4))))</f>
        <v>0</v>
      </c>
      <c r="BR205" s="1130">
        <f>IF(BQ$5=[2]Период!$B$2,SUMIFS('[2]Расходы 1'!$H:$H,'[2]Расходы 1'!$A:$A,[2]Расходы!$A205),SUMIFS([2]ДиР!$H:$H,[2]ДиР!$A:$A,MID(BQ$8,1,LEN(BQ$8)-5),[2]ДиР!$B:$B,[2]Расходы!$A205,[2]ДиР!$E:$E,CONCATENATE("Факт ",LEFT([2]Расходы!BO$7,4))))</f>
        <v>0</v>
      </c>
      <c r="BS205" s="1132">
        <f t="shared" si="160"/>
        <v>0</v>
      </c>
      <c r="BT205" s="1132">
        <f t="shared" si="160"/>
        <v>0</v>
      </c>
      <c r="BU205" s="1130">
        <f t="shared" si="144"/>
        <v>-1470.9422945215128</v>
      </c>
      <c r="BV205" s="1130">
        <f t="shared" si="144"/>
        <v>-21.110479080596299</v>
      </c>
      <c r="BW205" s="1130">
        <f>SUMIFS([2]ДиР!$D:$D,[2]ДиР!$A:$A,MID(BW$8,1,LEN(BW$8)-5),[2]ДиР!$B:$B,[2]Расходы!$A205,[2]ДиР!$E:$E,CONCATENATE("План ",LEFT([2]Расходы!BW$7,4)))</f>
        <v>1564.3992071052064</v>
      </c>
      <c r="BX205" s="1130">
        <f>SUMIFS([2]ДиР!$H:$H,[2]ДиР!$A:$A,MID(BW$8,1,LEN(BW$8)-5),[2]ДиР!$B:$B,[2]Расходы!$A205,[2]ДиР!$E:$E,CONCATENATE("План ",LEFT([2]Расходы!BW$7,4)))</f>
        <v>22.362936274822477</v>
      </c>
      <c r="BY205" s="1130">
        <f>IF(BY$5=[2]Период!$B$2,SUMIFS('[2]Расходы 1'!$G:$G,'[2]Расходы 1'!$A:$A,[2]Расходы!$A205),SUMIFS([2]ДиР!$D:$D,[2]ДиР!$A:$A,MID(BY$8,1,LEN(BY$8)-5),[2]ДиР!$B:$B,[2]Расходы!$A205,[2]ДиР!$E:$E,CONCATENATE("Факт ",LEFT([2]Расходы!BW$7,4))))</f>
        <v>0</v>
      </c>
      <c r="BZ205" s="1130">
        <f>IF(BY$5=[2]Период!$B$2,SUMIFS('[2]Расходы 1'!$H:$H,'[2]Расходы 1'!$A:$A,[2]Расходы!$A205),SUMIFS([2]ДиР!$H:$H,[2]ДиР!$A:$A,MID(BY$8,1,LEN(BY$8)-5),[2]ДиР!$B:$B,[2]Расходы!$A205,[2]ДиР!$E:$E,CONCATENATE("Факт ",LEFT([2]Расходы!BW$7,4))))</f>
        <v>0</v>
      </c>
      <c r="CA205" s="1132">
        <f t="shared" si="161"/>
        <v>0</v>
      </c>
      <c r="CB205" s="1132">
        <f t="shared" si="161"/>
        <v>0</v>
      </c>
      <c r="CC205" s="1130">
        <f t="shared" si="145"/>
        <v>-1564.3992071052064</v>
      </c>
      <c r="CD205" s="1130">
        <f t="shared" si="145"/>
        <v>-22.362936274822477</v>
      </c>
      <c r="CE205" s="1130">
        <f>SUMIFS([2]ДиР!$D:$D,[2]ДиР!$A:$A,MID(CE$8,1,LEN(CE$8)-5),[2]ДиР!$B:$B,[2]Расходы!$A205,[2]ДиР!$E:$E,CONCATENATE("План ",LEFT([2]Расходы!CE$7,4)))</f>
        <v>2546.8045466158896</v>
      </c>
      <c r="CF205" s="1130">
        <f>SUMIFS([2]ДиР!$H:$H,[2]ДиР!$A:$A,MID(CE$8,1,LEN(CE$8)-5),[2]ДиР!$B:$B,[2]Расходы!$A205,[2]ДиР!$E:$E,CONCATENATE("План ",LEFT([2]Расходы!CE$7,4)))</f>
        <v>36.262891922250063</v>
      </c>
      <c r="CG205" s="1130">
        <f>IF(CG$5=[2]Период!$B$2,SUMIFS('[2]Расходы 1'!$G:$G,'[2]Расходы 1'!$A:$A,[2]Расходы!$A205),SUMIFS([2]ДиР!$D:$D,[2]ДиР!$A:$A,MID(CG$8,1,LEN(CG$8)-5),[2]ДиР!$B:$B,[2]Расходы!$A205,[2]ДиР!$E:$E,CONCATENATE("Факт ",LEFT([2]Расходы!CE$7,4))))</f>
        <v>0</v>
      </c>
      <c r="CH205" s="1130">
        <f>IF(CG$5=[2]Период!$B$2,SUMIFS('[2]Расходы 1'!$H:$H,'[2]Расходы 1'!$A:$A,[2]Расходы!$A205),SUMIFS([2]ДиР!$H:$H,[2]ДиР!$A:$A,MID(CG$8,1,LEN(CG$8)-5),[2]ДиР!$B:$B,[2]Расходы!$A205,[2]ДиР!$E:$E,CONCATENATE("Факт ",LEFT([2]Расходы!CE$7,4))))</f>
        <v>0</v>
      </c>
      <c r="CI205" s="1132">
        <f t="shared" si="162"/>
        <v>0</v>
      </c>
      <c r="CJ205" s="1132">
        <f t="shared" si="162"/>
        <v>0</v>
      </c>
      <c r="CK205" s="1130">
        <f t="shared" si="146"/>
        <v>-2546.8045466158896</v>
      </c>
      <c r="CL205" s="1130">
        <f t="shared" si="146"/>
        <v>-36.262891922250063</v>
      </c>
      <c r="CM205" s="1130">
        <f t="shared" si="163"/>
        <v>5582.1460482426091</v>
      </c>
      <c r="CN205" s="1130">
        <f t="shared" si="163"/>
        <v>79.736307277668828</v>
      </c>
      <c r="CO205" s="1130">
        <f t="shared" si="163"/>
        <v>0</v>
      </c>
      <c r="CP205" s="1130">
        <f t="shared" si="163"/>
        <v>0</v>
      </c>
      <c r="CQ205" s="1131">
        <f t="shared" si="164"/>
        <v>0</v>
      </c>
      <c r="CR205" s="1131">
        <f t="shared" si="164"/>
        <v>0</v>
      </c>
      <c r="CS205" s="1130">
        <f t="shared" si="147"/>
        <v>-5582.1460482426091</v>
      </c>
      <c r="CT205" s="1130">
        <f t="shared" si="147"/>
        <v>-79.736307277668828</v>
      </c>
      <c r="CU205" s="1130">
        <f>SUMIFS([2]ДиР!$D:$D,[2]ДиР!$A:$A,MID(CU$8,1,LEN(CU$8)-5),[2]ДиР!$B:$B,[2]Расходы!$A205,[2]ДиР!$E:$E,CONCATENATE("План ",LEFT([2]Расходы!CU$7,4)))</f>
        <v>1071.2319086318248</v>
      </c>
      <c r="CV205" s="1130">
        <f>SUMIFS([2]ДиР!$H:$H,[2]ДиР!$A:$A,MID(CU$8,1,LEN(CU$8)-5),[2]ДиР!$B:$B,[2]Расходы!$A205,[2]ДиР!$E:$E,CONCATENATE("План ",LEFT([2]Расходы!CU$7,4)))</f>
        <v>15.193701278374936</v>
      </c>
      <c r="CW205" s="1130">
        <f>IF(CW$5=[2]Период!$B$2,SUMIFS('[2]Расходы 1'!$G:$G,'[2]Расходы 1'!$A:$A,[2]Расходы!$A205),SUMIFS([2]ДиР!$D:$D,[2]ДиР!$A:$A,MID(CW$8,1,LEN(CW$8)-5),[2]ДиР!$B:$B,[2]Расходы!$A205,[2]ДиР!$E:$E,CONCATENATE("Факт ",LEFT([2]Расходы!CU$7,4))))</f>
        <v>0</v>
      </c>
      <c r="CX205" s="1130">
        <f>IF(CW$5=[2]Период!$B$2,SUMIFS('[2]Расходы 1'!$H:$H,'[2]Расходы 1'!$A:$A,[2]Расходы!$A205),SUMIFS([2]ДиР!$H:$H,[2]ДиР!$A:$A,MID(CW$8,1,LEN(CW$8)-5),[2]ДиР!$B:$B,[2]Расходы!$A205,[2]ДиР!$E:$E,CONCATENATE("Факт ",LEFT([2]Расходы!CU$7,4))))</f>
        <v>0</v>
      </c>
      <c r="CY205" s="1132">
        <f t="shared" si="165"/>
        <v>0</v>
      </c>
      <c r="CZ205" s="1132">
        <f t="shared" si="165"/>
        <v>0</v>
      </c>
      <c r="DA205" s="1130">
        <f t="shared" si="148"/>
        <v>-1071.2319086318248</v>
      </c>
      <c r="DB205" s="1130">
        <f t="shared" si="148"/>
        <v>-15.193701278374936</v>
      </c>
      <c r="DC205" s="1130">
        <f>SUMIFS([2]ДиР!$D:$D,[2]ДиР!$A:$A,MID(DC$8,1,LEN(DC$8)-5),[2]ДиР!$B:$B,[2]Расходы!$A205,[2]ДиР!$E:$E,CONCATENATE("План ",LEFT([2]Расходы!DC$7,4)))</f>
        <v>937.73903537276919</v>
      </c>
      <c r="DD205" s="1130">
        <f>SUMIFS([2]ДиР!$H:$H,[2]ДиР!$A:$A,MID(DC$8,1,LEN(DC$8)-5),[2]ДиР!$B:$B,[2]Расходы!$A205,[2]ДиР!$E:$E,CONCATENATE("План ",LEFT([2]Расходы!DC$7,4)))</f>
        <v>13.24958015362443</v>
      </c>
      <c r="DE205" s="1130">
        <f>IF(DE$5=[2]Период!$B$2,SUMIFS('[2]Расходы 1'!$G:$G,'[2]Расходы 1'!$A:$A,[2]Расходы!$A205),SUMIFS([2]ДиР!$D:$D,[2]ДиР!$A:$A,MID(DE$8,1,LEN(DE$8)-5),[2]ДиР!$B:$B,[2]Расходы!$A205,[2]ДиР!$E:$E,CONCATENATE("Факт ",LEFT([2]Расходы!DC$7,4))))</f>
        <v>0</v>
      </c>
      <c r="DF205" s="1130">
        <f>IF(DE$5=[2]Период!$B$2,SUMIFS('[2]Расходы 1'!$H:$H,'[2]Расходы 1'!$A:$A,[2]Расходы!$A205),SUMIFS([2]ДиР!$H:$H,[2]ДиР!$A:$A,MID(DE$8,1,LEN(DE$8)-5),[2]ДиР!$B:$B,[2]Расходы!$A205,[2]ДиР!$E:$E,CONCATENATE("Факт ",LEFT([2]Расходы!DC$7,4))))</f>
        <v>0</v>
      </c>
      <c r="DG205" s="1132">
        <f t="shared" si="166"/>
        <v>0</v>
      </c>
      <c r="DH205" s="1132">
        <f t="shared" si="166"/>
        <v>0</v>
      </c>
      <c r="DI205" s="1130">
        <f t="shared" si="167"/>
        <v>-937.73903537276919</v>
      </c>
      <c r="DJ205" s="1130">
        <f t="shared" si="167"/>
        <v>-13.24958015362443</v>
      </c>
      <c r="DK205" s="1130">
        <f>SUMIFS([2]ДиР!$D:$D,[2]ДиР!$A:$A,MID(DK$8,1,LEN(DK$8)-5),[2]ДиР!$B:$B,[2]Расходы!$A205,[2]ДиР!$E:$E,CONCATENATE("План ",LEFT([2]Расходы!DK$7,4)))</f>
        <v>1986.7467130853827</v>
      </c>
      <c r="DL205" s="1130">
        <f>SUMIFS([2]ДиР!$H:$H,[2]ДиР!$A:$A,MID(DK$8,1,LEN(DK$8)-5),[2]ДиР!$B:$B,[2]Расходы!$A205,[2]ДиР!$E:$E,CONCATENATE("План ",LEFT([2]Расходы!DK$7,4)))</f>
        <v>27.964624014151351</v>
      </c>
      <c r="DM205" s="1130">
        <f>IF(DM$5=[2]Период!$B$2,SUMIFS('[2]Расходы 1'!$G:$G,'[2]Расходы 1'!$A:$A,[2]Расходы!$A205),SUMIFS([2]ДиР!$D:$D,[2]ДиР!$A:$A,MID(DM$8,1,LEN(DM$8)-5),[2]ДиР!$B:$B,[2]Расходы!$A205,[2]ДиР!$E:$E,CONCATENATE("Факт ",LEFT([2]Расходы!DK$7,4))))</f>
        <v>0</v>
      </c>
      <c r="DN205" s="1130">
        <f>IF(DM$5=[2]Период!$B$2,SUMIFS('[2]Расходы 1'!$H:$H,'[2]Расходы 1'!$A:$A,[2]Расходы!$A205),SUMIFS([2]ДиР!$H:$H,[2]ДиР!$A:$A,MID(DM$8,1,LEN(DM$8)-5),[2]ДиР!$B:$B,[2]Расходы!$A205,[2]ДиР!$E:$E,CONCATENATE("Факт ",LEFT([2]Расходы!DK$7,4))))</f>
        <v>0</v>
      </c>
      <c r="DO205" s="1132">
        <f t="shared" si="168"/>
        <v>0</v>
      </c>
      <c r="DP205" s="1132">
        <f t="shared" si="168"/>
        <v>0</v>
      </c>
      <c r="DQ205" s="1130"/>
      <c r="DR205" s="1130">
        <f t="shared" si="149"/>
        <v>-27.964624014151351</v>
      </c>
      <c r="DS205" s="1130">
        <f t="shared" si="172"/>
        <v>3995.7176570899765</v>
      </c>
      <c r="DT205" s="1130">
        <f t="shared" si="172"/>
        <v>56.407905446150721</v>
      </c>
      <c r="DU205" s="1130">
        <f t="shared" si="127"/>
        <v>0</v>
      </c>
      <c r="DV205" s="1130">
        <f t="shared" si="127"/>
        <v>0</v>
      </c>
      <c r="DW205" s="1131">
        <f t="shared" si="169"/>
        <v>0</v>
      </c>
      <c r="DX205" s="1131">
        <f t="shared" si="169"/>
        <v>0</v>
      </c>
      <c r="DY205" s="1130"/>
      <c r="DZ205" s="1130">
        <f t="shared" si="150"/>
        <v>-56.407905446150721</v>
      </c>
      <c r="EA205" s="1130">
        <f t="shared" si="151"/>
        <v>23571.453133108356</v>
      </c>
      <c r="EB205" s="1130">
        <f t="shared" si="151"/>
        <v>338.74656215039079</v>
      </c>
      <c r="EC205" s="1130">
        <f t="shared" si="151"/>
        <v>0</v>
      </c>
      <c r="ED205" s="1130">
        <f t="shared" si="151"/>
        <v>0</v>
      </c>
      <c r="EE205" s="1131">
        <f t="shared" si="170"/>
        <v>0</v>
      </c>
      <c r="EF205" s="1131">
        <f t="shared" si="170"/>
        <v>0</v>
      </c>
      <c r="EG205" s="1130"/>
      <c r="EH205" s="1130">
        <f t="shared" si="152"/>
        <v>-338.74656215039079</v>
      </c>
    </row>
    <row r="206" spans="1:138" ht="22.5" outlineLevel="1" x14ac:dyDescent="0.2">
      <c r="A206" s="1104">
        <v>3517050000</v>
      </c>
      <c r="B206" s="1108" t="s">
        <v>522</v>
      </c>
      <c r="C206" s="1130"/>
      <c r="D206" s="1130"/>
      <c r="E206" s="1130"/>
      <c r="F206" s="1130"/>
      <c r="G206" s="1131">
        <f t="shared" si="134"/>
        <v>0</v>
      </c>
      <c r="H206" s="1131">
        <f t="shared" si="134"/>
        <v>0</v>
      </c>
      <c r="I206" s="1130">
        <f t="shared" si="135"/>
        <v>0</v>
      </c>
      <c r="J206" s="1130">
        <f t="shared" si="135"/>
        <v>0</v>
      </c>
      <c r="K206" s="1130"/>
      <c r="L206" s="1130"/>
      <c r="M206" s="1130"/>
      <c r="N206" s="1130"/>
      <c r="O206" s="1131">
        <f t="shared" si="153"/>
        <v>0</v>
      </c>
      <c r="P206" s="1131">
        <f t="shared" si="153"/>
        <v>0</v>
      </c>
      <c r="Q206" s="1130">
        <f t="shared" si="137"/>
        <v>0</v>
      </c>
      <c r="R206" s="1130">
        <f t="shared" si="137"/>
        <v>0</v>
      </c>
      <c r="S206" s="1130"/>
      <c r="T206" s="1130"/>
      <c r="U206" s="1130"/>
      <c r="V206" s="1130"/>
      <c r="W206" s="1132">
        <f t="shared" si="154"/>
        <v>0</v>
      </c>
      <c r="X206" s="1132">
        <f t="shared" si="154"/>
        <v>0</v>
      </c>
      <c r="Y206" s="1130">
        <f t="shared" si="138"/>
        <v>0</v>
      </c>
      <c r="Z206" s="1130">
        <f t="shared" si="138"/>
        <v>0</v>
      </c>
      <c r="AA206" s="1130">
        <f t="shared" si="136"/>
        <v>0</v>
      </c>
      <c r="AB206" s="1130">
        <f t="shared" si="136"/>
        <v>0</v>
      </c>
      <c r="AC206" s="1130">
        <f t="shared" si="136"/>
        <v>0</v>
      </c>
      <c r="AD206" s="1130">
        <f t="shared" si="136"/>
        <v>0</v>
      </c>
      <c r="AE206" s="1132">
        <f t="shared" si="155"/>
        <v>0</v>
      </c>
      <c r="AF206" s="1132">
        <f t="shared" si="155"/>
        <v>0</v>
      </c>
      <c r="AG206" s="1130">
        <f t="shared" si="139"/>
        <v>0</v>
      </c>
      <c r="AH206" s="1130">
        <f t="shared" si="139"/>
        <v>0</v>
      </c>
      <c r="AI206" s="1130">
        <f>SUMIFS([2]ДиР!$D:$D,[2]ДиР!$A:$A,MID(AI$8,1,LEN(AI$8)-5),[2]ДиР!$B:$B,[2]Расходы!$A206,[2]ДиР!$E:$E,CONCATENATE("План ",LEFT([2]Расходы!AI$7,4)))</f>
        <v>752.66</v>
      </c>
      <c r="AJ206" s="1130">
        <f>SUMIFS([2]ДиР!$H:$H,[2]ДиР!$A:$A,MID(AI$8,1,LEN(AI$8)-5),[2]ДиР!$B:$B,[2]Расходы!$A206,[2]ДиР!$E:$E,CONCATENATE("План ",LEFT([2]Расходы!AI$7,4)))</f>
        <v>10.929499745879619</v>
      </c>
      <c r="AK206" s="1130">
        <f>IF(AK$5=[2]Период!$B$2,SUMIFS('[2]Расходы 1'!$G:$G,'[2]Расходы 1'!$A:$A,[2]Расходы!$A206),SUMIFS([2]ДиР!$D:$D,[2]ДиР!$A:$A,MID(AK$8,1,LEN(AK$8)-5),[2]ДиР!$B:$B,[2]Расходы!$A206,[2]ДиР!$E:$E,CONCATENATE("Факт ",LEFT([2]Расходы!AI$7,4))))</f>
        <v>0</v>
      </c>
      <c r="AL206" s="1130">
        <f>IF(AK$5=[2]Период!$B$2,SUMIFS('[2]Расходы 1'!$H:$H,'[2]Расходы 1'!$A:$A,[2]Расходы!$A206),SUMIFS([2]ДиР!$H:$H,[2]ДиР!$A:$A,MID(AK$8,1,LEN(AK$8)-5),[2]ДиР!$B:$B,[2]Расходы!$A206,[2]ДиР!$E:$E,CONCATENATE("Факт ",LEFT([2]Расходы!AI$7,4))))</f>
        <v>0</v>
      </c>
      <c r="AM206" s="1132">
        <f t="shared" si="156"/>
        <v>0</v>
      </c>
      <c r="AN206" s="1132">
        <f t="shared" si="156"/>
        <v>0</v>
      </c>
      <c r="AO206" s="1130">
        <f t="shared" si="140"/>
        <v>-752.66</v>
      </c>
      <c r="AP206" s="1130">
        <f t="shared" si="140"/>
        <v>-10.929499745879619</v>
      </c>
      <c r="AQ206" s="1130">
        <f>SUMIFS([2]ДиР!$D:$D,[2]ДиР!$A:$A,MID(AQ$8,1,LEN(AQ$8)-5),[2]ДиР!$B:$B,[2]Расходы!$A206,[2]ДиР!$E:$E,CONCATENATE("План ",LEFT([2]Расходы!AQ$7,4)))</f>
        <v>877.02</v>
      </c>
      <c r="AR206" s="1130">
        <f>SUMIFS([2]ДиР!$H:$H,[2]ДиР!$A:$A,MID(AQ$8,1,LEN(AQ$8)-5),[2]ДиР!$B:$B,[2]Расходы!$A206,[2]ДиР!$E:$E,CONCATENATE("План ",LEFT([2]Расходы!AQ$7,4)))</f>
        <v>12.685615100889562</v>
      </c>
      <c r="AS206" s="1130">
        <f>IF(AS$5=[2]Период!$B$2,SUMIFS('[2]Расходы 1'!$G:$G,'[2]Расходы 1'!$A:$A,[2]Расходы!$A206),SUMIFS([2]ДиР!$D:$D,[2]ДиР!$A:$A,MID(AS$8,1,LEN(AS$8)-5),[2]ДиР!$B:$B,[2]Расходы!$A206,[2]ДиР!$E:$E,CONCATENATE("Факт ",LEFT([2]Расходы!AQ$7,4))))</f>
        <v>0</v>
      </c>
      <c r="AT206" s="1130">
        <f>IF(AS$5=[2]Период!$B$2,SUMIFS('[2]Расходы 1'!$H:$H,'[2]Расходы 1'!$A:$A,[2]Расходы!$A206),SUMIFS([2]ДиР!$H:$H,[2]ДиР!$A:$A,MID(AS$8,1,LEN(AS$8)-5),[2]ДиР!$B:$B,[2]Расходы!$A206,[2]ДиР!$E:$E,CONCATENATE("Факт ",LEFT([2]Расходы!AQ$7,4))))</f>
        <v>0</v>
      </c>
      <c r="AU206" s="1132">
        <f t="shared" si="171"/>
        <v>0</v>
      </c>
      <c r="AV206" s="1132">
        <f t="shared" si="171"/>
        <v>0</v>
      </c>
      <c r="AW206" s="1130">
        <f t="shared" si="141"/>
        <v>-877.02</v>
      </c>
      <c r="AX206" s="1130">
        <f t="shared" si="141"/>
        <v>-12.685615100889562</v>
      </c>
      <c r="AY206" s="1130">
        <f>SUMIFS([2]ДиР!$D:$D,[2]ДиР!$A:$A,MID(AY$8,1,LEN(AY$8)-5),[2]ДиР!$B:$B,[2]Расходы!$A206,[2]ДиР!$E:$E,CONCATENATE("План ",LEFT([2]Расходы!AY$7,4)))</f>
        <v>1682.52</v>
      </c>
      <c r="AZ206" s="1130">
        <f>SUMIFS([2]ДиР!$H:$H,[2]ДиР!$A:$A,MID(AY$8,1,LEN(AY$8)-5),[2]ДиР!$B:$B,[2]Расходы!$A206,[2]ДиР!$E:$E,CONCATENATE("План ",LEFT([2]Расходы!AY$7,4)))</f>
        <v>24.242057488653554</v>
      </c>
      <c r="BA206" s="1130">
        <f>IF(BA$5=[2]Период!$B$2,SUMIFS('[2]Расходы 1'!$G:$G,'[2]Расходы 1'!$A:$A,[2]Расходы!$A206),SUMIFS([2]ДиР!$D:$D,[2]ДиР!$A:$A,MID(BA$8,1,LEN(BA$8)-5),[2]ДиР!$B:$B,[2]Расходы!$A206,[2]ДиР!$E:$E,CONCATENATE("Факт ",LEFT([2]Расходы!AY$7,4))))</f>
        <v>0</v>
      </c>
      <c r="BB206" s="1130">
        <f>IF(BA$5=[2]Период!$B$2,SUMIFS('[2]Расходы 1'!$H:$H,'[2]Расходы 1'!$A:$A,[2]Расходы!$A206),SUMIFS([2]ДиР!$H:$H,[2]ДиР!$A:$A,MID(BA$8,1,LEN(BA$8)-5),[2]ДиР!$B:$B,[2]Расходы!$A206,[2]ДиР!$E:$E,CONCATENATE("Факт ",LEFT([2]Расходы!AY$7,4))))</f>
        <v>0</v>
      </c>
      <c r="BC206" s="1132">
        <f t="shared" si="157"/>
        <v>0</v>
      </c>
      <c r="BD206" s="1132">
        <f t="shared" si="157"/>
        <v>0</v>
      </c>
      <c r="BE206" s="1130">
        <f t="shared" si="142"/>
        <v>-1682.52</v>
      </c>
      <c r="BF206" s="1130">
        <f t="shared" si="142"/>
        <v>-24.242057488653554</v>
      </c>
      <c r="BG206" s="1130">
        <f t="shared" si="158"/>
        <v>3312.2</v>
      </c>
      <c r="BH206" s="1130">
        <f t="shared" si="158"/>
        <v>47.857172335422732</v>
      </c>
      <c r="BI206" s="1130">
        <f t="shared" si="158"/>
        <v>0</v>
      </c>
      <c r="BJ206" s="1130">
        <f t="shared" si="158"/>
        <v>0</v>
      </c>
      <c r="BK206" s="1131">
        <f t="shared" si="159"/>
        <v>0</v>
      </c>
      <c r="BL206" s="1131">
        <f t="shared" si="159"/>
        <v>0</v>
      </c>
      <c r="BM206" s="1130">
        <f t="shared" si="143"/>
        <v>-3312.2</v>
      </c>
      <c r="BN206" s="1130">
        <f t="shared" si="143"/>
        <v>-47.857172335422732</v>
      </c>
      <c r="BO206" s="1130">
        <f>SUMIFS([2]ДиР!$D:$D,[2]ДиР!$A:$A,MID(BO$8,1,LEN(BO$8)-5),[2]ДиР!$B:$B,[2]Расходы!$A206,[2]ДиР!$E:$E,CONCATENATE("План ",LEFT([2]Расходы!BO$7,4)))</f>
        <v>715.52</v>
      </c>
      <c r="BP206" s="1130">
        <f>SUMIFS([2]ДиР!$H:$H,[2]ДиР!$A:$A,MID(BO$8,1,LEN(BO$8)-5),[2]ДиР!$B:$B,[2]Расходы!$A206,[2]ДиР!$E:$E,CONCATENATE("План ",LEFT([2]Расходы!BO$7,4)))</f>
        <v>10.268907249459302</v>
      </c>
      <c r="BQ206" s="1130">
        <f>IF(BQ$5=[2]Период!$B$2,SUMIFS('[2]Расходы 1'!$G:$G,'[2]Расходы 1'!$A:$A,[2]Расходы!$A206),SUMIFS([2]ДиР!$D:$D,[2]ДиР!$A:$A,MID(BQ$8,1,LEN(BQ$8)-5),[2]ДиР!$B:$B,[2]Расходы!$A206,[2]ДиР!$E:$E,CONCATENATE("Факт ",LEFT([2]Расходы!BO$7,4))))</f>
        <v>0</v>
      </c>
      <c r="BR206" s="1130">
        <f>IF(BQ$5=[2]Период!$B$2,SUMIFS('[2]Расходы 1'!$H:$H,'[2]Расходы 1'!$A:$A,[2]Расходы!$A206),SUMIFS([2]ДиР!$H:$H,[2]ДиР!$A:$A,MID(BQ$8,1,LEN(BQ$8)-5),[2]ДиР!$B:$B,[2]Расходы!$A206,[2]ДиР!$E:$E,CONCATENATE("Факт ",LEFT([2]Расходы!BO$7,4))))</f>
        <v>0</v>
      </c>
      <c r="BS206" s="1132">
        <f t="shared" si="160"/>
        <v>0</v>
      </c>
      <c r="BT206" s="1132">
        <f t="shared" si="160"/>
        <v>0</v>
      </c>
      <c r="BU206" s="1130">
        <f t="shared" si="144"/>
        <v>-715.52</v>
      </c>
      <c r="BV206" s="1130">
        <f t="shared" si="144"/>
        <v>-10.268907249459302</v>
      </c>
      <c r="BW206" s="1130">
        <f>SUMIFS([2]ДиР!$D:$D,[2]ДиР!$A:$A,MID(BW$8,1,LEN(BW$8)-5),[2]ДиР!$B:$B,[2]Расходы!$A206,[2]ДиР!$E:$E,CONCATENATE("План ",LEFT([2]Расходы!BW$7,4)))</f>
        <v>746.0200000000001</v>
      </c>
      <c r="BX206" s="1130">
        <f>SUMIFS([2]ДиР!$H:$H,[2]ДиР!$A:$A,MID(BW$8,1,LEN(BW$8)-5),[2]ДиР!$B:$B,[2]Расходы!$A206,[2]ДиР!$E:$E,CONCATENATE("План ",LEFT([2]Расходы!BW$7,4)))</f>
        <v>10.664284182688872</v>
      </c>
      <c r="BY206" s="1130">
        <f>IF(BY$5=[2]Период!$B$2,SUMIFS('[2]Расходы 1'!$G:$G,'[2]Расходы 1'!$A:$A,[2]Расходы!$A206),SUMIFS([2]ДиР!$D:$D,[2]ДиР!$A:$A,MID(BY$8,1,LEN(BY$8)-5),[2]ДиР!$B:$B,[2]Расходы!$A206,[2]ДиР!$E:$E,CONCATENATE("Факт ",LEFT([2]Расходы!BW$7,4))))</f>
        <v>0</v>
      </c>
      <c r="BZ206" s="1130">
        <f>IF(BY$5=[2]Период!$B$2,SUMIFS('[2]Расходы 1'!$H:$H,'[2]Расходы 1'!$A:$A,[2]Расходы!$A206),SUMIFS([2]ДиР!$H:$H,[2]ДиР!$A:$A,MID(BY$8,1,LEN(BY$8)-5),[2]ДиР!$B:$B,[2]Расходы!$A206,[2]ДиР!$E:$E,CONCATENATE("Факт ",LEFT([2]Расходы!BW$7,4))))</f>
        <v>0</v>
      </c>
      <c r="CA206" s="1132">
        <f t="shared" si="161"/>
        <v>0</v>
      </c>
      <c r="CB206" s="1132">
        <f t="shared" si="161"/>
        <v>0</v>
      </c>
      <c r="CC206" s="1130">
        <f t="shared" si="145"/>
        <v>-746.0200000000001</v>
      </c>
      <c r="CD206" s="1130">
        <f t="shared" si="145"/>
        <v>-10.664284182688872</v>
      </c>
      <c r="CE206" s="1130">
        <f>SUMIFS([2]ДиР!$D:$D,[2]ДиР!$A:$A,MID(CE$8,1,LEN(CE$8)-5),[2]ДиР!$B:$B,[2]Расходы!$A206,[2]ДиР!$E:$E,CONCATENATE("План ",LEFT([2]Расходы!CE$7,4)))</f>
        <v>1171.5300000000002</v>
      </c>
      <c r="CF206" s="1130">
        <f>SUMIFS([2]ДиР!$H:$H,[2]ДиР!$A:$A,MID(CE$8,1,LEN(CE$8)-5),[2]ДиР!$B:$B,[2]Расходы!$A206,[2]ДиР!$E:$E,CONCATENATE("План ",LEFT([2]Расходы!CE$7,4)))</f>
        <v>16.680928982211739</v>
      </c>
      <c r="CG206" s="1130">
        <f>IF(CG$5=[2]Период!$B$2,SUMIFS('[2]Расходы 1'!$G:$G,'[2]Расходы 1'!$A:$A,[2]Расходы!$A206),SUMIFS([2]ДиР!$D:$D,[2]ДиР!$A:$A,MID(CG$8,1,LEN(CG$8)-5),[2]ДиР!$B:$B,[2]Расходы!$A206,[2]ДиР!$E:$E,CONCATENATE("Факт ",LEFT([2]Расходы!CE$7,4))))</f>
        <v>0</v>
      </c>
      <c r="CH206" s="1130">
        <f>IF(CG$5=[2]Период!$B$2,SUMIFS('[2]Расходы 1'!$H:$H,'[2]Расходы 1'!$A:$A,[2]Расходы!$A206),SUMIFS([2]ДиР!$H:$H,[2]ДиР!$A:$A,MID(CG$8,1,LEN(CG$8)-5),[2]ДиР!$B:$B,[2]Расходы!$A206,[2]ДиР!$E:$E,CONCATENATE("Факт ",LEFT([2]Расходы!CE$7,4))))</f>
        <v>0</v>
      </c>
      <c r="CI206" s="1132">
        <f t="shared" si="162"/>
        <v>0</v>
      </c>
      <c r="CJ206" s="1132">
        <f t="shared" si="162"/>
        <v>0</v>
      </c>
      <c r="CK206" s="1130">
        <f t="shared" si="146"/>
        <v>-1171.5300000000002</v>
      </c>
      <c r="CL206" s="1130">
        <f t="shared" si="146"/>
        <v>-16.680928982211739</v>
      </c>
      <c r="CM206" s="1130">
        <f t="shared" si="163"/>
        <v>2633.07</v>
      </c>
      <c r="CN206" s="1130">
        <f t="shared" si="163"/>
        <v>37.614120414359917</v>
      </c>
      <c r="CO206" s="1130">
        <f t="shared" si="163"/>
        <v>0</v>
      </c>
      <c r="CP206" s="1130">
        <f t="shared" si="163"/>
        <v>0</v>
      </c>
      <c r="CQ206" s="1131">
        <f t="shared" si="164"/>
        <v>0</v>
      </c>
      <c r="CR206" s="1131">
        <f t="shared" si="164"/>
        <v>0</v>
      </c>
      <c r="CS206" s="1130">
        <f t="shared" si="147"/>
        <v>-2633.07</v>
      </c>
      <c r="CT206" s="1130">
        <f t="shared" si="147"/>
        <v>-37.614120414359917</v>
      </c>
      <c r="CU206" s="1130">
        <f>SUMIFS([2]ДиР!$D:$D,[2]ДиР!$A:$A,MID(CU$8,1,LEN(CU$8)-5),[2]ДиР!$B:$B,[2]Расходы!$A206,[2]ДиР!$E:$E,CONCATENATE("План ",LEFT([2]Расходы!CU$7,4)))</f>
        <v>818.66</v>
      </c>
      <c r="CV206" s="1130">
        <f>SUMIFS([2]ДиР!$H:$H,[2]ДиР!$A:$A,MID(CU$8,1,LEN(CU$8)-5),[2]ДиР!$B:$B,[2]Расходы!$A206,[2]ДиР!$E:$E,CONCATENATE("План ",LEFT([2]Расходы!CU$7,4)))</f>
        <v>11.611375079781576</v>
      </c>
      <c r="CW206" s="1130">
        <f>IF(CW$5=[2]Период!$B$2,SUMIFS('[2]Расходы 1'!$G:$G,'[2]Расходы 1'!$A:$A,[2]Расходы!$A206),SUMIFS([2]ДиР!$D:$D,[2]ДиР!$A:$A,MID(CW$8,1,LEN(CW$8)-5),[2]ДиР!$B:$B,[2]Расходы!$A206,[2]ДиР!$E:$E,CONCATENATE("Факт ",LEFT([2]Расходы!CU$7,4))))</f>
        <v>0</v>
      </c>
      <c r="CX206" s="1130">
        <f>IF(CW$5=[2]Период!$B$2,SUMIFS('[2]Расходы 1'!$H:$H,'[2]Расходы 1'!$A:$A,[2]Расходы!$A206),SUMIFS([2]ДиР!$H:$H,[2]ДиР!$A:$A,MID(CW$8,1,LEN(CW$8)-5),[2]ДиР!$B:$B,[2]Расходы!$A206,[2]ДиР!$E:$E,CONCATENATE("Факт ",LEFT([2]Расходы!CU$7,4))))</f>
        <v>0</v>
      </c>
      <c r="CY206" s="1132">
        <f t="shared" si="165"/>
        <v>0</v>
      </c>
      <c r="CZ206" s="1132">
        <f t="shared" si="165"/>
        <v>0</v>
      </c>
      <c r="DA206" s="1130">
        <f t="shared" si="148"/>
        <v>-818.66</v>
      </c>
      <c r="DB206" s="1130">
        <f t="shared" si="148"/>
        <v>-11.611375079781576</v>
      </c>
      <c r="DC206" s="1130">
        <f>SUMIFS([2]ДиР!$D:$D,[2]ДиР!$A:$A,MID(DC$8,1,LEN(DC$8)-5),[2]ДиР!$B:$B,[2]Расходы!$A206,[2]ДиР!$E:$E,CONCATENATE("План ",LEFT([2]Расходы!DC$7,4)))</f>
        <v>844.46</v>
      </c>
      <c r="DD206" s="1130">
        <f>SUMIFS([2]ДиР!$H:$H,[2]ДиР!$A:$A,MID(DC$8,1,LEN(DC$8)-5),[2]ДиР!$B:$B,[2]Расходы!$A206,[2]ДиР!$E:$E,CONCATENATE("План ",LEFT([2]Расходы!DC$7,4)))</f>
        <v>11.931614270575768</v>
      </c>
      <c r="DE206" s="1130">
        <f>IF(DE$5=[2]Период!$B$2,SUMIFS('[2]Расходы 1'!$G:$G,'[2]Расходы 1'!$A:$A,[2]Расходы!$A206),SUMIFS([2]ДиР!$D:$D,[2]ДиР!$A:$A,MID(DE$8,1,LEN(DE$8)-5),[2]ДиР!$B:$B,[2]Расходы!$A206,[2]ДиР!$E:$E,CONCATENATE("Факт ",LEFT([2]Расходы!DC$7,4))))</f>
        <v>0</v>
      </c>
      <c r="DF206" s="1130">
        <f>IF(DE$5=[2]Период!$B$2,SUMIFS('[2]Расходы 1'!$H:$H,'[2]Расходы 1'!$A:$A,[2]Расходы!$A206),SUMIFS([2]ДиР!$H:$H,[2]ДиР!$A:$A,MID(DE$8,1,LEN(DE$8)-5),[2]ДиР!$B:$B,[2]Расходы!$A206,[2]ДиР!$E:$E,CONCATENATE("Факт ",LEFT([2]Расходы!DC$7,4))))</f>
        <v>0</v>
      </c>
      <c r="DG206" s="1132">
        <f t="shared" si="166"/>
        <v>0</v>
      </c>
      <c r="DH206" s="1132">
        <f t="shared" si="166"/>
        <v>0</v>
      </c>
      <c r="DI206" s="1130">
        <f t="shared" si="167"/>
        <v>-844.46</v>
      </c>
      <c r="DJ206" s="1130">
        <f t="shared" si="167"/>
        <v>-11.931614270575768</v>
      </c>
      <c r="DK206" s="1130">
        <f>SUMIFS([2]ДиР!$D:$D,[2]ДиР!$A:$A,MID(DK$8,1,LEN(DK$8)-5),[2]ДиР!$B:$B,[2]Расходы!$A206,[2]ДиР!$E:$E,CONCATENATE("План ",LEFT([2]Расходы!DK$7,4)))</f>
        <v>872.53000000000009</v>
      </c>
      <c r="DL206" s="1130">
        <f>SUMIFS([2]ДиР!$H:$H,[2]ДиР!$A:$A,MID(DK$8,1,LEN(DK$8)-5),[2]ДиР!$B:$B,[2]Расходы!$A206,[2]ДиР!$E:$E,CONCATENATE("План ",LEFT([2]Расходы!DK$7,4)))</f>
        <v>12.281370962066298</v>
      </c>
      <c r="DM206" s="1130">
        <f>IF(DM$5=[2]Период!$B$2,SUMIFS('[2]Расходы 1'!$G:$G,'[2]Расходы 1'!$A:$A,[2]Расходы!$A206),SUMIFS([2]ДиР!$D:$D,[2]ДиР!$A:$A,MID(DM$8,1,LEN(DM$8)-5),[2]ДиР!$B:$B,[2]Расходы!$A206,[2]ДиР!$E:$E,CONCATENATE("Факт ",LEFT([2]Расходы!DK$7,4))))</f>
        <v>0</v>
      </c>
      <c r="DN206" s="1130">
        <f>IF(DM$5=[2]Период!$B$2,SUMIFS('[2]Расходы 1'!$H:$H,'[2]Расходы 1'!$A:$A,[2]Расходы!$A206),SUMIFS([2]ДиР!$H:$H,[2]ДиР!$A:$A,MID(DM$8,1,LEN(DM$8)-5),[2]ДиР!$B:$B,[2]Расходы!$A206,[2]ДиР!$E:$E,CONCATENATE("Факт ",LEFT([2]Расходы!DK$7,4))))</f>
        <v>0</v>
      </c>
      <c r="DO206" s="1132">
        <f t="shared" si="168"/>
        <v>0</v>
      </c>
      <c r="DP206" s="1132">
        <f t="shared" si="168"/>
        <v>0</v>
      </c>
      <c r="DQ206" s="1130"/>
      <c r="DR206" s="1130">
        <f t="shared" si="149"/>
        <v>-12.281370962066298</v>
      </c>
      <c r="DS206" s="1130">
        <f t="shared" si="172"/>
        <v>2535.65</v>
      </c>
      <c r="DT206" s="1130">
        <f t="shared" si="172"/>
        <v>35.824360312423643</v>
      </c>
      <c r="DU206" s="1130">
        <f t="shared" si="127"/>
        <v>0</v>
      </c>
      <c r="DV206" s="1130">
        <f t="shared" si="127"/>
        <v>0</v>
      </c>
      <c r="DW206" s="1131">
        <f t="shared" si="169"/>
        <v>0</v>
      </c>
      <c r="DX206" s="1131">
        <f t="shared" si="169"/>
        <v>0</v>
      </c>
      <c r="DY206" s="1130"/>
      <c r="DZ206" s="1130">
        <f t="shared" si="150"/>
        <v>-35.824360312423643</v>
      </c>
      <c r="EA206" s="1130">
        <f t="shared" si="151"/>
        <v>8480.92</v>
      </c>
      <c r="EB206" s="1130">
        <f t="shared" si="151"/>
        <v>121.29565306220628</v>
      </c>
      <c r="EC206" s="1130">
        <f t="shared" si="151"/>
        <v>0</v>
      </c>
      <c r="ED206" s="1130">
        <f t="shared" si="151"/>
        <v>0</v>
      </c>
      <c r="EE206" s="1131">
        <f t="shared" si="170"/>
        <v>0</v>
      </c>
      <c r="EF206" s="1131">
        <f t="shared" si="170"/>
        <v>0</v>
      </c>
      <c r="EG206" s="1130"/>
      <c r="EH206" s="1130">
        <f t="shared" si="152"/>
        <v>-121.29565306220628</v>
      </c>
    </row>
    <row r="207" spans="1:138" ht="22.5" outlineLevel="1" x14ac:dyDescent="0.2">
      <c r="A207" s="1104">
        <v>3517060000</v>
      </c>
      <c r="B207" s="1108" t="s">
        <v>523</v>
      </c>
      <c r="C207" s="1130"/>
      <c r="D207" s="1130"/>
      <c r="E207" s="1130"/>
      <c r="F207" s="1130"/>
      <c r="G207" s="1131">
        <f t="shared" si="134"/>
        <v>0</v>
      </c>
      <c r="H207" s="1131">
        <f t="shared" si="134"/>
        <v>0</v>
      </c>
      <c r="I207" s="1130">
        <f t="shared" si="135"/>
        <v>0</v>
      </c>
      <c r="J207" s="1130">
        <f t="shared" si="135"/>
        <v>0</v>
      </c>
      <c r="K207" s="1130"/>
      <c r="L207" s="1130"/>
      <c r="M207" s="1130"/>
      <c r="N207" s="1130"/>
      <c r="O207" s="1131">
        <f t="shared" si="153"/>
        <v>0</v>
      </c>
      <c r="P207" s="1131">
        <f t="shared" si="153"/>
        <v>0</v>
      </c>
      <c r="Q207" s="1130">
        <f t="shared" si="137"/>
        <v>0</v>
      </c>
      <c r="R207" s="1130">
        <f t="shared" si="137"/>
        <v>0</v>
      </c>
      <c r="S207" s="1130"/>
      <c r="T207" s="1130"/>
      <c r="U207" s="1130"/>
      <c r="V207" s="1130"/>
      <c r="W207" s="1132">
        <f t="shared" si="154"/>
        <v>0</v>
      </c>
      <c r="X207" s="1132">
        <f t="shared" si="154"/>
        <v>0</v>
      </c>
      <c r="Y207" s="1130">
        <f t="shared" si="138"/>
        <v>0</v>
      </c>
      <c r="Z207" s="1130">
        <f t="shared" si="138"/>
        <v>0</v>
      </c>
      <c r="AA207" s="1130">
        <f t="shared" si="136"/>
        <v>0</v>
      </c>
      <c r="AB207" s="1130">
        <f t="shared" si="136"/>
        <v>0</v>
      </c>
      <c r="AC207" s="1130">
        <f t="shared" si="136"/>
        <v>0</v>
      </c>
      <c r="AD207" s="1130">
        <f t="shared" si="136"/>
        <v>0</v>
      </c>
      <c r="AE207" s="1132">
        <f t="shared" si="155"/>
        <v>0</v>
      </c>
      <c r="AF207" s="1132">
        <f t="shared" si="155"/>
        <v>0</v>
      </c>
      <c r="AG207" s="1130">
        <f t="shared" si="139"/>
        <v>0</v>
      </c>
      <c r="AH207" s="1130">
        <f t="shared" si="139"/>
        <v>0</v>
      </c>
      <c r="AI207" s="1130">
        <f>SUMIFS([2]ДиР!$D:$D,[2]ДиР!$A:$A,MID(AI$8,1,LEN(AI$8)-5),[2]ДиР!$B:$B,[2]Расходы!$A207,[2]ДиР!$E:$E,CONCATENATE("План ",LEFT([2]Расходы!AI$7,4)))</f>
        <v>590</v>
      </c>
      <c r="AJ207" s="1130">
        <f>SUMIFS([2]ДиР!$H:$H,[2]ДиР!$A:$A,MID(AI$8,1,LEN(AI$8)-5),[2]ДиР!$B:$B,[2]Расходы!$A207,[2]ДиР!$E:$E,CONCATENATE("План ",LEFT([2]Расходы!AI$7,4)))</f>
        <v>8.56748711246642</v>
      </c>
      <c r="AK207" s="1130">
        <f>IF(AK$5=[2]Период!$B$2,SUMIFS('[2]Расходы 1'!$G:$G,'[2]Расходы 1'!$A:$A,[2]Расходы!$A207),SUMIFS([2]ДиР!$D:$D,[2]ДиР!$A:$A,MID(AK$8,1,LEN(AK$8)-5),[2]ДиР!$B:$B,[2]Расходы!$A207,[2]ДиР!$E:$E,CONCATENATE("Факт ",LEFT([2]Расходы!AI$7,4))))</f>
        <v>0</v>
      </c>
      <c r="AL207" s="1130">
        <f>IF(AK$5=[2]Период!$B$2,SUMIFS('[2]Расходы 1'!$H:$H,'[2]Расходы 1'!$A:$A,[2]Расходы!$A207),SUMIFS([2]ДиР!$H:$H,[2]ДиР!$A:$A,MID(AK$8,1,LEN(AK$8)-5),[2]ДиР!$B:$B,[2]Расходы!$A207,[2]ДиР!$E:$E,CONCATENATE("Факт ",LEFT([2]Расходы!AI$7,4))))</f>
        <v>0</v>
      </c>
      <c r="AM207" s="1132">
        <f t="shared" si="156"/>
        <v>0</v>
      </c>
      <c r="AN207" s="1132">
        <f t="shared" si="156"/>
        <v>0</v>
      </c>
      <c r="AO207" s="1130">
        <f t="shared" si="140"/>
        <v>-590</v>
      </c>
      <c r="AP207" s="1130">
        <f t="shared" si="140"/>
        <v>-8.56748711246642</v>
      </c>
      <c r="AQ207" s="1130">
        <f>SUMIFS([2]ДиР!$D:$D,[2]ДиР!$A:$A,MID(AQ$8,1,LEN(AQ$8)-5),[2]ДиР!$B:$B,[2]Расходы!$A207,[2]ДиР!$E:$E,CONCATENATE("План ",LEFT([2]Расходы!AQ$7,4)))</f>
        <v>1570</v>
      </c>
      <c r="AR207" s="1130">
        <f>SUMIFS([2]ДиР!$H:$H,[2]ДиР!$A:$A,MID(AQ$8,1,LEN(AQ$8)-5),[2]ДиР!$B:$B,[2]Расходы!$A207,[2]ДиР!$E:$E,CONCATENATE("План ",LEFT([2]Расходы!AQ$7,4)))</f>
        <v>22.709192160266145</v>
      </c>
      <c r="AS207" s="1130">
        <f>IF(AS$5=[2]Период!$B$2,SUMIFS('[2]Расходы 1'!$G:$G,'[2]Расходы 1'!$A:$A,[2]Расходы!$A207),SUMIFS([2]ДиР!$D:$D,[2]ДиР!$A:$A,MID(AS$8,1,LEN(AS$8)-5),[2]ДиР!$B:$B,[2]Расходы!$A207,[2]ДиР!$E:$E,CONCATENATE("Факт ",LEFT([2]Расходы!AQ$7,4))))</f>
        <v>0</v>
      </c>
      <c r="AT207" s="1130">
        <f>IF(AS$5=[2]Период!$B$2,SUMIFS('[2]Расходы 1'!$H:$H,'[2]Расходы 1'!$A:$A,[2]Расходы!$A207),SUMIFS([2]ДиР!$H:$H,[2]ДиР!$A:$A,MID(AS$8,1,LEN(AS$8)-5),[2]ДиР!$B:$B,[2]Расходы!$A207,[2]ДиР!$E:$E,CONCATENATE("Факт ",LEFT([2]Расходы!AQ$7,4))))</f>
        <v>0</v>
      </c>
      <c r="AU207" s="1132">
        <f t="shared" si="171"/>
        <v>0</v>
      </c>
      <c r="AV207" s="1132">
        <f t="shared" si="171"/>
        <v>0</v>
      </c>
      <c r="AW207" s="1130">
        <f t="shared" si="141"/>
        <v>-1570</v>
      </c>
      <c r="AX207" s="1130">
        <f t="shared" si="141"/>
        <v>-22.709192160266145</v>
      </c>
      <c r="AY207" s="1130">
        <f>SUMIFS([2]ДиР!$D:$D,[2]ДиР!$A:$A,MID(AY$8,1,LEN(AY$8)-5),[2]ДиР!$B:$B,[2]Расходы!$A207,[2]ДиР!$E:$E,CONCATENATE("План ",LEFT([2]Расходы!AY$7,4)))</f>
        <v>10975</v>
      </c>
      <c r="AZ207" s="1130">
        <f>SUMIFS([2]ДиР!$H:$H,[2]ДиР!$A:$A,MID(AY$8,1,LEN(AY$8)-5),[2]ДиР!$B:$B,[2]Расходы!$A207,[2]ДиР!$E:$E,CONCATENATE("План ",LEFT([2]Расходы!AY$7,4)))</f>
        <v>158.12981773647431</v>
      </c>
      <c r="BA207" s="1130">
        <f>IF(BA$5=[2]Период!$B$2,SUMIFS('[2]Расходы 1'!$G:$G,'[2]Расходы 1'!$A:$A,[2]Расходы!$A207),SUMIFS([2]ДиР!$D:$D,[2]ДиР!$A:$A,MID(BA$8,1,LEN(BA$8)-5),[2]ДиР!$B:$B,[2]Расходы!$A207,[2]ДиР!$E:$E,CONCATENATE("Факт ",LEFT([2]Расходы!AY$7,4))))</f>
        <v>0</v>
      </c>
      <c r="BB207" s="1130">
        <f>IF(BA$5=[2]Период!$B$2,SUMIFS('[2]Расходы 1'!$H:$H,'[2]Расходы 1'!$A:$A,[2]Расходы!$A207),SUMIFS([2]ДиР!$H:$H,[2]ДиР!$A:$A,MID(BA$8,1,LEN(BA$8)-5),[2]ДиР!$B:$B,[2]Расходы!$A207,[2]ДиР!$E:$E,CONCATENATE("Факт ",LEFT([2]Расходы!AY$7,4))))</f>
        <v>0</v>
      </c>
      <c r="BC207" s="1132">
        <f t="shared" si="157"/>
        <v>0</v>
      </c>
      <c r="BD207" s="1132">
        <f t="shared" si="157"/>
        <v>0</v>
      </c>
      <c r="BE207" s="1130">
        <f t="shared" si="142"/>
        <v>-10975</v>
      </c>
      <c r="BF207" s="1130">
        <f t="shared" si="142"/>
        <v>-158.12981773647431</v>
      </c>
      <c r="BG207" s="1130">
        <f t="shared" si="158"/>
        <v>13135</v>
      </c>
      <c r="BH207" s="1130">
        <f t="shared" si="158"/>
        <v>189.40649700920687</v>
      </c>
      <c r="BI207" s="1130">
        <f t="shared" si="158"/>
        <v>0</v>
      </c>
      <c r="BJ207" s="1130">
        <f t="shared" si="158"/>
        <v>0</v>
      </c>
      <c r="BK207" s="1131">
        <f t="shared" si="159"/>
        <v>0</v>
      </c>
      <c r="BL207" s="1131">
        <f t="shared" si="159"/>
        <v>0</v>
      </c>
      <c r="BM207" s="1130">
        <f t="shared" si="143"/>
        <v>-13135</v>
      </c>
      <c r="BN207" s="1130">
        <f t="shared" si="143"/>
        <v>-189.40649700920687</v>
      </c>
      <c r="BO207" s="1130">
        <f>SUMIFS([2]ДиР!$D:$D,[2]ДиР!$A:$A,MID(BO$8,1,LEN(BO$8)-5),[2]ДиР!$B:$B,[2]Расходы!$A207,[2]ДиР!$E:$E,CONCATENATE("План ",LEFT([2]Расходы!BO$7,4)))</f>
        <v>3035</v>
      </c>
      <c r="BP207" s="1130">
        <f>SUMIFS([2]ДиР!$H:$H,[2]ДиР!$A:$A,MID(BO$8,1,LEN(BO$8)-5),[2]ДиР!$B:$B,[2]Расходы!$A207,[2]ДиР!$E:$E,CONCATENATE("План ",LEFT([2]Расходы!BO$7,4)))</f>
        <v>43.55731985424444</v>
      </c>
      <c r="BQ207" s="1130">
        <f>IF(BQ$5=[2]Период!$B$2,SUMIFS('[2]Расходы 1'!$G:$G,'[2]Расходы 1'!$A:$A,[2]Расходы!$A207),SUMIFS([2]ДиР!$D:$D,[2]ДиР!$A:$A,MID(BQ$8,1,LEN(BQ$8)-5),[2]ДиР!$B:$B,[2]Расходы!$A207,[2]ДиР!$E:$E,CONCATENATE("Факт ",LEFT([2]Расходы!BO$7,4))))</f>
        <v>0</v>
      </c>
      <c r="BR207" s="1130">
        <f>IF(BQ$5=[2]Период!$B$2,SUMIFS('[2]Расходы 1'!$H:$H,'[2]Расходы 1'!$A:$A,[2]Расходы!$A207),SUMIFS([2]ДиР!$H:$H,[2]ДиР!$A:$A,MID(BQ$8,1,LEN(BQ$8)-5),[2]ДиР!$B:$B,[2]Расходы!$A207,[2]ДиР!$E:$E,CONCATENATE("Факт ",LEFT([2]Расходы!BO$7,4))))</f>
        <v>0</v>
      </c>
      <c r="BS207" s="1132">
        <f t="shared" si="160"/>
        <v>0</v>
      </c>
      <c r="BT207" s="1132">
        <f t="shared" si="160"/>
        <v>0</v>
      </c>
      <c r="BU207" s="1130">
        <f t="shared" si="144"/>
        <v>-3035</v>
      </c>
      <c r="BV207" s="1130">
        <f t="shared" si="144"/>
        <v>-43.55731985424444</v>
      </c>
      <c r="BW207" s="1130">
        <f>SUMIFS([2]ДиР!$D:$D,[2]ДиР!$A:$A,MID(BW$8,1,LEN(BW$8)-5),[2]ДиР!$B:$B,[2]Расходы!$A207,[2]ДиР!$E:$E,CONCATENATE("План ",LEFT([2]Расходы!BW$7,4)))</f>
        <v>757.99520000000007</v>
      </c>
      <c r="BX207" s="1130">
        <f>SUMIFS([2]ДиР!$H:$H,[2]ДиР!$A:$A,MID(BW$8,1,LEN(BW$8)-5),[2]ДиР!$B:$B,[2]Расходы!$A207,[2]ДиР!$E:$E,CONCATENATE("План ",LEFT([2]Расходы!BW$7,4)))</f>
        <v>10.835468515474235</v>
      </c>
      <c r="BY207" s="1130">
        <f>IF(BY$5=[2]Период!$B$2,SUMIFS('[2]Расходы 1'!$G:$G,'[2]Расходы 1'!$A:$A,[2]Расходы!$A207),SUMIFS([2]ДиР!$D:$D,[2]ДиР!$A:$A,MID(BY$8,1,LEN(BY$8)-5),[2]ДиР!$B:$B,[2]Расходы!$A207,[2]ДиР!$E:$E,CONCATENATE("Факт ",LEFT([2]Расходы!BW$7,4))))</f>
        <v>0</v>
      </c>
      <c r="BZ207" s="1130">
        <f>IF(BY$5=[2]Период!$B$2,SUMIFS('[2]Расходы 1'!$H:$H,'[2]Расходы 1'!$A:$A,[2]Расходы!$A207),SUMIFS([2]ДиР!$H:$H,[2]ДиР!$A:$A,MID(BY$8,1,LEN(BY$8)-5),[2]ДиР!$B:$B,[2]Расходы!$A207,[2]ДиР!$E:$E,CONCATENATE("Факт ",LEFT([2]Расходы!BW$7,4))))</f>
        <v>0</v>
      </c>
      <c r="CA207" s="1132">
        <f t="shared" si="161"/>
        <v>0</v>
      </c>
      <c r="CB207" s="1132">
        <f t="shared" si="161"/>
        <v>0</v>
      </c>
      <c r="CC207" s="1130">
        <f t="shared" si="145"/>
        <v>-757.99520000000007</v>
      </c>
      <c r="CD207" s="1130">
        <f t="shared" si="145"/>
        <v>-10.835468515474235</v>
      </c>
      <c r="CE207" s="1130">
        <f>SUMIFS([2]ДиР!$D:$D,[2]ДиР!$A:$A,MID(CE$8,1,LEN(CE$8)-5),[2]ДиР!$B:$B,[2]Расходы!$A207,[2]ДиР!$E:$E,CONCATENATE("План ",LEFT([2]Расходы!CE$7,4)))</f>
        <v>735</v>
      </c>
      <c r="CF207" s="1130">
        <f>SUMIFS([2]ДиР!$H:$H,[2]ДиР!$A:$A,MID(CE$8,1,LEN(CE$8)-5),[2]ДиР!$B:$B,[2]Расходы!$A207,[2]ДиР!$E:$E,CONCATENATE("План ",LEFT([2]Расходы!CE$7,4)))</f>
        <v>10.465359659526966</v>
      </c>
      <c r="CG207" s="1130">
        <f>IF(CG$5=[2]Период!$B$2,SUMIFS('[2]Расходы 1'!$G:$G,'[2]Расходы 1'!$A:$A,[2]Расходы!$A207),SUMIFS([2]ДиР!$D:$D,[2]ДиР!$A:$A,MID(CG$8,1,LEN(CG$8)-5),[2]ДиР!$B:$B,[2]Расходы!$A207,[2]ДиР!$E:$E,CONCATENATE("Факт ",LEFT([2]Расходы!CE$7,4))))</f>
        <v>0</v>
      </c>
      <c r="CH207" s="1130">
        <f>IF(CG$5=[2]Период!$B$2,SUMIFS('[2]Расходы 1'!$H:$H,'[2]Расходы 1'!$A:$A,[2]Расходы!$A207),SUMIFS([2]ДиР!$H:$H,[2]ДиР!$A:$A,MID(CG$8,1,LEN(CG$8)-5),[2]ДиР!$B:$B,[2]Расходы!$A207,[2]ДиР!$E:$E,CONCATENATE("Факт ",LEFT([2]Расходы!CE$7,4))))</f>
        <v>0</v>
      </c>
      <c r="CI207" s="1132">
        <f t="shared" si="162"/>
        <v>0</v>
      </c>
      <c r="CJ207" s="1132">
        <f t="shared" si="162"/>
        <v>0</v>
      </c>
      <c r="CK207" s="1130">
        <f t="shared" si="146"/>
        <v>-735</v>
      </c>
      <c r="CL207" s="1130">
        <f t="shared" si="146"/>
        <v>-10.465359659526966</v>
      </c>
      <c r="CM207" s="1130">
        <f t="shared" si="163"/>
        <v>4527.9952000000003</v>
      </c>
      <c r="CN207" s="1130">
        <f t="shared" si="163"/>
        <v>64.85814802924564</v>
      </c>
      <c r="CO207" s="1130">
        <f t="shared" si="163"/>
        <v>0</v>
      </c>
      <c r="CP207" s="1130">
        <f t="shared" si="163"/>
        <v>0</v>
      </c>
      <c r="CQ207" s="1131">
        <f t="shared" si="164"/>
        <v>0</v>
      </c>
      <c r="CR207" s="1131">
        <f t="shared" si="164"/>
        <v>0</v>
      </c>
      <c r="CS207" s="1130">
        <f t="shared" si="147"/>
        <v>-4527.9952000000003</v>
      </c>
      <c r="CT207" s="1130">
        <f t="shared" si="147"/>
        <v>-64.85814802924564</v>
      </c>
      <c r="CU207" s="1130">
        <f>SUMIFS([2]ДиР!$D:$D,[2]ДиР!$A:$A,MID(CU$8,1,LEN(CU$8)-5),[2]ДиР!$B:$B,[2]Расходы!$A207,[2]ДиР!$E:$E,CONCATENATE("План ",LEFT([2]Расходы!CU$7,4)))</f>
        <v>1240</v>
      </c>
      <c r="CV207" s="1130">
        <f>SUMIFS([2]ДиР!$H:$H,[2]ДиР!$A:$A,MID(CU$8,1,LEN(CU$8)-5),[2]ДиР!$B:$B,[2]Расходы!$A207,[2]ДиР!$E:$E,CONCATENATE("План ",LEFT([2]Расходы!CU$7,4)))</f>
        <v>17.587405148571026</v>
      </c>
      <c r="CW207" s="1130">
        <f>IF(CW$5=[2]Период!$B$2,SUMIFS('[2]Расходы 1'!$G:$G,'[2]Расходы 1'!$A:$A,[2]Расходы!$A207),SUMIFS([2]ДиР!$D:$D,[2]ДиР!$A:$A,MID(CW$8,1,LEN(CW$8)-5),[2]ДиР!$B:$B,[2]Расходы!$A207,[2]ДиР!$E:$E,CONCATENATE("Факт ",LEFT([2]Расходы!CU$7,4))))</f>
        <v>0</v>
      </c>
      <c r="CX207" s="1130">
        <f>IF(CW$5=[2]Период!$B$2,SUMIFS('[2]Расходы 1'!$H:$H,'[2]Расходы 1'!$A:$A,[2]Расходы!$A207),SUMIFS([2]ДиР!$H:$H,[2]ДиР!$A:$A,MID(CW$8,1,LEN(CW$8)-5),[2]ДиР!$B:$B,[2]Расходы!$A207,[2]ДиР!$E:$E,CONCATENATE("Факт ",LEFT([2]Расходы!CU$7,4))))</f>
        <v>0</v>
      </c>
      <c r="CY207" s="1132">
        <f t="shared" si="165"/>
        <v>0</v>
      </c>
      <c r="CZ207" s="1132">
        <f t="shared" si="165"/>
        <v>0</v>
      </c>
      <c r="DA207" s="1130">
        <f t="shared" si="148"/>
        <v>-1240</v>
      </c>
      <c r="DB207" s="1130">
        <f t="shared" si="148"/>
        <v>-17.587405148571026</v>
      </c>
      <c r="DC207" s="1130">
        <f>SUMIFS([2]ДиР!$D:$D,[2]ДиР!$A:$A,MID(DC$8,1,LEN(DC$8)-5),[2]ДиР!$B:$B,[2]Расходы!$A207,[2]ДиР!$E:$E,CONCATENATE("План ",LEFT([2]Расходы!DC$7,4)))</f>
        <v>1071.606</v>
      </c>
      <c r="DD207" s="1130">
        <f>SUMIFS([2]ДиР!$H:$H,[2]ДиР!$A:$A,MID(DC$8,1,LEN(DC$8)-5),[2]ДиР!$B:$B,[2]Расходы!$A207,[2]ДиР!$E:$E,CONCATENATE("План ",LEFT([2]Расходы!DC$7,4)))</f>
        <v>15.141024373013069</v>
      </c>
      <c r="DE207" s="1130">
        <f>IF(DE$5=[2]Период!$B$2,SUMIFS('[2]Расходы 1'!$G:$G,'[2]Расходы 1'!$A:$A,[2]Расходы!$A207),SUMIFS([2]ДиР!$D:$D,[2]ДиР!$A:$A,MID(DE$8,1,LEN(DE$8)-5),[2]ДиР!$B:$B,[2]Расходы!$A207,[2]ДиР!$E:$E,CONCATENATE("Факт ",LEFT([2]Расходы!DC$7,4))))</f>
        <v>0</v>
      </c>
      <c r="DF207" s="1130">
        <f>IF(DE$5=[2]Период!$B$2,SUMIFS('[2]Расходы 1'!$H:$H,'[2]Расходы 1'!$A:$A,[2]Расходы!$A207),SUMIFS([2]ДиР!$H:$H,[2]ДиР!$A:$A,MID(DE$8,1,LEN(DE$8)-5),[2]ДиР!$B:$B,[2]Расходы!$A207,[2]ДиР!$E:$E,CONCATENATE("Факт ",LEFT([2]Расходы!DC$7,4))))</f>
        <v>0</v>
      </c>
      <c r="DG207" s="1132">
        <f t="shared" si="166"/>
        <v>0</v>
      </c>
      <c r="DH207" s="1132">
        <f t="shared" si="166"/>
        <v>0</v>
      </c>
      <c r="DI207" s="1130">
        <f t="shared" si="167"/>
        <v>-1071.606</v>
      </c>
      <c r="DJ207" s="1130">
        <f t="shared" si="167"/>
        <v>-15.141024373013069</v>
      </c>
      <c r="DK207" s="1130">
        <f>SUMIFS([2]ДиР!$D:$D,[2]ДиР!$A:$A,MID(DK$8,1,LEN(DK$8)-5),[2]ДиР!$B:$B,[2]Расходы!$A207,[2]ДиР!$E:$E,CONCATENATE("План ",LEFT([2]Расходы!DK$7,4)))</f>
        <v>310</v>
      </c>
      <c r="DL207" s="1130">
        <f>SUMIFS([2]ДиР!$H:$H,[2]ДиР!$A:$A,MID(DK$8,1,LEN(DK$8)-5),[2]ДиР!$B:$B,[2]Расходы!$A207,[2]ДиР!$E:$E,CONCATENATE("План ",LEFT([2]Расходы!DK$7,4)))</f>
        <v>4.3634316278415088</v>
      </c>
      <c r="DM207" s="1130">
        <f>IF(DM$5=[2]Период!$B$2,SUMIFS('[2]Расходы 1'!$G:$G,'[2]Расходы 1'!$A:$A,[2]Расходы!$A207),SUMIFS([2]ДиР!$D:$D,[2]ДиР!$A:$A,MID(DM$8,1,LEN(DM$8)-5),[2]ДиР!$B:$B,[2]Расходы!$A207,[2]ДиР!$E:$E,CONCATENATE("Факт ",LEFT([2]Расходы!DK$7,4))))</f>
        <v>0</v>
      </c>
      <c r="DN207" s="1130">
        <f>IF(DM$5=[2]Период!$B$2,SUMIFS('[2]Расходы 1'!$H:$H,'[2]Расходы 1'!$A:$A,[2]Расходы!$A207),SUMIFS([2]ДиР!$H:$H,[2]ДиР!$A:$A,MID(DM$8,1,LEN(DM$8)-5),[2]ДиР!$B:$B,[2]Расходы!$A207,[2]ДиР!$E:$E,CONCATENATE("Факт ",LEFT([2]Расходы!DK$7,4))))</f>
        <v>0</v>
      </c>
      <c r="DO207" s="1132">
        <f t="shared" si="168"/>
        <v>0</v>
      </c>
      <c r="DP207" s="1132">
        <f t="shared" si="168"/>
        <v>0</v>
      </c>
      <c r="DQ207" s="1130"/>
      <c r="DR207" s="1130">
        <f t="shared" si="149"/>
        <v>-4.3634316278415088</v>
      </c>
      <c r="DS207" s="1130">
        <f t="shared" si="172"/>
        <v>2621.6059999999998</v>
      </c>
      <c r="DT207" s="1130">
        <f t="shared" si="172"/>
        <v>37.091861149425604</v>
      </c>
      <c r="DU207" s="1130">
        <f t="shared" si="127"/>
        <v>0</v>
      </c>
      <c r="DV207" s="1130">
        <f t="shared" si="127"/>
        <v>0</v>
      </c>
      <c r="DW207" s="1131">
        <f t="shared" si="169"/>
        <v>0</v>
      </c>
      <c r="DX207" s="1131">
        <f t="shared" si="169"/>
        <v>0</v>
      </c>
      <c r="DY207" s="1130"/>
      <c r="DZ207" s="1130">
        <f t="shared" si="150"/>
        <v>-37.091861149425604</v>
      </c>
      <c r="EA207" s="1130">
        <f t="shared" si="151"/>
        <v>20284.601200000001</v>
      </c>
      <c r="EB207" s="1130">
        <f t="shared" si="151"/>
        <v>291.35650618787815</v>
      </c>
      <c r="EC207" s="1130">
        <f t="shared" si="151"/>
        <v>0</v>
      </c>
      <c r="ED207" s="1130">
        <f t="shared" si="151"/>
        <v>0</v>
      </c>
      <c r="EE207" s="1131">
        <f t="shared" si="170"/>
        <v>0</v>
      </c>
      <c r="EF207" s="1131">
        <f t="shared" si="170"/>
        <v>0</v>
      </c>
      <c r="EG207" s="1130"/>
      <c r="EH207" s="1130">
        <f t="shared" si="152"/>
        <v>-291.35650618787815</v>
      </c>
    </row>
    <row r="208" spans="1:138" ht="12.75" outlineLevel="1" x14ac:dyDescent="0.2">
      <c r="A208" s="1104">
        <v>3531010000</v>
      </c>
      <c r="B208" s="1108" t="s">
        <v>524</v>
      </c>
      <c r="C208" s="1130"/>
      <c r="D208" s="1130"/>
      <c r="E208" s="1130"/>
      <c r="F208" s="1130"/>
      <c r="G208" s="1131">
        <f t="shared" si="134"/>
        <v>0</v>
      </c>
      <c r="H208" s="1131">
        <f t="shared" si="134"/>
        <v>0</v>
      </c>
      <c r="I208" s="1130">
        <f t="shared" si="135"/>
        <v>0</v>
      </c>
      <c r="J208" s="1130">
        <f t="shared" si="135"/>
        <v>0</v>
      </c>
      <c r="K208" s="1130"/>
      <c r="L208" s="1130"/>
      <c r="M208" s="1130"/>
      <c r="N208" s="1130"/>
      <c r="O208" s="1131">
        <f t="shared" si="153"/>
        <v>0</v>
      </c>
      <c r="P208" s="1131">
        <f t="shared" si="153"/>
        <v>0</v>
      </c>
      <c r="Q208" s="1130">
        <f t="shared" si="137"/>
        <v>0</v>
      </c>
      <c r="R208" s="1130">
        <f t="shared" si="137"/>
        <v>0</v>
      </c>
      <c r="S208" s="1130"/>
      <c r="T208" s="1130"/>
      <c r="U208" s="1130"/>
      <c r="V208" s="1130"/>
      <c r="W208" s="1132">
        <f t="shared" si="154"/>
        <v>0</v>
      </c>
      <c r="X208" s="1132">
        <f t="shared" si="154"/>
        <v>0</v>
      </c>
      <c r="Y208" s="1130">
        <f t="shared" si="138"/>
        <v>0</v>
      </c>
      <c r="Z208" s="1130">
        <f t="shared" si="138"/>
        <v>0</v>
      </c>
      <c r="AA208" s="1130">
        <f t="shared" si="136"/>
        <v>0</v>
      </c>
      <c r="AB208" s="1130">
        <f t="shared" si="136"/>
        <v>0</v>
      </c>
      <c r="AC208" s="1130">
        <f t="shared" si="136"/>
        <v>0</v>
      </c>
      <c r="AD208" s="1130">
        <f t="shared" si="136"/>
        <v>0</v>
      </c>
      <c r="AE208" s="1132">
        <f t="shared" si="155"/>
        <v>0</v>
      </c>
      <c r="AF208" s="1132">
        <f t="shared" si="155"/>
        <v>0</v>
      </c>
      <c r="AG208" s="1130">
        <f t="shared" si="139"/>
        <v>0</v>
      </c>
      <c r="AH208" s="1130">
        <f t="shared" si="139"/>
        <v>0</v>
      </c>
      <c r="AI208" s="1130">
        <f>SUMIFS([2]ДиР!$D:$D,[2]ДиР!$A:$A,MID(AI$8,1,LEN(AI$8)-5),[2]ДиР!$B:$B,[2]Расходы!$A208,[2]ДиР!$E:$E,CONCATENATE("План ",LEFT([2]Расходы!AI$7,4)))</f>
        <v>0</v>
      </c>
      <c r="AJ208" s="1130">
        <f>SUMIFS([2]ДиР!$H:$H,[2]ДиР!$A:$A,MID(AI$8,1,LEN(AI$8)-5),[2]ДиР!$B:$B,[2]Расходы!$A208,[2]ДиР!$E:$E,CONCATENATE("План ",LEFT([2]Расходы!AI$7,4)))</f>
        <v>0</v>
      </c>
      <c r="AK208" s="1130">
        <f>IF(AK$5=[2]Период!$B$2,SUMIFS('[2]Расходы 1'!$G:$G,'[2]Расходы 1'!$A:$A,[2]Расходы!$A208),SUMIFS([2]ДиР!$D:$D,[2]ДиР!$A:$A,MID(AK$8,1,LEN(AK$8)-5),[2]ДиР!$B:$B,[2]Расходы!$A208,[2]ДиР!$E:$E,CONCATENATE("Факт ",LEFT([2]Расходы!AI$7,4))))</f>
        <v>0</v>
      </c>
      <c r="AL208" s="1130">
        <f>IF(AK$5=[2]Период!$B$2,SUMIFS('[2]Расходы 1'!$H:$H,'[2]Расходы 1'!$A:$A,[2]Расходы!$A208),SUMIFS([2]ДиР!$H:$H,[2]ДиР!$A:$A,MID(AK$8,1,LEN(AK$8)-5),[2]ДиР!$B:$B,[2]Расходы!$A208,[2]ДиР!$E:$E,CONCATENATE("Факт ",LEFT([2]Расходы!AI$7,4))))</f>
        <v>0</v>
      </c>
      <c r="AM208" s="1132">
        <f t="shared" si="156"/>
        <v>0</v>
      </c>
      <c r="AN208" s="1132">
        <f t="shared" si="156"/>
        <v>0</v>
      </c>
      <c r="AO208" s="1130">
        <f t="shared" si="140"/>
        <v>0</v>
      </c>
      <c r="AP208" s="1130">
        <f t="shared" si="140"/>
        <v>0</v>
      </c>
      <c r="AQ208" s="1130">
        <f>SUMIFS([2]ДиР!$D:$D,[2]ДиР!$A:$A,MID(AQ$8,1,LEN(AQ$8)-5),[2]ДиР!$B:$B,[2]Расходы!$A208,[2]ДиР!$E:$E,CONCATENATE("План ",LEFT([2]Расходы!AQ$7,4)))</f>
        <v>0</v>
      </c>
      <c r="AR208" s="1130">
        <f>SUMIFS([2]ДиР!$H:$H,[2]ДиР!$A:$A,MID(AQ$8,1,LEN(AQ$8)-5),[2]ДиР!$B:$B,[2]Расходы!$A208,[2]ДиР!$E:$E,CONCATENATE("План ",LEFT([2]Расходы!AQ$7,4)))</f>
        <v>0</v>
      </c>
      <c r="AS208" s="1130">
        <f>IF(AS$5=[2]Период!$B$2,SUMIFS('[2]Расходы 1'!$G:$G,'[2]Расходы 1'!$A:$A,[2]Расходы!$A208),SUMIFS([2]ДиР!$D:$D,[2]ДиР!$A:$A,MID(AS$8,1,LEN(AS$8)-5),[2]ДиР!$B:$B,[2]Расходы!$A208,[2]ДиР!$E:$E,CONCATENATE("Факт ",LEFT([2]Расходы!AQ$7,4))))</f>
        <v>0</v>
      </c>
      <c r="AT208" s="1130">
        <f>IF(AS$5=[2]Период!$B$2,SUMIFS('[2]Расходы 1'!$H:$H,'[2]Расходы 1'!$A:$A,[2]Расходы!$A208),SUMIFS([2]ДиР!$H:$H,[2]ДиР!$A:$A,MID(AS$8,1,LEN(AS$8)-5),[2]ДиР!$B:$B,[2]Расходы!$A208,[2]ДиР!$E:$E,CONCATENATE("Факт ",LEFT([2]Расходы!AQ$7,4))))</f>
        <v>0</v>
      </c>
      <c r="AU208" s="1132">
        <f t="shared" si="171"/>
        <v>0</v>
      </c>
      <c r="AV208" s="1132">
        <f t="shared" si="171"/>
        <v>0</v>
      </c>
      <c r="AW208" s="1130">
        <f t="shared" si="141"/>
        <v>0</v>
      </c>
      <c r="AX208" s="1130">
        <f t="shared" si="141"/>
        <v>0</v>
      </c>
      <c r="AY208" s="1130">
        <f>SUMIFS([2]ДиР!$D:$D,[2]ДиР!$A:$A,MID(AY$8,1,LEN(AY$8)-5),[2]ДиР!$B:$B,[2]Расходы!$A208,[2]ДиР!$E:$E,CONCATENATE("План ",LEFT([2]Расходы!AY$7,4)))</f>
        <v>0</v>
      </c>
      <c r="AZ208" s="1130">
        <f>SUMIFS([2]ДиР!$H:$H,[2]ДиР!$A:$A,MID(AY$8,1,LEN(AY$8)-5),[2]ДиР!$B:$B,[2]Расходы!$A208,[2]ДиР!$E:$E,CONCATENATE("План ",LEFT([2]Расходы!AY$7,4)))</f>
        <v>0</v>
      </c>
      <c r="BA208" s="1130">
        <f>IF(BA$5=[2]Период!$B$2,SUMIFS('[2]Расходы 1'!$G:$G,'[2]Расходы 1'!$A:$A,[2]Расходы!$A208),SUMIFS([2]ДиР!$D:$D,[2]ДиР!$A:$A,MID(BA$8,1,LEN(BA$8)-5),[2]ДиР!$B:$B,[2]Расходы!$A208,[2]ДиР!$E:$E,CONCATENATE("Факт ",LEFT([2]Расходы!AY$7,4))))</f>
        <v>0</v>
      </c>
      <c r="BB208" s="1130">
        <f>IF(BA$5=[2]Период!$B$2,SUMIFS('[2]Расходы 1'!$H:$H,'[2]Расходы 1'!$A:$A,[2]Расходы!$A208),SUMIFS([2]ДиР!$H:$H,[2]ДиР!$A:$A,MID(BA$8,1,LEN(BA$8)-5),[2]ДиР!$B:$B,[2]Расходы!$A208,[2]ДиР!$E:$E,CONCATENATE("Факт ",LEFT([2]Расходы!AY$7,4))))</f>
        <v>0</v>
      </c>
      <c r="BC208" s="1132">
        <f t="shared" si="157"/>
        <v>0</v>
      </c>
      <c r="BD208" s="1132">
        <f t="shared" si="157"/>
        <v>0</v>
      </c>
      <c r="BE208" s="1130">
        <f t="shared" si="142"/>
        <v>0</v>
      </c>
      <c r="BF208" s="1130">
        <f t="shared" si="142"/>
        <v>0</v>
      </c>
      <c r="BG208" s="1130">
        <f t="shared" si="158"/>
        <v>0</v>
      </c>
      <c r="BH208" s="1130">
        <f t="shared" si="158"/>
        <v>0</v>
      </c>
      <c r="BI208" s="1130">
        <f t="shared" si="158"/>
        <v>0</v>
      </c>
      <c r="BJ208" s="1130">
        <f t="shared" si="158"/>
        <v>0</v>
      </c>
      <c r="BK208" s="1131">
        <f t="shared" si="159"/>
        <v>0</v>
      </c>
      <c r="BL208" s="1131">
        <f t="shared" si="159"/>
        <v>0</v>
      </c>
      <c r="BM208" s="1130">
        <f t="shared" si="143"/>
        <v>0</v>
      </c>
      <c r="BN208" s="1130">
        <f t="shared" si="143"/>
        <v>0</v>
      </c>
      <c r="BO208" s="1130">
        <f>SUMIFS([2]ДиР!$D:$D,[2]ДиР!$A:$A,MID(BO$8,1,LEN(BO$8)-5),[2]ДиР!$B:$B,[2]Расходы!$A208,[2]ДиР!$E:$E,CONCATENATE("План ",LEFT([2]Расходы!BO$7,4)))</f>
        <v>0</v>
      </c>
      <c r="BP208" s="1130">
        <f>SUMIFS([2]ДиР!$H:$H,[2]ДиР!$A:$A,MID(BO$8,1,LEN(BO$8)-5),[2]ДиР!$B:$B,[2]Расходы!$A208,[2]ДиР!$E:$E,CONCATENATE("План ",LEFT([2]Расходы!BO$7,4)))</f>
        <v>0</v>
      </c>
      <c r="BQ208" s="1130">
        <f>IF(BQ$5=[2]Период!$B$2,SUMIFS('[2]Расходы 1'!$G:$G,'[2]Расходы 1'!$A:$A,[2]Расходы!$A208),SUMIFS([2]ДиР!$D:$D,[2]ДиР!$A:$A,MID(BQ$8,1,LEN(BQ$8)-5),[2]ДиР!$B:$B,[2]Расходы!$A208,[2]ДиР!$E:$E,CONCATENATE("Факт ",LEFT([2]Расходы!BO$7,4))))</f>
        <v>0</v>
      </c>
      <c r="BR208" s="1130">
        <f>IF(BQ$5=[2]Период!$B$2,SUMIFS('[2]Расходы 1'!$H:$H,'[2]Расходы 1'!$A:$A,[2]Расходы!$A208),SUMIFS([2]ДиР!$H:$H,[2]ДиР!$A:$A,MID(BQ$8,1,LEN(BQ$8)-5),[2]ДиР!$B:$B,[2]Расходы!$A208,[2]ДиР!$E:$E,CONCATENATE("Факт ",LEFT([2]Расходы!BO$7,4))))</f>
        <v>0</v>
      </c>
      <c r="BS208" s="1132">
        <f t="shared" si="160"/>
        <v>0</v>
      </c>
      <c r="BT208" s="1132">
        <f t="shared" si="160"/>
        <v>0</v>
      </c>
      <c r="BU208" s="1130">
        <f t="shared" si="144"/>
        <v>0</v>
      </c>
      <c r="BV208" s="1130">
        <f t="shared" si="144"/>
        <v>0</v>
      </c>
      <c r="BW208" s="1130">
        <f>SUMIFS([2]ДиР!$D:$D,[2]ДиР!$A:$A,MID(BW$8,1,LEN(BW$8)-5),[2]ДиР!$B:$B,[2]Расходы!$A208,[2]ДиР!$E:$E,CONCATENATE("План ",LEFT([2]Расходы!BW$7,4)))</f>
        <v>0</v>
      </c>
      <c r="BX208" s="1130">
        <f>SUMIFS([2]ДиР!$H:$H,[2]ДиР!$A:$A,MID(BW$8,1,LEN(BW$8)-5),[2]ДиР!$B:$B,[2]Расходы!$A208,[2]ДиР!$E:$E,CONCATENATE("План ",LEFT([2]Расходы!BW$7,4)))</f>
        <v>0</v>
      </c>
      <c r="BY208" s="1130">
        <f>IF(BY$5=[2]Период!$B$2,SUMIFS('[2]Расходы 1'!$G:$G,'[2]Расходы 1'!$A:$A,[2]Расходы!$A208),SUMIFS([2]ДиР!$D:$D,[2]ДиР!$A:$A,MID(BY$8,1,LEN(BY$8)-5),[2]ДиР!$B:$B,[2]Расходы!$A208,[2]ДиР!$E:$E,CONCATENATE("Факт ",LEFT([2]Расходы!BW$7,4))))</f>
        <v>0</v>
      </c>
      <c r="BZ208" s="1130">
        <f>IF(BY$5=[2]Период!$B$2,SUMIFS('[2]Расходы 1'!$H:$H,'[2]Расходы 1'!$A:$A,[2]Расходы!$A208),SUMIFS([2]ДиР!$H:$H,[2]ДиР!$A:$A,MID(BY$8,1,LEN(BY$8)-5),[2]ДиР!$B:$B,[2]Расходы!$A208,[2]ДиР!$E:$E,CONCATENATE("Факт ",LEFT([2]Расходы!BW$7,4))))</f>
        <v>0</v>
      </c>
      <c r="CA208" s="1132">
        <f t="shared" si="161"/>
        <v>0</v>
      </c>
      <c r="CB208" s="1132">
        <f t="shared" si="161"/>
        <v>0</v>
      </c>
      <c r="CC208" s="1130">
        <f t="shared" si="145"/>
        <v>0</v>
      </c>
      <c r="CD208" s="1130">
        <f t="shared" si="145"/>
        <v>0</v>
      </c>
      <c r="CE208" s="1130">
        <f>SUMIFS([2]ДиР!$D:$D,[2]ДиР!$A:$A,MID(CE$8,1,LEN(CE$8)-5),[2]ДиР!$B:$B,[2]Расходы!$A208,[2]ДиР!$E:$E,CONCATENATE("План ",LEFT([2]Расходы!CE$7,4)))</f>
        <v>0</v>
      </c>
      <c r="CF208" s="1130">
        <f>SUMIFS([2]ДиР!$H:$H,[2]ДиР!$A:$A,MID(CE$8,1,LEN(CE$8)-5),[2]ДиР!$B:$B,[2]Расходы!$A208,[2]ДиР!$E:$E,CONCATENATE("План ",LEFT([2]Расходы!CE$7,4)))</f>
        <v>0</v>
      </c>
      <c r="CG208" s="1130">
        <f>IF(CG$5=[2]Период!$B$2,SUMIFS('[2]Расходы 1'!$G:$G,'[2]Расходы 1'!$A:$A,[2]Расходы!$A208),SUMIFS([2]ДиР!$D:$D,[2]ДиР!$A:$A,MID(CG$8,1,LEN(CG$8)-5),[2]ДиР!$B:$B,[2]Расходы!$A208,[2]ДиР!$E:$E,CONCATENATE("Факт ",LEFT([2]Расходы!CE$7,4))))</f>
        <v>0</v>
      </c>
      <c r="CH208" s="1130">
        <f>IF(CG$5=[2]Период!$B$2,SUMIFS('[2]Расходы 1'!$H:$H,'[2]Расходы 1'!$A:$A,[2]Расходы!$A208),SUMIFS([2]ДиР!$H:$H,[2]ДиР!$A:$A,MID(CG$8,1,LEN(CG$8)-5),[2]ДиР!$B:$B,[2]Расходы!$A208,[2]ДиР!$E:$E,CONCATENATE("Факт ",LEFT([2]Расходы!CE$7,4))))</f>
        <v>0</v>
      </c>
      <c r="CI208" s="1132">
        <f t="shared" si="162"/>
        <v>0</v>
      </c>
      <c r="CJ208" s="1132">
        <f t="shared" si="162"/>
        <v>0</v>
      </c>
      <c r="CK208" s="1130">
        <f t="shared" si="146"/>
        <v>0</v>
      </c>
      <c r="CL208" s="1130">
        <f t="shared" si="146"/>
        <v>0</v>
      </c>
      <c r="CM208" s="1130">
        <f t="shared" si="163"/>
        <v>0</v>
      </c>
      <c r="CN208" s="1130">
        <f t="shared" si="163"/>
        <v>0</v>
      </c>
      <c r="CO208" s="1130">
        <f t="shared" si="163"/>
        <v>0</v>
      </c>
      <c r="CP208" s="1130">
        <f t="shared" si="163"/>
        <v>0</v>
      </c>
      <c r="CQ208" s="1131">
        <f t="shared" si="164"/>
        <v>0</v>
      </c>
      <c r="CR208" s="1131">
        <f t="shared" si="164"/>
        <v>0</v>
      </c>
      <c r="CS208" s="1130">
        <f t="shared" si="147"/>
        <v>0</v>
      </c>
      <c r="CT208" s="1130">
        <f t="shared" si="147"/>
        <v>0</v>
      </c>
      <c r="CU208" s="1130">
        <f>SUMIFS([2]ДиР!$D:$D,[2]ДиР!$A:$A,MID(CU$8,1,LEN(CU$8)-5),[2]ДиР!$B:$B,[2]Расходы!$A208,[2]ДиР!$E:$E,CONCATENATE("План ",LEFT([2]Расходы!CU$7,4)))</f>
        <v>0</v>
      </c>
      <c r="CV208" s="1130">
        <f>SUMIFS([2]ДиР!$H:$H,[2]ДиР!$A:$A,MID(CU$8,1,LEN(CU$8)-5),[2]ДиР!$B:$B,[2]Расходы!$A208,[2]ДиР!$E:$E,CONCATENATE("План ",LEFT([2]Расходы!CU$7,4)))</f>
        <v>0</v>
      </c>
      <c r="CW208" s="1130">
        <f>IF(CW$5=[2]Период!$B$2,SUMIFS('[2]Расходы 1'!$G:$G,'[2]Расходы 1'!$A:$A,[2]Расходы!$A208),SUMIFS([2]ДиР!$D:$D,[2]ДиР!$A:$A,MID(CW$8,1,LEN(CW$8)-5),[2]ДиР!$B:$B,[2]Расходы!$A208,[2]ДиР!$E:$E,CONCATENATE("Факт ",LEFT([2]Расходы!CU$7,4))))</f>
        <v>0</v>
      </c>
      <c r="CX208" s="1130">
        <f>IF(CW$5=[2]Период!$B$2,SUMIFS('[2]Расходы 1'!$H:$H,'[2]Расходы 1'!$A:$A,[2]Расходы!$A208),SUMIFS([2]ДиР!$H:$H,[2]ДиР!$A:$A,MID(CW$8,1,LEN(CW$8)-5),[2]ДиР!$B:$B,[2]Расходы!$A208,[2]ДиР!$E:$E,CONCATENATE("Факт ",LEFT([2]Расходы!CU$7,4))))</f>
        <v>0</v>
      </c>
      <c r="CY208" s="1132">
        <f t="shared" si="165"/>
        <v>0</v>
      </c>
      <c r="CZ208" s="1132">
        <f t="shared" si="165"/>
        <v>0</v>
      </c>
      <c r="DA208" s="1130">
        <f t="shared" si="148"/>
        <v>0</v>
      </c>
      <c r="DB208" s="1130">
        <f t="shared" si="148"/>
        <v>0</v>
      </c>
      <c r="DC208" s="1130">
        <f>SUMIFS([2]ДиР!$D:$D,[2]ДиР!$A:$A,MID(DC$8,1,LEN(DC$8)-5),[2]ДиР!$B:$B,[2]Расходы!$A208,[2]ДиР!$E:$E,CONCATENATE("План ",LEFT([2]Расходы!DC$7,4)))</f>
        <v>0</v>
      </c>
      <c r="DD208" s="1130">
        <f>SUMIFS([2]ДиР!$H:$H,[2]ДиР!$A:$A,MID(DC$8,1,LEN(DC$8)-5),[2]ДиР!$B:$B,[2]Расходы!$A208,[2]ДиР!$E:$E,CONCATENATE("План ",LEFT([2]Расходы!DC$7,4)))</f>
        <v>0</v>
      </c>
      <c r="DE208" s="1130">
        <f>IF(DE$5=[2]Период!$B$2,SUMIFS('[2]Расходы 1'!$G:$G,'[2]Расходы 1'!$A:$A,[2]Расходы!$A208),SUMIFS([2]ДиР!$D:$D,[2]ДиР!$A:$A,MID(DE$8,1,LEN(DE$8)-5),[2]ДиР!$B:$B,[2]Расходы!$A208,[2]ДиР!$E:$E,CONCATENATE("Факт ",LEFT([2]Расходы!DC$7,4))))</f>
        <v>0</v>
      </c>
      <c r="DF208" s="1130">
        <f>IF(DE$5=[2]Период!$B$2,SUMIFS('[2]Расходы 1'!$H:$H,'[2]Расходы 1'!$A:$A,[2]Расходы!$A208),SUMIFS([2]ДиР!$H:$H,[2]ДиР!$A:$A,MID(DE$8,1,LEN(DE$8)-5),[2]ДиР!$B:$B,[2]Расходы!$A208,[2]ДиР!$E:$E,CONCATENATE("Факт ",LEFT([2]Расходы!DC$7,4))))</f>
        <v>0</v>
      </c>
      <c r="DG208" s="1132">
        <f t="shared" si="166"/>
        <v>0</v>
      </c>
      <c r="DH208" s="1132">
        <f t="shared" si="166"/>
        <v>0</v>
      </c>
      <c r="DI208" s="1130">
        <f t="shared" si="167"/>
        <v>0</v>
      </c>
      <c r="DJ208" s="1130">
        <f t="shared" si="167"/>
        <v>0</v>
      </c>
      <c r="DK208" s="1130">
        <f>SUMIFS([2]ДиР!$D:$D,[2]ДиР!$A:$A,MID(DK$8,1,LEN(DK$8)-5),[2]ДиР!$B:$B,[2]Расходы!$A208,[2]ДиР!$E:$E,CONCATENATE("План ",LEFT([2]Расходы!DK$7,4)))</f>
        <v>0</v>
      </c>
      <c r="DL208" s="1130">
        <f>SUMIFS([2]ДиР!$H:$H,[2]ДиР!$A:$A,MID(DK$8,1,LEN(DK$8)-5),[2]ДиР!$B:$B,[2]Расходы!$A208,[2]ДиР!$E:$E,CONCATENATE("План ",LEFT([2]Расходы!DK$7,4)))</f>
        <v>0</v>
      </c>
      <c r="DM208" s="1130">
        <f>IF(DM$5=[2]Период!$B$2,SUMIFS('[2]Расходы 1'!$G:$G,'[2]Расходы 1'!$A:$A,[2]Расходы!$A208),SUMIFS([2]ДиР!$D:$D,[2]ДиР!$A:$A,MID(DM$8,1,LEN(DM$8)-5),[2]ДиР!$B:$B,[2]Расходы!$A208,[2]ДиР!$E:$E,CONCATENATE("Факт ",LEFT([2]Расходы!DK$7,4))))</f>
        <v>0</v>
      </c>
      <c r="DN208" s="1130">
        <f>IF(DM$5=[2]Период!$B$2,SUMIFS('[2]Расходы 1'!$H:$H,'[2]Расходы 1'!$A:$A,[2]Расходы!$A208),SUMIFS([2]ДиР!$H:$H,[2]ДиР!$A:$A,MID(DM$8,1,LEN(DM$8)-5),[2]ДиР!$B:$B,[2]Расходы!$A208,[2]ДиР!$E:$E,CONCATENATE("Факт ",LEFT([2]Расходы!DK$7,4))))</f>
        <v>0</v>
      </c>
      <c r="DO208" s="1132">
        <f t="shared" si="168"/>
        <v>0</v>
      </c>
      <c r="DP208" s="1132">
        <f t="shared" si="168"/>
        <v>0</v>
      </c>
      <c r="DQ208" s="1130"/>
      <c r="DR208" s="1130">
        <f t="shared" si="149"/>
        <v>0</v>
      </c>
      <c r="DS208" s="1130">
        <f t="shared" si="172"/>
        <v>0</v>
      </c>
      <c r="DT208" s="1130">
        <f t="shared" si="172"/>
        <v>0</v>
      </c>
      <c r="DU208" s="1130">
        <f t="shared" si="127"/>
        <v>0</v>
      </c>
      <c r="DV208" s="1130">
        <f t="shared" si="127"/>
        <v>0</v>
      </c>
      <c r="DW208" s="1131">
        <f t="shared" si="169"/>
        <v>0</v>
      </c>
      <c r="DX208" s="1131">
        <f t="shared" si="169"/>
        <v>0</v>
      </c>
      <c r="DY208" s="1130"/>
      <c r="DZ208" s="1130">
        <f t="shared" si="150"/>
        <v>0</v>
      </c>
      <c r="EA208" s="1130">
        <f t="shared" si="151"/>
        <v>0</v>
      </c>
      <c r="EB208" s="1130">
        <f t="shared" si="151"/>
        <v>0</v>
      </c>
      <c r="EC208" s="1130">
        <f t="shared" si="151"/>
        <v>0</v>
      </c>
      <c r="ED208" s="1130">
        <f t="shared" si="151"/>
        <v>0</v>
      </c>
      <c r="EE208" s="1131">
        <f t="shared" si="170"/>
        <v>0</v>
      </c>
      <c r="EF208" s="1131">
        <f t="shared" si="170"/>
        <v>0</v>
      </c>
      <c r="EG208" s="1130"/>
      <c r="EH208" s="1130">
        <f t="shared" si="152"/>
        <v>0</v>
      </c>
    </row>
    <row r="209" spans="1:138" ht="22.5" outlineLevel="1" x14ac:dyDescent="0.2">
      <c r="A209" s="1104">
        <v>3106090000</v>
      </c>
      <c r="B209" s="1108" t="s">
        <v>525</v>
      </c>
      <c r="C209" s="1130"/>
      <c r="D209" s="1130"/>
      <c r="E209" s="1130"/>
      <c r="F209" s="1130"/>
      <c r="G209" s="1131">
        <f t="shared" si="134"/>
        <v>0</v>
      </c>
      <c r="H209" s="1131">
        <f t="shared" si="134"/>
        <v>0</v>
      </c>
      <c r="I209" s="1130">
        <f t="shared" si="135"/>
        <v>0</v>
      </c>
      <c r="J209" s="1130">
        <f t="shared" si="135"/>
        <v>0</v>
      </c>
      <c r="K209" s="1130"/>
      <c r="L209" s="1130"/>
      <c r="M209" s="1130"/>
      <c r="N209" s="1130"/>
      <c r="O209" s="1131">
        <f t="shared" si="153"/>
        <v>0</v>
      </c>
      <c r="P209" s="1131">
        <f t="shared" si="153"/>
        <v>0</v>
      </c>
      <c r="Q209" s="1130">
        <f t="shared" si="137"/>
        <v>0</v>
      </c>
      <c r="R209" s="1130">
        <f t="shared" si="137"/>
        <v>0</v>
      </c>
      <c r="S209" s="1130"/>
      <c r="T209" s="1130"/>
      <c r="U209" s="1130"/>
      <c r="V209" s="1130"/>
      <c r="W209" s="1132">
        <f t="shared" si="154"/>
        <v>0</v>
      </c>
      <c r="X209" s="1132">
        <f t="shared" si="154"/>
        <v>0</v>
      </c>
      <c r="Y209" s="1130">
        <f t="shared" si="138"/>
        <v>0</v>
      </c>
      <c r="Z209" s="1130">
        <f t="shared" si="138"/>
        <v>0</v>
      </c>
      <c r="AA209" s="1130">
        <f t="shared" si="136"/>
        <v>0</v>
      </c>
      <c r="AB209" s="1130">
        <f t="shared" si="136"/>
        <v>0</v>
      </c>
      <c r="AC209" s="1130">
        <f t="shared" si="136"/>
        <v>0</v>
      </c>
      <c r="AD209" s="1130">
        <f t="shared" si="136"/>
        <v>0</v>
      </c>
      <c r="AE209" s="1132">
        <f t="shared" si="155"/>
        <v>0</v>
      </c>
      <c r="AF209" s="1132">
        <f t="shared" si="155"/>
        <v>0</v>
      </c>
      <c r="AG209" s="1130">
        <f t="shared" si="139"/>
        <v>0</v>
      </c>
      <c r="AH209" s="1130">
        <f t="shared" si="139"/>
        <v>0</v>
      </c>
      <c r="AI209" s="1130">
        <f>SUMIFS([2]ДиР!$D:$D,[2]ДиР!$A:$A,MID(AI$8,1,LEN(AI$8)-5),[2]ДиР!$B:$B,[2]Расходы!$A209,[2]ДиР!$E:$E,CONCATENATE("План ",LEFT([2]Расходы!AI$7,4)))</f>
        <v>0</v>
      </c>
      <c r="AJ209" s="1130">
        <f>SUMIFS([2]ДиР!$H:$H,[2]ДиР!$A:$A,MID(AI$8,1,LEN(AI$8)-5),[2]ДиР!$B:$B,[2]Расходы!$A209,[2]ДиР!$E:$E,CONCATENATE("План ",LEFT([2]Расходы!AI$7,4)))</f>
        <v>0</v>
      </c>
      <c r="AK209" s="1130">
        <f>IF(AK$5=[2]Период!$B$2,SUMIFS('[2]Расходы 1'!$G:$G,'[2]Расходы 1'!$A:$A,[2]Расходы!$A209),SUMIFS([2]ДиР!$D:$D,[2]ДиР!$A:$A,MID(AK$8,1,LEN(AK$8)-5),[2]ДиР!$B:$B,[2]Расходы!$A209,[2]ДиР!$E:$E,CONCATENATE("Факт ",LEFT([2]Расходы!AI$7,4))))</f>
        <v>0</v>
      </c>
      <c r="AL209" s="1130">
        <f>IF(AK$5=[2]Период!$B$2,SUMIFS('[2]Расходы 1'!$H:$H,'[2]Расходы 1'!$A:$A,[2]Расходы!$A209),SUMIFS([2]ДиР!$H:$H,[2]ДиР!$A:$A,MID(AK$8,1,LEN(AK$8)-5),[2]ДиР!$B:$B,[2]Расходы!$A209,[2]ДиР!$E:$E,CONCATENATE("Факт ",LEFT([2]Расходы!AI$7,4))))</f>
        <v>0</v>
      </c>
      <c r="AM209" s="1132">
        <f t="shared" si="156"/>
        <v>0</v>
      </c>
      <c r="AN209" s="1132">
        <f t="shared" si="156"/>
        <v>0</v>
      </c>
      <c r="AO209" s="1130">
        <f t="shared" si="140"/>
        <v>0</v>
      </c>
      <c r="AP209" s="1130">
        <f t="shared" si="140"/>
        <v>0</v>
      </c>
      <c r="AQ209" s="1130">
        <f>SUMIFS([2]ДиР!$D:$D,[2]ДиР!$A:$A,MID(AQ$8,1,LEN(AQ$8)-5),[2]ДиР!$B:$B,[2]Расходы!$A209,[2]ДиР!$E:$E,CONCATENATE("План ",LEFT([2]Расходы!AQ$7,4)))</f>
        <v>0</v>
      </c>
      <c r="AR209" s="1130">
        <f>SUMIFS([2]ДиР!$H:$H,[2]ДиР!$A:$A,MID(AQ$8,1,LEN(AQ$8)-5),[2]ДиР!$B:$B,[2]Расходы!$A209,[2]ДиР!$E:$E,CONCATENATE("План ",LEFT([2]Расходы!AQ$7,4)))</f>
        <v>0</v>
      </c>
      <c r="AS209" s="1130">
        <f>IF(AS$5=[2]Период!$B$2,SUMIFS('[2]Расходы 1'!$G:$G,'[2]Расходы 1'!$A:$A,[2]Расходы!$A209),SUMIFS([2]ДиР!$D:$D,[2]ДиР!$A:$A,MID(AS$8,1,LEN(AS$8)-5),[2]ДиР!$B:$B,[2]Расходы!$A209,[2]ДиР!$E:$E,CONCATENATE("Факт ",LEFT([2]Расходы!AQ$7,4))))</f>
        <v>0</v>
      </c>
      <c r="AT209" s="1130">
        <f>IF(AS$5=[2]Период!$B$2,SUMIFS('[2]Расходы 1'!$H:$H,'[2]Расходы 1'!$A:$A,[2]Расходы!$A209),SUMIFS([2]ДиР!$H:$H,[2]ДиР!$A:$A,MID(AS$8,1,LEN(AS$8)-5),[2]ДиР!$B:$B,[2]Расходы!$A209,[2]ДиР!$E:$E,CONCATENATE("Факт ",LEFT([2]Расходы!AQ$7,4))))</f>
        <v>0</v>
      </c>
      <c r="AU209" s="1132">
        <f t="shared" si="171"/>
        <v>0</v>
      </c>
      <c r="AV209" s="1132">
        <f t="shared" si="171"/>
        <v>0</v>
      </c>
      <c r="AW209" s="1130">
        <f t="shared" si="141"/>
        <v>0</v>
      </c>
      <c r="AX209" s="1130">
        <f t="shared" si="141"/>
        <v>0</v>
      </c>
      <c r="AY209" s="1130">
        <f>SUMIFS([2]ДиР!$D:$D,[2]ДиР!$A:$A,MID(AY$8,1,LEN(AY$8)-5),[2]ДиР!$B:$B,[2]Расходы!$A209,[2]ДиР!$E:$E,CONCATENATE("План ",LEFT([2]Расходы!AY$7,4)))</f>
        <v>0</v>
      </c>
      <c r="AZ209" s="1130">
        <f>SUMIFS([2]ДиР!$H:$H,[2]ДиР!$A:$A,MID(AY$8,1,LEN(AY$8)-5),[2]ДиР!$B:$B,[2]Расходы!$A209,[2]ДиР!$E:$E,CONCATENATE("План ",LEFT([2]Расходы!AY$7,4)))</f>
        <v>0</v>
      </c>
      <c r="BA209" s="1130">
        <f>IF(BA$5=[2]Период!$B$2,SUMIFS('[2]Расходы 1'!$G:$G,'[2]Расходы 1'!$A:$A,[2]Расходы!$A209),SUMIFS([2]ДиР!$D:$D,[2]ДиР!$A:$A,MID(BA$8,1,LEN(BA$8)-5),[2]ДиР!$B:$B,[2]Расходы!$A209,[2]ДиР!$E:$E,CONCATENATE("Факт ",LEFT([2]Расходы!AY$7,4))))</f>
        <v>0</v>
      </c>
      <c r="BB209" s="1130">
        <f>IF(BA$5=[2]Период!$B$2,SUMIFS('[2]Расходы 1'!$H:$H,'[2]Расходы 1'!$A:$A,[2]Расходы!$A209),SUMIFS([2]ДиР!$H:$H,[2]ДиР!$A:$A,MID(BA$8,1,LEN(BA$8)-5),[2]ДиР!$B:$B,[2]Расходы!$A209,[2]ДиР!$E:$E,CONCATENATE("Факт ",LEFT([2]Расходы!AY$7,4))))</f>
        <v>0</v>
      </c>
      <c r="BC209" s="1132">
        <f t="shared" si="157"/>
        <v>0</v>
      </c>
      <c r="BD209" s="1132">
        <f t="shared" si="157"/>
        <v>0</v>
      </c>
      <c r="BE209" s="1130">
        <f t="shared" si="142"/>
        <v>0</v>
      </c>
      <c r="BF209" s="1130">
        <f t="shared" si="142"/>
        <v>0</v>
      </c>
      <c r="BG209" s="1130">
        <f t="shared" si="158"/>
        <v>0</v>
      </c>
      <c r="BH209" s="1130">
        <f t="shared" si="158"/>
        <v>0</v>
      </c>
      <c r="BI209" s="1130">
        <f t="shared" si="158"/>
        <v>0</v>
      </c>
      <c r="BJ209" s="1130">
        <f t="shared" si="158"/>
        <v>0</v>
      </c>
      <c r="BK209" s="1131">
        <f t="shared" si="159"/>
        <v>0</v>
      </c>
      <c r="BL209" s="1131">
        <f t="shared" si="159"/>
        <v>0</v>
      </c>
      <c r="BM209" s="1130">
        <f t="shared" si="143"/>
        <v>0</v>
      </c>
      <c r="BN209" s="1130">
        <f t="shared" si="143"/>
        <v>0</v>
      </c>
      <c r="BO209" s="1130">
        <f>SUMIFS([2]ДиР!$D:$D,[2]ДиР!$A:$A,MID(BO$8,1,LEN(BO$8)-5),[2]ДиР!$B:$B,[2]Расходы!$A209,[2]ДиР!$E:$E,CONCATENATE("План ",LEFT([2]Расходы!BO$7,4)))</f>
        <v>0</v>
      </c>
      <c r="BP209" s="1130">
        <f>SUMIFS([2]ДиР!$H:$H,[2]ДиР!$A:$A,MID(BO$8,1,LEN(BO$8)-5),[2]ДиР!$B:$B,[2]Расходы!$A209,[2]ДиР!$E:$E,CONCATENATE("План ",LEFT([2]Расходы!BO$7,4)))</f>
        <v>0</v>
      </c>
      <c r="BQ209" s="1130">
        <f>IF(BQ$5=[2]Период!$B$2,SUMIFS('[2]Расходы 1'!$G:$G,'[2]Расходы 1'!$A:$A,[2]Расходы!$A209),SUMIFS([2]ДиР!$D:$D,[2]ДиР!$A:$A,MID(BQ$8,1,LEN(BQ$8)-5),[2]ДиР!$B:$B,[2]Расходы!$A209,[2]ДиР!$E:$E,CONCATENATE("Факт ",LEFT([2]Расходы!BO$7,4))))</f>
        <v>0</v>
      </c>
      <c r="BR209" s="1130">
        <f>IF(BQ$5=[2]Период!$B$2,SUMIFS('[2]Расходы 1'!$H:$H,'[2]Расходы 1'!$A:$A,[2]Расходы!$A209),SUMIFS([2]ДиР!$H:$H,[2]ДиР!$A:$A,MID(BQ$8,1,LEN(BQ$8)-5),[2]ДиР!$B:$B,[2]Расходы!$A209,[2]ДиР!$E:$E,CONCATENATE("Факт ",LEFT([2]Расходы!BO$7,4))))</f>
        <v>0</v>
      </c>
      <c r="BS209" s="1132">
        <f t="shared" si="160"/>
        <v>0</v>
      </c>
      <c r="BT209" s="1132">
        <f t="shared" si="160"/>
        <v>0</v>
      </c>
      <c r="BU209" s="1130">
        <f t="shared" si="144"/>
        <v>0</v>
      </c>
      <c r="BV209" s="1130">
        <f t="shared" si="144"/>
        <v>0</v>
      </c>
      <c r="BW209" s="1130">
        <f>SUMIFS([2]ДиР!$D:$D,[2]ДиР!$A:$A,MID(BW$8,1,LEN(BW$8)-5),[2]ДиР!$B:$B,[2]Расходы!$A209,[2]ДиР!$E:$E,CONCATENATE("План ",LEFT([2]Расходы!BW$7,4)))</f>
        <v>0</v>
      </c>
      <c r="BX209" s="1130">
        <f>SUMIFS([2]ДиР!$H:$H,[2]ДиР!$A:$A,MID(BW$8,1,LEN(BW$8)-5),[2]ДиР!$B:$B,[2]Расходы!$A209,[2]ДиР!$E:$E,CONCATENATE("План ",LEFT([2]Расходы!BW$7,4)))</f>
        <v>0</v>
      </c>
      <c r="BY209" s="1130">
        <f>IF(BY$5=[2]Период!$B$2,SUMIFS('[2]Расходы 1'!$G:$G,'[2]Расходы 1'!$A:$A,[2]Расходы!$A209),SUMIFS([2]ДиР!$D:$D,[2]ДиР!$A:$A,MID(BY$8,1,LEN(BY$8)-5),[2]ДиР!$B:$B,[2]Расходы!$A209,[2]ДиР!$E:$E,CONCATENATE("Факт ",LEFT([2]Расходы!BW$7,4))))</f>
        <v>0</v>
      </c>
      <c r="BZ209" s="1130">
        <f>IF(BY$5=[2]Период!$B$2,SUMIFS('[2]Расходы 1'!$H:$H,'[2]Расходы 1'!$A:$A,[2]Расходы!$A209),SUMIFS([2]ДиР!$H:$H,[2]ДиР!$A:$A,MID(BY$8,1,LEN(BY$8)-5),[2]ДиР!$B:$B,[2]Расходы!$A209,[2]ДиР!$E:$E,CONCATENATE("Факт ",LEFT([2]Расходы!BW$7,4))))</f>
        <v>0</v>
      </c>
      <c r="CA209" s="1132">
        <f t="shared" si="161"/>
        <v>0</v>
      </c>
      <c r="CB209" s="1132">
        <f t="shared" si="161"/>
        <v>0</v>
      </c>
      <c r="CC209" s="1130">
        <f t="shared" si="145"/>
        <v>0</v>
      </c>
      <c r="CD209" s="1130">
        <f t="shared" si="145"/>
        <v>0</v>
      </c>
      <c r="CE209" s="1130">
        <f>SUMIFS([2]ДиР!$D:$D,[2]ДиР!$A:$A,MID(CE$8,1,LEN(CE$8)-5),[2]ДиР!$B:$B,[2]Расходы!$A209,[2]ДиР!$E:$E,CONCATENATE("План ",LEFT([2]Расходы!CE$7,4)))</f>
        <v>0</v>
      </c>
      <c r="CF209" s="1130">
        <f>SUMIFS([2]ДиР!$H:$H,[2]ДиР!$A:$A,MID(CE$8,1,LEN(CE$8)-5),[2]ДиР!$B:$B,[2]Расходы!$A209,[2]ДиР!$E:$E,CONCATENATE("План ",LEFT([2]Расходы!CE$7,4)))</f>
        <v>0</v>
      </c>
      <c r="CG209" s="1130">
        <f>IF(CG$5=[2]Период!$B$2,SUMIFS('[2]Расходы 1'!$G:$G,'[2]Расходы 1'!$A:$A,[2]Расходы!$A209),SUMIFS([2]ДиР!$D:$D,[2]ДиР!$A:$A,MID(CG$8,1,LEN(CG$8)-5),[2]ДиР!$B:$B,[2]Расходы!$A209,[2]ДиР!$E:$E,CONCATENATE("Факт ",LEFT([2]Расходы!CE$7,4))))</f>
        <v>0</v>
      </c>
      <c r="CH209" s="1130">
        <f>IF(CG$5=[2]Период!$B$2,SUMIFS('[2]Расходы 1'!$H:$H,'[2]Расходы 1'!$A:$A,[2]Расходы!$A209),SUMIFS([2]ДиР!$H:$H,[2]ДиР!$A:$A,MID(CG$8,1,LEN(CG$8)-5),[2]ДиР!$B:$B,[2]Расходы!$A209,[2]ДиР!$E:$E,CONCATENATE("Факт ",LEFT([2]Расходы!CE$7,4))))</f>
        <v>0</v>
      </c>
      <c r="CI209" s="1132">
        <f t="shared" si="162"/>
        <v>0</v>
      </c>
      <c r="CJ209" s="1132">
        <f t="shared" si="162"/>
        <v>0</v>
      </c>
      <c r="CK209" s="1130">
        <f t="shared" si="146"/>
        <v>0</v>
      </c>
      <c r="CL209" s="1130">
        <f t="shared" si="146"/>
        <v>0</v>
      </c>
      <c r="CM209" s="1130">
        <f t="shared" si="163"/>
        <v>0</v>
      </c>
      <c r="CN209" s="1130">
        <f t="shared" si="163"/>
        <v>0</v>
      </c>
      <c r="CO209" s="1130">
        <f t="shared" si="163"/>
        <v>0</v>
      </c>
      <c r="CP209" s="1130">
        <f t="shared" si="163"/>
        <v>0</v>
      </c>
      <c r="CQ209" s="1131">
        <f t="shared" si="164"/>
        <v>0</v>
      </c>
      <c r="CR209" s="1131">
        <f t="shared" si="164"/>
        <v>0</v>
      </c>
      <c r="CS209" s="1130">
        <f t="shared" si="147"/>
        <v>0</v>
      </c>
      <c r="CT209" s="1130">
        <f t="shared" si="147"/>
        <v>0</v>
      </c>
      <c r="CU209" s="1130">
        <f>SUMIFS([2]ДиР!$D:$D,[2]ДиР!$A:$A,MID(CU$8,1,LEN(CU$8)-5),[2]ДиР!$B:$B,[2]Расходы!$A209,[2]ДиР!$E:$E,CONCATENATE("План ",LEFT([2]Расходы!CU$7,4)))</f>
        <v>0</v>
      </c>
      <c r="CV209" s="1130">
        <f>SUMIFS([2]ДиР!$H:$H,[2]ДиР!$A:$A,MID(CU$8,1,LEN(CU$8)-5),[2]ДиР!$B:$B,[2]Расходы!$A209,[2]ДиР!$E:$E,CONCATENATE("План ",LEFT([2]Расходы!CU$7,4)))</f>
        <v>0</v>
      </c>
      <c r="CW209" s="1130">
        <f>IF(CW$5=[2]Период!$B$2,SUMIFS('[2]Расходы 1'!$G:$G,'[2]Расходы 1'!$A:$A,[2]Расходы!$A209),SUMIFS([2]ДиР!$D:$D,[2]ДиР!$A:$A,MID(CW$8,1,LEN(CW$8)-5),[2]ДиР!$B:$B,[2]Расходы!$A209,[2]ДиР!$E:$E,CONCATENATE("Факт ",LEFT([2]Расходы!CU$7,4))))</f>
        <v>0</v>
      </c>
      <c r="CX209" s="1130">
        <f>IF(CW$5=[2]Период!$B$2,SUMIFS('[2]Расходы 1'!$H:$H,'[2]Расходы 1'!$A:$A,[2]Расходы!$A209),SUMIFS([2]ДиР!$H:$H,[2]ДиР!$A:$A,MID(CW$8,1,LEN(CW$8)-5),[2]ДиР!$B:$B,[2]Расходы!$A209,[2]ДиР!$E:$E,CONCATENATE("Факт ",LEFT([2]Расходы!CU$7,4))))</f>
        <v>0</v>
      </c>
      <c r="CY209" s="1132">
        <f t="shared" si="165"/>
        <v>0</v>
      </c>
      <c r="CZ209" s="1132">
        <f t="shared" si="165"/>
        <v>0</v>
      </c>
      <c r="DA209" s="1130">
        <f t="shared" si="148"/>
        <v>0</v>
      </c>
      <c r="DB209" s="1130">
        <f t="shared" si="148"/>
        <v>0</v>
      </c>
      <c r="DC209" s="1130">
        <f>SUMIFS([2]ДиР!$D:$D,[2]ДиР!$A:$A,MID(DC$8,1,LEN(DC$8)-5),[2]ДиР!$B:$B,[2]Расходы!$A209,[2]ДиР!$E:$E,CONCATENATE("План ",LEFT([2]Расходы!DC$7,4)))</f>
        <v>0</v>
      </c>
      <c r="DD209" s="1130">
        <f>SUMIFS([2]ДиР!$H:$H,[2]ДиР!$A:$A,MID(DC$8,1,LEN(DC$8)-5),[2]ДиР!$B:$B,[2]Расходы!$A209,[2]ДиР!$E:$E,CONCATENATE("План ",LEFT([2]Расходы!DC$7,4)))</f>
        <v>0</v>
      </c>
      <c r="DE209" s="1130">
        <f>IF(DE$5=[2]Период!$B$2,SUMIFS('[2]Расходы 1'!$G:$G,'[2]Расходы 1'!$A:$A,[2]Расходы!$A209),SUMIFS([2]ДиР!$D:$D,[2]ДиР!$A:$A,MID(DE$8,1,LEN(DE$8)-5),[2]ДиР!$B:$B,[2]Расходы!$A209,[2]ДиР!$E:$E,CONCATENATE("Факт ",LEFT([2]Расходы!DC$7,4))))</f>
        <v>0</v>
      </c>
      <c r="DF209" s="1130">
        <f>IF(DE$5=[2]Период!$B$2,SUMIFS('[2]Расходы 1'!$H:$H,'[2]Расходы 1'!$A:$A,[2]Расходы!$A209),SUMIFS([2]ДиР!$H:$H,[2]ДиР!$A:$A,MID(DE$8,1,LEN(DE$8)-5),[2]ДиР!$B:$B,[2]Расходы!$A209,[2]ДиР!$E:$E,CONCATENATE("Факт ",LEFT([2]Расходы!DC$7,4))))</f>
        <v>0</v>
      </c>
      <c r="DG209" s="1132">
        <f t="shared" si="166"/>
        <v>0</v>
      </c>
      <c r="DH209" s="1132">
        <f t="shared" si="166"/>
        <v>0</v>
      </c>
      <c r="DI209" s="1130">
        <f t="shared" si="167"/>
        <v>0</v>
      </c>
      <c r="DJ209" s="1130">
        <f t="shared" si="167"/>
        <v>0</v>
      </c>
      <c r="DK209" s="1130">
        <f>SUMIFS([2]ДиР!$D:$D,[2]ДиР!$A:$A,MID(DK$8,1,LEN(DK$8)-5),[2]ДиР!$B:$B,[2]Расходы!$A209,[2]ДиР!$E:$E,CONCATENATE("План ",LEFT([2]Расходы!DK$7,4)))</f>
        <v>0</v>
      </c>
      <c r="DL209" s="1130">
        <f>SUMIFS([2]ДиР!$H:$H,[2]ДиР!$A:$A,MID(DK$8,1,LEN(DK$8)-5),[2]ДиР!$B:$B,[2]Расходы!$A209,[2]ДиР!$E:$E,CONCATENATE("План ",LEFT([2]Расходы!DK$7,4)))</f>
        <v>0</v>
      </c>
      <c r="DM209" s="1130">
        <f>IF(DM$5=[2]Период!$B$2,SUMIFS('[2]Расходы 1'!$G:$G,'[2]Расходы 1'!$A:$A,[2]Расходы!$A209),SUMIFS([2]ДиР!$D:$D,[2]ДиР!$A:$A,MID(DM$8,1,LEN(DM$8)-5),[2]ДиР!$B:$B,[2]Расходы!$A209,[2]ДиР!$E:$E,CONCATENATE("Факт ",LEFT([2]Расходы!DK$7,4))))</f>
        <v>0</v>
      </c>
      <c r="DN209" s="1130">
        <f>IF(DM$5=[2]Период!$B$2,SUMIFS('[2]Расходы 1'!$H:$H,'[2]Расходы 1'!$A:$A,[2]Расходы!$A209),SUMIFS([2]ДиР!$H:$H,[2]ДиР!$A:$A,MID(DM$8,1,LEN(DM$8)-5),[2]ДиР!$B:$B,[2]Расходы!$A209,[2]ДиР!$E:$E,CONCATENATE("Факт ",LEFT([2]Расходы!DK$7,4))))</f>
        <v>0</v>
      </c>
      <c r="DO209" s="1132">
        <f t="shared" si="168"/>
        <v>0</v>
      </c>
      <c r="DP209" s="1132">
        <f t="shared" si="168"/>
        <v>0</v>
      </c>
      <c r="DQ209" s="1130"/>
      <c r="DR209" s="1130">
        <f t="shared" si="149"/>
        <v>0</v>
      </c>
      <c r="DS209" s="1130">
        <f t="shared" si="172"/>
        <v>0</v>
      </c>
      <c r="DT209" s="1130">
        <f t="shared" si="172"/>
        <v>0</v>
      </c>
      <c r="DU209" s="1130">
        <f t="shared" si="127"/>
        <v>0</v>
      </c>
      <c r="DV209" s="1130">
        <f t="shared" si="127"/>
        <v>0</v>
      </c>
      <c r="DW209" s="1131">
        <f t="shared" si="169"/>
        <v>0</v>
      </c>
      <c r="DX209" s="1131">
        <f t="shared" si="169"/>
        <v>0</v>
      </c>
      <c r="DY209" s="1130"/>
      <c r="DZ209" s="1130">
        <f t="shared" si="150"/>
        <v>0</v>
      </c>
      <c r="EA209" s="1130">
        <f t="shared" si="151"/>
        <v>0</v>
      </c>
      <c r="EB209" s="1130">
        <f t="shared" si="151"/>
        <v>0</v>
      </c>
      <c r="EC209" s="1130">
        <f t="shared" si="151"/>
        <v>0</v>
      </c>
      <c r="ED209" s="1130">
        <f t="shared" si="151"/>
        <v>0</v>
      </c>
      <c r="EE209" s="1131">
        <f t="shared" si="170"/>
        <v>0</v>
      </c>
      <c r="EF209" s="1131">
        <f t="shared" si="170"/>
        <v>0</v>
      </c>
      <c r="EG209" s="1130"/>
      <c r="EH209" s="1130">
        <f t="shared" si="152"/>
        <v>0</v>
      </c>
    </row>
    <row r="210" spans="1:138" ht="12.75" outlineLevel="1" x14ac:dyDescent="0.2">
      <c r="A210" s="1104">
        <v>3531040000</v>
      </c>
      <c r="B210" s="1108" t="s">
        <v>526</v>
      </c>
      <c r="C210" s="1130"/>
      <c r="D210" s="1130"/>
      <c r="E210" s="1130"/>
      <c r="F210" s="1130"/>
      <c r="G210" s="1131">
        <f t="shared" si="134"/>
        <v>0</v>
      </c>
      <c r="H210" s="1131">
        <f t="shared" si="134"/>
        <v>0</v>
      </c>
      <c r="I210" s="1130">
        <f t="shared" si="135"/>
        <v>0</v>
      </c>
      <c r="J210" s="1130">
        <f t="shared" si="135"/>
        <v>0</v>
      </c>
      <c r="K210" s="1130"/>
      <c r="L210" s="1130"/>
      <c r="M210" s="1130"/>
      <c r="N210" s="1130"/>
      <c r="O210" s="1131">
        <f t="shared" si="153"/>
        <v>0</v>
      </c>
      <c r="P210" s="1131">
        <f t="shared" si="153"/>
        <v>0</v>
      </c>
      <c r="Q210" s="1130">
        <f t="shared" si="137"/>
        <v>0</v>
      </c>
      <c r="R210" s="1130">
        <f t="shared" si="137"/>
        <v>0</v>
      </c>
      <c r="S210" s="1130"/>
      <c r="T210" s="1130"/>
      <c r="U210" s="1130"/>
      <c r="V210" s="1130"/>
      <c r="W210" s="1132">
        <f t="shared" si="154"/>
        <v>0</v>
      </c>
      <c r="X210" s="1132">
        <f t="shared" si="154"/>
        <v>0</v>
      </c>
      <c r="Y210" s="1130">
        <f t="shared" si="138"/>
        <v>0</v>
      </c>
      <c r="Z210" s="1130">
        <f t="shared" si="138"/>
        <v>0</v>
      </c>
      <c r="AA210" s="1130">
        <f t="shared" si="136"/>
        <v>0</v>
      </c>
      <c r="AB210" s="1130">
        <f t="shared" si="136"/>
        <v>0</v>
      </c>
      <c r="AC210" s="1130">
        <f t="shared" si="136"/>
        <v>0</v>
      </c>
      <c r="AD210" s="1130">
        <f t="shared" si="136"/>
        <v>0</v>
      </c>
      <c r="AE210" s="1132">
        <f t="shared" si="155"/>
        <v>0</v>
      </c>
      <c r="AF210" s="1132">
        <f t="shared" si="155"/>
        <v>0</v>
      </c>
      <c r="AG210" s="1130">
        <f t="shared" si="139"/>
        <v>0</v>
      </c>
      <c r="AH210" s="1130">
        <f t="shared" si="139"/>
        <v>0</v>
      </c>
      <c r="AI210" s="1130">
        <f>SUMIFS([2]ДиР!$D:$D,[2]ДиР!$A:$A,MID(AI$8,1,LEN(AI$8)-5),[2]ДиР!$B:$B,[2]Расходы!$A210,[2]ДиР!$E:$E,CONCATENATE("План ",LEFT([2]Расходы!AI$7,4)))</f>
        <v>2220</v>
      </c>
      <c r="AJ210" s="1130">
        <f>SUMIFS([2]ДиР!$H:$H,[2]ДиР!$A:$A,MID(AI$8,1,LEN(AI$8)-5),[2]ДиР!$B:$B,[2]Расходы!$A210,[2]ДиР!$E:$E,CONCATENATE("План ",LEFT([2]Расходы!AI$7,4)))</f>
        <v>32.236985406229579</v>
      </c>
      <c r="AK210" s="1130">
        <f>IF(AK$5=[2]Период!$B$2,SUMIFS('[2]Расходы 1'!$G:$G,'[2]Расходы 1'!$A:$A,[2]Расходы!$A210),SUMIFS([2]ДиР!$D:$D,[2]ДиР!$A:$A,MID(AK$8,1,LEN(AK$8)-5),[2]ДиР!$B:$B,[2]Расходы!$A210,[2]ДиР!$E:$E,CONCATENATE("Факт ",LEFT([2]Расходы!AI$7,4))))</f>
        <v>0</v>
      </c>
      <c r="AL210" s="1130">
        <f>IF(AK$5=[2]Период!$B$2,SUMIFS('[2]Расходы 1'!$H:$H,'[2]Расходы 1'!$A:$A,[2]Расходы!$A210),SUMIFS([2]ДиР!$H:$H,[2]ДиР!$A:$A,MID(AK$8,1,LEN(AK$8)-5),[2]ДиР!$B:$B,[2]Расходы!$A210,[2]ДиР!$E:$E,CONCATENATE("Факт ",LEFT([2]Расходы!AI$7,4))))</f>
        <v>0</v>
      </c>
      <c r="AM210" s="1132">
        <f t="shared" si="156"/>
        <v>0</v>
      </c>
      <c r="AN210" s="1132">
        <f t="shared" si="156"/>
        <v>0</v>
      </c>
      <c r="AO210" s="1130">
        <f t="shared" si="140"/>
        <v>-2220</v>
      </c>
      <c r="AP210" s="1130">
        <f t="shared" si="140"/>
        <v>-32.236985406229579</v>
      </c>
      <c r="AQ210" s="1130">
        <f>SUMIFS([2]ДиР!$D:$D,[2]ДиР!$A:$A,MID(AQ$8,1,LEN(AQ$8)-5),[2]ДиР!$B:$B,[2]Расходы!$A210,[2]ДиР!$E:$E,CONCATENATE("План ",LEFT([2]Расходы!AQ$7,4)))</f>
        <v>2220</v>
      </c>
      <c r="AR210" s="1130">
        <f>SUMIFS([2]ДиР!$H:$H,[2]ДиР!$A:$A,MID(AQ$8,1,LEN(AQ$8)-5),[2]ДиР!$B:$B,[2]Расходы!$A210,[2]ДиР!$E:$E,CONCATENATE("План ",LEFT([2]Расходы!AQ$7,4)))</f>
        <v>32.111087003688432</v>
      </c>
      <c r="AS210" s="1130">
        <f>IF(AS$5=[2]Период!$B$2,SUMIFS('[2]Расходы 1'!$G:$G,'[2]Расходы 1'!$A:$A,[2]Расходы!$A210),SUMIFS([2]ДиР!$D:$D,[2]ДиР!$A:$A,MID(AS$8,1,LEN(AS$8)-5),[2]ДиР!$B:$B,[2]Расходы!$A210,[2]ДиР!$E:$E,CONCATENATE("Факт ",LEFT([2]Расходы!AQ$7,4))))</f>
        <v>0</v>
      </c>
      <c r="AT210" s="1130">
        <f>IF(AS$5=[2]Период!$B$2,SUMIFS('[2]Расходы 1'!$H:$H,'[2]Расходы 1'!$A:$A,[2]Расходы!$A210),SUMIFS([2]ДиР!$H:$H,[2]ДиР!$A:$A,MID(AS$8,1,LEN(AS$8)-5),[2]ДиР!$B:$B,[2]Расходы!$A210,[2]ДиР!$E:$E,CONCATENATE("Факт ",LEFT([2]Расходы!AQ$7,4))))</f>
        <v>0</v>
      </c>
      <c r="AU210" s="1132">
        <f t="shared" si="171"/>
        <v>0</v>
      </c>
      <c r="AV210" s="1132">
        <f t="shared" si="171"/>
        <v>0</v>
      </c>
      <c r="AW210" s="1130">
        <f t="shared" si="141"/>
        <v>-2220</v>
      </c>
      <c r="AX210" s="1130">
        <f t="shared" si="141"/>
        <v>-32.111087003688432</v>
      </c>
      <c r="AY210" s="1130">
        <f>SUMIFS([2]ДиР!$D:$D,[2]ДиР!$A:$A,MID(AY$8,1,LEN(AY$8)-5),[2]ДиР!$B:$B,[2]Расходы!$A210,[2]ДиР!$E:$E,CONCATENATE("План ",LEFT([2]Расходы!AY$7,4)))</f>
        <v>3117.5625</v>
      </c>
      <c r="AZ210" s="1130">
        <f>SUMIFS([2]ДиР!$H:$H,[2]ДиР!$A:$A,MID(AY$8,1,LEN(AY$8)-5),[2]ДиР!$B:$B,[2]Расходы!$A210,[2]ДиР!$E:$E,CONCATENATE("План ",LEFT([2]Расходы!AY$7,4)))</f>
        <v>44.918413658958286</v>
      </c>
      <c r="BA210" s="1130">
        <f>IF(BA$5=[2]Период!$B$2,SUMIFS('[2]Расходы 1'!$G:$G,'[2]Расходы 1'!$A:$A,[2]Расходы!$A210),SUMIFS([2]ДиР!$D:$D,[2]ДиР!$A:$A,MID(BA$8,1,LEN(BA$8)-5),[2]ДиР!$B:$B,[2]Расходы!$A210,[2]ДиР!$E:$E,CONCATENATE("Факт ",LEFT([2]Расходы!AY$7,4))))</f>
        <v>0</v>
      </c>
      <c r="BB210" s="1130">
        <f>IF(BA$5=[2]Период!$B$2,SUMIFS('[2]Расходы 1'!$H:$H,'[2]Расходы 1'!$A:$A,[2]Расходы!$A210),SUMIFS([2]ДиР!$H:$H,[2]ДиР!$A:$A,MID(BA$8,1,LEN(BA$8)-5),[2]ДиР!$B:$B,[2]Расходы!$A210,[2]ДиР!$E:$E,CONCATENATE("Факт ",LEFT([2]Расходы!AY$7,4))))</f>
        <v>0</v>
      </c>
      <c r="BC210" s="1132">
        <f t="shared" si="157"/>
        <v>0</v>
      </c>
      <c r="BD210" s="1132">
        <f t="shared" si="157"/>
        <v>0</v>
      </c>
      <c r="BE210" s="1130">
        <f t="shared" si="142"/>
        <v>-3117.5625</v>
      </c>
      <c r="BF210" s="1130">
        <f t="shared" si="142"/>
        <v>-44.918413658958286</v>
      </c>
      <c r="BG210" s="1130">
        <f t="shared" si="158"/>
        <v>7557.5625</v>
      </c>
      <c r="BH210" s="1130">
        <f t="shared" si="158"/>
        <v>109.26648606887629</v>
      </c>
      <c r="BI210" s="1130">
        <f t="shared" si="158"/>
        <v>0</v>
      </c>
      <c r="BJ210" s="1130">
        <f t="shared" si="158"/>
        <v>0</v>
      </c>
      <c r="BK210" s="1131">
        <f t="shared" si="159"/>
        <v>0</v>
      </c>
      <c r="BL210" s="1131">
        <f t="shared" si="159"/>
        <v>0</v>
      </c>
      <c r="BM210" s="1130">
        <f t="shared" si="143"/>
        <v>-7557.5625</v>
      </c>
      <c r="BN210" s="1130">
        <f t="shared" si="143"/>
        <v>-109.26648606887629</v>
      </c>
      <c r="BO210" s="1130">
        <f>SUMIFS([2]ДиР!$D:$D,[2]ДиР!$A:$A,MID(BO$8,1,LEN(BO$8)-5),[2]ДиР!$B:$B,[2]Расходы!$A210,[2]ДиР!$E:$E,CONCATENATE("План ",LEFT([2]Расходы!BO$7,4)))</f>
        <v>2220</v>
      </c>
      <c r="BP210" s="1130">
        <f>SUMIFS([2]ДиР!$H:$H,[2]ДиР!$A:$A,MID(BO$8,1,LEN(BO$8)-5),[2]ДиР!$B:$B,[2]Расходы!$A210,[2]ДиР!$E:$E,CONCATENATE("План ",LEFT([2]Расходы!BO$7,4)))</f>
        <v>31.860708427157384</v>
      </c>
      <c r="BQ210" s="1130">
        <f>IF(BQ$5=[2]Период!$B$2,SUMIFS('[2]Расходы 1'!$G:$G,'[2]Расходы 1'!$A:$A,[2]Расходы!$A210),SUMIFS([2]ДиР!$D:$D,[2]ДиР!$A:$A,MID(BQ$8,1,LEN(BQ$8)-5),[2]ДиР!$B:$B,[2]Расходы!$A210,[2]ДиР!$E:$E,CONCATENATE("Факт ",LEFT([2]Расходы!BO$7,4))))</f>
        <v>0</v>
      </c>
      <c r="BR210" s="1130">
        <f>IF(BQ$5=[2]Период!$B$2,SUMIFS('[2]Расходы 1'!$H:$H,'[2]Расходы 1'!$A:$A,[2]Расходы!$A210),SUMIFS([2]ДиР!$H:$H,[2]ДиР!$A:$A,MID(BQ$8,1,LEN(BQ$8)-5),[2]ДиР!$B:$B,[2]Расходы!$A210,[2]ДиР!$E:$E,CONCATENATE("Факт ",LEFT([2]Расходы!BO$7,4))))</f>
        <v>0</v>
      </c>
      <c r="BS210" s="1132">
        <f t="shared" si="160"/>
        <v>0</v>
      </c>
      <c r="BT210" s="1132">
        <f t="shared" si="160"/>
        <v>0</v>
      </c>
      <c r="BU210" s="1130">
        <f t="shared" si="144"/>
        <v>-2220</v>
      </c>
      <c r="BV210" s="1130">
        <f t="shared" si="144"/>
        <v>-31.860708427157384</v>
      </c>
      <c r="BW210" s="1130">
        <f>SUMIFS([2]ДиР!$D:$D,[2]ДиР!$A:$A,MID(BW$8,1,LEN(BW$8)-5),[2]ДиР!$B:$B,[2]Расходы!$A210,[2]ДиР!$E:$E,CONCATENATE("План ",LEFT([2]Расходы!BW$7,4)))</f>
        <v>2220</v>
      </c>
      <c r="BX210" s="1130">
        <f>SUMIFS([2]ДиР!$H:$H,[2]ДиР!$A:$A,MID(BW$8,1,LEN(BW$8)-5),[2]ДиР!$B:$B,[2]Расходы!$A210,[2]ДиР!$E:$E,CONCATENATE("План ",LEFT([2]Расходы!BW$7,4)))</f>
        <v>31.734686584232723</v>
      </c>
      <c r="BY210" s="1130">
        <f>IF(BY$5=[2]Период!$B$2,SUMIFS('[2]Расходы 1'!$G:$G,'[2]Расходы 1'!$A:$A,[2]Расходы!$A210),SUMIFS([2]ДиР!$D:$D,[2]ДиР!$A:$A,MID(BY$8,1,LEN(BY$8)-5),[2]ДиР!$B:$B,[2]Расходы!$A210,[2]ДиР!$E:$E,CONCATENATE("Факт ",LEFT([2]Расходы!BW$7,4))))</f>
        <v>0</v>
      </c>
      <c r="BZ210" s="1130">
        <f>IF(BY$5=[2]Период!$B$2,SUMIFS('[2]Расходы 1'!$H:$H,'[2]Расходы 1'!$A:$A,[2]Расходы!$A210),SUMIFS([2]ДиР!$H:$H,[2]ДиР!$A:$A,MID(BY$8,1,LEN(BY$8)-5),[2]ДиР!$B:$B,[2]Расходы!$A210,[2]ДиР!$E:$E,CONCATENATE("Факт ",LEFT([2]Расходы!BW$7,4))))</f>
        <v>0</v>
      </c>
      <c r="CA210" s="1132">
        <f t="shared" si="161"/>
        <v>0</v>
      </c>
      <c r="CB210" s="1132">
        <f t="shared" si="161"/>
        <v>0</v>
      </c>
      <c r="CC210" s="1130">
        <f t="shared" si="145"/>
        <v>-2220</v>
      </c>
      <c r="CD210" s="1130">
        <f t="shared" si="145"/>
        <v>-31.734686584232723</v>
      </c>
      <c r="CE210" s="1130">
        <f>SUMIFS([2]ДиР!$D:$D,[2]ДиР!$A:$A,MID(CE$8,1,LEN(CE$8)-5),[2]ДиР!$B:$B,[2]Расходы!$A210,[2]ДиР!$E:$E,CONCATENATE("План ",LEFT([2]Расходы!CE$7,4)))</f>
        <v>3327.8962499999998</v>
      </c>
      <c r="CF210" s="1130">
        <f>SUMIFS([2]ДиР!$H:$H,[2]ДиР!$A:$A,MID(CE$8,1,LEN(CE$8)-5),[2]ДиР!$B:$B,[2]Расходы!$A210,[2]ДиР!$E:$E,CONCATENATE("План ",LEFT([2]Расходы!CE$7,4)))</f>
        <v>47.384532198423216</v>
      </c>
      <c r="CG210" s="1130">
        <f>IF(CG$5=[2]Период!$B$2,SUMIFS('[2]Расходы 1'!$G:$G,'[2]Расходы 1'!$A:$A,[2]Расходы!$A210),SUMIFS([2]ДиР!$D:$D,[2]ДиР!$A:$A,MID(CG$8,1,LEN(CG$8)-5),[2]ДиР!$B:$B,[2]Расходы!$A210,[2]ДиР!$E:$E,CONCATENATE("Факт ",LEFT([2]Расходы!CE$7,4))))</f>
        <v>0</v>
      </c>
      <c r="CH210" s="1130">
        <f>IF(CG$5=[2]Период!$B$2,SUMIFS('[2]Расходы 1'!$H:$H,'[2]Расходы 1'!$A:$A,[2]Расходы!$A210),SUMIFS([2]ДиР!$H:$H,[2]ДиР!$A:$A,MID(CG$8,1,LEN(CG$8)-5),[2]ДиР!$B:$B,[2]Расходы!$A210,[2]ДиР!$E:$E,CONCATENATE("Факт ",LEFT([2]Расходы!CE$7,4))))</f>
        <v>0</v>
      </c>
      <c r="CI210" s="1132">
        <f t="shared" si="162"/>
        <v>0</v>
      </c>
      <c r="CJ210" s="1132">
        <f t="shared" si="162"/>
        <v>0</v>
      </c>
      <c r="CK210" s="1130">
        <f t="shared" si="146"/>
        <v>-3327.8962499999998</v>
      </c>
      <c r="CL210" s="1130">
        <f t="shared" si="146"/>
        <v>-47.384532198423216</v>
      </c>
      <c r="CM210" s="1130">
        <f t="shared" si="163"/>
        <v>7767.8962499999998</v>
      </c>
      <c r="CN210" s="1130">
        <f t="shared" si="163"/>
        <v>110.97992720981333</v>
      </c>
      <c r="CO210" s="1130">
        <f t="shared" si="163"/>
        <v>0</v>
      </c>
      <c r="CP210" s="1130">
        <f t="shared" si="163"/>
        <v>0</v>
      </c>
      <c r="CQ210" s="1131">
        <f t="shared" si="164"/>
        <v>0</v>
      </c>
      <c r="CR210" s="1131">
        <f t="shared" si="164"/>
        <v>0</v>
      </c>
      <c r="CS210" s="1130">
        <f t="shared" si="147"/>
        <v>-7767.8962499999998</v>
      </c>
      <c r="CT210" s="1130">
        <f t="shared" si="147"/>
        <v>-110.97992720981333</v>
      </c>
      <c r="CU210" s="1130">
        <f>SUMIFS([2]ДиР!$D:$D,[2]ДиР!$A:$A,MID(CU$8,1,LEN(CU$8)-5),[2]ДиР!$B:$B,[2]Расходы!$A210,[2]ДиР!$E:$E,CONCATENATE("План ",LEFT([2]Расходы!CU$7,4)))</f>
        <v>2435</v>
      </c>
      <c r="CV210" s="1130">
        <f>SUMIFS([2]ДиР!$H:$H,[2]ДиР!$A:$A,MID(CU$8,1,LEN(CU$8)-5),[2]ДиР!$B:$B,[2]Расходы!$A210,[2]ДиР!$E:$E,CONCATENATE("План ",LEFT([2]Расходы!CU$7,4)))</f>
        <v>34.536557690943908</v>
      </c>
      <c r="CW210" s="1130">
        <f>IF(CW$5=[2]Период!$B$2,SUMIFS('[2]Расходы 1'!$G:$G,'[2]Расходы 1'!$A:$A,[2]Расходы!$A210),SUMIFS([2]ДиР!$D:$D,[2]ДиР!$A:$A,MID(CW$8,1,LEN(CW$8)-5),[2]ДиР!$B:$B,[2]Расходы!$A210,[2]ДиР!$E:$E,CONCATENATE("Факт ",LEFT([2]Расходы!CU$7,4))))</f>
        <v>0</v>
      </c>
      <c r="CX210" s="1130">
        <f>IF(CW$5=[2]Период!$B$2,SUMIFS('[2]Расходы 1'!$H:$H,'[2]Расходы 1'!$A:$A,[2]Расходы!$A210),SUMIFS([2]ДиР!$H:$H,[2]ДиР!$A:$A,MID(CW$8,1,LEN(CW$8)-5),[2]ДиР!$B:$B,[2]Расходы!$A210,[2]ДиР!$E:$E,CONCATENATE("Факт ",LEFT([2]Расходы!CU$7,4))))</f>
        <v>0</v>
      </c>
      <c r="CY210" s="1132">
        <f t="shared" si="165"/>
        <v>0</v>
      </c>
      <c r="CZ210" s="1132">
        <f t="shared" si="165"/>
        <v>0</v>
      </c>
      <c r="DA210" s="1130">
        <f t="shared" si="148"/>
        <v>-2435</v>
      </c>
      <c r="DB210" s="1130">
        <f t="shared" si="148"/>
        <v>-34.536557690943908</v>
      </c>
      <c r="DC210" s="1130">
        <f>SUMIFS([2]ДиР!$D:$D,[2]ДиР!$A:$A,MID(DC$8,1,LEN(DC$8)-5),[2]ДиР!$B:$B,[2]Расходы!$A210,[2]ДиР!$E:$E,CONCATENATE("План ",LEFT([2]Расходы!DC$7,4)))</f>
        <v>2345</v>
      </c>
      <c r="DD210" s="1130">
        <f>SUMIFS([2]ДиР!$H:$H,[2]ДиР!$A:$A,MID(DC$8,1,LEN(DC$8)-5),[2]ДиР!$B:$B,[2]Расходы!$A210,[2]ДиР!$E:$E,CONCATENATE("План ",LEFT([2]Расходы!DC$7,4)))</f>
        <v>33.133168491699045</v>
      </c>
      <c r="DE210" s="1130">
        <f>IF(DE$5=[2]Период!$B$2,SUMIFS('[2]Расходы 1'!$G:$G,'[2]Расходы 1'!$A:$A,[2]Расходы!$A210),SUMIFS([2]ДиР!$D:$D,[2]ДиР!$A:$A,MID(DE$8,1,LEN(DE$8)-5),[2]ДиР!$B:$B,[2]Расходы!$A210,[2]ДиР!$E:$E,CONCATENATE("Факт ",LEFT([2]Расходы!DC$7,4))))</f>
        <v>0</v>
      </c>
      <c r="DF210" s="1130">
        <f>IF(DE$5=[2]Период!$B$2,SUMIFS('[2]Расходы 1'!$H:$H,'[2]Расходы 1'!$A:$A,[2]Расходы!$A210),SUMIFS([2]ДиР!$H:$H,[2]ДиР!$A:$A,MID(DE$8,1,LEN(DE$8)-5),[2]ДиР!$B:$B,[2]Расходы!$A210,[2]ДиР!$E:$E,CONCATENATE("Факт ",LEFT([2]Расходы!DC$7,4))))</f>
        <v>0</v>
      </c>
      <c r="DG210" s="1132">
        <f t="shared" si="166"/>
        <v>0</v>
      </c>
      <c r="DH210" s="1132">
        <f t="shared" si="166"/>
        <v>0</v>
      </c>
      <c r="DI210" s="1130">
        <f t="shared" si="167"/>
        <v>-2345</v>
      </c>
      <c r="DJ210" s="1130">
        <f t="shared" si="167"/>
        <v>-33.133168491699045</v>
      </c>
      <c r="DK210" s="1130">
        <f>SUMIFS([2]ДиР!$D:$D,[2]ДиР!$A:$A,MID(DK$8,1,LEN(DK$8)-5),[2]ДиР!$B:$B,[2]Расходы!$A210,[2]ДиР!$E:$E,CONCATENATE("План ",LEFT([2]Расходы!DK$7,4)))</f>
        <v>3593.0625</v>
      </c>
      <c r="DL210" s="1130">
        <f>SUMIFS([2]ДиР!$H:$H,[2]ДиР!$A:$A,MID(DK$8,1,LEN(DK$8)-5),[2]ДиР!$B:$B,[2]Расходы!$A210,[2]ДиР!$E:$E,CONCATENATE("План ",LEFT([2]Расходы!DK$7,4)))</f>
        <v>50.574459849391232</v>
      </c>
      <c r="DM210" s="1130">
        <f>IF(DM$5=[2]Период!$B$2,SUMIFS('[2]Расходы 1'!$G:$G,'[2]Расходы 1'!$A:$A,[2]Расходы!$A210),SUMIFS([2]ДиР!$D:$D,[2]ДиР!$A:$A,MID(DM$8,1,LEN(DM$8)-5),[2]ДиР!$B:$B,[2]Расходы!$A210,[2]ДиР!$E:$E,CONCATENATE("Факт ",LEFT([2]Расходы!DK$7,4))))</f>
        <v>0</v>
      </c>
      <c r="DN210" s="1130">
        <f>IF(DM$5=[2]Период!$B$2,SUMIFS('[2]Расходы 1'!$H:$H,'[2]Расходы 1'!$A:$A,[2]Расходы!$A210),SUMIFS([2]ДиР!$H:$H,[2]ДиР!$A:$A,MID(DM$8,1,LEN(DM$8)-5),[2]ДиР!$B:$B,[2]Расходы!$A210,[2]ДиР!$E:$E,CONCATENATE("Факт ",LEFT([2]Расходы!DK$7,4))))</f>
        <v>0</v>
      </c>
      <c r="DO210" s="1132">
        <f t="shared" si="168"/>
        <v>0</v>
      </c>
      <c r="DP210" s="1132">
        <f t="shared" si="168"/>
        <v>0</v>
      </c>
      <c r="DQ210" s="1130"/>
      <c r="DR210" s="1130">
        <f t="shared" si="149"/>
        <v>-50.574459849391232</v>
      </c>
      <c r="DS210" s="1130">
        <f t="shared" si="172"/>
        <v>8373.0625</v>
      </c>
      <c r="DT210" s="1130">
        <f t="shared" si="172"/>
        <v>118.24418603203418</v>
      </c>
      <c r="DU210" s="1130">
        <f t="shared" si="127"/>
        <v>0</v>
      </c>
      <c r="DV210" s="1130">
        <f t="shared" si="127"/>
        <v>0</v>
      </c>
      <c r="DW210" s="1131">
        <f t="shared" si="169"/>
        <v>0</v>
      </c>
      <c r="DX210" s="1131">
        <f t="shared" si="169"/>
        <v>0</v>
      </c>
      <c r="DY210" s="1130"/>
      <c r="DZ210" s="1130">
        <f t="shared" si="150"/>
        <v>-118.24418603203418</v>
      </c>
      <c r="EA210" s="1130">
        <f t="shared" si="151"/>
        <v>23698.521249999998</v>
      </c>
      <c r="EB210" s="1130">
        <f t="shared" si="151"/>
        <v>338.49059931072378</v>
      </c>
      <c r="EC210" s="1130">
        <f t="shared" si="151"/>
        <v>0</v>
      </c>
      <c r="ED210" s="1130">
        <f t="shared" si="151"/>
        <v>0</v>
      </c>
      <c r="EE210" s="1131">
        <f t="shared" si="170"/>
        <v>0</v>
      </c>
      <c r="EF210" s="1131">
        <f t="shared" si="170"/>
        <v>0</v>
      </c>
      <c r="EG210" s="1130"/>
      <c r="EH210" s="1130">
        <f t="shared" si="152"/>
        <v>-338.49059931072378</v>
      </c>
    </row>
    <row r="211" spans="1:138" ht="12.75" x14ac:dyDescent="0.2">
      <c r="A211" s="1109">
        <v>3.4</v>
      </c>
      <c r="B211" s="1110" t="s">
        <v>527</v>
      </c>
      <c r="C211" s="1127">
        <f>SUM(C212:C224)</f>
        <v>0</v>
      </c>
      <c r="D211" s="1127">
        <f>SUM(D212:D224)</f>
        <v>0</v>
      </c>
      <c r="E211" s="1127">
        <f>SUM(E212:E224)</f>
        <v>0</v>
      </c>
      <c r="F211" s="1127">
        <f>SUM(F212:F224)</f>
        <v>0</v>
      </c>
      <c r="G211" s="1128">
        <f t="shared" si="134"/>
        <v>0</v>
      </c>
      <c r="H211" s="1128">
        <f t="shared" si="134"/>
        <v>0</v>
      </c>
      <c r="I211" s="1127">
        <f t="shared" si="135"/>
        <v>0</v>
      </c>
      <c r="J211" s="1127">
        <f t="shared" si="135"/>
        <v>0</v>
      </c>
      <c r="K211" s="1127">
        <f>SUM(K212:K224)</f>
        <v>0</v>
      </c>
      <c r="L211" s="1127">
        <f>SUM(L212:L224)</f>
        <v>0</v>
      </c>
      <c r="M211" s="1127">
        <f>SUM(M212:M224)</f>
        <v>0</v>
      </c>
      <c r="N211" s="1127">
        <f>SUM(N212:N224)</f>
        <v>0</v>
      </c>
      <c r="O211" s="1128">
        <f t="shared" si="153"/>
        <v>0</v>
      </c>
      <c r="P211" s="1128">
        <f t="shared" si="153"/>
        <v>0</v>
      </c>
      <c r="Q211" s="1127">
        <f t="shared" si="137"/>
        <v>0</v>
      </c>
      <c r="R211" s="1127">
        <f t="shared" si="137"/>
        <v>0</v>
      </c>
      <c r="S211" s="1127">
        <f>SUM(S212:S224)</f>
        <v>0</v>
      </c>
      <c r="T211" s="1127">
        <f>SUM(T212:T224)</f>
        <v>0</v>
      </c>
      <c r="U211" s="1127">
        <f>SUM(U212:U224)</f>
        <v>0</v>
      </c>
      <c r="V211" s="1127">
        <f>SUM(V212:V224)</f>
        <v>0</v>
      </c>
      <c r="W211" s="1129">
        <f t="shared" si="154"/>
        <v>0</v>
      </c>
      <c r="X211" s="1129">
        <f t="shared" si="154"/>
        <v>0</v>
      </c>
      <c r="Y211" s="1127">
        <f t="shared" si="138"/>
        <v>0</v>
      </c>
      <c r="Z211" s="1127">
        <f t="shared" si="138"/>
        <v>0</v>
      </c>
      <c r="AA211" s="1127">
        <f t="shared" si="136"/>
        <v>0</v>
      </c>
      <c r="AB211" s="1127">
        <f t="shared" si="136"/>
        <v>0</v>
      </c>
      <c r="AC211" s="1127">
        <f t="shared" si="136"/>
        <v>0</v>
      </c>
      <c r="AD211" s="1127">
        <f t="shared" si="136"/>
        <v>0</v>
      </c>
      <c r="AE211" s="1129">
        <f t="shared" si="155"/>
        <v>0</v>
      </c>
      <c r="AF211" s="1129">
        <f t="shared" si="155"/>
        <v>0</v>
      </c>
      <c r="AG211" s="1127">
        <f t="shared" si="139"/>
        <v>0</v>
      </c>
      <c r="AH211" s="1127">
        <f t="shared" si="139"/>
        <v>0</v>
      </c>
      <c r="AI211" s="1127">
        <f>SUM(AI212:AI224)</f>
        <v>54227.362092407493</v>
      </c>
      <c r="AJ211" s="1127">
        <f>SUM(AJ212:AJ224)</f>
        <v>787.44445062669706</v>
      </c>
      <c r="AK211" s="1127">
        <f>SUM(AK212:AK224)</f>
        <v>0</v>
      </c>
      <c r="AL211" s="1127">
        <f>SUM(AL212:AL224)</f>
        <v>0</v>
      </c>
      <c r="AM211" s="1129">
        <f t="shared" si="156"/>
        <v>0</v>
      </c>
      <c r="AN211" s="1129">
        <f t="shared" si="156"/>
        <v>0</v>
      </c>
      <c r="AO211" s="1127">
        <f t="shared" si="140"/>
        <v>-54227.362092407493</v>
      </c>
      <c r="AP211" s="1127">
        <f t="shared" si="140"/>
        <v>-787.44445062669706</v>
      </c>
      <c r="AQ211" s="1127">
        <f>SUM(AQ212:AQ224)</f>
        <v>47911.363558107485</v>
      </c>
      <c r="AR211" s="1127">
        <f>SUM(AR212:AR224)</f>
        <v>693.0116953512329</v>
      </c>
      <c r="AS211" s="1127">
        <f>SUM(AS212:AS224)</f>
        <v>0</v>
      </c>
      <c r="AT211" s="1127">
        <f>SUM(AT212:AT224)</f>
        <v>0</v>
      </c>
      <c r="AU211" s="1129">
        <f t="shared" si="171"/>
        <v>0</v>
      </c>
      <c r="AV211" s="1129">
        <f t="shared" si="171"/>
        <v>0</v>
      </c>
      <c r="AW211" s="1127">
        <f t="shared" si="141"/>
        <v>-47911.363558107485</v>
      </c>
      <c r="AX211" s="1127">
        <f t="shared" si="141"/>
        <v>-693.0116953512329</v>
      </c>
      <c r="AY211" s="1127">
        <f>SUM(AY212:AY224)</f>
        <v>56091.076491307482</v>
      </c>
      <c r="AZ211" s="1127">
        <f>SUM(AZ212:AZ224)</f>
        <v>808.17054234287843</v>
      </c>
      <c r="BA211" s="1127">
        <f>SUM(BA212:BA224)</f>
        <v>0</v>
      </c>
      <c r="BB211" s="1127">
        <f>SUM(BB212:BB224)</f>
        <v>0</v>
      </c>
      <c r="BC211" s="1129">
        <f t="shared" si="157"/>
        <v>0</v>
      </c>
      <c r="BD211" s="1129">
        <f t="shared" si="157"/>
        <v>0</v>
      </c>
      <c r="BE211" s="1127">
        <f t="shared" si="142"/>
        <v>-56091.076491307482</v>
      </c>
      <c r="BF211" s="1127">
        <f t="shared" si="142"/>
        <v>-808.17054234287843</v>
      </c>
      <c r="BG211" s="1127">
        <f t="shared" si="158"/>
        <v>158229.80214182247</v>
      </c>
      <c r="BH211" s="1127">
        <f t="shared" si="158"/>
        <v>2288.6266883208082</v>
      </c>
      <c r="BI211" s="1127">
        <f t="shared" si="158"/>
        <v>0</v>
      </c>
      <c r="BJ211" s="1127">
        <f t="shared" si="158"/>
        <v>0</v>
      </c>
      <c r="BK211" s="1128">
        <f t="shared" si="159"/>
        <v>0</v>
      </c>
      <c r="BL211" s="1128">
        <f t="shared" si="159"/>
        <v>0</v>
      </c>
      <c r="BM211" s="1127">
        <f t="shared" si="143"/>
        <v>-158229.80214182247</v>
      </c>
      <c r="BN211" s="1127">
        <f t="shared" si="143"/>
        <v>-2288.6266883208082</v>
      </c>
      <c r="BO211" s="1127">
        <f>SUM(BO212:BO224)</f>
        <v>47515.299496875479</v>
      </c>
      <c r="BP211" s="1127">
        <f>SUM(BP212:BP224)</f>
        <v>681.92392031486816</v>
      </c>
      <c r="BQ211" s="1127">
        <f>SUM(BQ212:BQ224)</f>
        <v>0</v>
      </c>
      <c r="BR211" s="1127">
        <f>SUM(BR212:BR224)</f>
        <v>0</v>
      </c>
      <c r="BS211" s="1129">
        <f t="shared" si="160"/>
        <v>0</v>
      </c>
      <c r="BT211" s="1129">
        <f t="shared" si="160"/>
        <v>0</v>
      </c>
      <c r="BU211" s="1127">
        <f t="shared" si="144"/>
        <v>-47515.299496875479</v>
      </c>
      <c r="BV211" s="1127">
        <f t="shared" si="144"/>
        <v>-681.92392031486816</v>
      </c>
      <c r="BW211" s="1127">
        <f>SUM(BW212:BW224)</f>
        <v>47545.615132307488</v>
      </c>
      <c r="BX211" s="1127">
        <f>SUM(BX212:BX224)</f>
        <v>679.6599976028516</v>
      </c>
      <c r="BY211" s="1127">
        <f>SUM(BY212:BY224)</f>
        <v>0</v>
      </c>
      <c r="BZ211" s="1127">
        <f>SUM(BZ212:BZ224)</f>
        <v>0</v>
      </c>
      <c r="CA211" s="1129">
        <f t="shared" si="161"/>
        <v>0</v>
      </c>
      <c r="CB211" s="1129">
        <f t="shared" si="161"/>
        <v>0</v>
      </c>
      <c r="CC211" s="1127">
        <f t="shared" si="145"/>
        <v>-47545.615132307488</v>
      </c>
      <c r="CD211" s="1127">
        <f t="shared" si="145"/>
        <v>-679.6599976028516</v>
      </c>
      <c r="CE211" s="1127">
        <f>SUM(CE212:CE224)</f>
        <v>58088.186267639481</v>
      </c>
      <c r="CF211" s="1127">
        <f>SUM(CF212:CF224)</f>
        <v>827.09355273529593</v>
      </c>
      <c r="CG211" s="1127">
        <f>SUM(CG212:CG224)</f>
        <v>0</v>
      </c>
      <c r="CH211" s="1127">
        <f>SUM(CH212:CH224)</f>
        <v>0</v>
      </c>
      <c r="CI211" s="1129">
        <f t="shared" si="162"/>
        <v>0</v>
      </c>
      <c r="CJ211" s="1129">
        <f t="shared" si="162"/>
        <v>0</v>
      </c>
      <c r="CK211" s="1127">
        <f t="shared" si="146"/>
        <v>-58088.186267639481</v>
      </c>
      <c r="CL211" s="1127">
        <f t="shared" si="146"/>
        <v>-827.09355273529593</v>
      </c>
      <c r="CM211" s="1127">
        <f t="shared" si="163"/>
        <v>153149.10089682246</v>
      </c>
      <c r="CN211" s="1127">
        <f t="shared" si="163"/>
        <v>2188.6774706530159</v>
      </c>
      <c r="CO211" s="1127">
        <f t="shared" si="163"/>
        <v>0</v>
      </c>
      <c r="CP211" s="1127">
        <f t="shared" si="163"/>
        <v>0</v>
      </c>
      <c r="CQ211" s="1128">
        <f t="shared" si="164"/>
        <v>0</v>
      </c>
      <c r="CR211" s="1128">
        <f t="shared" si="164"/>
        <v>0</v>
      </c>
      <c r="CS211" s="1127">
        <f t="shared" si="147"/>
        <v>-153149.10089682246</v>
      </c>
      <c r="CT211" s="1127">
        <f t="shared" si="147"/>
        <v>-2188.6774706530159</v>
      </c>
      <c r="CU211" s="1127">
        <f>SUM(CU212:CU224)</f>
        <v>55550.03224765748</v>
      </c>
      <c r="CV211" s="1127">
        <f>SUM(CV212:CV224)</f>
        <v>787.88784125462712</v>
      </c>
      <c r="CW211" s="1127">
        <f>SUM(CW212:CW224)</f>
        <v>0</v>
      </c>
      <c r="CX211" s="1127">
        <f>SUM(CX212:CX224)</f>
        <v>0</v>
      </c>
      <c r="CY211" s="1129">
        <f t="shared" si="165"/>
        <v>0</v>
      </c>
      <c r="CZ211" s="1129">
        <f t="shared" si="165"/>
        <v>0</v>
      </c>
      <c r="DA211" s="1127">
        <f t="shared" si="148"/>
        <v>-55550.03224765748</v>
      </c>
      <c r="DB211" s="1127">
        <f t="shared" si="148"/>
        <v>-787.88784125462712</v>
      </c>
      <c r="DC211" s="1127">
        <f>SUM(DC212:DC224)</f>
        <v>50437.63962975749</v>
      </c>
      <c r="DD211" s="1127">
        <f>SUM(DD212:DD224)</f>
        <v>712.64768109865759</v>
      </c>
      <c r="DE211" s="1127">
        <f>SUM(DE212:DE224)</f>
        <v>0</v>
      </c>
      <c r="DF211" s="1127">
        <f>SUM(DF212:DF224)</f>
        <v>0</v>
      </c>
      <c r="DG211" s="1129">
        <f t="shared" si="166"/>
        <v>0</v>
      </c>
      <c r="DH211" s="1129">
        <f t="shared" si="166"/>
        <v>0</v>
      </c>
      <c r="DI211" s="1127">
        <f t="shared" si="167"/>
        <v>-50437.63962975749</v>
      </c>
      <c r="DJ211" s="1127">
        <f t="shared" si="167"/>
        <v>-712.64768109865759</v>
      </c>
      <c r="DK211" s="1127">
        <f>SUM(DK212:DK224)</f>
        <v>57874.012784857478</v>
      </c>
      <c r="DL211" s="1127">
        <f>SUM(DL212:DL224)</f>
        <v>814.61063811468057</v>
      </c>
      <c r="DM211" s="1127">
        <f>SUM(DM212:DM224)</f>
        <v>0</v>
      </c>
      <c r="DN211" s="1127">
        <f>SUM(DN212:DN224)</f>
        <v>0</v>
      </c>
      <c r="DO211" s="1129">
        <f t="shared" si="168"/>
        <v>0</v>
      </c>
      <c r="DP211" s="1129">
        <f t="shared" si="168"/>
        <v>0</v>
      </c>
      <c r="DQ211" s="1127"/>
      <c r="DR211" s="1127">
        <f t="shared" si="149"/>
        <v>-814.61063811468057</v>
      </c>
      <c r="DS211" s="1127">
        <f t="shared" si="172"/>
        <v>163861.68466227246</v>
      </c>
      <c r="DT211" s="1127">
        <f t="shared" si="172"/>
        <v>2315.1461604679653</v>
      </c>
      <c r="DU211" s="1127">
        <f t="shared" si="127"/>
        <v>0</v>
      </c>
      <c r="DV211" s="1127">
        <f t="shared" si="127"/>
        <v>0</v>
      </c>
      <c r="DW211" s="1128">
        <f t="shared" si="169"/>
        <v>0</v>
      </c>
      <c r="DX211" s="1128">
        <f t="shared" si="169"/>
        <v>0</v>
      </c>
      <c r="DY211" s="1127"/>
      <c r="DZ211" s="1127">
        <f t="shared" si="150"/>
        <v>-2315.1461604679653</v>
      </c>
      <c r="EA211" s="1127">
        <f t="shared" si="151"/>
        <v>475240.58770091739</v>
      </c>
      <c r="EB211" s="1127">
        <f t="shared" si="151"/>
        <v>6792.4503194417894</v>
      </c>
      <c r="EC211" s="1127">
        <f t="shared" si="151"/>
        <v>0</v>
      </c>
      <c r="ED211" s="1127">
        <f t="shared" si="151"/>
        <v>0</v>
      </c>
      <c r="EE211" s="1128">
        <f t="shared" si="170"/>
        <v>0</v>
      </c>
      <c r="EF211" s="1128">
        <f t="shared" si="170"/>
        <v>0</v>
      </c>
      <c r="EG211" s="1127"/>
      <c r="EH211" s="1127">
        <f t="shared" si="152"/>
        <v>-6792.4503194417894</v>
      </c>
    </row>
    <row r="212" spans="1:138" ht="12.75" outlineLevel="1" x14ac:dyDescent="0.2">
      <c r="A212" s="1104">
        <v>3106010000</v>
      </c>
      <c r="B212" s="1108" t="s">
        <v>528</v>
      </c>
      <c r="C212" s="1130"/>
      <c r="D212" s="1130"/>
      <c r="E212" s="1130"/>
      <c r="F212" s="1130"/>
      <c r="G212" s="1131">
        <f t="shared" si="134"/>
        <v>0</v>
      </c>
      <c r="H212" s="1131">
        <f t="shared" si="134"/>
        <v>0</v>
      </c>
      <c r="I212" s="1130">
        <f t="shared" si="135"/>
        <v>0</v>
      </c>
      <c r="J212" s="1130">
        <f t="shared" si="135"/>
        <v>0</v>
      </c>
      <c r="K212" s="1130"/>
      <c r="L212" s="1130"/>
      <c r="M212" s="1130"/>
      <c r="N212" s="1130"/>
      <c r="O212" s="1131">
        <f t="shared" si="153"/>
        <v>0</v>
      </c>
      <c r="P212" s="1131">
        <f t="shared" si="153"/>
        <v>0</v>
      </c>
      <c r="Q212" s="1130">
        <f t="shared" si="137"/>
        <v>0</v>
      </c>
      <c r="R212" s="1130">
        <f t="shared" si="137"/>
        <v>0</v>
      </c>
      <c r="S212" s="1130"/>
      <c r="T212" s="1130"/>
      <c r="U212" s="1130"/>
      <c r="V212" s="1130"/>
      <c r="W212" s="1132">
        <f t="shared" si="154"/>
        <v>0</v>
      </c>
      <c r="X212" s="1132">
        <f t="shared" si="154"/>
        <v>0</v>
      </c>
      <c r="Y212" s="1130">
        <f t="shared" si="138"/>
        <v>0</v>
      </c>
      <c r="Z212" s="1130">
        <f t="shared" si="138"/>
        <v>0</v>
      </c>
      <c r="AA212" s="1130">
        <f t="shared" si="136"/>
        <v>0</v>
      </c>
      <c r="AB212" s="1130">
        <f t="shared" si="136"/>
        <v>0</v>
      </c>
      <c r="AC212" s="1130">
        <f t="shared" si="136"/>
        <v>0</v>
      </c>
      <c r="AD212" s="1130">
        <f t="shared" si="136"/>
        <v>0</v>
      </c>
      <c r="AE212" s="1132">
        <f t="shared" si="155"/>
        <v>0</v>
      </c>
      <c r="AF212" s="1132">
        <f t="shared" si="155"/>
        <v>0</v>
      </c>
      <c r="AG212" s="1130">
        <f t="shared" si="139"/>
        <v>0</v>
      </c>
      <c r="AH212" s="1130">
        <f t="shared" si="139"/>
        <v>0</v>
      </c>
      <c r="AI212" s="1130">
        <f>SUMIFS([2]ДиР!$D:$D,[2]ДиР!$A:$A,MID(AI$8,1,LEN(AI$8)-5),[2]ДиР!$B:$B,[2]Расходы!$A212,[2]ДиР!$E:$E,CONCATENATE("План ",LEFT([2]Расходы!AI$7,4)))</f>
        <v>1160.229339</v>
      </c>
      <c r="AJ212" s="1130">
        <f>SUMIFS([2]ДиР!$H:$H,[2]ДиР!$A:$A,MID(AI$8,1,LEN(AI$8)-5),[2]ДиР!$B:$B,[2]Расходы!$A212,[2]ДиР!$E:$E,CONCATENATE("План ",LEFT([2]Расходы!AI$7,4)))</f>
        <v>16.847881202352429</v>
      </c>
      <c r="AK212" s="1130">
        <f>IF(AK$5=[2]Период!$B$2,SUMIFS('[2]Расходы 1'!$G:$G,'[2]Расходы 1'!$A:$A,[2]Расходы!$A212),SUMIFS([2]ДиР!$D:$D,[2]ДиР!$A:$A,MID(AK$8,1,LEN(AK$8)-5),[2]ДиР!$B:$B,[2]Расходы!$A212,[2]ДиР!$E:$E,CONCATENATE("Факт ",LEFT([2]Расходы!AI$7,4))))</f>
        <v>0</v>
      </c>
      <c r="AL212" s="1130">
        <f>IF(AK$5=[2]Период!$B$2,SUMIFS('[2]Расходы 1'!$H:$H,'[2]Расходы 1'!$A:$A,[2]Расходы!$A212),SUMIFS([2]ДиР!$H:$H,[2]ДиР!$A:$A,MID(AK$8,1,LEN(AK$8)-5),[2]ДиР!$B:$B,[2]Расходы!$A212,[2]ДиР!$E:$E,CONCATENATE("Факт ",LEFT([2]Расходы!AI$7,4))))</f>
        <v>0</v>
      </c>
      <c r="AM212" s="1132">
        <f t="shared" si="156"/>
        <v>0</v>
      </c>
      <c r="AN212" s="1132">
        <f t="shared" si="156"/>
        <v>0</v>
      </c>
      <c r="AO212" s="1130">
        <f t="shared" si="140"/>
        <v>-1160.229339</v>
      </c>
      <c r="AP212" s="1130">
        <f t="shared" si="140"/>
        <v>-16.847881202352429</v>
      </c>
      <c r="AQ212" s="1130">
        <f>SUMIFS([2]ДиР!$D:$D,[2]ДиР!$A:$A,MID(AQ$8,1,LEN(AQ$8)-5),[2]ДиР!$B:$B,[2]Расходы!$A212,[2]ДиР!$E:$E,CONCATENATE("План ",LEFT([2]Расходы!AQ$7,4)))</f>
        <v>1532.3473979999999</v>
      </c>
      <c r="AR212" s="1130">
        <f>SUMIFS([2]ДиР!$H:$H,[2]ДиР!$A:$A,MID(AQ$8,1,LEN(AQ$8)-5),[2]ДиР!$B:$B,[2]Расходы!$A212,[2]ДиР!$E:$E,CONCATENATE("План ",LEFT([2]Расходы!AQ$7,4)))</f>
        <v>22.164567845519631</v>
      </c>
      <c r="AS212" s="1130">
        <f>IF(AS$5=[2]Период!$B$2,SUMIFS('[2]Расходы 1'!$G:$G,'[2]Расходы 1'!$A:$A,[2]Расходы!$A212),SUMIFS([2]ДиР!$D:$D,[2]ДиР!$A:$A,MID(AS$8,1,LEN(AS$8)-5),[2]ДиР!$B:$B,[2]Расходы!$A212,[2]ДиР!$E:$E,CONCATENATE("Факт ",LEFT([2]Расходы!AQ$7,4))))</f>
        <v>0</v>
      </c>
      <c r="AT212" s="1130">
        <f>IF(AS$5=[2]Период!$B$2,SUMIFS('[2]Расходы 1'!$H:$H,'[2]Расходы 1'!$A:$A,[2]Расходы!$A212),SUMIFS([2]ДиР!$H:$H,[2]ДиР!$A:$A,MID(AS$8,1,LEN(AS$8)-5),[2]ДиР!$B:$B,[2]Расходы!$A212,[2]ДиР!$E:$E,CONCATENATE("Факт ",LEFT([2]Расходы!AQ$7,4))))</f>
        <v>0</v>
      </c>
      <c r="AU212" s="1132">
        <f t="shared" si="171"/>
        <v>0</v>
      </c>
      <c r="AV212" s="1132">
        <f t="shared" si="171"/>
        <v>0</v>
      </c>
      <c r="AW212" s="1130">
        <f t="shared" si="141"/>
        <v>-1532.3473979999999</v>
      </c>
      <c r="AX212" s="1130">
        <f t="shared" si="141"/>
        <v>-22.164567845519631</v>
      </c>
      <c r="AY212" s="1130">
        <f>SUMIFS([2]ДиР!$D:$D,[2]ДиР!$A:$A,MID(AY$8,1,LEN(AY$8)-5),[2]ДиР!$B:$B,[2]Расходы!$A212,[2]ДиР!$E:$E,CONCATENATE("План ",LEFT([2]Расходы!AY$7,4)))</f>
        <v>1114.32987</v>
      </c>
      <c r="AZ212" s="1130">
        <f>SUMIFS([2]ДиР!$H:$H,[2]ДиР!$A:$A,MID(AY$8,1,LEN(AY$8)-5),[2]ДиР!$B:$B,[2]Расходы!$A212,[2]ДиР!$E:$E,CONCATENATE("План ",LEFT([2]Расходы!AY$7,4)))</f>
        <v>16.055469634752541</v>
      </c>
      <c r="BA212" s="1130">
        <f>IF(BA$5=[2]Период!$B$2,SUMIFS('[2]Расходы 1'!$G:$G,'[2]Расходы 1'!$A:$A,[2]Расходы!$A212),SUMIFS([2]ДиР!$D:$D,[2]ДиР!$A:$A,MID(BA$8,1,LEN(BA$8)-5),[2]ДиР!$B:$B,[2]Расходы!$A212,[2]ДиР!$E:$E,CONCATENATE("Факт ",LEFT([2]Расходы!AY$7,4))))</f>
        <v>0</v>
      </c>
      <c r="BB212" s="1130">
        <f>IF(BA$5=[2]Период!$B$2,SUMIFS('[2]Расходы 1'!$H:$H,'[2]Расходы 1'!$A:$A,[2]Расходы!$A212),SUMIFS([2]ДиР!$H:$H,[2]ДиР!$A:$A,MID(BA$8,1,LEN(BA$8)-5),[2]ДиР!$B:$B,[2]Расходы!$A212,[2]ДиР!$E:$E,CONCATENATE("Факт ",LEFT([2]Расходы!AY$7,4))))</f>
        <v>0</v>
      </c>
      <c r="BC212" s="1132">
        <f t="shared" si="157"/>
        <v>0</v>
      </c>
      <c r="BD212" s="1132">
        <f t="shared" si="157"/>
        <v>0</v>
      </c>
      <c r="BE212" s="1130">
        <f t="shared" si="142"/>
        <v>-1114.32987</v>
      </c>
      <c r="BF212" s="1130">
        <f t="shared" si="142"/>
        <v>-16.055469634752541</v>
      </c>
      <c r="BG212" s="1130">
        <f t="shared" si="158"/>
        <v>3806.9066069999999</v>
      </c>
      <c r="BH212" s="1130">
        <f t="shared" si="158"/>
        <v>55.067918682624594</v>
      </c>
      <c r="BI212" s="1130">
        <f t="shared" si="158"/>
        <v>0</v>
      </c>
      <c r="BJ212" s="1130">
        <f t="shared" si="158"/>
        <v>0</v>
      </c>
      <c r="BK212" s="1131">
        <f t="shared" si="159"/>
        <v>0</v>
      </c>
      <c r="BL212" s="1131">
        <f t="shared" si="159"/>
        <v>0</v>
      </c>
      <c r="BM212" s="1130">
        <f t="shared" si="143"/>
        <v>-3806.9066069999999</v>
      </c>
      <c r="BN212" s="1130">
        <f t="shared" si="143"/>
        <v>-55.067918682624594</v>
      </c>
      <c r="BO212" s="1130">
        <f>SUMIFS([2]ДиР!$D:$D,[2]ДиР!$A:$A,MID(BO$8,1,LEN(BO$8)-5),[2]ДиР!$B:$B,[2]Расходы!$A212,[2]ДиР!$E:$E,CONCATENATE("План ",LEFT([2]Расходы!BO$7,4)))</f>
        <v>1187.16858</v>
      </c>
      <c r="BP212" s="1130">
        <f>SUMIFS([2]ДиР!$H:$H,[2]ДиР!$A:$A,MID(BO$8,1,LEN(BO$8)-5),[2]ДиР!$B:$B,[2]Расходы!$A212,[2]ДиР!$E:$E,CONCATENATE("План ",LEFT([2]Расходы!BO$7,4)))</f>
        <v>17.037852243811919</v>
      </c>
      <c r="BQ212" s="1130">
        <f>IF(BQ$5=[2]Период!$B$2,SUMIFS('[2]Расходы 1'!$G:$G,'[2]Расходы 1'!$A:$A,[2]Расходы!$A212),SUMIFS([2]ДиР!$D:$D,[2]ДиР!$A:$A,MID(BQ$8,1,LEN(BQ$8)-5),[2]ДиР!$B:$B,[2]Расходы!$A212,[2]ДиР!$E:$E,CONCATENATE("Факт ",LEFT([2]Расходы!BO$7,4))))</f>
        <v>0</v>
      </c>
      <c r="BR212" s="1130">
        <f>IF(BQ$5=[2]Период!$B$2,SUMIFS('[2]Расходы 1'!$H:$H,'[2]Расходы 1'!$A:$A,[2]Расходы!$A212),SUMIFS([2]ДиР!$H:$H,[2]ДиР!$A:$A,MID(BQ$8,1,LEN(BQ$8)-5),[2]ДиР!$B:$B,[2]Расходы!$A212,[2]ДиР!$E:$E,CONCATENATE("Факт ",LEFT([2]Расходы!BO$7,4))))</f>
        <v>0</v>
      </c>
      <c r="BS212" s="1132">
        <f t="shared" si="160"/>
        <v>0</v>
      </c>
      <c r="BT212" s="1132">
        <f t="shared" si="160"/>
        <v>0</v>
      </c>
      <c r="BU212" s="1130">
        <f t="shared" si="144"/>
        <v>-1187.16858</v>
      </c>
      <c r="BV212" s="1130">
        <f t="shared" si="144"/>
        <v>-17.037852243811919</v>
      </c>
      <c r="BW212" s="1130">
        <f>SUMIFS([2]ДиР!$D:$D,[2]ДиР!$A:$A,MID(BW$8,1,LEN(BW$8)-5),[2]ДиР!$B:$B,[2]Расходы!$A212,[2]ДиР!$E:$E,CONCATENATE("План ",LEFT([2]Расходы!BW$7,4)))</f>
        <v>1109.8568970000001</v>
      </c>
      <c r="BX212" s="1130">
        <f>SUMIFS([2]ДиР!$H:$H,[2]ДиР!$A:$A,MID(BW$8,1,LEN(BW$8)-5),[2]ДиР!$B:$B,[2]Расходы!$A212,[2]ДиР!$E:$E,CONCATENATE("План ",LEFT([2]Расходы!BW$7,4)))</f>
        <v>15.865297648488315</v>
      </c>
      <c r="BY212" s="1130">
        <f>IF(BY$5=[2]Период!$B$2,SUMIFS('[2]Расходы 1'!$G:$G,'[2]Расходы 1'!$A:$A,[2]Расходы!$A212),SUMIFS([2]ДиР!$D:$D,[2]ДиР!$A:$A,MID(BY$8,1,LEN(BY$8)-5),[2]ДиР!$B:$B,[2]Расходы!$A212,[2]ДиР!$E:$E,CONCATENATE("Факт ",LEFT([2]Расходы!BW$7,4))))</f>
        <v>0</v>
      </c>
      <c r="BZ212" s="1130">
        <f>IF(BY$5=[2]Период!$B$2,SUMIFS('[2]Расходы 1'!$H:$H,'[2]Расходы 1'!$A:$A,[2]Расходы!$A212),SUMIFS([2]ДиР!$H:$H,[2]ДиР!$A:$A,MID(BY$8,1,LEN(BY$8)-5),[2]ДиР!$B:$B,[2]Расходы!$A212,[2]ДиР!$E:$E,CONCATENATE("Факт ",LEFT([2]Расходы!BW$7,4))))</f>
        <v>0</v>
      </c>
      <c r="CA212" s="1132">
        <f t="shared" si="161"/>
        <v>0</v>
      </c>
      <c r="CB212" s="1132">
        <f t="shared" si="161"/>
        <v>0</v>
      </c>
      <c r="CC212" s="1130">
        <f t="shared" si="145"/>
        <v>-1109.8568970000001</v>
      </c>
      <c r="CD212" s="1130">
        <f t="shared" si="145"/>
        <v>-15.865297648488315</v>
      </c>
      <c r="CE212" s="1130">
        <f>SUMIFS([2]ДиР!$D:$D,[2]ДиР!$A:$A,MID(CE$8,1,LEN(CE$8)-5),[2]ДиР!$B:$B,[2]Расходы!$A212,[2]ДиР!$E:$E,CONCATENATE("План ",LEFT([2]Расходы!CE$7,4)))</f>
        <v>1144.4036939999999</v>
      </c>
      <c r="CF212" s="1130">
        <f>SUMIFS([2]ДиР!$H:$H,[2]ДиР!$A:$A,MID(CE$8,1,LEN(CE$8)-5),[2]ДиР!$B:$B,[2]Расходы!$A212,[2]ДиР!$E:$E,CONCATENATE("План ",LEFT([2]Расходы!CE$7,4)))</f>
        <v>16.29468878013774</v>
      </c>
      <c r="CG212" s="1130">
        <f>IF(CG$5=[2]Период!$B$2,SUMIFS('[2]Расходы 1'!$G:$G,'[2]Расходы 1'!$A:$A,[2]Расходы!$A212),SUMIFS([2]ДиР!$D:$D,[2]ДиР!$A:$A,MID(CG$8,1,LEN(CG$8)-5),[2]ДиР!$B:$B,[2]Расходы!$A212,[2]ДиР!$E:$E,CONCATENATE("Факт ",LEFT([2]Расходы!CE$7,4))))</f>
        <v>0</v>
      </c>
      <c r="CH212" s="1130">
        <f>IF(CG$5=[2]Период!$B$2,SUMIFS('[2]Расходы 1'!$H:$H,'[2]Расходы 1'!$A:$A,[2]Расходы!$A212),SUMIFS([2]ДиР!$H:$H,[2]ДиР!$A:$A,MID(CG$8,1,LEN(CG$8)-5),[2]ДиР!$B:$B,[2]Расходы!$A212,[2]ДиР!$E:$E,CONCATENATE("Факт ",LEFT([2]Расходы!CE$7,4))))</f>
        <v>0</v>
      </c>
      <c r="CI212" s="1132">
        <f t="shared" si="162"/>
        <v>0</v>
      </c>
      <c r="CJ212" s="1132">
        <f t="shared" si="162"/>
        <v>0</v>
      </c>
      <c r="CK212" s="1130">
        <f t="shared" si="146"/>
        <v>-1144.4036939999999</v>
      </c>
      <c r="CL212" s="1130">
        <f t="shared" si="146"/>
        <v>-16.29468878013774</v>
      </c>
      <c r="CM212" s="1130">
        <f t="shared" si="163"/>
        <v>3441.4291710000002</v>
      </c>
      <c r="CN212" s="1130">
        <f t="shared" si="163"/>
        <v>49.197838672437975</v>
      </c>
      <c r="CO212" s="1130">
        <f t="shared" si="163"/>
        <v>0</v>
      </c>
      <c r="CP212" s="1130">
        <f t="shared" si="163"/>
        <v>0</v>
      </c>
      <c r="CQ212" s="1131">
        <f t="shared" si="164"/>
        <v>0</v>
      </c>
      <c r="CR212" s="1131">
        <f t="shared" si="164"/>
        <v>0</v>
      </c>
      <c r="CS212" s="1130">
        <f t="shared" si="147"/>
        <v>-3441.4291710000002</v>
      </c>
      <c r="CT212" s="1130">
        <f t="shared" si="147"/>
        <v>-49.197838672437975</v>
      </c>
      <c r="CU212" s="1130">
        <f>SUMIFS([2]ДиР!$D:$D,[2]ДиР!$A:$A,MID(CU$8,1,LEN(CU$8)-5),[2]ДиР!$B:$B,[2]Расходы!$A212,[2]ДиР!$E:$E,CONCATENATE("План ",LEFT([2]Расходы!CU$7,4)))</f>
        <v>1118.377467</v>
      </c>
      <c r="CV212" s="1130">
        <f>SUMIFS([2]ДиР!$H:$H,[2]ДиР!$A:$A,MID(CU$8,1,LEN(CU$8)-5),[2]ДиР!$B:$B,[2]Расходы!$A212,[2]ДиР!$E:$E,CONCATENATE("План ",LEFT([2]Расходы!CU$7,4)))</f>
        <v>15.862385178356146</v>
      </c>
      <c r="CW212" s="1130">
        <f>IF(CW$5=[2]Период!$B$2,SUMIFS('[2]Расходы 1'!$G:$G,'[2]Расходы 1'!$A:$A,[2]Расходы!$A212),SUMIFS([2]ДиР!$D:$D,[2]ДиР!$A:$A,MID(CW$8,1,LEN(CW$8)-5),[2]ДиР!$B:$B,[2]Расходы!$A212,[2]ДиР!$E:$E,CONCATENATE("Факт ",LEFT([2]Расходы!CU$7,4))))</f>
        <v>0</v>
      </c>
      <c r="CX212" s="1130">
        <f>IF(CW$5=[2]Период!$B$2,SUMIFS('[2]Расходы 1'!$H:$H,'[2]Расходы 1'!$A:$A,[2]Расходы!$A212),SUMIFS([2]ДиР!$H:$H,[2]ДиР!$A:$A,MID(CW$8,1,LEN(CW$8)-5),[2]ДиР!$B:$B,[2]Расходы!$A212,[2]ДиР!$E:$E,CONCATENATE("Факт ",LEFT([2]Расходы!CU$7,4))))</f>
        <v>0</v>
      </c>
      <c r="CY212" s="1132">
        <f t="shared" si="165"/>
        <v>0</v>
      </c>
      <c r="CZ212" s="1132">
        <f t="shared" si="165"/>
        <v>0</v>
      </c>
      <c r="DA212" s="1130">
        <f t="shared" si="148"/>
        <v>-1118.377467</v>
      </c>
      <c r="DB212" s="1130">
        <f t="shared" si="148"/>
        <v>-15.862385178356146</v>
      </c>
      <c r="DC212" s="1130">
        <f>SUMIFS([2]ДиР!$D:$D,[2]ДиР!$A:$A,MID(DC$8,1,LEN(DC$8)-5),[2]ДиР!$B:$B,[2]Расходы!$A212,[2]ДиР!$E:$E,CONCATENATE("План ",LEFT([2]Расходы!DC$7,4)))</f>
        <v>1088.997948</v>
      </c>
      <c r="DD212" s="1130">
        <f>SUMIFS([2]ДиР!$H:$H,[2]ДиР!$A:$A,MID(DC$8,1,LEN(DC$8)-5),[2]ДиР!$B:$B,[2]Расходы!$A212,[2]ДиР!$E:$E,CONCATENATE("План ",LEFT([2]Расходы!DC$7,4)))</f>
        <v>15.386760127163544</v>
      </c>
      <c r="DE212" s="1130">
        <f>IF(DE$5=[2]Период!$B$2,SUMIFS('[2]Расходы 1'!$G:$G,'[2]Расходы 1'!$A:$A,[2]Расходы!$A212),SUMIFS([2]ДиР!$D:$D,[2]ДиР!$A:$A,MID(DE$8,1,LEN(DE$8)-5),[2]ДиР!$B:$B,[2]Расходы!$A212,[2]ДиР!$E:$E,CONCATENATE("Факт ",LEFT([2]Расходы!DC$7,4))))</f>
        <v>0</v>
      </c>
      <c r="DF212" s="1130">
        <f>IF(DE$5=[2]Период!$B$2,SUMIFS('[2]Расходы 1'!$H:$H,'[2]Расходы 1'!$A:$A,[2]Расходы!$A212),SUMIFS([2]ДиР!$H:$H,[2]ДиР!$A:$A,MID(DE$8,1,LEN(DE$8)-5),[2]ДиР!$B:$B,[2]Расходы!$A212,[2]ДиР!$E:$E,CONCATENATE("Факт ",LEFT([2]Расходы!DC$7,4))))</f>
        <v>0</v>
      </c>
      <c r="DG212" s="1132">
        <f t="shared" si="166"/>
        <v>0</v>
      </c>
      <c r="DH212" s="1132">
        <f t="shared" si="166"/>
        <v>0</v>
      </c>
      <c r="DI212" s="1130">
        <f t="shared" si="167"/>
        <v>-1088.997948</v>
      </c>
      <c r="DJ212" s="1130">
        <f t="shared" si="167"/>
        <v>-15.386760127163544</v>
      </c>
      <c r="DK212" s="1130">
        <f>SUMIFS([2]ДиР!$D:$D,[2]ДиР!$A:$A,MID(DK$8,1,LEN(DK$8)-5),[2]ДиР!$B:$B,[2]Расходы!$A212,[2]ДиР!$E:$E,CONCATENATE("План ",LEFT([2]Расходы!DK$7,4)))</f>
        <v>1089.645804</v>
      </c>
      <c r="DL212" s="1130">
        <f>SUMIFS([2]ДиР!$H:$H,[2]ДиР!$A:$A,MID(DK$8,1,LEN(DK$8)-5),[2]ДиР!$B:$B,[2]Расходы!$A212,[2]ДиР!$E:$E,CONCATENATE("План ",LEFT([2]Расходы!DK$7,4)))</f>
        <v>15.337403110704482</v>
      </c>
      <c r="DM212" s="1130">
        <f>IF(DM$5=[2]Период!$B$2,SUMIFS('[2]Расходы 1'!$G:$G,'[2]Расходы 1'!$A:$A,[2]Расходы!$A212),SUMIFS([2]ДиР!$D:$D,[2]ДиР!$A:$A,MID(DM$8,1,LEN(DM$8)-5),[2]ДиР!$B:$B,[2]Расходы!$A212,[2]ДиР!$E:$E,CONCATENATE("Факт ",LEFT([2]Расходы!DK$7,4))))</f>
        <v>0</v>
      </c>
      <c r="DN212" s="1130">
        <f>IF(DM$5=[2]Период!$B$2,SUMIFS('[2]Расходы 1'!$H:$H,'[2]Расходы 1'!$A:$A,[2]Расходы!$A212),SUMIFS([2]ДиР!$H:$H,[2]ДиР!$A:$A,MID(DM$8,1,LEN(DM$8)-5),[2]ДиР!$B:$B,[2]Расходы!$A212,[2]ДиР!$E:$E,CONCATENATE("Факт ",LEFT([2]Расходы!DK$7,4))))</f>
        <v>0</v>
      </c>
      <c r="DO212" s="1132">
        <f t="shared" si="168"/>
        <v>0</v>
      </c>
      <c r="DP212" s="1132">
        <f t="shared" si="168"/>
        <v>0</v>
      </c>
      <c r="DQ212" s="1130"/>
      <c r="DR212" s="1130">
        <f t="shared" si="149"/>
        <v>-15.337403110704482</v>
      </c>
      <c r="DS212" s="1130">
        <f t="shared" si="172"/>
        <v>3297.0212190000002</v>
      </c>
      <c r="DT212" s="1130">
        <f t="shared" si="172"/>
        <v>46.586548416224176</v>
      </c>
      <c r="DU212" s="1130">
        <f t="shared" si="127"/>
        <v>0</v>
      </c>
      <c r="DV212" s="1130">
        <f t="shared" si="127"/>
        <v>0</v>
      </c>
      <c r="DW212" s="1131">
        <f t="shared" si="169"/>
        <v>0</v>
      </c>
      <c r="DX212" s="1131">
        <f t="shared" si="169"/>
        <v>0</v>
      </c>
      <c r="DY212" s="1130"/>
      <c r="DZ212" s="1130">
        <f t="shared" si="150"/>
        <v>-46.586548416224176</v>
      </c>
      <c r="EA212" s="1130">
        <f t="shared" si="151"/>
        <v>10545.356996999999</v>
      </c>
      <c r="EB212" s="1130">
        <f t="shared" si="151"/>
        <v>150.85230577128675</v>
      </c>
      <c r="EC212" s="1130">
        <f t="shared" si="151"/>
        <v>0</v>
      </c>
      <c r="ED212" s="1130">
        <f t="shared" si="151"/>
        <v>0</v>
      </c>
      <c r="EE212" s="1131">
        <f t="shared" si="170"/>
        <v>0</v>
      </c>
      <c r="EF212" s="1131">
        <f t="shared" si="170"/>
        <v>0</v>
      </c>
      <c r="EG212" s="1130"/>
      <c r="EH212" s="1130">
        <f t="shared" si="152"/>
        <v>-150.85230577128675</v>
      </c>
    </row>
    <row r="213" spans="1:138" ht="22.5" outlineLevel="1" x14ac:dyDescent="0.2">
      <c r="A213" s="1104">
        <v>3106020000</v>
      </c>
      <c r="B213" s="1108" t="s">
        <v>529</v>
      </c>
      <c r="C213" s="1130"/>
      <c r="D213" s="1130"/>
      <c r="E213" s="1130"/>
      <c r="F213" s="1130"/>
      <c r="G213" s="1131">
        <f t="shared" si="134"/>
        <v>0</v>
      </c>
      <c r="H213" s="1131">
        <f t="shared" si="134"/>
        <v>0</v>
      </c>
      <c r="I213" s="1130">
        <f t="shared" si="135"/>
        <v>0</v>
      </c>
      <c r="J213" s="1130">
        <f t="shared" si="135"/>
        <v>0</v>
      </c>
      <c r="K213" s="1130"/>
      <c r="L213" s="1130"/>
      <c r="M213" s="1130"/>
      <c r="N213" s="1130"/>
      <c r="O213" s="1131">
        <f t="shared" si="153"/>
        <v>0</v>
      </c>
      <c r="P213" s="1131">
        <f t="shared" si="153"/>
        <v>0</v>
      </c>
      <c r="Q213" s="1130">
        <f t="shared" si="137"/>
        <v>0</v>
      </c>
      <c r="R213" s="1130">
        <f t="shared" si="137"/>
        <v>0</v>
      </c>
      <c r="S213" s="1130"/>
      <c r="T213" s="1130"/>
      <c r="U213" s="1130"/>
      <c r="V213" s="1130"/>
      <c r="W213" s="1132">
        <f t="shared" si="154"/>
        <v>0</v>
      </c>
      <c r="X213" s="1132">
        <f t="shared" si="154"/>
        <v>0</v>
      </c>
      <c r="Y213" s="1130">
        <f t="shared" si="138"/>
        <v>0</v>
      </c>
      <c r="Z213" s="1130">
        <f t="shared" si="138"/>
        <v>0</v>
      </c>
      <c r="AA213" s="1130">
        <f t="shared" si="136"/>
        <v>0</v>
      </c>
      <c r="AB213" s="1130">
        <f t="shared" si="136"/>
        <v>0</v>
      </c>
      <c r="AC213" s="1130">
        <f t="shared" si="136"/>
        <v>0</v>
      </c>
      <c r="AD213" s="1130">
        <f t="shared" si="136"/>
        <v>0</v>
      </c>
      <c r="AE213" s="1132">
        <f t="shared" si="155"/>
        <v>0</v>
      </c>
      <c r="AF213" s="1132">
        <f t="shared" si="155"/>
        <v>0</v>
      </c>
      <c r="AG213" s="1130">
        <f t="shared" si="139"/>
        <v>0</v>
      </c>
      <c r="AH213" s="1130">
        <f t="shared" si="139"/>
        <v>0</v>
      </c>
      <c r="AI213" s="1130">
        <f>SUMIFS([2]ДиР!$D:$D,[2]ДиР!$A:$A,MID(AI$8,1,LEN(AI$8)-5),[2]ДиР!$B:$B,[2]Расходы!$A213,[2]ДиР!$E:$E,CONCATENATE("План ",LEFT([2]Расходы!AI$7,4)))</f>
        <v>0</v>
      </c>
      <c r="AJ213" s="1130">
        <f>SUMIFS([2]ДиР!$H:$H,[2]ДиР!$A:$A,MID(AI$8,1,LEN(AI$8)-5),[2]ДиР!$B:$B,[2]Расходы!$A213,[2]ДиР!$E:$E,CONCATENATE("План ",LEFT([2]Расходы!AI$7,4)))</f>
        <v>0</v>
      </c>
      <c r="AK213" s="1130">
        <f>IF(AK$5=[2]Период!$B$2,SUMIFS('[2]Расходы 1'!$G:$G,'[2]Расходы 1'!$A:$A,[2]Расходы!$A213),SUMIFS([2]ДиР!$D:$D,[2]ДиР!$A:$A,MID(AK$8,1,LEN(AK$8)-5),[2]ДиР!$B:$B,[2]Расходы!$A213,[2]ДиР!$E:$E,CONCATENATE("Факт ",LEFT([2]Расходы!AI$7,4))))</f>
        <v>0</v>
      </c>
      <c r="AL213" s="1130">
        <f>IF(AK$5=[2]Период!$B$2,SUMIFS('[2]Расходы 1'!$H:$H,'[2]Расходы 1'!$A:$A,[2]Расходы!$A213),SUMIFS([2]ДиР!$H:$H,[2]ДиР!$A:$A,MID(AK$8,1,LEN(AK$8)-5),[2]ДиР!$B:$B,[2]Расходы!$A213,[2]ДиР!$E:$E,CONCATENATE("Факт ",LEFT([2]Расходы!AI$7,4))))</f>
        <v>0</v>
      </c>
      <c r="AM213" s="1132">
        <f t="shared" si="156"/>
        <v>0</v>
      </c>
      <c r="AN213" s="1132">
        <f t="shared" si="156"/>
        <v>0</v>
      </c>
      <c r="AO213" s="1130">
        <f t="shared" si="140"/>
        <v>0</v>
      </c>
      <c r="AP213" s="1130">
        <f t="shared" si="140"/>
        <v>0</v>
      </c>
      <c r="AQ213" s="1130">
        <f>SUMIFS([2]ДиР!$D:$D,[2]ДиР!$A:$A,MID(AQ$8,1,LEN(AQ$8)-5),[2]ДиР!$B:$B,[2]Расходы!$A213,[2]ДиР!$E:$E,CONCATENATE("План ",LEFT([2]Расходы!AQ$7,4)))</f>
        <v>0</v>
      </c>
      <c r="AR213" s="1130">
        <f>SUMIFS([2]ДиР!$H:$H,[2]ДиР!$A:$A,MID(AQ$8,1,LEN(AQ$8)-5),[2]ДиР!$B:$B,[2]Расходы!$A213,[2]ДиР!$E:$E,CONCATENATE("План ",LEFT([2]Расходы!AQ$7,4)))</f>
        <v>0</v>
      </c>
      <c r="AS213" s="1130">
        <f>IF(AS$5=[2]Период!$B$2,SUMIFS('[2]Расходы 1'!$G:$G,'[2]Расходы 1'!$A:$A,[2]Расходы!$A213),SUMIFS([2]ДиР!$D:$D,[2]ДиР!$A:$A,MID(AS$8,1,LEN(AS$8)-5),[2]ДиР!$B:$B,[2]Расходы!$A213,[2]ДиР!$E:$E,CONCATENATE("Факт ",LEFT([2]Расходы!AQ$7,4))))</f>
        <v>0</v>
      </c>
      <c r="AT213" s="1130">
        <f>IF(AS$5=[2]Период!$B$2,SUMIFS('[2]Расходы 1'!$H:$H,'[2]Расходы 1'!$A:$A,[2]Расходы!$A213),SUMIFS([2]ДиР!$H:$H,[2]ДиР!$A:$A,MID(AS$8,1,LEN(AS$8)-5),[2]ДиР!$B:$B,[2]Расходы!$A213,[2]ДиР!$E:$E,CONCATENATE("Факт ",LEFT([2]Расходы!AQ$7,4))))</f>
        <v>0</v>
      </c>
      <c r="AU213" s="1132">
        <f t="shared" si="171"/>
        <v>0</v>
      </c>
      <c r="AV213" s="1132">
        <f t="shared" si="171"/>
        <v>0</v>
      </c>
      <c r="AW213" s="1130">
        <f t="shared" si="141"/>
        <v>0</v>
      </c>
      <c r="AX213" s="1130">
        <f t="shared" si="141"/>
        <v>0</v>
      </c>
      <c r="AY213" s="1130">
        <f>SUMIFS([2]ДиР!$D:$D,[2]ДиР!$A:$A,MID(AY$8,1,LEN(AY$8)-5),[2]ДиР!$B:$B,[2]Расходы!$A213,[2]ДиР!$E:$E,CONCATENATE("План ",LEFT([2]Расходы!AY$7,4)))</f>
        <v>0</v>
      </c>
      <c r="AZ213" s="1130">
        <f>SUMIFS([2]ДиР!$H:$H,[2]ДиР!$A:$A,MID(AY$8,1,LEN(AY$8)-5),[2]ДиР!$B:$B,[2]Расходы!$A213,[2]ДиР!$E:$E,CONCATENATE("План ",LEFT([2]Расходы!AY$7,4)))</f>
        <v>0</v>
      </c>
      <c r="BA213" s="1130">
        <f>IF(BA$5=[2]Период!$B$2,SUMIFS('[2]Расходы 1'!$G:$G,'[2]Расходы 1'!$A:$A,[2]Расходы!$A213),SUMIFS([2]ДиР!$D:$D,[2]ДиР!$A:$A,MID(BA$8,1,LEN(BA$8)-5),[2]ДиР!$B:$B,[2]Расходы!$A213,[2]ДиР!$E:$E,CONCATENATE("Факт ",LEFT([2]Расходы!AY$7,4))))</f>
        <v>0</v>
      </c>
      <c r="BB213" s="1130">
        <f>IF(BA$5=[2]Период!$B$2,SUMIFS('[2]Расходы 1'!$H:$H,'[2]Расходы 1'!$A:$A,[2]Расходы!$A213),SUMIFS([2]ДиР!$H:$H,[2]ДиР!$A:$A,MID(BA$8,1,LEN(BA$8)-5),[2]ДиР!$B:$B,[2]Расходы!$A213,[2]ДиР!$E:$E,CONCATENATE("Факт ",LEFT([2]Расходы!AY$7,4))))</f>
        <v>0</v>
      </c>
      <c r="BC213" s="1132">
        <f t="shared" si="157"/>
        <v>0</v>
      </c>
      <c r="BD213" s="1132">
        <f t="shared" si="157"/>
        <v>0</v>
      </c>
      <c r="BE213" s="1130">
        <f t="shared" si="142"/>
        <v>0</v>
      </c>
      <c r="BF213" s="1130">
        <f t="shared" si="142"/>
        <v>0</v>
      </c>
      <c r="BG213" s="1130">
        <f t="shared" si="158"/>
        <v>0</v>
      </c>
      <c r="BH213" s="1130">
        <f t="shared" si="158"/>
        <v>0</v>
      </c>
      <c r="BI213" s="1130">
        <f t="shared" si="158"/>
        <v>0</v>
      </c>
      <c r="BJ213" s="1130">
        <f t="shared" si="158"/>
        <v>0</v>
      </c>
      <c r="BK213" s="1131">
        <f t="shared" si="159"/>
        <v>0</v>
      </c>
      <c r="BL213" s="1131">
        <f t="shared" si="159"/>
        <v>0</v>
      </c>
      <c r="BM213" s="1130">
        <f t="shared" si="143"/>
        <v>0</v>
      </c>
      <c r="BN213" s="1130">
        <f t="shared" si="143"/>
        <v>0</v>
      </c>
      <c r="BO213" s="1130">
        <f>SUMIFS([2]ДиР!$D:$D,[2]ДиР!$A:$A,MID(BO$8,1,LEN(BO$8)-5),[2]ДиР!$B:$B,[2]Расходы!$A213,[2]ДиР!$E:$E,CONCATENATE("План ",LEFT([2]Расходы!BO$7,4)))</f>
        <v>0</v>
      </c>
      <c r="BP213" s="1130">
        <f>SUMIFS([2]ДиР!$H:$H,[2]ДиР!$A:$A,MID(BO$8,1,LEN(BO$8)-5),[2]ДиР!$B:$B,[2]Расходы!$A213,[2]ДиР!$E:$E,CONCATENATE("План ",LEFT([2]Расходы!BO$7,4)))</f>
        <v>0</v>
      </c>
      <c r="BQ213" s="1130">
        <f>IF(BQ$5=[2]Период!$B$2,SUMIFS('[2]Расходы 1'!$G:$G,'[2]Расходы 1'!$A:$A,[2]Расходы!$A213),SUMIFS([2]ДиР!$D:$D,[2]ДиР!$A:$A,MID(BQ$8,1,LEN(BQ$8)-5),[2]ДиР!$B:$B,[2]Расходы!$A213,[2]ДиР!$E:$E,CONCATENATE("Факт ",LEFT([2]Расходы!BO$7,4))))</f>
        <v>0</v>
      </c>
      <c r="BR213" s="1130">
        <f>IF(BQ$5=[2]Период!$B$2,SUMIFS('[2]Расходы 1'!$H:$H,'[2]Расходы 1'!$A:$A,[2]Расходы!$A213),SUMIFS([2]ДиР!$H:$H,[2]ДиР!$A:$A,MID(BQ$8,1,LEN(BQ$8)-5),[2]ДиР!$B:$B,[2]Расходы!$A213,[2]ДиР!$E:$E,CONCATENATE("Факт ",LEFT([2]Расходы!BO$7,4))))</f>
        <v>0</v>
      </c>
      <c r="BS213" s="1132">
        <f t="shared" si="160"/>
        <v>0</v>
      </c>
      <c r="BT213" s="1132">
        <f t="shared" si="160"/>
        <v>0</v>
      </c>
      <c r="BU213" s="1130">
        <f t="shared" si="144"/>
        <v>0</v>
      </c>
      <c r="BV213" s="1130">
        <f t="shared" si="144"/>
        <v>0</v>
      </c>
      <c r="BW213" s="1130">
        <f>SUMIFS([2]ДиР!$D:$D,[2]ДиР!$A:$A,MID(BW$8,1,LEN(BW$8)-5),[2]ДиР!$B:$B,[2]Расходы!$A213,[2]ДиР!$E:$E,CONCATENATE("План ",LEFT([2]Расходы!BW$7,4)))</f>
        <v>0</v>
      </c>
      <c r="BX213" s="1130">
        <f>SUMIFS([2]ДиР!$H:$H,[2]ДиР!$A:$A,MID(BW$8,1,LEN(BW$8)-5),[2]ДиР!$B:$B,[2]Расходы!$A213,[2]ДиР!$E:$E,CONCATENATE("План ",LEFT([2]Расходы!BW$7,4)))</f>
        <v>0</v>
      </c>
      <c r="BY213" s="1130">
        <f>IF(BY$5=[2]Период!$B$2,SUMIFS('[2]Расходы 1'!$G:$G,'[2]Расходы 1'!$A:$A,[2]Расходы!$A213),SUMIFS([2]ДиР!$D:$D,[2]ДиР!$A:$A,MID(BY$8,1,LEN(BY$8)-5),[2]ДиР!$B:$B,[2]Расходы!$A213,[2]ДиР!$E:$E,CONCATENATE("Факт ",LEFT([2]Расходы!BW$7,4))))</f>
        <v>0</v>
      </c>
      <c r="BZ213" s="1130">
        <f>IF(BY$5=[2]Период!$B$2,SUMIFS('[2]Расходы 1'!$H:$H,'[2]Расходы 1'!$A:$A,[2]Расходы!$A213),SUMIFS([2]ДиР!$H:$H,[2]ДиР!$A:$A,MID(BY$8,1,LEN(BY$8)-5),[2]ДиР!$B:$B,[2]Расходы!$A213,[2]ДиР!$E:$E,CONCATENATE("Факт ",LEFT([2]Расходы!BW$7,4))))</f>
        <v>0</v>
      </c>
      <c r="CA213" s="1132">
        <f t="shared" si="161"/>
        <v>0</v>
      </c>
      <c r="CB213" s="1132">
        <f t="shared" si="161"/>
        <v>0</v>
      </c>
      <c r="CC213" s="1130">
        <f t="shared" si="145"/>
        <v>0</v>
      </c>
      <c r="CD213" s="1130">
        <f t="shared" si="145"/>
        <v>0</v>
      </c>
      <c r="CE213" s="1130">
        <f>SUMIFS([2]ДиР!$D:$D,[2]ДиР!$A:$A,MID(CE$8,1,LEN(CE$8)-5),[2]ДиР!$B:$B,[2]Расходы!$A213,[2]ДиР!$E:$E,CONCATENATE("План ",LEFT([2]Расходы!CE$7,4)))</f>
        <v>0</v>
      </c>
      <c r="CF213" s="1130">
        <f>SUMIFS([2]ДиР!$H:$H,[2]ДиР!$A:$A,MID(CE$8,1,LEN(CE$8)-5),[2]ДиР!$B:$B,[2]Расходы!$A213,[2]ДиР!$E:$E,CONCATENATE("План ",LEFT([2]Расходы!CE$7,4)))</f>
        <v>0</v>
      </c>
      <c r="CG213" s="1130">
        <f>IF(CG$5=[2]Период!$B$2,SUMIFS('[2]Расходы 1'!$G:$G,'[2]Расходы 1'!$A:$A,[2]Расходы!$A213),SUMIFS([2]ДиР!$D:$D,[2]ДиР!$A:$A,MID(CG$8,1,LEN(CG$8)-5),[2]ДиР!$B:$B,[2]Расходы!$A213,[2]ДиР!$E:$E,CONCATENATE("Факт ",LEFT([2]Расходы!CE$7,4))))</f>
        <v>0</v>
      </c>
      <c r="CH213" s="1130">
        <f>IF(CG$5=[2]Период!$B$2,SUMIFS('[2]Расходы 1'!$H:$H,'[2]Расходы 1'!$A:$A,[2]Расходы!$A213),SUMIFS([2]ДиР!$H:$H,[2]ДиР!$A:$A,MID(CG$8,1,LEN(CG$8)-5),[2]ДиР!$B:$B,[2]Расходы!$A213,[2]ДиР!$E:$E,CONCATENATE("Факт ",LEFT([2]Расходы!CE$7,4))))</f>
        <v>0</v>
      </c>
      <c r="CI213" s="1132">
        <f t="shared" si="162"/>
        <v>0</v>
      </c>
      <c r="CJ213" s="1132">
        <f t="shared" si="162"/>
        <v>0</v>
      </c>
      <c r="CK213" s="1130">
        <f t="shared" si="146"/>
        <v>0</v>
      </c>
      <c r="CL213" s="1130">
        <f t="shared" si="146"/>
        <v>0</v>
      </c>
      <c r="CM213" s="1130">
        <f t="shared" si="163"/>
        <v>0</v>
      </c>
      <c r="CN213" s="1130">
        <f t="shared" si="163"/>
        <v>0</v>
      </c>
      <c r="CO213" s="1130">
        <f t="shared" si="163"/>
        <v>0</v>
      </c>
      <c r="CP213" s="1130">
        <f t="shared" si="163"/>
        <v>0</v>
      </c>
      <c r="CQ213" s="1131">
        <f t="shared" si="164"/>
        <v>0</v>
      </c>
      <c r="CR213" s="1131">
        <f t="shared" si="164"/>
        <v>0</v>
      </c>
      <c r="CS213" s="1130">
        <f t="shared" si="147"/>
        <v>0</v>
      </c>
      <c r="CT213" s="1130">
        <f t="shared" si="147"/>
        <v>0</v>
      </c>
      <c r="CU213" s="1130">
        <f>SUMIFS([2]ДиР!$D:$D,[2]ДиР!$A:$A,MID(CU$8,1,LEN(CU$8)-5),[2]ДиР!$B:$B,[2]Расходы!$A213,[2]ДиР!$E:$E,CONCATENATE("План ",LEFT([2]Расходы!CU$7,4)))</f>
        <v>0</v>
      </c>
      <c r="CV213" s="1130">
        <f>SUMIFS([2]ДиР!$H:$H,[2]ДиР!$A:$A,MID(CU$8,1,LEN(CU$8)-5),[2]ДиР!$B:$B,[2]Расходы!$A213,[2]ДиР!$E:$E,CONCATENATE("План ",LEFT([2]Расходы!CU$7,4)))</f>
        <v>0</v>
      </c>
      <c r="CW213" s="1130">
        <f>IF(CW$5=[2]Период!$B$2,SUMIFS('[2]Расходы 1'!$G:$G,'[2]Расходы 1'!$A:$A,[2]Расходы!$A213),SUMIFS([2]ДиР!$D:$D,[2]ДиР!$A:$A,MID(CW$8,1,LEN(CW$8)-5),[2]ДиР!$B:$B,[2]Расходы!$A213,[2]ДиР!$E:$E,CONCATENATE("Факт ",LEFT([2]Расходы!CU$7,4))))</f>
        <v>0</v>
      </c>
      <c r="CX213" s="1130">
        <f>IF(CW$5=[2]Период!$B$2,SUMIFS('[2]Расходы 1'!$H:$H,'[2]Расходы 1'!$A:$A,[2]Расходы!$A213),SUMIFS([2]ДиР!$H:$H,[2]ДиР!$A:$A,MID(CW$8,1,LEN(CW$8)-5),[2]ДиР!$B:$B,[2]Расходы!$A213,[2]ДиР!$E:$E,CONCATENATE("Факт ",LEFT([2]Расходы!CU$7,4))))</f>
        <v>0</v>
      </c>
      <c r="CY213" s="1132">
        <f t="shared" si="165"/>
        <v>0</v>
      </c>
      <c r="CZ213" s="1132">
        <f t="shared" si="165"/>
        <v>0</v>
      </c>
      <c r="DA213" s="1130">
        <f t="shared" si="148"/>
        <v>0</v>
      </c>
      <c r="DB213" s="1130">
        <f t="shared" si="148"/>
        <v>0</v>
      </c>
      <c r="DC213" s="1130">
        <f>SUMIFS([2]ДиР!$D:$D,[2]ДиР!$A:$A,MID(DC$8,1,LEN(DC$8)-5),[2]ДиР!$B:$B,[2]Расходы!$A213,[2]ДиР!$E:$E,CONCATENATE("План ",LEFT([2]Расходы!DC$7,4)))</f>
        <v>0</v>
      </c>
      <c r="DD213" s="1130">
        <f>SUMIFS([2]ДиР!$H:$H,[2]ДиР!$A:$A,MID(DC$8,1,LEN(DC$8)-5),[2]ДиР!$B:$B,[2]Расходы!$A213,[2]ДиР!$E:$E,CONCATENATE("План ",LEFT([2]Расходы!DC$7,4)))</f>
        <v>0</v>
      </c>
      <c r="DE213" s="1130">
        <f>IF(DE$5=[2]Период!$B$2,SUMIFS('[2]Расходы 1'!$G:$G,'[2]Расходы 1'!$A:$A,[2]Расходы!$A213),SUMIFS([2]ДиР!$D:$D,[2]ДиР!$A:$A,MID(DE$8,1,LEN(DE$8)-5),[2]ДиР!$B:$B,[2]Расходы!$A213,[2]ДиР!$E:$E,CONCATENATE("Факт ",LEFT([2]Расходы!DC$7,4))))</f>
        <v>0</v>
      </c>
      <c r="DF213" s="1130">
        <f>IF(DE$5=[2]Период!$B$2,SUMIFS('[2]Расходы 1'!$H:$H,'[2]Расходы 1'!$A:$A,[2]Расходы!$A213),SUMIFS([2]ДиР!$H:$H,[2]ДиР!$A:$A,MID(DE$8,1,LEN(DE$8)-5),[2]ДиР!$B:$B,[2]Расходы!$A213,[2]ДиР!$E:$E,CONCATENATE("Факт ",LEFT([2]Расходы!DC$7,4))))</f>
        <v>0</v>
      </c>
      <c r="DG213" s="1132">
        <f t="shared" si="166"/>
        <v>0</v>
      </c>
      <c r="DH213" s="1132">
        <f t="shared" si="166"/>
        <v>0</v>
      </c>
      <c r="DI213" s="1130">
        <f t="shared" si="167"/>
        <v>0</v>
      </c>
      <c r="DJ213" s="1130">
        <f t="shared" si="167"/>
        <v>0</v>
      </c>
      <c r="DK213" s="1130">
        <f>SUMIFS([2]ДиР!$D:$D,[2]ДиР!$A:$A,MID(DK$8,1,LEN(DK$8)-5),[2]ДиР!$B:$B,[2]Расходы!$A213,[2]ДиР!$E:$E,CONCATENATE("План ",LEFT([2]Расходы!DK$7,4)))</f>
        <v>0</v>
      </c>
      <c r="DL213" s="1130">
        <f>SUMIFS([2]ДиР!$H:$H,[2]ДиР!$A:$A,MID(DK$8,1,LEN(DK$8)-5),[2]ДиР!$B:$B,[2]Расходы!$A213,[2]ДиР!$E:$E,CONCATENATE("План ",LEFT([2]Расходы!DK$7,4)))</f>
        <v>0</v>
      </c>
      <c r="DM213" s="1130">
        <f>IF(DM$5=[2]Период!$B$2,SUMIFS('[2]Расходы 1'!$G:$G,'[2]Расходы 1'!$A:$A,[2]Расходы!$A213),SUMIFS([2]ДиР!$D:$D,[2]ДиР!$A:$A,MID(DM$8,1,LEN(DM$8)-5),[2]ДиР!$B:$B,[2]Расходы!$A213,[2]ДиР!$E:$E,CONCATENATE("Факт ",LEFT([2]Расходы!DK$7,4))))</f>
        <v>0</v>
      </c>
      <c r="DN213" s="1130">
        <f>IF(DM$5=[2]Период!$B$2,SUMIFS('[2]Расходы 1'!$H:$H,'[2]Расходы 1'!$A:$A,[2]Расходы!$A213),SUMIFS([2]ДиР!$H:$H,[2]ДиР!$A:$A,MID(DM$8,1,LEN(DM$8)-5),[2]ДиР!$B:$B,[2]Расходы!$A213,[2]ДиР!$E:$E,CONCATENATE("Факт ",LEFT([2]Расходы!DK$7,4))))</f>
        <v>0</v>
      </c>
      <c r="DO213" s="1132">
        <f t="shared" si="168"/>
        <v>0</v>
      </c>
      <c r="DP213" s="1132">
        <f t="shared" si="168"/>
        <v>0</v>
      </c>
      <c r="DQ213" s="1130"/>
      <c r="DR213" s="1130">
        <f t="shared" si="149"/>
        <v>0</v>
      </c>
      <c r="DS213" s="1130">
        <f t="shared" si="172"/>
        <v>0</v>
      </c>
      <c r="DT213" s="1130">
        <f t="shared" si="172"/>
        <v>0</v>
      </c>
      <c r="DU213" s="1130">
        <f t="shared" si="127"/>
        <v>0</v>
      </c>
      <c r="DV213" s="1130">
        <f t="shared" si="127"/>
        <v>0</v>
      </c>
      <c r="DW213" s="1131">
        <f t="shared" si="169"/>
        <v>0</v>
      </c>
      <c r="DX213" s="1131">
        <f t="shared" si="169"/>
        <v>0</v>
      </c>
      <c r="DY213" s="1130"/>
      <c r="DZ213" s="1130">
        <f t="shared" si="150"/>
        <v>0</v>
      </c>
      <c r="EA213" s="1130">
        <f t="shared" si="151"/>
        <v>0</v>
      </c>
      <c r="EB213" s="1130">
        <f t="shared" si="151"/>
        <v>0</v>
      </c>
      <c r="EC213" s="1130">
        <f t="shared" si="151"/>
        <v>0</v>
      </c>
      <c r="ED213" s="1130">
        <f t="shared" si="151"/>
        <v>0</v>
      </c>
      <c r="EE213" s="1131">
        <f t="shared" si="170"/>
        <v>0</v>
      </c>
      <c r="EF213" s="1131">
        <f t="shared" si="170"/>
        <v>0</v>
      </c>
      <c r="EG213" s="1130"/>
      <c r="EH213" s="1130">
        <f t="shared" si="152"/>
        <v>0</v>
      </c>
    </row>
    <row r="214" spans="1:138" ht="22.5" outlineLevel="1" x14ac:dyDescent="0.2">
      <c r="A214" s="1104">
        <v>3518010000</v>
      </c>
      <c r="B214" s="1108" t="s">
        <v>530</v>
      </c>
      <c r="C214" s="1130"/>
      <c r="D214" s="1130"/>
      <c r="E214" s="1130"/>
      <c r="F214" s="1130"/>
      <c r="G214" s="1131">
        <f t="shared" si="134"/>
        <v>0</v>
      </c>
      <c r="H214" s="1131">
        <f t="shared" si="134"/>
        <v>0</v>
      </c>
      <c r="I214" s="1130">
        <f t="shared" si="135"/>
        <v>0</v>
      </c>
      <c r="J214" s="1130">
        <f t="shared" si="135"/>
        <v>0</v>
      </c>
      <c r="K214" s="1130"/>
      <c r="L214" s="1130"/>
      <c r="M214" s="1130"/>
      <c r="N214" s="1130"/>
      <c r="O214" s="1131">
        <f t="shared" si="153"/>
        <v>0</v>
      </c>
      <c r="P214" s="1131">
        <f t="shared" si="153"/>
        <v>0</v>
      </c>
      <c r="Q214" s="1130">
        <f t="shared" si="137"/>
        <v>0</v>
      </c>
      <c r="R214" s="1130">
        <f t="shared" si="137"/>
        <v>0</v>
      </c>
      <c r="S214" s="1130"/>
      <c r="T214" s="1130"/>
      <c r="U214" s="1130"/>
      <c r="V214" s="1130"/>
      <c r="W214" s="1132">
        <f t="shared" si="154"/>
        <v>0</v>
      </c>
      <c r="X214" s="1132">
        <f t="shared" si="154"/>
        <v>0</v>
      </c>
      <c r="Y214" s="1130">
        <f t="shared" si="138"/>
        <v>0</v>
      </c>
      <c r="Z214" s="1130">
        <f t="shared" si="138"/>
        <v>0</v>
      </c>
      <c r="AA214" s="1130">
        <f t="shared" si="136"/>
        <v>0</v>
      </c>
      <c r="AB214" s="1130">
        <f t="shared" si="136"/>
        <v>0</v>
      </c>
      <c r="AC214" s="1130">
        <f t="shared" si="136"/>
        <v>0</v>
      </c>
      <c r="AD214" s="1130">
        <f t="shared" si="136"/>
        <v>0</v>
      </c>
      <c r="AE214" s="1132">
        <f t="shared" si="155"/>
        <v>0</v>
      </c>
      <c r="AF214" s="1132">
        <f t="shared" si="155"/>
        <v>0</v>
      </c>
      <c r="AG214" s="1130">
        <f t="shared" si="139"/>
        <v>0</v>
      </c>
      <c r="AH214" s="1130">
        <f t="shared" si="139"/>
        <v>0</v>
      </c>
      <c r="AI214" s="1130">
        <f>SUMIFS([2]ДиР!$D:$D,[2]ДиР!$A:$A,MID(AI$8,1,LEN(AI$8)-5),[2]ДиР!$B:$B,[2]Расходы!$A214,[2]ДиР!$E:$E,CONCATENATE("План ",LEFT([2]Расходы!AI$7,4)))</f>
        <v>215.12518</v>
      </c>
      <c r="AJ214" s="1130">
        <f>SUMIFS([2]ДиР!$H:$H,[2]ДиР!$A:$A,MID(AI$8,1,LEN(AI$8)-5),[2]ДиР!$B:$B,[2]Расходы!$A214,[2]ДиР!$E:$E,CONCATENATE("План ",LEFT([2]Расходы!AI$7,4)))</f>
        <v>3.1238681478254557</v>
      </c>
      <c r="AK214" s="1130">
        <f>IF(AK$5=[2]Период!$B$2,SUMIFS('[2]Расходы 1'!$G:$G,'[2]Расходы 1'!$A:$A,[2]Расходы!$A214),SUMIFS([2]ДиР!$D:$D,[2]ДиР!$A:$A,MID(AK$8,1,LEN(AK$8)-5),[2]ДиР!$B:$B,[2]Расходы!$A214,[2]ДиР!$E:$E,CONCATENATE("Факт ",LEFT([2]Расходы!AI$7,4))))</f>
        <v>0</v>
      </c>
      <c r="AL214" s="1130">
        <f>IF(AK$5=[2]Период!$B$2,SUMIFS('[2]Расходы 1'!$H:$H,'[2]Расходы 1'!$A:$A,[2]Расходы!$A214),SUMIFS([2]ДиР!$H:$H,[2]ДиР!$A:$A,MID(AK$8,1,LEN(AK$8)-5),[2]ДиР!$B:$B,[2]Расходы!$A214,[2]ДиР!$E:$E,CONCATENATE("Факт ",LEFT([2]Расходы!AI$7,4))))</f>
        <v>0</v>
      </c>
      <c r="AM214" s="1132">
        <f t="shared" si="156"/>
        <v>0</v>
      </c>
      <c r="AN214" s="1132">
        <f t="shared" si="156"/>
        <v>0</v>
      </c>
      <c r="AO214" s="1130">
        <f t="shared" si="140"/>
        <v>-215.12518</v>
      </c>
      <c r="AP214" s="1130">
        <f t="shared" si="140"/>
        <v>-3.1238681478254557</v>
      </c>
      <c r="AQ214" s="1130">
        <f>SUMIFS([2]ДиР!$D:$D,[2]ДиР!$A:$A,MID(AQ$8,1,LEN(AQ$8)-5),[2]ДиР!$B:$B,[2]Расходы!$A214,[2]ДиР!$E:$E,CONCATENATE("План ",LEFT([2]Расходы!AQ$7,4)))</f>
        <v>215.12518</v>
      </c>
      <c r="AR214" s="1130">
        <f>SUMIFS([2]ДиР!$H:$H,[2]ДиР!$A:$A,MID(AQ$8,1,LEN(AQ$8)-5),[2]ДиР!$B:$B,[2]Расходы!$A214,[2]ДиР!$E:$E,CONCATENATE("План ",LEFT([2]Расходы!AQ$7,4)))</f>
        <v>3.1116681854342949</v>
      </c>
      <c r="AS214" s="1130">
        <f>IF(AS$5=[2]Период!$B$2,SUMIFS('[2]Расходы 1'!$G:$G,'[2]Расходы 1'!$A:$A,[2]Расходы!$A214),SUMIFS([2]ДиР!$D:$D,[2]ДиР!$A:$A,MID(AS$8,1,LEN(AS$8)-5),[2]ДиР!$B:$B,[2]Расходы!$A214,[2]ДиР!$E:$E,CONCATENATE("Факт ",LEFT([2]Расходы!AQ$7,4))))</f>
        <v>0</v>
      </c>
      <c r="AT214" s="1130">
        <f>IF(AS$5=[2]Период!$B$2,SUMIFS('[2]Расходы 1'!$H:$H,'[2]Расходы 1'!$A:$A,[2]Расходы!$A214),SUMIFS([2]ДиР!$H:$H,[2]ДиР!$A:$A,MID(AS$8,1,LEN(AS$8)-5),[2]ДиР!$B:$B,[2]Расходы!$A214,[2]ДиР!$E:$E,CONCATENATE("Факт ",LEFT([2]Расходы!AQ$7,4))))</f>
        <v>0</v>
      </c>
      <c r="AU214" s="1132">
        <f t="shared" si="171"/>
        <v>0</v>
      </c>
      <c r="AV214" s="1132">
        <f t="shared" si="171"/>
        <v>0</v>
      </c>
      <c r="AW214" s="1130">
        <f t="shared" si="141"/>
        <v>-215.12518</v>
      </c>
      <c r="AX214" s="1130">
        <f t="shared" si="141"/>
        <v>-3.1116681854342949</v>
      </c>
      <c r="AY214" s="1130">
        <f>SUMIFS([2]ДиР!$D:$D,[2]ДиР!$A:$A,MID(AY$8,1,LEN(AY$8)-5),[2]ДиР!$B:$B,[2]Расходы!$A214,[2]ДиР!$E:$E,CONCATENATE("План ",LEFT([2]Расходы!AY$7,4)))</f>
        <v>525.12518</v>
      </c>
      <c r="AZ214" s="1130">
        <f>SUMIFS([2]ДиР!$H:$H,[2]ДиР!$A:$A,MID(AY$8,1,LEN(AY$8)-5),[2]ДиР!$B:$B,[2]Расходы!$A214,[2]ДиР!$E:$E,CONCATENATE("План ",LEFT([2]Расходы!AY$7,4)))</f>
        <v>7.5661001368777461</v>
      </c>
      <c r="BA214" s="1130">
        <f>IF(BA$5=[2]Период!$B$2,SUMIFS('[2]Расходы 1'!$G:$G,'[2]Расходы 1'!$A:$A,[2]Расходы!$A214),SUMIFS([2]ДиР!$D:$D,[2]ДиР!$A:$A,MID(BA$8,1,LEN(BA$8)-5),[2]ДиР!$B:$B,[2]Расходы!$A214,[2]ДиР!$E:$E,CONCATENATE("Факт ",LEFT([2]Расходы!AY$7,4))))</f>
        <v>0</v>
      </c>
      <c r="BB214" s="1130">
        <f>IF(BA$5=[2]Период!$B$2,SUMIFS('[2]Расходы 1'!$H:$H,'[2]Расходы 1'!$A:$A,[2]Расходы!$A214),SUMIFS([2]ДиР!$H:$H,[2]ДиР!$A:$A,MID(BA$8,1,LEN(BA$8)-5),[2]ДиР!$B:$B,[2]Расходы!$A214,[2]ДиР!$E:$E,CONCATENATE("Факт ",LEFT([2]Расходы!AY$7,4))))</f>
        <v>0</v>
      </c>
      <c r="BC214" s="1132">
        <f t="shared" si="157"/>
        <v>0</v>
      </c>
      <c r="BD214" s="1132">
        <f t="shared" si="157"/>
        <v>0</v>
      </c>
      <c r="BE214" s="1130">
        <f t="shared" si="142"/>
        <v>-525.12518</v>
      </c>
      <c r="BF214" s="1130">
        <f t="shared" si="142"/>
        <v>-7.5661001368777461</v>
      </c>
      <c r="BG214" s="1130">
        <f t="shared" si="158"/>
        <v>955.37554</v>
      </c>
      <c r="BH214" s="1130">
        <f t="shared" si="158"/>
        <v>13.801636470137495</v>
      </c>
      <c r="BI214" s="1130">
        <f t="shared" si="158"/>
        <v>0</v>
      </c>
      <c r="BJ214" s="1130">
        <f t="shared" si="158"/>
        <v>0</v>
      </c>
      <c r="BK214" s="1131">
        <f t="shared" si="159"/>
        <v>0</v>
      </c>
      <c r="BL214" s="1131">
        <f t="shared" si="159"/>
        <v>0</v>
      </c>
      <c r="BM214" s="1130">
        <f t="shared" si="143"/>
        <v>-955.37554</v>
      </c>
      <c r="BN214" s="1130">
        <f t="shared" si="143"/>
        <v>-13.801636470137495</v>
      </c>
      <c r="BO214" s="1130">
        <f>SUMIFS([2]ДиР!$D:$D,[2]ДиР!$A:$A,MID(BO$8,1,LEN(BO$8)-5),[2]ДиР!$B:$B,[2]Расходы!$A214,[2]ДиР!$E:$E,CONCATENATE("План ",LEFT([2]Расходы!BO$7,4)))</f>
        <v>215.12518</v>
      </c>
      <c r="BP214" s="1130">
        <f>SUMIFS([2]ДиР!$H:$H,[2]ДиР!$A:$A,MID(BO$8,1,LEN(BO$8)-5),[2]ДиР!$B:$B,[2]Расходы!$A214,[2]ДиР!$E:$E,CONCATENATE("План ",LEFT([2]Расходы!BO$7,4)))</f>
        <v>3.0874056915854724</v>
      </c>
      <c r="BQ214" s="1130">
        <f>IF(BQ$5=[2]Период!$B$2,SUMIFS('[2]Расходы 1'!$G:$G,'[2]Расходы 1'!$A:$A,[2]Расходы!$A214),SUMIFS([2]ДиР!$D:$D,[2]ДиР!$A:$A,MID(BQ$8,1,LEN(BQ$8)-5),[2]ДиР!$B:$B,[2]Расходы!$A214,[2]ДиР!$E:$E,CONCATENATE("Факт ",LEFT([2]Расходы!BO$7,4))))</f>
        <v>0</v>
      </c>
      <c r="BR214" s="1130">
        <f>IF(BQ$5=[2]Период!$B$2,SUMIFS('[2]Расходы 1'!$H:$H,'[2]Расходы 1'!$A:$A,[2]Расходы!$A214),SUMIFS([2]ДиР!$H:$H,[2]ДиР!$A:$A,MID(BQ$8,1,LEN(BQ$8)-5),[2]ДиР!$B:$B,[2]Расходы!$A214,[2]ДиР!$E:$E,CONCATENATE("Факт ",LEFT([2]Расходы!BO$7,4))))</f>
        <v>0</v>
      </c>
      <c r="BS214" s="1132">
        <f t="shared" si="160"/>
        <v>0</v>
      </c>
      <c r="BT214" s="1132">
        <f t="shared" si="160"/>
        <v>0</v>
      </c>
      <c r="BU214" s="1130">
        <f t="shared" si="144"/>
        <v>-215.12518</v>
      </c>
      <c r="BV214" s="1130">
        <f t="shared" si="144"/>
        <v>-3.0874056915854724</v>
      </c>
      <c r="BW214" s="1130">
        <f>SUMIFS([2]ДиР!$D:$D,[2]ДиР!$A:$A,MID(BW$8,1,LEN(BW$8)-5),[2]ДиР!$B:$B,[2]Расходы!$A214,[2]ДиР!$E:$E,CONCATENATE("План ",LEFT([2]Расходы!BW$7,4)))</f>
        <v>215.12518</v>
      </c>
      <c r="BX214" s="1130">
        <f>SUMIFS([2]ДиР!$H:$H,[2]ДиР!$A:$A,MID(BW$8,1,LEN(BW$8)-5),[2]ДиР!$B:$B,[2]Расходы!$A214,[2]ДиР!$E:$E,CONCATENATE("План ",LEFT([2]Расходы!BW$7,4)))</f>
        <v>3.0751937674219141</v>
      </c>
      <c r="BY214" s="1130">
        <f>IF(BY$5=[2]Период!$B$2,SUMIFS('[2]Расходы 1'!$G:$G,'[2]Расходы 1'!$A:$A,[2]Расходы!$A214),SUMIFS([2]ДиР!$D:$D,[2]ДиР!$A:$A,MID(BY$8,1,LEN(BY$8)-5),[2]ДиР!$B:$B,[2]Расходы!$A214,[2]ДиР!$E:$E,CONCATENATE("Факт ",LEFT([2]Расходы!BW$7,4))))</f>
        <v>0</v>
      </c>
      <c r="BZ214" s="1130">
        <f>IF(BY$5=[2]Период!$B$2,SUMIFS('[2]Расходы 1'!$H:$H,'[2]Расходы 1'!$A:$A,[2]Расходы!$A214),SUMIFS([2]ДиР!$H:$H,[2]ДиР!$A:$A,MID(BY$8,1,LEN(BY$8)-5),[2]ДиР!$B:$B,[2]Расходы!$A214,[2]ДиР!$E:$E,CONCATENATE("Факт ",LEFT([2]Расходы!BW$7,4))))</f>
        <v>0</v>
      </c>
      <c r="CA214" s="1132">
        <f t="shared" si="161"/>
        <v>0</v>
      </c>
      <c r="CB214" s="1132">
        <f t="shared" si="161"/>
        <v>0</v>
      </c>
      <c r="CC214" s="1130">
        <f t="shared" si="145"/>
        <v>-215.12518</v>
      </c>
      <c r="CD214" s="1130">
        <f t="shared" si="145"/>
        <v>-3.0751937674219141</v>
      </c>
      <c r="CE214" s="1130">
        <f>SUMIFS([2]ДиР!$D:$D,[2]ДиР!$A:$A,MID(CE$8,1,LEN(CE$8)-5),[2]ДиР!$B:$B,[2]Расходы!$A214,[2]ДиР!$E:$E,CONCATENATE("План ",LEFT([2]Расходы!CE$7,4)))</f>
        <v>525.12518</v>
      </c>
      <c r="CF214" s="1130">
        <f>SUMIFS([2]ДиР!$H:$H,[2]ДиР!$A:$A,MID(CE$8,1,LEN(CE$8)-5),[2]ДиР!$B:$B,[2]Расходы!$A214,[2]ДиР!$E:$E,CONCATENATE("План ",LEFT([2]Расходы!CE$7,4)))</f>
        <v>7.4770392856786891</v>
      </c>
      <c r="CG214" s="1130">
        <f>IF(CG$5=[2]Период!$B$2,SUMIFS('[2]Расходы 1'!$G:$G,'[2]Расходы 1'!$A:$A,[2]Расходы!$A214),SUMIFS([2]ДиР!$D:$D,[2]ДиР!$A:$A,MID(CG$8,1,LEN(CG$8)-5),[2]ДиР!$B:$B,[2]Расходы!$A214,[2]ДиР!$E:$E,CONCATENATE("Факт ",LEFT([2]Расходы!CE$7,4))))</f>
        <v>0</v>
      </c>
      <c r="CH214" s="1130">
        <f>IF(CG$5=[2]Период!$B$2,SUMIFS('[2]Расходы 1'!$H:$H,'[2]Расходы 1'!$A:$A,[2]Расходы!$A214),SUMIFS([2]ДиР!$H:$H,[2]ДиР!$A:$A,MID(CG$8,1,LEN(CG$8)-5),[2]ДиР!$B:$B,[2]Расходы!$A214,[2]ДиР!$E:$E,CONCATENATE("Факт ",LEFT([2]Расходы!CE$7,4))))</f>
        <v>0</v>
      </c>
      <c r="CI214" s="1132">
        <f t="shared" si="162"/>
        <v>0</v>
      </c>
      <c r="CJ214" s="1132">
        <f t="shared" si="162"/>
        <v>0</v>
      </c>
      <c r="CK214" s="1130">
        <f t="shared" si="146"/>
        <v>-525.12518</v>
      </c>
      <c r="CL214" s="1130">
        <f t="shared" si="146"/>
        <v>-7.4770392856786891</v>
      </c>
      <c r="CM214" s="1130">
        <f t="shared" si="163"/>
        <v>955.37554</v>
      </c>
      <c r="CN214" s="1130">
        <f t="shared" si="163"/>
        <v>13.639638744686076</v>
      </c>
      <c r="CO214" s="1130">
        <f t="shared" si="163"/>
        <v>0</v>
      </c>
      <c r="CP214" s="1130">
        <f t="shared" si="163"/>
        <v>0</v>
      </c>
      <c r="CQ214" s="1131">
        <f t="shared" si="164"/>
        <v>0</v>
      </c>
      <c r="CR214" s="1131">
        <f t="shared" si="164"/>
        <v>0</v>
      </c>
      <c r="CS214" s="1130">
        <f t="shared" si="147"/>
        <v>-955.37554</v>
      </c>
      <c r="CT214" s="1130">
        <f t="shared" si="147"/>
        <v>-13.639638744686076</v>
      </c>
      <c r="CU214" s="1130">
        <f>SUMIFS([2]ДиР!$D:$D,[2]ДиР!$A:$A,MID(CU$8,1,LEN(CU$8)-5),[2]ДиР!$B:$B,[2]Расходы!$A214,[2]ДиР!$E:$E,CONCATENATE("План ",LEFT([2]Расходы!CU$7,4)))</f>
        <v>215.12518</v>
      </c>
      <c r="CV214" s="1130">
        <f>SUMIFS([2]ДиР!$H:$H,[2]ДиР!$A:$A,MID(CU$8,1,LEN(CU$8)-5),[2]ДиР!$B:$B,[2]Расходы!$A214,[2]ДиР!$E:$E,CONCATENATE("План ",LEFT([2]Расходы!CU$7,4)))</f>
        <v>3.0512045954187648</v>
      </c>
      <c r="CW214" s="1130">
        <f>IF(CW$5=[2]Период!$B$2,SUMIFS('[2]Расходы 1'!$G:$G,'[2]Расходы 1'!$A:$A,[2]Расходы!$A214),SUMIFS([2]ДиР!$D:$D,[2]ДиР!$A:$A,MID(CW$8,1,LEN(CW$8)-5),[2]ДиР!$B:$B,[2]Расходы!$A214,[2]ДиР!$E:$E,CONCATENATE("Факт ",LEFT([2]Расходы!CU$7,4))))</f>
        <v>0</v>
      </c>
      <c r="CX214" s="1130">
        <f>IF(CW$5=[2]Период!$B$2,SUMIFS('[2]Расходы 1'!$H:$H,'[2]Расходы 1'!$A:$A,[2]Расходы!$A214),SUMIFS([2]ДиР!$H:$H,[2]ДиР!$A:$A,MID(CW$8,1,LEN(CW$8)-5),[2]ДиР!$B:$B,[2]Расходы!$A214,[2]ДиР!$E:$E,CONCATENATE("Факт ",LEFT([2]Расходы!CU$7,4))))</f>
        <v>0</v>
      </c>
      <c r="CY214" s="1132">
        <f t="shared" si="165"/>
        <v>0</v>
      </c>
      <c r="CZ214" s="1132">
        <f t="shared" si="165"/>
        <v>0</v>
      </c>
      <c r="DA214" s="1130">
        <f t="shared" si="148"/>
        <v>-215.12518</v>
      </c>
      <c r="DB214" s="1130">
        <f t="shared" si="148"/>
        <v>-3.0512045954187648</v>
      </c>
      <c r="DC214" s="1130">
        <f>SUMIFS([2]ДиР!$D:$D,[2]ДиР!$A:$A,MID(DC$8,1,LEN(DC$8)-5),[2]ДиР!$B:$B,[2]Расходы!$A214,[2]ДиР!$E:$E,CONCATENATE("План ",LEFT([2]Расходы!DC$7,4)))</f>
        <v>215.12518</v>
      </c>
      <c r="DD214" s="1130">
        <f>SUMIFS([2]ДиР!$H:$H,[2]ДиР!$A:$A,MID(DC$8,1,LEN(DC$8)-5),[2]ДиР!$B:$B,[2]Расходы!$A214,[2]ДиР!$E:$E,CONCATENATE("План ",LEFT([2]Расходы!DC$7,4)))</f>
        <v>3.0395645354998231</v>
      </c>
      <c r="DE214" s="1130">
        <f>IF(DE$5=[2]Период!$B$2,SUMIFS('[2]Расходы 1'!$G:$G,'[2]Расходы 1'!$A:$A,[2]Расходы!$A214),SUMIFS([2]ДиР!$D:$D,[2]ДиР!$A:$A,MID(DE$8,1,LEN(DE$8)-5),[2]ДиР!$B:$B,[2]Расходы!$A214,[2]ДиР!$E:$E,CONCATENATE("Факт ",LEFT([2]Расходы!DC$7,4))))</f>
        <v>0</v>
      </c>
      <c r="DF214" s="1130">
        <f>IF(DE$5=[2]Период!$B$2,SUMIFS('[2]Расходы 1'!$H:$H,'[2]Расходы 1'!$A:$A,[2]Расходы!$A214),SUMIFS([2]ДиР!$H:$H,[2]ДиР!$A:$A,MID(DE$8,1,LEN(DE$8)-5),[2]ДиР!$B:$B,[2]Расходы!$A214,[2]ДиР!$E:$E,CONCATENATE("Факт ",LEFT([2]Расходы!DC$7,4))))</f>
        <v>0</v>
      </c>
      <c r="DG214" s="1132">
        <f t="shared" si="166"/>
        <v>0</v>
      </c>
      <c r="DH214" s="1132">
        <f t="shared" si="166"/>
        <v>0</v>
      </c>
      <c r="DI214" s="1130">
        <f t="shared" si="167"/>
        <v>-215.12518</v>
      </c>
      <c r="DJ214" s="1130">
        <f t="shared" si="167"/>
        <v>-3.0395645354998231</v>
      </c>
      <c r="DK214" s="1130">
        <f>SUMIFS([2]ДиР!$D:$D,[2]ДиР!$A:$A,MID(DK$8,1,LEN(DK$8)-5),[2]ДиР!$B:$B,[2]Расходы!$A214,[2]ДиР!$E:$E,CONCATENATE("План ",LEFT([2]Расходы!DK$7,4)))</f>
        <v>525.12518</v>
      </c>
      <c r="DL214" s="1130">
        <f>SUMIFS([2]ДиР!$H:$H,[2]ДиР!$A:$A,MID(DK$8,1,LEN(DK$8)-5),[2]ДиР!$B:$B,[2]Расходы!$A214,[2]ДиР!$E:$E,CONCATENATE("План ",LEFT([2]Расходы!DK$7,4)))</f>
        <v>7.3914445773805335</v>
      </c>
      <c r="DM214" s="1130">
        <f>IF(DM$5=[2]Период!$B$2,SUMIFS('[2]Расходы 1'!$G:$G,'[2]Расходы 1'!$A:$A,[2]Расходы!$A214),SUMIFS([2]ДиР!$D:$D,[2]ДиР!$A:$A,MID(DM$8,1,LEN(DM$8)-5),[2]ДиР!$B:$B,[2]Расходы!$A214,[2]ДиР!$E:$E,CONCATENATE("Факт ",LEFT([2]Расходы!DK$7,4))))</f>
        <v>0</v>
      </c>
      <c r="DN214" s="1130">
        <f>IF(DM$5=[2]Период!$B$2,SUMIFS('[2]Расходы 1'!$H:$H,'[2]Расходы 1'!$A:$A,[2]Расходы!$A214),SUMIFS([2]ДиР!$H:$H,[2]ДиР!$A:$A,MID(DM$8,1,LEN(DM$8)-5),[2]ДиР!$B:$B,[2]Расходы!$A214,[2]ДиР!$E:$E,CONCATENATE("Факт ",LEFT([2]Расходы!DK$7,4))))</f>
        <v>0</v>
      </c>
      <c r="DO214" s="1132">
        <f t="shared" si="168"/>
        <v>0</v>
      </c>
      <c r="DP214" s="1132">
        <f t="shared" si="168"/>
        <v>0</v>
      </c>
      <c r="DQ214" s="1130"/>
      <c r="DR214" s="1130">
        <f t="shared" si="149"/>
        <v>-7.3914445773805335</v>
      </c>
      <c r="DS214" s="1130">
        <f t="shared" si="172"/>
        <v>955.37554</v>
      </c>
      <c r="DT214" s="1130">
        <f t="shared" si="172"/>
        <v>13.482213708299122</v>
      </c>
      <c r="DU214" s="1130">
        <f t="shared" si="127"/>
        <v>0</v>
      </c>
      <c r="DV214" s="1130">
        <f t="shared" si="127"/>
        <v>0</v>
      </c>
      <c r="DW214" s="1131">
        <f t="shared" si="169"/>
        <v>0</v>
      </c>
      <c r="DX214" s="1131">
        <f t="shared" si="169"/>
        <v>0</v>
      </c>
      <c r="DY214" s="1130"/>
      <c r="DZ214" s="1130">
        <f t="shared" si="150"/>
        <v>-13.482213708299122</v>
      </c>
      <c r="EA214" s="1130">
        <f t="shared" si="151"/>
        <v>2866.12662</v>
      </c>
      <c r="EB214" s="1130">
        <f t="shared" si="151"/>
        <v>40.92348892312269</v>
      </c>
      <c r="EC214" s="1130">
        <f t="shared" si="151"/>
        <v>0</v>
      </c>
      <c r="ED214" s="1130">
        <f t="shared" si="151"/>
        <v>0</v>
      </c>
      <c r="EE214" s="1131">
        <f t="shared" si="170"/>
        <v>0</v>
      </c>
      <c r="EF214" s="1131">
        <f t="shared" si="170"/>
        <v>0</v>
      </c>
      <c r="EG214" s="1130"/>
      <c r="EH214" s="1130">
        <f t="shared" si="152"/>
        <v>-40.92348892312269</v>
      </c>
    </row>
    <row r="215" spans="1:138" ht="12.75" outlineLevel="1" x14ac:dyDescent="0.2">
      <c r="A215" s="1104">
        <v>3531020000</v>
      </c>
      <c r="B215" s="1108" t="s">
        <v>531</v>
      </c>
      <c r="C215" s="1130"/>
      <c r="D215" s="1130"/>
      <c r="E215" s="1130"/>
      <c r="F215" s="1130"/>
      <c r="G215" s="1131">
        <f t="shared" si="134"/>
        <v>0</v>
      </c>
      <c r="H215" s="1131">
        <f t="shared" si="134"/>
        <v>0</v>
      </c>
      <c r="I215" s="1130">
        <f t="shared" si="135"/>
        <v>0</v>
      </c>
      <c r="J215" s="1130">
        <f t="shared" si="135"/>
        <v>0</v>
      </c>
      <c r="K215" s="1130"/>
      <c r="L215" s="1130"/>
      <c r="M215" s="1130"/>
      <c r="N215" s="1130"/>
      <c r="O215" s="1131">
        <f t="shared" si="153"/>
        <v>0</v>
      </c>
      <c r="P215" s="1131">
        <f t="shared" si="153"/>
        <v>0</v>
      </c>
      <c r="Q215" s="1130">
        <f t="shared" si="137"/>
        <v>0</v>
      </c>
      <c r="R215" s="1130">
        <f t="shared" si="137"/>
        <v>0</v>
      </c>
      <c r="S215" s="1130"/>
      <c r="T215" s="1130"/>
      <c r="U215" s="1130"/>
      <c r="V215" s="1130"/>
      <c r="W215" s="1132">
        <f t="shared" si="154"/>
        <v>0</v>
      </c>
      <c r="X215" s="1132">
        <f t="shared" si="154"/>
        <v>0</v>
      </c>
      <c r="Y215" s="1130">
        <f t="shared" si="138"/>
        <v>0</v>
      </c>
      <c r="Z215" s="1130">
        <f t="shared" si="138"/>
        <v>0</v>
      </c>
      <c r="AA215" s="1130">
        <f t="shared" si="136"/>
        <v>0</v>
      </c>
      <c r="AB215" s="1130">
        <f t="shared" si="136"/>
        <v>0</v>
      </c>
      <c r="AC215" s="1130">
        <f t="shared" si="136"/>
        <v>0</v>
      </c>
      <c r="AD215" s="1130">
        <f t="shared" si="136"/>
        <v>0</v>
      </c>
      <c r="AE215" s="1132">
        <f t="shared" si="155"/>
        <v>0</v>
      </c>
      <c r="AF215" s="1132">
        <f t="shared" si="155"/>
        <v>0</v>
      </c>
      <c r="AG215" s="1130">
        <f t="shared" si="139"/>
        <v>0</v>
      </c>
      <c r="AH215" s="1130">
        <f t="shared" si="139"/>
        <v>0</v>
      </c>
      <c r="AI215" s="1130">
        <f>SUMIFS([2]ДиР!$D:$D,[2]ДиР!$A:$A,MID(AI$8,1,LEN(AI$8)-5),[2]ДиР!$B:$B,[2]Расходы!$A215,[2]ДиР!$E:$E,CONCATENATE("План ",LEFT([2]Расходы!AI$7,4)))</f>
        <v>312.27141999999998</v>
      </c>
      <c r="AJ215" s="1130">
        <f>SUMIFS([2]ДиР!$H:$H,[2]ДиР!$A:$A,MID(AI$8,1,LEN(AI$8)-5),[2]ДиР!$B:$B,[2]Расходы!$A215,[2]ДиР!$E:$E,CONCATENATE("План ",LEFT([2]Расходы!AI$7,4)))</f>
        <v>4.5345446888840488</v>
      </c>
      <c r="AK215" s="1130">
        <f>IF(AK$5=[2]Период!$B$2,SUMIFS('[2]Расходы 1'!$G:$G,'[2]Расходы 1'!$A:$A,[2]Расходы!$A215),SUMIFS([2]ДиР!$D:$D,[2]ДиР!$A:$A,MID(AK$8,1,LEN(AK$8)-5),[2]ДиР!$B:$B,[2]Расходы!$A215,[2]ДиР!$E:$E,CONCATENATE("Факт ",LEFT([2]Расходы!AI$7,4))))</f>
        <v>0</v>
      </c>
      <c r="AL215" s="1130">
        <f>IF(AK$5=[2]Период!$B$2,SUMIFS('[2]Расходы 1'!$H:$H,'[2]Расходы 1'!$A:$A,[2]Расходы!$A215),SUMIFS([2]ДиР!$H:$H,[2]ДиР!$A:$A,MID(AK$8,1,LEN(AK$8)-5),[2]ДиР!$B:$B,[2]Расходы!$A215,[2]ДиР!$E:$E,CONCATENATE("Факт ",LEFT([2]Расходы!AI$7,4))))</f>
        <v>0</v>
      </c>
      <c r="AM215" s="1132">
        <f t="shared" si="156"/>
        <v>0</v>
      </c>
      <c r="AN215" s="1132">
        <f t="shared" si="156"/>
        <v>0</v>
      </c>
      <c r="AO215" s="1130">
        <f t="shared" si="140"/>
        <v>-312.27141999999998</v>
      </c>
      <c r="AP215" s="1130">
        <f t="shared" si="140"/>
        <v>-4.5345446888840488</v>
      </c>
      <c r="AQ215" s="1130">
        <f>SUMIFS([2]ДиР!$D:$D,[2]ДиР!$A:$A,MID(AQ$8,1,LEN(AQ$8)-5),[2]ДиР!$B:$B,[2]Расходы!$A215,[2]ДиР!$E:$E,CONCATENATE("План ",LEFT([2]Расходы!AQ$7,4)))</f>
        <v>312.27141999999998</v>
      </c>
      <c r="AR215" s="1130">
        <f>SUMIFS([2]ДиР!$H:$H,[2]ДиР!$A:$A,MID(AQ$8,1,LEN(AQ$8)-5),[2]ДиР!$B:$B,[2]Расходы!$A215,[2]ДиР!$E:$E,CONCATENATE("План ",LEFT([2]Расходы!AQ$7,4)))</f>
        <v>4.5168354668402397</v>
      </c>
      <c r="AS215" s="1130">
        <f>IF(AS$5=[2]Период!$B$2,SUMIFS('[2]Расходы 1'!$G:$G,'[2]Расходы 1'!$A:$A,[2]Расходы!$A215),SUMIFS([2]ДиР!$D:$D,[2]ДиР!$A:$A,MID(AS$8,1,LEN(AS$8)-5),[2]ДиР!$B:$B,[2]Расходы!$A215,[2]ДиР!$E:$E,CONCATENATE("Факт ",LEFT([2]Расходы!AQ$7,4))))</f>
        <v>0</v>
      </c>
      <c r="AT215" s="1130">
        <f>IF(AS$5=[2]Период!$B$2,SUMIFS('[2]Расходы 1'!$H:$H,'[2]Расходы 1'!$A:$A,[2]Расходы!$A215),SUMIFS([2]ДиР!$H:$H,[2]ДиР!$A:$A,MID(AS$8,1,LEN(AS$8)-5),[2]ДиР!$B:$B,[2]Расходы!$A215,[2]ДиР!$E:$E,CONCATENATE("Факт ",LEFT([2]Расходы!AQ$7,4))))</f>
        <v>0</v>
      </c>
      <c r="AU215" s="1132">
        <f t="shared" si="171"/>
        <v>0</v>
      </c>
      <c r="AV215" s="1132">
        <f t="shared" si="171"/>
        <v>0</v>
      </c>
      <c r="AW215" s="1130">
        <f t="shared" si="141"/>
        <v>-312.27141999999998</v>
      </c>
      <c r="AX215" s="1130">
        <f t="shared" si="141"/>
        <v>-4.5168354668402397</v>
      </c>
      <c r="AY215" s="1130">
        <f>SUMIFS([2]ДиР!$D:$D,[2]ДиР!$A:$A,MID(AY$8,1,LEN(AY$8)-5),[2]ДиР!$B:$B,[2]Расходы!$A215,[2]ДиР!$E:$E,CONCATENATE("План ",LEFT([2]Расходы!AY$7,4)))</f>
        <v>312.27141999999998</v>
      </c>
      <c r="AZ215" s="1130">
        <f>SUMIFS([2]ДиР!$H:$H,[2]ДиР!$A:$A,MID(AY$8,1,LEN(AY$8)-5),[2]ДиР!$B:$B,[2]Расходы!$A215,[2]ДиР!$E:$E,CONCATENATE("План ",LEFT([2]Расходы!AY$7,4)))</f>
        <v>4.4992640299690221</v>
      </c>
      <c r="BA215" s="1130">
        <f>IF(BA$5=[2]Период!$B$2,SUMIFS('[2]Расходы 1'!$G:$G,'[2]Расходы 1'!$A:$A,[2]Расходы!$A215),SUMIFS([2]ДиР!$D:$D,[2]ДиР!$A:$A,MID(BA$8,1,LEN(BA$8)-5),[2]ДиР!$B:$B,[2]Расходы!$A215,[2]ДиР!$E:$E,CONCATENATE("Факт ",LEFT([2]Расходы!AY$7,4))))</f>
        <v>0</v>
      </c>
      <c r="BB215" s="1130">
        <f>IF(BA$5=[2]Период!$B$2,SUMIFS('[2]Расходы 1'!$H:$H,'[2]Расходы 1'!$A:$A,[2]Расходы!$A215),SUMIFS([2]ДиР!$H:$H,[2]ДиР!$A:$A,MID(BA$8,1,LEN(BA$8)-5),[2]ДиР!$B:$B,[2]Расходы!$A215,[2]ДиР!$E:$E,CONCATENATE("Факт ",LEFT([2]Расходы!AY$7,4))))</f>
        <v>0</v>
      </c>
      <c r="BC215" s="1132">
        <f t="shared" si="157"/>
        <v>0</v>
      </c>
      <c r="BD215" s="1132">
        <f t="shared" si="157"/>
        <v>0</v>
      </c>
      <c r="BE215" s="1130">
        <f t="shared" si="142"/>
        <v>-312.27141999999998</v>
      </c>
      <c r="BF215" s="1130">
        <f t="shared" si="142"/>
        <v>-4.4992640299690221</v>
      </c>
      <c r="BG215" s="1130">
        <f t="shared" si="158"/>
        <v>936.81425999999988</v>
      </c>
      <c r="BH215" s="1130">
        <f t="shared" si="158"/>
        <v>13.55064418569331</v>
      </c>
      <c r="BI215" s="1130">
        <f t="shared" si="158"/>
        <v>0</v>
      </c>
      <c r="BJ215" s="1130">
        <f t="shared" si="158"/>
        <v>0</v>
      </c>
      <c r="BK215" s="1131">
        <f t="shared" si="159"/>
        <v>0</v>
      </c>
      <c r="BL215" s="1131">
        <f t="shared" si="159"/>
        <v>0</v>
      </c>
      <c r="BM215" s="1130">
        <f t="shared" si="143"/>
        <v>-936.81425999999988</v>
      </c>
      <c r="BN215" s="1130">
        <f t="shared" si="143"/>
        <v>-13.55064418569331</v>
      </c>
      <c r="BO215" s="1130">
        <f>SUMIFS([2]ДиР!$D:$D,[2]ДиР!$A:$A,MID(BO$8,1,LEN(BO$8)-5),[2]ДиР!$B:$B,[2]Расходы!$A215,[2]ДиР!$E:$E,CONCATENATE("План ",LEFT([2]Расходы!BO$7,4)))</f>
        <v>312.27141999999998</v>
      </c>
      <c r="BP215" s="1130">
        <f>SUMIFS([2]ДиР!$H:$H,[2]ДиР!$A:$A,MID(BO$8,1,LEN(BO$8)-5),[2]ДиР!$B:$B,[2]Расходы!$A215,[2]ДиР!$E:$E,CONCATENATE("План ",LEFT([2]Расходы!BO$7,4)))</f>
        <v>4.4816165147542346</v>
      </c>
      <c r="BQ215" s="1130">
        <f>IF(BQ$5=[2]Период!$B$2,SUMIFS('[2]Расходы 1'!$G:$G,'[2]Расходы 1'!$A:$A,[2]Расходы!$A215),SUMIFS([2]ДиР!$D:$D,[2]ДиР!$A:$A,MID(BQ$8,1,LEN(BQ$8)-5),[2]ДиР!$B:$B,[2]Расходы!$A215,[2]ДиР!$E:$E,CONCATENATE("Факт ",LEFT([2]Расходы!BO$7,4))))</f>
        <v>0</v>
      </c>
      <c r="BR215" s="1130">
        <f>IF(BQ$5=[2]Период!$B$2,SUMIFS('[2]Расходы 1'!$H:$H,'[2]Расходы 1'!$A:$A,[2]Расходы!$A215),SUMIFS([2]ДиР!$H:$H,[2]ДиР!$A:$A,MID(BQ$8,1,LEN(BQ$8)-5),[2]ДиР!$B:$B,[2]Расходы!$A215,[2]ДиР!$E:$E,CONCATENATE("Факт ",LEFT([2]Расходы!BO$7,4))))</f>
        <v>0</v>
      </c>
      <c r="BS215" s="1132">
        <f t="shared" si="160"/>
        <v>0</v>
      </c>
      <c r="BT215" s="1132">
        <f t="shared" si="160"/>
        <v>0</v>
      </c>
      <c r="BU215" s="1130">
        <f t="shared" si="144"/>
        <v>-312.27141999999998</v>
      </c>
      <c r="BV215" s="1130">
        <f t="shared" si="144"/>
        <v>-4.4816165147542346</v>
      </c>
      <c r="BW215" s="1130">
        <f>SUMIFS([2]ДиР!$D:$D,[2]ДиР!$A:$A,MID(BW$8,1,LEN(BW$8)-5),[2]ДиР!$B:$B,[2]Расходы!$A215,[2]ДиР!$E:$E,CONCATENATE("План ",LEFT([2]Расходы!BW$7,4)))</f>
        <v>312.27141999999998</v>
      </c>
      <c r="BX215" s="1130">
        <f>SUMIFS([2]ДиР!$H:$H,[2]ДиР!$A:$A,MID(BW$8,1,LEN(BW$8)-5),[2]ДиР!$B:$B,[2]Расходы!$A215,[2]ДиР!$E:$E,CONCATENATE("План ",LEFT([2]Расходы!BW$7,4)))</f>
        <v>4.4638899292402252</v>
      </c>
      <c r="BY215" s="1130">
        <f>IF(BY$5=[2]Период!$B$2,SUMIFS('[2]Расходы 1'!$G:$G,'[2]Расходы 1'!$A:$A,[2]Расходы!$A215),SUMIFS([2]ДиР!$D:$D,[2]ДиР!$A:$A,MID(BY$8,1,LEN(BY$8)-5),[2]ДиР!$B:$B,[2]Расходы!$A215,[2]ДиР!$E:$E,CONCATENATE("Факт ",LEFT([2]Расходы!BW$7,4))))</f>
        <v>0</v>
      </c>
      <c r="BZ215" s="1130">
        <f>IF(BY$5=[2]Период!$B$2,SUMIFS('[2]Расходы 1'!$H:$H,'[2]Расходы 1'!$A:$A,[2]Расходы!$A215),SUMIFS([2]ДиР!$H:$H,[2]ДиР!$A:$A,MID(BY$8,1,LEN(BY$8)-5),[2]ДиР!$B:$B,[2]Расходы!$A215,[2]ДиР!$E:$E,CONCATENATE("Факт ",LEFT([2]Расходы!BW$7,4))))</f>
        <v>0</v>
      </c>
      <c r="CA215" s="1132">
        <f t="shared" si="161"/>
        <v>0</v>
      </c>
      <c r="CB215" s="1132">
        <f t="shared" si="161"/>
        <v>0</v>
      </c>
      <c r="CC215" s="1130">
        <f t="shared" si="145"/>
        <v>-312.27141999999998</v>
      </c>
      <c r="CD215" s="1130">
        <f t="shared" si="145"/>
        <v>-4.4638899292402252</v>
      </c>
      <c r="CE215" s="1130">
        <f>SUMIFS([2]ДиР!$D:$D,[2]ДиР!$A:$A,MID(CE$8,1,LEN(CE$8)-5),[2]ДиР!$B:$B,[2]Расходы!$A215,[2]ДиР!$E:$E,CONCATENATE("План ",LEFT([2]Расходы!CE$7,4)))</f>
        <v>312.27141999999998</v>
      </c>
      <c r="CF215" s="1130">
        <f>SUMIFS([2]ДиР!$H:$H,[2]ДиР!$A:$A,MID(CE$8,1,LEN(CE$8)-5),[2]ДиР!$B:$B,[2]Расходы!$A215,[2]ДиР!$E:$E,CONCATENATE("План ",LEFT([2]Расходы!CE$7,4)))</f>
        <v>4.4463030227091176</v>
      </c>
      <c r="CG215" s="1130">
        <f>IF(CG$5=[2]Период!$B$2,SUMIFS('[2]Расходы 1'!$G:$G,'[2]Расходы 1'!$A:$A,[2]Расходы!$A215),SUMIFS([2]ДиР!$D:$D,[2]ДиР!$A:$A,MID(CG$8,1,LEN(CG$8)-5),[2]ДиР!$B:$B,[2]Расходы!$A215,[2]ДиР!$E:$E,CONCATENATE("Факт ",LEFT([2]Расходы!CE$7,4))))</f>
        <v>0</v>
      </c>
      <c r="CH215" s="1130">
        <f>IF(CG$5=[2]Период!$B$2,SUMIFS('[2]Расходы 1'!$H:$H,'[2]Расходы 1'!$A:$A,[2]Расходы!$A215),SUMIFS([2]ДиР!$H:$H,[2]ДиР!$A:$A,MID(CG$8,1,LEN(CG$8)-5),[2]ДиР!$B:$B,[2]Расходы!$A215,[2]ДиР!$E:$E,CONCATENATE("Факт ",LEFT([2]Расходы!CE$7,4))))</f>
        <v>0</v>
      </c>
      <c r="CI215" s="1132">
        <f t="shared" si="162"/>
        <v>0</v>
      </c>
      <c r="CJ215" s="1132">
        <f t="shared" si="162"/>
        <v>0</v>
      </c>
      <c r="CK215" s="1130">
        <f t="shared" si="146"/>
        <v>-312.27141999999998</v>
      </c>
      <c r="CL215" s="1130">
        <f t="shared" si="146"/>
        <v>-4.4463030227091176</v>
      </c>
      <c r="CM215" s="1130">
        <f t="shared" si="163"/>
        <v>936.81425999999988</v>
      </c>
      <c r="CN215" s="1130">
        <f t="shared" si="163"/>
        <v>13.391809466703577</v>
      </c>
      <c r="CO215" s="1130">
        <f t="shared" si="163"/>
        <v>0</v>
      </c>
      <c r="CP215" s="1130">
        <f t="shared" si="163"/>
        <v>0</v>
      </c>
      <c r="CQ215" s="1131">
        <f t="shared" si="164"/>
        <v>0</v>
      </c>
      <c r="CR215" s="1131">
        <f t="shared" si="164"/>
        <v>0</v>
      </c>
      <c r="CS215" s="1130">
        <f t="shared" si="147"/>
        <v>-936.81425999999988</v>
      </c>
      <c r="CT215" s="1130">
        <f t="shared" si="147"/>
        <v>-13.391809466703577</v>
      </c>
      <c r="CU215" s="1130">
        <f>SUMIFS([2]ДиР!$D:$D,[2]ДиР!$A:$A,MID(CU$8,1,LEN(CU$8)-5),[2]ДиР!$B:$B,[2]Расходы!$A215,[2]ДиР!$E:$E,CONCATENATE("План ",LEFT([2]Расходы!CU$7,4)))</f>
        <v>323.86016999999998</v>
      </c>
      <c r="CV215" s="1130">
        <f>SUMIFS([2]ДиР!$H:$H,[2]ДиР!$A:$A,MID(CU$8,1,LEN(CU$8)-5),[2]ДиР!$B:$B,[2]Расходы!$A215,[2]ДиР!$E:$E,CONCATENATE("План ",LEFT([2]Расходы!CU$7,4)))</f>
        <v>4.5934355010282957</v>
      </c>
      <c r="CW215" s="1130">
        <f>IF(CW$5=[2]Период!$B$2,SUMIFS('[2]Расходы 1'!$G:$G,'[2]Расходы 1'!$A:$A,[2]Расходы!$A215),SUMIFS([2]ДиР!$D:$D,[2]ДиР!$A:$A,MID(CW$8,1,LEN(CW$8)-5),[2]ДиР!$B:$B,[2]Расходы!$A215,[2]ДиР!$E:$E,CONCATENATE("Факт ",LEFT([2]Расходы!CU$7,4))))</f>
        <v>0</v>
      </c>
      <c r="CX215" s="1130">
        <f>IF(CW$5=[2]Период!$B$2,SUMIFS('[2]Расходы 1'!$H:$H,'[2]Расходы 1'!$A:$A,[2]Расходы!$A215),SUMIFS([2]ДиР!$H:$H,[2]ДиР!$A:$A,MID(CW$8,1,LEN(CW$8)-5),[2]ДиР!$B:$B,[2]Расходы!$A215,[2]ДиР!$E:$E,CONCATENATE("Факт ",LEFT([2]Расходы!CU$7,4))))</f>
        <v>0</v>
      </c>
      <c r="CY215" s="1132">
        <f t="shared" si="165"/>
        <v>0</v>
      </c>
      <c r="CZ215" s="1132">
        <f t="shared" si="165"/>
        <v>0</v>
      </c>
      <c r="DA215" s="1130">
        <f t="shared" si="148"/>
        <v>-323.86016999999998</v>
      </c>
      <c r="DB215" s="1130">
        <f t="shared" si="148"/>
        <v>-4.5934355010282957</v>
      </c>
      <c r="DC215" s="1130">
        <f>SUMIFS([2]ДиР!$D:$D,[2]ДиР!$A:$A,MID(DC$8,1,LEN(DC$8)-5),[2]ДиР!$B:$B,[2]Расходы!$A215,[2]ДиР!$E:$E,CONCATENATE("План ",LEFT([2]Расходы!DC$7,4)))</f>
        <v>323.86016999999998</v>
      </c>
      <c r="DD215" s="1130">
        <f>SUMIFS([2]ДиР!$H:$H,[2]ДиР!$A:$A,MID(DC$8,1,LEN(DC$8)-5),[2]ДиР!$B:$B,[2]Расходы!$A215,[2]ДиР!$E:$E,CONCATENATE("План ",LEFT([2]Расходы!DC$7,4)))</f>
        <v>4.5759119745672905</v>
      </c>
      <c r="DE215" s="1130">
        <f>IF(DE$5=[2]Период!$B$2,SUMIFS('[2]Расходы 1'!$G:$G,'[2]Расходы 1'!$A:$A,[2]Расходы!$A215),SUMIFS([2]ДиР!$D:$D,[2]ДиР!$A:$A,MID(DE$8,1,LEN(DE$8)-5),[2]ДиР!$B:$B,[2]Расходы!$A215,[2]ДиР!$E:$E,CONCATENATE("Факт ",LEFT([2]Расходы!DC$7,4))))</f>
        <v>0</v>
      </c>
      <c r="DF215" s="1130">
        <f>IF(DE$5=[2]Период!$B$2,SUMIFS('[2]Расходы 1'!$H:$H,'[2]Расходы 1'!$A:$A,[2]Расходы!$A215),SUMIFS([2]ДиР!$H:$H,[2]ДиР!$A:$A,MID(DE$8,1,LEN(DE$8)-5),[2]ДиР!$B:$B,[2]Расходы!$A215,[2]ДиР!$E:$E,CONCATENATE("Факт ",LEFT([2]Расходы!DC$7,4))))</f>
        <v>0</v>
      </c>
      <c r="DG215" s="1132">
        <f t="shared" si="166"/>
        <v>0</v>
      </c>
      <c r="DH215" s="1132">
        <f t="shared" si="166"/>
        <v>0</v>
      </c>
      <c r="DI215" s="1130">
        <f t="shared" si="167"/>
        <v>-323.86016999999998</v>
      </c>
      <c r="DJ215" s="1130">
        <f t="shared" si="167"/>
        <v>-4.5759119745672905</v>
      </c>
      <c r="DK215" s="1130">
        <f>SUMIFS([2]ДиР!$D:$D,[2]ДиР!$A:$A,MID(DK$8,1,LEN(DK$8)-5),[2]ДиР!$B:$B,[2]Расходы!$A215,[2]ДиР!$E:$E,CONCATENATE("План ",LEFT([2]Расходы!DK$7,4)))</f>
        <v>323.86016999999998</v>
      </c>
      <c r="DL215" s="1130">
        <f>SUMIFS([2]ДиР!$H:$H,[2]ДиР!$A:$A,MID(DK$8,1,LEN(DK$8)-5),[2]ДиР!$B:$B,[2]Расходы!$A215,[2]ДиР!$E:$E,CONCATENATE("План ",LEFT([2]Расходы!DK$7,4)))</f>
        <v>4.5585216412133152</v>
      </c>
      <c r="DM215" s="1130">
        <f>IF(DM$5=[2]Период!$B$2,SUMIFS('[2]Расходы 1'!$G:$G,'[2]Расходы 1'!$A:$A,[2]Расходы!$A215),SUMIFS([2]ДиР!$D:$D,[2]ДиР!$A:$A,MID(DM$8,1,LEN(DM$8)-5),[2]ДиР!$B:$B,[2]Расходы!$A215,[2]ДиР!$E:$E,CONCATENATE("Факт ",LEFT([2]Расходы!DK$7,4))))</f>
        <v>0</v>
      </c>
      <c r="DN215" s="1130">
        <f>IF(DM$5=[2]Период!$B$2,SUMIFS('[2]Расходы 1'!$H:$H,'[2]Расходы 1'!$A:$A,[2]Расходы!$A215),SUMIFS([2]ДиР!$H:$H,[2]ДиР!$A:$A,MID(DM$8,1,LEN(DM$8)-5),[2]ДиР!$B:$B,[2]Расходы!$A215,[2]ДиР!$E:$E,CONCATENATE("Факт ",LEFT([2]Расходы!DK$7,4))))</f>
        <v>0</v>
      </c>
      <c r="DO215" s="1132">
        <f t="shared" si="168"/>
        <v>0</v>
      </c>
      <c r="DP215" s="1132">
        <f t="shared" si="168"/>
        <v>0</v>
      </c>
      <c r="DQ215" s="1130"/>
      <c r="DR215" s="1130">
        <f t="shared" si="149"/>
        <v>-4.5585216412133152</v>
      </c>
      <c r="DS215" s="1130">
        <f t="shared" si="172"/>
        <v>971.58051</v>
      </c>
      <c r="DT215" s="1130">
        <f t="shared" si="172"/>
        <v>13.7278691168089</v>
      </c>
      <c r="DU215" s="1130">
        <f t="shared" si="127"/>
        <v>0</v>
      </c>
      <c r="DV215" s="1130">
        <f t="shared" si="127"/>
        <v>0</v>
      </c>
      <c r="DW215" s="1131">
        <f t="shared" si="169"/>
        <v>0</v>
      </c>
      <c r="DX215" s="1131">
        <f t="shared" si="169"/>
        <v>0</v>
      </c>
      <c r="DY215" s="1130"/>
      <c r="DZ215" s="1130">
        <f t="shared" si="150"/>
        <v>-13.7278691168089</v>
      </c>
      <c r="EA215" s="1130">
        <f t="shared" si="151"/>
        <v>2845.20903</v>
      </c>
      <c r="EB215" s="1130">
        <f t="shared" si="151"/>
        <v>40.670322769205789</v>
      </c>
      <c r="EC215" s="1130">
        <f t="shared" si="151"/>
        <v>0</v>
      </c>
      <c r="ED215" s="1130">
        <f t="shared" si="151"/>
        <v>0</v>
      </c>
      <c r="EE215" s="1131">
        <f t="shared" si="170"/>
        <v>0</v>
      </c>
      <c r="EF215" s="1131">
        <f t="shared" si="170"/>
        <v>0</v>
      </c>
      <c r="EG215" s="1130"/>
      <c r="EH215" s="1130">
        <f t="shared" si="152"/>
        <v>-40.670322769205789</v>
      </c>
    </row>
    <row r="216" spans="1:138" ht="12.75" outlineLevel="1" x14ac:dyDescent="0.2">
      <c r="A216" s="1104">
        <v>3108030000</v>
      </c>
      <c r="B216" s="1108" t="s">
        <v>532</v>
      </c>
      <c r="C216" s="1130"/>
      <c r="D216" s="1130"/>
      <c r="E216" s="1130"/>
      <c r="F216" s="1130"/>
      <c r="G216" s="1131">
        <f t="shared" si="134"/>
        <v>0</v>
      </c>
      <c r="H216" s="1131">
        <f t="shared" si="134"/>
        <v>0</v>
      </c>
      <c r="I216" s="1130">
        <f t="shared" si="135"/>
        <v>0</v>
      </c>
      <c r="J216" s="1130">
        <f t="shared" si="135"/>
        <v>0</v>
      </c>
      <c r="K216" s="1130"/>
      <c r="L216" s="1130"/>
      <c r="M216" s="1130"/>
      <c r="N216" s="1130"/>
      <c r="O216" s="1131">
        <f t="shared" si="153"/>
        <v>0</v>
      </c>
      <c r="P216" s="1131">
        <f t="shared" si="153"/>
        <v>0</v>
      </c>
      <c r="Q216" s="1130">
        <f t="shared" si="137"/>
        <v>0</v>
      </c>
      <c r="R216" s="1130">
        <f t="shared" si="137"/>
        <v>0</v>
      </c>
      <c r="S216" s="1130"/>
      <c r="T216" s="1130"/>
      <c r="U216" s="1130"/>
      <c r="V216" s="1130"/>
      <c r="W216" s="1132">
        <f t="shared" si="154"/>
        <v>0</v>
      </c>
      <c r="X216" s="1132">
        <f t="shared" si="154"/>
        <v>0</v>
      </c>
      <c r="Y216" s="1130">
        <f t="shared" si="138"/>
        <v>0</v>
      </c>
      <c r="Z216" s="1130">
        <f t="shared" si="138"/>
        <v>0</v>
      </c>
      <c r="AA216" s="1130">
        <f t="shared" si="136"/>
        <v>0</v>
      </c>
      <c r="AB216" s="1130">
        <f t="shared" si="136"/>
        <v>0</v>
      </c>
      <c r="AC216" s="1130">
        <f t="shared" si="136"/>
        <v>0</v>
      </c>
      <c r="AD216" s="1130">
        <f t="shared" si="136"/>
        <v>0</v>
      </c>
      <c r="AE216" s="1132">
        <f t="shared" si="155"/>
        <v>0</v>
      </c>
      <c r="AF216" s="1132">
        <f t="shared" si="155"/>
        <v>0</v>
      </c>
      <c r="AG216" s="1130">
        <f t="shared" si="139"/>
        <v>0</v>
      </c>
      <c r="AH216" s="1130">
        <f t="shared" si="139"/>
        <v>0</v>
      </c>
      <c r="AI216" s="1130">
        <f>SUMIFS([2]ДиР!$D:$D,[2]ДиР!$A:$A,MID(AI$8,1,LEN(AI$8)-5),[2]ДиР!$B:$B,[2]Расходы!$A216,[2]ДиР!$E:$E,CONCATENATE("План ",LEFT([2]Расходы!AI$7,4)))</f>
        <v>496.11636899999996</v>
      </c>
      <c r="AJ216" s="1130">
        <f>SUMIFS([2]ДиР!$H:$H,[2]ДиР!$A:$A,MID(AI$8,1,LEN(AI$8)-5),[2]ДиР!$B:$B,[2]Расходы!$A216,[2]ДиР!$E:$E,CONCATENATE("План ",LEFT([2]Расходы!AI$7,4)))</f>
        <v>7.2041874537137875</v>
      </c>
      <c r="AK216" s="1130">
        <f>IF(AK$5=[2]Период!$B$2,SUMIFS('[2]Расходы 1'!$G:$G,'[2]Расходы 1'!$A:$A,[2]Расходы!$A216),SUMIFS([2]ДиР!$D:$D,[2]ДиР!$A:$A,MID(AK$8,1,LEN(AK$8)-5),[2]ДиР!$B:$B,[2]Расходы!$A216,[2]ДиР!$E:$E,CONCATENATE("Факт ",LEFT([2]Расходы!AI$7,4))))</f>
        <v>0</v>
      </c>
      <c r="AL216" s="1130">
        <f>IF(AK$5=[2]Период!$B$2,SUMIFS('[2]Расходы 1'!$H:$H,'[2]Расходы 1'!$A:$A,[2]Расходы!$A216),SUMIFS([2]ДиР!$H:$H,[2]ДиР!$A:$A,MID(AK$8,1,LEN(AK$8)-5),[2]ДиР!$B:$B,[2]Расходы!$A216,[2]ДиР!$E:$E,CONCATENATE("Факт ",LEFT([2]Расходы!AI$7,4))))</f>
        <v>0</v>
      </c>
      <c r="AM216" s="1132">
        <f t="shared" si="156"/>
        <v>0</v>
      </c>
      <c r="AN216" s="1132">
        <f t="shared" si="156"/>
        <v>0</v>
      </c>
      <c r="AO216" s="1130">
        <f t="shared" si="140"/>
        <v>-496.11636899999996</v>
      </c>
      <c r="AP216" s="1130">
        <f t="shared" si="140"/>
        <v>-7.2041874537137875</v>
      </c>
      <c r="AQ216" s="1130">
        <f>SUMIFS([2]ДиР!$D:$D,[2]ДиР!$A:$A,MID(AQ$8,1,LEN(AQ$8)-5),[2]ДиР!$B:$B,[2]Расходы!$A216,[2]ДиР!$E:$E,CONCATENATE("План ",LEFT([2]Расходы!AQ$7,4)))</f>
        <v>0</v>
      </c>
      <c r="AR216" s="1130">
        <f>SUMIFS([2]ДиР!$H:$H,[2]ДиР!$A:$A,MID(AQ$8,1,LEN(AQ$8)-5),[2]ДиР!$B:$B,[2]Расходы!$A216,[2]ДиР!$E:$E,CONCATENATE("План ",LEFT([2]Расходы!AQ$7,4)))</f>
        <v>0</v>
      </c>
      <c r="AS216" s="1130">
        <f>IF(AS$5=[2]Период!$B$2,SUMIFS('[2]Расходы 1'!$G:$G,'[2]Расходы 1'!$A:$A,[2]Расходы!$A216),SUMIFS([2]ДиР!$D:$D,[2]ДиР!$A:$A,MID(AS$8,1,LEN(AS$8)-5),[2]ДиР!$B:$B,[2]Расходы!$A216,[2]ДиР!$E:$E,CONCATENATE("Факт ",LEFT([2]Расходы!AQ$7,4))))</f>
        <v>0</v>
      </c>
      <c r="AT216" s="1130">
        <f>IF(AS$5=[2]Период!$B$2,SUMIFS('[2]Расходы 1'!$H:$H,'[2]Расходы 1'!$A:$A,[2]Расходы!$A216),SUMIFS([2]ДиР!$H:$H,[2]ДиР!$A:$A,MID(AS$8,1,LEN(AS$8)-5),[2]ДиР!$B:$B,[2]Расходы!$A216,[2]ДиР!$E:$E,CONCATENATE("Факт ",LEFT([2]Расходы!AQ$7,4))))</f>
        <v>0</v>
      </c>
      <c r="AU216" s="1132">
        <f t="shared" si="171"/>
        <v>0</v>
      </c>
      <c r="AV216" s="1132">
        <f t="shared" si="171"/>
        <v>0</v>
      </c>
      <c r="AW216" s="1130">
        <f t="shared" si="141"/>
        <v>0</v>
      </c>
      <c r="AX216" s="1130">
        <f t="shared" si="141"/>
        <v>0</v>
      </c>
      <c r="AY216" s="1130">
        <f>SUMIFS([2]ДиР!$D:$D,[2]ДиР!$A:$A,MID(AY$8,1,LEN(AY$8)-5),[2]ДиР!$B:$B,[2]Расходы!$A216,[2]ДиР!$E:$E,CONCATENATE("План ",LEFT([2]Расходы!AY$7,4)))</f>
        <v>1419.7170960000001</v>
      </c>
      <c r="AZ216" s="1130">
        <f>SUMIFS([2]ДиР!$H:$H,[2]ДиР!$A:$A,MID(AY$8,1,LEN(AY$8)-5),[2]ДиР!$B:$B,[2]Расходы!$A216,[2]ДиР!$E:$E,CONCATENATE("План ",LEFT([2]Расходы!AY$7,4)))</f>
        <v>20.455544931921331</v>
      </c>
      <c r="BA216" s="1130">
        <f>IF(BA$5=[2]Период!$B$2,SUMIFS('[2]Расходы 1'!$G:$G,'[2]Расходы 1'!$A:$A,[2]Расходы!$A216),SUMIFS([2]ДиР!$D:$D,[2]ДиР!$A:$A,MID(BA$8,1,LEN(BA$8)-5),[2]ДиР!$B:$B,[2]Расходы!$A216,[2]ДиР!$E:$E,CONCATENATE("Факт ",LEFT([2]Расходы!AY$7,4))))</f>
        <v>0</v>
      </c>
      <c r="BB216" s="1130">
        <f>IF(BA$5=[2]Период!$B$2,SUMIFS('[2]Расходы 1'!$H:$H,'[2]Расходы 1'!$A:$A,[2]Расходы!$A216),SUMIFS([2]ДиР!$H:$H,[2]ДиР!$A:$A,MID(BA$8,1,LEN(BA$8)-5),[2]ДиР!$B:$B,[2]Расходы!$A216,[2]ДиР!$E:$E,CONCATENATE("Факт ",LEFT([2]Расходы!AY$7,4))))</f>
        <v>0</v>
      </c>
      <c r="BC216" s="1132">
        <f t="shared" si="157"/>
        <v>0</v>
      </c>
      <c r="BD216" s="1132">
        <f t="shared" si="157"/>
        <v>0</v>
      </c>
      <c r="BE216" s="1130">
        <f t="shared" si="142"/>
        <v>-1419.7170960000001</v>
      </c>
      <c r="BF216" s="1130">
        <f t="shared" si="142"/>
        <v>-20.455544931921331</v>
      </c>
      <c r="BG216" s="1130">
        <f t="shared" si="158"/>
        <v>1915.8334650000002</v>
      </c>
      <c r="BH216" s="1130">
        <f t="shared" si="158"/>
        <v>27.659732385635117</v>
      </c>
      <c r="BI216" s="1130">
        <f t="shared" si="158"/>
        <v>0</v>
      </c>
      <c r="BJ216" s="1130">
        <f t="shared" si="158"/>
        <v>0</v>
      </c>
      <c r="BK216" s="1131">
        <f t="shared" si="159"/>
        <v>0</v>
      </c>
      <c r="BL216" s="1131">
        <f t="shared" si="159"/>
        <v>0</v>
      </c>
      <c r="BM216" s="1130">
        <f t="shared" si="143"/>
        <v>-1915.8334650000002</v>
      </c>
      <c r="BN216" s="1130">
        <f t="shared" si="143"/>
        <v>-27.659732385635117</v>
      </c>
      <c r="BO216" s="1130">
        <f>SUMIFS([2]ДиР!$D:$D,[2]ДиР!$A:$A,MID(BO$8,1,LEN(BO$8)-5),[2]ДиР!$B:$B,[2]Расходы!$A216,[2]ДиР!$E:$E,CONCATENATE("План ",LEFT([2]Расходы!BO$7,4)))</f>
        <v>0</v>
      </c>
      <c r="BP216" s="1130">
        <f>SUMIFS([2]ДиР!$H:$H,[2]ДиР!$A:$A,MID(BO$8,1,LEN(BO$8)-5),[2]ДиР!$B:$B,[2]Расходы!$A216,[2]ДиР!$E:$E,CONCATENATE("План ",LEFT([2]Расходы!BO$7,4)))</f>
        <v>0</v>
      </c>
      <c r="BQ216" s="1130">
        <f>IF(BQ$5=[2]Период!$B$2,SUMIFS('[2]Расходы 1'!$G:$G,'[2]Расходы 1'!$A:$A,[2]Расходы!$A216),SUMIFS([2]ДиР!$D:$D,[2]ДиР!$A:$A,MID(BQ$8,1,LEN(BQ$8)-5),[2]ДиР!$B:$B,[2]Расходы!$A216,[2]ДиР!$E:$E,CONCATENATE("Факт ",LEFT([2]Расходы!BO$7,4))))</f>
        <v>0</v>
      </c>
      <c r="BR216" s="1130">
        <f>IF(BQ$5=[2]Период!$B$2,SUMIFS('[2]Расходы 1'!$H:$H,'[2]Расходы 1'!$A:$A,[2]Расходы!$A216),SUMIFS([2]ДиР!$H:$H,[2]ДиР!$A:$A,MID(BQ$8,1,LEN(BQ$8)-5),[2]ДиР!$B:$B,[2]Расходы!$A216,[2]ДиР!$E:$E,CONCATENATE("Факт ",LEFT([2]Расходы!BO$7,4))))</f>
        <v>0</v>
      </c>
      <c r="BS216" s="1132">
        <f t="shared" si="160"/>
        <v>0</v>
      </c>
      <c r="BT216" s="1132">
        <f t="shared" si="160"/>
        <v>0</v>
      </c>
      <c r="BU216" s="1130">
        <f t="shared" si="144"/>
        <v>0</v>
      </c>
      <c r="BV216" s="1130">
        <f t="shared" si="144"/>
        <v>0</v>
      </c>
      <c r="BW216" s="1130">
        <f>SUMIFS([2]ДиР!$D:$D,[2]ДиР!$A:$A,MID(BW$8,1,LEN(BW$8)-5),[2]ДиР!$B:$B,[2]Расходы!$A216,[2]ДиР!$E:$E,CONCATENATE("План ",LEFT([2]Расходы!BW$7,4)))</f>
        <v>0</v>
      </c>
      <c r="BX216" s="1130">
        <f>SUMIFS([2]ДиР!$H:$H,[2]ДиР!$A:$A,MID(BW$8,1,LEN(BW$8)-5),[2]ДиР!$B:$B,[2]Расходы!$A216,[2]ДиР!$E:$E,CONCATENATE("План ",LEFT([2]Расходы!BW$7,4)))</f>
        <v>0</v>
      </c>
      <c r="BY216" s="1130">
        <f>IF(BY$5=[2]Период!$B$2,SUMIFS('[2]Расходы 1'!$G:$G,'[2]Расходы 1'!$A:$A,[2]Расходы!$A216),SUMIFS([2]ДиР!$D:$D,[2]ДиР!$A:$A,MID(BY$8,1,LEN(BY$8)-5),[2]ДиР!$B:$B,[2]Расходы!$A216,[2]ДиР!$E:$E,CONCATENATE("Факт ",LEFT([2]Расходы!BW$7,4))))</f>
        <v>0</v>
      </c>
      <c r="BZ216" s="1130">
        <f>IF(BY$5=[2]Период!$B$2,SUMIFS('[2]Расходы 1'!$H:$H,'[2]Расходы 1'!$A:$A,[2]Расходы!$A216),SUMIFS([2]ДиР!$H:$H,[2]ДиР!$A:$A,MID(BY$8,1,LEN(BY$8)-5),[2]ДиР!$B:$B,[2]Расходы!$A216,[2]ДиР!$E:$E,CONCATENATE("Факт ",LEFT([2]Расходы!BW$7,4))))</f>
        <v>0</v>
      </c>
      <c r="CA216" s="1132">
        <f t="shared" si="161"/>
        <v>0</v>
      </c>
      <c r="CB216" s="1132">
        <f t="shared" si="161"/>
        <v>0</v>
      </c>
      <c r="CC216" s="1130">
        <f t="shared" si="145"/>
        <v>0</v>
      </c>
      <c r="CD216" s="1130">
        <f t="shared" si="145"/>
        <v>0</v>
      </c>
      <c r="CE216" s="1130">
        <f>SUMIFS([2]ДиР!$D:$D,[2]ДиР!$A:$A,MID(CE$8,1,LEN(CE$8)-5),[2]ДиР!$B:$B,[2]Расходы!$A216,[2]ДиР!$E:$E,CONCATENATE("План ",LEFT([2]Расходы!CE$7,4)))</f>
        <v>550.51214400000003</v>
      </c>
      <c r="CF216" s="1130">
        <f>SUMIFS([2]ДиР!$H:$H,[2]ДиР!$A:$A,MID(CE$8,1,LEN(CE$8)-5),[2]ДиР!$B:$B,[2]Расходы!$A216,[2]ДиР!$E:$E,CONCATENATE("План ",LEFT([2]Расходы!CE$7,4)))</f>
        <v>7.8385137195881631</v>
      </c>
      <c r="CG216" s="1130">
        <f>IF(CG$5=[2]Период!$B$2,SUMIFS('[2]Расходы 1'!$G:$G,'[2]Расходы 1'!$A:$A,[2]Расходы!$A216),SUMIFS([2]ДиР!$D:$D,[2]ДиР!$A:$A,MID(CG$8,1,LEN(CG$8)-5),[2]ДиР!$B:$B,[2]Расходы!$A216,[2]ДиР!$E:$E,CONCATENATE("Факт ",LEFT([2]Расходы!CE$7,4))))</f>
        <v>0</v>
      </c>
      <c r="CH216" s="1130">
        <f>IF(CG$5=[2]Период!$B$2,SUMIFS('[2]Расходы 1'!$H:$H,'[2]Расходы 1'!$A:$A,[2]Расходы!$A216),SUMIFS([2]ДиР!$H:$H,[2]ДиР!$A:$A,MID(CG$8,1,LEN(CG$8)-5),[2]ДиР!$B:$B,[2]Расходы!$A216,[2]ДиР!$E:$E,CONCATENATE("Факт ",LEFT([2]Расходы!CE$7,4))))</f>
        <v>0</v>
      </c>
      <c r="CI216" s="1132">
        <f t="shared" si="162"/>
        <v>0</v>
      </c>
      <c r="CJ216" s="1132">
        <f t="shared" si="162"/>
        <v>0</v>
      </c>
      <c r="CK216" s="1130">
        <f t="shared" si="146"/>
        <v>-550.51214400000003</v>
      </c>
      <c r="CL216" s="1130">
        <f t="shared" si="146"/>
        <v>-7.8385137195881631</v>
      </c>
      <c r="CM216" s="1130">
        <f t="shared" si="163"/>
        <v>550.51214400000003</v>
      </c>
      <c r="CN216" s="1130">
        <f t="shared" si="163"/>
        <v>7.8385137195881631</v>
      </c>
      <c r="CO216" s="1130">
        <f t="shared" si="163"/>
        <v>0</v>
      </c>
      <c r="CP216" s="1130">
        <f t="shared" si="163"/>
        <v>0</v>
      </c>
      <c r="CQ216" s="1131">
        <f t="shared" si="164"/>
        <v>0</v>
      </c>
      <c r="CR216" s="1131">
        <f t="shared" si="164"/>
        <v>0</v>
      </c>
      <c r="CS216" s="1130">
        <f t="shared" si="147"/>
        <v>-550.51214400000003</v>
      </c>
      <c r="CT216" s="1130">
        <f t="shared" si="147"/>
        <v>-7.8385137195881631</v>
      </c>
      <c r="CU216" s="1130">
        <f>SUMIFS([2]ДиР!$D:$D,[2]ДиР!$A:$A,MID(CU$8,1,LEN(CU$8)-5),[2]ДиР!$B:$B,[2]Расходы!$A216,[2]ДиР!$E:$E,CONCATENATE("План ",LEFT([2]Расходы!CU$7,4)))</f>
        <v>106.58765699999999</v>
      </c>
      <c r="CV216" s="1130">
        <f>SUMIFS([2]ДиР!$H:$H,[2]ДиР!$A:$A,MID(CU$8,1,LEN(CU$8)-5),[2]ДиР!$B:$B,[2]Расходы!$A216,[2]ДиР!$E:$E,CONCATENATE("План ",LEFT([2]Расходы!CU$7,4)))</f>
        <v>1.5117744415289696</v>
      </c>
      <c r="CW216" s="1130">
        <f>IF(CW$5=[2]Период!$B$2,SUMIFS('[2]Расходы 1'!$G:$G,'[2]Расходы 1'!$A:$A,[2]Расходы!$A216),SUMIFS([2]ДиР!$D:$D,[2]ДиР!$A:$A,MID(CW$8,1,LEN(CW$8)-5),[2]ДиР!$B:$B,[2]Расходы!$A216,[2]ДиР!$E:$E,CONCATENATE("Факт ",LEFT([2]Расходы!CU$7,4))))</f>
        <v>0</v>
      </c>
      <c r="CX216" s="1130">
        <f>IF(CW$5=[2]Период!$B$2,SUMIFS('[2]Расходы 1'!$H:$H,'[2]Расходы 1'!$A:$A,[2]Расходы!$A216),SUMIFS([2]ДиР!$H:$H,[2]ДиР!$A:$A,MID(CW$8,1,LEN(CW$8)-5),[2]ДиР!$B:$B,[2]Расходы!$A216,[2]ДиР!$E:$E,CONCATENATE("Факт ",LEFT([2]Расходы!CU$7,4))))</f>
        <v>0</v>
      </c>
      <c r="CY216" s="1132">
        <f t="shared" si="165"/>
        <v>0</v>
      </c>
      <c r="CZ216" s="1132">
        <f t="shared" si="165"/>
        <v>0</v>
      </c>
      <c r="DA216" s="1130">
        <f t="shared" si="148"/>
        <v>-106.58765699999999</v>
      </c>
      <c r="DB216" s="1130">
        <f t="shared" si="148"/>
        <v>-1.5117744415289696</v>
      </c>
      <c r="DC216" s="1130">
        <f>SUMIFS([2]ДиР!$D:$D,[2]ДиР!$A:$A,MID(DC$8,1,LEN(DC$8)-5),[2]ДиР!$B:$B,[2]Расходы!$A216,[2]ДиР!$E:$E,CONCATENATE("План ",LEFT([2]Расходы!DC$7,4)))</f>
        <v>0</v>
      </c>
      <c r="DD216" s="1130">
        <f>SUMIFS([2]ДиР!$H:$H,[2]ДиР!$A:$A,MID(DC$8,1,LEN(DC$8)-5),[2]ДиР!$B:$B,[2]Расходы!$A216,[2]ДиР!$E:$E,CONCATENATE("План ",LEFT([2]Расходы!DC$7,4)))</f>
        <v>0</v>
      </c>
      <c r="DE216" s="1130">
        <f>IF(DE$5=[2]Период!$B$2,SUMIFS('[2]Расходы 1'!$G:$G,'[2]Расходы 1'!$A:$A,[2]Расходы!$A216),SUMIFS([2]ДиР!$D:$D,[2]ДиР!$A:$A,MID(DE$8,1,LEN(DE$8)-5),[2]ДиР!$B:$B,[2]Расходы!$A216,[2]ДиР!$E:$E,CONCATENATE("Факт ",LEFT([2]Расходы!DC$7,4))))</f>
        <v>0</v>
      </c>
      <c r="DF216" s="1130">
        <f>IF(DE$5=[2]Период!$B$2,SUMIFS('[2]Расходы 1'!$H:$H,'[2]Расходы 1'!$A:$A,[2]Расходы!$A216),SUMIFS([2]ДиР!$H:$H,[2]ДиР!$A:$A,MID(DE$8,1,LEN(DE$8)-5),[2]ДиР!$B:$B,[2]Расходы!$A216,[2]ДиР!$E:$E,CONCATENATE("Факт ",LEFT([2]Расходы!DC$7,4))))</f>
        <v>0</v>
      </c>
      <c r="DG216" s="1132">
        <f t="shared" si="166"/>
        <v>0</v>
      </c>
      <c r="DH216" s="1132">
        <f t="shared" si="166"/>
        <v>0</v>
      </c>
      <c r="DI216" s="1130">
        <f t="shared" si="167"/>
        <v>0</v>
      </c>
      <c r="DJ216" s="1130">
        <f t="shared" si="167"/>
        <v>0</v>
      </c>
      <c r="DK216" s="1130">
        <f>SUMIFS([2]ДиР!$D:$D,[2]ДиР!$A:$A,MID(DK$8,1,LEN(DK$8)-5),[2]ДиР!$B:$B,[2]Расходы!$A216,[2]ДиР!$E:$E,CONCATENATE("План ",LEFT([2]Расходы!DK$7,4)))</f>
        <v>529.10109</v>
      </c>
      <c r="DL216" s="1130">
        <f>SUMIFS([2]ДиР!$H:$H,[2]ДиР!$A:$A,MID(DK$8,1,LEN(DK$8)-5),[2]ДиР!$B:$B,[2]Расходы!$A216,[2]ДиР!$E:$E,CONCATENATE("План ",LEFT([2]Расходы!DK$7,4)))</f>
        <v>7.4474078401013442</v>
      </c>
      <c r="DM216" s="1130">
        <f>IF(DM$5=[2]Период!$B$2,SUMIFS('[2]Расходы 1'!$G:$G,'[2]Расходы 1'!$A:$A,[2]Расходы!$A216),SUMIFS([2]ДиР!$D:$D,[2]ДиР!$A:$A,MID(DM$8,1,LEN(DM$8)-5),[2]ДиР!$B:$B,[2]Расходы!$A216,[2]ДиР!$E:$E,CONCATENATE("Факт ",LEFT([2]Расходы!DK$7,4))))</f>
        <v>0</v>
      </c>
      <c r="DN216" s="1130">
        <f>IF(DM$5=[2]Период!$B$2,SUMIFS('[2]Расходы 1'!$H:$H,'[2]Расходы 1'!$A:$A,[2]Расходы!$A216),SUMIFS([2]ДиР!$H:$H,[2]ДиР!$A:$A,MID(DM$8,1,LEN(DM$8)-5),[2]ДиР!$B:$B,[2]Расходы!$A216,[2]ДиР!$E:$E,CONCATENATE("Факт ",LEFT([2]Расходы!DK$7,4))))</f>
        <v>0</v>
      </c>
      <c r="DO216" s="1132">
        <f t="shared" si="168"/>
        <v>0</v>
      </c>
      <c r="DP216" s="1132">
        <f t="shared" si="168"/>
        <v>0</v>
      </c>
      <c r="DQ216" s="1130"/>
      <c r="DR216" s="1130">
        <f t="shared" si="149"/>
        <v>-7.4474078401013442</v>
      </c>
      <c r="DS216" s="1130">
        <f t="shared" si="172"/>
        <v>635.68874700000003</v>
      </c>
      <c r="DT216" s="1130">
        <f t="shared" si="172"/>
        <v>8.9591822816303139</v>
      </c>
      <c r="DU216" s="1130">
        <f t="shared" si="127"/>
        <v>0</v>
      </c>
      <c r="DV216" s="1130">
        <f t="shared" si="127"/>
        <v>0</v>
      </c>
      <c r="DW216" s="1131">
        <f t="shared" si="169"/>
        <v>0</v>
      </c>
      <c r="DX216" s="1131">
        <f t="shared" si="169"/>
        <v>0</v>
      </c>
      <c r="DY216" s="1130"/>
      <c r="DZ216" s="1130">
        <f t="shared" si="150"/>
        <v>-8.9591822816303139</v>
      </c>
      <c r="EA216" s="1130">
        <f t="shared" si="151"/>
        <v>3102.0343560000001</v>
      </c>
      <c r="EB216" s="1130">
        <f t="shared" si="151"/>
        <v>44.457428386853593</v>
      </c>
      <c r="EC216" s="1130">
        <f t="shared" si="151"/>
        <v>0</v>
      </c>
      <c r="ED216" s="1130">
        <f t="shared" si="151"/>
        <v>0</v>
      </c>
      <c r="EE216" s="1131">
        <f t="shared" si="170"/>
        <v>0</v>
      </c>
      <c r="EF216" s="1131">
        <f t="shared" si="170"/>
        <v>0</v>
      </c>
      <c r="EG216" s="1130"/>
      <c r="EH216" s="1130">
        <f t="shared" si="152"/>
        <v>-44.457428386853593</v>
      </c>
    </row>
    <row r="217" spans="1:138" ht="12.75" outlineLevel="1" x14ac:dyDescent="0.2">
      <c r="A217" s="1104">
        <v>3108040000</v>
      </c>
      <c r="B217" s="1108" t="s">
        <v>533</v>
      </c>
      <c r="C217" s="1130"/>
      <c r="D217" s="1130"/>
      <c r="E217" s="1130"/>
      <c r="F217" s="1130"/>
      <c r="G217" s="1131">
        <f t="shared" si="134"/>
        <v>0</v>
      </c>
      <c r="H217" s="1131">
        <f t="shared" si="134"/>
        <v>0</v>
      </c>
      <c r="I217" s="1130">
        <f t="shared" si="135"/>
        <v>0</v>
      </c>
      <c r="J217" s="1130">
        <f t="shared" si="135"/>
        <v>0</v>
      </c>
      <c r="K217" s="1130"/>
      <c r="L217" s="1130"/>
      <c r="M217" s="1130"/>
      <c r="N217" s="1130"/>
      <c r="O217" s="1131">
        <f t="shared" si="153"/>
        <v>0</v>
      </c>
      <c r="P217" s="1131">
        <f t="shared" si="153"/>
        <v>0</v>
      </c>
      <c r="Q217" s="1130">
        <f t="shared" si="137"/>
        <v>0</v>
      </c>
      <c r="R217" s="1130">
        <f t="shared" si="137"/>
        <v>0</v>
      </c>
      <c r="S217" s="1130"/>
      <c r="T217" s="1130"/>
      <c r="U217" s="1130"/>
      <c r="V217" s="1130"/>
      <c r="W217" s="1132">
        <f t="shared" si="154"/>
        <v>0</v>
      </c>
      <c r="X217" s="1132">
        <f t="shared" si="154"/>
        <v>0</v>
      </c>
      <c r="Y217" s="1130">
        <f t="shared" si="138"/>
        <v>0</v>
      </c>
      <c r="Z217" s="1130">
        <f t="shared" si="138"/>
        <v>0</v>
      </c>
      <c r="AA217" s="1130">
        <f t="shared" si="136"/>
        <v>0</v>
      </c>
      <c r="AB217" s="1130">
        <f t="shared" si="136"/>
        <v>0</v>
      </c>
      <c r="AC217" s="1130">
        <f t="shared" si="136"/>
        <v>0</v>
      </c>
      <c r="AD217" s="1130">
        <f t="shared" si="136"/>
        <v>0</v>
      </c>
      <c r="AE217" s="1132">
        <f t="shared" si="155"/>
        <v>0</v>
      </c>
      <c r="AF217" s="1132">
        <f t="shared" si="155"/>
        <v>0</v>
      </c>
      <c r="AG217" s="1130">
        <f t="shared" si="139"/>
        <v>0</v>
      </c>
      <c r="AH217" s="1130">
        <f t="shared" si="139"/>
        <v>0</v>
      </c>
      <c r="AI217" s="1130">
        <f>SUMIFS([2]ДиР!$D:$D,[2]ДиР!$A:$A,MID(AI$8,1,LEN(AI$8)-5),[2]ДиР!$B:$B,[2]Расходы!$A217,[2]ДиР!$E:$E,CONCATENATE("План ",LEFT([2]Расходы!AI$7,4)))</f>
        <v>99.040950000000009</v>
      </c>
      <c r="AJ217" s="1130">
        <f>SUMIFS([2]ДиР!$H:$H,[2]ДиР!$A:$A,MID(AI$8,1,LEN(AI$8)-5),[2]ДиР!$B:$B,[2]Расходы!$A217,[2]ДиР!$E:$E,CONCATENATE("План ",LEFT([2]Расходы!AI$7,4)))</f>
        <v>1.4381899368329343</v>
      </c>
      <c r="AK217" s="1130">
        <f>IF(AK$5=[2]Период!$B$2,SUMIFS('[2]Расходы 1'!$G:$G,'[2]Расходы 1'!$A:$A,[2]Расходы!$A217),SUMIFS([2]ДиР!$D:$D,[2]ДиР!$A:$A,MID(AK$8,1,LEN(AK$8)-5),[2]ДиР!$B:$B,[2]Расходы!$A217,[2]ДиР!$E:$E,CONCATENATE("Факт ",LEFT([2]Расходы!AI$7,4))))</f>
        <v>0</v>
      </c>
      <c r="AL217" s="1130">
        <f>IF(AK$5=[2]Период!$B$2,SUMIFS('[2]Расходы 1'!$H:$H,'[2]Расходы 1'!$A:$A,[2]Расходы!$A217),SUMIFS([2]ДиР!$H:$H,[2]ДиР!$A:$A,MID(AK$8,1,LEN(AK$8)-5),[2]ДиР!$B:$B,[2]Расходы!$A217,[2]ДиР!$E:$E,CONCATENATE("Факт ",LEFT([2]Расходы!AI$7,4))))</f>
        <v>0</v>
      </c>
      <c r="AM217" s="1132">
        <f t="shared" si="156"/>
        <v>0</v>
      </c>
      <c r="AN217" s="1132">
        <f t="shared" si="156"/>
        <v>0</v>
      </c>
      <c r="AO217" s="1130">
        <f t="shared" si="140"/>
        <v>-99.040950000000009</v>
      </c>
      <c r="AP217" s="1130">
        <f t="shared" si="140"/>
        <v>-1.4381899368329343</v>
      </c>
      <c r="AQ217" s="1130">
        <f>SUMIFS([2]ДиР!$D:$D,[2]ДиР!$A:$A,MID(AQ$8,1,LEN(AQ$8)-5),[2]ДиР!$B:$B,[2]Расходы!$A217,[2]ДиР!$E:$E,CONCATENATE("План ",LEFT([2]Расходы!AQ$7,4)))</f>
        <v>4.6800000000000006</v>
      </c>
      <c r="AR217" s="1130">
        <f>SUMIFS([2]ДиР!$H:$H,[2]ДиР!$A:$A,MID(AQ$8,1,LEN(AQ$8)-5),[2]ДиР!$B:$B,[2]Расходы!$A217,[2]ДиР!$E:$E,CONCATENATE("План ",LEFT([2]Расходы!AQ$7,4)))</f>
        <v>6.7693642872640486E-2</v>
      </c>
      <c r="AS217" s="1130">
        <f>IF(AS$5=[2]Период!$B$2,SUMIFS('[2]Расходы 1'!$G:$G,'[2]Расходы 1'!$A:$A,[2]Расходы!$A217),SUMIFS([2]ДиР!$D:$D,[2]ДиР!$A:$A,MID(AS$8,1,LEN(AS$8)-5),[2]ДиР!$B:$B,[2]Расходы!$A217,[2]ДиР!$E:$E,CONCATENATE("Факт ",LEFT([2]Расходы!AQ$7,4))))</f>
        <v>0</v>
      </c>
      <c r="AT217" s="1130">
        <f>IF(AS$5=[2]Период!$B$2,SUMIFS('[2]Расходы 1'!$H:$H,'[2]Расходы 1'!$A:$A,[2]Расходы!$A217),SUMIFS([2]ДиР!$H:$H,[2]ДиР!$A:$A,MID(AS$8,1,LEN(AS$8)-5),[2]ДиР!$B:$B,[2]Расходы!$A217,[2]ДиР!$E:$E,CONCATENATE("Факт ",LEFT([2]Расходы!AQ$7,4))))</f>
        <v>0</v>
      </c>
      <c r="AU217" s="1132">
        <f t="shared" si="171"/>
        <v>0</v>
      </c>
      <c r="AV217" s="1132">
        <f t="shared" si="171"/>
        <v>0</v>
      </c>
      <c r="AW217" s="1130">
        <f t="shared" si="141"/>
        <v>-4.6800000000000006</v>
      </c>
      <c r="AX217" s="1130">
        <f t="shared" si="141"/>
        <v>-6.7693642872640486E-2</v>
      </c>
      <c r="AY217" s="1130">
        <f>SUMIFS([2]ДиР!$D:$D,[2]ДиР!$A:$A,MID(AY$8,1,LEN(AY$8)-5),[2]ДиР!$B:$B,[2]Расходы!$A217,[2]ДиР!$E:$E,CONCATENATE("План ",LEFT([2]Расходы!AY$7,4)))</f>
        <v>271.71901800000001</v>
      </c>
      <c r="AZ217" s="1130">
        <f>SUMIFS([2]ДиР!$H:$H,[2]ДиР!$A:$A,MID(AY$8,1,LEN(AY$8)-5),[2]ДиР!$B:$B,[2]Расходы!$A217,[2]ДиР!$E:$E,CONCATENATE("План ",LEFT([2]Расходы!AY$7,4)))</f>
        <v>3.9149775664577482</v>
      </c>
      <c r="BA217" s="1130">
        <f>IF(BA$5=[2]Период!$B$2,SUMIFS('[2]Расходы 1'!$G:$G,'[2]Расходы 1'!$A:$A,[2]Расходы!$A217),SUMIFS([2]ДиР!$D:$D,[2]ДиР!$A:$A,MID(BA$8,1,LEN(BA$8)-5),[2]ДиР!$B:$B,[2]Расходы!$A217,[2]ДиР!$E:$E,CONCATENATE("Факт ",LEFT([2]Расходы!AY$7,4))))</f>
        <v>0</v>
      </c>
      <c r="BB217" s="1130">
        <f>IF(BA$5=[2]Период!$B$2,SUMIFS('[2]Расходы 1'!$H:$H,'[2]Расходы 1'!$A:$A,[2]Расходы!$A217),SUMIFS([2]ДиР!$H:$H,[2]ДиР!$A:$A,MID(BA$8,1,LEN(BA$8)-5),[2]ДиР!$B:$B,[2]Расходы!$A217,[2]ДиР!$E:$E,CONCATENATE("Факт ",LEFT([2]Расходы!AY$7,4))))</f>
        <v>0</v>
      </c>
      <c r="BC217" s="1132">
        <f t="shared" si="157"/>
        <v>0</v>
      </c>
      <c r="BD217" s="1132">
        <f t="shared" si="157"/>
        <v>0</v>
      </c>
      <c r="BE217" s="1130">
        <f t="shared" si="142"/>
        <v>-271.71901800000001</v>
      </c>
      <c r="BF217" s="1130">
        <f t="shared" si="142"/>
        <v>-3.9149775664577482</v>
      </c>
      <c r="BG217" s="1130">
        <f t="shared" si="158"/>
        <v>375.43996800000002</v>
      </c>
      <c r="BH217" s="1130">
        <f t="shared" si="158"/>
        <v>5.4208611461633236</v>
      </c>
      <c r="BI217" s="1130">
        <f t="shared" si="158"/>
        <v>0</v>
      </c>
      <c r="BJ217" s="1130">
        <f t="shared" si="158"/>
        <v>0</v>
      </c>
      <c r="BK217" s="1131">
        <f t="shared" si="159"/>
        <v>0</v>
      </c>
      <c r="BL217" s="1131">
        <f t="shared" si="159"/>
        <v>0</v>
      </c>
      <c r="BM217" s="1130">
        <f t="shared" si="143"/>
        <v>-375.43996800000002</v>
      </c>
      <c r="BN217" s="1130">
        <f t="shared" si="143"/>
        <v>-5.4208611461633236</v>
      </c>
      <c r="BO217" s="1130">
        <f>SUMIFS([2]ДиР!$D:$D,[2]ДиР!$A:$A,MID(BO$8,1,LEN(BO$8)-5),[2]ДиР!$B:$B,[2]Расходы!$A217,[2]ДиР!$E:$E,CONCATENATE("План ",LEFT([2]Расходы!BO$7,4)))</f>
        <v>0</v>
      </c>
      <c r="BP217" s="1130">
        <f>SUMIFS([2]ДиР!$H:$H,[2]ДиР!$A:$A,MID(BO$8,1,LEN(BO$8)-5),[2]ДиР!$B:$B,[2]Расходы!$A217,[2]ДиР!$E:$E,CONCATENATE("План ",LEFT([2]Расходы!BO$7,4)))</f>
        <v>0</v>
      </c>
      <c r="BQ217" s="1130">
        <f>IF(BQ$5=[2]Период!$B$2,SUMIFS('[2]Расходы 1'!$G:$G,'[2]Расходы 1'!$A:$A,[2]Расходы!$A217),SUMIFS([2]ДиР!$D:$D,[2]ДиР!$A:$A,MID(BQ$8,1,LEN(BQ$8)-5),[2]ДиР!$B:$B,[2]Расходы!$A217,[2]ДиР!$E:$E,CONCATENATE("Факт ",LEFT([2]Расходы!BO$7,4))))</f>
        <v>0</v>
      </c>
      <c r="BR217" s="1130">
        <f>IF(BQ$5=[2]Период!$B$2,SUMIFS('[2]Расходы 1'!$H:$H,'[2]Расходы 1'!$A:$A,[2]Расходы!$A217),SUMIFS([2]ДиР!$H:$H,[2]ДиР!$A:$A,MID(BQ$8,1,LEN(BQ$8)-5),[2]ДиР!$B:$B,[2]Расходы!$A217,[2]ДиР!$E:$E,CONCATENATE("Факт ",LEFT([2]Расходы!BO$7,4))))</f>
        <v>0</v>
      </c>
      <c r="BS217" s="1132">
        <f t="shared" si="160"/>
        <v>0</v>
      </c>
      <c r="BT217" s="1132">
        <f t="shared" si="160"/>
        <v>0</v>
      </c>
      <c r="BU217" s="1130">
        <f t="shared" si="144"/>
        <v>0</v>
      </c>
      <c r="BV217" s="1130">
        <f t="shared" si="144"/>
        <v>0</v>
      </c>
      <c r="BW217" s="1130">
        <f>SUMIFS([2]ДиР!$D:$D,[2]ДиР!$A:$A,MID(BW$8,1,LEN(BW$8)-5),[2]ДиР!$B:$B,[2]Расходы!$A217,[2]ДиР!$E:$E,CONCATENATE("План ",LEFT([2]Расходы!BW$7,4)))</f>
        <v>4.6800000000000006</v>
      </c>
      <c r="BX217" s="1130">
        <f>SUMIFS([2]ДиР!$H:$H,[2]ДиР!$A:$A,MID(BW$8,1,LEN(BW$8)-5),[2]ДиР!$B:$B,[2]Расходы!$A217,[2]ДиР!$E:$E,CONCATENATE("План ",LEFT([2]Расходы!BW$7,4)))</f>
        <v>6.6900150096490613E-2</v>
      </c>
      <c r="BY217" s="1130">
        <f>IF(BY$5=[2]Период!$B$2,SUMIFS('[2]Расходы 1'!$G:$G,'[2]Расходы 1'!$A:$A,[2]Расходы!$A217),SUMIFS([2]ДиР!$D:$D,[2]ДиР!$A:$A,MID(BY$8,1,LEN(BY$8)-5),[2]ДиР!$B:$B,[2]Расходы!$A217,[2]ДиР!$E:$E,CONCATENATE("Факт ",LEFT([2]Расходы!BW$7,4))))</f>
        <v>0</v>
      </c>
      <c r="BZ217" s="1130">
        <f>IF(BY$5=[2]Период!$B$2,SUMIFS('[2]Расходы 1'!$H:$H,'[2]Расходы 1'!$A:$A,[2]Расходы!$A217),SUMIFS([2]ДиР!$H:$H,[2]ДиР!$A:$A,MID(BY$8,1,LEN(BY$8)-5),[2]ДиР!$B:$B,[2]Расходы!$A217,[2]ДиР!$E:$E,CONCATENATE("Факт ",LEFT([2]Расходы!BW$7,4))))</f>
        <v>0</v>
      </c>
      <c r="CA217" s="1132">
        <f t="shared" si="161"/>
        <v>0</v>
      </c>
      <c r="CB217" s="1132">
        <f t="shared" si="161"/>
        <v>0</v>
      </c>
      <c r="CC217" s="1130">
        <f t="shared" si="145"/>
        <v>-4.6800000000000006</v>
      </c>
      <c r="CD217" s="1130">
        <f t="shared" si="145"/>
        <v>-6.6900150096490613E-2</v>
      </c>
      <c r="CE217" s="1130">
        <f>SUMIFS([2]ДиР!$D:$D,[2]ДиР!$A:$A,MID(CE$8,1,LEN(CE$8)-5),[2]ДиР!$B:$B,[2]Расходы!$A217,[2]ДиР!$E:$E,CONCATENATE("План ",LEFT([2]Расходы!CE$7,4)))</f>
        <v>206.91301500000003</v>
      </c>
      <c r="CF217" s="1130">
        <f>SUMIFS([2]ДиР!$H:$H,[2]ДиР!$A:$A,MID(CE$8,1,LEN(CE$8)-5),[2]ДиР!$B:$B,[2]Расходы!$A217,[2]ДиР!$E:$E,CONCATENATE("План ",LEFT([2]Расходы!CE$7,4)))</f>
        <v>2.946148462873603</v>
      </c>
      <c r="CG217" s="1130">
        <f>IF(CG$5=[2]Период!$B$2,SUMIFS('[2]Расходы 1'!$G:$G,'[2]Расходы 1'!$A:$A,[2]Расходы!$A217),SUMIFS([2]ДиР!$D:$D,[2]ДиР!$A:$A,MID(CG$8,1,LEN(CG$8)-5),[2]ДиР!$B:$B,[2]Расходы!$A217,[2]ДиР!$E:$E,CONCATENATE("Факт ",LEFT([2]Расходы!CE$7,4))))</f>
        <v>0</v>
      </c>
      <c r="CH217" s="1130">
        <f>IF(CG$5=[2]Период!$B$2,SUMIFS('[2]Расходы 1'!$H:$H,'[2]Расходы 1'!$A:$A,[2]Расходы!$A217),SUMIFS([2]ДиР!$H:$H,[2]ДиР!$A:$A,MID(CG$8,1,LEN(CG$8)-5),[2]ДиР!$B:$B,[2]Расходы!$A217,[2]ДиР!$E:$E,CONCATENATE("Факт ",LEFT([2]Расходы!CE$7,4))))</f>
        <v>0</v>
      </c>
      <c r="CI217" s="1132">
        <f t="shared" si="162"/>
        <v>0</v>
      </c>
      <c r="CJ217" s="1132">
        <f t="shared" si="162"/>
        <v>0</v>
      </c>
      <c r="CK217" s="1130">
        <f t="shared" si="146"/>
        <v>-206.91301500000003</v>
      </c>
      <c r="CL217" s="1130">
        <f t="shared" si="146"/>
        <v>-2.946148462873603</v>
      </c>
      <c r="CM217" s="1130">
        <f t="shared" si="163"/>
        <v>211.59301500000004</v>
      </c>
      <c r="CN217" s="1130">
        <f t="shared" si="163"/>
        <v>3.0130486129700937</v>
      </c>
      <c r="CO217" s="1130">
        <f t="shared" si="163"/>
        <v>0</v>
      </c>
      <c r="CP217" s="1130">
        <f t="shared" si="163"/>
        <v>0</v>
      </c>
      <c r="CQ217" s="1131">
        <f t="shared" si="164"/>
        <v>0</v>
      </c>
      <c r="CR217" s="1131">
        <f t="shared" si="164"/>
        <v>0</v>
      </c>
      <c r="CS217" s="1130">
        <f t="shared" si="147"/>
        <v>-211.59301500000004</v>
      </c>
      <c r="CT217" s="1130">
        <f t="shared" si="147"/>
        <v>-3.0130486129700937</v>
      </c>
      <c r="CU217" s="1130">
        <f>SUMIFS([2]ДиР!$D:$D,[2]ДиР!$A:$A,MID(CU$8,1,LEN(CU$8)-5),[2]ДиР!$B:$B,[2]Расходы!$A217,[2]ДиР!$E:$E,CONCATENATE("План ",LEFT([2]Расходы!CU$7,4)))</f>
        <v>37.035449999999997</v>
      </c>
      <c r="CV217" s="1130">
        <f>SUMIFS([2]ДиР!$H:$H,[2]ДиР!$A:$A,MID(CU$8,1,LEN(CU$8)-5),[2]ДиР!$B:$B,[2]Расходы!$A217,[2]ДиР!$E:$E,CONCATENATE("План ",LEFT([2]Расходы!CU$7,4)))</f>
        <v>0.5252882774271328</v>
      </c>
      <c r="CW217" s="1130">
        <f>IF(CW$5=[2]Период!$B$2,SUMIFS('[2]Расходы 1'!$G:$G,'[2]Расходы 1'!$A:$A,[2]Расходы!$A217),SUMIFS([2]ДиР!$D:$D,[2]ДиР!$A:$A,MID(CW$8,1,LEN(CW$8)-5),[2]ДиР!$B:$B,[2]Расходы!$A217,[2]ДиР!$E:$E,CONCATENATE("Факт ",LEFT([2]Расходы!CU$7,4))))</f>
        <v>0</v>
      </c>
      <c r="CX217" s="1130">
        <f>IF(CW$5=[2]Период!$B$2,SUMIFS('[2]Расходы 1'!$H:$H,'[2]Расходы 1'!$A:$A,[2]Расходы!$A217),SUMIFS([2]ДиР!$H:$H,[2]ДиР!$A:$A,MID(CW$8,1,LEN(CW$8)-5),[2]ДиР!$B:$B,[2]Расходы!$A217,[2]ДиР!$E:$E,CONCATENATE("Факт ",LEFT([2]Расходы!CU$7,4))))</f>
        <v>0</v>
      </c>
      <c r="CY217" s="1132">
        <f t="shared" si="165"/>
        <v>0</v>
      </c>
      <c r="CZ217" s="1132">
        <f t="shared" si="165"/>
        <v>0</v>
      </c>
      <c r="DA217" s="1130">
        <f t="shared" si="148"/>
        <v>-37.035449999999997</v>
      </c>
      <c r="DB217" s="1130">
        <f t="shared" si="148"/>
        <v>-0.5252882774271328</v>
      </c>
      <c r="DC217" s="1130">
        <f>SUMIFS([2]ДиР!$D:$D,[2]ДиР!$A:$A,MID(DC$8,1,LEN(DC$8)-5),[2]ДиР!$B:$B,[2]Расходы!$A217,[2]ДиР!$E:$E,CONCATENATE("План ",LEFT([2]Расходы!DC$7,4)))</f>
        <v>0</v>
      </c>
      <c r="DD217" s="1130">
        <f>SUMIFS([2]ДиР!$H:$H,[2]ДиР!$A:$A,MID(DC$8,1,LEN(DC$8)-5),[2]ДиР!$B:$B,[2]Расходы!$A217,[2]ДиР!$E:$E,CONCATENATE("План ",LEFT([2]Расходы!DC$7,4)))</f>
        <v>0</v>
      </c>
      <c r="DE217" s="1130">
        <f>IF(DE$5=[2]Период!$B$2,SUMIFS('[2]Расходы 1'!$G:$G,'[2]Расходы 1'!$A:$A,[2]Расходы!$A217),SUMIFS([2]ДиР!$D:$D,[2]ДиР!$A:$A,MID(DE$8,1,LEN(DE$8)-5),[2]ДиР!$B:$B,[2]Расходы!$A217,[2]ДиР!$E:$E,CONCATENATE("Факт ",LEFT([2]Расходы!DC$7,4))))</f>
        <v>0</v>
      </c>
      <c r="DF217" s="1130">
        <f>IF(DE$5=[2]Период!$B$2,SUMIFS('[2]Расходы 1'!$H:$H,'[2]Расходы 1'!$A:$A,[2]Расходы!$A217),SUMIFS([2]ДиР!$H:$H,[2]ДиР!$A:$A,MID(DE$8,1,LEN(DE$8)-5),[2]ДиР!$B:$B,[2]Расходы!$A217,[2]ДиР!$E:$E,CONCATENATE("Факт ",LEFT([2]Расходы!DC$7,4))))</f>
        <v>0</v>
      </c>
      <c r="DG217" s="1132">
        <f t="shared" si="166"/>
        <v>0</v>
      </c>
      <c r="DH217" s="1132">
        <f t="shared" si="166"/>
        <v>0</v>
      </c>
      <c r="DI217" s="1130">
        <f t="shared" si="167"/>
        <v>0</v>
      </c>
      <c r="DJ217" s="1130">
        <f t="shared" si="167"/>
        <v>0</v>
      </c>
      <c r="DK217" s="1130">
        <f>SUMIFS([2]ДиР!$D:$D,[2]ДиР!$A:$A,MID(DK$8,1,LEN(DK$8)-5),[2]ДиР!$B:$B,[2]Расходы!$A217,[2]ДиР!$E:$E,CONCATENATE("План ",LEFT([2]Расходы!DK$7,4)))</f>
        <v>199.89301500000002</v>
      </c>
      <c r="DL217" s="1130">
        <f>SUMIFS([2]ДиР!$H:$H,[2]ДиР!$A:$A,MID(DK$8,1,LEN(DK$8)-5),[2]ДиР!$B:$B,[2]Расходы!$A217,[2]ДиР!$E:$E,CONCATENATE("План ",LEFT([2]Расходы!DK$7,4)))</f>
        <v>2.8136113026954748</v>
      </c>
      <c r="DM217" s="1130">
        <f>IF(DM$5=[2]Период!$B$2,SUMIFS('[2]Расходы 1'!$G:$G,'[2]Расходы 1'!$A:$A,[2]Расходы!$A217),SUMIFS([2]ДиР!$D:$D,[2]ДиР!$A:$A,MID(DM$8,1,LEN(DM$8)-5),[2]ДиР!$B:$B,[2]Расходы!$A217,[2]ДиР!$E:$E,CONCATENATE("Факт ",LEFT([2]Расходы!DK$7,4))))</f>
        <v>0</v>
      </c>
      <c r="DN217" s="1130">
        <f>IF(DM$5=[2]Период!$B$2,SUMIFS('[2]Расходы 1'!$H:$H,'[2]Расходы 1'!$A:$A,[2]Расходы!$A217),SUMIFS([2]ДиР!$H:$H,[2]ДиР!$A:$A,MID(DM$8,1,LEN(DM$8)-5),[2]ДиР!$B:$B,[2]Расходы!$A217,[2]ДиР!$E:$E,CONCATENATE("Факт ",LEFT([2]Расходы!DK$7,4))))</f>
        <v>0</v>
      </c>
      <c r="DO217" s="1132">
        <f t="shared" si="168"/>
        <v>0</v>
      </c>
      <c r="DP217" s="1132">
        <f t="shared" si="168"/>
        <v>0</v>
      </c>
      <c r="DQ217" s="1130"/>
      <c r="DR217" s="1130">
        <f t="shared" si="149"/>
        <v>-2.8136113026954748</v>
      </c>
      <c r="DS217" s="1130">
        <f t="shared" si="172"/>
        <v>236.92846500000002</v>
      </c>
      <c r="DT217" s="1130">
        <f t="shared" si="172"/>
        <v>3.3388995801226073</v>
      </c>
      <c r="DU217" s="1130">
        <f>DM217+DE217+CW217</f>
        <v>0</v>
      </c>
      <c r="DV217" s="1130">
        <f>DN217+DF217+CX217</f>
        <v>0</v>
      </c>
      <c r="DW217" s="1131">
        <f t="shared" si="169"/>
        <v>0</v>
      </c>
      <c r="DX217" s="1131">
        <f t="shared" si="169"/>
        <v>0</v>
      </c>
      <c r="DY217" s="1130"/>
      <c r="DZ217" s="1130">
        <f t="shared" si="150"/>
        <v>-3.3388995801226073</v>
      </c>
      <c r="EA217" s="1130">
        <f t="shared" si="151"/>
        <v>823.96144800000002</v>
      </c>
      <c r="EB217" s="1130">
        <f t="shared" si="151"/>
        <v>11.772809339256025</v>
      </c>
      <c r="EC217" s="1130">
        <f t="shared" si="151"/>
        <v>0</v>
      </c>
      <c r="ED217" s="1130">
        <f t="shared" si="151"/>
        <v>0</v>
      </c>
      <c r="EE217" s="1131">
        <f t="shared" si="170"/>
        <v>0</v>
      </c>
      <c r="EF217" s="1131">
        <f t="shared" si="170"/>
        <v>0</v>
      </c>
      <c r="EG217" s="1130"/>
      <c r="EH217" s="1130">
        <f t="shared" si="152"/>
        <v>-11.772809339256025</v>
      </c>
    </row>
    <row r="218" spans="1:138" ht="12.75" outlineLevel="1" x14ac:dyDescent="0.2">
      <c r="A218" s="1104">
        <v>3106030000</v>
      </c>
      <c r="B218" s="1108" t="s">
        <v>534</v>
      </c>
      <c r="C218" s="1130"/>
      <c r="D218" s="1130"/>
      <c r="E218" s="1130"/>
      <c r="F218" s="1130"/>
      <c r="G218" s="1131">
        <f t="shared" si="134"/>
        <v>0</v>
      </c>
      <c r="H218" s="1131">
        <f t="shared" si="134"/>
        <v>0</v>
      </c>
      <c r="I218" s="1130">
        <f t="shared" si="135"/>
        <v>0</v>
      </c>
      <c r="J218" s="1130">
        <f t="shared" si="135"/>
        <v>0</v>
      </c>
      <c r="K218" s="1130"/>
      <c r="L218" s="1130"/>
      <c r="M218" s="1130"/>
      <c r="N218" s="1130"/>
      <c r="O218" s="1131">
        <f t="shared" si="153"/>
        <v>0</v>
      </c>
      <c r="P218" s="1131">
        <f t="shared" si="153"/>
        <v>0</v>
      </c>
      <c r="Q218" s="1130">
        <f t="shared" si="137"/>
        <v>0</v>
      </c>
      <c r="R218" s="1130">
        <f t="shared" si="137"/>
        <v>0</v>
      </c>
      <c r="S218" s="1130"/>
      <c r="T218" s="1130"/>
      <c r="U218" s="1130"/>
      <c r="V218" s="1130"/>
      <c r="W218" s="1132">
        <f t="shared" si="154"/>
        <v>0</v>
      </c>
      <c r="X218" s="1132">
        <f t="shared" si="154"/>
        <v>0</v>
      </c>
      <c r="Y218" s="1130">
        <f t="shared" si="138"/>
        <v>0</v>
      </c>
      <c r="Z218" s="1130">
        <f t="shared" si="138"/>
        <v>0</v>
      </c>
      <c r="AA218" s="1130">
        <f t="shared" si="136"/>
        <v>0</v>
      </c>
      <c r="AB218" s="1130">
        <f t="shared" si="136"/>
        <v>0</v>
      </c>
      <c r="AC218" s="1130">
        <f t="shared" si="136"/>
        <v>0</v>
      </c>
      <c r="AD218" s="1130">
        <f t="shared" si="136"/>
        <v>0</v>
      </c>
      <c r="AE218" s="1132">
        <f t="shared" si="155"/>
        <v>0</v>
      </c>
      <c r="AF218" s="1132">
        <f t="shared" si="155"/>
        <v>0</v>
      </c>
      <c r="AG218" s="1130">
        <f t="shared" si="139"/>
        <v>0</v>
      </c>
      <c r="AH218" s="1130">
        <f t="shared" si="139"/>
        <v>0</v>
      </c>
      <c r="AI218" s="1130">
        <f>SUMIFS([2]ДиР!$D:$D,[2]ДиР!$A:$A,MID(AI$8,1,LEN(AI$8)-5),[2]ДиР!$B:$B,[2]Расходы!$A218,[2]ДиР!$E:$E,CONCATENATE("План ",LEFT([2]Расходы!AI$7,4)))</f>
        <v>0</v>
      </c>
      <c r="AJ218" s="1130">
        <f>SUMIFS([2]ДиР!$H:$H,[2]ДиР!$A:$A,MID(AI$8,1,LEN(AI$8)-5),[2]ДиР!$B:$B,[2]Расходы!$A218,[2]ДиР!$E:$E,CONCATENATE("План ",LEFT([2]Расходы!AI$7,4)))</f>
        <v>0</v>
      </c>
      <c r="AK218" s="1130">
        <f>IF(AK$5=[2]Период!$B$2,SUMIFS('[2]Расходы 1'!$G:$G,'[2]Расходы 1'!$A:$A,[2]Расходы!$A218),SUMIFS([2]ДиР!$D:$D,[2]ДиР!$A:$A,MID(AK$8,1,LEN(AK$8)-5),[2]ДиР!$B:$B,[2]Расходы!$A218,[2]ДиР!$E:$E,CONCATENATE("Факт ",LEFT([2]Расходы!AI$7,4))))</f>
        <v>0</v>
      </c>
      <c r="AL218" s="1130">
        <f>IF(AK$5=[2]Период!$B$2,SUMIFS('[2]Расходы 1'!$H:$H,'[2]Расходы 1'!$A:$A,[2]Расходы!$A218),SUMIFS([2]ДиР!$H:$H,[2]ДиР!$A:$A,MID(AK$8,1,LEN(AK$8)-5),[2]ДиР!$B:$B,[2]Расходы!$A218,[2]ДиР!$E:$E,CONCATENATE("Факт ",LEFT([2]Расходы!AI$7,4))))</f>
        <v>0</v>
      </c>
      <c r="AM218" s="1132">
        <f t="shared" si="156"/>
        <v>0</v>
      </c>
      <c r="AN218" s="1132">
        <f t="shared" si="156"/>
        <v>0</v>
      </c>
      <c r="AO218" s="1130">
        <f t="shared" si="140"/>
        <v>0</v>
      </c>
      <c r="AP218" s="1130">
        <f t="shared" si="140"/>
        <v>0</v>
      </c>
      <c r="AQ218" s="1130">
        <f>SUMIFS([2]ДиР!$D:$D,[2]ДиР!$A:$A,MID(AQ$8,1,LEN(AQ$8)-5),[2]ДиР!$B:$B,[2]Расходы!$A218,[2]ДиР!$E:$E,CONCATENATE("План ",LEFT([2]Расходы!AQ$7,4)))</f>
        <v>0</v>
      </c>
      <c r="AR218" s="1130">
        <f>SUMIFS([2]ДиР!$H:$H,[2]ДиР!$A:$A,MID(AQ$8,1,LEN(AQ$8)-5),[2]ДиР!$B:$B,[2]Расходы!$A218,[2]ДиР!$E:$E,CONCATENATE("План ",LEFT([2]Расходы!AQ$7,4)))</f>
        <v>0</v>
      </c>
      <c r="AS218" s="1130">
        <f>IF(AS$5=[2]Период!$B$2,SUMIFS('[2]Расходы 1'!$G:$G,'[2]Расходы 1'!$A:$A,[2]Расходы!$A218),SUMIFS([2]ДиР!$D:$D,[2]ДиР!$A:$A,MID(AS$8,1,LEN(AS$8)-5),[2]ДиР!$B:$B,[2]Расходы!$A218,[2]ДиР!$E:$E,CONCATENATE("Факт ",LEFT([2]Расходы!AQ$7,4))))</f>
        <v>0</v>
      </c>
      <c r="AT218" s="1130">
        <f>IF(AS$5=[2]Период!$B$2,SUMIFS('[2]Расходы 1'!$H:$H,'[2]Расходы 1'!$A:$A,[2]Расходы!$A218),SUMIFS([2]ДиР!$H:$H,[2]ДиР!$A:$A,MID(AS$8,1,LEN(AS$8)-5),[2]ДиР!$B:$B,[2]Расходы!$A218,[2]ДиР!$E:$E,CONCATENATE("Факт ",LEFT([2]Расходы!AQ$7,4))))</f>
        <v>0</v>
      </c>
      <c r="AU218" s="1132">
        <f t="shared" si="171"/>
        <v>0</v>
      </c>
      <c r="AV218" s="1132">
        <f t="shared" si="171"/>
        <v>0</v>
      </c>
      <c r="AW218" s="1130">
        <f t="shared" si="141"/>
        <v>0</v>
      </c>
      <c r="AX218" s="1130">
        <f t="shared" si="141"/>
        <v>0</v>
      </c>
      <c r="AY218" s="1130">
        <f>SUMIFS([2]ДиР!$D:$D,[2]ДиР!$A:$A,MID(AY$8,1,LEN(AY$8)-5),[2]ДиР!$B:$B,[2]Расходы!$A218,[2]ДиР!$E:$E,CONCATENATE("План ",LEFT([2]Расходы!AY$7,4)))</f>
        <v>0</v>
      </c>
      <c r="AZ218" s="1130">
        <f>SUMIFS([2]ДиР!$H:$H,[2]ДиР!$A:$A,MID(AY$8,1,LEN(AY$8)-5),[2]ДиР!$B:$B,[2]Расходы!$A218,[2]ДиР!$E:$E,CONCATENATE("План ",LEFT([2]Расходы!AY$7,4)))</f>
        <v>0</v>
      </c>
      <c r="BA218" s="1130">
        <f>IF(BA$5=[2]Период!$B$2,SUMIFS('[2]Расходы 1'!$G:$G,'[2]Расходы 1'!$A:$A,[2]Расходы!$A218),SUMIFS([2]ДиР!$D:$D,[2]ДиР!$A:$A,MID(BA$8,1,LEN(BA$8)-5),[2]ДиР!$B:$B,[2]Расходы!$A218,[2]ДиР!$E:$E,CONCATENATE("Факт ",LEFT([2]Расходы!AY$7,4))))</f>
        <v>0</v>
      </c>
      <c r="BB218" s="1130">
        <f>IF(BA$5=[2]Период!$B$2,SUMIFS('[2]Расходы 1'!$H:$H,'[2]Расходы 1'!$A:$A,[2]Расходы!$A218),SUMIFS([2]ДиР!$H:$H,[2]ДиР!$A:$A,MID(BA$8,1,LEN(BA$8)-5),[2]ДиР!$B:$B,[2]Расходы!$A218,[2]ДиР!$E:$E,CONCATENATE("Факт ",LEFT([2]Расходы!AY$7,4))))</f>
        <v>0</v>
      </c>
      <c r="BC218" s="1132">
        <f t="shared" si="157"/>
        <v>0</v>
      </c>
      <c r="BD218" s="1132">
        <f t="shared" si="157"/>
        <v>0</v>
      </c>
      <c r="BE218" s="1130">
        <f t="shared" si="142"/>
        <v>0</v>
      </c>
      <c r="BF218" s="1130">
        <f t="shared" si="142"/>
        <v>0</v>
      </c>
      <c r="BG218" s="1130">
        <f t="shared" si="158"/>
        <v>0</v>
      </c>
      <c r="BH218" s="1130">
        <f t="shared" si="158"/>
        <v>0</v>
      </c>
      <c r="BI218" s="1130">
        <f t="shared" si="158"/>
        <v>0</v>
      </c>
      <c r="BJ218" s="1130">
        <f t="shared" si="158"/>
        <v>0</v>
      </c>
      <c r="BK218" s="1131">
        <f t="shared" si="159"/>
        <v>0</v>
      </c>
      <c r="BL218" s="1131">
        <f t="shared" si="159"/>
        <v>0</v>
      </c>
      <c r="BM218" s="1130">
        <f t="shared" si="143"/>
        <v>0</v>
      </c>
      <c r="BN218" s="1130">
        <f t="shared" si="143"/>
        <v>0</v>
      </c>
      <c r="BO218" s="1130">
        <f>SUMIFS([2]ДиР!$D:$D,[2]ДиР!$A:$A,MID(BO$8,1,LEN(BO$8)-5),[2]ДиР!$B:$B,[2]Расходы!$A218,[2]ДиР!$E:$E,CONCATENATE("План ",LEFT([2]Расходы!BO$7,4)))</f>
        <v>0</v>
      </c>
      <c r="BP218" s="1130">
        <f>SUMIFS([2]ДиР!$H:$H,[2]ДиР!$A:$A,MID(BO$8,1,LEN(BO$8)-5),[2]ДиР!$B:$B,[2]Расходы!$A218,[2]ДиР!$E:$E,CONCATENATE("План ",LEFT([2]Расходы!BO$7,4)))</f>
        <v>0</v>
      </c>
      <c r="BQ218" s="1130">
        <f>IF(BQ$5=[2]Период!$B$2,SUMIFS('[2]Расходы 1'!$G:$G,'[2]Расходы 1'!$A:$A,[2]Расходы!$A218),SUMIFS([2]ДиР!$D:$D,[2]ДиР!$A:$A,MID(BQ$8,1,LEN(BQ$8)-5),[2]ДиР!$B:$B,[2]Расходы!$A218,[2]ДиР!$E:$E,CONCATENATE("Факт ",LEFT([2]Расходы!BO$7,4))))</f>
        <v>0</v>
      </c>
      <c r="BR218" s="1130">
        <f>IF(BQ$5=[2]Период!$B$2,SUMIFS('[2]Расходы 1'!$H:$H,'[2]Расходы 1'!$A:$A,[2]Расходы!$A218),SUMIFS([2]ДиР!$H:$H,[2]ДиР!$A:$A,MID(BQ$8,1,LEN(BQ$8)-5),[2]ДиР!$B:$B,[2]Расходы!$A218,[2]ДиР!$E:$E,CONCATENATE("Факт ",LEFT([2]Расходы!BO$7,4))))</f>
        <v>0</v>
      </c>
      <c r="BS218" s="1132">
        <f t="shared" si="160"/>
        <v>0</v>
      </c>
      <c r="BT218" s="1132">
        <f t="shared" si="160"/>
        <v>0</v>
      </c>
      <c r="BU218" s="1130">
        <f t="shared" si="144"/>
        <v>0</v>
      </c>
      <c r="BV218" s="1130">
        <f t="shared" si="144"/>
        <v>0</v>
      </c>
      <c r="BW218" s="1130">
        <f>SUMIFS([2]ДиР!$D:$D,[2]ДиР!$A:$A,MID(BW$8,1,LEN(BW$8)-5),[2]ДиР!$B:$B,[2]Расходы!$A218,[2]ДиР!$E:$E,CONCATENATE("План ",LEFT([2]Расходы!BW$7,4)))</f>
        <v>0</v>
      </c>
      <c r="BX218" s="1130">
        <f>SUMIFS([2]ДиР!$H:$H,[2]ДиР!$A:$A,MID(BW$8,1,LEN(BW$8)-5),[2]ДиР!$B:$B,[2]Расходы!$A218,[2]ДиР!$E:$E,CONCATENATE("План ",LEFT([2]Расходы!BW$7,4)))</f>
        <v>0</v>
      </c>
      <c r="BY218" s="1130">
        <f>IF(BY$5=[2]Период!$B$2,SUMIFS('[2]Расходы 1'!$G:$G,'[2]Расходы 1'!$A:$A,[2]Расходы!$A218),SUMIFS([2]ДиР!$D:$D,[2]ДиР!$A:$A,MID(BY$8,1,LEN(BY$8)-5),[2]ДиР!$B:$B,[2]Расходы!$A218,[2]ДиР!$E:$E,CONCATENATE("Факт ",LEFT([2]Расходы!BW$7,4))))</f>
        <v>0</v>
      </c>
      <c r="BZ218" s="1130">
        <f>IF(BY$5=[2]Период!$B$2,SUMIFS('[2]Расходы 1'!$H:$H,'[2]Расходы 1'!$A:$A,[2]Расходы!$A218),SUMIFS([2]ДиР!$H:$H,[2]ДиР!$A:$A,MID(BY$8,1,LEN(BY$8)-5),[2]ДиР!$B:$B,[2]Расходы!$A218,[2]ДиР!$E:$E,CONCATENATE("Факт ",LEFT([2]Расходы!BW$7,4))))</f>
        <v>0</v>
      </c>
      <c r="CA218" s="1132">
        <f t="shared" si="161"/>
        <v>0</v>
      </c>
      <c r="CB218" s="1132">
        <f t="shared" si="161"/>
        <v>0</v>
      </c>
      <c r="CC218" s="1130">
        <f t="shared" si="145"/>
        <v>0</v>
      </c>
      <c r="CD218" s="1130">
        <f t="shared" si="145"/>
        <v>0</v>
      </c>
      <c r="CE218" s="1130">
        <f>SUMIFS([2]ДиР!$D:$D,[2]ДиР!$A:$A,MID(CE$8,1,LEN(CE$8)-5),[2]ДиР!$B:$B,[2]Расходы!$A218,[2]ДиР!$E:$E,CONCATENATE("План ",LEFT([2]Расходы!CE$7,4)))</f>
        <v>0</v>
      </c>
      <c r="CF218" s="1130">
        <f>SUMIFS([2]ДиР!$H:$H,[2]ДиР!$A:$A,MID(CE$8,1,LEN(CE$8)-5),[2]ДиР!$B:$B,[2]Расходы!$A218,[2]ДиР!$E:$E,CONCATENATE("План ",LEFT([2]Расходы!CE$7,4)))</f>
        <v>0</v>
      </c>
      <c r="CG218" s="1130">
        <f>IF(CG$5=[2]Период!$B$2,SUMIFS('[2]Расходы 1'!$G:$G,'[2]Расходы 1'!$A:$A,[2]Расходы!$A218),SUMIFS([2]ДиР!$D:$D,[2]ДиР!$A:$A,MID(CG$8,1,LEN(CG$8)-5),[2]ДиР!$B:$B,[2]Расходы!$A218,[2]ДиР!$E:$E,CONCATENATE("Факт ",LEFT([2]Расходы!CE$7,4))))</f>
        <v>0</v>
      </c>
      <c r="CH218" s="1130">
        <f>IF(CG$5=[2]Период!$B$2,SUMIFS('[2]Расходы 1'!$H:$H,'[2]Расходы 1'!$A:$A,[2]Расходы!$A218),SUMIFS([2]ДиР!$H:$H,[2]ДиР!$A:$A,MID(CG$8,1,LEN(CG$8)-5),[2]ДиР!$B:$B,[2]Расходы!$A218,[2]ДиР!$E:$E,CONCATENATE("Факт ",LEFT([2]Расходы!CE$7,4))))</f>
        <v>0</v>
      </c>
      <c r="CI218" s="1132">
        <f t="shared" si="162"/>
        <v>0</v>
      </c>
      <c r="CJ218" s="1132">
        <f t="shared" si="162"/>
        <v>0</v>
      </c>
      <c r="CK218" s="1130">
        <f t="shared" si="146"/>
        <v>0</v>
      </c>
      <c r="CL218" s="1130">
        <f t="shared" si="146"/>
        <v>0</v>
      </c>
      <c r="CM218" s="1130">
        <f t="shared" si="163"/>
        <v>0</v>
      </c>
      <c r="CN218" s="1130">
        <f t="shared" si="163"/>
        <v>0</v>
      </c>
      <c r="CO218" s="1130">
        <f t="shared" si="163"/>
        <v>0</v>
      </c>
      <c r="CP218" s="1130">
        <f t="shared" si="163"/>
        <v>0</v>
      </c>
      <c r="CQ218" s="1131">
        <f t="shared" si="164"/>
        <v>0</v>
      </c>
      <c r="CR218" s="1131">
        <f t="shared" si="164"/>
        <v>0</v>
      </c>
      <c r="CS218" s="1130">
        <f t="shared" si="147"/>
        <v>0</v>
      </c>
      <c r="CT218" s="1130">
        <f t="shared" si="147"/>
        <v>0</v>
      </c>
      <c r="CU218" s="1130">
        <f>SUMIFS([2]ДиР!$D:$D,[2]ДиР!$A:$A,MID(CU$8,1,LEN(CU$8)-5),[2]ДиР!$B:$B,[2]Расходы!$A218,[2]ДиР!$E:$E,CONCATENATE("План ",LEFT([2]Расходы!CU$7,4)))</f>
        <v>0</v>
      </c>
      <c r="CV218" s="1130">
        <f>SUMIFS([2]ДиР!$H:$H,[2]ДиР!$A:$A,MID(CU$8,1,LEN(CU$8)-5),[2]ДиР!$B:$B,[2]Расходы!$A218,[2]ДиР!$E:$E,CONCATENATE("План ",LEFT([2]Расходы!CU$7,4)))</f>
        <v>0</v>
      </c>
      <c r="CW218" s="1130">
        <f>IF(CW$5=[2]Период!$B$2,SUMIFS('[2]Расходы 1'!$G:$G,'[2]Расходы 1'!$A:$A,[2]Расходы!$A218),SUMIFS([2]ДиР!$D:$D,[2]ДиР!$A:$A,MID(CW$8,1,LEN(CW$8)-5),[2]ДиР!$B:$B,[2]Расходы!$A218,[2]ДиР!$E:$E,CONCATENATE("Факт ",LEFT([2]Расходы!CU$7,4))))</f>
        <v>0</v>
      </c>
      <c r="CX218" s="1130">
        <f>IF(CW$5=[2]Период!$B$2,SUMIFS('[2]Расходы 1'!$H:$H,'[2]Расходы 1'!$A:$A,[2]Расходы!$A218),SUMIFS([2]ДиР!$H:$H,[2]ДиР!$A:$A,MID(CW$8,1,LEN(CW$8)-5),[2]ДиР!$B:$B,[2]Расходы!$A218,[2]ДиР!$E:$E,CONCATENATE("Факт ",LEFT([2]Расходы!CU$7,4))))</f>
        <v>0</v>
      </c>
      <c r="CY218" s="1132">
        <f t="shared" si="165"/>
        <v>0</v>
      </c>
      <c r="CZ218" s="1132">
        <f t="shared" si="165"/>
        <v>0</v>
      </c>
      <c r="DA218" s="1130">
        <f t="shared" si="148"/>
        <v>0</v>
      </c>
      <c r="DB218" s="1130">
        <f t="shared" si="148"/>
        <v>0</v>
      </c>
      <c r="DC218" s="1130">
        <f>SUMIFS([2]ДиР!$D:$D,[2]ДиР!$A:$A,MID(DC$8,1,LEN(DC$8)-5),[2]ДиР!$B:$B,[2]Расходы!$A218,[2]ДиР!$E:$E,CONCATENATE("План ",LEFT([2]Расходы!DC$7,4)))</f>
        <v>0</v>
      </c>
      <c r="DD218" s="1130">
        <f>SUMIFS([2]ДиР!$H:$H,[2]ДиР!$A:$A,MID(DC$8,1,LEN(DC$8)-5),[2]ДиР!$B:$B,[2]Расходы!$A218,[2]ДиР!$E:$E,CONCATENATE("План ",LEFT([2]Расходы!DC$7,4)))</f>
        <v>0</v>
      </c>
      <c r="DE218" s="1130">
        <f>IF(DE$5=[2]Период!$B$2,SUMIFS('[2]Расходы 1'!$G:$G,'[2]Расходы 1'!$A:$A,[2]Расходы!$A218),SUMIFS([2]ДиР!$D:$D,[2]ДиР!$A:$A,MID(DE$8,1,LEN(DE$8)-5),[2]ДиР!$B:$B,[2]Расходы!$A218,[2]ДиР!$E:$E,CONCATENATE("Факт ",LEFT([2]Расходы!DC$7,4))))</f>
        <v>0</v>
      </c>
      <c r="DF218" s="1130">
        <f>IF(DE$5=[2]Период!$B$2,SUMIFS('[2]Расходы 1'!$H:$H,'[2]Расходы 1'!$A:$A,[2]Расходы!$A218),SUMIFS([2]ДиР!$H:$H,[2]ДиР!$A:$A,MID(DE$8,1,LEN(DE$8)-5),[2]ДиР!$B:$B,[2]Расходы!$A218,[2]ДиР!$E:$E,CONCATENATE("Факт ",LEFT([2]Расходы!DC$7,4))))</f>
        <v>0</v>
      </c>
      <c r="DG218" s="1132">
        <f t="shared" si="166"/>
        <v>0</v>
      </c>
      <c r="DH218" s="1132">
        <f t="shared" si="166"/>
        <v>0</v>
      </c>
      <c r="DI218" s="1130">
        <f t="shared" si="167"/>
        <v>0</v>
      </c>
      <c r="DJ218" s="1130">
        <f t="shared" si="167"/>
        <v>0</v>
      </c>
      <c r="DK218" s="1130">
        <f>SUMIFS([2]ДиР!$D:$D,[2]ДиР!$A:$A,MID(DK$8,1,LEN(DK$8)-5),[2]ДиР!$B:$B,[2]Расходы!$A218,[2]ДиР!$E:$E,CONCATENATE("План ",LEFT([2]Расходы!DK$7,4)))</f>
        <v>0</v>
      </c>
      <c r="DL218" s="1130">
        <f>SUMIFS([2]ДиР!$H:$H,[2]ДиР!$A:$A,MID(DK$8,1,LEN(DK$8)-5),[2]ДиР!$B:$B,[2]Расходы!$A218,[2]ДиР!$E:$E,CONCATENATE("План ",LEFT([2]Расходы!DK$7,4)))</f>
        <v>0</v>
      </c>
      <c r="DM218" s="1130">
        <f>IF(DM$5=[2]Период!$B$2,SUMIFS('[2]Расходы 1'!$G:$G,'[2]Расходы 1'!$A:$A,[2]Расходы!$A218),SUMIFS([2]ДиР!$D:$D,[2]ДиР!$A:$A,MID(DM$8,1,LEN(DM$8)-5),[2]ДиР!$B:$B,[2]Расходы!$A218,[2]ДиР!$E:$E,CONCATENATE("Факт ",LEFT([2]Расходы!DK$7,4))))</f>
        <v>0</v>
      </c>
      <c r="DN218" s="1130">
        <f>IF(DM$5=[2]Период!$B$2,SUMIFS('[2]Расходы 1'!$H:$H,'[2]Расходы 1'!$A:$A,[2]Расходы!$A218),SUMIFS([2]ДиР!$H:$H,[2]ДиР!$A:$A,MID(DM$8,1,LEN(DM$8)-5),[2]ДиР!$B:$B,[2]Расходы!$A218,[2]ДиР!$E:$E,CONCATENATE("Факт ",LEFT([2]Расходы!DK$7,4))))</f>
        <v>0</v>
      </c>
      <c r="DO218" s="1132">
        <f t="shared" si="168"/>
        <v>0</v>
      </c>
      <c r="DP218" s="1132">
        <f t="shared" si="168"/>
        <v>0</v>
      </c>
      <c r="DQ218" s="1130"/>
      <c r="DR218" s="1130">
        <f t="shared" si="149"/>
        <v>0</v>
      </c>
      <c r="DS218" s="1130">
        <f t="shared" si="172"/>
        <v>0</v>
      </c>
      <c r="DT218" s="1130">
        <f t="shared" si="172"/>
        <v>0</v>
      </c>
      <c r="DU218" s="1130">
        <f>DM218+DE218+CW218</f>
        <v>0</v>
      </c>
      <c r="DV218" s="1130">
        <f>DN218+DF218+CX218</f>
        <v>0</v>
      </c>
      <c r="DW218" s="1131">
        <f t="shared" si="169"/>
        <v>0</v>
      </c>
      <c r="DX218" s="1131">
        <f t="shared" si="169"/>
        <v>0</v>
      </c>
      <c r="DY218" s="1130"/>
      <c r="DZ218" s="1130">
        <f t="shared" si="150"/>
        <v>0</v>
      </c>
      <c r="EA218" s="1130">
        <f t="shared" si="151"/>
        <v>0</v>
      </c>
      <c r="EB218" s="1130">
        <f t="shared" si="151"/>
        <v>0</v>
      </c>
      <c r="EC218" s="1130">
        <f t="shared" si="151"/>
        <v>0</v>
      </c>
      <c r="ED218" s="1130">
        <f t="shared" si="151"/>
        <v>0</v>
      </c>
      <c r="EE218" s="1131">
        <f t="shared" si="170"/>
        <v>0</v>
      </c>
      <c r="EF218" s="1131">
        <f t="shared" si="170"/>
        <v>0</v>
      </c>
      <c r="EG218" s="1130"/>
      <c r="EH218" s="1130">
        <f t="shared" si="152"/>
        <v>0</v>
      </c>
    </row>
    <row r="219" spans="1:138" ht="12.75" outlineLevel="1" x14ac:dyDescent="0.2">
      <c r="A219" s="1104">
        <v>3106040000</v>
      </c>
      <c r="B219" s="1108" t="s">
        <v>535</v>
      </c>
      <c r="C219" s="1130"/>
      <c r="D219" s="1130"/>
      <c r="E219" s="1130"/>
      <c r="F219" s="1130"/>
      <c r="G219" s="1131">
        <f t="shared" si="134"/>
        <v>0</v>
      </c>
      <c r="H219" s="1131">
        <f t="shared" si="134"/>
        <v>0</v>
      </c>
      <c r="I219" s="1130">
        <f t="shared" si="135"/>
        <v>0</v>
      </c>
      <c r="J219" s="1130">
        <f t="shared" si="135"/>
        <v>0</v>
      </c>
      <c r="K219" s="1130"/>
      <c r="L219" s="1130"/>
      <c r="M219" s="1130"/>
      <c r="N219" s="1130"/>
      <c r="O219" s="1131">
        <f t="shared" si="153"/>
        <v>0</v>
      </c>
      <c r="P219" s="1131">
        <f t="shared" si="153"/>
        <v>0</v>
      </c>
      <c r="Q219" s="1130">
        <f t="shared" si="137"/>
        <v>0</v>
      </c>
      <c r="R219" s="1130">
        <f t="shared" si="137"/>
        <v>0</v>
      </c>
      <c r="S219" s="1130"/>
      <c r="T219" s="1130"/>
      <c r="U219" s="1130"/>
      <c r="V219" s="1130"/>
      <c r="W219" s="1132">
        <f t="shared" si="154"/>
        <v>0</v>
      </c>
      <c r="X219" s="1132">
        <f t="shared" si="154"/>
        <v>0</v>
      </c>
      <c r="Y219" s="1130">
        <f t="shared" si="138"/>
        <v>0</v>
      </c>
      <c r="Z219" s="1130">
        <f t="shared" si="138"/>
        <v>0</v>
      </c>
      <c r="AA219" s="1130">
        <f t="shared" si="136"/>
        <v>0</v>
      </c>
      <c r="AB219" s="1130">
        <f t="shared" si="136"/>
        <v>0</v>
      </c>
      <c r="AC219" s="1130">
        <f t="shared" si="136"/>
        <v>0</v>
      </c>
      <c r="AD219" s="1130">
        <f t="shared" si="136"/>
        <v>0</v>
      </c>
      <c r="AE219" s="1132">
        <f t="shared" si="155"/>
        <v>0</v>
      </c>
      <c r="AF219" s="1132">
        <f t="shared" si="155"/>
        <v>0</v>
      </c>
      <c r="AG219" s="1130">
        <f t="shared" si="139"/>
        <v>0</v>
      </c>
      <c r="AH219" s="1130">
        <f t="shared" si="139"/>
        <v>0</v>
      </c>
      <c r="AI219" s="1130">
        <f>SUMIFS([2]ДиР!$D:$D,[2]ДиР!$A:$A,MID(AI$8,1,LEN(AI$8)-5),[2]ДиР!$B:$B,[2]Расходы!$A219,[2]ДиР!$E:$E,CONCATENATE("План ",LEFT([2]Расходы!AI$7,4)))</f>
        <v>0</v>
      </c>
      <c r="AJ219" s="1130">
        <f>SUMIFS([2]ДиР!$H:$H,[2]ДиР!$A:$A,MID(AI$8,1,LEN(AI$8)-5),[2]ДиР!$B:$B,[2]Расходы!$A219,[2]ДиР!$E:$E,CONCATENATE("План ",LEFT([2]Расходы!AI$7,4)))</f>
        <v>0</v>
      </c>
      <c r="AK219" s="1130">
        <f>IF(AK$5=[2]Период!$B$2,SUMIFS('[2]Расходы 1'!$G:$G,'[2]Расходы 1'!$A:$A,[2]Расходы!$A219),SUMIFS([2]ДиР!$D:$D,[2]ДиР!$A:$A,MID(AK$8,1,LEN(AK$8)-5),[2]ДиР!$B:$B,[2]Расходы!$A219,[2]ДиР!$E:$E,CONCATENATE("Факт ",LEFT([2]Расходы!AI$7,4))))</f>
        <v>0</v>
      </c>
      <c r="AL219" s="1130">
        <f>IF(AK$5=[2]Период!$B$2,SUMIFS('[2]Расходы 1'!$H:$H,'[2]Расходы 1'!$A:$A,[2]Расходы!$A219),SUMIFS([2]ДиР!$H:$H,[2]ДиР!$A:$A,MID(AK$8,1,LEN(AK$8)-5),[2]ДиР!$B:$B,[2]Расходы!$A219,[2]ДиР!$E:$E,CONCATENATE("Факт ",LEFT([2]Расходы!AI$7,4))))</f>
        <v>0</v>
      </c>
      <c r="AM219" s="1132">
        <f t="shared" si="156"/>
        <v>0</v>
      </c>
      <c r="AN219" s="1132">
        <f t="shared" si="156"/>
        <v>0</v>
      </c>
      <c r="AO219" s="1130">
        <f t="shared" si="140"/>
        <v>0</v>
      </c>
      <c r="AP219" s="1130">
        <f t="shared" si="140"/>
        <v>0</v>
      </c>
      <c r="AQ219" s="1130">
        <f>SUMIFS([2]ДиР!$D:$D,[2]ДиР!$A:$A,MID(AQ$8,1,LEN(AQ$8)-5),[2]ДиР!$B:$B,[2]Расходы!$A219,[2]ДиР!$E:$E,CONCATENATE("План ",LEFT([2]Расходы!AQ$7,4)))</f>
        <v>0</v>
      </c>
      <c r="AR219" s="1130">
        <f>SUMIFS([2]ДиР!$H:$H,[2]ДиР!$A:$A,MID(AQ$8,1,LEN(AQ$8)-5),[2]ДиР!$B:$B,[2]Расходы!$A219,[2]ДиР!$E:$E,CONCATENATE("План ",LEFT([2]Расходы!AQ$7,4)))</f>
        <v>0</v>
      </c>
      <c r="AS219" s="1130">
        <f>IF(AS$5=[2]Период!$B$2,SUMIFS('[2]Расходы 1'!$G:$G,'[2]Расходы 1'!$A:$A,[2]Расходы!$A219),SUMIFS([2]ДиР!$D:$D,[2]ДиР!$A:$A,MID(AS$8,1,LEN(AS$8)-5),[2]ДиР!$B:$B,[2]Расходы!$A219,[2]ДиР!$E:$E,CONCATENATE("Факт ",LEFT([2]Расходы!AQ$7,4))))</f>
        <v>0</v>
      </c>
      <c r="AT219" s="1130">
        <f>IF(AS$5=[2]Период!$B$2,SUMIFS('[2]Расходы 1'!$H:$H,'[2]Расходы 1'!$A:$A,[2]Расходы!$A219),SUMIFS([2]ДиР!$H:$H,[2]ДиР!$A:$A,MID(AS$8,1,LEN(AS$8)-5),[2]ДиР!$B:$B,[2]Расходы!$A219,[2]ДиР!$E:$E,CONCATENATE("Факт ",LEFT([2]Расходы!AQ$7,4))))</f>
        <v>0</v>
      </c>
      <c r="AU219" s="1132">
        <f t="shared" si="171"/>
        <v>0</v>
      </c>
      <c r="AV219" s="1132">
        <f t="shared" si="171"/>
        <v>0</v>
      </c>
      <c r="AW219" s="1130">
        <f t="shared" si="141"/>
        <v>0</v>
      </c>
      <c r="AX219" s="1130">
        <f t="shared" si="141"/>
        <v>0</v>
      </c>
      <c r="AY219" s="1130">
        <f>SUMIFS([2]ДиР!$D:$D,[2]ДиР!$A:$A,MID(AY$8,1,LEN(AY$8)-5),[2]ДиР!$B:$B,[2]Расходы!$A219,[2]ДиР!$E:$E,CONCATENATE("План ",LEFT([2]Расходы!AY$7,4)))</f>
        <v>0</v>
      </c>
      <c r="AZ219" s="1130">
        <f>SUMIFS([2]ДиР!$H:$H,[2]ДиР!$A:$A,MID(AY$8,1,LEN(AY$8)-5),[2]ДиР!$B:$B,[2]Расходы!$A219,[2]ДиР!$E:$E,CONCATENATE("План ",LEFT([2]Расходы!AY$7,4)))</f>
        <v>0</v>
      </c>
      <c r="BA219" s="1130">
        <f>IF(BA$5=[2]Период!$B$2,SUMIFS('[2]Расходы 1'!$G:$G,'[2]Расходы 1'!$A:$A,[2]Расходы!$A219),SUMIFS([2]ДиР!$D:$D,[2]ДиР!$A:$A,MID(BA$8,1,LEN(BA$8)-5),[2]ДиР!$B:$B,[2]Расходы!$A219,[2]ДиР!$E:$E,CONCATENATE("Факт ",LEFT([2]Расходы!AY$7,4))))</f>
        <v>0</v>
      </c>
      <c r="BB219" s="1130">
        <f>IF(BA$5=[2]Период!$B$2,SUMIFS('[2]Расходы 1'!$H:$H,'[2]Расходы 1'!$A:$A,[2]Расходы!$A219),SUMIFS([2]ДиР!$H:$H,[2]ДиР!$A:$A,MID(BA$8,1,LEN(BA$8)-5),[2]ДиР!$B:$B,[2]Расходы!$A219,[2]ДиР!$E:$E,CONCATENATE("Факт ",LEFT([2]Расходы!AY$7,4))))</f>
        <v>0</v>
      </c>
      <c r="BC219" s="1132">
        <f t="shared" si="157"/>
        <v>0</v>
      </c>
      <c r="BD219" s="1132">
        <f t="shared" si="157"/>
        <v>0</v>
      </c>
      <c r="BE219" s="1130">
        <f t="shared" si="142"/>
        <v>0</v>
      </c>
      <c r="BF219" s="1130">
        <f t="shared" si="142"/>
        <v>0</v>
      </c>
      <c r="BG219" s="1130">
        <f t="shared" si="158"/>
        <v>0</v>
      </c>
      <c r="BH219" s="1130">
        <f t="shared" si="158"/>
        <v>0</v>
      </c>
      <c r="BI219" s="1130">
        <f t="shared" si="158"/>
        <v>0</v>
      </c>
      <c r="BJ219" s="1130">
        <f t="shared" si="158"/>
        <v>0</v>
      </c>
      <c r="BK219" s="1131">
        <f t="shared" si="159"/>
        <v>0</v>
      </c>
      <c r="BL219" s="1131">
        <f t="shared" si="159"/>
        <v>0</v>
      </c>
      <c r="BM219" s="1130">
        <f t="shared" si="143"/>
        <v>0</v>
      </c>
      <c r="BN219" s="1130">
        <f t="shared" si="143"/>
        <v>0</v>
      </c>
      <c r="BO219" s="1130">
        <f>SUMIFS([2]ДиР!$D:$D,[2]ДиР!$A:$A,MID(BO$8,1,LEN(BO$8)-5),[2]ДиР!$B:$B,[2]Расходы!$A219,[2]ДиР!$E:$E,CONCATENATE("План ",LEFT([2]Расходы!BO$7,4)))</f>
        <v>0</v>
      </c>
      <c r="BP219" s="1130">
        <f>SUMIFS([2]ДиР!$H:$H,[2]ДиР!$A:$A,MID(BO$8,1,LEN(BO$8)-5),[2]ДиР!$B:$B,[2]Расходы!$A219,[2]ДиР!$E:$E,CONCATENATE("План ",LEFT([2]Расходы!BO$7,4)))</f>
        <v>0</v>
      </c>
      <c r="BQ219" s="1130">
        <f>IF(BQ$5=[2]Период!$B$2,SUMIFS('[2]Расходы 1'!$G:$G,'[2]Расходы 1'!$A:$A,[2]Расходы!$A219),SUMIFS([2]ДиР!$D:$D,[2]ДиР!$A:$A,MID(BQ$8,1,LEN(BQ$8)-5),[2]ДиР!$B:$B,[2]Расходы!$A219,[2]ДиР!$E:$E,CONCATENATE("Факт ",LEFT([2]Расходы!BO$7,4))))</f>
        <v>0</v>
      </c>
      <c r="BR219" s="1130">
        <f>IF(BQ$5=[2]Период!$B$2,SUMIFS('[2]Расходы 1'!$H:$H,'[2]Расходы 1'!$A:$A,[2]Расходы!$A219),SUMIFS([2]ДиР!$H:$H,[2]ДиР!$A:$A,MID(BQ$8,1,LEN(BQ$8)-5),[2]ДиР!$B:$B,[2]Расходы!$A219,[2]ДиР!$E:$E,CONCATENATE("Факт ",LEFT([2]Расходы!BO$7,4))))</f>
        <v>0</v>
      </c>
      <c r="BS219" s="1132">
        <f t="shared" si="160"/>
        <v>0</v>
      </c>
      <c r="BT219" s="1132">
        <f t="shared" si="160"/>
        <v>0</v>
      </c>
      <c r="BU219" s="1130">
        <f t="shared" si="144"/>
        <v>0</v>
      </c>
      <c r="BV219" s="1130">
        <f t="shared" si="144"/>
        <v>0</v>
      </c>
      <c r="BW219" s="1130">
        <f>SUMIFS([2]ДиР!$D:$D,[2]ДиР!$A:$A,MID(BW$8,1,LEN(BW$8)-5),[2]ДиР!$B:$B,[2]Расходы!$A219,[2]ДиР!$E:$E,CONCATENATE("План ",LEFT([2]Расходы!BW$7,4)))</f>
        <v>0</v>
      </c>
      <c r="BX219" s="1130">
        <f>SUMIFS([2]ДиР!$H:$H,[2]ДиР!$A:$A,MID(BW$8,1,LEN(BW$8)-5),[2]ДиР!$B:$B,[2]Расходы!$A219,[2]ДиР!$E:$E,CONCATENATE("План ",LEFT([2]Расходы!BW$7,4)))</f>
        <v>0</v>
      </c>
      <c r="BY219" s="1130">
        <f>IF(BY$5=[2]Период!$B$2,SUMIFS('[2]Расходы 1'!$G:$G,'[2]Расходы 1'!$A:$A,[2]Расходы!$A219),SUMIFS([2]ДиР!$D:$D,[2]ДиР!$A:$A,MID(BY$8,1,LEN(BY$8)-5),[2]ДиР!$B:$B,[2]Расходы!$A219,[2]ДиР!$E:$E,CONCATENATE("Факт ",LEFT([2]Расходы!BW$7,4))))</f>
        <v>0</v>
      </c>
      <c r="BZ219" s="1130">
        <f>IF(BY$5=[2]Период!$B$2,SUMIFS('[2]Расходы 1'!$H:$H,'[2]Расходы 1'!$A:$A,[2]Расходы!$A219),SUMIFS([2]ДиР!$H:$H,[2]ДиР!$A:$A,MID(BY$8,1,LEN(BY$8)-5),[2]ДиР!$B:$B,[2]Расходы!$A219,[2]ДиР!$E:$E,CONCATENATE("Факт ",LEFT([2]Расходы!BW$7,4))))</f>
        <v>0</v>
      </c>
      <c r="CA219" s="1132">
        <f t="shared" si="161"/>
        <v>0</v>
      </c>
      <c r="CB219" s="1132">
        <f t="shared" si="161"/>
        <v>0</v>
      </c>
      <c r="CC219" s="1130">
        <f t="shared" si="145"/>
        <v>0</v>
      </c>
      <c r="CD219" s="1130">
        <f t="shared" si="145"/>
        <v>0</v>
      </c>
      <c r="CE219" s="1130">
        <f>SUMIFS([2]ДиР!$D:$D,[2]ДиР!$A:$A,MID(CE$8,1,LEN(CE$8)-5),[2]ДиР!$B:$B,[2]Расходы!$A219,[2]ДиР!$E:$E,CONCATENATE("План ",LEFT([2]Расходы!CE$7,4)))</f>
        <v>0</v>
      </c>
      <c r="CF219" s="1130">
        <f>SUMIFS([2]ДиР!$H:$H,[2]ДиР!$A:$A,MID(CE$8,1,LEN(CE$8)-5),[2]ДиР!$B:$B,[2]Расходы!$A219,[2]ДиР!$E:$E,CONCATENATE("План ",LEFT([2]Расходы!CE$7,4)))</f>
        <v>0</v>
      </c>
      <c r="CG219" s="1130">
        <f>IF(CG$5=[2]Период!$B$2,SUMIFS('[2]Расходы 1'!$G:$G,'[2]Расходы 1'!$A:$A,[2]Расходы!$A219),SUMIFS([2]ДиР!$D:$D,[2]ДиР!$A:$A,MID(CG$8,1,LEN(CG$8)-5),[2]ДиР!$B:$B,[2]Расходы!$A219,[2]ДиР!$E:$E,CONCATENATE("Факт ",LEFT([2]Расходы!CE$7,4))))</f>
        <v>0</v>
      </c>
      <c r="CH219" s="1130">
        <f>IF(CG$5=[2]Период!$B$2,SUMIFS('[2]Расходы 1'!$H:$H,'[2]Расходы 1'!$A:$A,[2]Расходы!$A219),SUMIFS([2]ДиР!$H:$H,[2]ДиР!$A:$A,MID(CG$8,1,LEN(CG$8)-5),[2]ДиР!$B:$B,[2]Расходы!$A219,[2]ДиР!$E:$E,CONCATENATE("Факт ",LEFT([2]Расходы!CE$7,4))))</f>
        <v>0</v>
      </c>
      <c r="CI219" s="1132">
        <f t="shared" si="162"/>
        <v>0</v>
      </c>
      <c r="CJ219" s="1132">
        <f t="shared" si="162"/>
        <v>0</v>
      </c>
      <c r="CK219" s="1130">
        <f t="shared" si="146"/>
        <v>0</v>
      </c>
      <c r="CL219" s="1130">
        <f t="shared" si="146"/>
        <v>0</v>
      </c>
      <c r="CM219" s="1130">
        <f t="shared" si="163"/>
        <v>0</v>
      </c>
      <c r="CN219" s="1130">
        <f t="shared" si="163"/>
        <v>0</v>
      </c>
      <c r="CO219" s="1130">
        <f t="shared" si="163"/>
        <v>0</v>
      </c>
      <c r="CP219" s="1130">
        <f t="shared" si="163"/>
        <v>0</v>
      </c>
      <c r="CQ219" s="1131">
        <f t="shared" si="164"/>
        <v>0</v>
      </c>
      <c r="CR219" s="1131">
        <f t="shared" si="164"/>
        <v>0</v>
      </c>
      <c r="CS219" s="1130">
        <f t="shared" si="147"/>
        <v>0</v>
      </c>
      <c r="CT219" s="1130">
        <f t="shared" si="147"/>
        <v>0</v>
      </c>
      <c r="CU219" s="1130">
        <f>SUMIFS([2]ДиР!$D:$D,[2]ДиР!$A:$A,MID(CU$8,1,LEN(CU$8)-5),[2]ДиР!$B:$B,[2]Расходы!$A219,[2]ДиР!$E:$E,CONCATENATE("План ",LEFT([2]Расходы!CU$7,4)))</f>
        <v>0</v>
      </c>
      <c r="CV219" s="1130">
        <f>SUMIFS([2]ДиР!$H:$H,[2]ДиР!$A:$A,MID(CU$8,1,LEN(CU$8)-5),[2]ДиР!$B:$B,[2]Расходы!$A219,[2]ДиР!$E:$E,CONCATENATE("План ",LEFT([2]Расходы!CU$7,4)))</f>
        <v>0</v>
      </c>
      <c r="CW219" s="1130">
        <f>IF(CW$5=[2]Период!$B$2,SUMIFS('[2]Расходы 1'!$G:$G,'[2]Расходы 1'!$A:$A,[2]Расходы!$A219),SUMIFS([2]ДиР!$D:$D,[2]ДиР!$A:$A,MID(CW$8,1,LEN(CW$8)-5),[2]ДиР!$B:$B,[2]Расходы!$A219,[2]ДиР!$E:$E,CONCATENATE("Факт ",LEFT([2]Расходы!CU$7,4))))</f>
        <v>0</v>
      </c>
      <c r="CX219" s="1130">
        <f>IF(CW$5=[2]Период!$B$2,SUMIFS('[2]Расходы 1'!$H:$H,'[2]Расходы 1'!$A:$A,[2]Расходы!$A219),SUMIFS([2]ДиР!$H:$H,[2]ДиР!$A:$A,MID(CW$8,1,LEN(CW$8)-5),[2]ДиР!$B:$B,[2]Расходы!$A219,[2]ДиР!$E:$E,CONCATENATE("Факт ",LEFT([2]Расходы!CU$7,4))))</f>
        <v>0</v>
      </c>
      <c r="CY219" s="1132">
        <f t="shared" si="165"/>
        <v>0</v>
      </c>
      <c r="CZ219" s="1132">
        <f t="shared" si="165"/>
        <v>0</v>
      </c>
      <c r="DA219" s="1130">
        <f t="shared" si="148"/>
        <v>0</v>
      </c>
      <c r="DB219" s="1130">
        <f t="shared" si="148"/>
        <v>0</v>
      </c>
      <c r="DC219" s="1130">
        <f>SUMIFS([2]ДиР!$D:$D,[2]ДиР!$A:$A,MID(DC$8,1,LEN(DC$8)-5),[2]ДиР!$B:$B,[2]Расходы!$A219,[2]ДиР!$E:$E,CONCATENATE("План ",LEFT([2]Расходы!DC$7,4)))</f>
        <v>0</v>
      </c>
      <c r="DD219" s="1130">
        <f>SUMIFS([2]ДиР!$H:$H,[2]ДиР!$A:$A,MID(DC$8,1,LEN(DC$8)-5),[2]ДиР!$B:$B,[2]Расходы!$A219,[2]ДиР!$E:$E,CONCATENATE("План ",LEFT([2]Расходы!DC$7,4)))</f>
        <v>0</v>
      </c>
      <c r="DE219" s="1130">
        <f>IF(DE$5=[2]Период!$B$2,SUMIFS('[2]Расходы 1'!$G:$G,'[2]Расходы 1'!$A:$A,[2]Расходы!$A219),SUMIFS([2]ДиР!$D:$D,[2]ДиР!$A:$A,MID(DE$8,1,LEN(DE$8)-5),[2]ДиР!$B:$B,[2]Расходы!$A219,[2]ДиР!$E:$E,CONCATENATE("Факт ",LEFT([2]Расходы!DC$7,4))))</f>
        <v>0</v>
      </c>
      <c r="DF219" s="1130">
        <f>IF(DE$5=[2]Период!$B$2,SUMIFS('[2]Расходы 1'!$H:$H,'[2]Расходы 1'!$A:$A,[2]Расходы!$A219),SUMIFS([2]ДиР!$H:$H,[2]ДиР!$A:$A,MID(DE$8,1,LEN(DE$8)-5),[2]ДиР!$B:$B,[2]Расходы!$A219,[2]ДиР!$E:$E,CONCATENATE("Факт ",LEFT([2]Расходы!DC$7,4))))</f>
        <v>0</v>
      </c>
      <c r="DG219" s="1132">
        <f t="shared" si="166"/>
        <v>0</v>
      </c>
      <c r="DH219" s="1132">
        <f t="shared" si="166"/>
        <v>0</v>
      </c>
      <c r="DI219" s="1130">
        <f t="shared" si="167"/>
        <v>0</v>
      </c>
      <c r="DJ219" s="1130">
        <f t="shared" si="167"/>
        <v>0</v>
      </c>
      <c r="DK219" s="1130">
        <f>SUMIFS([2]ДиР!$D:$D,[2]ДиР!$A:$A,MID(DK$8,1,LEN(DK$8)-5),[2]ДиР!$B:$B,[2]Расходы!$A219,[2]ДиР!$E:$E,CONCATENATE("План ",LEFT([2]Расходы!DK$7,4)))</f>
        <v>0</v>
      </c>
      <c r="DL219" s="1130">
        <f>SUMIFS([2]ДиР!$H:$H,[2]ДиР!$A:$A,MID(DK$8,1,LEN(DK$8)-5),[2]ДиР!$B:$B,[2]Расходы!$A219,[2]ДиР!$E:$E,CONCATENATE("План ",LEFT([2]Расходы!DK$7,4)))</f>
        <v>0</v>
      </c>
      <c r="DM219" s="1130">
        <f>IF(DM$5=[2]Период!$B$2,SUMIFS('[2]Расходы 1'!$G:$G,'[2]Расходы 1'!$A:$A,[2]Расходы!$A219),SUMIFS([2]ДиР!$D:$D,[2]ДиР!$A:$A,MID(DM$8,1,LEN(DM$8)-5),[2]ДиР!$B:$B,[2]Расходы!$A219,[2]ДиР!$E:$E,CONCATENATE("Факт ",LEFT([2]Расходы!DK$7,4))))</f>
        <v>0</v>
      </c>
      <c r="DN219" s="1130">
        <f>IF(DM$5=[2]Период!$B$2,SUMIFS('[2]Расходы 1'!$H:$H,'[2]Расходы 1'!$A:$A,[2]Расходы!$A219),SUMIFS([2]ДиР!$H:$H,[2]ДиР!$A:$A,MID(DM$8,1,LEN(DM$8)-5),[2]ДиР!$B:$B,[2]Расходы!$A219,[2]ДиР!$E:$E,CONCATENATE("Факт ",LEFT([2]Расходы!DK$7,4))))</f>
        <v>0</v>
      </c>
      <c r="DO219" s="1132">
        <f t="shared" si="168"/>
        <v>0</v>
      </c>
      <c r="DP219" s="1132">
        <f t="shared" si="168"/>
        <v>0</v>
      </c>
      <c r="DQ219" s="1130"/>
      <c r="DR219" s="1130">
        <f t="shared" si="149"/>
        <v>0</v>
      </c>
      <c r="DS219" s="1130">
        <f t="shared" si="172"/>
        <v>0</v>
      </c>
      <c r="DT219" s="1130">
        <f t="shared" si="172"/>
        <v>0</v>
      </c>
      <c r="DU219" s="1130">
        <f t="shared" si="172"/>
        <v>0</v>
      </c>
      <c r="DV219" s="1130">
        <f t="shared" si="172"/>
        <v>0</v>
      </c>
      <c r="DW219" s="1131">
        <f t="shared" si="169"/>
        <v>0</v>
      </c>
      <c r="DX219" s="1131">
        <f t="shared" si="169"/>
        <v>0</v>
      </c>
      <c r="DY219" s="1130"/>
      <c r="DZ219" s="1130">
        <f t="shared" si="150"/>
        <v>0</v>
      </c>
      <c r="EA219" s="1130">
        <f t="shared" si="151"/>
        <v>0</v>
      </c>
      <c r="EB219" s="1130">
        <f t="shared" si="151"/>
        <v>0</v>
      </c>
      <c r="EC219" s="1130">
        <f t="shared" si="151"/>
        <v>0</v>
      </c>
      <c r="ED219" s="1130">
        <f t="shared" si="151"/>
        <v>0</v>
      </c>
      <c r="EE219" s="1131">
        <f t="shared" si="170"/>
        <v>0</v>
      </c>
      <c r="EF219" s="1131">
        <f t="shared" si="170"/>
        <v>0</v>
      </c>
      <c r="EG219" s="1130"/>
      <c r="EH219" s="1130">
        <f t="shared" si="152"/>
        <v>0</v>
      </c>
    </row>
    <row r="220" spans="1:138" ht="12.75" outlineLevel="1" x14ac:dyDescent="0.2">
      <c r="A220" s="1104">
        <v>3518020000</v>
      </c>
      <c r="B220" s="1108" t="s">
        <v>536</v>
      </c>
      <c r="C220" s="1130"/>
      <c r="D220" s="1130"/>
      <c r="E220" s="1130"/>
      <c r="F220" s="1130"/>
      <c r="G220" s="1131">
        <f t="shared" si="134"/>
        <v>0</v>
      </c>
      <c r="H220" s="1131">
        <f t="shared" si="134"/>
        <v>0</v>
      </c>
      <c r="I220" s="1130">
        <f t="shared" si="135"/>
        <v>0</v>
      </c>
      <c r="J220" s="1130">
        <f t="shared" si="135"/>
        <v>0</v>
      </c>
      <c r="K220" s="1130"/>
      <c r="L220" s="1130"/>
      <c r="M220" s="1130"/>
      <c r="N220" s="1130"/>
      <c r="O220" s="1131">
        <f t="shared" si="153"/>
        <v>0</v>
      </c>
      <c r="P220" s="1131">
        <f t="shared" si="153"/>
        <v>0</v>
      </c>
      <c r="Q220" s="1130">
        <f t="shared" si="137"/>
        <v>0</v>
      </c>
      <c r="R220" s="1130">
        <f t="shared" si="137"/>
        <v>0</v>
      </c>
      <c r="S220" s="1130"/>
      <c r="T220" s="1130"/>
      <c r="U220" s="1130"/>
      <c r="V220" s="1130"/>
      <c r="W220" s="1132">
        <f t="shared" si="154"/>
        <v>0</v>
      </c>
      <c r="X220" s="1132">
        <f t="shared" si="154"/>
        <v>0</v>
      </c>
      <c r="Y220" s="1130">
        <f t="shared" si="138"/>
        <v>0</v>
      </c>
      <c r="Z220" s="1130">
        <f t="shared" si="138"/>
        <v>0</v>
      </c>
      <c r="AA220" s="1130">
        <f t="shared" si="136"/>
        <v>0</v>
      </c>
      <c r="AB220" s="1130">
        <f t="shared" si="136"/>
        <v>0</v>
      </c>
      <c r="AC220" s="1130">
        <f t="shared" si="136"/>
        <v>0</v>
      </c>
      <c r="AD220" s="1130">
        <f t="shared" si="136"/>
        <v>0</v>
      </c>
      <c r="AE220" s="1132">
        <f t="shared" si="155"/>
        <v>0</v>
      </c>
      <c r="AF220" s="1132">
        <f t="shared" si="155"/>
        <v>0</v>
      </c>
      <c r="AG220" s="1130">
        <f t="shared" si="139"/>
        <v>0</v>
      </c>
      <c r="AH220" s="1130">
        <f t="shared" si="139"/>
        <v>0</v>
      </c>
      <c r="AI220" s="1130">
        <f>SUMIFS([2]ДиР!$D:$D,[2]ДиР!$A:$A,MID(AI$8,1,LEN(AI$8)-5),[2]ДиР!$B:$B,[2]Расходы!$A220,[2]ДиР!$E:$E,CONCATENATE("План ",LEFT([2]Расходы!AI$7,4)))</f>
        <v>0</v>
      </c>
      <c r="AJ220" s="1130">
        <f>SUMIFS([2]ДиР!$H:$H,[2]ДиР!$A:$A,MID(AI$8,1,LEN(AI$8)-5),[2]ДиР!$B:$B,[2]Расходы!$A220,[2]ДиР!$E:$E,CONCATENATE("План ",LEFT([2]Расходы!AI$7,4)))</f>
        <v>0</v>
      </c>
      <c r="AK220" s="1130">
        <f>IF(AK$5=[2]Период!$B$2,SUMIFS('[2]Расходы 1'!$G:$G,'[2]Расходы 1'!$A:$A,[2]Расходы!$A220),SUMIFS([2]ДиР!$D:$D,[2]ДиР!$A:$A,MID(AK$8,1,LEN(AK$8)-5),[2]ДиР!$B:$B,[2]Расходы!$A220,[2]ДиР!$E:$E,CONCATENATE("Факт ",LEFT([2]Расходы!AI$7,4))))</f>
        <v>0</v>
      </c>
      <c r="AL220" s="1130">
        <f>IF(AK$5=[2]Период!$B$2,SUMIFS('[2]Расходы 1'!$H:$H,'[2]Расходы 1'!$A:$A,[2]Расходы!$A220),SUMIFS([2]ДиР!$H:$H,[2]ДиР!$A:$A,MID(AK$8,1,LEN(AK$8)-5),[2]ДиР!$B:$B,[2]Расходы!$A220,[2]ДиР!$E:$E,CONCATENATE("Факт ",LEFT([2]Расходы!AI$7,4))))</f>
        <v>0</v>
      </c>
      <c r="AM220" s="1132">
        <f t="shared" si="156"/>
        <v>0</v>
      </c>
      <c r="AN220" s="1132">
        <f t="shared" si="156"/>
        <v>0</v>
      </c>
      <c r="AO220" s="1130">
        <f t="shared" si="140"/>
        <v>0</v>
      </c>
      <c r="AP220" s="1130">
        <f t="shared" si="140"/>
        <v>0</v>
      </c>
      <c r="AQ220" s="1130">
        <f>SUMIFS([2]ДиР!$D:$D,[2]ДиР!$A:$A,MID(AQ$8,1,LEN(AQ$8)-5),[2]ДиР!$B:$B,[2]Расходы!$A220,[2]ДиР!$E:$E,CONCATENATE("План ",LEFT([2]Расходы!AQ$7,4)))</f>
        <v>0</v>
      </c>
      <c r="AR220" s="1130">
        <f>SUMIFS([2]ДиР!$H:$H,[2]ДиР!$A:$A,MID(AQ$8,1,LEN(AQ$8)-5),[2]ДиР!$B:$B,[2]Расходы!$A220,[2]ДиР!$E:$E,CONCATENATE("План ",LEFT([2]Расходы!AQ$7,4)))</f>
        <v>0</v>
      </c>
      <c r="AS220" s="1130">
        <f>IF(AS$5=[2]Период!$B$2,SUMIFS('[2]Расходы 1'!$G:$G,'[2]Расходы 1'!$A:$A,[2]Расходы!$A220),SUMIFS([2]ДиР!$D:$D,[2]ДиР!$A:$A,MID(AS$8,1,LEN(AS$8)-5),[2]ДиР!$B:$B,[2]Расходы!$A220,[2]ДиР!$E:$E,CONCATENATE("Факт ",LEFT([2]Расходы!AQ$7,4))))</f>
        <v>0</v>
      </c>
      <c r="AT220" s="1130">
        <f>IF(AS$5=[2]Период!$B$2,SUMIFS('[2]Расходы 1'!$H:$H,'[2]Расходы 1'!$A:$A,[2]Расходы!$A220),SUMIFS([2]ДиР!$H:$H,[2]ДиР!$A:$A,MID(AS$8,1,LEN(AS$8)-5),[2]ДиР!$B:$B,[2]Расходы!$A220,[2]ДиР!$E:$E,CONCATENATE("Факт ",LEFT([2]Расходы!AQ$7,4))))</f>
        <v>0</v>
      </c>
      <c r="AU220" s="1132">
        <f t="shared" si="171"/>
        <v>0</v>
      </c>
      <c r="AV220" s="1132">
        <f t="shared" si="171"/>
        <v>0</v>
      </c>
      <c r="AW220" s="1130">
        <f t="shared" si="141"/>
        <v>0</v>
      </c>
      <c r="AX220" s="1130">
        <f t="shared" si="141"/>
        <v>0</v>
      </c>
      <c r="AY220" s="1130">
        <f>SUMIFS([2]ДиР!$D:$D,[2]ДиР!$A:$A,MID(AY$8,1,LEN(AY$8)-5),[2]ДиР!$B:$B,[2]Расходы!$A220,[2]ДиР!$E:$E,CONCATENATE("План ",LEFT([2]Расходы!AY$7,4)))</f>
        <v>0</v>
      </c>
      <c r="AZ220" s="1130">
        <f>SUMIFS([2]ДиР!$H:$H,[2]ДиР!$A:$A,MID(AY$8,1,LEN(AY$8)-5),[2]ДиР!$B:$B,[2]Расходы!$A220,[2]ДиР!$E:$E,CONCATENATE("План ",LEFT([2]Расходы!AY$7,4)))</f>
        <v>0</v>
      </c>
      <c r="BA220" s="1130">
        <f>IF(BA$5=[2]Период!$B$2,SUMIFS('[2]Расходы 1'!$G:$G,'[2]Расходы 1'!$A:$A,[2]Расходы!$A220),SUMIFS([2]ДиР!$D:$D,[2]ДиР!$A:$A,MID(BA$8,1,LEN(BA$8)-5),[2]ДиР!$B:$B,[2]Расходы!$A220,[2]ДиР!$E:$E,CONCATENATE("Факт ",LEFT([2]Расходы!AY$7,4))))</f>
        <v>0</v>
      </c>
      <c r="BB220" s="1130">
        <f>IF(BA$5=[2]Период!$B$2,SUMIFS('[2]Расходы 1'!$H:$H,'[2]Расходы 1'!$A:$A,[2]Расходы!$A220),SUMIFS([2]ДиР!$H:$H,[2]ДиР!$A:$A,MID(BA$8,1,LEN(BA$8)-5),[2]ДиР!$B:$B,[2]Расходы!$A220,[2]ДиР!$E:$E,CONCATENATE("Факт ",LEFT([2]Расходы!AY$7,4))))</f>
        <v>0</v>
      </c>
      <c r="BC220" s="1132">
        <f t="shared" si="157"/>
        <v>0</v>
      </c>
      <c r="BD220" s="1132">
        <f t="shared" si="157"/>
        <v>0</v>
      </c>
      <c r="BE220" s="1130">
        <f t="shared" si="142"/>
        <v>0</v>
      </c>
      <c r="BF220" s="1130">
        <f t="shared" si="142"/>
        <v>0</v>
      </c>
      <c r="BG220" s="1130">
        <f t="shared" si="158"/>
        <v>0</v>
      </c>
      <c r="BH220" s="1130">
        <f t="shared" si="158"/>
        <v>0</v>
      </c>
      <c r="BI220" s="1130">
        <f t="shared" si="158"/>
        <v>0</v>
      </c>
      <c r="BJ220" s="1130">
        <f t="shared" si="158"/>
        <v>0</v>
      </c>
      <c r="BK220" s="1131">
        <f t="shared" si="159"/>
        <v>0</v>
      </c>
      <c r="BL220" s="1131">
        <f t="shared" si="159"/>
        <v>0</v>
      </c>
      <c r="BM220" s="1130">
        <f t="shared" si="143"/>
        <v>0</v>
      </c>
      <c r="BN220" s="1130">
        <f t="shared" si="143"/>
        <v>0</v>
      </c>
      <c r="BO220" s="1130">
        <f>SUMIFS([2]ДиР!$D:$D,[2]ДиР!$A:$A,MID(BO$8,1,LEN(BO$8)-5),[2]ДиР!$B:$B,[2]Расходы!$A220,[2]ДиР!$E:$E,CONCATENATE("План ",LEFT([2]Расходы!BO$7,4)))</f>
        <v>0</v>
      </c>
      <c r="BP220" s="1130">
        <f>SUMIFS([2]ДиР!$H:$H,[2]ДиР!$A:$A,MID(BO$8,1,LEN(BO$8)-5),[2]ДиР!$B:$B,[2]Расходы!$A220,[2]ДиР!$E:$E,CONCATENATE("План ",LEFT([2]Расходы!BO$7,4)))</f>
        <v>0</v>
      </c>
      <c r="BQ220" s="1130">
        <f>IF(BQ$5=[2]Период!$B$2,SUMIFS('[2]Расходы 1'!$G:$G,'[2]Расходы 1'!$A:$A,[2]Расходы!$A220),SUMIFS([2]ДиР!$D:$D,[2]ДиР!$A:$A,MID(BQ$8,1,LEN(BQ$8)-5),[2]ДиР!$B:$B,[2]Расходы!$A220,[2]ДиР!$E:$E,CONCATENATE("Факт ",LEFT([2]Расходы!BO$7,4))))</f>
        <v>0</v>
      </c>
      <c r="BR220" s="1130">
        <f>IF(BQ$5=[2]Период!$B$2,SUMIFS('[2]Расходы 1'!$H:$H,'[2]Расходы 1'!$A:$A,[2]Расходы!$A220),SUMIFS([2]ДиР!$H:$H,[2]ДиР!$A:$A,MID(BQ$8,1,LEN(BQ$8)-5),[2]ДиР!$B:$B,[2]Расходы!$A220,[2]ДиР!$E:$E,CONCATENATE("Факт ",LEFT([2]Расходы!BO$7,4))))</f>
        <v>0</v>
      </c>
      <c r="BS220" s="1132">
        <f t="shared" si="160"/>
        <v>0</v>
      </c>
      <c r="BT220" s="1132">
        <f t="shared" si="160"/>
        <v>0</v>
      </c>
      <c r="BU220" s="1130">
        <f t="shared" si="144"/>
        <v>0</v>
      </c>
      <c r="BV220" s="1130">
        <f t="shared" si="144"/>
        <v>0</v>
      </c>
      <c r="BW220" s="1130">
        <f>SUMIFS([2]ДиР!$D:$D,[2]ДиР!$A:$A,MID(BW$8,1,LEN(BW$8)-5),[2]ДиР!$B:$B,[2]Расходы!$A220,[2]ДиР!$E:$E,CONCATENATE("План ",LEFT([2]Расходы!BW$7,4)))</f>
        <v>0</v>
      </c>
      <c r="BX220" s="1130">
        <f>SUMIFS([2]ДиР!$H:$H,[2]ДиР!$A:$A,MID(BW$8,1,LEN(BW$8)-5),[2]ДиР!$B:$B,[2]Расходы!$A220,[2]ДиР!$E:$E,CONCATENATE("План ",LEFT([2]Расходы!BW$7,4)))</f>
        <v>0</v>
      </c>
      <c r="BY220" s="1130">
        <f>IF(BY$5=[2]Период!$B$2,SUMIFS('[2]Расходы 1'!$G:$G,'[2]Расходы 1'!$A:$A,[2]Расходы!$A220),SUMIFS([2]ДиР!$D:$D,[2]ДиР!$A:$A,MID(BY$8,1,LEN(BY$8)-5),[2]ДиР!$B:$B,[2]Расходы!$A220,[2]ДиР!$E:$E,CONCATENATE("Факт ",LEFT([2]Расходы!BW$7,4))))</f>
        <v>0</v>
      </c>
      <c r="BZ220" s="1130">
        <f>IF(BY$5=[2]Период!$B$2,SUMIFS('[2]Расходы 1'!$H:$H,'[2]Расходы 1'!$A:$A,[2]Расходы!$A220),SUMIFS([2]ДиР!$H:$H,[2]ДиР!$A:$A,MID(BY$8,1,LEN(BY$8)-5),[2]ДиР!$B:$B,[2]Расходы!$A220,[2]ДиР!$E:$E,CONCATENATE("Факт ",LEFT([2]Расходы!BW$7,4))))</f>
        <v>0</v>
      </c>
      <c r="CA220" s="1132">
        <f t="shared" si="161"/>
        <v>0</v>
      </c>
      <c r="CB220" s="1132">
        <f t="shared" si="161"/>
        <v>0</v>
      </c>
      <c r="CC220" s="1130">
        <f t="shared" si="145"/>
        <v>0</v>
      </c>
      <c r="CD220" s="1130">
        <f t="shared" si="145"/>
        <v>0</v>
      </c>
      <c r="CE220" s="1130">
        <f>SUMIFS([2]ДиР!$D:$D,[2]ДиР!$A:$A,MID(CE$8,1,LEN(CE$8)-5),[2]ДиР!$B:$B,[2]Расходы!$A220,[2]ДиР!$E:$E,CONCATENATE("План ",LEFT([2]Расходы!CE$7,4)))</f>
        <v>0</v>
      </c>
      <c r="CF220" s="1130">
        <f>SUMIFS([2]ДиР!$H:$H,[2]ДиР!$A:$A,MID(CE$8,1,LEN(CE$8)-5),[2]ДиР!$B:$B,[2]Расходы!$A220,[2]ДиР!$E:$E,CONCATENATE("План ",LEFT([2]Расходы!CE$7,4)))</f>
        <v>0</v>
      </c>
      <c r="CG220" s="1130">
        <f>IF(CG$5=[2]Период!$B$2,SUMIFS('[2]Расходы 1'!$G:$G,'[2]Расходы 1'!$A:$A,[2]Расходы!$A220),SUMIFS([2]ДиР!$D:$D,[2]ДиР!$A:$A,MID(CG$8,1,LEN(CG$8)-5),[2]ДиР!$B:$B,[2]Расходы!$A220,[2]ДиР!$E:$E,CONCATENATE("Факт ",LEFT([2]Расходы!CE$7,4))))</f>
        <v>0</v>
      </c>
      <c r="CH220" s="1130">
        <f>IF(CG$5=[2]Период!$B$2,SUMIFS('[2]Расходы 1'!$H:$H,'[2]Расходы 1'!$A:$A,[2]Расходы!$A220),SUMIFS([2]ДиР!$H:$H,[2]ДиР!$A:$A,MID(CG$8,1,LEN(CG$8)-5),[2]ДиР!$B:$B,[2]Расходы!$A220,[2]ДиР!$E:$E,CONCATENATE("Факт ",LEFT([2]Расходы!CE$7,4))))</f>
        <v>0</v>
      </c>
      <c r="CI220" s="1132">
        <f t="shared" si="162"/>
        <v>0</v>
      </c>
      <c r="CJ220" s="1132">
        <f t="shared" si="162"/>
        <v>0</v>
      </c>
      <c r="CK220" s="1130">
        <f t="shared" si="146"/>
        <v>0</v>
      </c>
      <c r="CL220" s="1130">
        <f t="shared" si="146"/>
        <v>0</v>
      </c>
      <c r="CM220" s="1130">
        <f t="shared" si="163"/>
        <v>0</v>
      </c>
      <c r="CN220" s="1130">
        <f t="shared" si="163"/>
        <v>0</v>
      </c>
      <c r="CO220" s="1130">
        <f t="shared" si="163"/>
        <v>0</v>
      </c>
      <c r="CP220" s="1130">
        <f t="shared" si="163"/>
        <v>0</v>
      </c>
      <c r="CQ220" s="1131">
        <f t="shared" si="164"/>
        <v>0</v>
      </c>
      <c r="CR220" s="1131">
        <f t="shared" si="164"/>
        <v>0</v>
      </c>
      <c r="CS220" s="1130">
        <f t="shared" si="147"/>
        <v>0</v>
      </c>
      <c r="CT220" s="1130">
        <f t="shared" si="147"/>
        <v>0</v>
      </c>
      <c r="CU220" s="1130">
        <f>SUMIFS([2]ДиР!$D:$D,[2]ДиР!$A:$A,MID(CU$8,1,LEN(CU$8)-5),[2]ДиР!$B:$B,[2]Расходы!$A220,[2]ДиР!$E:$E,CONCATENATE("План ",LEFT([2]Расходы!CU$7,4)))</f>
        <v>0</v>
      </c>
      <c r="CV220" s="1130">
        <f>SUMIFS([2]ДиР!$H:$H,[2]ДиР!$A:$A,MID(CU$8,1,LEN(CU$8)-5),[2]ДиР!$B:$B,[2]Расходы!$A220,[2]ДиР!$E:$E,CONCATENATE("План ",LEFT([2]Расходы!CU$7,4)))</f>
        <v>0</v>
      </c>
      <c r="CW220" s="1130">
        <f>IF(CW$5=[2]Период!$B$2,SUMIFS('[2]Расходы 1'!$G:$G,'[2]Расходы 1'!$A:$A,[2]Расходы!$A220),SUMIFS([2]ДиР!$D:$D,[2]ДиР!$A:$A,MID(CW$8,1,LEN(CW$8)-5),[2]ДиР!$B:$B,[2]Расходы!$A220,[2]ДиР!$E:$E,CONCATENATE("Факт ",LEFT([2]Расходы!CU$7,4))))</f>
        <v>0</v>
      </c>
      <c r="CX220" s="1130">
        <f>IF(CW$5=[2]Период!$B$2,SUMIFS('[2]Расходы 1'!$H:$H,'[2]Расходы 1'!$A:$A,[2]Расходы!$A220),SUMIFS([2]ДиР!$H:$H,[2]ДиР!$A:$A,MID(CW$8,1,LEN(CW$8)-5),[2]ДиР!$B:$B,[2]Расходы!$A220,[2]ДиР!$E:$E,CONCATENATE("Факт ",LEFT([2]Расходы!CU$7,4))))</f>
        <v>0</v>
      </c>
      <c r="CY220" s="1132">
        <f t="shared" si="165"/>
        <v>0</v>
      </c>
      <c r="CZ220" s="1132">
        <f t="shared" si="165"/>
        <v>0</v>
      </c>
      <c r="DA220" s="1130">
        <f t="shared" si="148"/>
        <v>0</v>
      </c>
      <c r="DB220" s="1130">
        <f t="shared" si="148"/>
        <v>0</v>
      </c>
      <c r="DC220" s="1130">
        <f>SUMIFS([2]ДиР!$D:$D,[2]ДиР!$A:$A,MID(DC$8,1,LEN(DC$8)-5),[2]ДиР!$B:$B,[2]Расходы!$A220,[2]ДиР!$E:$E,CONCATENATE("План ",LEFT([2]Расходы!DC$7,4)))</f>
        <v>0</v>
      </c>
      <c r="DD220" s="1130">
        <f>SUMIFS([2]ДиР!$H:$H,[2]ДиР!$A:$A,MID(DC$8,1,LEN(DC$8)-5),[2]ДиР!$B:$B,[2]Расходы!$A220,[2]ДиР!$E:$E,CONCATENATE("План ",LEFT([2]Расходы!DC$7,4)))</f>
        <v>0</v>
      </c>
      <c r="DE220" s="1130">
        <f>IF(DE$5=[2]Период!$B$2,SUMIFS('[2]Расходы 1'!$G:$G,'[2]Расходы 1'!$A:$A,[2]Расходы!$A220),SUMIFS([2]ДиР!$D:$D,[2]ДиР!$A:$A,MID(DE$8,1,LEN(DE$8)-5),[2]ДиР!$B:$B,[2]Расходы!$A220,[2]ДиР!$E:$E,CONCATENATE("Факт ",LEFT([2]Расходы!DC$7,4))))</f>
        <v>0</v>
      </c>
      <c r="DF220" s="1130">
        <f>IF(DE$5=[2]Период!$B$2,SUMIFS('[2]Расходы 1'!$H:$H,'[2]Расходы 1'!$A:$A,[2]Расходы!$A220),SUMIFS([2]ДиР!$H:$H,[2]ДиР!$A:$A,MID(DE$8,1,LEN(DE$8)-5),[2]ДиР!$B:$B,[2]Расходы!$A220,[2]ДиР!$E:$E,CONCATENATE("Факт ",LEFT([2]Расходы!DC$7,4))))</f>
        <v>0</v>
      </c>
      <c r="DG220" s="1132">
        <f t="shared" si="166"/>
        <v>0</v>
      </c>
      <c r="DH220" s="1132">
        <f t="shared" si="166"/>
        <v>0</v>
      </c>
      <c r="DI220" s="1130">
        <f t="shared" si="167"/>
        <v>0</v>
      </c>
      <c r="DJ220" s="1130">
        <f t="shared" si="167"/>
        <v>0</v>
      </c>
      <c r="DK220" s="1130">
        <f>SUMIFS([2]ДиР!$D:$D,[2]ДиР!$A:$A,MID(DK$8,1,LEN(DK$8)-5),[2]ДиР!$B:$B,[2]Расходы!$A220,[2]ДиР!$E:$E,CONCATENATE("План ",LEFT([2]Расходы!DK$7,4)))</f>
        <v>0</v>
      </c>
      <c r="DL220" s="1130">
        <f>SUMIFS([2]ДиР!$H:$H,[2]ДиР!$A:$A,MID(DK$8,1,LEN(DK$8)-5),[2]ДиР!$B:$B,[2]Расходы!$A220,[2]ДиР!$E:$E,CONCATENATE("План ",LEFT([2]Расходы!DK$7,4)))</f>
        <v>0</v>
      </c>
      <c r="DM220" s="1130">
        <f>IF(DM$5=[2]Период!$B$2,SUMIFS('[2]Расходы 1'!$G:$G,'[2]Расходы 1'!$A:$A,[2]Расходы!$A220),SUMIFS([2]ДиР!$D:$D,[2]ДиР!$A:$A,MID(DM$8,1,LEN(DM$8)-5),[2]ДиР!$B:$B,[2]Расходы!$A220,[2]ДиР!$E:$E,CONCATENATE("Факт ",LEFT([2]Расходы!DK$7,4))))</f>
        <v>0</v>
      </c>
      <c r="DN220" s="1130">
        <f>IF(DM$5=[2]Период!$B$2,SUMIFS('[2]Расходы 1'!$H:$H,'[2]Расходы 1'!$A:$A,[2]Расходы!$A220),SUMIFS([2]ДиР!$H:$H,[2]ДиР!$A:$A,MID(DM$8,1,LEN(DM$8)-5),[2]ДиР!$B:$B,[2]Расходы!$A220,[2]ДиР!$E:$E,CONCATENATE("Факт ",LEFT([2]Расходы!DK$7,4))))</f>
        <v>0</v>
      </c>
      <c r="DO220" s="1132">
        <f t="shared" si="168"/>
        <v>0</v>
      </c>
      <c r="DP220" s="1132">
        <f t="shared" si="168"/>
        <v>0</v>
      </c>
      <c r="DQ220" s="1130"/>
      <c r="DR220" s="1130">
        <f t="shared" si="149"/>
        <v>0</v>
      </c>
      <c r="DS220" s="1130">
        <f t="shared" si="172"/>
        <v>0</v>
      </c>
      <c r="DT220" s="1130">
        <f t="shared" si="172"/>
        <v>0</v>
      </c>
      <c r="DU220" s="1130">
        <f t="shared" si="172"/>
        <v>0</v>
      </c>
      <c r="DV220" s="1130">
        <f t="shared" si="172"/>
        <v>0</v>
      </c>
      <c r="DW220" s="1131">
        <f t="shared" si="169"/>
        <v>0</v>
      </c>
      <c r="DX220" s="1131">
        <f t="shared" si="169"/>
        <v>0</v>
      </c>
      <c r="DY220" s="1130"/>
      <c r="DZ220" s="1130">
        <f t="shared" si="150"/>
        <v>0</v>
      </c>
      <c r="EA220" s="1130">
        <f t="shared" si="151"/>
        <v>0</v>
      </c>
      <c r="EB220" s="1130">
        <f t="shared" si="151"/>
        <v>0</v>
      </c>
      <c r="EC220" s="1130">
        <f t="shared" si="151"/>
        <v>0</v>
      </c>
      <c r="ED220" s="1130">
        <f t="shared" si="151"/>
        <v>0</v>
      </c>
      <c r="EE220" s="1131">
        <f t="shared" si="170"/>
        <v>0</v>
      </c>
      <c r="EF220" s="1131">
        <f t="shared" si="170"/>
        <v>0</v>
      </c>
      <c r="EG220" s="1130"/>
      <c r="EH220" s="1130">
        <f t="shared" si="152"/>
        <v>0</v>
      </c>
    </row>
    <row r="221" spans="1:138" ht="12.75" outlineLevel="1" x14ac:dyDescent="0.2">
      <c r="A221" s="1104">
        <v>3531030000</v>
      </c>
      <c r="B221" s="1108" t="s">
        <v>537</v>
      </c>
      <c r="C221" s="1130"/>
      <c r="D221" s="1130"/>
      <c r="E221" s="1130"/>
      <c r="F221" s="1130"/>
      <c r="G221" s="1131">
        <f t="shared" si="134"/>
        <v>0</v>
      </c>
      <c r="H221" s="1131">
        <f t="shared" si="134"/>
        <v>0</v>
      </c>
      <c r="I221" s="1130">
        <f t="shared" si="135"/>
        <v>0</v>
      </c>
      <c r="J221" s="1130">
        <f t="shared" si="135"/>
        <v>0</v>
      </c>
      <c r="K221" s="1130"/>
      <c r="L221" s="1130"/>
      <c r="M221" s="1130"/>
      <c r="N221" s="1130"/>
      <c r="O221" s="1131">
        <f t="shared" si="153"/>
        <v>0</v>
      </c>
      <c r="P221" s="1131">
        <f t="shared" si="153"/>
        <v>0</v>
      </c>
      <c r="Q221" s="1130">
        <f t="shared" si="137"/>
        <v>0</v>
      </c>
      <c r="R221" s="1130">
        <f t="shared" si="137"/>
        <v>0</v>
      </c>
      <c r="S221" s="1130"/>
      <c r="T221" s="1130"/>
      <c r="U221" s="1130"/>
      <c r="V221" s="1130"/>
      <c r="W221" s="1132">
        <f t="shared" si="154"/>
        <v>0</v>
      </c>
      <c r="X221" s="1132">
        <f t="shared" si="154"/>
        <v>0</v>
      </c>
      <c r="Y221" s="1130">
        <f t="shared" si="138"/>
        <v>0</v>
      </c>
      <c r="Z221" s="1130">
        <f t="shared" si="138"/>
        <v>0</v>
      </c>
      <c r="AA221" s="1130">
        <f t="shared" si="136"/>
        <v>0</v>
      </c>
      <c r="AB221" s="1130">
        <f t="shared" si="136"/>
        <v>0</v>
      </c>
      <c r="AC221" s="1130">
        <f t="shared" si="136"/>
        <v>0</v>
      </c>
      <c r="AD221" s="1130">
        <f t="shared" si="136"/>
        <v>0</v>
      </c>
      <c r="AE221" s="1132">
        <f t="shared" si="155"/>
        <v>0</v>
      </c>
      <c r="AF221" s="1132">
        <f t="shared" si="155"/>
        <v>0</v>
      </c>
      <c r="AG221" s="1130">
        <f t="shared" si="139"/>
        <v>0</v>
      </c>
      <c r="AH221" s="1130">
        <f t="shared" si="139"/>
        <v>0</v>
      </c>
      <c r="AI221" s="1130">
        <f>SUMIFS([2]ДиР!$D:$D,[2]ДиР!$A:$A,MID(AI$8,1,LEN(AI$8)-5),[2]ДиР!$B:$B,[2]Расходы!$A221,[2]ДиР!$E:$E,CONCATENATE("План ",LEFT([2]Расходы!AI$7,4)))</f>
        <v>0</v>
      </c>
      <c r="AJ221" s="1130">
        <f>SUMIFS([2]ДиР!$H:$H,[2]ДиР!$A:$A,MID(AI$8,1,LEN(AI$8)-5),[2]ДиР!$B:$B,[2]Расходы!$A221,[2]ДиР!$E:$E,CONCATENATE("План ",LEFT([2]Расходы!AI$7,4)))</f>
        <v>0</v>
      </c>
      <c r="AK221" s="1130">
        <f>IF(AK$5=[2]Период!$B$2,SUMIFS('[2]Расходы 1'!$G:$G,'[2]Расходы 1'!$A:$A,[2]Расходы!$A221),SUMIFS([2]ДиР!$D:$D,[2]ДиР!$A:$A,MID(AK$8,1,LEN(AK$8)-5),[2]ДиР!$B:$B,[2]Расходы!$A221,[2]ДиР!$E:$E,CONCATENATE("Факт ",LEFT([2]Расходы!AI$7,4))))</f>
        <v>0</v>
      </c>
      <c r="AL221" s="1130">
        <f>IF(AK$5=[2]Период!$B$2,SUMIFS('[2]Расходы 1'!$H:$H,'[2]Расходы 1'!$A:$A,[2]Расходы!$A221),SUMIFS([2]ДиР!$H:$H,[2]ДиР!$A:$A,MID(AK$8,1,LEN(AK$8)-5),[2]ДиР!$B:$B,[2]Расходы!$A221,[2]ДиР!$E:$E,CONCATENATE("Факт ",LEFT([2]Расходы!AI$7,4))))</f>
        <v>0</v>
      </c>
      <c r="AM221" s="1132">
        <f t="shared" si="156"/>
        <v>0</v>
      </c>
      <c r="AN221" s="1132">
        <f t="shared" si="156"/>
        <v>0</v>
      </c>
      <c r="AO221" s="1130">
        <f t="shared" si="140"/>
        <v>0</v>
      </c>
      <c r="AP221" s="1130">
        <f t="shared" si="140"/>
        <v>0</v>
      </c>
      <c r="AQ221" s="1130">
        <f>SUMIFS([2]ДиР!$D:$D,[2]ДиР!$A:$A,MID(AQ$8,1,LEN(AQ$8)-5),[2]ДиР!$B:$B,[2]Расходы!$A221,[2]ДиР!$E:$E,CONCATENATE("План ",LEFT([2]Расходы!AQ$7,4)))</f>
        <v>0</v>
      </c>
      <c r="AR221" s="1130">
        <f>SUMIFS([2]ДиР!$H:$H,[2]ДиР!$A:$A,MID(AQ$8,1,LEN(AQ$8)-5),[2]ДиР!$B:$B,[2]Расходы!$A221,[2]ДиР!$E:$E,CONCATENATE("План ",LEFT([2]Расходы!AQ$7,4)))</f>
        <v>0</v>
      </c>
      <c r="AS221" s="1130">
        <f>IF(AS$5=[2]Период!$B$2,SUMIFS('[2]Расходы 1'!$G:$G,'[2]Расходы 1'!$A:$A,[2]Расходы!$A221),SUMIFS([2]ДиР!$D:$D,[2]ДиР!$A:$A,MID(AS$8,1,LEN(AS$8)-5),[2]ДиР!$B:$B,[2]Расходы!$A221,[2]ДиР!$E:$E,CONCATENATE("Факт ",LEFT([2]Расходы!AQ$7,4))))</f>
        <v>0</v>
      </c>
      <c r="AT221" s="1130">
        <f>IF(AS$5=[2]Период!$B$2,SUMIFS('[2]Расходы 1'!$H:$H,'[2]Расходы 1'!$A:$A,[2]Расходы!$A221),SUMIFS([2]ДиР!$H:$H,[2]ДиР!$A:$A,MID(AS$8,1,LEN(AS$8)-5),[2]ДиР!$B:$B,[2]Расходы!$A221,[2]ДиР!$E:$E,CONCATENATE("Факт ",LEFT([2]Расходы!AQ$7,4))))</f>
        <v>0</v>
      </c>
      <c r="AU221" s="1132">
        <f t="shared" si="171"/>
        <v>0</v>
      </c>
      <c r="AV221" s="1132">
        <f t="shared" si="171"/>
        <v>0</v>
      </c>
      <c r="AW221" s="1130">
        <f t="shared" si="141"/>
        <v>0</v>
      </c>
      <c r="AX221" s="1130">
        <f t="shared" si="141"/>
        <v>0</v>
      </c>
      <c r="AY221" s="1130">
        <f>SUMIFS([2]ДиР!$D:$D,[2]ДиР!$A:$A,MID(AY$8,1,LEN(AY$8)-5),[2]ДиР!$B:$B,[2]Расходы!$A221,[2]ДиР!$E:$E,CONCATENATE("План ",LEFT([2]Расходы!AY$7,4)))</f>
        <v>0</v>
      </c>
      <c r="AZ221" s="1130">
        <f>SUMIFS([2]ДиР!$H:$H,[2]ДиР!$A:$A,MID(AY$8,1,LEN(AY$8)-5),[2]ДиР!$B:$B,[2]Расходы!$A221,[2]ДиР!$E:$E,CONCATENATE("План ",LEFT([2]Расходы!AY$7,4)))</f>
        <v>0</v>
      </c>
      <c r="BA221" s="1130">
        <f>IF(BA$5=[2]Период!$B$2,SUMIFS('[2]Расходы 1'!$G:$G,'[2]Расходы 1'!$A:$A,[2]Расходы!$A221),SUMIFS([2]ДиР!$D:$D,[2]ДиР!$A:$A,MID(BA$8,1,LEN(BA$8)-5),[2]ДиР!$B:$B,[2]Расходы!$A221,[2]ДиР!$E:$E,CONCATENATE("Факт ",LEFT([2]Расходы!AY$7,4))))</f>
        <v>0</v>
      </c>
      <c r="BB221" s="1130">
        <f>IF(BA$5=[2]Период!$B$2,SUMIFS('[2]Расходы 1'!$H:$H,'[2]Расходы 1'!$A:$A,[2]Расходы!$A221),SUMIFS([2]ДиР!$H:$H,[2]ДиР!$A:$A,MID(BA$8,1,LEN(BA$8)-5),[2]ДиР!$B:$B,[2]Расходы!$A221,[2]ДиР!$E:$E,CONCATENATE("Факт ",LEFT([2]Расходы!AY$7,4))))</f>
        <v>0</v>
      </c>
      <c r="BC221" s="1132">
        <f t="shared" si="157"/>
        <v>0</v>
      </c>
      <c r="BD221" s="1132">
        <f t="shared" si="157"/>
        <v>0</v>
      </c>
      <c r="BE221" s="1130">
        <f t="shared" si="142"/>
        <v>0</v>
      </c>
      <c r="BF221" s="1130">
        <f t="shared" si="142"/>
        <v>0</v>
      </c>
      <c r="BG221" s="1130">
        <f t="shared" si="158"/>
        <v>0</v>
      </c>
      <c r="BH221" s="1130">
        <f t="shared" si="158"/>
        <v>0</v>
      </c>
      <c r="BI221" s="1130">
        <f t="shared" si="158"/>
        <v>0</v>
      </c>
      <c r="BJ221" s="1130">
        <f t="shared" si="158"/>
        <v>0</v>
      </c>
      <c r="BK221" s="1131">
        <f t="shared" si="159"/>
        <v>0</v>
      </c>
      <c r="BL221" s="1131">
        <f t="shared" si="159"/>
        <v>0</v>
      </c>
      <c r="BM221" s="1130">
        <f t="shared" si="143"/>
        <v>0</v>
      </c>
      <c r="BN221" s="1130">
        <f t="shared" si="143"/>
        <v>0</v>
      </c>
      <c r="BO221" s="1130">
        <f>SUMIFS([2]ДиР!$D:$D,[2]ДиР!$A:$A,MID(BO$8,1,LEN(BO$8)-5),[2]ДиР!$B:$B,[2]Расходы!$A221,[2]ДиР!$E:$E,CONCATENATE("План ",LEFT([2]Расходы!BO$7,4)))</f>
        <v>0</v>
      </c>
      <c r="BP221" s="1130">
        <f>SUMIFS([2]ДиР!$H:$H,[2]ДиР!$A:$A,MID(BO$8,1,LEN(BO$8)-5),[2]ДиР!$B:$B,[2]Расходы!$A221,[2]ДиР!$E:$E,CONCATENATE("План ",LEFT([2]Расходы!BO$7,4)))</f>
        <v>0</v>
      </c>
      <c r="BQ221" s="1130">
        <f>IF(BQ$5=[2]Период!$B$2,SUMIFS('[2]Расходы 1'!$G:$G,'[2]Расходы 1'!$A:$A,[2]Расходы!$A221),SUMIFS([2]ДиР!$D:$D,[2]ДиР!$A:$A,MID(BQ$8,1,LEN(BQ$8)-5),[2]ДиР!$B:$B,[2]Расходы!$A221,[2]ДиР!$E:$E,CONCATENATE("Факт ",LEFT([2]Расходы!BO$7,4))))</f>
        <v>0</v>
      </c>
      <c r="BR221" s="1130">
        <f>IF(BQ$5=[2]Период!$B$2,SUMIFS('[2]Расходы 1'!$H:$H,'[2]Расходы 1'!$A:$A,[2]Расходы!$A221),SUMIFS([2]ДиР!$H:$H,[2]ДиР!$A:$A,MID(BQ$8,1,LEN(BQ$8)-5),[2]ДиР!$B:$B,[2]Расходы!$A221,[2]ДиР!$E:$E,CONCATENATE("Факт ",LEFT([2]Расходы!BO$7,4))))</f>
        <v>0</v>
      </c>
      <c r="BS221" s="1132">
        <f t="shared" si="160"/>
        <v>0</v>
      </c>
      <c r="BT221" s="1132">
        <f t="shared" si="160"/>
        <v>0</v>
      </c>
      <c r="BU221" s="1130">
        <f t="shared" si="144"/>
        <v>0</v>
      </c>
      <c r="BV221" s="1130">
        <f t="shared" si="144"/>
        <v>0</v>
      </c>
      <c r="BW221" s="1130">
        <f>SUMIFS([2]ДиР!$D:$D,[2]ДиР!$A:$A,MID(BW$8,1,LEN(BW$8)-5),[2]ДиР!$B:$B,[2]Расходы!$A221,[2]ДиР!$E:$E,CONCATENATE("План ",LEFT([2]Расходы!BW$7,4)))</f>
        <v>0</v>
      </c>
      <c r="BX221" s="1130">
        <f>SUMIFS([2]ДиР!$H:$H,[2]ДиР!$A:$A,MID(BW$8,1,LEN(BW$8)-5),[2]ДиР!$B:$B,[2]Расходы!$A221,[2]ДиР!$E:$E,CONCATENATE("План ",LEFT([2]Расходы!BW$7,4)))</f>
        <v>0</v>
      </c>
      <c r="BY221" s="1130">
        <f>IF(BY$5=[2]Период!$B$2,SUMIFS('[2]Расходы 1'!$G:$G,'[2]Расходы 1'!$A:$A,[2]Расходы!$A221),SUMIFS([2]ДиР!$D:$D,[2]ДиР!$A:$A,MID(BY$8,1,LEN(BY$8)-5),[2]ДиР!$B:$B,[2]Расходы!$A221,[2]ДиР!$E:$E,CONCATENATE("Факт ",LEFT([2]Расходы!BW$7,4))))</f>
        <v>0</v>
      </c>
      <c r="BZ221" s="1130">
        <f>IF(BY$5=[2]Период!$B$2,SUMIFS('[2]Расходы 1'!$H:$H,'[2]Расходы 1'!$A:$A,[2]Расходы!$A221),SUMIFS([2]ДиР!$H:$H,[2]ДиР!$A:$A,MID(BY$8,1,LEN(BY$8)-5),[2]ДиР!$B:$B,[2]Расходы!$A221,[2]ДиР!$E:$E,CONCATENATE("Факт ",LEFT([2]Расходы!BW$7,4))))</f>
        <v>0</v>
      </c>
      <c r="CA221" s="1132">
        <f t="shared" si="161"/>
        <v>0</v>
      </c>
      <c r="CB221" s="1132">
        <f t="shared" si="161"/>
        <v>0</v>
      </c>
      <c r="CC221" s="1130">
        <f t="shared" si="145"/>
        <v>0</v>
      </c>
      <c r="CD221" s="1130">
        <f t="shared" si="145"/>
        <v>0</v>
      </c>
      <c r="CE221" s="1130">
        <f>SUMIFS([2]ДиР!$D:$D,[2]ДиР!$A:$A,MID(CE$8,1,LEN(CE$8)-5),[2]ДиР!$B:$B,[2]Расходы!$A221,[2]ДиР!$E:$E,CONCATENATE("План ",LEFT([2]Расходы!CE$7,4)))</f>
        <v>0</v>
      </c>
      <c r="CF221" s="1130">
        <f>SUMIFS([2]ДиР!$H:$H,[2]ДиР!$A:$A,MID(CE$8,1,LEN(CE$8)-5),[2]ДиР!$B:$B,[2]Расходы!$A221,[2]ДиР!$E:$E,CONCATENATE("План ",LEFT([2]Расходы!CE$7,4)))</f>
        <v>0</v>
      </c>
      <c r="CG221" s="1130">
        <f>IF(CG$5=[2]Период!$B$2,SUMIFS('[2]Расходы 1'!$G:$G,'[2]Расходы 1'!$A:$A,[2]Расходы!$A221),SUMIFS([2]ДиР!$D:$D,[2]ДиР!$A:$A,MID(CG$8,1,LEN(CG$8)-5),[2]ДиР!$B:$B,[2]Расходы!$A221,[2]ДиР!$E:$E,CONCATENATE("Факт ",LEFT([2]Расходы!CE$7,4))))</f>
        <v>0</v>
      </c>
      <c r="CH221" s="1130">
        <f>IF(CG$5=[2]Период!$B$2,SUMIFS('[2]Расходы 1'!$H:$H,'[2]Расходы 1'!$A:$A,[2]Расходы!$A221),SUMIFS([2]ДиР!$H:$H,[2]ДиР!$A:$A,MID(CG$8,1,LEN(CG$8)-5),[2]ДиР!$B:$B,[2]Расходы!$A221,[2]ДиР!$E:$E,CONCATENATE("Факт ",LEFT([2]Расходы!CE$7,4))))</f>
        <v>0</v>
      </c>
      <c r="CI221" s="1132">
        <f t="shared" si="162"/>
        <v>0</v>
      </c>
      <c r="CJ221" s="1132">
        <f t="shared" si="162"/>
        <v>0</v>
      </c>
      <c r="CK221" s="1130">
        <f t="shared" si="146"/>
        <v>0</v>
      </c>
      <c r="CL221" s="1130">
        <f t="shared" si="146"/>
        <v>0</v>
      </c>
      <c r="CM221" s="1130">
        <f t="shared" si="163"/>
        <v>0</v>
      </c>
      <c r="CN221" s="1130">
        <f t="shared" si="163"/>
        <v>0</v>
      </c>
      <c r="CO221" s="1130">
        <f t="shared" si="163"/>
        <v>0</v>
      </c>
      <c r="CP221" s="1130">
        <f t="shared" si="163"/>
        <v>0</v>
      </c>
      <c r="CQ221" s="1131">
        <f t="shared" si="164"/>
        <v>0</v>
      </c>
      <c r="CR221" s="1131">
        <f t="shared" si="164"/>
        <v>0</v>
      </c>
      <c r="CS221" s="1130">
        <f t="shared" si="147"/>
        <v>0</v>
      </c>
      <c r="CT221" s="1130">
        <f t="shared" si="147"/>
        <v>0</v>
      </c>
      <c r="CU221" s="1130">
        <f>SUMIFS([2]ДиР!$D:$D,[2]ДиР!$A:$A,MID(CU$8,1,LEN(CU$8)-5),[2]ДиР!$B:$B,[2]Расходы!$A221,[2]ДиР!$E:$E,CONCATENATE("План ",LEFT([2]Расходы!CU$7,4)))</f>
        <v>0</v>
      </c>
      <c r="CV221" s="1130">
        <f>SUMIFS([2]ДиР!$H:$H,[2]ДиР!$A:$A,MID(CU$8,1,LEN(CU$8)-5),[2]ДиР!$B:$B,[2]Расходы!$A221,[2]ДиР!$E:$E,CONCATENATE("План ",LEFT([2]Расходы!CU$7,4)))</f>
        <v>0</v>
      </c>
      <c r="CW221" s="1130">
        <f>IF(CW$5=[2]Период!$B$2,SUMIFS('[2]Расходы 1'!$G:$G,'[2]Расходы 1'!$A:$A,[2]Расходы!$A221),SUMIFS([2]ДиР!$D:$D,[2]ДиР!$A:$A,MID(CW$8,1,LEN(CW$8)-5),[2]ДиР!$B:$B,[2]Расходы!$A221,[2]ДиР!$E:$E,CONCATENATE("Факт ",LEFT([2]Расходы!CU$7,4))))</f>
        <v>0</v>
      </c>
      <c r="CX221" s="1130">
        <f>IF(CW$5=[2]Период!$B$2,SUMIFS('[2]Расходы 1'!$H:$H,'[2]Расходы 1'!$A:$A,[2]Расходы!$A221),SUMIFS([2]ДиР!$H:$H,[2]ДиР!$A:$A,MID(CW$8,1,LEN(CW$8)-5),[2]ДиР!$B:$B,[2]Расходы!$A221,[2]ДиР!$E:$E,CONCATENATE("Факт ",LEFT([2]Расходы!CU$7,4))))</f>
        <v>0</v>
      </c>
      <c r="CY221" s="1132">
        <f t="shared" si="165"/>
        <v>0</v>
      </c>
      <c r="CZ221" s="1132">
        <f t="shared" si="165"/>
        <v>0</v>
      </c>
      <c r="DA221" s="1130">
        <f t="shared" si="148"/>
        <v>0</v>
      </c>
      <c r="DB221" s="1130">
        <f t="shared" si="148"/>
        <v>0</v>
      </c>
      <c r="DC221" s="1130">
        <f>SUMIFS([2]ДиР!$D:$D,[2]ДиР!$A:$A,MID(DC$8,1,LEN(DC$8)-5),[2]ДиР!$B:$B,[2]Расходы!$A221,[2]ДиР!$E:$E,CONCATENATE("План ",LEFT([2]Расходы!DC$7,4)))</f>
        <v>0</v>
      </c>
      <c r="DD221" s="1130">
        <f>SUMIFS([2]ДиР!$H:$H,[2]ДиР!$A:$A,MID(DC$8,1,LEN(DC$8)-5),[2]ДиР!$B:$B,[2]Расходы!$A221,[2]ДиР!$E:$E,CONCATENATE("План ",LEFT([2]Расходы!DC$7,4)))</f>
        <v>0</v>
      </c>
      <c r="DE221" s="1130">
        <f>IF(DE$5=[2]Период!$B$2,SUMIFS('[2]Расходы 1'!$G:$G,'[2]Расходы 1'!$A:$A,[2]Расходы!$A221),SUMIFS([2]ДиР!$D:$D,[2]ДиР!$A:$A,MID(DE$8,1,LEN(DE$8)-5),[2]ДиР!$B:$B,[2]Расходы!$A221,[2]ДиР!$E:$E,CONCATENATE("Факт ",LEFT([2]Расходы!DC$7,4))))</f>
        <v>0</v>
      </c>
      <c r="DF221" s="1130">
        <f>IF(DE$5=[2]Период!$B$2,SUMIFS('[2]Расходы 1'!$H:$H,'[2]Расходы 1'!$A:$A,[2]Расходы!$A221),SUMIFS([2]ДиР!$H:$H,[2]ДиР!$A:$A,MID(DE$8,1,LEN(DE$8)-5),[2]ДиР!$B:$B,[2]Расходы!$A221,[2]ДиР!$E:$E,CONCATENATE("Факт ",LEFT([2]Расходы!DC$7,4))))</f>
        <v>0</v>
      </c>
      <c r="DG221" s="1132">
        <f t="shared" si="166"/>
        <v>0</v>
      </c>
      <c r="DH221" s="1132">
        <f t="shared" si="166"/>
        <v>0</v>
      </c>
      <c r="DI221" s="1130">
        <f t="shared" si="167"/>
        <v>0</v>
      </c>
      <c r="DJ221" s="1130">
        <f t="shared" si="167"/>
        <v>0</v>
      </c>
      <c r="DK221" s="1130">
        <f>SUMIFS([2]ДиР!$D:$D,[2]ДиР!$A:$A,MID(DK$8,1,LEN(DK$8)-5),[2]ДиР!$B:$B,[2]Расходы!$A221,[2]ДиР!$E:$E,CONCATENATE("План ",LEFT([2]Расходы!DK$7,4)))</f>
        <v>0</v>
      </c>
      <c r="DL221" s="1130">
        <f>SUMIFS([2]ДиР!$H:$H,[2]ДиР!$A:$A,MID(DK$8,1,LEN(DK$8)-5),[2]ДиР!$B:$B,[2]Расходы!$A221,[2]ДиР!$E:$E,CONCATENATE("План ",LEFT([2]Расходы!DK$7,4)))</f>
        <v>0</v>
      </c>
      <c r="DM221" s="1130">
        <f>IF(DM$5=[2]Период!$B$2,SUMIFS('[2]Расходы 1'!$G:$G,'[2]Расходы 1'!$A:$A,[2]Расходы!$A221),SUMIFS([2]ДиР!$D:$D,[2]ДиР!$A:$A,MID(DM$8,1,LEN(DM$8)-5),[2]ДиР!$B:$B,[2]Расходы!$A221,[2]ДиР!$E:$E,CONCATENATE("Факт ",LEFT([2]Расходы!DK$7,4))))</f>
        <v>0</v>
      </c>
      <c r="DN221" s="1130">
        <f>IF(DM$5=[2]Период!$B$2,SUMIFS('[2]Расходы 1'!$H:$H,'[2]Расходы 1'!$A:$A,[2]Расходы!$A221),SUMIFS([2]ДиР!$H:$H,[2]ДиР!$A:$A,MID(DM$8,1,LEN(DM$8)-5),[2]ДиР!$B:$B,[2]Расходы!$A221,[2]ДиР!$E:$E,CONCATENATE("Факт ",LEFT([2]Расходы!DK$7,4))))</f>
        <v>0</v>
      </c>
      <c r="DO221" s="1132">
        <f t="shared" si="168"/>
        <v>0</v>
      </c>
      <c r="DP221" s="1132">
        <f t="shared" si="168"/>
        <v>0</v>
      </c>
      <c r="DQ221" s="1130"/>
      <c r="DR221" s="1130">
        <f t="shared" si="149"/>
        <v>0</v>
      </c>
      <c r="DS221" s="1130">
        <f t="shared" si="172"/>
        <v>0</v>
      </c>
      <c r="DT221" s="1130">
        <f t="shared" si="172"/>
        <v>0</v>
      </c>
      <c r="DU221" s="1130">
        <f t="shared" si="172"/>
        <v>0</v>
      </c>
      <c r="DV221" s="1130">
        <f t="shared" si="172"/>
        <v>0</v>
      </c>
      <c r="DW221" s="1131">
        <f t="shared" si="169"/>
        <v>0</v>
      </c>
      <c r="DX221" s="1131">
        <f t="shared" si="169"/>
        <v>0</v>
      </c>
      <c r="DY221" s="1130"/>
      <c r="DZ221" s="1130">
        <f t="shared" si="150"/>
        <v>0</v>
      </c>
      <c r="EA221" s="1130">
        <f t="shared" si="151"/>
        <v>0</v>
      </c>
      <c r="EB221" s="1130">
        <f t="shared" si="151"/>
        <v>0</v>
      </c>
      <c r="EC221" s="1130">
        <f t="shared" si="151"/>
        <v>0</v>
      </c>
      <c r="ED221" s="1130">
        <f t="shared" si="151"/>
        <v>0</v>
      </c>
      <c r="EE221" s="1131">
        <f t="shared" si="170"/>
        <v>0</v>
      </c>
      <c r="EF221" s="1131">
        <f t="shared" si="170"/>
        <v>0</v>
      </c>
      <c r="EG221" s="1130"/>
      <c r="EH221" s="1130">
        <f t="shared" si="152"/>
        <v>0</v>
      </c>
    </row>
    <row r="222" spans="1:138" ht="22.5" outlineLevel="1" x14ac:dyDescent="0.2">
      <c r="A222" s="1107">
        <v>3540100000</v>
      </c>
      <c r="B222" s="1108" t="s">
        <v>539</v>
      </c>
      <c r="C222" s="1130"/>
      <c r="D222" s="1130"/>
      <c r="E222" s="1130"/>
      <c r="F222" s="1130"/>
      <c r="G222" s="1131">
        <f t="shared" si="134"/>
        <v>0</v>
      </c>
      <c r="H222" s="1131">
        <f t="shared" si="134"/>
        <v>0</v>
      </c>
      <c r="I222" s="1130">
        <f t="shared" si="135"/>
        <v>0</v>
      </c>
      <c r="J222" s="1130">
        <f t="shared" si="135"/>
        <v>0</v>
      </c>
      <c r="K222" s="1130"/>
      <c r="L222" s="1130"/>
      <c r="M222" s="1130"/>
      <c r="N222" s="1130"/>
      <c r="O222" s="1131">
        <f t="shared" si="153"/>
        <v>0</v>
      </c>
      <c r="P222" s="1131">
        <f t="shared" si="153"/>
        <v>0</v>
      </c>
      <c r="Q222" s="1130">
        <f t="shared" si="137"/>
        <v>0</v>
      </c>
      <c r="R222" s="1130">
        <f t="shared" si="137"/>
        <v>0</v>
      </c>
      <c r="S222" s="1130"/>
      <c r="T222" s="1130"/>
      <c r="U222" s="1130"/>
      <c r="V222" s="1130"/>
      <c r="W222" s="1132">
        <f t="shared" si="154"/>
        <v>0</v>
      </c>
      <c r="X222" s="1132">
        <f t="shared" si="154"/>
        <v>0</v>
      </c>
      <c r="Y222" s="1130">
        <f t="shared" si="138"/>
        <v>0</v>
      </c>
      <c r="Z222" s="1130">
        <f t="shared" si="138"/>
        <v>0</v>
      </c>
      <c r="AA222" s="1130">
        <f t="shared" si="136"/>
        <v>0</v>
      </c>
      <c r="AB222" s="1130">
        <f t="shared" si="136"/>
        <v>0</v>
      </c>
      <c r="AC222" s="1130">
        <f t="shared" si="136"/>
        <v>0</v>
      </c>
      <c r="AD222" s="1130">
        <f t="shared" si="136"/>
        <v>0</v>
      </c>
      <c r="AE222" s="1132">
        <f t="shared" si="155"/>
        <v>0</v>
      </c>
      <c r="AF222" s="1132">
        <f t="shared" si="155"/>
        <v>0</v>
      </c>
      <c r="AG222" s="1130">
        <f t="shared" si="139"/>
        <v>0</v>
      </c>
      <c r="AH222" s="1130">
        <f t="shared" si="139"/>
        <v>0</v>
      </c>
      <c r="AI222" s="1130">
        <f>SUMIFS([2]ДиР!$D:$D,[2]ДиР!$A:$A,MID(AI$8,1,LEN(AI$8)-5),[2]ДиР!$B:$B,[2]Расходы!$A222,[2]ДиР!$E:$E,CONCATENATE("План ",LEFT([2]Расходы!AI$7,4)))</f>
        <v>30537.061444900002</v>
      </c>
      <c r="AJ222" s="1130">
        <f>SUMIFS([2]ДиР!$H:$H,[2]ДиР!$A:$A,MID(AI$8,1,LEN(AI$8)-5),[2]ДиР!$B:$B,[2]Расходы!$A222,[2]ДиР!$E:$E,CONCATENATE("План ",LEFT([2]Расходы!AI$7,4)))</f>
        <v>443.43369556233216</v>
      </c>
      <c r="AK222" s="1130">
        <f>IF(AK$5=[2]Период!$B$2,SUMIFS('[2]Расходы 1'!$G:$G,'[2]Расходы 1'!$A:$A,[2]Расходы!$A222),SUMIFS([2]ДиР!$D:$D,[2]ДиР!$A:$A,MID(AK$8,1,LEN(AK$8)-5),[2]ДиР!$B:$B,[2]Расходы!$A222,[2]ДиР!$E:$E,CONCATENATE("Факт ",LEFT([2]Расходы!AI$7,4))))</f>
        <v>0</v>
      </c>
      <c r="AL222" s="1130">
        <f>IF(AK$5=[2]Период!$B$2,SUMIFS('[2]Расходы 1'!$H:$H,'[2]Расходы 1'!$A:$A,[2]Расходы!$A222),SUMIFS([2]ДиР!$H:$H,[2]ДиР!$A:$A,MID(AK$8,1,LEN(AK$8)-5),[2]ДиР!$B:$B,[2]Расходы!$A222,[2]ДиР!$E:$E,CONCATENATE("Факт ",LEFT([2]Расходы!AI$7,4))))</f>
        <v>0</v>
      </c>
      <c r="AM222" s="1132">
        <f t="shared" si="156"/>
        <v>0</v>
      </c>
      <c r="AN222" s="1132">
        <f t="shared" si="156"/>
        <v>0</v>
      </c>
      <c r="AO222" s="1130">
        <f t="shared" si="140"/>
        <v>-30537.061444900002</v>
      </c>
      <c r="AP222" s="1130">
        <f t="shared" si="140"/>
        <v>-443.43369556233216</v>
      </c>
      <c r="AQ222" s="1130">
        <f>SUMIFS([2]ДиР!$D:$D,[2]ДиР!$A:$A,MID(AQ$8,1,LEN(AQ$8)-5),[2]ДиР!$B:$B,[2]Расходы!$A222,[2]ДиР!$E:$E,CONCATENATE("План ",LEFT([2]Расходы!AQ$7,4)))</f>
        <v>27368.076970600006</v>
      </c>
      <c r="AR222" s="1130">
        <f>SUMIFS([2]ДиР!$H:$H,[2]ДиР!$A:$A,MID(AQ$8,1,LEN(AQ$8)-5),[2]ДиР!$B:$B,[2]Расходы!$A222,[2]ДиР!$E:$E,CONCATENATE("План ",LEFT([2]Расходы!AQ$7,4)))</f>
        <v>395.86427960656692</v>
      </c>
      <c r="AS222" s="1130">
        <f>IF(AS$5=[2]Период!$B$2,SUMIFS('[2]Расходы 1'!$G:$G,'[2]Расходы 1'!$A:$A,[2]Расходы!$A222),SUMIFS([2]ДиР!$D:$D,[2]ДиР!$A:$A,MID(AS$8,1,LEN(AS$8)-5),[2]ДиР!$B:$B,[2]Расходы!$A222,[2]ДиР!$E:$E,CONCATENATE("Факт ",LEFT([2]Расходы!AQ$7,4))))</f>
        <v>0</v>
      </c>
      <c r="AT222" s="1130">
        <f>IF(AS$5=[2]Период!$B$2,SUMIFS('[2]Расходы 1'!$H:$H,'[2]Расходы 1'!$A:$A,[2]Расходы!$A222),SUMIFS([2]ДиР!$H:$H,[2]ДиР!$A:$A,MID(AS$8,1,LEN(AS$8)-5),[2]ДиР!$B:$B,[2]Расходы!$A222,[2]ДиР!$E:$E,CONCATENATE("Факт ",LEFT([2]Расходы!AQ$7,4))))</f>
        <v>0</v>
      </c>
      <c r="AU222" s="1132">
        <f t="shared" si="171"/>
        <v>0</v>
      </c>
      <c r="AV222" s="1132">
        <f t="shared" si="171"/>
        <v>0</v>
      </c>
      <c r="AW222" s="1130">
        <f t="shared" si="141"/>
        <v>-27368.076970600006</v>
      </c>
      <c r="AX222" s="1130">
        <f t="shared" si="141"/>
        <v>-395.86427960656692</v>
      </c>
      <c r="AY222" s="1130">
        <f>SUMIFS([2]ДиР!$D:$D,[2]ДиР!$A:$A,MID(AY$8,1,LEN(AY$8)-5),[2]ДиР!$B:$B,[2]Расходы!$A222,[2]ДиР!$E:$E,CONCATENATE("План ",LEFT([2]Расходы!AY$7,4)))</f>
        <v>33327.837517799999</v>
      </c>
      <c r="AZ222" s="1130">
        <f>SUMIFS([2]ДиР!$H:$H,[2]ДиР!$A:$A,MID(AY$8,1,LEN(AY$8)-5),[2]ДиР!$B:$B,[2]Расходы!$A222,[2]ДиР!$E:$E,CONCATENATE("План ",LEFT([2]Расходы!AY$7,4)))</f>
        <v>480.19361022692885</v>
      </c>
      <c r="BA222" s="1130">
        <f>IF(BA$5=[2]Период!$B$2,SUMIFS('[2]Расходы 1'!$G:$G,'[2]Расходы 1'!$A:$A,[2]Расходы!$A222),SUMIFS([2]ДиР!$D:$D,[2]ДиР!$A:$A,MID(BA$8,1,LEN(BA$8)-5),[2]ДиР!$B:$B,[2]Расходы!$A222,[2]ДиР!$E:$E,CONCATENATE("Факт ",LEFT([2]Расходы!AY$7,4))))</f>
        <v>0</v>
      </c>
      <c r="BB222" s="1130">
        <f>IF(BA$5=[2]Период!$B$2,SUMIFS('[2]Расходы 1'!$H:$H,'[2]Расходы 1'!$A:$A,[2]Расходы!$A222),SUMIFS([2]ДиР!$H:$H,[2]ДиР!$A:$A,MID(BA$8,1,LEN(BA$8)-5),[2]ДиР!$B:$B,[2]Расходы!$A222,[2]ДиР!$E:$E,CONCATENATE("Факт ",LEFT([2]Расходы!AY$7,4))))</f>
        <v>0</v>
      </c>
      <c r="BC222" s="1132">
        <f t="shared" si="157"/>
        <v>0</v>
      </c>
      <c r="BD222" s="1132">
        <f t="shared" si="157"/>
        <v>0</v>
      </c>
      <c r="BE222" s="1130">
        <f t="shared" si="142"/>
        <v>-33327.837517799999</v>
      </c>
      <c r="BF222" s="1130">
        <f t="shared" si="142"/>
        <v>-480.19361022692885</v>
      </c>
      <c r="BG222" s="1130">
        <f t="shared" si="158"/>
        <v>91232.975933300011</v>
      </c>
      <c r="BH222" s="1130">
        <f t="shared" si="158"/>
        <v>1319.491585395828</v>
      </c>
      <c r="BI222" s="1130">
        <f t="shared" si="158"/>
        <v>0</v>
      </c>
      <c r="BJ222" s="1130">
        <f t="shared" si="158"/>
        <v>0</v>
      </c>
      <c r="BK222" s="1131">
        <f t="shared" si="159"/>
        <v>0</v>
      </c>
      <c r="BL222" s="1131">
        <f t="shared" si="159"/>
        <v>0</v>
      </c>
      <c r="BM222" s="1130">
        <f t="shared" si="143"/>
        <v>-91232.975933300011</v>
      </c>
      <c r="BN222" s="1130">
        <f t="shared" si="143"/>
        <v>-1319.491585395828</v>
      </c>
      <c r="BO222" s="1130">
        <f>SUMIFS([2]ДиР!$D:$D,[2]ДиР!$A:$A,MID(BO$8,1,LEN(BO$8)-5),[2]ДиР!$B:$B,[2]Расходы!$A222,[2]ДиР!$E:$E,CONCATENATE("План ",LEFT([2]Расходы!BO$7,4)))</f>
        <v>26033.381527368001</v>
      </c>
      <c r="BP222" s="1130">
        <f>SUMIFS([2]ДиР!$H:$H,[2]ДиР!$A:$A,MID(BO$8,1,LEN(BO$8)-5),[2]ДиР!$B:$B,[2]Расходы!$A222,[2]ДиР!$E:$E,CONCATENATE("План ",LEFT([2]Расходы!BO$7,4)))</f>
        <v>373.62251271009774</v>
      </c>
      <c r="BQ222" s="1130">
        <f>IF(BQ$5=[2]Период!$B$2,SUMIFS('[2]Расходы 1'!$G:$G,'[2]Расходы 1'!$A:$A,[2]Расходы!$A222),SUMIFS([2]ДиР!$D:$D,[2]ДиР!$A:$A,MID(BQ$8,1,LEN(BQ$8)-5),[2]ДиР!$B:$B,[2]Расходы!$A222,[2]ДиР!$E:$E,CONCATENATE("Факт ",LEFT([2]Расходы!BO$7,4))))</f>
        <v>0</v>
      </c>
      <c r="BR222" s="1130">
        <f>IF(BQ$5=[2]Период!$B$2,SUMIFS('[2]Расходы 1'!$H:$H,'[2]Расходы 1'!$A:$A,[2]Расходы!$A222),SUMIFS([2]ДиР!$H:$H,[2]ДиР!$A:$A,MID(BQ$8,1,LEN(BQ$8)-5),[2]ДиР!$B:$B,[2]Расходы!$A222,[2]ДиР!$E:$E,CONCATENATE("Факт ",LEFT([2]Расходы!BO$7,4))))</f>
        <v>0</v>
      </c>
      <c r="BS222" s="1132">
        <f t="shared" si="160"/>
        <v>0</v>
      </c>
      <c r="BT222" s="1132">
        <f t="shared" si="160"/>
        <v>0</v>
      </c>
      <c r="BU222" s="1130">
        <f t="shared" si="144"/>
        <v>-26033.381527368001</v>
      </c>
      <c r="BV222" s="1130">
        <f t="shared" si="144"/>
        <v>-373.62251271009774</v>
      </c>
      <c r="BW222" s="1130">
        <f>SUMIFS([2]ДиР!$D:$D,[2]ДиР!$A:$A,MID(BW$8,1,LEN(BW$8)-5),[2]ДиР!$B:$B,[2]Расходы!$A222,[2]ДиР!$E:$E,CONCATENATE("План ",LEFT([2]Расходы!BW$7,4)))</f>
        <v>26141.561145799998</v>
      </c>
      <c r="BX222" s="1130">
        <f>SUMIFS([2]ДиР!$H:$H,[2]ДиР!$A:$A,MID(BW$8,1,LEN(BW$8)-5),[2]ДиР!$B:$B,[2]Расходы!$A222,[2]ДиР!$E:$E,CONCATENATE("План ",LEFT([2]Расходы!BW$7,4)))</f>
        <v>373.69110350653989</v>
      </c>
      <c r="BY222" s="1130">
        <f>IF(BY$5=[2]Период!$B$2,SUMIFS('[2]Расходы 1'!$G:$G,'[2]Расходы 1'!$A:$A,[2]Расходы!$A222),SUMIFS([2]ДиР!$D:$D,[2]ДиР!$A:$A,MID(BY$8,1,LEN(BY$8)-5),[2]ДиР!$B:$B,[2]Расходы!$A222,[2]ДиР!$E:$E,CONCATENATE("Факт ",LEFT([2]Расходы!BW$7,4))))</f>
        <v>0</v>
      </c>
      <c r="BZ222" s="1130">
        <f>IF(BY$5=[2]Период!$B$2,SUMIFS('[2]Расходы 1'!$H:$H,'[2]Расходы 1'!$A:$A,[2]Расходы!$A222),SUMIFS([2]ДиР!$H:$H,[2]ДиР!$A:$A,MID(BY$8,1,LEN(BY$8)-5),[2]ДиР!$B:$B,[2]Расходы!$A222,[2]ДиР!$E:$E,CONCATENATE("Факт ",LEFT([2]Расходы!BW$7,4))))</f>
        <v>0</v>
      </c>
      <c r="CA222" s="1132">
        <f t="shared" si="161"/>
        <v>0</v>
      </c>
      <c r="CB222" s="1132">
        <f t="shared" si="161"/>
        <v>0</v>
      </c>
      <c r="CC222" s="1130">
        <f t="shared" si="145"/>
        <v>-26141.561145799998</v>
      </c>
      <c r="CD222" s="1130">
        <f t="shared" si="145"/>
        <v>-373.69110350653989</v>
      </c>
      <c r="CE222" s="1130">
        <f>SUMIFS([2]ДиР!$D:$D,[2]ДиР!$A:$A,MID(CE$8,1,LEN(CE$8)-5),[2]ДиР!$B:$B,[2]Расходы!$A222,[2]ДиР!$E:$E,CONCATENATE("План ",LEFT([2]Расходы!CE$7,4)))</f>
        <v>35578.224225132006</v>
      </c>
      <c r="CF222" s="1130">
        <f>SUMIFS([2]ДиР!$H:$H,[2]ДиР!$A:$A,MID(CE$8,1,LEN(CE$8)-5),[2]ДиР!$B:$B,[2]Расходы!$A222,[2]ДиР!$E:$E,CONCATENATE("План ",LEFT([2]Расходы!CE$7,4)))</f>
        <v>506.58355450789321</v>
      </c>
      <c r="CG222" s="1130">
        <f>IF(CG$5=[2]Период!$B$2,SUMIFS('[2]Расходы 1'!$G:$G,'[2]Расходы 1'!$A:$A,[2]Расходы!$A222),SUMIFS([2]ДиР!$D:$D,[2]ДиР!$A:$A,MID(CG$8,1,LEN(CG$8)-5),[2]ДиР!$B:$B,[2]Расходы!$A222,[2]ДиР!$E:$E,CONCATENATE("Факт ",LEFT([2]Расходы!CE$7,4))))</f>
        <v>0</v>
      </c>
      <c r="CH222" s="1130">
        <f>IF(CG$5=[2]Период!$B$2,SUMIFS('[2]Расходы 1'!$H:$H,'[2]Расходы 1'!$A:$A,[2]Расходы!$A222),SUMIFS([2]ДиР!$H:$H,[2]ДиР!$A:$A,MID(CG$8,1,LEN(CG$8)-5),[2]ДиР!$B:$B,[2]Расходы!$A222,[2]ДиР!$E:$E,CONCATENATE("Факт ",LEFT([2]Расходы!CE$7,4))))</f>
        <v>0</v>
      </c>
      <c r="CI222" s="1132">
        <f t="shared" si="162"/>
        <v>0</v>
      </c>
      <c r="CJ222" s="1132">
        <f t="shared" si="162"/>
        <v>0</v>
      </c>
      <c r="CK222" s="1130">
        <f t="shared" si="146"/>
        <v>-35578.224225132006</v>
      </c>
      <c r="CL222" s="1130">
        <f t="shared" si="146"/>
        <v>-506.58355450789321</v>
      </c>
      <c r="CM222" s="1130">
        <f t="shared" si="163"/>
        <v>87753.166898299998</v>
      </c>
      <c r="CN222" s="1130">
        <f t="shared" si="163"/>
        <v>1253.8971707245307</v>
      </c>
      <c r="CO222" s="1130">
        <f t="shared" si="163"/>
        <v>0</v>
      </c>
      <c r="CP222" s="1130">
        <f t="shared" si="163"/>
        <v>0</v>
      </c>
      <c r="CQ222" s="1131">
        <f t="shared" si="164"/>
        <v>0</v>
      </c>
      <c r="CR222" s="1131">
        <f t="shared" si="164"/>
        <v>0</v>
      </c>
      <c r="CS222" s="1130">
        <f t="shared" si="147"/>
        <v>-87753.166898299998</v>
      </c>
      <c r="CT222" s="1130">
        <f t="shared" si="147"/>
        <v>-1253.8971707245307</v>
      </c>
      <c r="CU222" s="1130">
        <f>SUMIFS([2]ДиР!$D:$D,[2]ДиР!$A:$A,MID(CU$8,1,LEN(CU$8)-5),[2]ДиР!$B:$B,[2]Расходы!$A222,[2]ДиР!$E:$E,CONCATENATE("План ",LEFT([2]Расходы!CU$7,4)))</f>
        <v>34073.475434150001</v>
      </c>
      <c r="CV222" s="1130">
        <f>SUMIFS([2]ДиР!$H:$H,[2]ДиР!$A:$A,MID(CU$8,1,LEN(CU$8)-5),[2]ДиР!$B:$B,[2]Расходы!$A222,[2]ДиР!$E:$E,CONCATENATE("План ",LEFT([2]Расходы!CU$7,4)))</f>
        <v>483.27743329054681</v>
      </c>
      <c r="CW222" s="1130">
        <f>IF(CW$5=[2]Период!$B$2,SUMIFS('[2]Расходы 1'!$G:$G,'[2]Расходы 1'!$A:$A,[2]Расходы!$A222),SUMIFS([2]ДиР!$D:$D,[2]ДиР!$A:$A,MID(CW$8,1,LEN(CW$8)-5),[2]ДиР!$B:$B,[2]Расходы!$A222,[2]ДиР!$E:$E,CONCATENATE("Факт ",LEFT([2]Расходы!CU$7,4))))</f>
        <v>0</v>
      </c>
      <c r="CX222" s="1130">
        <f>IF(CW$5=[2]Период!$B$2,SUMIFS('[2]Расходы 1'!$H:$H,'[2]Расходы 1'!$A:$A,[2]Расходы!$A222),SUMIFS([2]ДиР!$H:$H,[2]ДиР!$A:$A,MID(CW$8,1,LEN(CW$8)-5),[2]ДиР!$B:$B,[2]Расходы!$A222,[2]ДиР!$E:$E,CONCATENATE("Факт ",LEFT([2]Расходы!CU$7,4))))</f>
        <v>0</v>
      </c>
      <c r="CY222" s="1132">
        <f t="shared" si="165"/>
        <v>0</v>
      </c>
      <c r="CZ222" s="1132">
        <f t="shared" si="165"/>
        <v>0</v>
      </c>
      <c r="DA222" s="1130">
        <f t="shared" si="148"/>
        <v>-34073.475434150001</v>
      </c>
      <c r="DB222" s="1130">
        <f t="shared" si="148"/>
        <v>-483.27743329054681</v>
      </c>
      <c r="DC222" s="1130">
        <f>SUMIFS([2]ДиР!$D:$D,[2]ДиР!$A:$A,MID(DC$8,1,LEN(DC$8)-5),[2]ДиР!$B:$B,[2]Расходы!$A222,[2]ДиР!$E:$E,CONCATENATE("План ",LEFT([2]Расходы!DC$7,4)))</f>
        <v>26048.214342250005</v>
      </c>
      <c r="DD222" s="1130">
        <f>SUMIFS([2]ДиР!$H:$H,[2]ДиР!$A:$A,MID(DC$8,1,LEN(DC$8)-5),[2]ДиР!$B:$B,[2]Расходы!$A222,[2]ДиР!$E:$E,CONCATENATE("План ",LEFT([2]Расходы!DC$7,4)))</f>
        <v>368.04259049452492</v>
      </c>
      <c r="DE222" s="1130">
        <f>IF(DE$5=[2]Период!$B$2,SUMIFS('[2]Расходы 1'!$G:$G,'[2]Расходы 1'!$A:$A,[2]Расходы!$A222),SUMIFS([2]ДиР!$D:$D,[2]ДиР!$A:$A,MID(DE$8,1,LEN(DE$8)-5),[2]ДиР!$B:$B,[2]Расходы!$A222,[2]ДиР!$E:$E,CONCATENATE("Факт ",LEFT([2]Расходы!DC$7,4))))</f>
        <v>0</v>
      </c>
      <c r="DF222" s="1130">
        <f>IF(DE$5=[2]Период!$B$2,SUMIFS('[2]Расходы 1'!$H:$H,'[2]Расходы 1'!$A:$A,[2]Расходы!$A222),SUMIFS([2]ДиР!$H:$H,[2]ДиР!$A:$A,MID(DE$8,1,LEN(DE$8)-5),[2]ДиР!$B:$B,[2]Расходы!$A222,[2]ДиР!$E:$E,CONCATENATE("Факт ",LEFT([2]Расходы!DC$7,4))))</f>
        <v>0</v>
      </c>
      <c r="DG222" s="1132">
        <f t="shared" si="166"/>
        <v>0</v>
      </c>
      <c r="DH222" s="1132">
        <f t="shared" si="166"/>
        <v>0</v>
      </c>
      <c r="DI222" s="1130">
        <f t="shared" si="167"/>
        <v>-26048.214342250005</v>
      </c>
      <c r="DJ222" s="1130">
        <f t="shared" si="167"/>
        <v>-368.04259049452492</v>
      </c>
      <c r="DK222" s="1130">
        <f>SUMIFS([2]ДиР!$D:$D,[2]ДиР!$A:$A,MID(DK$8,1,LEN(DK$8)-5),[2]ДиР!$B:$B,[2]Расходы!$A222,[2]ДиР!$E:$E,CONCATENATE("План ",LEFT([2]Расходы!DK$7,4)))</f>
        <v>32559.620636349999</v>
      </c>
      <c r="DL222" s="1130">
        <f>SUMIFS([2]ДиР!$H:$H,[2]ДиР!$A:$A,MID(DK$8,1,LEN(DK$8)-5),[2]ДиР!$B:$B,[2]Расходы!$A222,[2]ДиР!$E:$E,CONCATENATE("План ",LEFT([2]Расходы!DK$7,4)))</f>
        <v>458.29573701667954</v>
      </c>
      <c r="DM222" s="1130">
        <f>IF(DM$5=[2]Период!$B$2,SUMIFS('[2]Расходы 1'!$G:$G,'[2]Расходы 1'!$A:$A,[2]Расходы!$A222),SUMIFS([2]ДиР!$D:$D,[2]ДиР!$A:$A,MID(DM$8,1,LEN(DM$8)-5),[2]ДиР!$B:$B,[2]Расходы!$A222,[2]ДиР!$E:$E,CONCATENATE("Факт ",LEFT([2]Расходы!DK$7,4))))</f>
        <v>0</v>
      </c>
      <c r="DN222" s="1130">
        <f>IF(DM$5=[2]Период!$B$2,SUMIFS('[2]Расходы 1'!$H:$H,'[2]Расходы 1'!$A:$A,[2]Расходы!$A222),SUMIFS([2]ДиР!$H:$H,[2]ДиР!$A:$A,MID(DM$8,1,LEN(DM$8)-5),[2]ДиР!$B:$B,[2]Расходы!$A222,[2]ДиР!$E:$E,CONCATENATE("Факт ",LEFT([2]Расходы!DK$7,4))))</f>
        <v>0</v>
      </c>
      <c r="DO222" s="1132">
        <f t="shared" si="168"/>
        <v>0</v>
      </c>
      <c r="DP222" s="1132">
        <f t="shared" si="168"/>
        <v>0</v>
      </c>
      <c r="DQ222" s="1130"/>
      <c r="DR222" s="1130">
        <f t="shared" si="149"/>
        <v>-458.29573701667954</v>
      </c>
      <c r="DS222" s="1130">
        <f t="shared" si="172"/>
        <v>92681.310412749997</v>
      </c>
      <c r="DT222" s="1130">
        <f t="shared" si="172"/>
        <v>1309.6157608017511</v>
      </c>
      <c r="DU222" s="1130">
        <f t="shared" si="172"/>
        <v>0</v>
      </c>
      <c r="DV222" s="1130">
        <f t="shared" si="172"/>
        <v>0</v>
      </c>
      <c r="DW222" s="1131">
        <f t="shared" si="169"/>
        <v>0</v>
      </c>
      <c r="DX222" s="1131">
        <f t="shared" si="169"/>
        <v>0</v>
      </c>
      <c r="DY222" s="1130"/>
      <c r="DZ222" s="1130">
        <f t="shared" si="150"/>
        <v>-1309.6157608017511</v>
      </c>
      <c r="EA222" s="1130">
        <f t="shared" si="151"/>
        <v>271667.45324435004</v>
      </c>
      <c r="EB222" s="1130">
        <f t="shared" si="151"/>
        <v>3883.0045169221103</v>
      </c>
      <c r="EC222" s="1130">
        <f t="shared" si="151"/>
        <v>0</v>
      </c>
      <c r="ED222" s="1130">
        <f t="shared" si="151"/>
        <v>0</v>
      </c>
      <c r="EE222" s="1131">
        <f t="shared" si="170"/>
        <v>0</v>
      </c>
      <c r="EF222" s="1131">
        <f t="shared" si="170"/>
        <v>0</v>
      </c>
      <c r="EG222" s="1130"/>
      <c r="EH222" s="1130">
        <f t="shared" si="152"/>
        <v>-3883.0045169221103</v>
      </c>
    </row>
    <row r="223" spans="1:138" ht="12.75" outlineLevel="1" x14ac:dyDescent="0.2">
      <c r="A223" s="1107">
        <v>3540080000</v>
      </c>
      <c r="B223" s="1108" t="s">
        <v>541</v>
      </c>
      <c r="C223" s="1130"/>
      <c r="D223" s="1130"/>
      <c r="E223" s="1130"/>
      <c r="F223" s="1130"/>
      <c r="G223" s="1131">
        <f t="shared" si="134"/>
        <v>0</v>
      </c>
      <c r="H223" s="1131">
        <f t="shared" si="134"/>
        <v>0</v>
      </c>
      <c r="I223" s="1130">
        <f t="shared" si="135"/>
        <v>0</v>
      </c>
      <c r="J223" s="1130">
        <f t="shared" si="135"/>
        <v>0</v>
      </c>
      <c r="K223" s="1130"/>
      <c r="L223" s="1130"/>
      <c r="M223" s="1130"/>
      <c r="N223" s="1130"/>
      <c r="O223" s="1131">
        <f t="shared" si="153"/>
        <v>0</v>
      </c>
      <c r="P223" s="1131">
        <f t="shared" si="153"/>
        <v>0</v>
      </c>
      <c r="Q223" s="1130">
        <f t="shared" si="137"/>
        <v>0</v>
      </c>
      <c r="R223" s="1130">
        <f t="shared" si="137"/>
        <v>0</v>
      </c>
      <c r="S223" s="1130"/>
      <c r="T223" s="1130"/>
      <c r="U223" s="1130"/>
      <c r="V223" s="1130"/>
      <c r="W223" s="1132">
        <f t="shared" si="154"/>
        <v>0</v>
      </c>
      <c r="X223" s="1132">
        <f t="shared" si="154"/>
        <v>0</v>
      </c>
      <c r="Y223" s="1130">
        <f t="shared" si="138"/>
        <v>0</v>
      </c>
      <c r="Z223" s="1130">
        <f t="shared" si="138"/>
        <v>0</v>
      </c>
      <c r="AA223" s="1130">
        <f t="shared" si="136"/>
        <v>0</v>
      </c>
      <c r="AB223" s="1130">
        <f t="shared" si="136"/>
        <v>0</v>
      </c>
      <c r="AC223" s="1130">
        <f t="shared" si="136"/>
        <v>0</v>
      </c>
      <c r="AD223" s="1130">
        <f t="shared" si="136"/>
        <v>0</v>
      </c>
      <c r="AE223" s="1132">
        <f t="shared" si="155"/>
        <v>0</v>
      </c>
      <c r="AF223" s="1132">
        <f t="shared" si="155"/>
        <v>0</v>
      </c>
      <c r="AG223" s="1130">
        <f t="shared" si="139"/>
        <v>0</v>
      </c>
      <c r="AH223" s="1130">
        <f t="shared" si="139"/>
        <v>0</v>
      </c>
      <c r="AI223" s="1130">
        <f>SUMIFS([2]ДиР!$D:$D,[2]ДиР!$A:$A,MID(AI$8,1,LEN(AI$8)-5),[2]ДиР!$B:$B,[2]Расходы!$A223,[2]ДиР!$E:$E,CONCATENATE("План ",LEFT([2]Расходы!AI$7,4)))</f>
        <v>0</v>
      </c>
      <c r="AJ223" s="1130">
        <f>SUMIFS([2]ДиР!$H:$H,[2]ДиР!$A:$A,MID(AI$8,1,LEN(AI$8)-5),[2]ДиР!$B:$B,[2]Расходы!$A223,[2]ДиР!$E:$E,CONCATENATE("План ",LEFT([2]Расходы!AI$7,4)))</f>
        <v>0</v>
      </c>
      <c r="AK223" s="1130">
        <f>IF(AK$5=[2]Период!$B$2,SUMIFS('[2]Расходы 1'!$G:$G,'[2]Расходы 1'!$A:$A,[2]Расходы!$A223),SUMIFS([2]ДиР!$D:$D,[2]ДиР!$A:$A,MID(AK$8,1,LEN(AK$8)-5),[2]ДиР!$B:$B,[2]Расходы!$A223,[2]ДиР!$E:$E,CONCATENATE("Факт ",LEFT([2]Расходы!AI$7,4))))</f>
        <v>0</v>
      </c>
      <c r="AL223" s="1130">
        <f>IF(AK$5=[2]Период!$B$2,SUMIFS('[2]Расходы 1'!$H:$H,'[2]Расходы 1'!$A:$A,[2]Расходы!$A223),SUMIFS([2]ДиР!$H:$H,[2]ДиР!$A:$A,MID(AK$8,1,LEN(AK$8)-5),[2]ДиР!$B:$B,[2]Расходы!$A223,[2]ДиР!$E:$E,CONCATENATE("Факт ",LEFT([2]Расходы!AI$7,4))))</f>
        <v>0</v>
      </c>
      <c r="AM223" s="1132">
        <f t="shared" si="156"/>
        <v>0</v>
      </c>
      <c r="AN223" s="1132">
        <f t="shared" si="156"/>
        <v>0</v>
      </c>
      <c r="AO223" s="1130">
        <f t="shared" si="140"/>
        <v>0</v>
      </c>
      <c r="AP223" s="1130">
        <f t="shared" si="140"/>
        <v>0</v>
      </c>
      <c r="AQ223" s="1130">
        <f>SUMIFS([2]ДиР!$D:$D,[2]ДиР!$A:$A,MID(AQ$8,1,LEN(AQ$8)-5),[2]ДиР!$B:$B,[2]Расходы!$A223,[2]ДиР!$E:$E,CONCATENATE("План ",LEFT([2]Расходы!AQ$7,4)))</f>
        <v>0</v>
      </c>
      <c r="AR223" s="1130">
        <f>SUMIFS([2]ДиР!$H:$H,[2]ДиР!$A:$A,MID(AQ$8,1,LEN(AQ$8)-5),[2]ДиР!$B:$B,[2]Расходы!$A223,[2]ДиР!$E:$E,CONCATENATE("План ",LEFT([2]Расходы!AQ$7,4)))</f>
        <v>0</v>
      </c>
      <c r="AS223" s="1130">
        <f>IF(AS$5=[2]Период!$B$2,SUMIFS('[2]Расходы 1'!$G:$G,'[2]Расходы 1'!$A:$A,[2]Расходы!$A223),SUMIFS([2]ДиР!$D:$D,[2]ДиР!$A:$A,MID(AS$8,1,LEN(AS$8)-5),[2]ДиР!$B:$B,[2]Расходы!$A223,[2]ДиР!$E:$E,CONCATENATE("Факт ",LEFT([2]Расходы!AQ$7,4))))</f>
        <v>0</v>
      </c>
      <c r="AT223" s="1130">
        <f>IF(AS$5=[2]Период!$B$2,SUMIFS('[2]Расходы 1'!$H:$H,'[2]Расходы 1'!$A:$A,[2]Расходы!$A223),SUMIFS([2]ДиР!$H:$H,[2]ДиР!$A:$A,MID(AS$8,1,LEN(AS$8)-5),[2]ДиР!$B:$B,[2]Расходы!$A223,[2]ДиР!$E:$E,CONCATENATE("Факт ",LEFT([2]Расходы!AQ$7,4))))</f>
        <v>0</v>
      </c>
      <c r="AU223" s="1132">
        <f t="shared" si="171"/>
        <v>0</v>
      </c>
      <c r="AV223" s="1132">
        <f t="shared" si="171"/>
        <v>0</v>
      </c>
      <c r="AW223" s="1130">
        <f t="shared" si="141"/>
        <v>0</v>
      </c>
      <c r="AX223" s="1130">
        <f t="shared" si="141"/>
        <v>0</v>
      </c>
      <c r="AY223" s="1130">
        <f>SUMIFS([2]ДиР!$D:$D,[2]ДиР!$A:$A,MID(AY$8,1,LEN(AY$8)-5),[2]ДиР!$B:$B,[2]Расходы!$A223,[2]ДиР!$E:$E,CONCATENATE("План ",LEFT([2]Расходы!AY$7,4)))</f>
        <v>0</v>
      </c>
      <c r="AZ223" s="1130">
        <f>SUMIFS([2]ДиР!$H:$H,[2]ДиР!$A:$A,MID(AY$8,1,LEN(AY$8)-5),[2]ДиР!$B:$B,[2]Расходы!$A223,[2]ДиР!$E:$E,CONCATENATE("План ",LEFT([2]Расходы!AY$7,4)))</f>
        <v>0</v>
      </c>
      <c r="BA223" s="1130">
        <f>IF(BA$5=[2]Период!$B$2,SUMIFS('[2]Расходы 1'!$G:$G,'[2]Расходы 1'!$A:$A,[2]Расходы!$A223),SUMIFS([2]ДиР!$D:$D,[2]ДиР!$A:$A,MID(BA$8,1,LEN(BA$8)-5),[2]ДиР!$B:$B,[2]Расходы!$A223,[2]ДиР!$E:$E,CONCATENATE("Факт ",LEFT([2]Расходы!AY$7,4))))</f>
        <v>0</v>
      </c>
      <c r="BB223" s="1130">
        <f>IF(BA$5=[2]Период!$B$2,SUMIFS('[2]Расходы 1'!$H:$H,'[2]Расходы 1'!$A:$A,[2]Расходы!$A223),SUMIFS([2]ДиР!$H:$H,[2]ДиР!$A:$A,MID(BA$8,1,LEN(BA$8)-5),[2]ДиР!$B:$B,[2]Расходы!$A223,[2]ДиР!$E:$E,CONCATENATE("Факт ",LEFT([2]Расходы!AY$7,4))))</f>
        <v>0</v>
      </c>
      <c r="BC223" s="1132">
        <f t="shared" si="157"/>
        <v>0</v>
      </c>
      <c r="BD223" s="1132">
        <f t="shared" si="157"/>
        <v>0</v>
      </c>
      <c r="BE223" s="1130">
        <f t="shared" si="142"/>
        <v>0</v>
      </c>
      <c r="BF223" s="1130">
        <f t="shared" si="142"/>
        <v>0</v>
      </c>
      <c r="BG223" s="1130">
        <f t="shared" si="158"/>
        <v>0</v>
      </c>
      <c r="BH223" s="1130">
        <f t="shared" si="158"/>
        <v>0</v>
      </c>
      <c r="BI223" s="1130">
        <f t="shared" si="158"/>
        <v>0</v>
      </c>
      <c r="BJ223" s="1130">
        <f t="shared" si="158"/>
        <v>0</v>
      </c>
      <c r="BK223" s="1131">
        <f t="shared" si="159"/>
        <v>0</v>
      </c>
      <c r="BL223" s="1131">
        <f t="shared" si="159"/>
        <v>0</v>
      </c>
      <c r="BM223" s="1130">
        <f t="shared" si="143"/>
        <v>0</v>
      </c>
      <c r="BN223" s="1130">
        <f t="shared" si="143"/>
        <v>0</v>
      </c>
      <c r="BO223" s="1130">
        <f>SUMIFS([2]ДиР!$D:$D,[2]ДиР!$A:$A,MID(BO$8,1,LEN(BO$8)-5),[2]ДиР!$B:$B,[2]Расходы!$A223,[2]ДиР!$E:$E,CONCATENATE("План ",LEFT([2]Расходы!BO$7,4)))</f>
        <v>0</v>
      </c>
      <c r="BP223" s="1130">
        <f>SUMIFS([2]ДиР!$H:$H,[2]ДиР!$A:$A,MID(BO$8,1,LEN(BO$8)-5),[2]ДиР!$B:$B,[2]Расходы!$A223,[2]ДиР!$E:$E,CONCATENATE("План ",LEFT([2]Расходы!BO$7,4)))</f>
        <v>0</v>
      </c>
      <c r="BQ223" s="1130">
        <f>IF(BQ$5=[2]Период!$B$2,SUMIFS('[2]Расходы 1'!$G:$G,'[2]Расходы 1'!$A:$A,[2]Расходы!$A223),SUMIFS([2]ДиР!$D:$D,[2]ДиР!$A:$A,MID(BQ$8,1,LEN(BQ$8)-5),[2]ДиР!$B:$B,[2]Расходы!$A223,[2]ДиР!$E:$E,CONCATENATE("Факт ",LEFT([2]Расходы!BO$7,4))))</f>
        <v>0</v>
      </c>
      <c r="BR223" s="1130">
        <f>IF(BQ$5=[2]Период!$B$2,SUMIFS('[2]Расходы 1'!$H:$H,'[2]Расходы 1'!$A:$A,[2]Расходы!$A223),SUMIFS([2]ДиР!$H:$H,[2]ДиР!$A:$A,MID(BQ$8,1,LEN(BQ$8)-5),[2]ДиР!$B:$B,[2]Расходы!$A223,[2]ДиР!$E:$E,CONCATENATE("Факт ",LEFT([2]Расходы!BO$7,4))))</f>
        <v>0</v>
      </c>
      <c r="BS223" s="1132">
        <f t="shared" si="160"/>
        <v>0</v>
      </c>
      <c r="BT223" s="1132">
        <f t="shared" si="160"/>
        <v>0</v>
      </c>
      <c r="BU223" s="1130">
        <f t="shared" si="144"/>
        <v>0</v>
      </c>
      <c r="BV223" s="1130">
        <f t="shared" si="144"/>
        <v>0</v>
      </c>
      <c r="BW223" s="1130">
        <f>SUMIFS([2]ДиР!$D:$D,[2]ДиР!$A:$A,MID(BW$8,1,LEN(BW$8)-5),[2]ДиР!$B:$B,[2]Расходы!$A223,[2]ДиР!$E:$E,CONCATENATE("План ",LEFT([2]Расходы!BW$7,4)))</f>
        <v>0</v>
      </c>
      <c r="BX223" s="1130">
        <f>SUMIFS([2]ДиР!$H:$H,[2]ДиР!$A:$A,MID(BW$8,1,LEN(BW$8)-5),[2]ДиР!$B:$B,[2]Расходы!$A223,[2]ДиР!$E:$E,CONCATENATE("План ",LEFT([2]Расходы!BW$7,4)))</f>
        <v>0</v>
      </c>
      <c r="BY223" s="1130">
        <f>IF(BY$5=[2]Период!$B$2,SUMIFS('[2]Расходы 1'!$G:$G,'[2]Расходы 1'!$A:$A,[2]Расходы!$A223),SUMIFS([2]ДиР!$D:$D,[2]ДиР!$A:$A,MID(BY$8,1,LEN(BY$8)-5),[2]ДиР!$B:$B,[2]Расходы!$A223,[2]ДиР!$E:$E,CONCATENATE("Факт ",LEFT([2]Расходы!BW$7,4))))</f>
        <v>0</v>
      </c>
      <c r="BZ223" s="1130">
        <f>IF(BY$5=[2]Период!$B$2,SUMIFS('[2]Расходы 1'!$H:$H,'[2]Расходы 1'!$A:$A,[2]Расходы!$A223),SUMIFS([2]ДиР!$H:$H,[2]ДиР!$A:$A,MID(BY$8,1,LEN(BY$8)-5),[2]ДиР!$B:$B,[2]Расходы!$A223,[2]ДиР!$E:$E,CONCATENATE("Факт ",LEFT([2]Расходы!BW$7,4))))</f>
        <v>0</v>
      </c>
      <c r="CA223" s="1132">
        <f t="shared" si="161"/>
        <v>0</v>
      </c>
      <c r="CB223" s="1132">
        <f t="shared" si="161"/>
        <v>0</v>
      </c>
      <c r="CC223" s="1130">
        <f t="shared" si="145"/>
        <v>0</v>
      </c>
      <c r="CD223" s="1130">
        <f t="shared" si="145"/>
        <v>0</v>
      </c>
      <c r="CE223" s="1130">
        <f>SUMIFS([2]ДиР!$D:$D,[2]ДиР!$A:$A,MID(CE$8,1,LEN(CE$8)-5),[2]ДиР!$B:$B,[2]Расходы!$A223,[2]ДиР!$E:$E,CONCATENATE("План ",LEFT([2]Расходы!CE$7,4)))</f>
        <v>0</v>
      </c>
      <c r="CF223" s="1130">
        <f>SUMIFS([2]ДиР!$H:$H,[2]ДиР!$A:$A,MID(CE$8,1,LEN(CE$8)-5),[2]ДиР!$B:$B,[2]Расходы!$A223,[2]ДиР!$E:$E,CONCATENATE("План ",LEFT([2]Расходы!CE$7,4)))</f>
        <v>0</v>
      </c>
      <c r="CG223" s="1130">
        <f>IF(CG$5=[2]Период!$B$2,SUMIFS('[2]Расходы 1'!$G:$G,'[2]Расходы 1'!$A:$A,[2]Расходы!$A223),SUMIFS([2]ДиР!$D:$D,[2]ДиР!$A:$A,MID(CG$8,1,LEN(CG$8)-5),[2]ДиР!$B:$B,[2]Расходы!$A223,[2]ДиР!$E:$E,CONCATENATE("Факт ",LEFT([2]Расходы!CE$7,4))))</f>
        <v>0</v>
      </c>
      <c r="CH223" s="1130">
        <f>IF(CG$5=[2]Период!$B$2,SUMIFS('[2]Расходы 1'!$H:$H,'[2]Расходы 1'!$A:$A,[2]Расходы!$A223),SUMIFS([2]ДиР!$H:$H,[2]ДиР!$A:$A,MID(CG$8,1,LEN(CG$8)-5),[2]ДиР!$B:$B,[2]Расходы!$A223,[2]ДиР!$E:$E,CONCATENATE("Факт ",LEFT([2]Расходы!CE$7,4))))</f>
        <v>0</v>
      </c>
      <c r="CI223" s="1132">
        <f t="shared" si="162"/>
        <v>0</v>
      </c>
      <c r="CJ223" s="1132">
        <f t="shared" si="162"/>
        <v>0</v>
      </c>
      <c r="CK223" s="1130">
        <f t="shared" si="146"/>
        <v>0</v>
      </c>
      <c r="CL223" s="1130">
        <f t="shared" si="146"/>
        <v>0</v>
      </c>
      <c r="CM223" s="1130">
        <f t="shared" si="163"/>
        <v>0</v>
      </c>
      <c r="CN223" s="1130">
        <f t="shared" si="163"/>
        <v>0</v>
      </c>
      <c r="CO223" s="1130">
        <f t="shared" si="163"/>
        <v>0</v>
      </c>
      <c r="CP223" s="1130">
        <f t="shared" si="163"/>
        <v>0</v>
      </c>
      <c r="CQ223" s="1131">
        <f t="shared" si="164"/>
        <v>0</v>
      </c>
      <c r="CR223" s="1131">
        <f t="shared" si="164"/>
        <v>0</v>
      </c>
      <c r="CS223" s="1130">
        <f t="shared" si="147"/>
        <v>0</v>
      </c>
      <c r="CT223" s="1130">
        <f t="shared" si="147"/>
        <v>0</v>
      </c>
      <c r="CU223" s="1130">
        <f>SUMIFS([2]ДиР!$D:$D,[2]ДиР!$A:$A,MID(CU$8,1,LEN(CU$8)-5),[2]ДиР!$B:$B,[2]Расходы!$A223,[2]ДиР!$E:$E,CONCATENATE("План ",LEFT([2]Расходы!CU$7,4)))</f>
        <v>0</v>
      </c>
      <c r="CV223" s="1130">
        <f>SUMIFS([2]ДиР!$H:$H,[2]ДиР!$A:$A,MID(CU$8,1,LEN(CU$8)-5),[2]ДиР!$B:$B,[2]Расходы!$A223,[2]ДиР!$E:$E,CONCATENATE("План ",LEFT([2]Расходы!CU$7,4)))</f>
        <v>0</v>
      </c>
      <c r="CW223" s="1130">
        <f>IF(CW$5=[2]Период!$B$2,SUMIFS('[2]Расходы 1'!$G:$G,'[2]Расходы 1'!$A:$A,[2]Расходы!$A223),SUMIFS([2]ДиР!$D:$D,[2]ДиР!$A:$A,MID(CW$8,1,LEN(CW$8)-5),[2]ДиР!$B:$B,[2]Расходы!$A223,[2]ДиР!$E:$E,CONCATENATE("Факт ",LEFT([2]Расходы!CU$7,4))))</f>
        <v>0</v>
      </c>
      <c r="CX223" s="1130">
        <f>IF(CW$5=[2]Период!$B$2,SUMIFS('[2]Расходы 1'!$H:$H,'[2]Расходы 1'!$A:$A,[2]Расходы!$A223),SUMIFS([2]ДиР!$H:$H,[2]ДиР!$A:$A,MID(CW$8,1,LEN(CW$8)-5),[2]ДиР!$B:$B,[2]Расходы!$A223,[2]ДиР!$E:$E,CONCATENATE("Факт ",LEFT([2]Расходы!CU$7,4))))</f>
        <v>0</v>
      </c>
      <c r="CY223" s="1132">
        <f t="shared" si="165"/>
        <v>0</v>
      </c>
      <c r="CZ223" s="1132">
        <f t="shared" si="165"/>
        <v>0</v>
      </c>
      <c r="DA223" s="1130">
        <f t="shared" si="148"/>
        <v>0</v>
      </c>
      <c r="DB223" s="1130">
        <f t="shared" si="148"/>
        <v>0</v>
      </c>
      <c r="DC223" s="1130">
        <f>SUMIFS([2]ДиР!$D:$D,[2]ДиР!$A:$A,MID(DC$8,1,LEN(DC$8)-5),[2]ДиР!$B:$B,[2]Расходы!$A223,[2]ДиР!$E:$E,CONCATENATE("План ",LEFT([2]Расходы!DC$7,4)))</f>
        <v>0</v>
      </c>
      <c r="DD223" s="1130">
        <f>SUMIFS([2]ДиР!$H:$H,[2]ДиР!$A:$A,MID(DC$8,1,LEN(DC$8)-5),[2]ДиР!$B:$B,[2]Расходы!$A223,[2]ДиР!$E:$E,CONCATENATE("План ",LEFT([2]Расходы!DC$7,4)))</f>
        <v>0</v>
      </c>
      <c r="DE223" s="1130">
        <f>IF(DE$5=[2]Период!$B$2,SUMIFS('[2]Расходы 1'!$G:$G,'[2]Расходы 1'!$A:$A,[2]Расходы!$A223),SUMIFS([2]ДиР!$D:$D,[2]ДиР!$A:$A,MID(DE$8,1,LEN(DE$8)-5),[2]ДиР!$B:$B,[2]Расходы!$A223,[2]ДиР!$E:$E,CONCATENATE("Факт ",LEFT([2]Расходы!DC$7,4))))</f>
        <v>0</v>
      </c>
      <c r="DF223" s="1130">
        <f>IF(DE$5=[2]Период!$B$2,SUMIFS('[2]Расходы 1'!$H:$H,'[2]Расходы 1'!$A:$A,[2]Расходы!$A223),SUMIFS([2]ДиР!$H:$H,[2]ДиР!$A:$A,MID(DE$8,1,LEN(DE$8)-5),[2]ДиР!$B:$B,[2]Расходы!$A223,[2]ДиР!$E:$E,CONCATENATE("Факт ",LEFT([2]Расходы!DC$7,4))))</f>
        <v>0</v>
      </c>
      <c r="DG223" s="1132">
        <f t="shared" si="166"/>
        <v>0</v>
      </c>
      <c r="DH223" s="1132">
        <f t="shared" si="166"/>
        <v>0</v>
      </c>
      <c r="DI223" s="1130">
        <f t="shared" si="167"/>
        <v>0</v>
      </c>
      <c r="DJ223" s="1130">
        <f t="shared" si="167"/>
        <v>0</v>
      </c>
      <c r="DK223" s="1130">
        <f>SUMIFS([2]ДиР!$D:$D,[2]ДиР!$A:$A,MID(DK$8,1,LEN(DK$8)-5),[2]ДиР!$B:$B,[2]Расходы!$A223,[2]ДиР!$E:$E,CONCATENATE("План ",LEFT([2]Расходы!DK$7,4)))</f>
        <v>0</v>
      </c>
      <c r="DL223" s="1130">
        <f>SUMIFS([2]ДиР!$H:$H,[2]ДиР!$A:$A,MID(DK$8,1,LEN(DK$8)-5),[2]ДиР!$B:$B,[2]Расходы!$A223,[2]ДиР!$E:$E,CONCATENATE("План ",LEFT([2]Расходы!DK$7,4)))</f>
        <v>0</v>
      </c>
      <c r="DM223" s="1130">
        <f>IF(DM$5=[2]Период!$B$2,SUMIFS('[2]Расходы 1'!$G:$G,'[2]Расходы 1'!$A:$A,[2]Расходы!$A223),SUMIFS([2]ДиР!$D:$D,[2]ДиР!$A:$A,MID(DM$8,1,LEN(DM$8)-5),[2]ДиР!$B:$B,[2]Расходы!$A223,[2]ДиР!$E:$E,CONCATENATE("Факт ",LEFT([2]Расходы!DK$7,4))))</f>
        <v>0</v>
      </c>
      <c r="DN223" s="1130">
        <f>IF(DM$5=[2]Период!$B$2,SUMIFS('[2]Расходы 1'!$H:$H,'[2]Расходы 1'!$A:$A,[2]Расходы!$A223),SUMIFS([2]ДиР!$H:$H,[2]ДиР!$A:$A,MID(DM$8,1,LEN(DM$8)-5),[2]ДиР!$B:$B,[2]Расходы!$A223,[2]ДиР!$E:$E,CONCATENATE("Факт ",LEFT([2]Расходы!DK$7,4))))</f>
        <v>0</v>
      </c>
      <c r="DO223" s="1132">
        <f t="shared" si="168"/>
        <v>0</v>
      </c>
      <c r="DP223" s="1132">
        <f t="shared" si="168"/>
        <v>0</v>
      </c>
      <c r="DQ223" s="1130"/>
      <c r="DR223" s="1130">
        <f t="shared" si="149"/>
        <v>0</v>
      </c>
      <c r="DS223" s="1130">
        <f t="shared" si="172"/>
        <v>0</v>
      </c>
      <c r="DT223" s="1130">
        <f t="shared" si="172"/>
        <v>0</v>
      </c>
      <c r="DU223" s="1130">
        <f t="shared" si="172"/>
        <v>0</v>
      </c>
      <c r="DV223" s="1130">
        <f t="shared" si="172"/>
        <v>0</v>
      </c>
      <c r="DW223" s="1131">
        <f t="shared" si="169"/>
        <v>0</v>
      </c>
      <c r="DX223" s="1131">
        <f t="shared" si="169"/>
        <v>0</v>
      </c>
      <c r="DY223" s="1130"/>
      <c r="DZ223" s="1130">
        <f t="shared" si="150"/>
        <v>0</v>
      </c>
      <c r="EA223" s="1130">
        <f t="shared" si="151"/>
        <v>0</v>
      </c>
      <c r="EB223" s="1130">
        <f t="shared" si="151"/>
        <v>0</v>
      </c>
      <c r="EC223" s="1130">
        <f t="shared" si="151"/>
        <v>0</v>
      </c>
      <c r="ED223" s="1130">
        <f t="shared" si="151"/>
        <v>0</v>
      </c>
      <c r="EE223" s="1131">
        <f t="shared" si="170"/>
        <v>0</v>
      </c>
      <c r="EF223" s="1131">
        <f t="shared" si="170"/>
        <v>0</v>
      </c>
      <c r="EG223" s="1130"/>
      <c r="EH223" s="1130">
        <f t="shared" si="152"/>
        <v>0</v>
      </c>
    </row>
    <row r="224" spans="1:138" ht="22.5" outlineLevel="1" x14ac:dyDescent="0.2">
      <c r="A224" s="1104">
        <v>3606010000</v>
      </c>
      <c r="B224" s="1108" t="s">
        <v>542</v>
      </c>
      <c r="C224" s="1130"/>
      <c r="D224" s="1130"/>
      <c r="E224" s="1130"/>
      <c r="F224" s="1130"/>
      <c r="G224" s="1131">
        <f t="shared" si="134"/>
        <v>0</v>
      </c>
      <c r="H224" s="1131">
        <f t="shared" si="134"/>
        <v>0</v>
      </c>
      <c r="I224" s="1130">
        <f t="shared" si="135"/>
        <v>0</v>
      </c>
      <c r="J224" s="1130">
        <f t="shared" si="135"/>
        <v>0</v>
      </c>
      <c r="K224" s="1130"/>
      <c r="L224" s="1130"/>
      <c r="M224" s="1130"/>
      <c r="N224" s="1130"/>
      <c r="O224" s="1131">
        <f t="shared" si="153"/>
        <v>0</v>
      </c>
      <c r="P224" s="1131">
        <f t="shared" si="153"/>
        <v>0</v>
      </c>
      <c r="Q224" s="1130">
        <f t="shared" si="137"/>
        <v>0</v>
      </c>
      <c r="R224" s="1130">
        <f t="shared" si="137"/>
        <v>0</v>
      </c>
      <c r="S224" s="1130"/>
      <c r="T224" s="1130"/>
      <c r="U224" s="1130"/>
      <c r="V224" s="1130"/>
      <c r="W224" s="1132">
        <f t="shared" si="154"/>
        <v>0</v>
      </c>
      <c r="X224" s="1132">
        <f t="shared" si="154"/>
        <v>0</v>
      </c>
      <c r="Y224" s="1130">
        <f t="shared" si="138"/>
        <v>0</v>
      </c>
      <c r="Z224" s="1130">
        <f t="shared" si="138"/>
        <v>0</v>
      </c>
      <c r="AA224" s="1130">
        <f t="shared" si="136"/>
        <v>0</v>
      </c>
      <c r="AB224" s="1130">
        <f t="shared" si="136"/>
        <v>0</v>
      </c>
      <c r="AC224" s="1130">
        <f t="shared" si="136"/>
        <v>0</v>
      </c>
      <c r="AD224" s="1130">
        <f t="shared" si="136"/>
        <v>0</v>
      </c>
      <c r="AE224" s="1132">
        <f t="shared" si="155"/>
        <v>0</v>
      </c>
      <c r="AF224" s="1132">
        <f t="shared" si="155"/>
        <v>0</v>
      </c>
      <c r="AG224" s="1130">
        <f t="shared" si="139"/>
        <v>0</v>
      </c>
      <c r="AH224" s="1130">
        <f t="shared" si="139"/>
        <v>0</v>
      </c>
      <c r="AI224" s="1130">
        <f>SUMIFS([2]ДиР!$D:$D,[2]ДиР!$A:$A,MID(AI$8,1,LEN(AI$8)-5),[2]ДиР!$B:$B,[2]Расходы!$A224,[2]ДиР!$E:$E,CONCATENATE("План ",LEFT([2]Расходы!AI$7,4)))</f>
        <v>21407.517389507491</v>
      </c>
      <c r="AJ224" s="1130">
        <f>SUMIFS([2]ДиР!$H:$H,[2]ДиР!$A:$A,MID(AI$8,1,LEN(AI$8)-5),[2]ДиР!$B:$B,[2]Расходы!$A224,[2]ДиР!$E:$E,CONCATENATE("План ",LEFT([2]Расходы!AI$7,4)))</f>
        <v>310.86208363475629</v>
      </c>
      <c r="AK224" s="1130">
        <f>IF(AK$5=[2]Период!$B$2,SUMIFS('[2]Расходы 1'!$G:$G,'[2]Расходы 1'!$A:$A,[2]Расходы!$A224),SUMIFS([2]ДиР!$D:$D,[2]ДиР!$A:$A,MID(AK$8,1,LEN(AK$8)-5),[2]ДиР!$B:$B,[2]Расходы!$A224,[2]ДиР!$E:$E,CONCATENATE("Факт ",LEFT([2]Расходы!AI$7,4))))</f>
        <v>0</v>
      </c>
      <c r="AL224" s="1130">
        <f>IF(AK$5=[2]Период!$B$2,SUMIFS('[2]Расходы 1'!$H:$H,'[2]Расходы 1'!$A:$A,[2]Расходы!$A224),SUMIFS([2]ДиР!$H:$H,[2]ДиР!$A:$A,MID(AK$8,1,LEN(AK$8)-5),[2]ДиР!$B:$B,[2]Расходы!$A224,[2]ДиР!$E:$E,CONCATENATE("Факт ",LEFT([2]Расходы!AI$7,4))))</f>
        <v>0</v>
      </c>
      <c r="AM224" s="1132">
        <f t="shared" si="156"/>
        <v>0</v>
      </c>
      <c r="AN224" s="1132">
        <f t="shared" si="156"/>
        <v>0</v>
      </c>
      <c r="AO224" s="1130">
        <f t="shared" si="140"/>
        <v>-21407.517389507491</v>
      </c>
      <c r="AP224" s="1130">
        <f t="shared" si="140"/>
        <v>-310.86208363475629</v>
      </c>
      <c r="AQ224" s="1130">
        <f>SUMIFS([2]ДиР!$D:$D,[2]ДиР!$A:$A,MID(AQ$8,1,LEN(AQ$8)-5),[2]ДиР!$B:$B,[2]Расходы!$A224,[2]ДиР!$E:$E,CONCATENATE("План ",LEFT([2]Расходы!AQ$7,4)))</f>
        <v>18478.86258950748</v>
      </c>
      <c r="AR224" s="1130">
        <f>SUMIFS([2]ДиР!$H:$H,[2]ДиР!$A:$A,MID(AQ$8,1,LEN(AQ$8)-5),[2]ДиР!$B:$B,[2]Расходы!$A224,[2]ДиР!$E:$E,CONCATENATE("План ",LEFT([2]Расходы!AQ$7,4)))</f>
        <v>267.28665060399914</v>
      </c>
      <c r="AS224" s="1130">
        <f>IF(AS$5=[2]Период!$B$2,SUMIFS('[2]Расходы 1'!$G:$G,'[2]Расходы 1'!$A:$A,[2]Расходы!$A224),SUMIFS([2]ДиР!$D:$D,[2]ДиР!$A:$A,MID(AS$8,1,LEN(AS$8)-5),[2]ДиР!$B:$B,[2]Расходы!$A224,[2]ДиР!$E:$E,CONCATENATE("Факт ",LEFT([2]Расходы!AQ$7,4))))</f>
        <v>0</v>
      </c>
      <c r="AT224" s="1130">
        <f>IF(AS$5=[2]Период!$B$2,SUMIFS('[2]Расходы 1'!$H:$H,'[2]Расходы 1'!$A:$A,[2]Расходы!$A224),SUMIFS([2]ДиР!$H:$H,[2]ДиР!$A:$A,MID(AS$8,1,LEN(AS$8)-5),[2]ДиР!$B:$B,[2]Расходы!$A224,[2]ДиР!$E:$E,CONCATENATE("Факт ",LEFT([2]Расходы!AQ$7,4))))</f>
        <v>0</v>
      </c>
      <c r="AU224" s="1132">
        <f t="shared" si="171"/>
        <v>0</v>
      </c>
      <c r="AV224" s="1132">
        <f t="shared" si="171"/>
        <v>0</v>
      </c>
      <c r="AW224" s="1130">
        <f t="shared" si="141"/>
        <v>-18478.86258950748</v>
      </c>
      <c r="AX224" s="1130">
        <f t="shared" si="141"/>
        <v>-267.28665060399914</v>
      </c>
      <c r="AY224" s="1130">
        <f>SUMIFS([2]ДиР!$D:$D,[2]ДиР!$A:$A,MID(AY$8,1,LEN(AY$8)-5),[2]ДиР!$B:$B,[2]Расходы!$A224,[2]ДиР!$E:$E,CONCATENATE("План ",LEFT([2]Расходы!AY$7,4)))</f>
        <v>19120.076389507485</v>
      </c>
      <c r="AZ224" s="1130">
        <f>SUMIFS([2]ДиР!$H:$H,[2]ДиР!$A:$A,MID(AY$8,1,LEN(AY$8)-5),[2]ДиР!$B:$B,[2]Расходы!$A224,[2]ДиР!$E:$E,CONCATENATE("План ",LEFT([2]Расходы!AY$7,4)))</f>
        <v>275.48557581597123</v>
      </c>
      <c r="BA224" s="1130">
        <f>IF(BA$5=[2]Период!$B$2,SUMIFS('[2]Расходы 1'!$G:$G,'[2]Расходы 1'!$A:$A,[2]Расходы!$A224),SUMIFS([2]ДиР!$D:$D,[2]ДиР!$A:$A,MID(BA$8,1,LEN(BA$8)-5),[2]ДиР!$B:$B,[2]Расходы!$A224,[2]ДиР!$E:$E,CONCATENATE("Факт ",LEFT([2]Расходы!AY$7,4))))</f>
        <v>0</v>
      </c>
      <c r="BB224" s="1130">
        <f>IF(BA$5=[2]Период!$B$2,SUMIFS('[2]Расходы 1'!$H:$H,'[2]Расходы 1'!$A:$A,[2]Расходы!$A224),SUMIFS([2]ДиР!$H:$H,[2]ДиР!$A:$A,MID(BA$8,1,LEN(BA$8)-5),[2]ДиР!$B:$B,[2]Расходы!$A224,[2]ДиР!$E:$E,CONCATENATE("Факт ",LEFT([2]Расходы!AY$7,4))))</f>
        <v>0</v>
      </c>
      <c r="BC224" s="1132">
        <f t="shared" si="157"/>
        <v>0</v>
      </c>
      <c r="BD224" s="1132">
        <f t="shared" si="157"/>
        <v>0</v>
      </c>
      <c r="BE224" s="1130">
        <f t="shared" si="142"/>
        <v>-19120.076389507485</v>
      </c>
      <c r="BF224" s="1130">
        <f t="shared" si="142"/>
        <v>-275.48557581597123</v>
      </c>
      <c r="BG224" s="1130">
        <f t="shared" si="158"/>
        <v>59006.456368522457</v>
      </c>
      <c r="BH224" s="1130">
        <f t="shared" si="158"/>
        <v>853.63431005472671</v>
      </c>
      <c r="BI224" s="1130">
        <f t="shared" si="158"/>
        <v>0</v>
      </c>
      <c r="BJ224" s="1130">
        <f t="shared" si="158"/>
        <v>0</v>
      </c>
      <c r="BK224" s="1131">
        <f t="shared" si="159"/>
        <v>0</v>
      </c>
      <c r="BL224" s="1131">
        <f t="shared" si="159"/>
        <v>0</v>
      </c>
      <c r="BM224" s="1130">
        <f t="shared" si="143"/>
        <v>-59006.456368522457</v>
      </c>
      <c r="BN224" s="1130">
        <f t="shared" si="143"/>
        <v>-853.63431005472671</v>
      </c>
      <c r="BO224" s="1130">
        <f>SUMIFS([2]ДиР!$D:$D,[2]ДиР!$A:$A,MID(BO$8,1,LEN(BO$8)-5),[2]ДиР!$B:$B,[2]Расходы!$A224,[2]ДиР!$E:$E,CONCATENATE("План ",LEFT([2]Расходы!BO$7,4)))</f>
        <v>19767.352789507473</v>
      </c>
      <c r="BP224" s="1130">
        <f>SUMIFS([2]ДиР!$H:$H,[2]ДиР!$A:$A,MID(BO$8,1,LEN(BO$8)-5),[2]ДиР!$B:$B,[2]Расходы!$A224,[2]ДиР!$E:$E,CONCATENATE("План ",LEFT([2]Расходы!BO$7,4)))</f>
        <v>283.6945331546188</v>
      </c>
      <c r="BQ224" s="1130">
        <f>IF(BQ$5=[2]Период!$B$2,SUMIFS('[2]Расходы 1'!$G:$G,'[2]Расходы 1'!$A:$A,[2]Расходы!$A224),SUMIFS([2]ДиР!$D:$D,[2]ДиР!$A:$A,MID(BQ$8,1,LEN(BQ$8)-5),[2]ДиР!$B:$B,[2]Расходы!$A224,[2]ДиР!$E:$E,CONCATENATE("Факт ",LEFT([2]Расходы!BO$7,4))))</f>
        <v>0</v>
      </c>
      <c r="BR224" s="1130">
        <f>IF(BQ$5=[2]Период!$B$2,SUMIFS('[2]Расходы 1'!$H:$H,'[2]Расходы 1'!$A:$A,[2]Расходы!$A224),SUMIFS([2]ДиР!$H:$H,[2]ДиР!$A:$A,MID(BQ$8,1,LEN(BQ$8)-5),[2]ДиР!$B:$B,[2]Расходы!$A224,[2]ДиР!$E:$E,CONCATENATE("Факт ",LEFT([2]Расходы!BO$7,4))))</f>
        <v>0</v>
      </c>
      <c r="BS224" s="1132">
        <f t="shared" si="160"/>
        <v>0</v>
      </c>
      <c r="BT224" s="1132">
        <f t="shared" si="160"/>
        <v>0</v>
      </c>
      <c r="BU224" s="1130">
        <f t="shared" si="144"/>
        <v>-19767.352789507473</v>
      </c>
      <c r="BV224" s="1130">
        <f t="shared" si="144"/>
        <v>-283.6945331546188</v>
      </c>
      <c r="BW224" s="1130">
        <f>SUMIFS([2]ДиР!$D:$D,[2]ДиР!$A:$A,MID(BW$8,1,LEN(BW$8)-5),[2]ДиР!$B:$B,[2]Расходы!$A224,[2]ДиР!$E:$E,CONCATENATE("План ",LEFT([2]Расходы!BW$7,4)))</f>
        <v>19762.120489507484</v>
      </c>
      <c r="BX224" s="1130">
        <f>SUMIFS([2]ДиР!$H:$H,[2]ДиР!$A:$A,MID(BW$8,1,LEN(BW$8)-5),[2]ДиР!$B:$B,[2]Расходы!$A224,[2]ДиР!$E:$E,CONCATENATE("План ",LEFT([2]Расходы!BW$7,4)))</f>
        <v>282.49761260106476</v>
      </c>
      <c r="BY224" s="1130">
        <f>IF(BY$5=[2]Период!$B$2,SUMIFS('[2]Расходы 1'!$G:$G,'[2]Расходы 1'!$A:$A,[2]Расходы!$A224),SUMIFS([2]ДиР!$D:$D,[2]ДиР!$A:$A,MID(BY$8,1,LEN(BY$8)-5),[2]ДиР!$B:$B,[2]Расходы!$A224,[2]ДиР!$E:$E,CONCATENATE("Факт ",LEFT([2]Расходы!BW$7,4))))</f>
        <v>0</v>
      </c>
      <c r="BZ224" s="1130">
        <f>IF(BY$5=[2]Период!$B$2,SUMIFS('[2]Расходы 1'!$H:$H,'[2]Расходы 1'!$A:$A,[2]Расходы!$A224),SUMIFS([2]ДиР!$H:$H,[2]ДиР!$A:$A,MID(BY$8,1,LEN(BY$8)-5),[2]ДиР!$B:$B,[2]Расходы!$A224,[2]ДиР!$E:$E,CONCATENATE("Факт ",LEFT([2]Расходы!BW$7,4))))</f>
        <v>0</v>
      </c>
      <c r="CA224" s="1132">
        <f t="shared" si="161"/>
        <v>0</v>
      </c>
      <c r="CB224" s="1132">
        <f t="shared" si="161"/>
        <v>0</v>
      </c>
      <c r="CC224" s="1130">
        <f t="shared" si="145"/>
        <v>-19762.120489507484</v>
      </c>
      <c r="CD224" s="1130">
        <f t="shared" si="145"/>
        <v>-282.49761260106476</v>
      </c>
      <c r="CE224" s="1130">
        <f>SUMIFS([2]ДиР!$D:$D,[2]ДиР!$A:$A,MID(CE$8,1,LEN(CE$8)-5),[2]ДиР!$B:$B,[2]Расходы!$A224,[2]ДиР!$E:$E,CONCATENATE("План ",LEFT([2]Расходы!CE$7,4)))</f>
        <v>19770.73658950748</v>
      </c>
      <c r="CF224" s="1130">
        <f>SUMIFS([2]ДиР!$H:$H,[2]ДиР!$A:$A,MID(CE$8,1,LEN(CE$8)-5),[2]ДиР!$B:$B,[2]Расходы!$A224,[2]ДиР!$E:$E,CONCATENATE("План ",LEFT([2]Расходы!CE$7,4)))</f>
        <v>281.5073049564154</v>
      </c>
      <c r="CG224" s="1130">
        <f>IF(CG$5=[2]Период!$B$2,SUMIFS('[2]Расходы 1'!$G:$G,'[2]Расходы 1'!$A:$A,[2]Расходы!$A224),SUMIFS([2]ДиР!$D:$D,[2]ДиР!$A:$A,MID(CG$8,1,LEN(CG$8)-5),[2]ДиР!$B:$B,[2]Расходы!$A224,[2]ДиР!$E:$E,CONCATENATE("Факт ",LEFT([2]Расходы!CE$7,4))))</f>
        <v>0</v>
      </c>
      <c r="CH224" s="1130">
        <f>IF(CG$5=[2]Период!$B$2,SUMIFS('[2]Расходы 1'!$H:$H,'[2]Расходы 1'!$A:$A,[2]Расходы!$A224),SUMIFS([2]ДиР!$H:$H,[2]ДиР!$A:$A,MID(CG$8,1,LEN(CG$8)-5),[2]ДиР!$B:$B,[2]Расходы!$A224,[2]ДиР!$E:$E,CONCATENATE("Факт ",LEFT([2]Расходы!CE$7,4))))</f>
        <v>0</v>
      </c>
      <c r="CI224" s="1132">
        <f t="shared" si="162"/>
        <v>0</v>
      </c>
      <c r="CJ224" s="1132">
        <f t="shared" si="162"/>
        <v>0</v>
      </c>
      <c r="CK224" s="1130">
        <f t="shared" si="146"/>
        <v>-19770.73658950748</v>
      </c>
      <c r="CL224" s="1130">
        <f t="shared" si="146"/>
        <v>-281.5073049564154</v>
      </c>
      <c r="CM224" s="1130">
        <f t="shared" si="163"/>
        <v>59300.209868522441</v>
      </c>
      <c r="CN224" s="1130">
        <f t="shared" si="163"/>
        <v>847.69945071209895</v>
      </c>
      <c r="CO224" s="1130">
        <f t="shared" si="163"/>
        <v>0</v>
      </c>
      <c r="CP224" s="1130">
        <f t="shared" si="163"/>
        <v>0</v>
      </c>
      <c r="CQ224" s="1131">
        <f t="shared" si="164"/>
        <v>0</v>
      </c>
      <c r="CR224" s="1131">
        <f t="shared" si="164"/>
        <v>0</v>
      </c>
      <c r="CS224" s="1130">
        <f t="shared" si="147"/>
        <v>-59300.209868522441</v>
      </c>
      <c r="CT224" s="1130">
        <f t="shared" si="147"/>
        <v>-847.69945071209895</v>
      </c>
      <c r="CU224" s="1130">
        <f>SUMIFS([2]ДиР!$D:$D,[2]ДиР!$A:$A,MID(CU$8,1,LEN(CU$8)-5),[2]ДиР!$B:$B,[2]Расходы!$A224,[2]ДиР!$E:$E,CONCATENATE("План ",LEFT([2]Расходы!CU$7,4)))</f>
        <v>19675.570889507475</v>
      </c>
      <c r="CV224" s="1130">
        <f>SUMIFS([2]ДиР!$H:$H,[2]ДиР!$A:$A,MID(CU$8,1,LEN(CU$8)-5),[2]ДиР!$B:$B,[2]Расходы!$A224,[2]ДиР!$E:$E,CONCATENATE("План ",LEFT([2]Расходы!CU$7,4)))</f>
        <v>279.06631997032093</v>
      </c>
      <c r="CW224" s="1130">
        <f>IF(CW$5=[2]Период!$B$2,SUMIFS('[2]Расходы 1'!$G:$G,'[2]Расходы 1'!$A:$A,[2]Расходы!$A224),SUMIFS([2]ДиР!$D:$D,[2]ДиР!$A:$A,MID(CW$8,1,LEN(CW$8)-5),[2]ДиР!$B:$B,[2]Расходы!$A224,[2]ДиР!$E:$E,CONCATENATE("Факт ",LEFT([2]Расходы!CU$7,4))))</f>
        <v>0</v>
      </c>
      <c r="CX224" s="1130">
        <f>IF(CW$5=[2]Период!$B$2,SUMIFS('[2]Расходы 1'!$H:$H,'[2]Расходы 1'!$A:$A,[2]Расходы!$A224),SUMIFS([2]ДиР!$H:$H,[2]ДиР!$A:$A,MID(CW$8,1,LEN(CW$8)-5),[2]ДиР!$B:$B,[2]Расходы!$A224,[2]ДиР!$E:$E,CONCATENATE("Факт ",LEFT([2]Расходы!CU$7,4))))</f>
        <v>0</v>
      </c>
      <c r="CY224" s="1132">
        <f t="shared" si="165"/>
        <v>0</v>
      </c>
      <c r="CZ224" s="1132">
        <f t="shared" si="165"/>
        <v>0</v>
      </c>
      <c r="DA224" s="1130">
        <f t="shared" si="148"/>
        <v>-19675.570889507475</v>
      </c>
      <c r="DB224" s="1130">
        <f t="shared" si="148"/>
        <v>-279.06631997032093</v>
      </c>
      <c r="DC224" s="1130">
        <f>SUMIFS([2]ДиР!$D:$D,[2]ДиР!$A:$A,MID(DC$8,1,LEN(DC$8)-5),[2]ДиР!$B:$B,[2]Расходы!$A224,[2]ДиР!$E:$E,CONCATENATE("План ",LEFT([2]Расходы!DC$7,4)))</f>
        <v>22761.441989507486</v>
      </c>
      <c r="DD224" s="1130">
        <f>SUMIFS([2]ДиР!$H:$H,[2]ДиР!$A:$A,MID(DC$8,1,LEN(DC$8)-5),[2]ДиР!$B:$B,[2]Расходы!$A224,[2]ДиР!$E:$E,CONCATENATE("План ",LEFT([2]Расходы!DC$7,4)))</f>
        <v>321.60285396690193</v>
      </c>
      <c r="DE224" s="1130">
        <f>IF(DE$5=[2]Период!$B$2,SUMIFS('[2]Расходы 1'!$G:$G,'[2]Расходы 1'!$A:$A,[2]Расходы!$A224),SUMIFS([2]ДиР!$D:$D,[2]ДиР!$A:$A,MID(DE$8,1,LEN(DE$8)-5),[2]ДиР!$B:$B,[2]Расходы!$A224,[2]ДиР!$E:$E,CONCATENATE("Факт ",LEFT([2]Расходы!DC$7,4))))</f>
        <v>0</v>
      </c>
      <c r="DF224" s="1130">
        <f>IF(DE$5=[2]Период!$B$2,SUMIFS('[2]Расходы 1'!$H:$H,'[2]Расходы 1'!$A:$A,[2]Расходы!$A224),SUMIFS([2]ДиР!$H:$H,[2]ДиР!$A:$A,MID(DE$8,1,LEN(DE$8)-5),[2]ДиР!$B:$B,[2]Расходы!$A224,[2]ДиР!$E:$E,CONCATENATE("Факт ",LEFT([2]Расходы!DC$7,4))))</f>
        <v>0</v>
      </c>
      <c r="DG224" s="1132">
        <f t="shared" si="166"/>
        <v>0</v>
      </c>
      <c r="DH224" s="1132">
        <f t="shared" si="166"/>
        <v>0</v>
      </c>
      <c r="DI224" s="1130">
        <f t="shared" si="167"/>
        <v>-22761.441989507486</v>
      </c>
      <c r="DJ224" s="1130">
        <f t="shared" si="167"/>
        <v>-321.60285396690193</v>
      </c>
      <c r="DK224" s="1130">
        <f>SUMIFS([2]ДиР!$D:$D,[2]ДиР!$A:$A,MID(DK$8,1,LEN(DK$8)-5),[2]ДиР!$B:$B,[2]Расходы!$A224,[2]ДиР!$E:$E,CONCATENATE("План ",LEFT([2]Расходы!DK$7,4)))</f>
        <v>22646.766889507486</v>
      </c>
      <c r="DL224" s="1130">
        <f>SUMIFS([2]ДиР!$H:$H,[2]ДиР!$A:$A,MID(DK$8,1,LEN(DK$8)-5),[2]ДиР!$B:$B,[2]Расходы!$A224,[2]ДиР!$E:$E,CONCATENATE("План ",LEFT([2]Расходы!DK$7,4)))</f>
        <v>318.76651262590593</v>
      </c>
      <c r="DM224" s="1130">
        <f>IF(DM$5=[2]Период!$B$2,SUMIFS('[2]Расходы 1'!$G:$G,'[2]Расходы 1'!$A:$A,[2]Расходы!$A224),SUMIFS([2]ДиР!$D:$D,[2]ДиР!$A:$A,MID(DM$8,1,LEN(DM$8)-5),[2]ДиР!$B:$B,[2]Расходы!$A224,[2]ДиР!$E:$E,CONCATENATE("Факт ",LEFT([2]Расходы!DK$7,4))))</f>
        <v>0</v>
      </c>
      <c r="DN224" s="1130">
        <f>IF(DM$5=[2]Период!$B$2,SUMIFS('[2]Расходы 1'!$H:$H,'[2]Расходы 1'!$A:$A,[2]Расходы!$A224),SUMIFS([2]ДиР!$H:$H,[2]ДиР!$A:$A,MID(DM$8,1,LEN(DM$8)-5),[2]ДиР!$B:$B,[2]Расходы!$A224,[2]ДиР!$E:$E,CONCATENATE("Факт ",LEFT([2]Расходы!DK$7,4))))</f>
        <v>0</v>
      </c>
      <c r="DO224" s="1132">
        <f t="shared" si="168"/>
        <v>0</v>
      </c>
      <c r="DP224" s="1132">
        <f t="shared" si="168"/>
        <v>0</v>
      </c>
      <c r="DQ224" s="1130"/>
      <c r="DR224" s="1130">
        <f t="shared" si="149"/>
        <v>-318.76651262590593</v>
      </c>
      <c r="DS224" s="1130">
        <f t="shared" si="172"/>
        <v>65083.77976852245</v>
      </c>
      <c r="DT224" s="1130">
        <f t="shared" si="172"/>
        <v>919.4356865631288</v>
      </c>
      <c r="DU224" s="1130">
        <f t="shared" si="172"/>
        <v>0</v>
      </c>
      <c r="DV224" s="1130">
        <f t="shared" si="172"/>
        <v>0</v>
      </c>
      <c r="DW224" s="1131">
        <f t="shared" si="169"/>
        <v>0</v>
      </c>
      <c r="DX224" s="1131">
        <f t="shared" si="169"/>
        <v>0</v>
      </c>
      <c r="DY224" s="1130"/>
      <c r="DZ224" s="1130">
        <f t="shared" si="150"/>
        <v>-919.4356865631288</v>
      </c>
      <c r="EA224" s="1130">
        <f t="shared" si="151"/>
        <v>183390.44600556736</v>
      </c>
      <c r="EB224" s="1130">
        <f t="shared" si="151"/>
        <v>2620.7694473299543</v>
      </c>
      <c r="EC224" s="1130">
        <f t="shared" si="151"/>
        <v>0</v>
      </c>
      <c r="ED224" s="1130">
        <f t="shared" si="151"/>
        <v>0</v>
      </c>
      <c r="EE224" s="1131">
        <f t="shared" si="170"/>
        <v>0</v>
      </c>
      <c r="EF224" s="1131">
        <f t="shared" si="170"/>
        <v>0</v>
      </c>
      <c r="EG224" s="1130"/>
      <c r="EH224" s="1130">
        <f t="shared" si="152"/>
        <v>-2620.7694473299543</v>
      </c>
    </row>
    <row r="225" spans="1:138" ht="12.75" x14ac:dyDescent="0.2">
      <c r="A225" s="1109">
        <v>3.5</v>
      </c>
      <c r="B225" s="1110" t="s">
        <v>543</v>
      </c>
      <c r="C225" s="1127">
        <f>SUM(C226:C240)</f>
        <v>0</v>
      </c>
      <c r="D225" s="1127">
        <f>SUM(D226:D240)</f>
        <v>0</v>
      </c>
      <c r="E225" s="1127">
        <f>SUM(E226:E240)</f>
        <v>0</v>
      </c>
      <c r="F225" s="1127">
        <f>SUM(F226:F240)</f>
        <v>0</v>
      </c>
      <c r="G225" s="1128">
        <f t="shared" si="134"/>
        <v>0</v>
      </c>
      <c r="H225" s="1128">
        <f t="shared" si="134"/>
        <v>0</v>
      </c>
      <c r="I225" s="1127">
        <f t="shared" si="135"/>
        <v>0</v>
      </c>
      <c r="J225" s="1127">
        <f t="shared" si="135"/>
        <v>0</v>
      </c>
      <c r="K225" s="1127">
        <f>SUM(K226:K240)</f>
        <v>0</v>
      </c>
      <c r="L225" s="1127">
        <f>SUM(L226:L240)</f>
        <v>0</v>
      </c>
      <c r="M225" s="1127">
        <f>SUM(M226:M240)</f>
        <v>0</v>
      </c>
      <c r="N225" s="1127">
        <f>SUM(N226:N240)</f>
        <v>0</v>
      </c>
      <c r="O225" s="1128">
        <f t="shared" si="153"/>
        <v>0</v>
      </c>
      <c r="P225" s="1128">
        <f t="shared" si="153"/>
        <v>0</v>
      </c>
      <c r="Q225" s="1127">
        <f t="shared" si="137"/>
        <v>0</v>
      </c>
      <c r="R225" s="1127">
        <f t="shared" si="137"/>
        <v>0</v>
      </c>
      <c r="S225" s="1127">
        <f>SUM(S226:S240)</f>
        <v>0</v>
      </c>
      <c r="T225" s="1127">
        <f>SUM(T226:T240)</f>
        <v>0</v>
      </c>
      <c r="U225" s="1127">
        <f>SUM(U226:U240)</f>
        <v>0</v>
      </c>
      <c r="V225" s="1127">
        <f>SUM(V226:V240)</f>
        <v>0</v>
      </c>
      <c r="W225" s="1129">
        <f t="shared" si="154"/>
        <v>0</v>
      </c>
      <c r="X225" s="1129">
        <f t="shared" si="154"/>
        <v>0</v>
      </c>
      <c r="Y225" s="1127">
        <f t="shared" si="138"/>
        <v>0</v>
      </c>
      <c r="Z225" s="1127">
        <f t="shared" si="138"/>
        <v>0</v>
      </c>
      <c r="AA225" s="1127">
        <f t="shared" si="136"/>
        <v>0</v>
      </c>
      <c r="AB225" s="1127">
        <f t="shared" si="136"/>
        <v>0</v>
      </c>
      <c r="AC225" s="1127">
        <f t="shared" si="136"/>
        <v>0</v>
      </c>
      <c r="AD225" s="1127">
        <f t="shared" si="136"/>
        <v>0</v>
      </c>
      <c r="AE225" s="1129">
        <f t="shared" si="155"/>
        <v>0</v>
      </c>
      <c r="AF225" s="1129">
        <f t="shared" si="155"/>
        <v>0</v>
      </c>
      <c r="AG225" s="1127">
        <f t="shared" si="139"/>
        <v>0</v>
      </c>
      <c r="AH225" s="1127">
        <f t="shared" si="139"/>
        <v>0</v>
      </c>
      <c r="AI225" s="1127">
        <f>SUM(AI226:AI240)</f>
        <v>26280.752131499998</v>
      </c>
      <c r="AJ225" s="1127">
        <f>SUM(AJ226:AJ240)</f>
        <v>381.62712744500112</v>
      </c>
      <c r="AK225" s="1127">
        <f>SUM(AK226:AK240)</f>
        <v>0</v>
      </c>
      <c r="AL225" s="1127">
        <f>SUM(AL226:AL240)</f>
        <v>0</v>
      </c>
      <c r="AM225" s="1129">
        <f t="shared" si="156"/>
        <v>0</v>
      </c>
      <c r="AN225" s="1129">
        <f t="shared" si="156"/>
        <v>0</v>
      </c>
      <c r="AO225" s="1127">
        <f t="shared" si="140"/>
        <v>-26280.752131499998</v>
      </c>
      <c r="AP225" s="1127">
        <f t="shared" si="140"/>
        <v>-381.62712744500112</v>
      </c>
      <c r="AQ225" s="1127">
        <f>SUM(AQ226:AQ240)</f>
        <v>27567.857366000004</v>
      </c>
      <c r="AR225" s="1127">
        <f>SUM(AR226:AR240)</f>
        <v>398.7539938670717</v>
      </c>
      <c r="AS225" s="1127">
        <f>SUM(AS226:AS240)</f>
        <v>0</v>
      </c>
      <c r="AT225" s="1127">
        <f>SUM(AT226:AT240)</f>
        <v>0</v>
      </c>
      <c r="AU225" s="1129">
        <f t="shared" si="171"/>
        <v>0</v>
      </c>
      <c r="AV225" s="1129">
        <f t="shared" si="171"/>
        <v>0</v>
      </c>
      <c r="AW225" s="1127">
        <f t="shared" si="141"/>
        <v>-27567.857366000004</v>
      </c>
      <c r="AX225" s="1127">
        <f t="shared" si="141"/>
        <v>-398.7539938670717</v>
      </c>
      <c r="AY225" s="1127">
        <f>SUM(AY226:AY240)</f>
        <v>30237.464519500001</v>
      </c>
      <c r="AZ225" s="1127">
        <f>SUM(AZ226:AZ240)</f>
        <v>435.66694790721135</v>
      </c>
      <c r="BA225" s="1127">
        <f>SUM(BA226:BA240)</f>
        <v>0</v>
      </c>
      <c r="BB225" s="1127">
        <f>SUM(BB226:BB240)</f>
        <v>0</v>
      </c>
      <c r="BC225" s="1129">
        <f t="shared" si="157"/>
        <v>0</v>
      </c>
      <c r="BD225" s="1129">
        <f t="shared" si="157"/>
        <v>0</v>
      </c>
      <c r="BE225" s="1127">
        <f t="shared" si="142"/>
        <v>-30237.464519500001</v>
      </c>
      <c r="BF225" s="1127">
        <f t="shared" si="142"/>
        <v>-435.66694790721135</v>
      </c>
      <c r="BG225" s="1127">
        <f t="shared" si="158"/>
        <v>84086.074017000006</v>
      </c>
      <c r="BH225" s="1127">
        <f t="shared" si="158"/>
        <v>1216.0480692192841</v>
      </c>
      <c r="BI225" s="1127">
        <f t="shared" si="158"/>
        <v>0</v>
      </c>
      <c r="BJ225" s="1127">
        <f t="shared" si="158"/>
        <v>0</v>
      </c>
      <c r="BK225" s="1128">
        <f t="shared" si="159"/>
        <v>0</v>
      </c>
      <c r="BL225" s="1128">
        <f t="shared" si="159"/>
        <v>0</v>
      </c>
      <c r="BM225" s="1127">
        <f t="shared" si="143"/>
        <v>-84086.074017000006</v>
      </c>
      <c r="BN225" s="1127">
        <f t="shared" si="143"/>
        <v>-1216.0480692192841</v>
      </c>
      <c r="BO225" s="1127">
        <f>SUM(BO226:BO240)</f>
        <v>32652.00692841487</v>
      </c>
      <c r="BP225" s="1127">
        <f>SUM(BP226:BP240)</f>
        <v>468.6108433818689</v>
      </c>
      <c r="BQ225" s="1127">
        <f>SUM(BQ226:BQ240)</f>
        <v>0</v>
      </c>
      <c r="BR225" s="1127">
        <f>SUM(BR226:BR240)</f>
        <v>0</v>
      </c>
      <c r="BS225" s="1129">
        <f t="shared" si="160"/>
        <v>0</v>
      </c>
      <c r="BT225" s="1129">
        <f t="shared" si="160"/>
        <v>0</v>
      </c>
      <c r="BU225" s="1127">
        <f t="shared" si="144"/>
        <v>-32652.00692841487</v>
      </c>
      <c r="BV225" s="1127">
        <f t="shared" si="144"/>
        <v>-468.6108433818689</v>
      </c>
      <c r="BW225" s="1127">
        <f>SUM(BW226:BW240)</f>
        <v>32824.590659339206</v>
      </c>
      <c r="BX225" s="1127">
        <f>SUM(BX226:BX240)</f>
        <v>469.22436794137951</v>
      </c>
      <c r="BY225" s="1127">
        <f>SUM(BY226:BY240)</f>
        <v>0</v>
      </c>
      <c r="BZ225" s="1127">
        <f>SUM(BZ226:BZ240)</f>
        <v>0</v>
      </c>
      <c r="CA225" s="1129">
        <f t="shared" si="161"/>
        <v>0</v>
      </c>
      <c r="CB225" s="1129">
        <f t="shared" si="161"/>
        <v>0</v>
      </c>
      <c r="CC225" s="1127">
        <f t="shared" si="145"/>
        <v>-32824.590659339206</v>
      </c>
      <c r="CD225" s="1127">
        <f t="shared" si="145"/>
        <v>-469.22436794137951</v>
      </c>
      <c r="CE225" s="1127">
        <f>SUM(CE226:CE240)</f>
        <v>30175.612033620644</v>
      </c>
      <c r="CF225" s="1127">
        <f>SUM(CF226:CF240)</f>
        <v>429.65800391590471</v>
      </c>
      <c r="CG225" s="1127">
        <f>SUM(CG226:CG240)</f>
        <v>0</v>
      </c>
      <c r="CH225" s="1127">
        <f>SUM(CH226:CH240)</f>
        <v>0</v>
      </c>
      <c r="CI225" s="1129">
        <f t="shared" si="162"/>
        <v>0</v>
      </c>
      <c r="CJ225" s="1129">
        <f t="shared" si="162"/>
        <v>0</v>
      </c>
      <c r="CK225" s="1127">
        <f t="shared" si="146"/>
        <v>-30175.612033620644</v>
      </c>
      <c r="CL225" s="1127">
        <f t="shared" si="146"/>
        <v>-429.65800391590471</v>
      </c>
      <c r="CM225" s="1127">
        <f t="shared" si="163"/>
        <v>95652.209621374728</v>
      </c>
      <c r="CN225" s="1127">
        <f t="shared" si="163"/>
        <v>1367.493215239153</v>
      </c>
      <c r="CO225" s="1127">
        <f t="shared" si="163"/>
        <v>0</v>
      </c>
      <c r="CP225" s="1127">
        <f t="shared" si="163"/>
        <v>0</v>
      </c>
      <c r="CQ225" s="1128">
        <f t="shared" si="164"/>
        <v>0</v>
      </c>
      <c r="CR225" s="1128">
        <f t="shared" si="164"/>
        <v>0</v>
      </c>
      <c r="CS225" s="1127">
        <f t="shared" si="147"/>
        <v>-95652.209621374728</v>
      </c>
      <c r="CT225" s="1127">
        <f t="shared" si="147"/>
        <v>-1367.493215239153</v>
      </c>
      <c r="CU225" s="1127">
        <f>SUM(CU226:CU240)</f>
        <v>27479.789174792</v>
      </c>
      <c r="CV225" s="1127">
        <f>SUM(CV226:CV240)</f>
        <v>389.75660130192193</v>
      </c>
      <c r="CW225" s="1127">
        <f>SUM(CW226:CW240)</f>
        <v>0</v>
      </c>
      <c r="CX225" s="1127">
        <f>SUM(CX226:CX240)</f>
        <v>0</v>
      </c>
      <c r="CY225" s="1129">
        <f t="shared" si="165"/>
        <v>0</v>
      </c>
      <c r="CZ225" s="1129">
        <f t="shared" si="165"/>
        <v>0</v>
      </c>
      <c r="DA225" s="1127">
        <f t="shared" si="148"/>
        <v>-27479.789174792</v>
      </c>
      <c r="DB225" s="1127">
        <f t="shared" si="148"/>
        <v>-389.75660130192193</v>
      </c>
      <c r="DC225" s="1127">
        <f>SUM(DC226:DC240)</f>
        <v>26236.105425640002</v>
      </c>
      <c r="DD225" s="1127">
        <f>SUM(DD226:DD240)</f>
        <v>370.69735677343692</v>
      </c>
      <c r="DE225" s="1127">
        <f>SUM(DE226:DE240)</f>
        <v>0</v>
      </c>
      <c r="DF225" s="1127">
        <f>SUM(DF226:DF240)</f>
        <v>0</v>
      </c>
      <c r="DG225" s="1129">
        <f t="shared" si="166"/>
        <v>0</v>
      </c>
      <c r="DH225" s="1129">
        <f t="shared" si="166"/>
        <v>0</v>
      </c>
      <c r="DI225" s="1127">
        <f t="shared" si="167"/>
        <v>-26236.105425640002</v>
      </c>
      <c r="DJ225" s="1127">
        <f t="shared" si="167"/>
        <v>-370.69735677343692</v>
      </c>
      <c r="DK225" s="1127">
        <f>SUM(DK226:DK240)</f>
        <v>26748.570193585601</v>
      </c>
      <c r="DL225" s="1127">
        <f>SUM(DL226:DL240)</f>
        <v>376.50179736203256</v>
      </c>
      <c r="DM225" s="1127">
        <f>SUM(DM226:DM240)</f>
        <v>0</v>
      </c>
      <c r="DN225" s="1127">
        <f>SUM(DN226:DN240)</f>
        <v>0</v>
      </c>
      <c r="DO225" s="1129">
        <f t="shared" si="168"/>
        <v>0</v>
      </c>
      <c r="DP225" s="1129">
        <f t="shared" si="168"/>
        <v>0</v>
      </c>
      <c r="DQ225" s="1127"/>
      <c r="DR225" s="1127">
        <f t="shared" si="149"/>
        <v>-376.50179736203256</v>
      </c>
      <c r="DS225" s="1127">
        <f t="shared" si="172"/>
        <v>80464.464794017607</v>
      </c>
      <c r="DT225" s="1127">
        <f t="shared" si="172"/>
        <v>1136.9557554373914</v>
      </c>
      <c r="DU225" s="1127">
        <f t="shared" si="172"/>
        <v>0</v>
      </c>
      <c r="DV225" s="1127">
        <f t="shared" si="172"/>
        <v>0</v>
      </c>
      <c r="DW225" s="1128">
        <f t="shared" si="169"/>
        <v>0</v>
      </c>
      <c r="DX225" s="1128">
        <f t="shared" si="169"/>
        <v>0</v>
      </c>
      <c r="DY225" s="1127"/>
      <c r="DZ225" s="1127">
        <f t="shared" si="150"/>
        <v>-1136.9557554373914</v>
      </c>
      <c r="EA225" s="1127">
        <f t="shared" si="151"/>
        <v>260202.74843239234</v>
      </c>
      <c r="EB225" s="1127">
        <f t="shared" si="151"/>
        <v>3720.4970398958285</v>
      </c>
      <c r="EC225" s="1127">
        <f t="shared" si="151"/>
        <v>0</v>
      </c>
      <c r="ED225" s="1127">
        <f t="shared" si="151"/>
        <v>0</v>
      </c>
      <c r="EE225" s="1128">
        <f t="shared" si="170"/>
        <v>0</v>
      </c>
      <c r="EF225" s="1128">
        <f t="shared" si="170"/>
        <v>0</v>
      </c>
      <c r="EG225" s="1127"/>
      <c r="EH225" s="1127">
        <f t="shared" si="152"/>
        <v>-3720.4970398958285</v>
      </c>
    </row>
    <row r="226" spans="1:138" ht="12.75" outlineLevel="1" x14ac:dyDescent="0.2">
      <c r="A226" s="1104">
        <v>3106070000</v>
      </c>
      <c r="B226" s="1108" t="s">
        <v>544</v>
      </c>
      <c r="C226" s="1130"/>
      <c r="D226" s="1130"/>
      <c r="E226" s="1130"/>
      <c r="F226" s="1130"/>
      <c r="G226" s="1131">
        <f t="shared" si="134"/>
        <v>0</v>
      </c>
      <c r="H226" s="1131">
        <f t="shared" si="134"/>
        <v>0</v>
      </c>
      <c r="I226" s="1130">
        <f t="shared" si="135"/>
        <v>0</v>
      </c>
      <c r="J226" s="1130">
        <f t="shared" si="135"/>
        <v>0</v>
      </c>
      <c r="K226" s="1130"/>
      <c r="L226" s="1130"/>
      <c r="M226" s="1130"/>
      <c r="N226" s="1130"/>
      <c r="O226" s="1131">
        <f t="shared" si="153"/>
        <v>0</v>
      </c>
      <c r="P226" s="1131">
        <f t="shared" si="153"/>
        <v>0</v>
      </c>
      <c r="Q226" s="1130">
        <f t="shared" si="137"/>
        <v>0</v>
      </c>
      <c r="R226" s="1130">
        <f t="shared" si="137"/>
        <v>0</v>
      </c>
      <c r="S226" s="1130"/>
      <c r="T226" s="1130"/>
      <c r="U226" s="1130"/>
      <c r="V226" s="1130"/>
      <c r="W226" s="1132">
        <f t="shared" si="154"/>
        <v>0</v>
      </c>
      <c r="X226" s="1132">
        <f t="shared" si="154"/>
        <v>0</v>
      </c>
      <c r="Y226" s="1130">
        <f t="shared" si="138"/>
        <v>0</v>
      </c>
      <c r="Z226" s="1130">
        <f t="shared" si="138"/>
        <v>0</v>
      </c>
      <c r="AA226" s="1130">
        <f t="shared" si="136"/>
        <v>0</v>
      </c>
      <c r="AB226" s="1130">
        <f t="shared" si="136"/>
        <v>0</v>
      </c>
      <c r="AC226" s="1130">
        <f t="shared" si="136"/>
        <v>0</v>
      </c>
      <c r="AD226" s="1130">
        <f t="shared" si="136"/>
        <v>0</v>
      </c>
      <c r="AE226" s="1132">
        <f t="shared" si="155"/>
        <v>0</v>
      </c>
      <c r="AF226" s="1132">
        <f t="shared" si="155"/>
        <v>0</v>
      </c>
      <c r="AG226" s="1130">
        <f t="shared" si="139"/>
        <v>0</v>
      </c>
      <c r="AH226" s="1130">
        <f t="shared" si="139"/>
        <v>0</v>
      </c>
      <c r="AI226" s="1130">
        <f>SUMIFS([2]ДиР!$D:$D,[2]ДиР!$A:$A,MID(AI$8,1,LEN(AI$8)-5),[2]ДиР!$B:$B,[2]Расходы!$A226,[2]ДиР!$E:$E,CONCATENATE("План ",LEFT([2]Расходы!AI$7,4)))</f>
        <v>0</v>
      </c>
      <c r="AJ226" s="1130">
        <f>SUMIFS([2]ДиР!$H:$H,[2]ДиР!$A:$A,MID(AI$8,1,LEN(AI$8)-5),[2]ДиР!$B:$B,[2]Расходы!$A226,[2]ДиР!$E:$E,CONCATENATE("План ",LEFT([2]Расходы!AI$7,4)))</f>
        <v>0</v>
      </c>
      <c r="AK226" s="1130">
        <f>IF(AK$5=[2]Период!$B$2,SUMIFS('[2]Расходы 1'!$G:$G,'[2]Расходы 1'!$A:$A,[2]Расходы!$A226),SUMIFS([2]ДиР!$D:$D,[2]ДиР!$A:$A,MID(AK$8,1,LEN(AK$8)-5),[2]ДиР!$B:$B,[2]Расходы!$A226,[2]ДиР!$E:$E,CONCATENATE("Факт ",LEFT([2]Расходы!AI$7,4))))</f>
        <v>0</v>
      </c>
      <c r="AL226" s="1130">
        <f>IF(AK$5=[2]Период!$B$2,SUMIFS('[2]Расходы 1'!$H:$H,'[2]Расходы 1'!$A:$A,[2]Расходы!$A226),SUMIFS([2]ДиР!$H:$H,[2]ДиР!$A:$A,MID(AK$8,1,LEN(AK$8)-5),[2]ДиР!$B:$B,[2]Расходы!$A226,[2]ДиР!$E:$E,CONCATENATE("Факт ",LEFT([2]Расходы!AI$7,4))))</f>
        <v>0</v>
      </c>
      <c r="AM226" s="1132">
        <f t="shared" si="156"/>
        <v>0</v>
      </c>
      <c r="AN226" s="1132">
        <f t="shared" si="156"/>
        <v>0</v>
      </c>
      <c r="AO226" s="1130">
        <f t="shared" si="140"/>
        <v>0</v>
      </c>
      <c r="AP226" s="1130">
        <f t="shared" si="140"/>
        <v>0</v>
      </c>
      <c r="AQ226" s="1130">
        <f>SUMIFS([2]ДиР!$D:$D,[2]ДиР!$A:$A,MID(AQ$8,1,LEN(AQ$8)-5),[2]ДиР!$B:$B,[2]Расходы!$A226,[2]ДиР!$E:$E,CONCATENATE("План ",LEFT([2]Расходы!AQ$7,4)))</f>
        <v>0</v>
      </c>
      <c r="AR226" s="1130">
        <f>SUMIFS([2]ДиР!$H:$H,[2]ДиР!$A:$A,MID(AQ$8,1,LEN(AQ$8)-5),[2]ДиР!$B:$B,[2]Расходы!$A226,[2]ДиР!$E:$E,CONCATENATE("План ",LEFT([2]Расходы!AQ$7,4)))</f>
        <v>0</v>
      </c>
      <c r="AS226" s="1130">
        <f>IF(AS$5=[2]Период!$B$2,SUMIFS('[2]Расходы 1'!$G:$G,'[2]Расходы 1'!$A:$A,[2]Расходы!$A226),SUMIFS([2]ДиР!$D:$D,[2]ДиР!$A:$A,MID(AS$8,1,LEN(AS$8)-5),[2]ДиР!$B:$B,[2]Расходы!$A226,[2]ДиР!$E:$E,CONCATENATE("Факт ",LEFT([2]Расходы!AQ$7,4))))</f>
        <v>0</v>
      </c>
      <c r="AT226" s="1130">
        <f>IF(AS$5=[2]Период!$B$2,SUMIFS('[2]Расходы 1'!$H:$H,'[2]Расходы 1'!$A:$A,[2]Расходы!$A226),SUMIFS([2]ДиР!$H:$H,[2]ДиР!$A:$A,MID(AS$8,1,LEN(AS$8)-5),[2]ДиР!$B:$B,[2]Расходы!$A226,[2]ДиР!$E:$E,CONCATENATE("Факт ",LEFT([2]Расходы!AQ$7,4))))</f>
        <v>0</v>
      </c>
      <c r="AU226" s="1132">
        <f t="shared" si="171"/>
        <v>0</v>
      </c>
      <c r="AV226" s="1132">
        <f t="shared" si="171"/>
        <v>0</v>
      </c>
      <c r="AW226" s="1130">
        <f t="shared" si="141"/>
        <v>0</v>
      </c>
      <c r="AX226" s="1130">
        <f t="shared" si="141"/>
        <v>0</v>
      </c>
      <c r="AY226" s="1130">
        <f>SUMIFS([2]ДиР!$D:$D,[2]ДиР!$A:$A,MID(AY$8,1,LEN(AY$8)-5),[2]ДиР!$B:$B,[2]Расходы!$A226,[2]ДиР!$E:$E,CONCATENATE("План ",LEFT([2]Расходы!AY$7,4)))</f>
        <v>0</v>
      </c>
      <c r="AZ226" s="1130">
        <f>SUMIFS([2]ДиР!$H:$H,[2]ДиР!$A:$A,MID(AY$8,1,LEN(AY$8)-5),[2]ДиР!$B:$B,[2]Расходы!$A226,[2]ДиР!$E:$E,CONCATENATE("План ",LEFT([2]Расходы!AY$7,4)))</f>
        <v>0</v>
      </c>
      <c r="BA226" s="1130">
        <f>IF(BA$5=[2]Период!$B$2,SUMIFS('[2]Расходы 1'!$G:$G,'[2]Расходы 1'!$A:$A,[2]Расходы!$A226),SUMIFS([2]ДиР!$D:$D,[2]ДиР!$A:$A,MID(BA$8,1,LEN(BA$8)-5),[2]ДиР!$B:$B,[2]Расходы!$A226,[2]ДиР!$E:$E,CONCATENATE("Факт ",LEFT([2]Расходы!AY$7,4))))</f>
        <v>0</v>
      </c>
      <c r="BB226" s="1130">
        <f>IF(BA$5=[2]Период!$B$2,SUMIFS('[2]Расходы 1'!$H:$H,'[2]Расходы 1'!$A:$A,[2]Расходы!$A226),SUMIFS([2]ДиР!$H:$H,[2]ДиР!$A:$A,MID(BA$8,1,LEN(BA$8)-5),[2]ДиР!$B:$B,[2]Расходы!$A226,[2]ДиР!$E:$E,CONCATENATE("Факт ",LEFT([2]Расходы!AY$7,4))))</f>
        <v>0</v>
      </c>
      <c r="BC226" s="1132">
        <f t="shared" si="157"/>
        <v>0</v>
      </c>
      <c r="BD226" s="1132">
        <f t="shared" si="157"/>
        <v>0</v>
      </c>
      <c r="BE226" s="1130">
        <f t="shared" si="142"/>
        <v>0</v>
      </c>
      <c r="BF226" s="1130">
        <f t="shared" si="142"/>
        <v>0</v>
      </c>
      <c r="BG226" s="1130">
        <f t="shared" si="158"/>
        <v>0</v>
      </c>
      <c r="BH226" s="1130">
        <f t="shared" si="158"/>
        <v>0</v>
      </c>
      <c r="BI226" s="1130">
        <f t="shared" si="158"/>
        <v>0</v>
      </c>
      <c r="BJ226" s="1130">
        <f t="shared" si="158"/>
        <v>0</v>
      </c>
      <c r="BK226" s="1131">
        <f t="shared" si="159"/>
        <v>0</v>
      </c>
      <c r="BL226" s="1131">
        <f t="shared" si="159"/>
        <v>0</v>
      </c>
      <c r="BM226" s="1130">
        <f t="shared" si="143"/>
        <v>0</v>
      </c>
      <c r="BN226" s="1130">
        <f t="shared" si="143"/>
        <v>0</v>
      </c>
      <c r="BO226" s="1130">
        <f>SUMIFS([2]ДиР!$D:$D,[2]ДиР!$A:$A,MID(BO$8,1,LEN(BO$8)-5),[2]ДиР!$B:$B,[2]Расходы!$A226,[2]ДиР!$E:$E,CONCATENATE("План ",LEFT([2]Расходы!BO$7,4)))</f>
        <v>0</v>
      </c>
      <c r="BP226" s="1130">
        <f>SUMIFS([2]ДиР!$H:$H,[2]ДиР!$A:$A,MID(BO$8,1,LEN(BO$8)-5),[2]ДиР!$B:$B,[2]Расходы!$A226,[2]ДиР!$E:$E,CONCATENATE("План ",LEFT([2]Расходы!BO$7,4)))</f>
        <v>0</v>
      </c>
      <c r="BQ226" s="1130">
        <f>IF(BQ$5=[2]Период!$B$2,SUMIFS('[2]Расходы 1'!$G:$G,'[2]Расходы 1'!$A:$A,[2]Расходы!$A226),SUMIFS([2]ДиР!$D:$D,[2]ДиР!$A:$A,MID(BQ$8,1,LEN(BQ$8)-5),[2]ДиР!$B:$B,[2]Расходы!$A226,[2]ДиР!$E:$E,CONCATENATE("Факт ",LEFT([2]Расходы!BO$7,4))))</f>
        <v>0</v>
      </c>
      <c r="BR226" s="1130">
        <f>IF(BQ$5=[2]Период!$B$2,SUMIFS('[2]Расходы 1'!$H:$H,'[2]Расходы 1'!$A:$A,[2]Расходы!$A226),SUMIFS([2]ДиР!$H:$H,[2]ДиР!$A:$A,MID(BQ$8,1,LEN(BQ$8)-5),[2]ДиР!$B:$B,[2]Расходы!$A226,[2]ДиР!$E:$E,CONCATENATE("Факт ",LEFT([2]Расходы!BO$7,4))))</f>
        <v>0</v>
      </c>
      <c r="BS226" s="1132">
        <f t="shared" si="160"/>
        <v>0</v>
      </c>
      <c r="BT226" s="1132">
        <f t="shared" si="160"/>
        <v>0</v>
      </c>
      <c r="BU226" s="1130">
        <f t="shared" si="144"/>
        <v>0</v>
      </c>
      <c r="BV226" s="1130">
        <f t="shared" si="144"/>
        <v>0</v>
      </c>
      <c r="BW226" s="1130">
        <f>SUMIFS([2]ДиР!$D:$D,[2]ДиР!$A:$A,MID(BW$8,1,LEN(BW$8)-5),[2]ДиР!$B:$B,[2]Расходы!$A226,[2]ДиР!$E:$E,CONCATENATE("План ",LEFT([2]Расходы!BW$7,4)))</f>
        <v>0</v>
      </c>
      <c r="BX226" s="1130">
        <f>SUMIFS([2]ДиР!$H:$H,[2]ДиР!$A:$A,MID(BW$8,1,LEN(BW$8)-5),[2]ДиР!$B:$B,[2]Расходы!$A226,[2]ДиР!$E:$E,CONCATENATE("План ",LEFT([2]Расходы!BW$7,4)))</f>
        <v>0</v>
      </c>
      <c r="BY226" s="1130">
        <f>IF(BY$5=[2]Период!$B$2,SUMIFS('[2]Расходы 1'!$G:$G,'[2]Расходы 1'!$A:$A,[2]Расходы!$A226),SUMIFS([2]ДиР!$D:$D,[2]ДиР!$A:$A,MID(BY$8,1,LEN(BY$8)-5),[2]ДиР!$B:$B,[2]Расходы!$A226,[2]ДиР!$E:$E,CONCATENATE("Факт ",LEFT([2]Расходы!BW$7,4))))</f>
        <v>0</v>
      </c>
      <c r="BZ226" s="1130">
        <f>IF(BY$5=[2]Период!$B$2,SUMIFS('[2]Расходы 1'!$H:$H,'[2]Расходы 1'!$A:$A,[2]Расходы!$A226),SUMIFS([2]ДиР!$H:$H,[2]ДиР!$A:$A,MID(BY$8,1,LEN(BY$8)-5),[2]ДиР!$B:$B,[2]Расходы!$A226,[2]ДиР!$E:$E,CONCATENATE("Факт ",LEFT([2]Расходы!BW$7,4))))</f>
        <v>0</v>
      </c>
      <c r="CA226" s="1132">
        <f t="shared" si="161"/>
        <v>0</v>
      </c>
      <c r="CB226" s="1132">
        <f t="shared" si="161"/>
        <v>0</v>
      </c>
      <c r="CC226" s="1130">
        <f t="shared" si="145"/>
        <v>0</v>
      </c>
      <c r="CD226" s="1130">
        <f t="shared" si="145"/>
        <v>0</v>
      </c>
      <c r="CE226" s="1130">
        <f>SUMIFS([2]ДиР!$D:$D,[2]ДиР!$A:$A,MID(CE$8,1,LEN(CE$8)-5),[2]ДиР!$B:$B,[2]Расходы!$A226,[2]ДиР!$E:$E,CONCATENATE("План ",LEFT([2]Расходы!CE$7,4)))</f>
        <v>0</v>
      </c>
      <c r="CF226" s="1130">
        <f>SUMIFS([2]ДиР!$H:$H,[2]ДиР!$A:$A,MID(CE$8,1,LEN(CE$8)-5),[2]ДиР!$B:$B,[2]Расходы!$A226,[2]ДиР!$E:$E,CONCATENATE("План ",LEFT([2]Расходы!CE$7,4)))</f>
        <v>0</v>
      </c>
      <c r="CG226" s="1130">
        <f>IF(CG$5=[2]Период!$B$2,SUMIFS('[2]Расходы 1'!$G:$G,'[2]Расходы 1'!$A:$A,[2]Расходы!$A226),SUMIFS([2]ДиР!$D:$D,[2]ДиР!$A:$A,MID(CG$8,1,LEN(CG$8)-5),[2]ДиР!$B:$B,[2]Расходы!$A226,[2]ДиР!$E:$E,CONCATENATE("Факт ",LEFT([2]Расходы!CE$7,4))))</f>
        <v>0</v>
      </c>
      <c r="CH226" s="1130">
        <f>IF(CG$5=[2]Период!$B$2,SUMIFS('[2]Расходы 1'!$H:$H,'[2]Расходы 1'!$A:$A,[2]Расходы!$A226),SUMIFS([2]ДиР!$H:$H,[2]ДиР!$A:$A,MID(CG$8,1,LEN(CG$8)-5),[2]ДиР!$B:$B,[2]Расходы!$A226,[2]ДиР!$E:$E,CONCATENATE("Факт ",LEFT([2]Расходы!CE$7,4))))</f>
        <v>0</v>
      </c>
      <c r="CI226" s="1132">
        <f t="shared" si="162"/>
        <v>0</v>
      </c>
      <c r="CJ226" s="1132">
        <f t="shared" si="162"/>
        <v>0</v>
      </c>
      <c r="CK226" s="1130">
        <f t="shared" si="146"/>
        <v>0</v>
      </c>
      <c r="CL226" s="1130">
        <f t="shared" si="146"/>
        <v>0</v>
      </c>
      <c r="CM226" s="1130">
        <f t="shared" si="163"/>
        <v>0</v>
      </c>
      <c r="CN226" s="1130">
        <f t="shared" si="163"/>
        <v>0</v>
      </c>
      <c r="CO226" s="1130">
        <f t="shared" si="163"/>
        <v>0</v>
      </c>
      <c r="CP226" s="1130">
        <f t="shared" si="163"/>
        <v>0</v>
      </c>
      <c r="CQ226" s="1131">
        <f t="shared" si="164"/>
        <v>0</v>
      </c>
      <c r="CR226" s="1131">
        <f t="shared" si="164"/>
        <v>0</v>
      </c>
      <c r="CS226" s="1130">
        <f t="shared" si="147"/>
        <v>0</v>
      </c>
      <c r="CT226" s="1130">
        <f t="shared" si="147"/>
        <v>0</v>
      </c>
      <c r="CU226" s="1130">
        <f>SUMIFS([2]ДиР!$D:$D,[2]ДиР!$A:$A,MID(CU$8,1,LEN(CU$8)-5),[2]ДиР!$B:$B,[2]Расходы!$A226,[2]ДиР!$E:$E,CONCATENATE("План ",LEFT([2]Расходы!CU$7,4)))</f>
        <v>0</v>
      </c>
      <c r="CV226" s="1130">
        <f>SUMIFS([2]ДиР!$H:$H,[2]ДиР!$A:$A,MID(CU$8,1,LEN(CU$8)-5),[2]ДиР!$B:$B,[2]Расходы!$A226,[2]ДиР!$E:$E,CONCATENATE("План ",LEFT([2]Расходы!CU$7,4)))</f>
        <v>0</v>
      </c>
      <c r="CW226" s="1130">
        <f>IF(CW$5=[2]Период!$B$2,SUMIFS('[2]Расходы 1'!$G:$G,'[2]Расходы 1'!$A:$A,[2]Расходы!$A226),SUMIFS([2]ДиР!$D:$D,[2]ДиР!$A:$A,MID(CW$8,1,LEN(CW$8)-5),[2]ДиР!$B:$B,[2]Расходы!$A226,[2]ДиР!$E:$E,CONCATENATE("Факт ",LEFT([2]Расходы!CU$7,4))))</f>
        <v>0</v>
      </c>
      <c r="CX226" s="1130">
        <f>IF(CW$5=[2]Период!$B$2,SUMIFS('[2]Расходы 1'!$H:$H,'[2]Расходы 1'!$A:$A,[2]Расходы!$A226),SUMIFS([2]ДиР!$H:$H,[2]ДиР!$A:$A,MID(CW$8,1,LEN(CW$8)-5),[2]ДиР!$B:$B,[2]Расходы!$A226,[2]ДиР!$E:$E,CONCATENATE("Факт ",LEFT([2]Расходы!CU$7,4))))</f>
        <v>0</v>
      </c>
      <c r="CY226" s="1132">
        <f t="shared" si="165"/>
        <v>0</v>
      </c>
      <c r="CZ226" s="1132">
        <f t="shared" si="165"/>
        <v>0</v>
      </c>
      <c r="DA226" s="1130">
        <f t="shared" si="148"/>
        <v>0</v>
      </c>
      <c r="DB226" s="1130">
        <f t="shared" si="148"/>
        <v>0</v>
      </c>
      <c r="DC226" s="1130">
        <f>SUMIFS([2]ДиР!$D:$D,[2]ДиР!$A:$A,MID(DC$8,1,LEN(DC$8)-5),[2]ДиР!$B:$B,[2]Расходы!$A226,[2]ДиР!$E:$E,CONCATENATE("План ",LEFT([2]Расходы!DC$7,4)))</f>
        <v>0</v>
      </c>
      <c r="DD226" s="1130">
        <f>SUMIFS([2]ДиР!$H:$H,[2]ДиР!$A:$A,MID(DC$8,1,LEN(DC$8)-5),[2]ДиР!$B:$B,[2]Расходы!$A226,[2]ДиР!$E:$E,CONCATENATE("План ",LEFT([2]Расходы!DC$7,4)))</f>
        <v>0</v>
      </c>
      <c r="DE226" s="1130">
        <f>IF(DE$5=[2]Период!$B$2,SUMIFS('[2]Расходы 1'!$G:$G,'[2]Расходы 1'!$A:$A,[2]Расходы!$A226),SUMIFS([2]ДиР!$D:$D,[2]ДиР!$A:$A,MID(DE$8,1,LEN(DE$8)-5),[2]ДиР!$B:$B,[2]Расходы!$A226,[2]ДиР!$E:$E,CONCATENATE("Факт ",LEFT([2]Расходы!DC$7,4))))</f>
        <v>0</v>
      </c>
      <c r="DF226" s="1130">
        <f>IF(DE$5=[2]Период!$B$2,SUMIFS('[2]Расходы 1'!$H:$H,'[2]Расходы 1'!$A:$A,[2]Расходы!$A226),SUMIFS([2]ДиР!$H:$H,[2]ДиР!$A:$A,MID(DE$8,1,LEN(DE$8)-5),[2]ДиР!$B:$B,[2]Расходы!$A226,[2]ДиР!$E:$E,CONCATENATE("Факт ",LEFT([2]Расходы!DC$7,4))))</f>
        <v>0</v>
      </c>
      <c r="DG226" s="1132">
        <f t="shared" si="166"/>
        <v>0</v>
      </c>
      <c r="DH226" s="1132">
        <f t="shared" si="166"/>
        <v>0</v>
      </c>
      <c r="DI226" s="1130">
        <f t="shared" si="167"/>
        <v>0</v>
      </c>
      <c r="DJ226" s="1130">
        <f t="shared" si="167"/>
        <v>0</v>
      </c>
      <c r="DK226" s="1130">
        <f>SUMIFS([2]ДиР!$D:$D,[2]ДиР!$A:$A,MID(DK$8,1,LEN(DK$8)-5),[2]ДиР!$B:$B,[2]Расходы!$A226,[2]ДиР!$E:$E,CONCATENATE("План ",LEFT([2]Расходы!DK$7,4)))</f>
        <v>0</v>
      </c>
      <c r="DL226" s="1130">
        <f>SUMIFS([2]ДиР!$H:$H,[2]ДиР!$A:$A,MID(DK$8,1,LEN(DK$8)-5),[2]ДиР!$B:$B,[2]Расходы!$A226,[2]ДиР!$E:$E,CONCATENATE("План ",LEFT([2]Расходы!DK$7,4)))</f>
        <v>0</v>
      </c>
      <c r="DM226" s="1130">
        <f>IF(DM$5=[2]Период!$B$2,SUMIFS('[2]Расходы 1'!$G:$G,'[2]Расходы 1'!$A:$A,[2]Расходы!$A226),SUMIFS([2]ДиР!$D:$D,[2]ДиР!$A:$A,MID(DM$8,1,LEN(DM$8)-5),[2]ДиР!$B:$B,[2]Расходы!$A226,[2]ДиР!$E:$E,CONCATENATE("Факт ",LEFT([2]Расходы!DK$7,4))))</f>
        <v>0</v>
      </c>
      <c r="DN226" s="1130">
        <f>IF(DM$5=[2]Период!$B$2,SUMIFS('[2]Расходы 1'!$H:$H,'[2]Расходы 1'!$A:$A,[2]Расходы!$A226),SUMIFS([2]ДиР!$H:$H,[2]ДиР!$A:$A,MID(DM$8,1,LEN(DM$8)-5),[2]ДиР!$B:$B,[2]Расходы!$A226,[2]ДиР!$E:$E,CONCATENATE("Факт ",LEFT([2]Расходы!DK$7,4))))</f>
        <v>0</v>
      </c>
      <c r="DO226" s="1132">
        <f t="shared" si="168"/>
        <v>0</v>
      </c>
      <c r="DP226" s="1132">
        <f t="shared" si="168"/>
        <v>0</v>
      </c>
      <c r="DQ226" s="1130"/>
      <c r="DR226" s="1130">
        <f t="shared" si="149"/>
        <v>0</v>
      </c>
      <c r="DS226" s="1130">
        <f t="shared" si="172"/>
        <v>0</v>
      </c>
      <c r="DT226" s="1130">
        <f t="shared" si="172"/>
        <v>0</v>
      </c>
      <c r="DU226" s="1130">
        <f t="shared" si="172"/>
        <v>0</v>
      </c>
      <c r="DV226" s="1130">
        <f t="shared" si="172"/>
        <v>0</v>
      </c>
      <c r="DW226" s="1131">
        <f t="shared" si="169"/>
        <v>0</v>
      </c>
      <c r="DX226" s="1131">
        <f t="shared" si="169"/>
        <v>0</v>
      </c>
      <c r="DY226" s="1130"/>
      <c r="DZ226" s="1130">
        <f t="shared" si="150"/>
        <v>0</v>
      </c>
      <c r="EA226" s="1130">
        <f t="shared" si="151"/>
        <v>0</v>
      </c>
      <c r="EB226" s="1130">
        <f t="shared" si="151"/>
        <v>0</v>
      </c>
      <c r="EC226" s="1130">
        <f t="shared" si="151"/>
        <v>0</v>
      </c>
      <c r="ED226" s="1130">
        <f t="shared" si="151"/>
        <v>0</v>
      </c>
      <c r="EE226" s="1131">
        <f t="shared" si="170"/>
        <v>0</v>
      </c>
      <c r="EF226" s="1131">
        <f t="shared" si="170"/>
        <v>0</v>
      </c>
      <c r="EG226" s="1130"/>
      <c r="EH226" s="1130">
        <f t="shared" si="152"/>
        <v>0</v>
      </c>
    </row>
    <row r="227" spans="1:138" ht="12.75" outlineLevel="1" x14ac:dyDescent="0.2">
      <c r="A227" s="1104">
        <v>3541030000</v>
      </c>
      <c r="B227" s="1108" t="s">
        <v>545</v>
      </c>
      <c r="C227" s="1130"/>
      <c r="D227" s="1130"/>
      <c r="E227" s="1130"/>
      <c r="F227" s="1130"/>
      <c r="G227" s="1131">
        <f t="shared" si="134"/>
        <v>0</v>
      </c>
      <c r="H227" s="1131">
        <f t="shared" si="134"/>
        <v>0</v>
      </c>
      <c r="I227" s="1130">
        <f t="shared" si="135"/>
        <v>0</v>
      </c>
      <c r="J227" s="1130">
        <f t="shared" si="135"/>
        <v>0</v>
      </c>
      <c r="K227" s="1130"/>
      <c r="L227" s="1130"/>
      <c r="M227" s="1130"/>
      <c r="N227" s="1130"/>
      <c r="O227" s="1131">
        <f t="shared" si="153"/>
        <v>0</v>
      </c>
      <c r="P227" s="1131">
        <f t="shared" si="153"/>
        <v>0</v>
      </c>
      <c r="Q227" s="1130">
        <f t="shared" si="137"/>
        <v>0</v>
      </c>
      <c r="R227" s="1130">
        <f t="shared" si="137"/>
        <v>0</v>
      </c>
      <c r="S227" s="1130"/>
      <c r="T227" s="1130"/>
      <c r="U227" s="1130"/>
      <c r="V227" s="1130"/>
      <c r="W227" s="1132">
        <f t="shared" si="154"/>
        <v>0</v>
      </c>
      <c r="X227" s="1132">
        <f t="shared" si="154"/>
        <v>0</v>
      </c>
      <c r="Y227" s="1130">
        <f t="shared" si="138"/>
        <v>0</v>
      </c>
      <c r="Z227" s="1130">
        <f t="shared" si="138"/>
        <v>0</v>
      </c>
      <c r="AA227" s="1130">
        <f t="shared" si="136"/>
        <v>0</v>
      </c>
      <c r="AB227" s="1130">
        <f t="shared" si="136"/>
        <v>0</v>
      </c>
      <c r="AC227" s="1130">
        <f t="shared" si="136"/>
        <v>0</v>
      </c>
      <c r="AD227" s="1130">
        <f t="shared" si="136"/>
        <v>0</v>
      </c>
      <c r="AE227" s="1132">
        <f t="shared" si="155"/>
        <v>0</v>
      </c>
      <c r="AF227" s="1132">
        <f t="shared" si="155"/>
        <v>0</v>
      </c>
      <c r="AG227" s="1130">
        <f t="shared" si="139"/>
        <v>0</v>
      </c>
      <c r="AH227" s="1130">
        <f t="shared" si="139"/>
        <v>0</v>
      </c>
      <c r="AI227" s="1130">
        <f>SUMIFS([2]ДиР!$D:$D,[2]ДиР!$A:$A,MID(AI$8,1,LEN(AI$8)-5),[2]ДиР!$B:$B,[2]Расходы!$A227,[2]ДиР!$E:$E,CONCATENATE("План ",LEFT([2]Расходы!AI$7,4)))</f>
        <v>3857.1560399999998</v>
      </c>
      <c r="AJ227" s="1130">
        <f>SUMIFS([2]ДиР!$H:$H,[2]ДиР!$A:$A,MID(AI$8,1,LEN(AI$8)-5),[2]ДиР!$B:$B,[2]Расходы!$A227,[2]ДиР!$E:$E,CONCATENATE("План ",LEFT([2]Расходы!AI$7,4)))</f>
        <v>56.010397734698323</v>
      </c>
      <c r="AK227" s="1130">
        <f>IF(AK$5=[2]Период!$B$2,SUMIFS('[2]Расходы 1'!$G:$G,'[2]Расходы 1'!$A:$A,[2]Расходы!$A227),SUMIFS([2]ДиР!$D:$D,[2]ДиР!$A:$A,MID(AK$8,1,LEN(AK$8)-5),[2]ДиР!$B:$B,[2]Расходы!$A227,[2]ДиР!$E:$E,CONCATENATE("Факт ",LEFT([2]Расходы!AI$7,4))))</f>
        <v>0</v>
      </c>
      <c r="AL227" s="1130">
        <f>IF(AK$5=[2]Период!$B$2,SUMIFS('[2]Расходы 1'!$H:$H,'[2]Расходы 1'!$A:$A,[2]Расходы!$A227),SUMIFS([2]ДиР!$H:$H,[2]ДиР!$A:$A,MID(AK$8,1,LEN(AK$8)-5),[2]ДиР!$B:$B,[2]Расходы!$A227,[2]ДиР!$E:$E,CONCATENATE("Факт ",LEFT([2]Расходы!AI$7,4))))</f>
        <v>0</v>
      </c>
      <c r="AM227" s="1132">
        <f t="shared" si="156"/>
        <v>0</v>
      </c>
      <c r="AN227" s="1132">
        <f t="shared" si="156"/>
        <v>0</v>
      </c>
      <c r="AO227" s="1130">
        <f t="shared" si="140"/>
        <v>-3857.1560399999998</v>
      </c>
      <c r="AP227" s="1130">
        <f t="shared" si="140"/>
        <v>-56.010397734698323</v>
      </c>
      <c r="AQ227" s="1130">
        <f>SUMIFS([2]ДиР!$D:$D,[2]ДиР!$A:$A,MID(AQ$8,1,LEN(AQ$8)-5),[2]ДиР!$B:$B,[2]Расходы!$A227,[2]ДиР!$E:$E,CONCATENATE("План ",LEFT([2]Расходы!AQ$7,4)))</f>
        <v>3664.8560400000001</v>
      </c>
      <c r="AR227" s="1130">
        <f>SUMIFS([2]ДиР!$H:$H,[2]ДиР!$A:$A,MID(AQ$8,1,LEN(AQ$8)-5),[2]ДиР!$B:$B,[2]Расходы!$A227,[2]ДиР!$E:$E,CONCATENATE("План ",LEFT([2]Расходы!AQ$7,4)))</f>
        <v>53.01014016055543</v>
      </c>
      <c r="AS227" s="1130">
        <f>IF(AS$5=[2]Период!$B$2,SUMIFS('[2]Расходы 1'!$G:$G,'[2]Расходы 1'!$A:$A,[2]Расходы!$A227),SUMIFS([2]ДиР!$D:$D,[2]ДиР!$A:$A,MID(AS$8,1,LEN(AS$8)-5),[2]ДиР!$B:$B,[2]Расходы!$A227,[2]ДиР!$E:$E,CONCATENATE("Факт ",LEFT([2]Расходы!AQ$7,4))))</f>
        <v>0</v>
      </c>
      <c r="AT227" s="1130">
        <f>IF(AS$5=[2]Период!$B$2,SUMIFS('[2]Расходы 1'!$H:$H,'[2]Расходы 1'!$A:$A,[2]Расходы!$A227),SUMIFS([2]ДиР!$H:$H,[2]ДиР!$A:$A,MID(AS$8,1,LEN(AS$8)-5),[2]ДиР!$B:$B,[2]Расходы!$A227,[2]ДиР!$E:$E,CONCATENATE("Факт ",LEFT([2]Расходы!AQ$7,4))))</f>
        <v>0</v>
      </c>
      <c r="AU227" s="1132">
        <f t="shared" si="171"/>
        <v>0</v>
      </c>
      <c r="AV227" s="1132">
        <f t="shared" si="171"/>
        <v>0</v>
      </c>
      <c r="AW227" s="1130">
        <f t="shared" si="141"/>
        <v>-3664.8560400000001</v>
      </c>
      <c r="AX227" s="1130">
        <f t="shared" si="141"/>
        <v>-53.01014016055543</v>
      </c>
      <c r="AY227" s="1130">
        <f>SUMIFS([2]ДиР!$D:$D,[2]ДиР!$A:$A,MID(AY$8,1,LEN(AY$8)-5),[2]ДиР!$B:$B,[2]Расходы!$A227,[2]ДиР!$E:$E,CONCATENATE("План ",LEFT([2]Расходы!AY$7,4)))</f>
        <v>3665.9760399999996</v>
      </c>
      <c r="AZ227" s="1130">
        <f>SUMIFS([2]ДиР!$H:$H,[2]ДиР!$A:$A,MID(AY$8,1,LEN(AY$8)-5),[2]ДиР!$B:$B,[2]Расходы!$A227,[2]ДиР!$E:$E,CONCATENATE("План ",LEFT([2]Расходы!AY$7,4)))</f>
        <v>52.820056768244356</v>
      </c>
      <c r="BA227" s="1130">
        <f>IF(BA$5=[2]Период!$B$2,SUMIFS('[2]Расходы 1'!$G:$G,'[2]Расходы 1'!$A:$A,[2]Расходы!$A227),SUMIFS([2]ДиР!$D:$D,[2]ДиР!$A:$A,MID(BA$8,1,LEN(BA$8)-5),[2]ДиР!$B:$B,[2]Расходы!$A227,[2]ДиР!$E:$E,CONCATENATE("Факт ",LEFT([2]Расходы!AY$7,4))))</f>
        <v>0</v>
      </c>
      <c r="BB227" s="1130">
        <f>IF(BA$5=[2]Период!$B$2,SUMIFS('[2]Расходы 1'!$H:$H,'[2]Расходы 1'!$A:$A,[2]Расходы!$A227),SUMIFS([2]ДиР!$H:$H,[2]ДиР!$A:$A,MID(BA$8,1,LEN(BA$8)-5),[2]ДиР!$B:$B,[2]Расходы!$A227,[2]ДиР!$E:$E,CONCATENATE("Факт ",LEFT([2]Расходы!AY$7,4))))</f>
        <v>0</v>
      </c>
      <c r="BC227" s="1132">
        <f t="shared" si="157"/>
        <v>0</v>
      </c>
      <c r="BD227" s="1132">
        <f t="shared" si="157"/>
        <v>0</v>
      </c>
      <c r="BE227" s="1130">
        <f t="shared" si="142"/>
        <v>-3665.9760399999996</v>
      </c>
      <c r="BF227" s="1130">
        <f t="shared" si="142"/>
        <v>-52.820056768244356</v>
      </c>
      <c r="BG227" s="1130">
        <f t="shared" si="158"/>
        <v>11187.98812</v>
      </c>
      <c r="BH227" s="1130">
        <f t="shared" si="158"/>
        <v>161.84059466349811</v>
      </c>
      <c r="BI227" s="1130">
        <f t="shared" si="158"/>
        <v>0</v>
      </c>
      <c r="BJ227" s="1130">
        <f t="shared" si="158"/>
        <v>0</v>
      </c>
      <c r="BK227" s="1131">
        <f t="shared" si="159"/>
        <v>0</v>
      </c>
      <c r="BL227" s="1131">
        <f t="shared" si="159"/>
        <v>0</v>
      </c>
      <c r="BM227" s="1130">
        <f t="shared" si="143"/>
        <v>-11187.98812</v>
      </c>
      <c r="BN227" s="1130">
        <f t="shared" si="143"/>
        <v>-161.84059466349811</v>
      </c>
      <c r="BO227" s="1130">
        <f>SUMIFS([2]ДиР!$D:$D,[2]ДиР!$A:$A,MID(BO$8,1,LEN(BO$8)-5),[2]ДиР!$B:$B,[2]Расходы!$A227,[2]ДиР!$E:$E,CONCATENATE("План ",LEFT([2]Расходы!BO$7,4)))</f>
        <v>3674.8560400000001</v>
      </c>
      <c r="BP227" s="1130">
        <f>SUMIFS([2]ДиР!$H:$H,[2]ДиР!$A:$A,MID(BO$8,1,LEN(BO$8)-5),[2]ДиР!$B:$B,[2]Расходы!$A227,[2]ДиР!$E:$E,CONCATENATE("План ",LEFT([2]Расходы!BO$7,4)))</f>
        <v>52.740322883882079</v>
      </c>
      <c r="BQ227" s="1130">
        <f>IF(BQ$5=[2]Период!$B$2,SUMIFS('[2]Расходы 1'!$G:$G,'[2]Расходы 1'!$A:$A,[2]Расходы!$A227),SUMIFS([2]ДиР!$D:$D,[2]ДиР!$A:$A,MID(BQ$8,1,LEN(BQ$8)-5),[2]ДиР!$B:$B,[2]Расходы!$A227,[2]ДиР!$E:$E,CONCATENATE("Факт ",LEFT([2]Расходы!BO$7,4))))</f>
        <v>0</v>
      </c>
      <c r="BR227" s="1130">
        <f>IF(BQ$5=[2]Период!$B$2,SUMIFS('[2]Расходы 1'!$H:$H,'[2]Расходы 1'!$A:$A,[2]Расходы!$A227),SUMIFS([2]ДиР!$H:$H,[2]ДиР!$A:$A,MID(BQ$8,1,LEN(BQ$8)-5),[2]ДиР!$B:$B,[2]Расходы!$A227,[2]ДиР!$E:$E,CONCATENATE("Факт ",LEFT([2]Расходы!BO$7,4))))</f>
        <v>0</v>
      </c>
      <c r="BS227" s="1132">
        <f t="shared" si="160"/>
        <v>0</v>
      </c>
      <c r="BT227" s="1132">
        <f t="shared" si="160"/>
        <v>0</v>
      </c>
      <c r="BU227" s="1130">
        <f t="shared" si="144"/>
        <v>-3674.8560400000001</v>
      </c>
      <c r="BV227" s="1130">
        <f t="shared" si="144"/>
        <v>-52.740322883882079</v>
      </c>
      <c r="BW227" s="1130">
        <f>SUMIFS([2]ДиР!$D:$D,[2]ДиР!$A:$A,MID(BW$8,1,LEN(BW$8)-5),[2]ДиР!$B:$B,[2]Расходы!$A227,[2]ДиР!$E:$E,CONCATENATE("План ",LEFT([2]Расходы!BW$7,4)))</f>
        <v>3676.8560400000001</v>
      </c>
      <c r="BX227" s="1130">
        <f>SUMIFS([2]ДиР!$H:$H,[2]ДиР!$A:$A,MID(BW$8,1,LEN(BW$8)-5),[2]ДиР!$B:$B,[2]Расходы!$A227,[2]ДиР!$E:$E,CONCATENATE("План ",LEFT([2]Расходы!BW$7,4)))</f>
        <v>52.560303623758131</v>
      </c>
      <c r="BY227" s="1130">
        <f>IF(BY$5=[2]Период!$B$2,SUMIFS('[2]Расходы 1'!$G:$G,'[2]Расходы 1'!$A:$A,[2]Расходы!$A227),SUMIFS([2]ДиР!$D:$D,[2]ДиР!$A:$A,MID(BY$8,1,LEN(BY$8)-5),[2]ДиР!$B:$B,[2]Расходы!$A227,[2]ДиР!$E:$E,CONCATENATE("Факт ",LEFT([2]Расходы!BW$7,4))))</f>
        <v>0</v>
      </c>
      <c r="BZ227" s="1130">
        <f>IF(BY$5=[2]Период!$B$2,SUMIFS('[2]Расходы 1'!$H:$H,'[2]Расходы 1'!$A:$A,[2]Расходы!$A227),SUMIFS([2]ДиР!$H:$H,[2]ДиР!$A:$A,MID(BY$8,1,LEN(BY$8)-5),[2]ДиР!$B:$B,[2]Расходы!$A227,[2]ДиР!$E:$E,CONCATENATE("Факт ",LEFT([2]Расходы!BW$7,4))))</f>
        <v>0</v>
      </c>
      <c r="CA227" s="1132">
        <f t="shared" si="161"/>
        <v>0</v>
      </c>
      <c r="CB227" s="1132">
        <f t="shared" si="161"/>
        <v>0</v>
      </c>
      <c r="CC227" s="1130">
        <f t="shared" si="145"/>
        <v>-3676.8560400000001</v>
      </c>
      <c r="CD227" s="1130">
        <f t="shared" si="145"/>
        <v>-52.560303623758131</v>
      </c>
      <c r="CE227" s="1130">
        <f>SUMIFS([2]ДиР!$D:$D,[2]ДиР!$A:$A,MID(CE$8,1,LEN(CE$8)-5),[2]ДиР!$B:$B,[2]Расходы!$A227,[2]ДиР!$E:$E,CONCATENATE("План ",LEFT([2]Расходы!CE$7,4)))</f>
        <v>3664.8560400000001</v>
      </c>
      <c r="CF227" s="1130">
        <f>SUMIFS([2]ДиР!$H:$H,[2]ДиР!$A:$A,MID(CE$8,1,LEN(CE$8)-5),[2]ДиР!$B:$B,[2]Расходы!$A227,[2]ДиР!$E:$E,CONCATENATE("План ",LEFT([2]Расходы!CE$7,4)))</f>
        <v>52.182362665292167</v>
      </c>
      <c r="CG227" s="1130">
        <f>IF(CG$5=[2]Период!$B$2,SUMIFS('[2]Расходы 1'!$G:$G,'[2]Расходы 1'!$A:$A,[2]Расходы!$A227),SUMIFS([2]ДиР!$D:$D,[2]ДиР!$A:$A,MID(CG$8,1,LEN(CG$8)-5),[2]ДиР!$B:$B,[2]Расходы!$A227,[2]ДиР!$E:$E,CONCATENATE("Факт ",LEFT([2]Расходы!CE$7,4))))</f>
        <v>0</v>
      </c>
      <c r="CH227" s="1130">
        <f>IF(CG$5=[2]Период!$B$2,SUMIFS('[2]Расходы 1'!$H:$H,'[2]Расходы 1'!$A:$A,[2]Расходы!$A227),SUMIFS([2]ДиР!$H:$H,[2]ДиР!$A:$A,MID(CG$8,1,LEN(CG$8)-5),[2]ДиР!$B:$B,[2]Расходы!$A227,[2]ДиР!$E:$E,CONCATENATE("Факт ",LEFT([2]Расходы!CE$7,4))))</f>
        <v>0</v>
      </c>
      <c r="CI227" s="1132">
        <f t="shared" si="162"/>
        <v>0</v>
      </c>
      <c r="CJ227" s="1132">
        <f t="shared" si="162"/>
        <v>0</v>
      </c>
      <c r="CK227" s="1130">
        <f t="shared" si="146"/>
        <v>-3664.8560400000001</v>
      </c>
      <c r="CL227" s="1130">
        <f t="shared" si="146"/>
        <v>-52.182362665292167</v>
      </c>
      <c r="CM227" s="1130">
        <f t="shared" si="163"/>
        <v>11016.56812</v>
      </c>
      <c r="CN227" s="1130">
        <f t="shared" si="163"/>
        <v>157.48298917293238</v>
      </c>
      <c r="CO227" s="1130">
        <f t="shared" si="163"/>
        <v>0</v>
      </c>
      <c r="CP227" s="1130">
        <f t="shared" si="163"/>
        <v>0</v>
      </c>
      <c r="CQ227" s="1131">
        <f t="shared" si="164"/>
        <v>0</v>
      </c>
      <c r="CR227" s="1131">
        <f t="shared" si="164"/>
        <v>0</v>
      </c>
      <c r="CS227" s="1130">
        <f t="shared" si="147"/>
        <v>-11016.56812</v>
      </c>
      <c r="CT227" s="1130">
        <f t="shared" si="147"/>
        <v>-157.48298917293238</v>
      </c>
      <c r="CU227" s="1130">
        <f>SUMIFS([2]ДиР!$D:$D,[2]ДиР!$A:$A,MID(CU$8,1,LEN(CU$8)-5),[2]ДиР!$B:$B,[2]Расходы!$A227,[2]ДиР!$E:$E,CONCATENATE("План ",LEFT([2]Расходы!CU$7,4)))</f>
        <v>4361.55404</v>
      </c>
      <c r="CV227" s="1130">
        <f>SUMIFS([2]ДиР!$H:$H,[2]ДиР!$A:$A,MID(CU$8,1,LEN(CU$8)-5),[2]ДиР!$B:$B,[2]Расходы!$A227,[2]ДиР!$E:$E,CONCATENATE("План ",LEFT([2]Расходы!CU$7,4)))</f>
        <v>61.861627402311896</v>
      </c>
      <c r="CW227" s="1130">
        <f>IF(CW$5=[2]Период!$B$2,SUMIFS('[2]Расходы 1'!$G:$G,'[2]Расходы 1'!$A:$A,[2]Расходы!$A227),SUMIFS([2]ДиР!$D:$D,[2]ДиР!$A:$A,MID(CW$8,1,LEN(CW$8)-5),[2]ДиР!$B:$B,[2]Расходы!$A227,[2]ДиР!$E:$E,CONCATENATE("Факт ",LEFT([2]Расходы!CU$7,4))))</f>
        <v>0</v>
      </c>
      <c r="CX227" s="1130">
        <f>IF(CW$5=[2]Период!$B$2,SUMIFS('[2]Расходы 1'!$H:$H,'[2]Расходы 1'!$A:$A,[2]Расходы!$A227),SUMIFS([2]ДиР!$H:$H,[2]ДиР!$A:$A,MID(CW$8,1,LEN(CW$8)-5),[2]ДиР!$B:$B,[2]Расходы!$A227,[2]ДиР!$E:$E,CONCATENATE("Факт ",LEFT([2]Расходы!CU$7,4))))</f>
        <v>0</v>
      </c>
      <c r="CY227" s="1132">
        <f t="shared" si="165"/>
        <v>0</v>
      </c>
      <c r="CZ227" s="1132">
        <f t="shared" si="165"/>
        <v>0</v>
      </c>
      <c r="DA227" s="1130">
        <f t="shared" si="148"/>
        <v>-4361.55404</v>
      </c>
      <c r="DB227" s="1130">
        <f t="shared" si="148"/>
        <v>-61.861627402311896</v>
      </c>
      <c r="DC227" s="1130">
        <f>SUMIFS([2]ДиР!$D:$D,[2]ДиР!$A:$A,MID(DC$8,1,LEN(DC$8)-5),[2]ДиР!$B:$B,[2]Расходы!$A227,[2]ДиР!$E:$E,CONCATENATE("План ",LEFT([2]Расходы!DC$7,4)))</f>
        <v>3873.0560399999999</v>
      </c>
      <c r="DD227" s="1130">
        <f>SUMIFS([2]ДиР!$H:$H,[2]ДиР!$A:$A,MID(DC$8,1,LEN(DC$8)-5),[2]ДиР!$B:$B,[2]Расходы!$A227,[2]ДиР!$E:$E,CONCATENATE("План ",LEFT([2]Расходы!DC$7,4)))</f>
        <v>54.723504627340155</v>
      </c>
      <c r="DE227" s="1130">
        <f>IF(DE$5=[2]Период!$B$2,SUMIFS('[2]Расходы 1'!$G:$G,'[2]Расходы 1'!$A:$A,[2]Расходы!$A227),SUMIFS([2]ДиР!$D:$D,[2]ДиР!$A:$A,MID(DE$8,1,LEN(DE$8)-5),[2]ДиР!$B:$B,[2]Расходы!$A227,[2]ДиР!$E:$E,CONCATENATE("Факт ",LEFT([2]Расходы!DC$7,4))))</f>
        <v>0</v>
      </c>
      <c r="DF227" s="1130">
        <f>IF(DE$5=[2]Период!$B$2,SUMIFS('[2]Расходы 1'!$H:$H,'[2]Расходы 1'!$A:$A,[2]Расходы!$A227),SUMIFS([2]ДиР!$H:$H,[2]ДиР!$A:$A,MID(DE$8,1,LEN(DE$8)-5),[2]ДиР!$B:$B,[2]Расходы!$A227,[2]ДиР!$E:$E,CONCATENATE("Факт ",LEFT([2]Расходы!DC$7,4))))</f>
        <v>0</v>
      </c>
      <c r="DG227" s="1132">
        <f t="shared" si="166"/>
        <v>0</v>
      </c>
      <c r="DH227" s="1132">
        <f t="shared" si="166"/>
        <v>0</v>
      </c>
      <c r="DI227" s="1130">
        <f t="shared" si="167"/>
        <v>-3873.0560399999999</v>
      </c>
      <c r="DJ227" s="1130">
        <f t="shared" si="167"/>
        <v>-54.723504627340155</v>
      </c>
      <c r="DK227" s="1130">
        <f>SUMIFS([2]ДиР!$D:$D,[2]ДиР!$A:$A,MID(DK$8,1,LEN(DK$8)-5),[2]ДиР!$B:$B,[2]Расходы!$A227,[2]ДиР!$E:$E,CONCATENATE("План ",LEFT([2]Расходы!DK$7,4)))</f>
        <v>3897.7170600000004</v>
      </c>
      <c r="DL227" s="1130">
        <f>SUMIFS([2]ДиР!$H:$H,[2]ДиР!$A:$A,MID(DK$8,1,LEN(DK$8)-5),[2]ДиР!$B:$B,[2]Расходы!$A227,[2]ДиР!$E:$E,CONCATENATE("План ",LEFT([2]Расходы!DK$7,4)))</f>
        <v>54.862651277359426</v>
      </c>
      <c r="DM227" s="1130">
        <f>IF(DM$5=[2]Период!$B$2,SUMIFS('[2]Расходы 1'!$G:$G,'[2]Расходы 1'!$A:$A,[2]Расходы!$A227),SUMIFS([2]ДиР!$D:$D,[2]ДиР!$A:$A,MID(DM$8,1,LEN(DM$8)-5),[2]ДиР!$B:$B,[2]Расходы!$A227,[2]ДиР!$E:$E,CONCATENATE("Факт ",LEFT([2]Расходы!DK$7,4))))</f>
        <v>0</v>
      </c>
      <c r="DN227" s="1130">
        <f>IF(DM$5=[2]Период!$B$2,SUMIFS('[2]Расходы 1'!$H:$H,'[2]Расходы 1'!$A:$A,[2]Расходы!$A227),SUMIFS([2]ДиР!$H:$H,[2]ДиР!$A:$A,MID(DM$8,1,LEN(DM$8)-5),[2]ДиР!$B:$B,[2]Расходы!$A227,[2]ДиР!$E:$E,CONCATENATE("Факт ",LEFT([2]Расходы!DK$7,4))))</f>
        <v>0</v>
      </c>
      <c r="DO227" s="1132">
        <f t="shared" si="168"/>
        <v>0</v>
      </c>
      <c r="DP227" s="1132">
        <f t="shared" si="168"/>
        <v>0</v>
      </c>
      <c r="DQ227" s="1130"/>
      <c r="DR227" s="1130">
        <f t="shared" si="149"/>
        <v>-54.862651277359426</v>
      </c>
      <c r="DS227" s="1130">
        <f t="shared" si="172"/>
        <v>12132.327140000001</v>
      </c>
      <c r="DT227" s="1130">
        <f t="shared" si="172"/>
        <v>171.44778330701149</v>
      </c>
      <c r="DU227" s="1130">
        <f t="shared" si="172"/>
        <v>0</v>
      </c>
      <c r="DV227" s="1130">
        <f t="shared" si="172"/>
        <v>0</v>
      </c>
      <c r="DW227" s="1131">
        <f t="shared" si="169"/>
        <v>0</v>
      </c>
      <c r="DX227" s="1131">
        <f t="shared" si="169"/>
        <v>0</v>
      </c>
      <c r="DY227" s="1130"/>
      <c r="DZ227" s="1130">
        <f t="shared" si="150"/>
        <v>-171.44778330701149</v>
      </c>
      <c r="EA227" s="1130">
        <f t="shared" si="151"/>
        <v>34336.883379999999</v>
      </c>
      <c r="EB227" s="1130">
        <f t="shared" si="151"/>
        <v>490.77136714344198</v>
      </c>
      <c r="EC227" s="1130">
        <f t="shared" si="151"/>
        <v>0</v>
      </c>
      <c r="ED227" s="1130">
        <f t="shared" si="151"/>
        <v>0</v>
      </c>
      <c r="EE227" s="1131">
        <f t="shared" si="170"/>
        <v>0</v>
      </c>
      <c r="EF227" s="1131">
        <f t="shared" si="170"/>
        <v>0</v>
      </c>
      <c r="EG227" s="1130"/>
      <c r="EH227" s="1130">
        <f t="shared" si="152"/>
        <v>-490.77136714344198</v>
      </c>
    </row>
    <row r="228" spans="1:138" ht="12.75" outlineLevel="1" x14ac:dyDescent="0.2">
      <c r="A228" s="1104">
        <v>3541070000</v>
      </c>
      <c r="B228" s="1108" t="s">
        <v>546</v>
      </c>
      <c r="C228" s="1130"/>
      <c r="D228" s="1130"/>
      <c r="E228" s="1130"/>
      <c r="F228" s="1130"/>
      <c r="G228" s="1131">
        <f t="shared" si="134"/>
        <v>0</v>
      </c>
      <c r="H228" s="1131">
        <f t="shared" si="134"/>
        <v>0</v>
      </c>
      <c r="I228" s="1130">
        <f t="shared" si="135"/>
        <v>0</v>
      </c>
      <c r="J228" s="1130">
        <f t="shared" si="135"/>
        <v>0</v>
      </c>
      <c r="K228" s="1130"/>
      <c r="L228" s="1130"/>
      <c r="M228" s="1130"/>
      <c r="N228" s="1130"/>
      <c r="O228" s="1131">
        <f t="shared" si="153"/>
        <v>0</v>
      </c>
      <c r="P228" s="1131">
        <f t="shared" si="153"/>
        <v>0</v>
      </c>
      <c r="Q228" s="1130">
        <f t="shared" si="137"/>
        <v>0</v>
      </c>
      <c r="R228" s="1130">
        <f t="shared" si="137"/>
        <v>0</v>
      </c>
      <c r="S228" s="1130"/>
      <c r="T228" s="1130"/>
      <c r="U228" s="1130"/>
      <c r="V228" s="1130"/>
      <c r="W228" s="1132">
        <f t="shared" si="154"/>
        <v>0</v>
      </c>
      <c r="X228" s="1132">
        <f t="shared" si="154"/>
        <v>0</v>
      </c>
      <c r="Y228" s="1130">
        <f t="shared" si="138"/>
        <v>0</v>
      </c>
      <c r="Z228" s="1130">
        <f t="shared" si="138"/>
        <v>0</v>
      </c>
      <c r="AA228" s="1130">
        <f t="shared" si="136"/>
        <v>0</v>
      </c>
      <c r="AB228" s="1130">
        <f t="shared" si="136"/>
        <v>0</v>
      </c>
      <c r="AC228" s="1130">
        <f t="shared" si="136"/>
        <v>0</v>
      </c>
      <c r="AD228" s="1130">
        <f t="shared" si="136"/>
        <v>0</v>
      </c>
      <c r="AE228" s="1132">
        <f t="shared" si="155"/>
        <v>0</v>
      </c>
      <c r="AF228" s="1132">
        <f t="shared" si="155"/>
        <v>0</v>
      </c>
      <c r="AG228" s="1130">
        <f t="shared" si="139"/>
        <v>0</v>
      </c>
      <c r="AH228" s="1130">
        <f t="shared" si="139"/>
        <v>0</v>
      </c>
      <c r="AI228" s="1130">
        <f>SUMIFS([2]ДиР!$D:$D,[2]ДиР!$A:$A,MID(AI$8,1,LEN(AI$8)-5),[2]ДиР!$B:$B,[2]Расходы!$A228,[2]ДиР!$E:$E,CONCATENATE("План ",LEFT([2]Расходы!AI$7,4)))</f>
        <v>948.81999999999994</v>
      </c>
      <c r="AJ228" s="1130">
        <f>SUMIFS([2]ДиР!$H:$H,[2]ДиР!$A:$A,MID(AI$8,1,LEN(AI$8)-5),[2]ДиР!$B:$B,[2]Расходы!$A228,[2]ДиР!$E:$E,CONCATENATE("План ",LEFT([2]Расходы!AI$7,4)))</f>
        <v>13.777971393305743</v>
      </c>
      <c r="AK228" s="1130">
        <f>IF(AK$5=[2]Период!$B$2,SUMIFS('[2]Расходы 1'!$G:$G,'[2]Расходы 1'!$A:$A,[2]Расходы!$A228),SUMIFS([2]ДиР!$D:$D,[2]ДиР!$A:$A,MID(AK$8,1,LEN(AK$8)-5),[2]ДиР!$B:$B,[2]Расходы!$A228,[2]ДиР!$E:$E,CONCATENATE("Факт ",LEFT([2]Расходы!AI$7,4))))</f>
        <v>0</v>
      </c>
      <c r="AL228" s="1130">
        <f>IF(AK$5=[2]Период!$B$2,SUMIFS('[2]Расходы 1'!$H:$H,'[2]Расходы 1'!$A:$A,[2]Расходы!$A228),SUMIFS([2]ДиР!$H:$H,[2]ДиР!$A:$A,MID(AK$8,1,LEN(AK$8)-5),[2]ДиР!$B:$B,[2]Расходы!$A228,[2]ДиР!$E:$E,CONCATENATE("Факт ",LEFT([2]Расходы!AI$7,4))))</f>
        <v>0</v>
      </c>
      <c r="AM228" s="1132">
        <f t="shared" si="156"/>
        <v>0</v>
      </c>
      <c r="AN228" s="1132">
        <f t="shared" si="156"/>
        <v>0</v>
      </c>
      <c r="AO228" s="1130">
        <f t="shared" si="140"/>
        <v>-948.81999999999994</v>
      </c>
      <c r="AP228" s="1130">
        <f t="shared" si="140"/>
        <v>-13.777971393305743</v>
      </c>
      <c r="AQ228" s="1130">
        <f>SUMIFS([2]ДиР!$D:$D,[2]ДиР!$A:$A,MID(AQ$8,1,LEN(AQ$8)-5),[2]ДиР!$B:$B,[2]Расходы!$A228,[2]ДиР!$E:$E,CONCATENATE("План ",LEFT([2]Расходы!AQ$7,4)))</f>
        <v>949.3199999999996</v>
      </c>
      <c r="AR228" s="1130">
        <f>SUMIFS([2]ДиР!$H:$H,[2]ДиР!$A:$A,MID(AQ$8,1,LEN(AQ$8)-5),[2]ДиР!$B:$B,[2]Расходы!$A228,[2]ДиР!$E:$E,CONCATENATE("План ",LEFT([2]Расходы!AQ$7,4)))</f>
        <v>13.731395096550221</v>
      </c>
      <c r="AS228" s="1130">
        <f>IF(AS$5=[2]Период!$B$2,SUMIFS('[2]Расходы 1'!$G:$G,'[2]Расходы 1'!$A:$A,[2]Расходы!$A228),SUMIFS([2]ДиР!$D:$D,[2]ДиР!$A:$A,MID(AS$8,1,LEN(AS$8)-5),[2]ДиР!$B:$B,[2]Расходы!$A228,[2]ДиР!$E:$E,CONCATENATE("Факт ",LEFT([2]Расходы!AQ$7,4))))</f>
        <v>0</v>
      </c>
      <c r="AT228" s="1130">
        <f>IF(AS$5=[2]Период!$B$2,SUMIFS('[2]Расходы 1'!$H:$H,'[2]Расходы 1'!$A:$A,[2]Расходы!$A228),SUMIFS([2]ДиР!$H:$H,[2]ДиР!$A:$A,MID(AS$8,1,LEN(AS$8)-5),[2]ДиР!$B:$B,[2]Расходы!$A228,[2]ДиР!$E:$E,CONCATENATE("Факт ",LEFT([2]Расходы!AQ$7,4))))</f>
        <v>0</v>
      </c>
      <c r="AU228" s="1132">
        <f t="shared" si="171"/>
        <v>0</v>
      </c>
      <c r="AV228" s="1132">
        <f t="shared" si="171"/>
        <v>0</v>
      </c>
      <c r="AW228" s="1130">
        <f t="shared" si="141"/>
        <v>-949.3199999999996</v>
      </c>
      <c r="AX228" s="1130">
        <f t="shared" si="141"/>
        <v>-13.731395096550221</v>
      </c>
      <c r="AY228" s="1130">
        <f>SUMIFS([2]ДиР!$D:$D,[2]ДиР!$A:$A,MID(AY$8,1,LEN(AY$8)-5),[2]ДиР!$B:$B,[2]Расходы!$A228,[2]ДиР!$E:$E,CONCATENATE("План ",LEFT([2]Расходы!AY$7,4)))</f>
        <v>957.78</v>
      </c>
      <c r="AZ228" s="1130">
        <f>SUMIFS([2]ДиР!$H:$H,[2]ДиР!$A:$A,MID(AY$8,1,LEN(AY$8)-5),[2]ДиР!$B:$B,[2]Расходы!$A228,[2]ДиР!$E:$E,CONCATENATE("План ",LEFT([2]Расходы!AY$7,4)))</f>
        <v>13.799870326345363</v>
      </c>
      <c r="BA228" s="1130">
        <f>IF(BA$5=[2]Период!$B$2,SUMIFS('[2]Расходы 1'!$G:$G,'[2]Расходы 1'!$A:$A,[2]Расходы!$A228),SUMIFS([2]ДиР!$D:$D,[2]ДиР!$A:$A,MID(BA$8,1,LEN(BA$8)-5),[2]ДиР!$B:$B,[2]Расходы!$A228,[2]ДиР!$E:$E,CONCATENATE("Факт ",LEFT([2]Расходы!AY$7,4))))</f>
        <v>0</v>
      </c>
      <c r="BB228" s="1130">
        <f>IF(BA$5=[2]Период!$B$2,SUMIFS('[2]Расходы 1'!$H:$H,'[2]Расходы 1'!$A:$A,[2]Расходы!$A228),SUMIFS([2]ДиР!$H:$H,[2]ДиР!$A:$A,MID(BA$8,1,LEN(BA$8)-5),[2]ДиР!$B:$B,[2]Расходы!$A228,[2]ДиР!$E:$E,CONCATENATE("Факт ",LEFT([2]Расходы!AY$7,4))))</f>
        <v>0</v>
      </c>
      <c r="BC228" s="1132">
        <f t="shared" si="157"/>
        <v>0</v>
      </c>
      <c r="BD228" s="1132">
        <f t="shared" si="157"/>
        <v>0</v>
      </c>
      <c r="BE228" s="1130">
        <f t="shared" si="142"/>
        <v>-957.78</v>
      </c>
      <c r="BF228" s="1130">
        <f t="shared" si="142"/>
        <v>-13.799870326345363</v>
      </c>
      <c r="BG228" s="1130">
        <f t="shared" si="158"/>
        <v>2855.9199999999992</v>
      </c>
      <c r="BH228" s="1130">
        <f t="shared" si="158"/>
        <v>41.309236816201327</v>
      </c>
      <c r="BI228" s="1130">
        <f t="shared" si="158"/>
        <v>0</v>
      </c>
      <c r="BJ228" s="1130">
        <f t="shared" si="158"/>
        <v>0</v>
      </c>
      <c r="BK228" s="1131">
        <f t="shared" si="159"/>
        <v>0</v>
      </c>
      <c r="BL228" s="1131">
        <f t="shared" si="159"/>
        <v>0</v>
      </c>
      <c r="BM228" s="1130">
        <f t="shared" si="143"/>
        <v>-2855.9199999999992</v>
      </c>
      <c r="BN228" s="1130">
        <f t="shared" si="143"/>
        <v>-41.309236816201327</v>
      </c>
      <c r="BO228" s="1130">
        <f>SUMIFS([2]ДиР!$D:$D,[2]ДиР!$A:$A,MID(BO$8,1,LEN(BO$8)-5),[2]ДиР!$B:$B,[2]Расходы!$A228,[2]ДиР!$E:$E,CONCATENATE("План ",LEFT([2]Расходы!BO$7,4)))</f>
        <v>965.85999999999979</v>
      </c>
      <c r="BP228" s="1130">
        <f>SUMIFS([2]ДиР!$H:$H,[2]ДиР!$A:$A,MID(BO$8,1,LEN(BO$8)-5),[2]ДиР!$B:$B,[2]Расходы!$A228,[2]ДиР!$E:$E,CONCATENATE("План ",LEFT([2]Расходы!BO$7,4)))</f>
        <v>13.861704433087487</v>
      </c>
      <c r="BQ228" s="1130">
        <f>IF(BQ$5=[2]Период!$B$2,SUMIFS('[2]Расходы 1'!$G:$G,'[2]Расходы 1'!$A:$A,[2]Расходы!$A228),SUMIFS([2]ДиР!$D:$D,[2]ДиР!$A:$A,MID(BQ$8,1,LEN(BQ$8)-5),[2]ДиР!$B:$B,[2]Расходы!$A228,[2]ДиР!$E:$E,CONCATENATE("Факт ",LEFT([2]Расходы!BO$7,4))))</f>
        <v>0</v>
      </c>
      <c r="BR228" s="1130">
        <f>IF(BQ$5=[2]Период!$B$2,SUMIFS('[2]Расходы 1'!$H:$H,'[2]Расходы 1'!$A:$A,[2]Расходы!$A228),SUMIFS([2]ДиР!$H:$H,[2]ДиР!$A:$A,MID(BQ$8,1,LEN(BQ$8)-5),[2]ДиР!$B:$B,[2]Расходы!$A228,[2]ДиР!$E:$E,CONCATENATE("Факт ",LEFT([2]Расходы!BO$7,4))))</f>
        <v>0</v>
      </c>
      <c r="BS228" s="1132">
        <f t="shared" si="160"/>
        <v>0</v>
      </c>
      <c r="BT228" s="1132">
        <f t="shared" si="160"/>
        <v>0</v>
      </c>
      <c r="BU228" s="1130">
        <f t="shared" si="144"/>
        <v>-965.85999999999979</v>
      </c>
      <c r="BV228" s="1130">
        <f t="shared" si="144"/>
        <v>-13.861704433087487</v>
      </c>
      <c r="BW228" s="1130">
        <f>SUMIFS([2]ДиР!$D:$D,[2]ДиР!$A:$A,MID(BW$8,1,LEN(BW$8)-5),[2]ДиР!$B:$B,[2]Расходы!$A228,[2]ДиР!$E:$E,CONCATENATE("План ",LEFT([2]Расходы!BW$7,4)))</f>
        <v>1086.8200000000002</v>
      </c>
      <c r="BX228" s="1130">
        <f>SUMIFS([2]ДиР!$H:$H,[2]ДиР!$A:$A,MID(BW$8,1,LEN(BW$8)-5),[2]ДиР!$B:$B,[2]Расходы!$A228,[2]ДиР!$E:$E,CONCATENATE("План ",LEFT([2]Расходы!BW$7,4)))</f>
        <v>15.5359874204846</v>
      </c>
      <c r="BY228" s="1130">
        <f>IF(BY$5=[2]Период!$B$2,SUMIFS('[2]Расходы 1'!$G:$G,'[2]Расходы 1'!$A:$A,[2]Расходы!$A228),SUMIFS([2]ДиР!$D:$D,[2]ДиР!$A:$A,MID(BY$8,1,LEN(BY$8)-5),[2]ДиР!$B:$B,[2]Расходы!$A228,[2]ДиР!$E:$E,CONCATENATE("Факт ",LEFT([2]Расходы!BW$7,4))))</f>
        <v>0</v>
      </c>
      <c r="BZ228" s="1130">
        <f>IF(BY$5=[2]Период!$B$2,SUMIFS('[2]Расходы 1'!$H:$H,'[2]Расходы 1'!$A:$A,[2]Расходы!$A228),SUMIFS([2]ДиР!$H:$H,[2]ДиР!$A:$A,MID(BY$8,1,LEN(BY$8)-5),[2]ДиР!$B:$B,[2]Расходы!$A228,[2]ДиР!$E:$E,CONCATENATE("Факт ",LEFT([2]Расходы!BW$7,4))))</f>
        <v>0</v>
      </c>
      <c r="CA228" s="1132">
        <f t="shared" si="161"/>
        <v>0</v>
      </c>
      <c r="CB228" s="1132">
        <f t="shared" si="161"/>
        <v>0</v>
      </c>
      <c r="CC228" s="1130">
        <f t="shared" si="145"/>
        <v>-1086.8200000000002</v>
      </c>
      <c r="CD228" s="1130">
        <f t="shared" si="145"/>
        <v>-15.5359874204846</v>
      </c>
      <c r="CE228" s="1130">
        <f>SUMIFS([2]ДиР!$D:$D,[2]ДиР!$A:$A,MID(CE$8,1,LEN(CE$8)-5),[2]ДиР!$B:$B,[2]Расходы!$A228,[2]ДиР!$E:$E,CONCATENATE("План ",LEFT([2]Расходы!CE$7,4)))</f>
        <v>1074.4999999999998</v>
      </c>
      <c r="CF228" s="1130">
        <f>SUMIFS([2]ДиР!$H:$H,[2]ДиР!$A:$A,MID(CE$8,1,LEN(CE$8)-5),[2]ДиР!$B:$B,[2]Расходы!$A228,[2]ДиР!$E:$E,CONCATENATE("План ",LEFT([2]Расходы!CE$7,4)))</f>
        <v>15.299359121308465</v>
      </c>
      <c r="CG228" s="1130">
        <f>IF(CG$5=[2]Период!$B$2,SUMIFS('[2]Расходы 1'!$G:$G,'[2]Расходы 1'!$A:$A,[2]Расходы!$A228),SUMIFS([2]ДиР!$D:$D,[2]ДиР!$A:$A,MID(CG$8,1,LEN(CG$8)-5),[2]ДиР!$B:$B,[2]Расходы!$A228,[2]ДиР!$E:$E,CONCATENATE("Факт ",LEFT([2]Расходы!CE$7,4))))</f>
        <v>0</v>
      </c>
      <c r="CH228" s="1130">
        <f>IF(CG$5=[2]Период!$B$2,SUMIFS('[2]Расходы 1'!$H:$H,'[2]Расходы 1'!$A:$A,[2]Расходы!$A228),SUMIFS([2]ДиР!$H:$H,[2]ДиР!$A:$A,MID(CG$8,1,LEN(CG$8)-5),[2]ДиР!$B:$B,[2]Расходы!$A228,[2]ДиР!$E:$E,CONCATENATE("Факт ",LEFT([2]Расходы!CE$7,4))))</f>
        <v>0</v>
      </c>
      <c r="CI228" s="1132">
        <f t="shared" si="162"/>
        <v>0</v>
      </c>
      <c r="CJ228" s="1132">
        <f t="shared" si="162"/>
        <v>0</v>
      </c>
      <c r="CK228" s="1130">
        <f t="shared" si="146"/>
        <v>-1074.4999999999998</v>
      </c>
      <c r="CL228" s="1130">
        <f t="shared" si="146"/>
        <v>-15.299359121308465</v>
      </c>
      <c r="CM228" s="1130">
        <f t="shared" si="163"/>
        <v>3127.1799999999994</v>
      </c>
      <c r="CN228" s="1130">
        <f t="shared" si="163"/>
        <v>44.697050974880554</v>
      </c>
      <c r="CO228" s="1130">
        <f t="shared" si="163"/>
        <v>0</v>
      </c>
      <c r="CP228" s="1130">
        <f t="shared" si="163"/>
        <v>0</v>
      </c>
      <c r="CQ228" s="1131">
        <f t="shared" si="164"/>
        <v>0</v>
      </c>
      <c r="CR228" s="1131">
        <f t="shared" si="164"/>
        <v>0</v>
      </c>
      <c r="CS228" s="1130">
        <f t="shared" si="147"/>
        <v>-3127.1799999999994</v>
      </c>
      <c r="CT228" s="1130">
        <f t="shared" si="147"/>
        <v>-44.697050974880554</v>
      </c>
      <c r="CU228" s="1130">
        <f>SUMIFS([2]ДиР!$D:$D,[2]ДиР!$A:$A,MID(CU$8,1,LEN(CU$8)-5),[2]ДиР!$B:$B,[2]Расходы!$A228,[2]ДиР!$E:$E,CONCATENATE("План ",LEFT([2]Расходы!CU$7,4)))</f>
        <v>1064.7800000000002</v>
      </c>
      <c r="CV228" s="1130">
        <f>SUMIFS([2]ДиР!$H:$H,[2]ДиР!$A:$A,MID(CU$8,1,LEN(CU$8)-5),[2]ДиР!$B:$B,[2]Расходы!$A228,[2]ДиР!$E:$E,CONCATENATE("План ",LEFT([2]Расходы!CU$7,4)))</f>
        <v>15.102191333947951</v>
      </c>
      <c r="CW228" s="1130">
        <f>IF(CW$5=[2]Период!$B$2,SUMIFS('[2]Расходы 1'!$G:$G,'[2]Расходы 1'!$A:$A,[2]Расходы!$A228),SUMIFS([2]ДиР!$D:$D,[2]ДиР!$A:$A,MID(CW$8,1,LEN(CW$8)-5),[2]ДиР!$B:$B,[2]Расходы!$A228,[2]ДиР!$E:$E,CONCATENATE("Факт ",LEFT([2]Расходы!CU$7,4))))</f>
        <v>0</v>
      </c>
      <c r="CX228" s="1130">
        <f>IF(CW$5=[2]Период!$B$2,SUMIFS('[2]Расходы 1'!$H:$H,'[2]Расходы 1'!$A:$A,[2]Расходы!$A228),SUMIFS([2]ДиР!$H:$H,[2]ДиР!$A:$A,MID(CW$8,1,LEN(CW$8)-5),[2]ДиР!$B:$B,[2]Расходы!$A228,[2]ДиР!$E:$E,CONCATENATE("Факт ",LEFT([2]Расходы!CU$7,4))))</f>
        <v>0</v>
      </c>
      <c r="CY228" s="1132">
        <f t="shared" si="165"/>
        <v>0</v>
      </c>
      <c r="CZ228" s="1132">
        <f t="shared" si="165"/>
        <v>0</v>
      </c>
      <c r="DA228" s="1130">
        <f t="shared" si="148"/>
        <v>-1064.7800000000002</v>
      </c>
      <c r="DB228" s="1130">
        <f t="shared" si="148"/>
        <v>-15.102191333947951</v>
      </c>
      <c r="DC228" s="1130">
        <f>SUMIFS([2]ДиР!$D:$D,[2]ДиР!$A:$A,MID(DC$8,1,LEN(DC$8)-5),[2]ДиР!$B:$B,[2]Расходы!$A228,[2]ДиР!$E:$E,CONCATENATE("План ",LEFT([2]Расходы!DC$7,4)))</f>
        <v>1067.58</v>
      </c>
      <c r="DD228" s="1130">
        <f>SUMIFS([2]ДиР!$H:$H,[2]ДиР!$A:$A,MID(DC$8,1,LEN(DC$8)-5),[2]ДиР!$B:$B,[2]Расходы!$A228,[2]ДиР!$E:$E,CONCATENATE("План ",LEFT([2]Расходы!DC$7,4)))</f>
        <v>15.084139879901093</v>
      </c>
      <c r="DE228" s="1130">
        <f>IF(DE$5=[2]Период!$B$2,SUMIFS('[2]Расходы 1'!$G:$G,'[2]Расходы 1'!$A:$A,[2]Расходы!$A228),SUMIFS([2]ДиР!$D:$D,[2]ДиР!$A:$A,MID(DE$8,1,LEN(DE$8)-5),[2]ДиР!$B:$B,[2]Расходы!$A228,[2]ДиР!$E:$E,CONCATENATE("Факт ",LEFT([2]Расходы!DC$7,4))))</f>
        <v>0</v>
      </c>
      <c r="DF228" s="1130">
        <f>IF(DE$5=[2]Период!$B$2,SUMIFS('[2]Расходы 1'!$H:$H,'[2]Расходы 1'!$A:$A,[2]Расходы!$A228),SUMIFS([2]ДиР!$H:$H,[2]ДиР!$A:$A,MID(DE$8,1,LEN(DE$8)-5),[2]ДиР!$B:$B,[2]Расходы!$A228,[2]ДиР!$E:$E,CONCATENATE("Факт ",LEFT([2]Расходы!DC$7,4))))</f>
        <v>0</v>
      </c>
      <c r="DG228" s="1132">
        <f t="shared" si="166"/>
        <v>0</v>
      </c>
      <c r="DH228" s="1132">
        <f t="shared" si="166"/>
        <v>0</v>
      </c>
      <c r="DI228" s="1130">
        <f t="shared" si="167"/>
        <v>-1067.58</v>
      </c>
      <c r="DJ228" s="1130">
        <f t="shared" si="167"/>
        <v>-15.084139879901093</v>
      </c>
      <c r="DK228" s="1130">
        <f>SUMIFS([2]ДиР!$D:$D,[2]ДиР!$A:$A,MID(DK$8,1,LEN(DK$8)-5),[2]ДиР!$B:$B,[2]Расходы!$A228,[2]ДиР!$E:$E,CONCATENATE("План ",LEFT([2]Расходы!DK$7,4)))</f>
        <v>1068.58</v>
      </c>
      <c r="DL228" s="1130">
        <f>SUMIFS([2]ДиР!$H:$H,[2]ДиР!$A:$A,MID(DK$8,1,LEN(DK$8)-5),[2]ДиР!$B:$B,[2]Расходы!$A228,[2]ДиР!$E:$E,CONCATENATE("План ",LEFT([2]Расходы!DK$7,4)))</f>
        <v>15.040889577028642</v>
      </c>
      <c r="DM228" s="1130">
        <f>IF(DM$5=[2]Период!$B$2,SUMIFS('[2]Расходы 1'!$G:$G,'[2]Расходы 1'!$A:$A,[2]Расходы!$A228),SUMIFS([2]ДиР!$D:$D,[2]ДиР!$A:$A,MID(DM$8,1,LEN(DM$8)-5),[2]ДиР!$B:$B,[2]Расходы!$A228,[2]ДиР!$E:$E,CONCATENATE("Факт ",LEFT([2]Расходы!DK$7,4))))</f>
        <v>0</v>
      </c>
      <c r="DN228" s="1130">
        <f>IF(DM$5=[2]Период!$B$2,SUMIFS('[2]Расходы 1'!$H:$H,'[2]Расходы 1'!$A:$A,[2]Расходы!$A228),SUMIFS([2]ДиР!$H:$H,[2]ДиР!$A:$A,MID(DM$8,1,LEN(DM$8)-5),[2]ДиР!$B:$B,[2]Расходы!$A228,[2]ДиР!$E:$E,CONCATENATE("Факт ",LEFT([2]Расходы!DK$7,4))))</f>
        <v>0</v>
      </c>
      <c r="DO228" s="1132">
        <f t="shared" si="168"/>
        <v>0</v>
      </c>
      <c r="DP228" s="1132">
        <f t="shared" si="168"/>
        <v>0</v>
      </c>
      <c r="DQ228" s="1130"/>
      <c r="DR228" s="1130">
        <f t="shared" si="149"/>
        <v>-15.040889577028642</v>
      </c>
      <c r="DS228" s="1130">
        <f t="shared" si="172"/>
        <v>3200.94</v>
      </c>
      <c r="DT228" s="1130">
        <f t="shared" si="172"/>
        <v>45.227220790877688</v>
      </c>
      <c r="DU228" s="1130">
        <f t="shared" si="172"/>
        <v>0</v>
      </c>
      <c r="DV228" s="1130">
        <f t="shared" si="172"/>
        <v>0</v>
      </c>
      <c r="DW228" s="1131">
        <f t="shared" si="169"/>
        <v>0</v>
      </c>
      <c r="DX228" s="1131">
        <f t="shared" si="169"/>
        <v>0</v>
      </c>
      <c r="DY228" s="1130"/>
      <c r="DZ228" s="1130">
        <f t="shared" si="150"/>
        <v>-45.227220790877688</v>
      </c>
      <c r="EA228" s="1130">
        <f t="shared" si="151"/>
        <v>9184.0399999999972</v>
      </c>
      <c r="EB228" s="1130">
        <f t="shared" si="151"/>
        <v>131.23350858195957</v>
      </c>
      <c r="EC228" s="1130">
        <f t="shared" si="151"/>
        <v>0</v>
      </c>
      <c r="ED228" s="1130">
        <f t="shared" si="151"/>
        <v>0</v>
      </c>
      <c r="EE228" s="1131">
        <f t="shared" si="170"/>
        <v>0</v>
      </c>
      <c r="EF228" s="1131">
        <f t="shared" si="170"/>
        <v>0</v>
      </c>
      <c r="EG228" s="1130"/>
      <c r="EH228" s="1130">
        <f t="shared" si="152"/>
        <v>-131.23350858195957</v>
      </c>
    </row>
    <row r="229" spans="1:138" ht="12.75" outlineLevel="1" x14ac:dyDescent="0.2">
      <c r="A229" s="1104">
        <v>3518040000</v>
      </c>
      <c r="B229" s="1108" t="s">
        <v>547</v>
      </c>
      <c r="C229" s="1130"/>
      <c r="D229" s="1130"/>
      <c r="E229" s="1130"/>
      <c r="F229" s="1130"/>
      <c r="G229" s="1131">
        <f t="shared" si="134"/>
        <v>0</v>
      </c>
      <c r="H229" s="1131">
        <f t="shared" si="134"/>
        <v>0</v>
      </c>
      <c r="I229" s="1130">
        <f t="shared" si="135"/>
        <v>0</v>
      </c>
      <c r="J229" s="1130">
        <f t="shared" si="135"/>
        <v>0</v>
      </c>
      <c r="K229" s="1130"/>
      <c r="L229" s="1130"/>
      <c r="M229" s="1130"/>
      <c r="N229" s="1130"/>
      <c r="O229" s="1131">
        <f t="shared" si="153"/>
        <v>0</v>
      </c>
      <c r="P229" s="1131">
        <f t="shared" si="153"/>
        <v>0</v>
      </c>
      <c r="Q229" s="1130">
        <f t="shared" si="137"/>
        <v>0</v>
      </c>
      <c r="R229" s="1130">
        <f t="shared" si="137"/>
        <v>0</v>
      </c>
      <c r="S229" s="1130"/>
      <c r="T229" s="1130"/>
      <c r="U229" s="1130"/>
      <c r="V229" s="1130"/>
      <c r="W229" s="1132">
        <f t="shared" si="154"/>
        <v>0</v>
      </c>
      <c r="X229" s="1132">
        <f t="shared" si="154"/>
        <v>0</v>
      </c>
      <c r="Y229" s="1130">
        <f t="shared" si="138"/>
        <v>0</v>
      </c>
      <c r="Z229" s="1130">
        <f t="shared" si="138"/>
        <v>0</v>
      </c>
      <c r="AA229" s="1130">
        <f t="shared" si="136"/>
        <v>0</v>
      </c>
      <c r="AB229" s="1130">
        <f t="shared" si="136"/>
        <v>0</v>
      </c>
      <c r="AC229" s="1130">
        <f t="shared" si="136"/>
        <v>0</v>
      </c>
      <c r="AD229" s="1130">
        <f t="shared" si="136"/>
        <v>0</v>
      </c>
      <c r="AE229" s="1132">
        <f t="shared" si="155"/>
        <v>0</v>
      </c>
      <c r="AF229" s="1132">
        <f t="shared" si="155"/>
        <v>0</v>
      </c>
      <c r="AG229" s="1130">
        <f t="shared" si="139"/>
        <v>0</v>
      </c>
      <c r="AH229" s="1130">
        <f t="shared" si="139"/>
        <v>0</v>
      </c>
      <c r="AI229" s="1130">
        <f>SUMIFS([2]ДиР!$D:$D,[2]ДиР!$A:$A,MID(AI$8,1,LEN(AI$8)-5),[2]ДиР!$B:$B,[2]Расходы!$A229,[2]ДиР!$E:$E,CONCATENATE("План ",LEFT([2]Расходы!AI$7,4)))</f>
        <v>0</v>
      </c>
      <c r="AJ229" s="1130">
        <f>SUMIFS([2]ДиР!$H:$H,[2]ДиР!$A:$A,MID(AI$8,1,LEN(AI$8)-5),[2]ДиР!$B:$B,[2]Расходы!$A229,[2]ДиР!$E:$E,CONCATENATE("План ",LEFT([2]Расходы!AI$7,4)))</f>
        <v>0</v>
      </c>
      <c r="AK229" s="1130">
        <f>IF(AK$5=[2]Период!$B$2,SUMIFS('[2]Расходы 1'!$G:$G,'[2]Расходы 1'!$A:$A,[2]Расходы!$A229),SUMIFS([2]ДиР!$D:$D,[2]ДиР!$A:$A,MID(AK$8,1,LEN(AK$8)-5),[2]ДиР!$B:$B,[2]Расходы!$A229,[2]ДиР!$E:$E,CONCATENATE("Факт ",LEFT([2]Расходы!AI$7,4))))</f>
        <v>0</v>
      </c>
      <c r="AL229" s="1130">
        <f>IF(AK$5=[2]Период!$B$2,SUMIFS('[2]Расходы 1'!$H:$H,'[2]Расходы 1'!$A:$A,[2]Расходы!$A229),SUMIFS([2]ДиР!$H:$H,[2]ДиР!$A:$A,MID(AK$8,1,LEN(AK$8)-5),[2]ДиР!$B:$B,[2]Расходы!$A229,[2]ДиР!$E:$E,CONCATENATE("Факт ",LEFT([2]Расходы!AI$7,4))))</f>
        <v>0</v>
      </c>
      <c r="AM229" s="1132">
        <f t="shared" si="156"/>
        <v>0</v>
      </c>
      <c r="AN229" s="1132">
        <f t="shared" si="156"/>
        <v>0</v>
      </c>
      <c r="AO229" s="1130">
        <f t="shared" si="140"/>
        <v>0</v>
      </c>
      <c r="AP229" s="1130">
        <f t="shared" si="140"/>
        <v>0</v>
      </c>
      <c r="AQ229" s="1130">
        <f>SUMIFS([2]ДиР!$D:$D,[2]ДиР!$A:$A,MID(AQ$8,1,LEN(AQ$8)-5),[2]ДиР!$B:$B,[2]Расходы!$A229,[2]ДиР!$E:$E,CONCATENATE("План ",LEFT([2]Расходы!AQ$7,4)))</f>
        <v>0</v>
      </c>
      <c r="AR229" s="1130">
        <f>SUMIFS([2]ДиР!$H:$H,[2]ДиР!$A:$A,MID(AQ$8,1,LEN(AQ$8)-5),[2]ДиР!$B:$B,[2]Расходы!$A229,[2]ДиР!$E:$E,CONCATENATE("План ",LEFT([2]Расходы!AQ$7,4)))</f>
        <v>0</v>
      </c>
      <c r="AS229" s="1130">
        <f>IF(AS$5=[2]Период!$B$2,SUMIFS('[2]Расходы 1'!$G:$G,'[2]Расходы 1'!$A:$A,[2]Расходы!$A229),SUMIFS([2]ДиР!$D:$D,[2]ДиР!$A:$A,MID(AS$8,1,LEN(AS$8)-5),[2]ДиР!$B:$B,[2]Расходы!$A229,[2]ДиР!$E:$E,CONCATENATE("Факт ",LEFT([2]Расходы!AQ$7,4))))</f>
        <v>0</v>
      </c>
      <c r="AT229" s="1130">
        <f>IF(AS$5=[2]Период!$B$2,SUMIFS('[2]Расходы 1'!$H:$H,'[2]Расходы 1'!$A:$A,[2]Расходы!$A229),SUMIFS([2]ДиР!$H:$H,[2]ДиР!$A:$A,MID(AS$8,1,LEN(AS$8)-5),[2]ДиР!$B:$B,[2]Расходы!$A229,[2]ДиР!$E:$E,CONCATENATE("Факт ",LEFT([2]Расходы!AQ$7,4))))</f>
        <v>0</v>
      </c>
      <c r="AU229" s="1132">
        <f t="shared" si="171"/>
        <v>0</v>
      </c>
      <c r="AV229" s="1132">
        <f t="shared" si="171"/>
        <v>0</v>
      </c>
      <c r="AW229" s="1130">
        <f t="shared" si="141"/>
        <v>0</v>
      </c>
      <c r="AX229" s="1130">
        <f t="shared" si="141"/>
        <v>0</v>
      </c>
      <c r="AY229" s="1130">
        <f>SUMIFS([2]ДиР!$D:$D,[2]ДиР!$A:$A,MID(AY$8,1,LEN(AY$8)-5),[2]ДиР!$B:$B,[2]Расходы!$A229,[2]ДиР!$E:$E,CONCATENATE("План ",LEFT([2]Расходы!AY$7,4)))</f>
        <v>0</v>
      </c>
      <c r="AZ229" s="1130">
        <f>SUMIFS([2]ДиР!$H:$H,[2]ДиР!$A:$A,MID(AY$8,1,LEN(AY$8)-5),[2]ДиР!$B:$B,[2]Расходы!$A229,[2]ДиР!$E:$E,CONCATENATE("План ",LEFT([2]Расходы!AY$7,4)))</f>
        <v>0</v>
      </c>
      <c r="BA229" s="1130">
        <f>IF(BA$5=[2]Период!$B$2,SUMIFS('[2]Расходы 1'!$G:$G,'[2]Расходы 1'!$A:$A,[2]Расходы!$A229),SUMIFS([2]ДиР!$D:$D,[2]ДиР!$A:$A,MID(BA$8,1,LEN(BA$8)-5),[2]ДиР!$B:$B,[2]Расходы!$A229,[2]ДиР!$E:$E,CONCATENATE("Факт ",LEFT([2]Расходы!AY$7,4))))</f>
        <v>0</v>
      </c>
      <c r="BB229" s="1130">
        <f>IF(BA$5=[2]Период!$B$2,SUMIFS('[2]Расходы 1'!$H:$H,'[2]Расходы 1'!$A:$A,[2]Расходы!$A229),SUMIFS([2]ДиР!$H:$H,[2]ДиР!$A:$A,MID(BA$8,1,LEN(BA$8)-5),[2]ДиР!$B:$B,[2]Расходы!$A229,[2]ДиР!$E:$E,CONCATENATE("Факт ",LEFT([2]Расходы!AY$7,4))))</f>
        <v>0</v>
      </c>
      <c r="BC229" s="1132">
        <f t="shared" si="157"/>
        <v>0</v>
      </c>
      <c r="BD229" s="1132">
        <f t="shared" si="157"/>
        <v>0</v>
      </c>
      <c r="BE229" s="1130">
        <f t="shared" si="142"/>
        <v>0</v>
      </c>
      <c r="BF229" s="1130">
        <f t="shared" si="142"/>
        <v>0</v>
      </c>
      <c r="BG229" s="1130">
        <f t="shared" si="158"/>
        <v>0</v>
      </c>
      <c r="BH229" s="1130">
        <f t="shared" si="158"/>
        <v>0</v>
      </c>
      <c r="BI229" s="1130">
        <f t="shared" si="158"/>
        <v>0</v>
      </c>
      <c r="BJ229" s="1130">
        <f t="shared" si="158"/>
        <v>0</v>
      </c>
      <c r="BK229" s="1131">
        <f t="shared" si="159"/>
        <v>0</v>
      </c>
      <c r="BL229" s="1131">
        <f t="shared" si="159"/>
        <v>0</v>
      </c>
      <c r="BM229" s="1130">
        <f t="shared" si="143"/>
        <v>0</v>
      </c>
      <c r="BN229" s="1130">
        <f t="shared" si="143"/>
        <v>0</v>
      </c>
      <c r="BO229" s="1130">
        <f>SUMIFS([2]ДиР!$D:$D,[2]ДиР!$A:$A,MID(BO$8,1,LEN(BO$8)-5),[2]ДиР!$B:$B,[2]Расходы!$A229,[2]ДиР!$E:$E,CONCATENATE("План ",LEFT([2]Расходы!BO$7,4)))</f>
        <v>0</v>
      </c>
      <c r="BP229" s="1130">
        <f>SUMIFS([2]ДиР!$H:$H,[2]ДиР!$A:$A,MID(BO$8,1,LEN(BO$8)-5),[2]ДиР!$B:$B,[2]Расходы!$A229,[2]ДиР!$E:$E,CONCATENATE("План ",LEFT([2]Расходы!BO$7,4)))</f>
        <v>0</v>
      </c>
      <c r="BQ229" s="1130">
        <f>IF(BQ$5=[2]Период!$B$2,SUMIFS('[2]Расходы 1'!$G:$G,'[2]Расходы 1'!$A:$A,[2]Расходы!$A229),SUMIFS([2]ДиР!$D:$D,[2]ДиР!$A:$A,MID(BQ$8,1,LEN(BQ$8)-5),[2]ДиР!$B:$B,[2]Расходы!$A229,[2]ДиР!$E:$E,CONCATENATE("Факт ",LEFT([2]Расходы!BO$7,4))))</f>
        <v>0</v>
      </c>
      <c r="BR229" s="1130">
        <f>IF(BQ$5=[2]Период!$B$2,SUMIFS('[2]Расходы 1'!$H:$H,'[2]Расходы 1'!$A:$A,[2]Расходы!$A229),SUMIFS([2]ДиР!$H:$H,[2]ДиР!$A:$A,MID(BQ$8,1,LEN(BQ$8)-5),[2]ДиР!$B:$B,[2]Расходы!$A229,[2]ДиР!$E:$E,CONCATENATE("Факт ",LEFT([2]Расходы!BO$7,4))))</f>
        <v>0</v>
      </c>
      <c r="BS229" s="1132">
        <f t="shared" si="160"/>
        <v>0</v>
      </c>
      <c r="BT229" s="1132">
        <f t="shared" si="160"/>
        <v>0</v>
      </c>
      <c r="BU229" s="1130">
        <f t="shared" si="144"/>
        <v>0</v>
      </c>
      <c r="BV229" s="1130">
        <f t="shared" si="144"/>
        <v>0</v>
      </c>
      <c r="BW229" s="1130">
        <f>SUMIFS([2]ДиР!$D:$D,[2]ДиР!$A:$A,MID(BW$8,1,LEN(BW$8)-5),[2]ДиР!$B:$B,[2]Расходы!$A229,[2]ДиР!$E:$E,CONCATENATE("План ",LEFT([2]Расходы!BW$7,4)))</f>
        <v>0</v>
      </c>
      <c r="BX229" s="1130">
        <f>SUMIFS([2]ДиР!$H:$H,[2]ДиР!$A:$A,MID(BW$8,1,LEN(BW$8)-5),[2]ДиР!$B:$B,[2]Расходы!$A229,[2]ДиР!$E:$E,CONCATENATE("План ",LEFT([2]Расходы!BW$7,4)))</f>
        <v>0</v>
      </c>
      <c r="BY229" s="1130">
        <f>IF(BY$5=[2]Период!$B$2,SUMIFS('[2]Расходы 1'!$G:$G,'[2]Расходы 1'!$A:$A,[2]Расходы!$A229),SUMIFS([2]ДиР!$D:$D,[2]ДиР!$A:$A,MID(BY$8,1,LEN(BY$8)-5),[2]ДиР!$B:$B,[2]Расходы!$A229,[2]ДиР!$E:$E,CONCATENATE("Факт ",LEFT([2]Расходы!BW$7,4))))</f>
        <v>0</v>
      </c>
      <c r="BZ229" s="1130">
        <f>IF(BY$5=[2]Период!$B$2,SUMIFS('[2]Расходы 1'!$H:$H,'[2]Расходы 1'!$A:$A,[2]Расходы!$A229),SUMIFS([2]ДиР!$H:$H,[2]ДиР!$A:$A,MID(BY$8,1,LEN(BY$8)-5),[2]ДиР!$B:$B,[2]Расходы!$A229,[2]ДиР!$E:$E,CONCATENATE("Факт ",LEFT([2]Расходы!BW$7,4))))</f>
        <v>0</v>
      </c>
      <c r="CA229" s="1132">
        <f t="shared" si="161"/>
        <v>0</v>
      </c>
      <c r="CB229" s="1132">
        <f t="shared" si="161"/>
        <v>0</v>
      </c>
      <c r="CC229" s="1130">
        <f t="shared" si="145"/>
        <v>0</v>
      </c>
      <c r="CD229" s="1130">
        <f t="shared" si="145"/>
        <v>0</v>
      </c>
      <c r="CE229" s="1130">
        <f>SUMIFS([2]ДиР!$D:$D,[2]ДиР!$A:$A,MID(CE$8,1,LEN(CE$8)-5),[2]ДиР!$B:$B,[2]Расходы!$A229,[2]ДиР!$E:$E,CONCATENATE("План ",LEFT([2]Расходы!CE$7,4)))</f>
        <v>0</v>
      </c>
      <c r="CF229" s="1130">
        <f>SUMIFS([2]ДиР!$H:$H,[2]ДиР!$A:$A,MID(CE$8,1,LEN(CE$8)-5),[2]ДиР!$B:$B,[2]Расходы!$A229,[2]ДиР!$E:$E,CONCATENATE("План ",LEFT([2]Расходы!CE$7,4)))</f>
        <v>0</v>
      </c>
      <c r="CG229" s="1130">
        <f>IF(CG$5=[2]Период!$B$2,SUMIFS('[2]Расходы 1'!$G:$G,'[2]Расходы 1'!$A:$A,[2]Расходы!$A229),SUMIFS([2]ДиР!$D:$D,[2]ДиР!$A:$A,MID(CG$8,1,LEN(CG$8)-5),[2]ДиР!$B:$B,[2]Расходы!$A229,[2]ДиР!$E:$E,CONCATENATE("Факт ",LEFT([2]Расходы!CE$7,4))))</f>
        <v>0</v>
      </c>
      <c r="CH229" s="1130">
        <f>IF(CG$5=[2]Период!$B$2,SUMIFS('[2]Расходы 1'!$H:$H,'[2]Расходы 1'!$A:$A,[2]Расходы!$A229),SUMIFS([2]ДиР!$H:$H,[2]ДиР!$A:$A,MID(CG$8,1,LEN(CG$8)-5),[2]ДиР!$B:$B,[2]Расходы!$A229,[2]ДиР!$E:$E,CONCATENATE("Факт ",LEFT([2]Расходы!CE$7,4))))</f>
        <v>0</v>
      </c>
      <c r="CI229" s="1132">
        <f t="shared" si="162"/>
        <v>0</v>
      </c>
      <c r="CJ229" s="1132">
        <f t="shared" si="162"/>
        <v>0</v>
      </c>
      <c r="CK229" s="1130">
        <f t="shared" si="146"/>
        <v>0</v>
      </c>
      <c r="CL229" s="1130">
        <f t="shared" si="146"/>
        <v>0</v>
      </c>
      <c r="CM229" s="1130">
        <f t="shared" si="163"/>
        <v>0</v>
      </c>
      <c r="CN229" s="1130">
        <f t="shared" si="163"/>
        <v>0</v>
      </c>
      <c r="CO229" s="1130">
        <f t="shared" si="163"/>
        <v>0</v>
      </c>
      <c r="CP229" s="1130">
        <f t="shared" si="163"/>
        <v>0</v>
      </c>
      <c r="CQ229" s="1131">
        <f t="shared" si="164"/>
        <v>0</v>
      </c>
      <c r="CR229" s="1131">
        <f t="shared" si="164"/>
        <v>0</v>
      </c>
      <c r="CS229" s="1130">
        <f t="shared" si="147"/>
        <v>0</v>
      </c>
      <c r="CT229" s="1130">
        <f t="shared" si="147"/>
        <v>0</v>
      </c>
      <c r="CU229" s="1130">
        <f>SUMIFS([2]ДиР!$D:$D,[2]ДиР!$A:$A,MID(CU$8,1,LEN(CU$8)-5),[2]ДиР!$B:$B,[2]Расходы!$A229,[2]ДиР!$E:$E,CONCATENATE("План ",LEFT([2]Расходы!CU$7,4)))</f>
        <v>0</v>
      </c>
      <c r="CV229" s="1130">
        <f>SUMIFS([2]ДиР!$H:$H,[2]ДиР!$A:$A,MID(CU$8,1,LEN(CU$8)-5),[2]ДиР!$B:$B,[2]Расходы!$A229,[2]ДиР!$E:$E,CONCATENATE("План ",LEFT([2]Расходы!CU$7,4)))</f>
        <v>0</v>
      </c>
      <c r="CW229" s="1130">
        <f>IF(CW$5=[2]Период!$B$2,SUMIFS('[2]Расходы 1'!$G:$G,'[2]Расходы 1'!$A:$A,[2]Расходы!$A229),SUMIFS([2]ДиР!$D:$D,[2]ДиР!$A:$A,MID(CW$8,1,LEN(CW$8)-5),[2]ДиР!$B:$B,[2]Расходы!$A229,[2]ДиР!$E:$E,CONCATENATE("Факт ",LEFT([2]Расходы!CU$7,4))))</f>
        <v>0</v>
      </c>
      <c r="CX229" s="1130">
        <f>IF(CW$5=[2]Период!$B$2,SUMIFS('[2]Расходы 1'!$H:$H,'[2]Расходы 1'!$A:$A,[2]Расходы!$A229),SUMIFS([2]ДиР!$H:$H,[2]ДиР!$A:$A,MID(CW$8,1,LEN(CW$8)-5),[2]ДиР!$B:$B,[2]Расходы!$A229,[2]ДиР!$E:$E,CONCATENATE("Факт ",LEFT([2]Расходы!CU$7,4))))</f>
        <v>0</v>
      </c>
      <c r="CY229" s="1132">
        <f t="shared" si="165"/>
        <v>0</v>
      </c>
      <c r="CZ229" s="1132">
        <f t="shared" si="165"/>
        <v>0</v>
      </c>
      <c r="DA229" s="1130">
        <f t="shared" si="148"/>
        <v>0</v>
      </c>
      <c r="DB229" s="1130">
        <f t="shared" si="148"/>
        <v>0</v>
      </c>
      <c r="DC229" s="1130">
        <f>SUMIFS([2]ДиР!$D:$D,[2]ДиР!$A:$A,MID(DC$8,1,LEN(DC$8)-5),[2]ДиР!$B:$B,[2]Расходы!$A229,[2]ДиР!$E:$E,CONCATENATE("План ",LEFT([2]Расходы!DC$7,4)))</f>
        <v>0</v>
      </c>
      <c r="DD229" s="1130">
        <f>SUMIFS([2]ДиР!$H:$H,[2]ДиР!$A:$A,MID(DC$8,1,LEN(DC$8)-5),[2]ДиР!$B:$B,[2]Расходы!$A229,[2]ДиР!$E:$E,CONCATENATE("План ",LEFT([2]Расходы!DC$7,4)))</f>
        <v>0</v>
      </c>
      <c r="DE229" s="1130">
        <f>IF(DE$5=[2]Период!$B$2,SUMIFS('[2]Расходы 1'!$G:$G,'[2]Расходы 1'!$A:$A,[2]Расходы!$A229),SUMIFS([2]ДиР!$D:$D,[2]ДиР!$A:$A,MID(DE$8,1,LEN(DE$8)-5),[2]ДиР!$B:$B,[2]Расходы!$A229,[2]ДиР!$E:$E,CONCATENATE("Факт ",LEFT([2]Расходы!DC$7,4))))</f>
        <v>0</v>
      </c>
      <c r="DF229" s="1130">
        <f>IF(DE$5=[2]Период!$B$2,SUMIFS('[2]Расходы 1'!$H:$H,'[2]Расходы 1'!$A:$A,[2]Расходы!$A229),SUMIFS([2]ДиР!$H:$H,[2]ДиР!$A:$A,MID(DE$8,1,LEN(DE$8)-5),[2]ДиР!$B:$B,[2]Расходы!$A229,[2]ДиР!$E:$E,CONCATENATE("Факт ",LEFT([2]Расходы!DC$7,4))))</f>
        <v>0</v>
      </c>
      <c r="DG229" s="1132">
        <f t="shared" si="166"/>
        <v>0</v>
      </c>
      <c r="DH229" s="1132">
        <f t="shared" si="166"/>
        <v>0</v>
      </c>
      <c r="DI229" s="1130">
        <f t="shared" si="167"/>
        <v>0</v>
      </c>
      <c r="DJ229" s="1130">
        <f t="shared" si="167"/>
        <v>0</v>
      </c>
      <c r="DK229" s="1130">
        <f>SUMIFS([2]ДиР!$D:$D,[2]ДиР!$A:$A,MID(DK$8,1,LEN(DK$8)-5),[2]ДиР!$B:$B,[2]Расходы!$A229,[2]ДиР!$E:$E,CONCATENATE("План ",LEFT([2]Расходы!DK$7,4)))</f>
        <v>0</v>
      </c>
      <c r="DL229" s="1130">
        <f>SUMIFS([2]ДиР!$H:$H,[2]ДиР!$A:$A,MID(DK$8,1,LEN(DK$8)-5),[2]ДиР!$B:$B,[2]Расходы!$A229,[2]ДиР!$E:$E,CONCATENATE("План ",LEFT([2]Расходы!DK$7,4)))</f>
        <v>0</v>
      </c>
      <c r="DM229" s="1130">
        <f>IF(DM$5=[2]Период!$B$2,SUMIFS('[2]Расходы 1'!$G:$G,'[2]Расходы 1'!$A:$A,[2]Расходы!$A229),SUMIFS([2]ДиР!$D:$D,[2]ДиР!$A:$A,MID(DM$8,1,LEN(DM$8)-5),[2]ДиР!$B:$B,[2]Расходы!$A229,[2]ДиР!$E:$E,CONCATENATE("Факт ",LEFT([2]Расходы!DK$7,4))))</f>
        <v>0</v>
      </c>
      <c r="DN229" s="1130">
        <f>IF(DM$5=[2]Период!$B$2,SUMIFS('[2]Расходы 1'!$H:$H,'[2]Расходы 1'!$A:$A,[2]Расходы!$A229),SUMIFS([2]ДиР!$H:$H,[2]ДиР!$A:$A,MID(DM$8,1,LEN(DM$8)-5),[2]ДиР!$B:$B,[2]Расходы!$A229,[2]ДиР!$E:$E,CONCATENATE("Факт ",LEFT([2]Расходы!DK$7,4))))</f>
        <v>0</v>
      </c>
      <c r="DO229" s="1132">
        <f t="shared" si="168"/>
        <v>0</v>
      </c>
      <c r="DP229" s="1132">
        <f t="shared" si="168"/>
        <v>0</v>
      </c>
      <c r="DQ229" s="1130"/>
      <c r="DR229" s="1130">
        <f t="shared" si="149"/>
        <v>0</v>
      </c>
      <c r="DS229" s="1130">
        <f t="shared" si="172"/>
        <v>0</v>
      </c>
      <c r="DT229" s="1130">
        <f t="shared" si="172"/>
        <v>0</v>
      </c>
      <c r="DU229" s="1130">
        <f t="shared" si="172"/>
        <v>0</v>
      </c>
      <c r="DV229" s="1130">
        <f t="shared" si="172"/>
        <v>0</v>
      </c>
      <c r="DW229" s="1131">
        <f t="shared" si="169"/>
        <v>0</v>
      </c>
      <c r="DX229" s="1131">
        <f t="shared" si="169"/>
        <v>0</v>
      </c>
      <c r="DY229" s="1130"/>
      <c r="DZ229" s="1130">
        <f t="shared" si="150"/>
        <v>0</v>
      </c>
      <c r="EA229" s="1130">
        <f>DS229+CM229+BG229+AA229</f>
        <v>0</v>
      </c>
      <c r="EB229" s="1130">
        <f t="shared" si="151"/>
        <v>0</v>
      </c>
      <c r="EC229" s="1130">
        <f t="shared" si="151"/>
        <v>0</v>
      </c>
      <c r="ED229" s="1130">
        <f t="shared" si="151"/>
        <v>0</v>
      </c>
      <c r="EE229" s="1131">
        <f t="shared" si="170"/>
        <v>0</v>
      </c>
      <c r="EF229" s="1131">
        <f t="shared" si="170"/>
        <v>0</v>
      </c>
      <c r="EG229" s="1130"/>
      <c r="EH229" s="1130">
        <f t="shared" si="152"/>
        <v>0</v>
      </c>
    </row>
    <row r="230" spans="1:138" ht="12.75" outlineLevel="1" x14ac:dyDescent="0.2">
      <c r="A230" s="1107">
        <v>3520010000</v>
      </c>
      <c r="B230" s="1108" t="s">
        <v>549</v>
      </c>
      <c r="C230" s="1130"/>
      <c r="D230" s="1130"/>
      <c r="E230" s="1130"/>
      <c r="F230" s="1130"/>
      <c r="G230" s="1131">
        <f t="shared" si="134"/>
        <v>0</v>
      </c>
      <c r="H230" s="1131">
        <f t="shared" si="134"/>
        <v>0</v>
      </c>
      <c r="I230" s="1130">
        <f t="shared" si="135"/>
        <v>0</v>
      </c>
      <c r="J230" s="1130">
        <f t="shared" si="135"/>
        <v>0</v>
      </c>
      <c r="K230" s="1130"/>
      <c r="L230" s="1130"/>
      <c r="M230" s="1130"/>
      <c r="N230" s="1130"/>
      <c r="O230" s="1131">
        <f t="shared" si="153"/>
        <v>0</v>
      </c>
      <c r="P230" s="1131">
        <f t="shared" si="153"/>
        <v>0</v>
      </c>
      <c r="Q230" s="1130">
        <f t="shared" si="137"/>
        <v>0</v>
      </c>
      <c r="R230" s="1130">
        <f t="shared" si="137"/>
        <v>0</v>
      </c>
      <c r="S230" s="1130"/>
      <c r="T230" s="1130"/>
      <c r="U230" s="1130"/>
      <c r="V230" s="1130"/>
      <c r="W230" s="1132">
        <f t="shared" si="154"/>
        <v>0</v>
      </c>
      <c r="X230" s="1132">
        <f t="shared" si="154"/>
        <v>0</v>
      </c>
      <c r="Y230" s="1130">
        <f t="shared" si="138"/>
        <v>0</v>
      </c>
      <c r="Z230" s="1130">
        <f t="shared" si="138"/>
        <v>0</v>
      </c>
      <c r="AA230" s="1130">
        <f t="shared" si="136"/>
        <v>0</v>
      </c>
      <c r="AB230" s="1130">
        <f t="shared" si="136"/>
        <v>0</v>
      </c>
      <c r="AC230" s="1130">
        <f t="shared" si="136"/>
        <v>0</v>
      </c>
      <c r="AD230" s="1130">
        <f t="shared" si="136"/>
        <v>0</v>
      </c>
      <c r="AE230" s="1132">
        <f t="shared" si="155"/>
        <v>0</v>
      </c>
      <c r="AF230" s="1132">
        <f t="shared" si="155"/>
        <v>0</v>
      </c>
      <c r="AG230" s="1130">
        <f t="shared" si="139"/>
        <v>0</v>
      </c>
      <c r="AH230" s="1130">
        <f t="shared" si="139"/>
        <v>0</v>
      </c>
      <c r="AI230" s="1130">
        <f>SUMIFS([2]ДиР!$D:$D,[2]ДиР!$A:$A,MID(AI$8,1,LEN(AI$8)-5),[2]ДиР!$B:$B,[2]Расходы!$A230,[2]ДиР!$E:$E,CONCATENATE("План ",LEFT([2]Расходы!AI$7,4)))</f>
        <v>0</v>
      </c>
      <c r="AJ230" s="1130">
        <f>SUMIFS([2]ДиР!$H:$H,[2]ДиР!$A:$A,MID(AI$8,1,LEN(AI$8)-5),[2]ДиР!$B:$B,[2]Расходы!$A230,[2]ДиР!$E:$E,CONCATENATE("План ",LEFT([2]Расходы!AI$7,4)))</f>
        <v>0</v>
      </c>
      <c r="AK230" s="1130">
        <f>IF(AK$5=[2]Период!$B$2,SUMIFS('[2]Расходы 1'!$G:$G,'[2]Расходы 1'!$A:$A,[2]Расходы!$A230),SUMIFS([2]ДиР!$D:$D,[2]ДиР!$A:$A,MID(AK$8,1,LEN(AK$8)-5),[2]ДиР!$B:$B,[2]Расходы!$A230,[2]ДиР!$E:$E,CONCATENATE("Факт ",LEFT([2]Расходы!AI$7,4))))</f>
        <v>0</v>
      </c>
      <c r="AL230" s="1130">
        <f>IF(AK$5=[2]Период!$B$2,SUMIFS('[2]Расходы 1'!$H:$H,'[2]Расходы 1'!$A:$A,[2]Расходы!$A230),SUMIFS([2]ДиР!$H:$H,[2]ДиР!$A:$A,MID(AK$8,1,LEN(AK$8)-5),[2]ДиР!$B:$B,[2]Расходы!$A230,[2]ДиР!$E:$E,CONCATENATE("Факт ",LEFT([2]Расходы!AI$7,4))))</f>
        <v>0</v>
      </c>
      <c r="AM230" s="1132">
        <f t="shared" si="156"/>
        <v>0</v>
      </c>
      <c r="AN230" s="1132">
        <f t="shared" si="156"/>
        <v>0</v>
      </c>
      <c r="AO230" s="1130">
        <f t="shared" si="140"/>
        <v>0</v>
      </c>
      <c r="AP230" s="1130">
        <f t="shared" si="140"/>
        <v>0</v>
      </c>
      <c r="AQ230" s="1130">
        <f>SUMIFS([2]ДиР!$D:$D,[2]ДиР!$A:$A,MID(AQ$8,1,LEN(AQ$8)-5),[2]ДиР!$B:$B,[2]Расходы!$A230,[2]ДиР!$E:$E,CONCATENATE("План ",LEFT([2]Расходы!AQ$7,4)))</f>
        <v>0</v>
      </c>
      <c r="AR230" s="1130">
        <f>SUMIFS([2]ДиР!$H:$H,[2]ДиР!$A:$A,MID(AQ$8,1,LEN(AQ$8)-5),[2]ДиР!$B:$B,[2]Расходы!$A230,[2]ДиР!$E:$E,CONCATENATE("План ",LEFT([2]Расходы!AQ$7,4)))</f>
        <v>0</v>
      </c>
      <c r="AS230" s="1130">
        <f>IF(AS$5=[2]Период!$B$2,SUMIFS('[2]Расходы 1'!$G:$G,'[2]Расходы 1'!$A:$A,[2]Расходы!$A230),SUMIFS([2]ДиР!$D:$D,[2]ДиР!$A:$A,MID(AS$8,1,LEN(AS$8)-5),[2]ДиР!$B:$B,[2]Расходы!$A230,[2]ДиР!$E:$E,CONCATENATE("Факт ",LEFT([2]Расходы!AQ$7,4))))</f>
        <v>0</v>
      </c>
      <c r="AT230" s="1130">
        <f>IF(AS$5=[2]Период!$B$2,SUMIFS('[2]Расходы 1'!$H:$H,'[2]Расходы 1'!$A:$A,[2]Расходы!$A230),SUMIFS([2]ДиР!$H:$H,[2]ДиР!$A:$A,MID(AS$8,1,LEN(AS$8)-5),[2]ДиР!$B:$B,[2]Расходы!$A230,[2]ДиР!$E:$E,CONCATENATE("Факт ",LEFT([2]Расходы!AQ$7,4))))</f>
        <v>0</v>
      </c>
      <c r="AU230" s="1132">
        <f t="shared" si="171"/>
        <v>0</v>
      </c>
      <c r="AV230" s="1132">
        <f t="shared" si="171"/>
        <v>0</v>
      </c>
      <c r="AW230" s="1130">
        <f t="shared" si="141"/>
        <v>0</v>
      </c>
      <c r="AX230" s="1130">
        <f t="shared" si="141"/>
        <v>0</v>
      </c>
      <c r="AY230" s="1130">
        <f>SUMIFS([2]ДиР!$D:$D,[2]ДиР!$A:$A,MID(AY$8,1,LEN(AY$8)-5),[2]ДиР!$B:$B,[2]Расходы!$A230,[2]ДиР!$E:$E,CONCATENATE("План ",LEFT([2]Расходы!AY$7,4)))</f>
        <v>0</v>
      </c>
      <c r="AZ230" s="1130">
        <f>SUMIFS([2]ДиР!$H:$H,[2]ДиР!$A:$A,MID(AY$8,1,LEN(AY$8)-5),[2]ДиР!$B:$B,[2]Расходы!$A230,[2]ДиР!$E:$E,CONCATENATE("План ",LEFT([2]Расходы!AY$7,4)))</f>
        <v>0</v>
      </c>
      <c r="BA230" s="1130">
        <f>IF(BA$5=[2]Период!$B$2,SUMIFS('[2]Расходы 1'!$G:$G,'[2]Расходы 1'!$A:$A,[2]Расходы!$A230),SUMIFS([2]ДиР!$D:$D,[2]ДиР!$A:$A,MID(BA$8,1,LEN(BA$8)-5),[2]ДиР!$B:$B,[2]Расходы!$A230,[2]ДиР!$E:$E,CONCATENATE("Факт ",LEFT([2]Расходы!AY$7,4))))</f>
        <v>0</v>
      </c>
      <c r="BB230" s="1130">
        <f>IF(BA$5=[2]Период!$B$2,SUMIFS('[2]Расходы 1'!$H:$H,'[2]Расходы 1'!$A:$A,[2]Расходы!$A230),SUMIFS([2]ДиР!$H:$H,[2]ДиР!$A:$A,MID(BA$8,1,LEN(BA$8)-5),[2]ДиР!$B:$B,[2]Расходы!$A230,[2]ДиР!$E:$E,CONCATENATE("Факт ",LEFT([2]Расходы!AY$7,4))))</f>
        <v>0</v>
      </c>
      <c r="BC230" s="1132">
        <f t="shared" si="157"/>
        <v>0</v>
      </c>
      <c r="BD230" s="1132">
        <f t="shared" si="157"/>
        <v>0</v>
      </c>
      <c r="BE230" s="1130">
        <f t="shared" si="142"/>
        <v>0</v>
      </c>
      <c r="BF230" s="1130">
        <f t="shared" si="142"/>
        <v>0</v>
      </c>
      <c r="BG230" s="1130">
        <f t="shared" si="158"/>
        <v>0</v>
      </c>
      <c r="BH230" s="1130">
        <f t="shared" si="158"/>
        <v>0</v>
      </c>
      <c r="BI230" s="1130">
        <f t="shared" si="158"/>
        <v>0</v>
      </c>
      <c r="BJ230" s="1130">
        <f t="shared" si="158"/>
        <v>0</v>
      </c>
      <c r="BK230" s="1131">
        <f t="shared" si="159"/>
        <v>0</v>
      </c>
      <c r="BL230" s="1131">
        <f t="shared" si="159"/>
        <v>0</v>
      </c>
      <c r="BM230" s="1130">
        <f t="shared" si="143"/>
        <v>0</v>
      </c>
      <c r="BN230" s="1130">
        <f t="shared" si="143"/>
        <v>0</v>
      </c>
      <c r="BO230" s="1130">
        <f>SUMIFS([2]ДиР!$D:$D,[2]ДиР!$A:$A,MID(BO$8,1,LEN(BO$8)-5),[2]ДиР!$B:$B,[2]Расходы!$A230,[2]ДиР!$E:$E,CONCATENATE("План ",LEFT([2]Расходы!BO$7,4)))</f>
        <v>0</v>
      </c>
      <c r="BP230" s="1130">
        <f>SUMIFS([2]ДиР!$H:$H,[2]ДиР!$A:$A,MID(BO$8,1,LEN(BO$8)-5),[2]ДиР!$B:$B,[2]Расходы!$A230,[2]ДиР!$E:$E,CONCATENATE("План ",LEFT([2]Расходы!BO$7,4)))</f>
        <v>0</v>
      </c>
      <c r="BQ230" s="1130">
        <f>IF(BQ$5=[2]Период!$B$2,SUMIFS('[2]Расходы 1'!$G:$G,'[2]Расходы 1'!$A:$A,[2]Расходы!$A230),SUMIFS([2]ДиР!$D:$D,[2]ДиР!$A:$A,MID(BQ$8,1,LEN(BQ$8)-5),[2]ДиР!$B:$B,[2]Расходы!$A230,[2]ДиР!$E:$E,CONCATENATE("Факт ",LEFT([2]Расходы!BO$7,4))))</f>
        <v>0</v>
      </c>
      <c r="BR230" s="1130">
        <f>IF(BQ$5=[2]Период!$B$2,SUMIFS('[2]Расходы 1'!$H:$H,'[2]Расходы 1'!$A:$A,[2]Расходы!$A230),SUMIFS([2]ДиР!$H:$H,[2]ДиР!$A:$A,MID(BQ$8,1,LEN(BQ$8)-5),[2]ДиР!$B:$B,[2]Расходы!$A230,[2]ДиР!$E:$E,CONCATENATE("Факт ",LEFT([2]Расходы!BO$7,4))))</f>
        <v>0</v>
      </c>
      <c r="BS230" s="1132">
        <f t="shared" si="160"/>
        <v>0</v>
      </c>
      <c r="BT230" s="1132">
        <f t="shared" si="160"/>
        <v>0</v>
      </c>
      <c r="BU230" s="1130">
        <f t="shared" si="144"/>
        <v>0</v>
      </c>
      <c r="BV230" s="1130">
        <f t="shared" si="144"/>
        <v>0</v>
      </c>
      <c r="BW230" s="1130">
        <f>SUMIFS([2]ДиР!$D:$D,[2]ДиР!$A:$A,MID(BW$8,1,LEN(BW$8)-5),[2]ДиР!$B:$B,[2]Расходы!$A230,[2]ДиР!$E:$E,CONCATENATE("План ",LEFT([2]Расходы!BW$7,4)))</f>
        <v>0</v>
      </c>
      <c r="BX230" s="1130">
        <f>SUMIFS([2]ДиР!$H:$H,[2]ДиР!$A:$A,MID(BW$8,1,LEN(BW$8)-5),[2]ДиР!$B:$B,[2]Расходы!$A230,[2]ДиР!$E:$E,CONCATENATE("План ",LEFT([2]Расходы!BW$7,4)))</f>
        <v>0</v>
      </c>
      <c r="BY230" s="1130">
        <f>IF(BY$5=[2]Период!$B$2,SUMIFS('[2]Расходы 1'!$G:$G,'[2]Расходы 1'!$A:$A,[2]Расходы!$A230),SUMIFS([2]ДиР!$D:$D,[2]ДиР!$A:$A,MID(BY$8,1,LEN(BY$8)-5),[2]ДиР!$B:$B,[2]Расходы!$A230,[2]ДиР!$E:$E,CONCATENATE("Факт ",LEFT([2]Расходы!BW$7,4))))</f>
        <v>0</v>
      </c>
      <c r="BZ230" s="1130">
        <f>IF(BY$5=[2]Период!$B$2,SUMIFS('[2]Расходы 1'!$H:$H,'[2]Расходы 1'!$A:$A,[2]Расходы!$A230),SUMIFS([2]ДиР!$H:$H,[2]ДиР!$A:$A,MID(BY$8,1,LEN(BY$8)-5),[2]ДиР!$B:$B,[2]Расходы!$A230,[2]ДиР!$E:$E,CONCATENATE("Факт ",LEFT([2]Расходы!BW$7,4))))</f>
        <v>0</v>
      </c>
      <c r="CA230" s="1132">
        <f t="shared" si="161"/>
        <v>0</v>
      </c>
      <c r="CB230" s="1132">
        <f t="shared" si="161"/>
        <v>0</v>
      </c>
      <c r="CC230" s="1130">
        <f t="shared" si="145"/>
        <v>0</v>
      </c>
      <c r="CD230" s="1130">
        <f t="shared" si="145"/>
        <v>0</v>
      </c>
      <c r="CE230" s="1130">
        <f>SUMIFS([2]ДиР!$D:$D,[2]ДиР!$A:$A,MID(CE$8,1,LEN(CE$8)-5),[2]ДиР!$B:$B,[2]Расходы!$A230,[2]ДиР!$E:$E,CONCATENATE("План ",LEFT([2]Расходы!CE$7,4)))</f>
        <v>0</v>
      </c>
      <c r="CF230" s="1130">
        <f>SUMIFS([2]ДиР!$H:$H,[2]ДиР!$A:$A,MID(CE$8,1,LEN(CE$8)-5),[2]ДиР!$B:$B,[2]Расходы!$A230,[2]ДиР!$E:$E,CONCATENATE("План ",LEFT([2]Расходы!CE$7,4)))</f>
        <v>0</v>
      </c>
      <c r="CG230" s="1130">
        <f>IF(CG$5=[2]Период!$B$2,SUMIFS('[2]Расходы 1'!$G:$G,'[2]Расходы 1'!$A:$A,[2]Расходы!$A230),SUMIFS([2]ДиР!$D:$D,[2]ДиР!$A:$A,MID(CG$8,1,LEN(CG$8)-5),[2]ДиР!$B:$B,[2]Расходы!$A230,[2]ДиР!$E:$E,CONCATENATE("Факт ",LEFT([2]Расходы!CE$7,4))))</f>
        <v>0</v>
      </c>
      <c r="CH230" s="1130">
        <f>IF(CG$5=[2]Период!$B$2,SUMIFS('[2]Расходы 1'!$H:$H,'[2]Расходы 1'!$A:$A,[2]Расходы!$A230),SUMIFS([2]ДиР!$H:$H,[2]ДиР!$A:$A,MID(CG$8,1,LEN(CG$8)-5),[2]ДиР!$B:$B,[2]Расходы!$A230,[2]ДиР!$E:$E,CONCATENATE("Факт ",LEFT([2]Расходы!CE$7,4))))</f>
        <v>0</v>
      </c>
      <c r="CI230" s="1132">
        <f t="shared" si="162"/>
        <v>0</v>
      </c>
      <c r="CJ230" s="1132">
        <f t="shared" si="162"/>
        <v>0</v>
      </c>
      <c r="CK230" s="1130">
        <f t="shared" si="146"/>
        <v>0</v>
      </c>
      <c r="CL230" s="1130">
        <f t="shared" si="146"/>
        <v>0</v>
      </c>
      <c r="CM230" s="1130">
        <f t="shared" si="163"/>
        <v>0</v>
      </c>
      <c r="CN230" s="1130">
        <f t="shared" si="163"/>
        <v>0</v>
      </c>
      <c r="CO230" s="1130">
        <f t="shared" si="163"/>
        <v>0</v>
      </c>
      <c r="CP230" s="1130">
        <f t="shared" si="163"/>
        <v>0</v>
      </c>
      <c r="CQ230" s="1131">
        <f t="shared" si="164"/>
        <v>0</v>
      </c>
      <c r="CR230" s="1131">
        <f t="shared" si="164"/>
        <v>0</v>
      </c>
      <c r="CS230" s="1130">
        <f t="shared" si="147"/>
        <v>0</v>
      </c>
      <c r="CT230" s="1130">
        <f t="shared" si="147"/>
        <v>0</v>
      </c>
      <c r="CU230" s="1130">
        <f>SUMIFS([2]ДиР!$D:$D,[2]ДиР!$A:$A,MID(CU$8,1,LEN(CU$8)-5),[2]ДиР!$B:$B,[2]Расходы!$A230,[2]ДиР!$E:$E,CONCATENATE("План ",LEFT([2]Расходы!CU$7,4)))</f>
        <v>0</v>
      </c>
      <c r="CV230" s="1130">
        <f>SUMIFS([2]ДиР!$H:$H,[2]ДиР!$A:$A,MID(CU$8,1,LEN(CU$8)-5),[2]ДиР!$B:$B,[2]Расходы!$A230,[2]ДиР!$E:$E,CONCATENATE("План ",LEFT([2]Расходы!CU$7,4)))</f>
        <v>0</v>
      </c>
      <c r="CW230" s="1130">
        <f>IF(CW$5=[2]Период!$B$2,SUMIFS('[2]Расходы 1'!$G:$G,'[2]Расходы 1'!$A:$A,[2]Расходы!$A230),SUMIFS([2]ДиР!$D:$D,[2]ДиР!$A:$A,MID(CW$8,1,LEN(CW$8)-5),[2]ДиР!$B:$B,[2]Расходы!$A230,[2]ДиР!$E:$E,CONCATENATE("Факт ",LEFT([2]Расходы!CU$7,4))))</f>
        <v>0</v>
      </c>
      <c r="CX230" s="1130">
        <f>IF(CW$5=[2]Период!$B$2,SUMIFS('[2]Расходы 1'!$H:$H,'[2]Расходы 1'!$A:$A,[2]Расходы!$A230),SUMIFS([2]ДиР!$H:$H,[2]ДиР!$A:$A,MID(CW$8,1,LEN(CW$8)-5),[2]ДиР!$B:$B,[2]Расходы!$A230,[2]ДиР!$E:$E,CONCATENATE("Факт ",LEFT([2]Расходы!CU$7,4))))</f>
        <v>0</v>
      </c>
      <c r="CY230" s="1132">
        <f t="shared" si="165"/>
        <v>0</v>
      </c>
      <c r="CZ230" s="1132">
        <f t="shared" si="165"/>
        <v>0</v>
      </c>
      <c r="DA230" s="1130">
        <f t="shared" si="148"/>
        <v>0</v>
      </c>
      <c r="DB230" s="1130">
        <f t="shared" si="148"/>
        <v>0</v>
      </c>
      <c r="DC230" s="1130">
        <f>SUMIFS([2]ДиР!$D:$D,[2]ДиР!$A:$A,MID(DC$8,1,LEN(DC$8)-5),[2]ДиР!$B:$B,[2]Расходы!$A230,[2]ДиР!$E:$E,CONCATENATE("План ",LEFT([2]Расходы!DC$7,4)))</f>
        <v>0</v>
      </c>
      <c r="DD230" s="1130">
        <f>SUMIFS([2]ДиР!$H:$H,[2]ДиР!$A:$A,MID(DC$8,1,LEN(DC$8)-5),[2]ДиР!$B:$B,[2]Расходы!$A230,[2]ДиР!$E:$E,CONCATENATE("План ",LEFT([2]Расходы!DC$7,4)))</f>
        <v>0</v>
      </c>
      <c r="DE230" s="1130">
        <f>IF(DE$5=[2]Период!$B$2,SUMIFS('[2]Расходы 1'!$G:$G,'[2]Расходы 1'!$A:$A,[2]Расходы!$A230),SUMIFS([2]ДиР!$D:$D,[2]ДиР!$A:$A,MID(DE$8,1,LEN(DE$8)-5),[2]ДиР!$B:$B,[2]Расходы!$A230,[2]ДиР!$E:$E,CONCATENATE("Факт ",LEFT([2]Расходы!DC$7,4))))</f>
        <v>0</v>
      </c>
      <c r="DF230" s="1130">
        <f>IF(DE$5=[2]Период!$B$2,SUMIFS('[2]Расходы 1'!$H:$H,'[2]Расходы 1'!$A:$A,[2]Расходы!$A230),SUMIFS([2]ДиР!$H:$H,[2]ДиР!$A:$A,MID(DE$8,1,LEN(DE$8)-5),[2]ДиР!$B:$B,[2]Расходы!$A230,[2]ДиР!$E:$E,CONCATENATE("Факт ",LEFT([2]Расходы!DC$7,4))))</f>
        <v>0</v>
      </c>
      <c r="DG230" s="1132">
        <f t="shared" si="166"/>
        <v>0</v>
      </c>
      <c r="DH230" s="1132">
        <f t="shared" si="166"/>
        <v>0</v>
      </c>
      <c r="DI230" s="1130">
        <f t="shared" ref="DI230:DJ293" si="173">DE230-DC230</f>
        <v>0</v>
      </c>
      <c r="DJ230" s="1130">
        <f t="shared" si="173"/>
        <v>0</v>
      </c>
      <c r="DK230" s="1130">
        <f>SUMIFS([2]ДиР!$D:$D,[2]ДиР!$A:$A,MID(DK$8,1,LEN(DK$8)-5),[2]ДиР!$B:$B,[2]Расходы!$A230,[2]ДиР!$E:$E,CONCATENATE("План ",LEFT([2]Расходы!DK$7,4)))</f>
        <v>0</v>
      </c>
      <c r="DL230" s="1130">
        <f>SUMIFS([2]ДиР!$H:$H,[2]ДиР!$A:$A,MID(DK$8,1,LEN(DK$8)-5),[2]ДиР!$B:$B,[2]Расходы!$A230,[2]ДиР!$E:$E,CONCATENATE("План ",LEFT([2]Расходы!DK$7,4)))</f>
        <v>0</v>
      </c>
      <c r="DM230" s="1130">
        <f>IF(DM$5=[2]Период!$B$2,SUMIFS('[2]Расходы 1'!$G:$G,'[2]Расходы 1'!$A:$A,[2]Расходы!$A230),SUMIFS([2]ДиР!$D:$D,[2]ДиР!$A:$A,MID(DM$8,1,LEN(DM$8)-5),[2]ДиР!$B:$B,[2]Расходы!$A230,[2]ДиР!$E:$E,CONCATENATE("Факт ",LEFT([2]Расходы!DK$7,4))))</f>
        <v>0</v>
      </c>
      <c r="DN230" s="1130">
        <f>IF(DM$5=[2]Период!$B$2,SUMIFS('[2]Расходы 1'!$H:$H,'[2]Расходы 1'!$A:$A,[2]Расходы!$A230),SUMIFS([2]ДиР!$H:$H,[2]ДиР!$A:$A,MID(DM$8,1,LEN(DM$8)-5),[2]ДиР!$B:$B,[2]Расходы!$A230,[2]ДиР!$E:$E,CONCATENATE("Факт ",LEFT([2]Расходы!DK$7,4))))</f>
        <v>0</v>
      </c>
      <c r="DO230" s="1132">
        <f t="shared" si="168"/>
        <v>0</v>
      </c>
      <c r="DP230" s="1132">
        <f t="shared" si="168"/>
        <v>0</v>
      </c>
      <c r="DQ230" s="1130">
        <f t="shared" si="149"/>
        <v>0</v>
      </c>
      <c r="DR230" s="1130">
        <f t="shared" si="149"/>
        <v>0</v>
      </c>
      <c r="DS230" s="1130">
        <f t="shared" ref="DS230:DV293" si="174">DK230+DC230+CU230</f>
        <v>0</v>
      </c>
      <c r="DT230" s="1130">
        <f t="shared" si="174"/>
        <v>0</v>
      </c>
      <c r="DU230" s="1130">
        <f t="shared" si="174"/>
        <v>0</v>
      </c>
      <c r="DV230" s="1130">
        <f t="shared" si="174"/>
        <v>0</v>
      </c>
      <c r="DW230" s="1131">
        <f t="shared" si="169"/>
        <v>0</v>
      </c>
      <c r="DX230" s="1131">
        <f t="shared" si="169"/>
        <v>0</v>
      </c>
      <c r="DY230" s="1130">
        <f t="shared" si="150"/>
        <v>0</v>
      </c>
      <c r="DZ230" s="1130">
        <f t="shared" si="150"/>
        <v>0</v>
      </c>
      <c r="EA230" s="1130">
        <f t="shared" si="151"/>
        <v>0</v>
      </c>
      <c r="EB230" s="1130">
        <f t="shared" si="151"/>
        <v>0</v>
      </c>
      <c r="EC230" s="1130">
        <f t="shared" si="151"/>
        <v>0</v>
      </c>
      <c r="ED230" s="1130">
        <f t="shared" si="151"/>
        <v>0</v>
      </c>
      <c r="EE230" s="1131">
        <f t="shared" si="170"/>
        <v>0</v>
      </c>
      <c r="EF230" s="1131">
        <f t="shared" si="170"/>
        <v>0</v>
      </c>
      <c r="EG230" s="1130"/>
      <c r="EH230" s="1130">
        <f t="shared" si="152"/>
        <v>0</v>
      </c>
    </row>
    <row r="231" spans="1:138" ht="12.75" outlineLevel="1" x14ac:dyDescent="0.2">
      <c r="A231" s="1107">
        <v>3520020000</v>
      </c>
      <c r="B231" s="1108" t="s">
        <v>551</v>
      </c>
      <c r="C231" s="1130"/>
      <c r="D231" s="1130"/>
      <c r="E231" s="1130"/>
      <c r="F231" s="1130"/>
      <c r="G231" s="1131">
        <f t="shared" ref="G231:H262" si="175">IFERROR(E231/C231,0)</f>
        <v>0</v>
      </c>
      <c r="H231" s="1131">
        <f t="shared" si="175"/>
        <v>0</v>
      </c>
      <c r="I231" s="1130">
        <f t="shared" ref="I231:J262" si="176">E231-C231</f>
        <v>0</v>
      </c>
      <c r="J231" s="1130">
        <f t="shared" si="176"/>
        <v>0</v>
      </c>
      <c r="K231" s="1130"/>
      <c r="L231" s="1130"/>
      <c r="M231" s="1130"/>
      <c r="N231" s="1130"/>
      <c r="O231" s="1131">
        <f t="shared" si="153"/>
        <v>0</v>
      </c>
      <c r="P231" s="1131">
        <f t="shared" si="153"/>
        <v>0</v>
      </c>
      <c r="Q231" s="1130">
        <f t="shared" si="137"/>
        <v>0</v>
      </c>
      <c r="R231" s="1130">
        <f t="shared" si="137"/>
        <v>0</v>
      </c>
      <c r="S231" s="1130"/>
      <c r="T231" s="1130"/>
      <c r="U231" s="1130"/>
      <c r="V231" s="1130"/>
      <c r="W231" s="1132">
        <f t="shared" si="154"/>
        <v>0</v>
      </c>
      <c r="X231" s="1132">
        <f t="shared" si="154"/>
        <v>0</v>
      </c>
      <c r="Y231" s="1130">
        <f t="shared" si="138"/>
        <v>0</v>
      </c>
      <c r="Z231" s="1130">
        <f t="shared" si="138"/>
        <v>0</v>
      </c>
      <c r="AA231" s="1130">
        <f t="shared" ref="AA231:AD262" si="177">S231+K231+C231</f>
        <v>0</v>
      </c>
      <c r="AB231" s="1130">
        <f t="shared" si="177"/>
        <v>0</v>
      </c>
      <c r="AC231" s="1130">
        <f t="shared" si="177"/>
        <v>0</v>
      </c>
      <c r="AD231" s="1130">
        <f t="shared" si="177"/>
        <v>0</v>
      </c>
      <c r="AE231" s="1132">
        <f t="shared" si="155"/>
        <v>0</v>
      </c>
      <c r="AF231" s="1132">
        <f t="shared" si="155"/>
        <v>0</v>
      </c>
      <c r="AG231" s="1130">
        <f t="shared" si="139"/>
        <v>0</v>
      </c>
      <c r="AH231" s="1130">
        <f t="shared" si="139"/>
        <v>0</v>
      </c>
      <c r="AI231" s="1130">
        <f>SUMIFS([2]ДиР!$D:$D,[2]ДиР!$A:$A,MID(AI$8,1,LEN(AI$8)-5),[2]ДиР!$B:$B,[2]Расходы!$A231,[2]ДиР!$E:$E,CONCATENATE("План ",LEFT([2]Расходы!AI$7,4)))</f>
        <v>10348.4332165</v>
      </c>
      <c r="AJ231" s="1130">
        <f>SUMIFS([2]ДиР!$H:$H,[2]ДиР!$A:$A,MID(AI$8,1,LEN(AI$8)-5),[2]ДиР!$B:$B,[2]Расходы!$A231,[2]ДиР!$E:$E,CONCATENATE("План ",LEFT([2]Расходы!AI$7,4)))</f>
        <v>150.27130206200539</v>
      </c>
      <c r="AK231" s="1130">
        <f>IF(AK$5=[2]Период!$B$2,SUMIFS('[2]Расходы 1'!$G:$G,'[2]Расходы 1'!$A:$A,[2]Расходы!$A231),SUMIFS([2]ДиР!$D:$D,[2]ДиР!$A:$A,MID(AK$8,1,LEN(AK$8)-5),[2]ДиР!$B:$B,[2]Расходы!$A231,[2]ДиР!$E:$E,CONCATENATE("Факт ",LEFT([2]Расходы!AI$7,4))))</f>
        <v>0</v>
      </c>
      <c r="AL231" s="1130">
        <f>IF(AK$5=[2]Период!$B$2,SUMIFS('[2]Расходы 1'!$H:$H,'[2]Расходы 1'!$A:$A,[2]Расходы!$A231),SUMIFS([2]ДиР!$H:$H,[2]ДиР!$A:$A,MID(AK$8,1,LEN(AK$8)-5),[2]ДиР!$B:$B,[2]Расходы!$A231,[2]ДиР!$E:$E,CONCATENATE("Факт ",LEFT([2]Расходы!AI$7,4))))</f>
        <v>0</v>
      </c>
      <c r="AM231" s="1132">
        <f t="shared" si="156"/>
        <v>0</v>
      </c>
      <c r="AN231" s="1132">
        <f t="shared" si="156"/>
        <v>0</v>
      </c>
      <c r="AO231" s="1130">
        <f t="shared" si="140"/>
        <v>-10348.4332165</v>
      </c>
      <c r="AP231" s="1130">
        <f t="shared" si="140"/>
        <v>-150.27130206200539</v>
      </c>
      <c r="AQ231" s="1130">
        <f>SUMIFS([2]ДиР!$D:$D,[2]ДиР!$A:$A,MID(AQ$8,1,LEN(AQ$8)-5),[2]ДиР!$B:$B,[2]Расходы!$A231,[2]ДиР!$E:$E,CONCATENATE("План ",LEFT([2]Расходы!AQ$7,4)))</f>
        <v>11840.036201000003</v>
      </c>
      <c r="AR231" s="1130">
        <f>SUMIFS([2]ДиР!$H:$H,[2]ДиР!$A:$A,MID(AQ$8,1,LEN(AQ$8)-5),[2]ДиР!$B:$B,[2]Расходы!$A231,[2]ДиР!$E:$E,CONCATENATE("План ",LEFT([2]Расходы!AQ$7,4)))</f>
        <v>171.25965431402332</v>
      </c>
      <c r="AS231" s="1130">
        <f>IF(AS$5=[2]Период!$B$2,SUMIFS('[2]Расходы 1'!$G:$G,'[2]Расходы 1'!$A:$A,[2]Расходы!$A231),SUMIFS([2]ДиР!$D:$D,[2]ДиР!$A:$A,MID(AS$8,1,LEN(AS$8)-5),[2]ДиР!$B:$B,[2]Расходы!$A231,[2]ДиР!$E:$E,CONCATENATE("Факт ",LEFT([2]Расходы!AQ$7,4))))</f>
        <v>0</v>
      </c>
      <c r="AT231" s="1130">
        <f>IF(AS$5=[2]Период!$B$2,SUMIFS('[2]Расходы 1'!$H:$H,'[2]Расходы 1'!$A:$A,[2]Расходы!$A231),SUMIFS([2]ДиР!$H:$H,[2]ДиР!$A:$A,MID(AS$8,1,LEN(AS$8)-5),[2]ДиР!$B:$B,[2]Расходы!$A231,[2]ДиР!$E:$E,CONCATENATE("Факт ",LEFT([2]Расходы!AQ$7,4))))</f>
        <v>0</v>
      </c>
      <c r="AU231" s="1132">
        <f t="shared" si="171"/>
        <v>0</v>
      </c>
      <c r="AV231" s="1132">
        <f t="shared" si="171"/>
        <v>0</v>
      </c>
      <c r="AW231" s="1130">
        <f t="shared" si="141"/>
        <v>-11840.036201000003</v>
      </c>
      <c r="AX231" s="1130">
        <f t="shared" si="141"/>
        <v>-171.25965431402332</v>
      </c>
      <c r="AY231" s="1130">
        <f>SUMIFS([2]ДиР!$D:$D,[2]ДиР!$A:$A,MID(AY$8,1,LEN(AY$8)-5),[2]ДиР!$B:$B,[2]Расходы!$A231,[2]ДиР!$E:$E,CONCATENATE("План ",LEFT([2]Расходы!AY$7,4)))</f>
        <v>14220.6941045</v>
      </c>
      <c r="AZ231" s="1130">
        <f>SUMIFS([2]ДиР!$H:$H,[2]ДиР!$A:$A,MID(AY$8,1,LEN(AY$8)-5),[2]ДиР!$B:$B,[2]Расходы!$A231,[2]ДиР!$E:$E,CONCATENATE("План ",LEFT([2]Расходы!AY$7,4)))</f>
        <v>204.89437510986241</v>
      </c>
      <c r="BA231" s="1130">
        <f>IF(BA$5=[2]Период!$B$2,SUMIFS('[2]Расходы 1'!$G:$G,'[2]Расходы 1'!$A:$A,[2]Расходы!$A231),SUMIFS([2]ДиР!$D:$D,[2]ДиР!$A:$A,MID(BA$8,1,LEN(BA$8)-5),[2]ДиР!$B:$B,[2]Расходы!$A231,[2]ДиР!$E:$E,CONCATENATE("Факт ",LEFT([2]Расходы!AY$7,4))))</f>
        <v>0</v>
      </c>
      <c r="BB231" s="1130">
        <f>IF(BA$5=[2]Период!$B$2,SUMIFS('[2]Расходы 1'!$H:$H,'[2]Расходы 1'!$A:$A,[2]Расходы!$A231),SUMIFS([2]ДиР!$H:$H,[2]ДиР!$A:$A,MID(BA$8,1,LEN(BA$8)-5),[2]ДиР!$B:$B,[2]Расходы!$A231,[2]ДиР!$E:$E,CONCATENATE("Факт ",LEFT([2]Расходы!AY$7,4))))</f>
        <v>0</v>
      </c>
      <c r="BC231" s="1132">
        <f t="shared" si="157"/>
        <v>0</v>
      </c>
      <c r="BD231" s="1132">
        <f t="shared" si="157"/>
        <v>0</v>
      </c>
      <c r="BE231" s="1130">
        <f t="shared" si="142"/>
        <v>-14220.6941045</v>
      </c>
      <c r="BF231" s="1130">
        <f t="shared" si="142"/>
        <v>-204.89437510986241</v>
      </c>
      <c r="BG231" s="1130">
        <f t="shared" si="158"/>
        <v>36409.163522000003</v>
      </c>
      <c r="BH231" s="1130">
        <f t="shared" si="158"/>
        <v>526.42533148589109</v>
      </c>
      <c r="BI231" s="1130">
        <f t="shared" si="158"/>
        <v>0</v>
      </c>
      <c r="BJ231" s="1130">
        <f t="shared" si="158"/>
        <v>0</v>
      </c>
      <c r="BK231" s="1131">
        <f t="shared" si="159"/>
        <v>0</v>
      </c>
      <c r="BL231" s="1131">
        <f t="shared" si="159"/>
        <v>0</v>
      </c>
      <c r="BM231" s="1130">
        <f t="shared" si="143"/>
        <v>-36409.163522000003</v>
      </c>
      <c r="BN231" s="1130">
        <f t="shared" si="143"/>
        <v>-526.42533148589109</v>
      </c>
      <c r="BO231" s="1130">
        <f>SUMIFS([2]ДиР!$D:$D,[2]ДиР!$A:$A,MID(BO$8,1,LEN(BO$8)-5),[2]ДиР!$B:$B,[2]Расходы!$A231,[2]ДиР!$E:$E,CONCATENATE("План ",LEFT([2]Расходы!BO$7,4)))</f>
        <v>16605.296315914871</v>
      </c>
      <c r="BP231" s="1130">
        <f>SUMIFS([2]ДиР!$H:$H,[2]ДиР!$A:$A,MID(BO$8,1,LEN(BO$8)-5),[2]ДиР!$B:$B,[2]Расходы!$A231,[2]ДиР!$E:$E,CONCATENATE("План ",LEFT([2]Расходы!BO$7,4)))</f>
        <v>238.31374066122268</v>
      </c>
      <c r="BQ231" s="1130">
        <f>IF(BQ$5=[2]Период!$B$2,SUMIFS('[2]Расходы 1'!$G:$G,'[2]Расходы 1'!$A:$A,[2]Расходы!$A231),SUMIFS([2]ДиР!$D:$D,[2]ДиР!$A:$A,MID(BQ$8,1,LEN(BQ$8)-5),[2]ДиР!$B:$B,[2]Расходы!$A231,[2]ДиР!$E:$E,CONCATENATE("Факт ",LEFT([2]Расходы!BO$7,4))))</f>
        <v>0</v>
      </c>
      <c r="BR231" s="1130">
        <f>IF(BQ$5=[2]Период!$B$2,SUMIFS('[2]Расходы 1'!$H:$H,'[2]Расходы 1'!$A:$A,[2]Расходы!$A231),SUMIFS([2]ДиР!$H:$H,[2]ДиР!$A:$A,MID(BQ$8,1,LEN(BQ$8)-5),[2]ДиР!$B:$B,[2]Расходы!$A231,[2]ДиР!$E:$E,CONCATENATE("Факт ",LEFT([2]Расходы!BO$7,4))))</f>
        <v>0</v>
      </c>
      <c r="BS231" s="1132">
        <f t="shared" si="160"/>
        <v>0</v>
      </c>
      <c r="BT231" s="1132">
        <f t="shared" si="160"/>
        <v>0</v>
      </c>
      <c r="BU231" s="1130">
        <f t="shared" si="144"/>
        <v>-16605.296315914871</v>
      </c>
      <c r="BV231" s="1130">
        <f t="shared" si="144"/>
        <v>-238.31374066122268</v>
      </c>
      <c r="BW231" s="1130">
        <f>SUMIFS([2]ДиР!$D:$D,[2]ДиР!$A:$A,MID(BW$8,1,LEN(BW$8)-5),[2]ДиР!$B:$B,[2]Расходы!$A231,[2]ДиР!$E:$E,CONCATENATE("План ",LEFT([2]Расходы!BW$7,4)))</f>
        <v>16665.903994339205</v>
      </c>
      <c r="BX231" s="1130">
        <f>SUMIFS([2]ДиР!$H:$H,[2]ДиР!$A:$A,MID(BW$8,1,LEN(BW$8)-5),[2]ДиР!$B:$B,[2]Расходы!$A231,[2]ДиР!$E:$E,CONCATENATE("План ",LEFT([2]Расходы!BW$7,4)))</f>
        <v>238.23749545192203</v>
      </c>
      <c r="BY231" s="1130">
        <f>IF(BY$5=[2]Период!$B$2,SUMIFS('[2]Расходы 1'!$G:$G,'[2]Расходы 1'!$A:$A,[2]Расходы!$A231),SUMIFS([2]ДиР!$D:$D,[2]ДиР!$A:$A,MID(BY$8,1,LEN(BY$8)-5),[2]ДиР!$B:$B,[2]Расходы!$A231,[2]ДиР!$E:$E,CONCATENATE("Факт ",LEFT([2]Расходы!BW$7,4))))</f>
        <v>0</v>
      </c>
      <c r="BZ231" s="1130">
        <f>IF(BY$5=[2]Период!$B$2,SUMIFS('[2]Расходы 1'!$H:$H,'[2]Расходы 1'!$A:$A,[2]Расходы!$A231),SUMIFS([2]ДиР!$H:$H,[2]ДиР!$A:$A,MID(BY$8,1,LEN(BY$8)-5),[2]ДиР!$B:$B,[2]Расходы!$A231,[2]ДиР!$E:$E,CONCATENATE("Факт ",LEFT([2]Расходы!BW$7,4))))</f>
        <v>0</v>
      </c>
      <c r="CA231" s="1132">
        <f t="shared" si="161"/>
        <v>0</v>
      </c>
      <c r="CB231" s="1132">
        <f t="shared" si="161"/>
        <v>0</v>
      </c>
      <c r="CC231" s="1130">
        <f t="shared" si="145"/>
        <v>-16665.903994339205</v>
      </c>
      <c r="CD231" s="1130">
        <f t="shared" si="145"/>
        <v>-238.23749545192203</v>
      </c>
      <c r="CE231" s="1130">
        <f>SUMIFS([2]ДиР!$D:$D,[2]ДиР!$A:$A,MID(CE$8,1,LEN(CE$8)-5),[2]ДиР!$B:$B,[2]Расходы!$A231,[2]ДиР!$E:$E,CONCATENATE("План ",LEFT([2]Расходы!CE$7,4)))</f>
        <v>14024.36833612064</v>
      </c>
      <c r="CF231" s="1130">
        <f>SUMIFS([2]ДиР!$H:$H,[2]ДиР!$A:$A,MID(CE$8,1,LEN(CE$8)-5),[2]ДиР!$B:$B,[2]Расходы!$A231,[2]ДиР!$E:$E,CONCATENATE("План ",LEFT([2]Расходы!CE$7,4)))</f>
        <v>199.68715460569285</v>
      </c>
      <c r="CG231" s="1130">
        <f>IF(CG$5=[2]Период!$B$2,SUMIFS('[2]Расходы 1'!$G:$G,'[2]Расходы 1'!$A:$A,[2]Расходы!$A231),SUMIFS([2]ДиР!$D:$D,[2]ДиР!$A:$A,MID(CG$8,1,LEN(CG$8)-5),[2]ДиР!$B:$B,[2]Расходы!$A231,[2]ДиР!$E:$E,CONCATENATE("Факт ",LEFT([2]Расходы!CE$7,4))))</f>
        <v>0</v>
      </c>
      <c r="CH231" s="1130">
        <f>IF(CG$5=[2]Период!$B$2,SUMIFS('[2]Расходы 1'!$H:$H,'[2]Расходы 1'!$A:$A,[2]Расходы!$A231),SUMIFS([2]ДиР!$H:$H,[2]ДиР!$A:$A,MID(CG$8,1,LEN(CG$8)-5),[2]ДиР!$B:$B,[2]Расходы!$A231,[2]ДиР!$E:$E,CONCATENATE("Факт ",LEFT([2]Расходы!CE$7,4))))</f>
        <v>0</v>
      </c>
      <c r="CI231" s="1132">
        <f t="shared" si="162"/>
        <v>0</v>
      </c>
      <c r="CJ231" s="1132">
        <f t="shared" si="162"/>
        <v>0</v>
      </c>
      <c r="CK231" s="1130">
        <f t="shared" si="146"/>
        <v>-14024.36833612064</v>
      </c>
      <c r="CL231" s="1130">
        <f t="shared" si="146"/>
        <v>-199.68715460569285</v>
      </c>
      <c r="CM231" s="1130">
        <f t="shared" si="163"/>
        <v>47295.568646374719</v>
      </c>
      <c r="CN231" s="1130">
        <f t="shared" si="163"/>
        <v>676.23839071883754</v>
      </c>
      <c r="CO231" s="1130">
        <f t="shared" si="163"/>
        <v>0</v>
      </c>
      <c r="CP231" s="1130">
        <f t="shared" si="163"/>
        <v>0</v>
      </c>
      <c r="CQ231" s="1131">
        <f t="shared" si="164"/>
        <v>0</v>
      </c>
      <c r="CR231" s="1131">
        <f t="shared" si="164"/>
        <v>0</v>
      </c>
      <c r="CS231" s="1130">
        <f t="shared" si="147"/>
        <v>-47295.568646374719</v>
      </c>
      <c r="CT231" s="1130">
        <f t="shared" si="147"/>
        <v>-676.23839071883754</v>
      </c>
      <c r="CU231" s="1130">
        <f>SUMIFS([2]ДиР!$D:$D,[2]ДиР!$A:$A,MID(CU$8,1,LEN(CU$8)-5),[2]ДиР!$B:$B,[2]Расходы!$A231,[2]ДиР!$E:$E,CONCATENATE("План ",LEFT([2]Расходы!CU$7,4)))</f>
        <v>10628.761259792002</v>
      </c>
      <c r="CV231" s="1130">
        <f>SUMIFS([2]ДиР!$H:$H,[2]ДиР!$A:$A,MID(CU$8,1,LEN(CU$8)-5),[2]ДиР!$B:$B,[2]Расходы!$A231,[2]ДиР!$E:$E,CONCATENATE("План ",LEFT([2]Расходы!CU$7,4)))</f>
        <v>150.75187943822428</v>
      </c>
      <c r="CW231" s="1130">
        <f>IF(CW$5=[2]Период!$B$2,SUMIFS('[2]Расходы 1'!$G:$G,'[2]Расходы 1'!$A:$A,[2]Расходы!$A231),SUMIFS([2]ДиР!$D:$D,[2]ДиР!$A:$A,MID(CW$8,1,LEN(CW$8)-5),[2]ДиР!$B:$B,[2]Расходы!$A231,[2]ДиР!$E:$E,CONCATENATE("Факт ",LEFT([2]Расходы!CU$7,4))))</f>
        <v>0</v>
      </c>
      <c r="CX231" s="1130">
        <f>IF(CW$5=[2]Период!$B$2,SUMIFS('[2]Расходы 1'!$H:$H,'[2]Расходы 1'!$A:$A,[2]Расходы!$A231),SUMIFS([2]ДиР!$H:$H,[2]ДиР!$A:$A,MID(CW$8,1,LEN(CW$8)-5),[2]ДиР!$B:$B,[2]Расходы!$A231,[2]ДиР!$E:$E,CONCATENATE("Факт ",LEFT([2]Расходы!CU$7,4))))</f>
        <v>0</v>
      </c>
      <c r="CY231" s="1132">
        <f t="shared" si="165"/>
        <v>0</v>
      </c>
      <c r="CZ231" s="1132">
        <f t="shared" si="165"/>
        <v>0</v>
      </c>
      <c r="DA231" s="1130">
        <f t="shared" si="148"/>
        <v>-10628.761259792002</v>
      </c>
      <c r="DB231" s="1130">
        <f t="shared" si="148"/>
        <v>-150.75187943822428</v>
      </c>
      <c r="DC231" s="1130">
        <f>SUMIFS([2]ДиР!$D:$D,[2]ДиР!$A:$A,MID(DC$8,1,LEN(DC$8)-5),[2]ДиР!$B:$B,[2]Расходы!$A231,[2]ДиР!$E:$E,CONCATENATE("План ",LEFT([2]Расходы!DC$7,4)))</f>
        <v>10095.582260640002</v>
      </c>
      <c r="DD231" s="1130">
        <f>SUMIFS([2]ДиР!$H:$H,[2]ДиР!$A:$A,MID(DC$8,1,LEN(DC$8)-5),[2]ДиР!$B:$B,[2]Расходы!$A231,[2]ДиР!$E:$E,CONCATENATE("План ",LEFT([2]Расходы!DC$7,4)))</f>
        <v>142.64333819342988</v>
      </c>
      <c r="DE231" s="1130">
        <f>IF(DE$5=[2]Период!$B$2,SUMIFS('[2]Расходы 1'!$G:$G,'[2]Расходы 1'!$A:$A,[2]Расходы!$A231),SUMIFS([2]ДиР!$D:$D,[2]ДиР!$A:$A,MID(DE$8,1,LEN(DE$8)-5),[2]ДиР!$B:$B,[2]Расходы!$A231,[2]ДиР!$E:$E,CONCATENATE("Факт ",LEFT([2]Расходы!DC$7,4))))</f>
        <v>0</v>
      </c>
      <c r="DF231" s="1130">
        <f>IF(DE$5=[2]Период!$B$2,SUMIFS('[2]Расходы 1'!$H:$H,'[2]Расходы 1'!$A:$A,[2]Расходы!$A231),SUMIFS([2]ДиР!$H:$H,[2]ДиР!$A:$A,MID(DE$8,1,LEN(DE$8)-5),[2]ДиР!$B:$B,[2]Расходы!$A231,[2]ДиР!$E:$E,CONCATENATE("Факт ",LEFT([2]Расходы!DC$7,4))))</f>
        <v>0</v>
      </c>
      <c r="DG231" s="1132">
        <f t="shared" si="166"/>
        <v>0</v>
      </c>
      <c r="DH231" s="1132">
        <f t="shared" si="166"/>
        <v>0</v>
      </c>
      <c r="DI231" s="1130">
        <f t="shared" si="173"/>
        <v>-10095.582260640002</v>
      </c>
      <c r="DJ231" s="1130">
        <f t="shared" si="173"/>
        <v>-142.64333819342988</v>
      </c>
      <c r="DK231" s="1130">
        <f>SUMIFS([2]ДиР!$D:$D,[2]ДиР!$A:$A,MID(DK$8,1,LEN(DK$8)-5),[2]ДиР!$B:$B,[2]Расходы!$A231,[2]ДиР!$E:$E,CONCATENATE("План ",LEFT([2]Расходы!DK$7,4)))</f>
        <v>10469.6327585856</v>
      </c>
      <c r="DL231" s="1130">
        <f>SUMIFS([2]ДиР!$H:$H,[2]ДиР!$A:$A,MID(DK$8,1,LEN(DK$8)-5),[2]ДиР!$B:$B,[2]Расходы!$A231,[2]ДиР!$E:$E,CONCATENATE("План ",LEFT([2]Расходы!DK$7,4)))</f>
        <v>147.36621519579984</v>
      </c>
      <c r="DM231" s="1130">
        <f>IF(DM$5=[2]Период!$B$2,SUMIFS('[2]Расходы 1'!$G:$G,'[2]Расходы 1'!$A:$A,[2]Расходы!$A231),SUMIFS([2]ДиР!$D:$D,[2]ДиР!$A:$A,MID(DM$8,1,LEN(DM$8)-5),[2]ДиР!$B:$B,[2]Расходы!$A231,[2]ДиР!$E:$E,CONCATENATE("Факт ",LEFT([2]Расходы!DK$7,4))))</f>
        <v>0</v>
      </c>
      <c r="DN231" s="1130">
        <f>IF(DM$5=[2]Период!$B$2,SUMIFS('[2]Расходы 1'!$H:$H,'[2]Расходы 1'!$A:$A,[2]Расходы!$A231),SUMIFS([2]ДиР!$H:$H,[2]ДиР!$A:$A,MID(DM$8,1,LEN(DM$8)-5),[2]ДиР!$B:$B,[2]Расходы!$A231,[2]ДиР!$E:$E,CONCATENATE("Факт ",LEFT([2]Расходы!DK$7,4))))</f>
        <v>0</v>
      </c>
      <c r="DO231" s="1132">
        <f t="shared" si="168"/>
        <v>0</v>
      </c>
      <c r="DP231" s="1132">
        <f t="shared" si="168"/>
        <v>0</v>
      </c>
      <c r="DQ231" s="1130">
        <f t="shared" si="149"/>
        <v>-10469.6327585856</v>
      </c>
      <c r="DR231" s="1130">
        <f t="shared" si="149"/>
        <v>-147.36621519579984</v>
      </c>
      <c r="DS231" s="1130">
        <f t="shared" si="174"/>
        <v>31193.976279017603</v>
      </c>
      <c r="DT231" s="1130">
        <f t="shared" si="174"/>
        <v>440.76143282745397</v>
      </c>
      <c r="DU231" s="1130">
        <f t="shared" si="174"/>
        <v>0</v>
      </c>
      <c r="DV231" s="1130">
        <f t="shared" si="174"/>
        <v>0</v>
      </c>
      <c r="DW231" s="1131">
        <f t="shared" si="169"/>
        <v>0</v>
      </c>
      <c r="DX231" s="1131">
        <f t="shared" si="169"/>
        <v>0</v>
      </c>
      <c r="DY231" s="1130">
        <f t="shared" si="150"/>
        <v>-31193.976279017603</v>
      </c>
      <c r="DZ231" s="1130">
        <f t="shared" si="150"/>
        <v>-440.76143282745397</v>
      </c>
      <c r="EA231" s="1130">
        <f t="shared" si="151"/>
        <v>114898.70844739232</v>
      </c>
      <c r="EB231" s="1130">
        <f t="shared" si="151"/>
        <v>1643.4251550321826</v>
      </c>
      <c r="EC231" s="1130">
        <f t="shared" si="151"/>
        <v>0</v>
      </c>
      <c r="ED231" s="1130">
        <f t="shared" si="151"/>
        <v>0</v>
      </c>
      <c r="EE231" s="1131">
        <f t="shared" si="170"/>
        <v>0</v>
      </c>
      <c r="EF231" s="1131">
        <f t="shared" si="170"/>
        <v>0</v>
      </c>
      <c r="EG231" s="1130">
        <f t="shared" si="152"/>
        <v>-114898.70844739232</v>
      </c>
      <c r="EH231" s="1130">
        <f t="shared" si="152"/>
        <v>-1643.4251550321826</v>
      </c>
    </row>
    <row r="232" spans="1:138" ht="12.75" outlineLevel="1" x14ac:dyDescent="0.2">
      <c r="A232" s="1107">
        <v>3520030000</v>
      </c>
      <c r="B232" s="1108" t="s">
        <v>553</v>
      </c>
      <c r="C232" s="1130"/>
      <c r="D232" s="1130"/>
      <c r="E232" s="1130"/>
      <c r="F232" s="1130"/>
      <c r="G232" s="1131">
        <f t="shared" si="175"/>
        <v>0</v>
      </c>
      <c r="H232" s="1131">
        <f t="shared" si="175"/>
        <v>0</v>
      </c>
      <c r="I232" s="1130">
        <f t="shared" si="176"/>
        <v>0</v>
      </c>
      <c r="J232" s="1130">
        <f t="shared" si="176"/>
        <v>0</v>
      </c>
      <c r="K232" s="1130"/>
      <c r="L232" s="1130"/>
      <c r="M232" s="1130"/>
      <c r="N232" s="1130"/>
      <c r="O232" s="1131">
        <f t="shared" si="153"/>
        <v>0</v>
      </c>
      <c r="P232" s="1131">
        <f t="shared" si="153"/>
        <v>0</v>
      </c>
      <c r="Q232" s="1130">
        <f t="shared" si="137"/>
        <v>0</v>
      </c>
      <c r="R232" s="1130">
        <f t="shared" si="137"/>
        <v>0</v>
      </c>
      <c r="S232" s="1130"/>
      <c r="T232" s="1130"/>
      <c r="U232" s="1130"/>
      <c r="V232" s="1130"/>
      <c r="W232" s="1132">
        <f t="shared" si="154"/>
        <v>0</v>
      </c>
      <c r="X232" s="1132">
        <f t="shared" si="154"/>
        <v>0</v>
      </c>
      <c r="Y232" s="1130">
        <f t="shared" si="138"/>
        <v>0</v>
      </c>
      <c r="Z232" s="1130">
        <f t="shared" si="138"/>
        <v>0</v>
      </c>
      <c r="AA232" s="1130">
        <f t="shared" si="177"/>
        <v>0</v>
      </c>
      <c r="AB232" s="1130">
        <f t="shared" si="177"/>
        <v>0</v>
      </c>
      <c r="AC232" s="1130">
        <f t="shared" si="177"/>
        <v>0</v>
      </c>
      <c r="AD232" s="1130">
        <f t="shared" si="177"/>
        <v>0</v>
      </c>
      <c r="AE232" s="1132">
        <f t="shared" si="155"/>
        <v>0</v>
      </c>
      <c r="AF232" s="1132">
        <f t="shared" si="155"/>
        <v>0</v>
      </c>
      <c r="AG232" s="1130">
        <f t="shared" si="139"/>
        <v>0</v>
      </c>
      <c r="AH232" s="1130">
        <f t="shared" si="139"/>
        <v>0</v>
      </c>
      <c r="AI232" s="1130">
        <f>SUMIFS([2]ДиР!$D:$D,[2]ДиР!$A:$A,MID(AI$8,1,LEN(AI$8)-5),[2]ДиР!$B:$B,[2]Расходы!$A232,[2]ДиР!$E:$E,CONCATENATE("План ",LEFT([2]Расходы!AI$7,4)))</f>
        <v>0</v>
      </c>
      <c r="AJ232" s="1130">
        <f>SUMIFS([2]ДиР!$H:$H,[2]ДиР!$A:$A,MID(AI$8,1,LEN(AI$8)-5),[2]ДиР!$B:$B,[2]Расходы!$A232,[2]ДиР!$E:$E,CONCATENATE("План ",LEFT([2]Расходы!AI$7,4)))</f>
        <v>0</v>
      </c>
      <c r="AK232" s="1130">
        <f>IF(AK$5=[2]Период!$B$2,SUMIFS('[2]Расходы 1'!$G:$G,'[2]Расходы 1'!$A:$A,[2]Расходы!$A232),SUMIFS([2]ДиР!$D:$D,[2]ДиР!$A:$A,MID(AK$8,1,LEN(AK$8)-5),[2]ДиР!$B:$B,[2]Расходы!$A232,[2]ДиР!$E:$E,CONCATENATE("Факт ",LEFT([2]Расходы!AI$7,4))))</f>
        <v>0</v>
      </c>
      <c r="AL232" s="1130">
        <f>IF(AK$5=[2]Период!$B$2,SUMIFS('[2]Расходы 1'!$H:$H,'[2]Расходы 1'!$A:$A,[2]Расходы!$A232),SUMIFS([2]ДиР!$H:$H,[2]ДиР!$A:$A,MID(AK$8,1,LEN(AK$8)-5),[2]ДиР!$B:$B,[2]Расходы!$A232,[2]ДиР!$E:$E,CONCATENATE("Факт ",LEFT([2]Расходы!AI$7,4))))</f>
        <v>0</v>
      </c>
      <c r="AM232" s="1132">
        <f t="shared" si="156"/>
        <v>0</v>
      </c>
      <c r="AN232" s="1132">
        <f t="shared" si="156"/>
        <v>0</v>
      </c>
      <c r="AO232" s="1130">
        <f t="shared" si="140"/>
        <v>0</v>
      </c>
      <c r="AP232" s="1130">
        <f t="shared" si="140"/>
        <v>0</v>
      </c>
      <c r="AQ232" s="1130">
        <f>SUMIFS([2]ДиР!$D:$D,[2]ДиР!$A:$A,MID(AQ$8,1,LEN(AQ$8)-5),[2]ДиР!$B:$B,[2]Расходы!$A232,[2]ДиР!$E:$E,CONCATENATE("План ",LEFT([2]Расходы!AQ$7,4)))</f>
        <v>0</v>
      </c>
      <c r="AR232" s="1130">
        <f>SUMIFS([2]ДиР!$H:$H,[2]ДиР!$A:$A,MID(AQ$8,1,LEN(AQ$8)-5),[2]ДиР!$B:$B,[2]Расходы!$A232,[2]ДиР!$E:$E,CONCATENATE("План ",LEFT([2]Расходы!AQ$7,4)))</f>
        <v>0</v>
      </c>
      <c r="AS232" s="1130">
        <f>IF(AS$5=[2]Период!$B$2,SUMIFS('[2]Расходы 1'!$G:$G,'[2]Расходы 1'!$A:$A,[2]Расходы!$A232),SUMIFS([2]ДиР!$D:$D,[2]ДиР!$A:$A,MID(AS$8,1,LEN(AS$8)-5),[2]ДиР!$B:$B,[2]Расходы!$A232,[2]ДиР!$E:$E,CONCATENATE("Факт ",LEFT([2]Расходы!AQ$7,4))))</f>
        <v>0</v>
      </c>
      <c r="AT232" s="1130">
        <f>IF(AS$5=[2]Период!$B$2,SUMIFS('[2]Расходы 1'!$H:$H,'[2]Расходы 1'!$A:$A,[2]Расходы!$A232),SUMIFS([2]ДиР!$H:$H,[2]ДиР!$A:$A,MID(AS$8,1,LEN(AS$8)-5),[2]ДиР!$B:$B,[2]Расходы!$A232,[2]ДиР!$E:$E,CONCATENATE("Факт ",LEFT([2]Расходы!AQ$7,4))))</f>
        <v>0</v>
      </c>
      <c r="AU232" s="1132">
        <f t="shared" si="171"/>
        <v>0</v>
      </c>
      <c r="AV232" s="1132">
        <f t="shared" si="171"/>
        <v>0</v>
      </c>
      <c r="AW232" s="1130">
        <f t="shared" si="141"/>
        <v>0</v>
      </c>
      <c r="AX232" s="1130">
        <f t="shared" si="141"/>
        <v>0</v>
      </c>
      <c r="AY232" s="1130">
        <f>SUMIFS([2]ДиР!$D:$D,[2]ДиР!$A:$A,MID(AY$8,1,LEN(AY$8)-5),[2]ДиР!$B:$B,[2]Расходы!$A232,[2]ДиР!$E:$E,CONCATENATE("План ",LEFT([2]Расходы!AY$7,4)))</f>
        <v>0</v>
      </c>
      <c r="AZ232" s="1130">
        <f>SUMIFS([2]ДиР!$H:$H,[2]ДиР!$A:$A,MID(AY$8,1,LEN(AY$8)-5),[2]ДиР!$B:$B,[2]Расходы!$A232,[2]ДиР!$E:$E,CONCATENATE("План ",LEFT([2]Расходы!AY$7,4)))</f>
        <v>0</v>
      </c>
      <c r="BA232" s="1130">
        <f>IF(BA$5=[2]Период!$B$2,SUMIFS('[2]Расходы 1'!$G:$G,'[2]Расходы 1'!$A:$A,[2]Расходы!$A232),SUMIFS([2]ДиР!$D:$D,[2]ДиР!$A:$A,MID(BA$8,1,LEN(BA$8)-5),[2]ДиР!$B:$B,[2]Расходы!$A232,[2]ДиР!$E:$E,CONCATENATE("Факт ",LEFT([2]Расходы!AY$7,4))))</f>
        <v>0</v>
      </c>
      <c r="BB232" s="1130">
        <f>IF(BA$5=[2]Период!$B$2,SUMIFS('[2]Расходы 1'!$H:$H,'[2]Расходы 1'!$A:$A,[2]Расходы!$A232),SUMIFS([2]ДиР!$H:$H,[2]ДиР!$A:$A,MID(BA$8,1,LEN(BA$8)-5),[2]ДиР!$B:$B,[2]Расходы!$A232,[2]ДиР!$E:$E,CONCATENATE("Факт ",LEFT([2]Расходы!AY$7,4))))</f>
        <v>0</v>
      </c>
      <c r="BC232" s="1132">
        <f t="shared" si="157"/>
        <v>0</v>
      </c>
      <c r="BD232" s="1132">
        <f t="shared" si="157"/>
        <v>0</v>
      </c>
      <c r="BE232" s="1130">
        <f t="shared" si="142"/>
        <v>0</v>
      </c>
      <c r="BF232" s="1130">
        <f t="shared" si="142"/>
        <v>0</v>
      </c>
      <c r="BG232" s="1130">
        <f t="shared" si="158"/>
        <v>0</v>
      </c>
      <c r="BH232" s="1130">
        <f t="shared" si="158"/>
        <v>0</v>
      </c>
      <c r="BI232" s="1130">
        <f t="shared" si="158"/>
        <v>0</v>
      </c>
      <c r="BJ232" s="1130">
        <f t="shared" si="158"/>
        <v>0</v>
      </c>
      <c r="BK232" s="1131">
        <f t="shared" si="159"/>
        <v>0</v>
      </c>
      <c r="BL232" s="1131">
        <f t="shared" si="159"/>
        <v>0</v>
      </c>
      <c r="BM232" s="1130">
        <f t="shared" si="143"/>
        <v>0</v>
      </c>
      <c r="BN232" s="1130">
        <f t="shared" si="143"/>
        <v>0</v>
      </c>
      <c r="BO232" s="1130">
        <f>SUMIFS([2]ДиР!$D:$D,[2]ДиР!$A:$A,MID(BO$8,1,LEN(BO$8)-5),[2]ДиР!$B:$B,[2]Расходы!$A232,[2]ДиР!$E:$E,CONCATENATE("План ",LEFT([2]Расходы!BO$7,4)))</f>
        <v>0</v>
      </c>
      <c r="BP232" s="1130">
        <f>SUMIFS([2]ДиР!$H:$H,[2]ДиР!$A:$A,MID(BO$8,1,LEN(BO$8)-5),[2]ДиР!$B:$B,[2]Расходы!$A232,[2]ДиР!$E:$E,CONCATENATE("План ",LEFT([2]Расходы!BO$7,4)))</f>
        <v>0</v>
      </c>
      <c r="BQ232" s="1130">
        <f>IF(BQ$5=[2]Период!$B$2,SUMIFS('[2]Расходы 1'!$G:$G,'[2]Расходы 1'!$A:$A,[2]Расходы!$A232),SUMIFS([2]ДиР!$D:$D,[2]ДиР!$A:$A,MID(BQ$8,1,LEN(BQ$8)-5),[2]ДиР!$B:$B,[2]Расходы!$A232,[2]ДиР!$E:$E,CONCATENATE("Факт ",LEFT([2]Расходы!BO$7,4))))</f>
        <v>0</v>
      </c>
      <c r="BR232" s="1130">
        <f>IF(BQ$5=[2]Период!$B$2,SUMIFS('[2]Расходы 1'!$H:$H,'[2]Расходы 1'!$A:$A,[2]Расходы!$A232),SUMIFS([2]ДиР!$H:$H,[2]ДиР!$A:$A,MID(BQ$8,1,LEN(BQ$8)-5),[2]ДиР!$B:$B,[2]Расходы!$A232,[2]ДиР!$E:$E,CONCATENATE("Факт ",LEFT([2]Расходы!BO$7,4))))</f>
        <v>0</v>
      </c>
      <c r="BS232" s="1132">
        <f t="shared" si="160"/>
        <v>0</v>
      </c>
      <c r="BT232" s="1132">
        <f t="shared" si="160"/>
        <v>0</v>
      </c>
      <c r="BU232" s="1130">
        <f t="shared" si="144"/>
        <v>0</v>
      </c>
      <c r="BV232" s="1130">
        <f t="shared" si="144"/>
        <v>0</v>
      </c>
      <c r="BW232" s="1130">
        <f>SUMIFS([2]ДиР!$D:$D,[2]ДиР!$A:$A,MID(BW$8,1,LEN(BW$8)-5),[2]ДиР!$B:$B,[2]Расходы!$A232,[2]ДиР!$E:$E,CONCATENATE("План ",LEFT([2]Расходы!BW$7,4)))</f>
        <v>0</v>
      </c>
      <c r="BX232" s="1130">
        <f>SUMIFS([2]ДиР!$H:$H,[2]ДиР!$A:$A,MID(BW$8,1,LEN(BW$8)-5),[2]ДиР!$B:$B,[2]Расходы!$A232,[2]ДиР!$E:$E,CONCATENATE("План ",LEFT([2]Расходы!BW$7,4)))</f>
        <v>0</v>
      </c>
      <c r="BY232" s="1130">
        <f>IF(BY$5=[2]Период!$B$2,SUMIFS('[2]Расходы 1'!$G:$G,'[2]Расходы 1'!$A:$A,[2]Расходы!$A232),SUMIFS([2]ДиР!$D:$D,[2]ДиР!$A:$A,MID(BY$8,1,LEN(BY$8)-5),[2]ДиР!$B:$B,[2]Расходы!$A232,[2]ДиР!$E:$E,CONCATENATE("Факт ",LEFT([2]Расходы!BW$7,4))))</f>
        <v>0</v>
      </c>
      <c r="BZ232" s="1130">
        <f>IF(BY$5=[2]Период!$B$2,SUMIFS('[2]Расходы 1'!$H:$H,'[2]Расходы 1'!$A:$A,[2]Расходы!$A232),SUMIFS([2]ДиР!$H:$H,[2]ДиР!$A:$A,MID(BY$8,1,LEN(BY$8)-5),[2]ДиР!$B:$B,[2]Расходы!$A232,[2]ДиР!$E:$E,CONCATENATE("Факт ",LEFT([2]Расходы!BW$7,4))))</f>
        <v>0</v>
      </c>
      <c r="CA232" s="1132">
        <f t="shared" si="161"/>
        <v>0</v>
      </c>
      <c r="CB232" s="1132">
        <f t="shared" si="161"/>
        <v>0</v>
      </c>
      <c r="CC232" s="1130">
        <f t="shared" si="145"/>
        <v>0</v>
      </c>
      <c r="CD232" s="1130">
        <f t="shared" si="145"/>
        <v>0</v>
      </c>
      <c r="CE232" s="1130">
        <f>SUMIFS([2]ДиР!$D:$D,[2]ДиР!$A:$A,MID(CE$8,1,LEN(CE$8)-5),[2]ДиР!$B:$B,[2]Расходы!$A232,[2]ДиР!$E:$E,CONCATENATE("План ",LEFT([2]Расходы!CE$7,4)))</f>
        <v>0</v>
      </c>
      <c r="CF232" s="1130">
        <f>SUMIFS([2]ДиР!$H:$H,[2]ДиР!$A:$A,MID(CE$8,1,LEN(CE$8)-5),[2]ДиР!$B:$B,[2]Расходы!$A232,[2]ДиР!$E:$E,CONCATENATE("План ",LEFT([2]Расходы!CE$7,4)))</f>
        <v>0</v>
      </c>
      <c r="CG232" s="1130">
        <f>IF(CG$5=[2]Период!$B$2,SUMIFS('[2]Расходы 1'!$G:$G,'[2]Расходы 1'!$A:$A,[2]Расходы!$A232),SUMIFS([2]ДиР!$D:$D,[2]ДиР!$A:$A,MID(CG$8,1,LEN(CG$8)-5),[2]ДиР!$B:$B,[2]Расходы!$A232,[2]ДиР!$E:$E,CONCATENATE("Факт ",LEFT([2]Расходы!CE$7,4))))</f>
        <v>0</v>
      </c>
      <c r="CH232" s="1130">
        <f>IF(CG$5=[2]Период!$B$2,SUMIFS('[2]Расходы 1'!$H:$H,'[2]Расходы 1'!$A:$A,[2]Расходы!$A232),SUMIFS([2]ДиР!$H:$H,[2]ДиР!$A:$A,MID(CG$8,1,LEN(CG$8)-5),[2]ДиР!$B:$B,[2]Расходы!$A232,[2]ДиР!$E:$E,CONCATENATE("Факт ",LEFT([2]Расходы!CE$7,4))))</f>
        <v>0</v>
      </c>
      <c r="CI232" s="1132">
        <f t="shared" si="162"/>
        <v>0</v>
      </c>
      <c r="CJ232" s="1132">
        <f t="shared" si="162"/>
        <v>0</v>
      </c>
      <c r="CK232" s="1130">
        <f t="shared" si="146"/>
        <v>0</v>
      </c>
      <c r="CL232" s="1130">
        <f t="shared" si="146"/>
        <v>0</v>
      </c>
      <c r="CM232" s="1130">
        <f t="shared" si="163"/>
        <v>0</v>
      </c>
      <c r="CN232" s="1130">
        <f t="shared" si="163"/>
        <v>0</v>
      </c>
      <c r="CO232" s="1130">
        <f t="shared" si="163"/>
        <v>0</v>
      </c>
      <c r="CP232" s="1130">
        <f t="shared" si="163"/>
        <v>0</v>
      </c>
      <c r="CQ232" s="1131">
        <f t="shared" si="164"/>
        <v>0</v>
      </c>
      <c r="CR232" s="1131">
        <f t="shared" si="164"/>
        <v>0</v>
      </c>
      <c r="CS232" s="1130">
        <f t="shared" si="147"/>
        <v>0</v>
      </c>
      <c r="CT232" s="1130">
        <f t="shared" si="147"/>
        <v>0</v>
      </c>
      <c r="CU232" s="1130">
        <f>SUMIFS([2]ДиР!$D:$D,[2]ДиР!$A:$A,MID(CU$8,1,LEN(CU$8)-5),[2]ДиР!$B:$B,[2]Расходы!$A232,[2]ДиР!$E:$E,CONCATENATE("План ",LEFT([2]Расходы!CU$7,4)))</f>
        <v>0</v>
      </c>
      <c r="CV232" s="1130">
        <f>SUMIFS([2]ДиР!$H:$H,[2]ДиР!$A:$A,MID(CU$8,1,LEN(CU$8)-5),[2]ДиР!$B:$B,[2]Расходы!$A232,[2]ДиР!$E:$E,CONCATENATE("План ",LEFT([2]Расходы!CU$7,4)))</f>
        <v>0</v>
      </c>
      <c r="CW232" s="1130">
        <f>IF(CW$5=[2]Период!$B$2,SUMIFS('[2]Расходы 1'!$G:$G,'[2]Расходы 1'!$A:$A,[2]Расходы!$A232),SUMIFS([2]ДиР!$D:$D,[2]ДиР!$A:$A,MID(CW$8,1,LEN(CW$8)-5),[2]ДиР!$B:$B,[2]Расходы!$A232,[2]ДиР!$E:$E,CONCATENATE("Факт ",LEFT([2]Расходы!CU$7,4))))</f>
        <v>0</v>
      </c>
      <c r="CX232" s="1130">
        <f>IF(CW$5=[2]Период!$B$2,SUMIFS('[2]Расходы 1'!$H:$H,'[2]Расходы 1'!$A:$A,[2]Расходы!$A232),SUMIFS([2]ДиР!$H:$H,[2]ДиР!$A:$A,MID(CW$8,1,LEN(CW$8)-5),[2]ДиР!$B:$B,[2]Расходы!$A232,[2]ДиР!$E:$E,CONCATENATE("Факт ",LEFT([2]Расходы!CU$7,4))))</f>
        <v>0</v>
      </c>
      <c r="CY232" s="1132">
        <f t="shared" si="165"/>
        <v>0</v>
      </c>
      <c r="CZ232" s="1132">
        <f t="shared" si="165"/>
        <v>0</v>
      </c>
      <c r="DA232" s="1130">
        <f t="shared" si="148"/>
        <v>0</v>
      </c>
      <c r="DB232" s="1130">
        <f t="shared" si="148"/>
        <v>0</v>
      </c>
      <c r="DC232" s="1130">
        <f>SUMIFS([2]ДиР!$D:$D,[2]ДиР!$A:$A,MID(DC$8,1,LEN(DC$8)-5),[2]ДиР!$B:$B,[2]Расходы!$A232,[2]ДиР!$E:$E,CONCATENATE("План ",LEFT([2]Расходы!DC$7,4)))</f>
        <v>0</v>
      </c>
      <c r="DD232" s="1130">
        <f>SUMIFS([2]ДиР!$H:$H,[2]ДиР!$A:$A,MID(DC$8,1,LEN(DC$8)-5),[2]ДиР!$B:$B,[2]Расходы!$A232,[2]ДиР!$E:$E,CONCATENATE("План ",LEFT([2]Расходы!DC$7,4)))</f>
        <v>0</v>
      </c>
      <c r="DE232" s="1130">
        <f>IF(DE$5=[2]Период!$B$2,SUMIFS('[2]Расходы 1'!$G:$G,'[2]Расходы 1'!$A:$A,[2]Расходы!$A232),SUMIFS([2]ДиР!$D:$D,[2]ДиР!$A:$A,MID(DE$8,1,LEN(DE$8)-5),[2]ДиР!$B:$B,[2]Расходы!$A232,[2]ДиР!$E:$E,CONCATENATE("Факт ",LEFT([2]Расходы!DC$7,4))))</f>
        <v>0</v>
      </c>
      <c r="DF232" s="1130">
        <f>IF(DE$5=[2]Период!$B$2,SUMIFS('[2]Расходы 1'!$H:$H,'[2]Расходы 1'!$A:$A,[2]Расходы!$A232),SUMIFS([2]ДиР!$H:$H,[2]ДиР!$A:$A,MID(DE$8,1,LEN(DE$8)-5),[2]ДиР!$B:$B,[2]Расходы!$A232,[2]ДиР!$E:$E,CONCATENATE("Факт ",LEFT([2]Расходы!DC$7,4))))</f>
        <v>0</v>
      </c>
      <c r="DG232" s="1132">
        <f t="shared" si="166"/>
        <v>0</v>
      </c>
      <c r="DH232" s="1132">
        <f t="shared" si="166"/>
        <v>0</v>
      </c>
      <c r="DI232" s="1130">
        <f t="shared" si="173"/>
        <v>0</v>
      </c>
      <c r="DJ232" s="1130">
        <f t="shared" si="173"/>
        <v>0</v>
      </c>
      <c r="DK232" s="1130">
        <f>SUMIFS([2]ДиР!$D:$D,[2]ДиР!$A:$A,MID(DK$8,1,LEN(DK$8)-5),[2]ДиР!$B:$B,[2]Расходы!$A232,[2]ДиР!$E:$E,CONCATENATE("План ",LEFT([2]Расходы!DK$7,4)))</f>
        <v>0</v>
      </c>
      <c r="DL232" s="1130">
        <f>SUMIFS([2]ДиР!$H:$H,[2]ДиР!$A:$A,MID(DK$8,1,LEN(DK$8)-5),[2]ДиР!$B:$B,[2]Расходы!$A232,[2]ДиР!$E:$E,CONCATENATE("План ",LEFT([2]Расходы!DK$7,4)))</f>
        <v>0</v>
      </c>
      <c r="DM232" s="1130">
        <f>IF(DM$5=[2]Период!$B$2,SUMIFS('[2]Расходы 1'!$G:$G,'[2]Расходы 1'!$A:$A,[2]Расходы!$A232),SUMIFS([2]ДиР!$D:$D,[2]ДиР!$A:$A,MID(DM$8,1,LEN(DM$8)-5),[2]ДиР!$B:$B,[2]Расходы!$A232,[2]ДиР!$E:$E,CONCATENATE("Факт ",LEFT([2]Расходы!DK$7,4))))</f>
        <v>0</v>
      </c>
      <c r="DN232" s="1130">
        <f>IF(DM$5=[2]Период!$B$2,SUMIFS('[2]Расходы 1'!$H:$H,'[2]Расходы 1'!$A:$A,[2]Расходы!$A232),SUMIFS([2]ДиР!$H:$H,[2]ДиР!$A:$A,MID(DM$8,1,LEN(DM$8)-5),[2]ДиР!$B:$B,[2]Расходы!$A232,[2]ДиР!$E:$E,CONCATENATE("Факт ",LEFT([2]Расходы!DK$7,4))))</f>
        <v>0</v>
      </c>
      <c r="DO232" s="1132">
        <f t="shared" si="168"/>
        <v>0</v>
      </c>
      <c r="DP232" s="1132">
        <f t="shared" si="168"/>
        <v>0</v>
      </c>
      <c r="DQ232" s="1130">
        <f t="shared" si="149"/>
        <v>0</v>
      </c>
      <c r="DR232" s="1130">
        <f t="shared" si="149"/>
        <v>0</v>
      </c>
      <c r="DS232" s="1130">
        <f t="shared" si="174"/>
        <v>0</v>
      </c>
      <c r="DT232" s="1130">
        <f t="shared" si="174"/>
        <v>0</v>
      </c>
      <c r="DU232" s="1130">
        <f t="shared" si="174"/>
        <v>0</v>
      </c>
      <c r="DV232" s="1130">
        <f t="shared" si="174"/>
        <v>0</v>
      </c>
      <c r="DW232" s="1131">
        <f t="shared" si="169"/>
        <v>0</v>
      </c>
      <c r="DX232" s="1131">
        <f t="shared" si="169"/>
        <v>0</v>
      </c>
      <c r="DY232" s="1130">
        <f t="shared" si="150"/>
        <v>0</v>
      </c>
      <c r="DZ232" s="1130">
        <f t="shared" si="150"/>
        <v>0</v>
      </c>
      <c r="EA232" s="1130">
        <f t="shared" si="151"/>
        <v>0</v>
      </c>
      <c r="EB232" s="1130">
        <f t="shared" si="151"/>
        <v>0</v>
      </c>
      <c r="EC232" s="1130">
        <f t="shared" si="151"/>
        <v>0</v>
      </c>
      <c r="ED232" s="1130">
        <f t="shared" si="151"/>
        <v>0</v>
      </c>
      <c r="EE232" s="1131">
        <f t="shared" si="170"/>
        <v>0</v>
      </c>
      <c r="EF232" s="1131">
        <f t="shared" si="170"/>
        <v>0</v>
      </c>
      <c r="EG232" s="1130">
        <f t="shared" si="152"/>
        <v>0</v>
      </c>
      <c r="EH232" s="1130">
        <f t="shared" si="152"/>
        <v>0</v>
      </c>
    </row>
    <row r="233" spans="1:138" ht="22.5" outlineLevel="1" x14ac:dyDescent="0.2">
      <c r="A233" s="1107">
        <v>3504030000</v>
      </c>
      <c r="B233" s="1108" t="s">
        <v>555</v>
      </c>
      <c r="C233" s="1130"/>
      <c r="D233" s="1130"/>
      <c r="E233" s="1130"/>
      <c r="F233" s="1130"/>
      <c r="G233" s="1131">
        <f t="shared" si="175"/>
        <v>0</v>
      </c>
      <c r="H233" s="1131">
        <f t="shared" si="175"/>
        <v>0</v>
      </c>
      <c r="I233" s="1130">
        <f t="shared" si="176"/>
        <v>0</v>
      </c>
      <c r="J233" s="1130">
        <f t="shared" si="176"/>
        <v>0</v>
      </c>
      <c r="K233" s="1130"/>
      <c r="L233" s="1130"/>
      <c r="M233" s="1130"/>
      <c r="N233" s="1130"/>
      <c r="O233" s="1131">
        <f t="shared" si="153"/>
        <v>0</v>
      </c>
      <c r="P233" s="1131">
        <f t="shared" si="153"/>
        <v>0</v>
      </c>
      <c r="Q233" s="1130">
        <f t="shared" si="137"/>
        <v>0</v>
      </c>
      <c r="R233" s="1130">
        <f t="shared" si="137"/>
        <v>0</v>
      </c>
      <c r="S233" s="1130"/>
      <c r="T233" s="1130"/>
      <c r="U233" s="1130"/>
      <c r="V233" s="1130"/>
      <c r="W233" s="1132">
        <f t="shared" si="154"/>
        <v>0</v>
      </c>
      <c r="X233" s="1132">
        <f t="shared" si="154"/>
        <v>0</v>
      </c>
      <c r="Y233" s="1130">
        <f t="shared" si="138"/>
        <v>0</v>
      </c>
      <c r="Z233" s="1130">
        <f t="shared" si="138"/>
        <v>0</v>
      </c>
      <c r="AA233" s="1130">
        <f t="shared" si="177"/>
        <v>0</v>
      </c>
      <c r="AB233" s="1130">
        <f t="shared" si="177"/>
        <v>0</v>
      </c>
      <c r="AC233" s="1130">
        <f t="shared" si="177"/>
        <v>0</v>
      </c>
      <c r="AD233" s="1130">
        <f t="shared" si="177"/>
        <v>0</v>
      </c>
      <c r="AE233" s="1132">
        <f t="shared" si="155"/>
        <v>0</v>
      </c>
      <c r="AF233" s="1132">
        <f t="shared" si="155"/>
        <v>0</v>
      </c>
      <c r="AG233" s="1130">
        <f t="shared" si="139"/>
        <v>0</v>
      </c>
      <c r="AH233" s="1130">
        <f t="shared" si="139"/>
        <v>0</v>
      </c>
      <c r="AI233" s="1130">
        <f>SUMIFS([2]ДиР!$D:$D,[2]ДиР!$A:$A,MID(AI$8,1,LEN(AI$8)-5),[2]ДиР!$B:$B,[2]Расходы!$A233,[2]ДиР!$E:$E,CONCATENATE("План ",LEFT([2]Расходы!AI$7,4)))</f>
        <v>0</v>
      </c>
      <c r="AJ233" s="1130">
        <f>SUMIFS([2]ДиР!$H:$H,[2]ДиР!$A:$A,MID(AI$8,1,LEN(AI$8)-5),[2]ДиР!$B:$B,[2]Расходы!$A233,[2]ДиР!$E:$E,CONCATENATE("План ",LEFT([2]Расходы!AI$7,4)))</f>
        <v>0</v>
      </c>
      <c r="AK233" s="1130">
        <f>IF(AK$5=[2]Период!$B$2,SUMIFS('[2]Расходы 1'!$G:$G,'[2]Расходы 1'!$A:$A,[2]Расходы!$A233),SUMIFS([2]ДиР!$D:$D,[2]ДиР!$A:$A,MID(AK$8,1,LEN(AK$8)-5),[2]ДиР!$B:$B,[2]Расходы!$A233,[2]ДиР!$E:$E,CONCATENATE("Факт ",LEFT([2]Расходы!AI$7,4))))</f>
        <v>0</v>
      </c>
      <c r="AL233" s="1130">
        <f>IF(AK$5=[2]Период!$B$2,SUMIFS('[2]Расходы 1'!$H:$H,'[2]Расходы 1'!$A:$A,[2]Расходы!$A233),SUMIFS([2]ДиР!$H:$H,[2]ДиР!$A:$A,MID(AK$8,1,LEN(AK$8)-5),[2]ДиР!$B:$B,[2]Расходы!$A233,[2]ДиР!$E:$E,CONCATENATE("Факт ",LEFT([2]Расходы!AI$7,4))))</f>
        <v>0</v>
      </c>
      <c r="AM233" s="1132">
        <f t="shared" si="156"/>
        <v>0</v>
      </c>
      <c r="AN233" s="1132">
        <f t="shared" si="156"/>
        <v>0</v>
      </c>
      <c r="AO233" s="1130">
        <f t="shared" si="140"/>
        <v>0</v>
      </c>
      <c r="AP233" s="1130">
        <f t="shared" si="140"/>
        <v>0</v>
      </c>
      <c r="AQ233" s="1130">
        <f>SUMIFS([2]ДиР!$D:$D,[2]ДиР!$A:$A,MID(AQ$8,1,LEN(AQ$8)-5),[2]ДиР!$B:$B,[2]Расходы!$A233,[2]ДиР!$E:$E,CONCATENATE("План ",LEFT([2]Расходы!AQ$7,4)))</f>
        <v>0</v>
      </c>
      <c r="AR233" s="1130">
        <f>SUMIFS([2]ДиР!$H:$H,[2]ДиР!$A:$A,MID(AQ$8,1,LEN(AQ$8)-5),[2]ДиР!$B:$B,[2]Расходы!$A233,[2]ДиР!$E:$E,CONCATENATE("План ",LEFT([2]Расходы!AQ$7,4)))</f>
        <v>0</v>
      </c>
      <c r="AS233" s="1130">
        <f>IF(AS$5=[2]Период!$B$2,SUMIFS('[2]Расходы 1'!$G:$G,'[2]Расходы 1'!$A:$A,[2]Расходы!$A233),SUMIFS([2]ДиР!$D:$D,[2]ДиР!$A:$A,MID(AS$8,1,LEN(AS$8)-5),[2]ДиР!$B:$B,[2]Расходы!$A233,[2]ДиР!$E:$E,CONCATENATE("Факт ",LEFT([2]Расходы!AQ$7,4))))</f>
        <v>0</v>
      </c>
      <c r="AT233" s="1130">
        <f>IF(AS$5=[2]Период!$B$2,SUMIFS('[2]Расходы 1'!$H:$H,'[2]Расходы 1'!$A:$A,[2]Расходы!$A233),SUMIFS([2]ДиР!$H:$H,[2]ДиР!$A:$A,MID(AS$8,1,LEN(AS$8)-5),[2]ДиР!$B:$B,[2]Расходы!$A233,[2]ДиР!$E:$E,CONCATENATE("Факт ",LEFT([2]Расходы!AQ$7,4))))</f>
        <v>0</v>
      </c>
      <c r="AU233" s="1132">
        <f t="shared" si="171"/>
        <v>0</v>
      </c>
      <c r="AV233" s="1132">
        <f t="shared" si="171"/>
        <v>0</v>
      </c>
      <c r="AW233" s="1130">
        <f t="shared" si="141"/>
        <v>0</v>
      </c>
      <c r="AX233" s="1130">
        <f t="shared" si="141"/>
        <v>0</v>
      </c>
      <c r="AY233" s="1130">
        <f>SUMIFS([2]ДиР!$D:$D,[2]ДиР!$A:$A,MID(AY$8,1,LEN(AY$8)-5),[2]ДиР!$B:$B,[2]Расходы!$A233,[2]ДиР!$E:$E,CONCATENATE("План ",LEFT([2]Расходы!AY$7,4)))</f>
        <v>0</v>
      </c>
      <c r="AZ233" s="1130">
        <f>SUMIFS([2]ДиР!$H:$H,[2]ДиР!$A:$A,MID(AY$8,1,LEN(AY$8)-5),[2]ДиР!$B:$B,[2]Расходы!$A233,[2]ДиР!$E:$E,CONCATENATE("План ",LEFT([2]Расходы!AY$7,4)))</f>
        <v>0</v>
      </c>
      <c r="BA233" s="1130">
        <f>IF(BA$5=[2]Период!$B$2,SUMIFS('[2]Расходы 1'!$G:$G,'[2]Расходы 1'!$A:$A,[2]Расходы!$A233),SUMIFS([2]ДиР!$D:$D,[2]ДиР!$A:$A,MID(BA$8,1,LEN(BA$8)-5),[2]ДиР!$B:$B,[2]Расходы!$A233,[2]ДиР!$E:$E,CONCATENATE("Факт ",LEFT([2]Расходы!AY$7,4))))</f>
        <v>0</v>
      </c>
      <c r="BB233" s="1130">
        <f>IF(BA$5=[2]Период!$B$2,SUMIFS('[2]Расходы 1'!$H:$H,'[2]Расходы 1'!$A:$A,[2]Расходы!$A233),SUMIFS([2]ДиР!$H:$H,[2]ДиР!$A:$A,MID(BA$8,1,LEN(BA$8)-5),[2]ДиР!$B:$B,[2]Расходы!$A233,[2]ДиР!$E:$E,CONCATENATE("Факт ",LEFT([2]Расходы!AY$7,4))))</f>
        <v>0</v>
      </c>
      <c r="BC233" s="1132">
        <f t="shared" si="157"/>
        <v>0</v>
      </c>
      <c r="BD233" s="1132">
        <f t="shared" si="157"/>
        <v>0</v>
      </c>
      <c r="BE233" s="1130">
        <f t="shared" si="142"/>
        <v>0</v>
      </c>
      <c r="BF233" s="1130">
        <f t="shared" si="142"/>
        <v>0</v>
      </c>
      <c r="BG233" s="1130">
        <f t="shared" si="158"/>
        <v>0</v>
      </c>
      <c r="BH233" s="1130">
        <f t="shared" si="158"/>
        <v>0</v>
      </c>
      <c r="BI233" s="1130">
        <f t="shared" si="158"/>
        <v>0</v>
      </c>
      <c r="BJ233" s="1130">
        <f t="shared" si="158"/>
        <v>0</v>
      </c>
      <c r="BK233" s="1131">
        <f t="shared" si="159"/>
        <v>0</v>
      </c>
      <c r="BL233" s="1131">
        <f t="shared" si="159"/>
        <v>0</v>
      </c>
      <c r="BM233" s="1130">
        <f t="shared" si="143"/>
        <v>0</v>
      </c>
      <c r="BN233" s="1130">
        <f t="shared" si="143"/>
        <v>0</v>
      </c>
      <c r="BO233" s="1130">
        <f>SUMIFS([2]ДиР!$D:$D,[2]ДиР!$A:$A,MID(BO$8,1,LEN(BO$8)-5),[2]ДиР!$B:$B,[2]Расходы!$A233,[2]ДиР!$E:$E,CONCATENATE("План ",LEFT([2]Расходы!BO$7,4)))</f>
        <v>0</v>
      </c>
      <c r="BP233" s="1130">
        <f>SUMIFS([2]ДиР!$H:$H,[2]ДиР!$A:$A,MID(BO$8,1,LEN(BO$8)-5),[2]ДиР!$B:$B,[2]Расходы!$A233,[2]ДиР!$E:$E,CONCATENATE("План ",LEFT([2]Расходы!BO$7,4)))</f>
        <v>0</v>
      </c>
      <c r="BQ233" s="1130">
        <f>IF(BQ$5=[2]Период!$B$2,SUMIFS('[2]Расходы 1'!$G:$G,'[2]Расходы 1'!$A:$A,[2]Расходы!$A233),SUMIFS([2]ДиР!$D:$D,[2]ДиР!$A:$A,MID(BQ$8,1,LEN(BQ$8)-5),[2]ДиР!$B:$B,[2]Расходы!$A233,[2]ДиР!$E:$E,CONCATENATE("Факт ",LEFT([2]Расходы!BO$7,4))))</f>
        <v>0</v>
      </c>
      <c r="BR233" s="1130">
        <f>IF(BQ$5=[2]Период!$B$2,SUMIFS('[2]Расходы 1'!$H:$H,'[2]Расходы 1'!$A:$A,[2]Расходы!$A233),SUMIFS([2]ДиР!$H:$H,[2]ДиР!$A:$A,MID(BQ$8,1,LEN(BQ$8)-5),[2]ДиР!$B:$B,[2]Расходы!$A233,[2]ДиР!$E:$E,CONCATENATE("Факт ",LEFT([2]Расходы!BO$7,4))))</f>
        <v>0</v>
      </c>
      <c r="BS233" s="1132">
        <f t="shared" si="160"/>
        <v>0</v>
      </c>
      <c r="BT233" s="1132">
        <f t="shared" si="160"/>
        <v>0</v>
      </c>
      <c r="BU233" s="1130">
        <f t="shared" si="144"/>
        <v>0</v>
      </c>
      <c r="BV233" s="1130">
        <f t="shared" si="144"/>
        <v>0</v>
      </c>
      <c r="BW233" s="1130">
        <f>SUMIFS([2]ДиР!$D:$D,[2]ДиР!$A:$A,MID(BW$8,1,LEN(BW$8)-5),[2]ДиР!$B:$B,[2]Расходы!$A233,[2]ДиР!$E:$E,CONCATENATE("План ",LEFT([2]Расходы!BW$7,4)))</f>
        <v>0</v>
      </c>
      <c r="BX233" s="1130">
        <f>SUMIFS([2]ДиР!$H:$H,[2]ДиР!$A:$A,MID(BW$8,1,LEN(BW$8)-5),[2]ДиР!$B:$B,[2]Расходы!$A233,[2]ДиР!$E:$E,CONCATENATE("План ",LEFT([2]Расходы!BW$7,4)))</f>
        <v>0</v>
      </c>
      <c r="BY233" s="1130">
        <f>IF(BY$5=[2]Период!$B$2,SUMIFS('[2]Расходы 1'!$G:$G,'[2]Расходы 1'!$A:$A,[2]Расходы!$A233),SUMIFS([2]ДиР!$D:$D,[2]ДиР!$A:$A,MID(BY$8,1,LEN(BY$8)-5),[2]ДиР!$B:$B,[2]Расходы!$A233,[2]ДиР!$E:$E,CONCATENATE("Факт ",LEFT([2]Расходы!BW$7,4))))</f>
        <v>0</v>
      </c>
      <c r="BZ233" s="1130">
        <f>IF(BY$5=[2]Период!$B$2,SUMIFS('[2]Расходы 1'!$H:$H,'[2]Расходы 1'!$A:$A,[2]Расходы!$A233),SUMIFS([2]ДиР!$H:$H,[2]ДиР!$A:$A,MID(BY$8,1,LEN(BY$8)-5),[2]ДиР!$B:$B,[2]Расходы!$A233,[2]ДиР!$E:$E,CONCATENATE("Факт ",LEFT([2]Расходы!BW$7,4))))</f>
        <v>0</v>
      </c>
      <c r="CA233" s="1132">
        <f t="shared" si="161"/>
        <v>0</v>
      </c>
      <c r="CB233" s="1132">
        <f t="shared" si="161"/>
        <v>0</v>
      </c>
      <c r="CC233" s="1130">
        <f t="shared" si="145"/>
        <v>0</v>
      </c>
      <c r="CD233" s="1130">
        <f t="shared" si="145"/>
        <v>0</v>
      </c>
      <c r="CE233" s="1130">
        <f>SUMIFS([2]ДиР!$D:$D,[2]ДиР!$A:$A,MID(CE$8,1,LEN(CE$8)-5),[2]ДиР!$B:$B,[2]Расходы!$A233,[2]ДиР!$E:$E,CONCATENATE("План ",LEFT([2]Расходы!CE$7,4)))</f>
        <v>0</v>
      </c>
      <c r="CF233" s="1130">
        <f>SUMIFS([2]ДиР!$H:$H,[2]ДиР!$A:$A,MID(CE$8,1,LEN(CE$8)-5),[2]ДиР!$B:$B,[2]Расходы!$A233,[2]ДиР!$E:$E,CONCATENATE("План ",LEFT([2]Расходы!CE$7,4)))</f>
        <v>0</v>
      </c>
      <c r="CG233" s="1130">
        <f>IF(CG$5=[2]Период!$B$2,SUMIFS('[2]Расходы 1'!$G:$G,'[2]Расходы 1'!$A:$A,[2]Расходы!$A233),SUMIFS([2]ДиР!$D:$D,[2]ДиР!$A:$A,MID(CG$8,1,LEN(CG$8)-5),[2]ДиР!$B:$B,[2]Расходы!$A233,[2]ДиР!$E:$E,CONCATENATE("Факт ",LEFT([2]Расходы!CE$7,4))))</f>
        <v>0</v>
      </c>
      <c r="CH233" s="1130">
        <f>IF(CG$5=[2]Период!$B$2,SUMIFS('[2]Расходы 1'!$H:$H,'[2]Расходы 1'!$A:$A,[2]Расходы!$A233),SUMIFS([2]ДиР!$H:$H,[2]ДиР!$A:$A,MID(CG$8,1,LEN(CG$8)-5),[2]ДиР!$B:$B,[2]Расходы!$A233,[2]ДиР!$E:$E,CONCATENATE("Факт ",LEFT([2]Расходы!CE$7,4))))</f>
        <v>0</v>
      </c>
      <c r="CI233" s="1132">
        <f t="shared" si="162"/>
        <v>0</v>
      </c>
      <c r="CJ233" s="1132">
        <f t="shared" si="162"/>
        <v>0</v>
      </c>
      <c r="CK233" s="1130">
        <f t="shared" si="146"/>
        <v>0</v>
      </c>
      <c r="CL233" s="1130">
        <f t="shared" si="146"/>
        <v>0</v>
      </c>
      <c r="CM233" s="1130">
        <f t="shared" si="163"/>
        <v>0</v>
      </c>
      <c r="CN233" s="1130">
        <f t="shared" si="163"/>
        <v>0</v>
      </c>
      <c r="CO233" s="1130">
        <f t="shared" si="163"/>
        <v>0</v>
      </c>
      <c r="CP233" s="1130">
        <f t="shared" si="163"/>
        <v>0</v>
      </c>
      <c r="CQ233" s="1131">
        <f t="shared" si="164"/>
        <v>0</v>
      </c>
      <c r="CR233" s="1131">
        <f t="shared" si="164"/>
        <v>0</v>
      </c>
      <c r="CS233" s="1130">
        <f t="shared" si="147"/>
        <v>0</v>
      </c>
      <c r="CT233" s="1130">
        <f t="shared" si="147"/>
        <v>0</v>
      </c>
      <c r="CU233" s="1130">
        <f>SUMIFS([2]ДиР!$D:$D,[2]ДиР!$A:$A,MID(CU$8,1,LEN(CU$8)-5),[2]ДиР!$B:$B,[2]Расходы!$A233,[2]ДиР!$E:$E,CONCATENATE("План ",LEFT([2]Расходы!CU$7,4)))</f>
        <v>0</v>
      </c>
      <c r="CV233" s="1130">
        <f>SUMIFS([2]ДиР!$H:$H,[2]ДиР!$A:$A,MID(CU$8,1,LEN(CU$8)-5),[2]ДиР!$B:$B,[2]Расходы!$A233,[2]ДиР!$E:$E,CONCATENATE("План ",LEFT([2]Расходы!CU$7,4)))</f>
        <v>0</v>
      </c>
      <c r="CW233" s="1130">
        <f>IF(CW$5=[2]Период!$B$2,SUMIFS('[2]Расходы 1'!$G:$G,'[2]Расходы 1'!$A:$A,[2]Расходы!$A233),SUMIFS([2]ДиР!$D:$D,[2]ДиР!$A:$A,MID(CW$8,1,LEN(CW$8)-5),[2]ДиР!$B:$B,[2]Расходы!$A233,[2]ДиР!$E:$E,CONCATENATE("Факт ",LEFT([2]Расходы!CU$7,4))))</f>
        <v>0</v>
      </c>
      <c r="CX233" s="1130">
        <f>IF(CW$5=[2]Период!$B$2,SUMIFS('[2]Расходы 1'!$H:$H,'[2]Расходы 1'!$A:$A,[2]Расходы!$A233),SUMIFS([2]ДиР!$H:$H,[2]ДиР!$A:$A,MID(CW$8,1,LEN(CW$8)-5),[2]ДиР!$B:$B,[2]Расходы!$A233,[2]ДиР!$E:$E,CONCATENATE("Факт ",LEFT([2]Расходы!CU$7,4))))</f>
        <v>0</v>
      </c>
      <c r="CY233" s="1132">
        <f t="shared" si="165"/>
        <v>0</v>
      </c>
      <c r="CZ233" s="1132">
        <f t="shared" si="165"/>
        <v>0</v>
      </c>
      <c r="DA233" s="1130">
        <f t="shared" si="148"/>
        <v>0</v>
      </c>
      <c r="DB233" s="1130">
        <f t="shared" si="148"/>
        <v>0</v>
      </c>
      <c r="DC233" s="1130">
        <f>SUMIFS([2]ДиР!$D:$D,[2]ДиР!$A:$A,MID(DC$8,1,LEN(DC$8)-5),[2]ДиР!$B:$B,[2]Расходы!$A233,[2]ДиР!$E:$E,CONCATENATE("План ",LEFT([2]Расходы!DC$7,4)))</f>
        <v>0</v>
      </c>
      <c r="DD233" s="1130">
        <f>SUMIFS([2]ДиР!$H:$H,[2]ДиР!$A:$A,MID(DC$8,1,LEN(DC$8)-5),[2]ДиР!$B:$B,[2]Расходы!$A233,[2]ДиР!$E:$E,CONCATENATE("План ",LEFT([2]Расходы!DC$7,4)))</f>
        <v>0</v>
      </c>
      <c r="DE233" s="1130">
        <f>IF(DE$5=[2]Период!$B$2,SUMIFS('[2]Расходы 1'!$G:$G,'[2]Расходы 1'!$A:$A,[2]Расходы!$A233),SUMIFS([2]ДиР!$D:$D,[2]ДиР!$A:$A,MID(DE$8,1,LEN(DE$8)-5),[2]ДиР!$B:$B,[2]Расходы!$A233,[2]ДиР!$E:$E,CONCATENATE("Факт ",LEFT([2]Расходы!DC$7,4))))</f>
        <v>0</v>
      </c>
      <c r="DF233" s="1130">
        <f>IF(DE$5=[2]Период!$B$2,SUMIFS('[2]Расходы 1'!$H:$H,'[2]Расходы 1'!$A:$A,[2]Расходы!$A233),SUMIFS([2]ДиР!$H:$H,[2]ДиР!$A:$A,MID(DE$8,1,LEN(DE$8)-5),[2]ДиР!$B:$B,[2]Расходы!$A233,[2]ДиР!$E:$E,CONCATENATE("Факт ",LEFT([2]Расходы!DC$7,4))))</f>
        <v>0</v>
      </c>
      <c r="DG233" s="1132">
        <f t="shared" si="166"/>
        <v>0</v>
      </c>
      <c r="DH233" s="1132">
        <f t="shared" si="166"/>
        <v>0</v>
      </c>
      <c r="DI233" s="1130">
        <f t="shared" si="173"/>
        <v>0</v>
      </c>
      <c r="DJ233" s="1130">
        <f t="shared" si="173"/>
        <v>0</v>
      </c>
      <c r="DK233" s="1130">
        <f>SUMIFS([2]ДиР!$D:$D,[2]ДиР!$A:$A,MID(DK$8,1,LEN(DK$8)-5),[2]ДиР!$B:$B,[2]Расходы!$A233,[2]ДиР!$E:$E,CONCATENATE("План ",LEFT([2]Расходы!DK$7,4)))</f>
        <v>0</v>
      </c>
      <c r="DL233" s="1130">
        <f>SUMIFS([2]ДиР!$H:$H,[2]ДиР!$A:$A,MID(DK$8,1,LEN(DK$8)-5),[2]ДиР!$B:$B,[2]Расходы!$A233,[2]ДиР!$E:$E,CONCATENATE("План ",LEFT([2]Расходы!DK$7,4)))</f>
        <v>0</v>
      </c>
      <c r="DM233" s="1130">
        <f>IF(DM$5=[2]Период!$B$2,SUMIFS('[2]Расходы 1'!$G:$G,'[2]Расходы 1'!$A:$A,[2]Расходы!$A233),SUMIFS([2]ДиР!$D:$D,[2]ДиР!$A:$A,MID(DM$8,1,LEN(DM$8)-5),[2]ДиР!$B:$B,[2]Расходы!$A233,[2]ДиР!$E:$E,CONCATENATE("Факт ",LEFT([2]Расходы!DK$7,4))))</f>
        <v>0</v>
      </c>
      <c r="DN233" s="1130">
        <f>IF(DM$5=[2]Период!$B$2,SUMIFS('[2]Расходы 1'!$H:$H,'[2]Расходы 1'!$A:$A,[2]Расходы!$A233),SUMIFS([2]ДиР!$H:$H,[2]ДиР!$A:$A,MID(DM$8,1,LEN(DM$8)-5),[2]ДиР!$B:$B,[2]Расходы!$A233,[2]ДиР!$E:$E,CONCATENATE("Факт ",LEFT([2]Расходы!DK$7,4))))</f>
        <v>0</v>
      </c>
      <c r="DO233" s="1132">
        <f t="shared" si="168"/>
        <v>0</v>
      </c>
      <c r="DP233" s="1132">
        <f t="shared" si="168"/>
        <v>0</v>
      </c>
      <c r="DQ233" s="1130">
        <f t="shared" si="149"/>
        <v>0</v>
      </c>
      <c r="DR233" s="1130">
        <f t="shared" si="149"/>
        <v>0</v>
      </c>
      <c r="DS233" s="1130">
        <f t="shared" si="174"/>
        <v>0</v>
      </c>
      <c r="DT233" s="1130">
        <f t="shared" si="174"/>
        <v>0</v>
      </c>
      <c r="DU233" s="1130">
        <f t="shared" si="174"/>
        <v>0</v>
      </c>
      <c r="DV233" s="1130">
        <f t="shared" si="174"/>
        <v>0</v>
      </c>
      <c r="DW233" s="1131">
        <f t="shared" si="169"/>
        <v>0</v>
      </c>
      <c r="DX233" s="1131">
        <f t="shared" si="169"/>
        <v>0</v>
      </c>
      <c r="DY233" s="1130">
        <f t="shared" si="150"/>
        <v>0</v>
      </c>
      <c r="DZ233" s="1130">
        <f t="shared" si="150"/>
        <v>0</v>
      </c>
      <c r="EA233" s="1130">
        <f t="shared" si="151"/>
        <v>0</v>
      </c>
      <c r="EB233" s="1130">
        <f t="shared" si="151"/>
        <v>0</v>
      </c>
      <c r="EC233" s="1130">
        <f t="shared" si="151"/>
        <v>0</v>
      </c>
      <c r="ED233" s="1130">
        <f t="shared" si="151"/>
        <v>0</v>
      </c>
      <c r="EE233" s="1131">
        <f t="shared" si="170"/>
        <v>0</v>
      </c>
      <c r="EF233" s="1131">
        <f t="shared" si="170"/>
        <v>0</v>
      </c>
      <c r="EG233" s="1130">
        <f t="shared" si="152"/>
        <v>0</v>
      </c>
      <c r="EH233" s="1130">
        <f t="shared" si="152"/>
        <v>0</v>
      </c>
    </row>
    <row r="234" spans="1:138" ht="22.5" outlineLevel="1" x14ac:dyDescent="0.2">
      <c r="A234" s="1107">
        <v>3504040000</v>
      </c>
      <c r="B234" s="1108" t="s">
        <v>557</v>
      </c>
      <c r="C234" s="1130"/>
      <c r="D234" s="1130"/>
      <c r="E234" s="1130"/>
      <c r="F234" s="1130"/>
      <c r="G234" s="1131">
        <f t="shared" si="175"/>
        <v>0</v>
      </c>
      <c r="H234" s="1131">
        <f t="shared" si="175"/>
        <v>0</v>
      </c>
      <c r="I234" s="1130">
        <f t="shared" si="176"/>
        <v>0</v>
      </c>
      <c r="J234" s="1130">
        <f t="shared" si="176"/>
        <v>0</v>
      </c>
      <c r="K234" s="1130"/>
      <c r="L234" s="1130"/>
      <c r="M234" s="1130"/>
      <c r="N234" s="1130"/>
      <c r="O234" s="1131">
        <f t="shared" si="153"/>
        <v>0</v>
      </c>
      <c r="P234" s="1131">
        <f t="shared" si="153"/>
        <v>0</v>
      </c>
      <c r="Q234" s="1130">
        <f t="shared" si="137"/>
        <v>0</v>
      </c>
      <c r="R234" s="1130">
        <f t="shared" si="137"/>
        <v>0</v>
      </c>
      <c r="S234" s="1130"/>
      <c r="T234" s="1130"/>
      <c r="U234" s="1130"/>
      <c r="V234" s="1130"/>
      <c r="W234" s="1132">
        <f t="shared" si="154"/>
        <v>0</v>
      </c>
      <c r="X234" s="1132">
        <f t="shared" si="154"/>
        <v>0</v>
      </c>
      <c r="Y234" s="1130">
        <f t="shared" si="138"/>
        <v>0</v>
      </c>
      <c r="Z234" s="1130">
        <f t="shared" si="138"/>
        <v>0</v>
      </c>
      <c r="AA234" s="1130">
        <f t="shared" si="177"/>
        <v>0</v>
      </c>
      <c r="AB234" s="1130">
        <f t="shared" si="177"/>
        <v>0</v>
      </c>
      <c r="AC234" s="1130">
        <f t="shared" si="177"/>
        <v>0</v>
      </c>
      <c r="AD234" s="1130">
        <f t="shared" si="177"/>
        <v>0</v>
      </c>
      <c r="AE234" s="1132">
        <f t="shared" si="155"/>
        <v>0</v>
      </c>
      <c r="AF234" s="1132">
        <f t="shared" si="155"/>
        <v>0</v>
      </c>
      <c r="AG234" s="1130">
        <f t="shared" si="139"/>
        <v>0</v>
      </c>
      <c r="AH234" s="1130">
        <f t="shared" si="139"/>
        <v>0</v>
      </c>
      <c r="AI234" s="1130">
        <f>SUMIFS([2]ДиР!$D:$D,[2]ДиР!$A:$A,MID(AI$8,1,LEN(AI$8)-5),[2]ДиР!$B:$B,[2]Расходы!$A234,[2]ДиР!$E:$E,CONCATENATE("План ",LEFT([2]Расходы!AI$7,4)))</f>
        <v>0</v>
      </c>
      <c r="AJ234" s="1130">
        <f>SUMIFS([2]ДиР!$H:$H,[2]ДиР!$A:$A,MID(AI$8,1,LEN(AI$8)-5),[2]ДиР!$B:$B,[2]Расходы!$A234,[2]ДиР!$E:$E,CONCATENATE("План ",LEFT([2]Расходы!AI$7,4)))</f>
        <v>0</v>
      </c>
      <c r="AK234" s="1130">
        <f>IF(AK$5=[2]Период!$B$2,SUMIFS('[2]Расходы 1'!$G:$G,'[2]Расходы 1'!$A:$A,[2]Расходы!$A234),SUMIFS([2]ДиР!$D:$D,[2]ДиР!$A:$A,MID(AK$8,1,LEN(AK$8)-5),[2]ДиР!$B:$B,[2]Расходы!$A234,[2]ДиР!$E:$E,CONCATENATE("Факт ",LEFT([2]Расходы!AI$7,4))))</f>
        <v>0</v>
      </c>
      <c r="AL234" s="1130">
        <f>IF(AK$5=[2]Период!$B$2,SUMIFS('[2]Расходы 1'!$H:$H,'[2]Расходы 1'!$A:$A,[2]Расходы!$A234),SUMIFS([2]ДиР!$H:$H,[2]ДиР!$A:$A,MID(AK$8,1,LEN(AK$8)-5),[2]ДиР!$B:$B,[2]Расходы!$A234,[2]ДиР!$E:$E,CONCATENATE("Факт ",LEFT([2]Расходы!AI$7,4))))</f>
        <v>0</v>
      </c>
      <c r="AM234" s="1132">
        <f t="shared" si="156"/>
        <v>0</v>
      </c>
      <c r="AN234" s="1132">
        <f t="shared" si="156"/>
        <v>0</v>
      </c>
      <c r="AO234" s="1130">
        <f t="shared" si="140"/>
        <v>0</v>
      </c>
      <c r="AP234" s="1130">
        <f t="shared" si="140"/>
        <v>0</v>
      </c>
      <c r="AQ234" s="1130">
        <f>SUMIFS([2]ДиР!$D:$D,[2]ДиР!$A:$A,MID(AQ$8,1,LEN(AQ$8)-5),[2]ДиР!$B:$B,[2]Расходы!$A234,[2]ДиР!$E:$E,CONCATENATE("План ",LEFT([2]Расходы!AQ$7,4)))</f>
        <v>0</v>
      </c>
      <c r="AR234" s="1130">
        <f>SUMIFS([2]ДиР!$H:$H,[2]ДиР!$A:$A,MID(AQ$8,1,LEN(AQ$8)-5),[2]ДиР!$B:$B,[2]Расходы!$A234,[2]ДиР!$E:$E,CONCATENATE("План ",LEFT([2]Расходы!AQ$7,4)))</f>
        <v>0</v>
      </c>
      <c r="AS234" s="1130">
        <f>IF(AS$5=[2]Период!$B$2,SUMIFS('[2]Расходы 1'!$G:$G,'[2]Расходы 1'!$A:$A,[2]Расходы!$A234),SUMIFS([2]ДиР!$D:$D,[2]ДиР!$A:$A,MID(AS$8,1,LEN(AS$8)-5),[2]ДиР!$B:$B,[2]Расходы!$A234,[2]ДиР!$E:$E,CONCATENATE("Факт ",LEFT([2]Расходы!AQ$7,4))))</f>
        <v>0</v>
      </c>
      <c r="AT234" s="1130">
        <f>IF(AS$5=[2]Период!$B$2,SUMIFS('[2]Расходы 1'!$H:$H,'[2]Расходы 1'!$A:$A,[2]Расходы!$A234),SUMIFS([2]ДиР!$H:$H,[2]ДиР!$A:$A,MID(AS$8,1,LEN(AS$8)-5),[2]ДиР!$B:$B,[2]Расходы!$A234,[2]ДиР!$E:$E,CONCATENATE("Факт ",LEFT([2]Расходы!AQ$7,4))))</f>
        <v>0</v>
      </c>
      <c r="AU234" s="1132">
        <f t="shared" si="171"/>
        <v>0</v>
      </c>
      <c r="AV234" s="1132">
        <f t="shared" si="171"/>
        <v>0</v>
      </c>
      <c r="AW234" s="1130">
        <f t="shared" si="141"/>
        <v>0</v>
      </c>
      <c r="AX234" s="1130">
        <f t="shared" si="141"/>
        <v>0</v>
      </c>
      <c r="AY234" s="1130">
        <f>SUMIFS([2]ДиР!$D:$D,[2]ДиР!$A:$A,MID(AY$8,1,LEN(AY$8)-5),[2]ДиР!$B:$B,[2]Расходы!$A234,[2]ДиР!$E:$E,CONCATENATE("План ",LEFT([2]Расходы!AY$7,4)))</f>
        <v>0</v>
      </c>
      <c r="AZ234" s="1130">
        <f>SUMIFS([2]ДиР!$H:$H,[2]ДиР!$A:$A,MID(AY$8,1,LEN(AY$8)-5),[2]ДиР!$B:$B,[2]Расходы!$A234,[2]ДиР!$E:$E,CONCATENATE("План ",LEFT([2]Расходы!AY$7,4)))</f>
        <v>0</v>
      </c>
      <c r="BA234" s="1130">
        <f>IF(BA$5=[2]Период!$B$2,SUMIFS('[2]Расходы 1'!$G:$G,'[2]Расходы 1'!$A:$A,[2]Расходы!$A234),SUMIFS([2]ДиР!$D:$D,[2]ДиР!$A:$A,MID(BA$8,1,LEN(BA$8)-5),[2]ДиР!$B:$B,[2]Расходы!$A234,[2]ДиР!$E:$E,CONCATENATE("Факт ",LEFT([2]Расходы!AY$7,4))))</f>
        <v>0</v>
      </c>
      <c r="BB234" s="1130">
        <f>IF(BA$5=[2]Период!$B$2,SUMIFS('[2]Расходы 1'!$H:$H,'[2]Расходы 1'!$A:$A,[2]Расходы!$A234),SUMIFS([2]ДиР!$H:$H,[2]ДиР!$A:$A,MID(BA$8,1,LEN(BA$8)-5),[2]ДиР!$B:$B,[2]Расходы!$A234,[2]ДиР!$E:$E,CONCATENATE("Факт ",LEFT([2]Расходы!AY$7,4))))</f>
        <v>0</v>
      </c>
      <c r="BC234" s="1132">
        <f t="shared" si="157"/>
        <v>0</v>
      </c>
      <c r="BD234" s="1132">
        <f t="shared" si="157"/>
        <v>0</v>
      </c>
      <c r="BE234" s="1130">
        <f t="shared" si="142"/>
        <v>0</v>
      </c>
      <c r="BF234" s="1130">
        <f t="shared" si="142"/>
        <v>0</v>
      </c>
      <c r="BG234" s="1130">
        <f t="shared" si="158"/>
        <v>0</v>
      </c>
      <c r="BH234" s="1130">
        <f t="shared" si="158"/>
        <v>0</v>
      </c>
      <c r="BI234" s="1130">
        <f t="shared" si="158"/>
        <v>0</v>
      </c>
      <c r="BJ234" s="1130">
        <f t="shared" si="158"/>
        <v>0</v>
      </c>
      <c r="BK234" s="1131">
        <f t="shared" si="159"/>
        <v>0</v>
      </c>
      <c r="BL234" s="1131">
        <f t="shared" si="159"/>
        <v>0</v>
      </c>
      <c r="BM234" s="1130">
        <f t="shared" si="143"/>
        <v>0</v>
      </c>
      <c r="BN234" s="1130">
        <f t="shared" si="143"/>
        <v>0</v>
      </c>
      <c r="BO234" s="1130">
        <f>SUMIFS([2]ДиР!$D:$D,[2]ДиР!$A:$A,MID(BO$8,1,LEN(BO$8)-5),[2]ДиР!$B:$B,[2]Расходы!$A234,[2]ДиР!$E:$E,CONCATENATE("План ",LEFT([2]Расходы!BO$7,4)))</f>
        <v>0</v>
      </c>
      <c r="BP234" s="1130">
        <f>SUMIFS([2]ДиР!$H:$H,[2]ДиР!$A:$A,MID(BO$8,1,LEN(BO$8)-5),[2]ДиР!$B:$B,[2]Расходы!$A234,[2]ДиР!$E:$E,CONCATENATE("План ",LEFT([2]Расходы!BO$7,4)))</f>
        <v>0</v>
      </c>
      <c r="BQ234" s="1130">
        <f>IF(BQ$5=[2]Период!$B$2,SUMIFS('[2]Расходы 1'!$G:$G,'[2]Расходы 1'!$A:$A,[2]Расходы!$A234),SUMIFS([2]ДиР!$D:$D,[2]ДиР!$A:$A,MID(BQ$8,1,LEN(BQ$8)-5),[2]ДиР!$B:$B,[2]Расходы!$A234,[2]ДиР!$E:$E,CONCATENATE("Факт ",LEFT([2]Расходы!BO$7,4))))</f>
        <v>0</v>
      </c>
      <c r="BR234" s="1130">
        <f>IF(BQ$5=[2]Период!$B$2,SUMIFS('[2]Расходы 1'!$H:$H,'[2]Расходы 1'!$A:$A,[2]Расходы!$A234),SUMIFS([2]ДиР!$H:$H,[2]ДиР!$A:$A,MID(BQ$8,1,LEN(BQ$8)-5),[2]ДиР!$B:$B,[2]Расходы!$A234,[2]ДиР!$E:$E,CONCATENATE("Факт ",LEFT([2]Расходы!BO$7,4))))</f>
        <v>0</v>
      </c>
      <c r="BS234" s="1132">
        <f t="shared" si="160"/>
        <v>0</v>
      </c>
      <c r="BT234" s="1132">
        <f t="shared" si="160"/>
        <v>0</v>
      </c>
      <c r="BU234" s="1130">
        <f t="shared" si="144"/>
        <v>0</v>
      </c>
      <c r="BV234" s="1130">
        <f t="shared" si="144"/>
        <v>0</v>
      </c>
      <c r="BW234" s="1130">
        <f>SUMIFS([2]ДиР!$D:$D,[2]ДиР!$A:$A,MID(BW$8,1,LEN(BW$8)-5),[2]ДиР!$B:$B,[2]Расходы!$A234,[2]ДиР!$E:$E,CONCATENATE("План ",LEFT([2]Расходы!BW$7,4)))</f>
        <v>0</v>
      </c>
      <c r="BX234" s="1130">
        <f>SUMIFS([2]ДиР!$H:$H,[2]ДиР!$A:$A,MID(BW$8,1,LEN(BW$8)-5),[2]ДиР!$B:$B,[2]Расходы!$A234,[2]ДиР!$E:$E,CONCATENATE("План ",LEFT([2]Расходы!BW$7,4)))</f>
        <v>0</v>
      </c>
      <c r="BY234" s="1130">
        <f>IF(BY$5=[2]Период!$B$2,SUMIFS('[2]Расходы 1'!$G:$G,'[2]Расходы 1'!$A:$A,[2]Расходы!$A234),SUMIFS([2]ДиР!$D:$D,[2]ДиР!$A:$A,MID(BY$8,1,LEN(BY$8)-5),[2]ДиР!$B:$B,[2]Расходы!$A234,[2]ДиР!$E:$E,CONCATENATE("Факт ",LEFT([2]Расходы!BW$7,4))))</f>
        <v>0</v>
      </c>
      <c r="BZ234" s="1130">
        <f>IF(BY$5=[2]Период!$B$2,SUMIFS('[2]Расходы 1'!$H:$H,'[2]Расходы 1'!$A:$A,[2]Расходы!$A234),SUMIFS([2]ДиР!$H:$H,[2]ДиР!$A:$A,MID(BY$8,1,LEN(BY$8)-5),[2]ДиР!$B:$B,[2]Расходы!$A234,[2]ДиР!$E:$E,CONCATENATE("Факт ",LEFT([2]Расходы!BW$7,4))))</f>
        <v>0</v>
      </c>
      <c r="CA234" s="1132">
        <f t="shared" si="161"/>
        <v>0</v>
      </c>
      <c r="CB234" s="1132">
        <f t="shared" si="161"/>
        <v>0</v>
      </c>
      <c r="CC234" s="1130">
        <f t="shared" si="145"/>
        <v>0</v>
      </c>
      <c r="CD234" s="1130">
        <f t="shared" si="145"/>
        <v>0</v>
      </c>
      <c r="CE234" s="1130">
        <f>SUMIFS([2]ДиР!$D:$D,[2]ДиР!$A:$A,MID(CE$8,1,LEN(CE$8)-5),[2]ДиР!$B:$B,[2]Расходы!$A234,[2]ДиР!$E:$E,CONCATENATE("План ",LEFT([2]Расходы!CE$7,4)))</f>
        <v>0</v>
      </c>
      <c r="CF234" s="1130">
        <f>SUMIFS([2]ДиР!$H:$H,[2]ДиР!$A:$A,MID(CE$8,1,LEN(CE$8)-5),[2]ДиР!$B:$B,[2]Расходы!$A234,[2]ДиР!$E:$E,CONCATENATE("План ",LEFT([2]Расходы!CE$7,4)))</f>
        <v>0</v>
      </c>
      <c r="CG234" s="1130">
        <f>IF(CG$5=[2]Период!$B$2,SUMIFS('[2]Расходы 1'!$G:$G,'[2]Расходы 1'!$A:$A,[2]Расходы!$A234),SUMIFS([2]ДиР!$D:$D,[2]ДиР!$A:$A,MID(CG$8,1,LEN(CG$8)-5),[2]ДиР!$B:$B,[2]Расходы!$A234,[2]ДиР!$E:$E,CONCATENATE("Факт ",LEFT([2]Расходы!CE$7,4))))</f>
        <v>0</v>
      </c>
      <c r="CH234" s="1130">
        <f>IF(CG$5=[2]Период!$B$2,SUMIFS('[2]Расходы 1'!$H:$H,'[2]Расходы 1'!$A:$A,[2]Расходы!$A234),SUMIFS([2]ДиР!$H:$H,[2]ДиР!$A:$A,MID(CG$8,1,LEN(CG$8)-5),[2]ДиР!$B:$B,[2]Расходы!$A234,[2]ДиР!$E:$E,CONCATENATE("Факт ",LEFT([2]Расходы!CE$7,4))))</f>
        <v>0</v>
      </c>
      <c r="CI234" s="1132">
        <f t="shared" si="162"/>
        <v>0</v>
      </c>
      <c r="CJ234" s="1132">
        <f t="shared" si="162"/>
        <v>0</v>
      </c>
      <c r="CK234" s="1130">
        <f t="shared" si="146"/>
        <v>0</v>
      </c>
      <c r="CL234" s="1130">
        <f t="shared" si="146"/>
        <v>0</v>
      </c>
      <c r="CM234" s="1130">
        <f t="shared" si="163"/>
        <v>0</v>
      </c>
      <c r="CN234" s="1130">
        <f t="shared" si="163"/>
        <v>0</v>
      </c>
      <c r="CO234" s="1130">
        <f t="shared" si="163"/>
        <v>0</v>
      </c>
      <c r="CP234" s="1130">
        <f t="shared" si="163"/>
        <v>0</v>
      </c>
      <c r="CQ234" s="1131">
        <f t="shared" si="164"/>
        <v>0</v>
      </c>
      <c r="CR234" s="1131">
        <f t="shared" si="164"/>
        <v>0</v>
      </c>
      <c r="CS234" s="1130">
        <f t="shared" si="147"/>
        <v>0</v>
      </c>
      <c r="CT234" s="1130">
        <f t="shared" si="147"/>
        <v>0</v>
      </c>
      <c r="CU234" s="1130">
        <f>SUMIFS([2]ДиР!$D:$D,[2]ДиР!$A:$A,MID(CU$8,1,LEN(CU$8)-5),[2]ДиР!$B:$B,[2]Расходы!$A234,[2]ДиР!$E:$E,CONCATENATE("План ",LEFT([2]Расходы!CU$7,4)))</f>
        <v>0</v>
      </c>
      <c r="CV234" s="1130">
        <f>SUMIFS([2]ДиР!$H:$H,[2]ДиР!$A:$A,MID(CU$8,1,LEN(CU$8)-5),[2]ДиР!$B:$B,[2]Расходы!$A234,[2]ДиР!$E:$E,CONCATENATE("План ",LEFT([2]Расходы!CU$7,4)))</f>
        <v>0</v>
      </c>
      <c r="CW234" s="1130">
        <f>IF(CW$5=[2]Период!$B$2,SUMIFS('[2]Расходы 1'!$G:$G,'[2]Расходы 1'!$A:$A,[2]Расходы!$A234),SUMIFS([2]ДиР!$D:$D,[2]ДиР!$A:$A,MID(CW$8,1,LEN(CW$8)-5),[2]ДиР!$B:$B,[2]Расходы!$A234,[2]ДиР!$E:$E,CONCATENATE("Факт ",LEFT([2]Расходы!CU$7,4))))</f>
        <v>0</v>
      </c>
      <c r="CX234" s="1130">
        <f>IF(CW$5=[2]Период!$B$2,SUMIFS('[2]Расходы 1'!$H:$H,'[2]Расходы 1'!$A:$A,[2]Расходы!$A234),SUMIFS([2]ДиР!$H:$H,[2]ДиР!$A:$A,MID(CW$8,1,LEN(CW$8)-5),[2]ДиР!$B:$B,[2]Расходы!$A234,[2]ДиР!$E:$E,CONCATENATE("Факт ",LEFT([2]Расходы!CU$7,4))))</f>
        <v>0</v>
      </c>
      <c r="CY234" s="1132">
        <f t="shared" si="165"/>
        <v>0</v>
      </c>
      <c r="CZ234" s="1132">
        <f t="shared" si="165"/>
        <v>0</v>
      </c>
      <c r="DA234" s="1130">
        <f t="shared" si="148"/>
        <v>0</v>
      </c>
      <c r="DB234" s="1130">
        <f t="shared" si="148"/>
        <v>0</v>
      </c>
      <c r="DC234" s="1130">
        <f>SUMIFS([2]ДиР!$D:$D,[2]ДиР!$A:$A,MID(DC$8,1,LEN(DC$8)-5),[2]ДиР!$B:$B,[2]Расходы!$A234,[2]ДиР!$E:$E,CONCATENATE("План ",LEFT([2]Расходы!DC$7,4)))</f>
        <v>0</v>
      </c>
      <c r="DD234" s="1130">
        <f>SUMIFS([2]ДиР!$H:$H,[2]ДиР!$A:$A,MID(DC$8,1,LEN(DC$8)-5),[2]ДиР!$B:$B,[2]Расходы!$A234,[2]ДиР!$E:$E,CONCATENATE("План ",LEFT([2]Расходы!DC$7,4)))</f>
        <v>0</v>
      </c>
      <c r="DE234" s="1130">
        <f>IF(DE$5=[2]Период!$B$2,SUMIFS('[2]Расходы 1'!$G:$G,'[2]Расходы 1'!$A:$A,[2]Расходы!$A234),SUMIFS([2]ДиР!$D:$D,[2]ДиР!$A:$A,MID(DE$8,1,LEN(DE$8)-5),[2]ДиР!$B:$B,[2]Расходы!$A234,[2]ДиР!$E:$E,CONCATENATE("Факт ",LEFT([2]Расходы!DC$7,4))))</f>
        <v>0</v>
      </c>
      <c r="DF234" s="1130">
        <f>IF(DE$5=[2]Период!$B$2,SUMIFS('[2]Расходы 1'!$H:$H,'[2]Расходы 1'!$A:$A,[2]Расходы!$A234),SUMIFS([2]ДиР!$H:$H,[2]ДиР!$A:$A,MID(DE$8,1,LEN(DE$8)-5),[2]ДиР!$B:$B,[2]Расходы!$A234,[2]ДиР!$E:$E,CONCATENATE("Факт ",LEFT([2]Расходы!DC$7,4))))</f>
        <v>0</v>
      </c>
      <c r="DG234" s="1132">
        <f t="shared" si="166"/>
        <v>0</v>
      </c>
      <c r="DH234" s="1132">
        <f t="shared" si="166"/>
        <v>0</v>
      </c>
      <c r="DI234" s="1130">
        <f t="shared" si="173"/>
        <v>0</v>
      </c>
      <c r="DJ234" s="1130">
        <f t="shared" si="173"/>
        <v>0</v>
      </c>
      <c r="DK234" s="1130">
        <f>SUMIFS([2]ДиР!$D:$D,[2]ДиР!$A:$A,MID(DK$8,1,LEN(DK$8)-5),[2]ДиР!$B:$B,[2]Расходы!$A234,[2]ДиР!$E:$E,CONCATENATE("План ",LEFT([2]Расходы!DK$7,4)))</f>
        <v>0</v>
      </c>
      <c r="DL234" s="1130">
        <f>SUMIFS([2]ДиР!$H:$H,[2]ДиР!$A:$A,MID(DK$8,1,LEN(DK$8)-5),[2]ДиР!$B:$B,[2]Расходы!$A234,[2]ДиР!$E:$E,CONCATENATE("План ",LEFT([2]Расходы!DK$7,4)))</f>
        <v>0</v>
      </c>
      <c r="DM234" s="1130">
        <f>IF(DM$5=[2]Период!$B$2,SUMIFS('[2]Расходы 1'!$G:$G,'[2]Расходы 1'!$A:$A,[2]Расходы!$A234),SUMIFS([2]ДиР!$D:$D,[2]ДиР!$A:$A,MID(DM$8,1,LEN(DM$8)-5),[2]ДиР!$B:$B,[2]Расходы!$A234,[2]ДиР!$E:$E,CONCATENATE("Факт ",LEFT([2]Расходы!DK$7,4))))</f>
        <v>0</v>
      </c>
      <c r="DN234" s="1130">
        <f>IF(DM$5=[2]Период!$B$2,SUMIFS('[2]Расходы 1'!$H:$H,'[2]Расходы 1'!$A:$A,[2]Расходы!$A234),SUMIFS([2]ДиР!$H:$H,[2]ДиР!$A:$A,MID(DM$8,1,LEN(DM$8)-5),[2]ДиР!$B:$B,[2]Расходы!$A234,[2]ДиР!$E:$E,CONCATENATE("Факт ",LEFT([2]Расходы!DK$7,4))))</f>
        <v>0</v>
      </c>
      <c r="DO234" s="1132">
        <f t="shared" si="168"/>
        <v>0</v>
      </c>
      <c r="DP234" s="1132">
        <f t="shared" si="168"/>
        <v>0</v>
      </c>
      <c r="DQ234" s="1130">
        <f t="shared" si="149"/>
        <v>0</v>
      </c>
      <c r="DR234" s="1130">
        <f t="shared" si="149"/>
        <v>0</v>
      </c>
      <c r="DS234" s="1130">
        <f t="shared" si="174"/>
        <v>0</v>
      </c>
      <c r="DT234" s="1130">
        <f t="shared" si="174"/>
        <v>0</v>
      </c>
      <c r="DU234" s="1130">
        <f t="shared" si="174"/>
        <v>0</v>
      </c>
      <c r="DV234" s="1130">
        <f t="shared" si="174"/>
        <v>0</v>
      </c>
      <c r="DW234" s="1131">
        <f t="shared" si="169"/>
        <v>0</v>
      </c>
      <c r="DX234" s="1131">
        <f t="shared" si="169"/>
        <v>0</v>
      </c>
      <c r="DY234" s="1130">
        <f t="shared" si="150"/>
        <v>0</v>
      </c>
      <c r="DZ234" s="1130">
        <f t="shared" si="150"/>
        <v>0</v>
      </c>
      <c r="EA234" s="1130">
        <f t="shared" si="151"/>
        <v>0</v>
      </c>
      <c r="EB234" s="1130">
        <f t="shared" si="151"/>
        <v>0</v>
      </c>
      <c r="EC234" s="1130">
        <f t="shared" si="151"/>
        <v>0</v>
      </c>
      <c r="ED234" s="1130">
        <f t="shared" si="151"/>
        <v>0</v>
      </c>
      <c r="EE234" s="1131">
        <f t="shared" si="170"/>
        <v>0</v>
      </c>
      <c r="EF234" s="1131">
        <f t="shared" si="170"/>
        <v>0</v>
      </c>
      <c r="EG234" s="1130">
        <f t="shared" si="152"/>
        <v>0</v>
      </c>
      <c r="EH234" s="1130">
        <f t="shared" si="152"/>
        <v>0</v>
      </c>
    </row>
    <row r="235" spans="1:138" ht="22.5" outlineLevel="1" x14ac:dyDescent="0.2">
      <c r="A235" s="1104">
        <v>3541050000</v>
      </c>
      <c r="B235" s="1108" t="s">
        <v>558</v>
      </c>
      <c r="C235" s="1130"/>
      <c r="D235" s="1130"/>
      <c r="E235" s="1130"/>
      <c r="F235" s="1130"/>
      <c r="G235" s="1131">
        <f t="shared" si="175"/>
        <v>0</v>
      </c>
      <c r="H235" s="1131">
        <f t="shared" si="175"/>
        <v>0</v>
      </c>
      <c r="I235" s="1130">
        <f t="shared" si="176"/>
        <v>0</v>
      </c>
      <c r="J235" s="1130">
        <f t="shared" si="176"/>
        <v>0</v>
      </c>
      <c r="K235" s="1130"/>
      <c r="L235" s="1130"/>
      <c r="M235" s="1130"/>
      <c r="N235" s="1130"/>
      <c r="O235" s="1131">
        <f t="shared" si="153"/>
        <v>0</v>
      </c>
      <c r="P235" s="1131">
        <f t="shared" si="153"/>
        <v>0</v>
      </c>
      <c r="Q235" s="1130">
        <f t="shared" si="137"/>
        <v>0</v>
      </c>
      <c r="R235" s="1130">
        <f t="shared" si="137"/>
        <v>0</v>
      </c>
      <c r="S235" s="1130"/>
      <c r="T235" s="1130"/>
      <c r="U235" s="1130"/>
      <c r="V235" s="1130"/>
      <c r="W235" s="1132">
        <f t="shared" si="154"/>
        <v>0</v>
      </c>
      <c r="X235" s="1132">
        <f t="shared" si="154"/>
        <v>0</v>
      </c>
      <c r="Y235" s="1130">
        <f t="shared" si="138"/>
        <v>0</v>
      </c>
      <c r="Z235" s="1130">
        <f t="shared" si="138"/>
        <v>0</v>
      </c>
      <c r="AA235" s="1130">
        <f t="shared" si="177"/>
        <v>0</v>
      </c>
      <c r="AB235" s="1130">
        <f t="shared" si="177"/>
        <v>0</v>
      </c>
      <c r="AC235" s="1130">
        <f t="shared" si="177"/>
        <v>0</v>
      </c>
      <c r="AD235" s="1130">
        <f t="shared" si="177"/>
        <v>0</v>
      </c>
      <c r="AE235" s="1132">
        <f t="shared" si="155"/>
        <v>0</v>
      </c>
      <c r="AF235" s="1132">
        <f t="shared" si="155"/>
        <v>0</v>
      </c>
      <c r="AG235" s="1130">
        <f t="shared" si="139"/>
        <v>0</v>
      </c>
      <c r="AH235" s="1130">
        <f t="shared" si="139"/>
        <v>0</v>
      </c>
      <c r="AI235" s="1130">
        <f>SUMIFS([2]ДиР!$D:$D,[2]ДиР!$A:$A,MID(AI$8,1,LEN(AI$8)-5),[2]ДиР!$B:$B,[2]Расходы!$A235,[2]ДиР!$E:$E,CONCATENATE("План ",LEFT([2]Расходы!AI$7,4)))</f>
        <v>55.31</v>
      </c>
      <c r="AJ235" s="1130">
        <f>SUMIFS([2]ДиР!$H:$H,[2]ДиР!$A:$A,MID(AI$8,1,LEN(AI$8)-5),[2]ДиР!$B:$B,[2]Расходы!$A235,[2]ДиР!$E:$E,CONCATENATE("План ",LEFT([2]Расходы!AI$7,4)))</f>
        <v>0.8031656138822334</v>
      </c>
      <c r="AK235" s="1130">
        <f>IF(AK$5=[2]Период!$B$2,SUMIFS('[2]Расходы 1'!$G:$G,'[2]Расходы 1'!$A:$A,[2]Расходы!$A235),SUMIFS([2]ДиР!$D:$D,[2]ДиР!$A:$A,MID(AK$8,1,LEN(AK$8)-5),[2]ДиР!$B:$B,[2]Расходы!$A235,[2]ДиР!$E:$E,CONCATENATE("Факт ",LEFT([2]Расходы!AI$7,4))))</f>
        <v>0</v>
      </c>
      <c r="AL235" s="1130">
        <f>IF(AK$5=[2]Период!$B$2,SUMIFS('[2]Расходы 1'!$H:$H,'[2]Расходы 1'!$A:$A,[2]Расходы!$A235),SUMIFS([2]ДиР!$H:$H,[2]ДиР!$A:$A,MID(AK$8,1,LEN(AK$8)-5),[2]ДиР!$B:$B,[2]Расходы!$A235,[2]ДиР!$E:$E,CONCATENATE("Факт ",LEFT([2]Расходы!AI$7,4))))</f>
        <v>0</v>
      </c>
      <c r="AM235" s="1132">
        <f t="shared" si="156"/>
        <v>0</v>
      </c>
      <c r="AN235" s="1132">
        <f t="shared" si="156"/>
        <v>0</v>
      </c>
      <c r="AO235" s="1130">
        <f t="shared" si="140"/>
        <v>-55.31</v>
      </c>
      <c r="AP235" s="1130">
        <f t="shared" si="140"/>
        <v>-0.8031656138822334</v>
      </c>
      <c r="AQ235" s="1130">
        <f>SUMIFS([2]ДиР!$D:$D,[2]ДиР!$A:$A,MID(AQ$8,1,LEN(AQ$8)-5),[2]ДиР!$B:$B,[2]Расходы!$A235,[2]ДиР!$E:$E,CONCATENATE("План ",LEFT([2]Расходы!AQ$7,4)))</f>
        <v>0.31</v>
      </c>
      <c r="AR235" s="1130">
        <f>SUMIFS([2]ДиР!$H:$H,[2]ДиР!$A:$A,MID(AQ$8,1,LEN(AQ$8)-5),[2]ДиР!$B:$B,[2]Расходы!$A235,[2]ДиР!$E:$E,CONCATENATE("План ",LEFT([2]Расходы!AQ$7,4)))</f>
        <v>4.4839806176321688E-3</v>
      </c>
      <c r="AS235" s="1130">
        <f>IF(AS$5=[2]Период!$B$2,SUMIFS('[2]Расходы 1'!$G:$G,'[2]Расходы 1'!$A:$A,[2]Расходы!$A235),SUMIFS([2]ДиР!$D:$D,[2]ДиР!$A:$A,MID(AS$8,1,LEN(AS$8)-5),[2]ДиР!$B:$B,[2]Расходы!$A235,[2]ДиР!$E:$E,CONCATENATE("Факт ",LEFT([2]Расходы!AQ$7,4))))</f>
        <v>0</v>
      </c>
      <c r="AT235" s="1130">
        <f>IF(AS$5=[2]Период!$B$2,SUMIFS('[2]Расходы 1'!$H:$H,'[2]Расходы 1'!$A:$A,[2]Расходы!$A235),SUMIFS([2]ДиР!$H:$H,[2]ДиР!$A:$A,MID(AS$8,1,LEN(AS$8)-5),[2]ДиР!$B:$B,[2]Расходы!$A235,[2]ДиР!$E:$E,CONCATENATE("Факт ",LEFT([2]Расходы!AQ$7,4))))</f>
        <v>0</v>
      </c>
      <c r="AU235" s="1132">
        <f t="shared" si="171"/>
        <v>0</v>
      </c>
      <c r="AV235" s="1132">
        <f t="shared" si="171"/>
        <v>0</v>
      </c>
      <c r="AW235" s="1130">
        <f t="shared" si="141"/>
        <v>-0.31</v>
      </c>
      <c r="AX235" s="1130">
        <f t="shared" si="141"/>
        <v>-4.4839806176321688E-3</v>
      </c>
      <c r="AY235" s="1130">
        <f>SUMIFS([2]ДиР!$D:$D,[2]ДиР!$A:$A,MID(AY$8,1,LEN(AY$8)-5),[2]ДиР!$B:$B,[2]Расходы!$A235,[2]ДиР!$E:$E,CONCATENATE("План ",LEFT([2]Расходы!AY$7,4)))</f>
        <v>1.4</v>
      </c>
      <c r="AZ235" s="1130">
        <f>SUMIFS([2]ДиР!$H:$H,[2]ДиР!$A:$A,MID(AY$8,1,LEN(AY$8)-5),[2]ДиР!$B:$B,[2]Расходы!$A235,[2]ДиР!$E:$E,CONCATENATE("План ",LEFT([2]Расходы!AY$7,4)))</f>
        <v>2.0171457387796268E-2</v>
      </c>
      <c r="BA235" s="1130">
        <f>IF(BA$5=[2]Период!$B$2,SUMIFS('[2]Расходы 1'!$G:$G,'[2]Расходы 1'!$A:$A,[2]Расходы!$A235),SUMIFS([2]ДиР!$D:$D,[2]ДиР!$A:$A,MID(BA$8,1,LEN(BA$8)-5),[2]ДиР!$B:$B,[2]Расходы!$A235,[2]ДиР!$E:$E,CONCATENATE("Факт ",LEFT([2]Расходы!AY$7,4))))</f>
        <v>0</v>
      </c>
      <c r="BB235" s="1130">
        <f>IF(BA$5=[2]Период!$B$2,SUMIFS('[2]Расходы 1'!$H:$H,'[2]Расходы 1'!$A:$A,[2]Расходы!$A235),SUMIFS([2]ДиР!$H:$H,[2]ДиР!$A:$A,MID(BA$8,1,LEN(BA$8)-5),[2]ДиР!$B:$B,[2]Расходы!$A235,[2]ДиР!$E:$E,CONCATENATE("Факт ",LEFT([2]Расходы!AY$7,4))))</f>
        <v>0</v>
      </c>
      <c r="BC235" s="1132">
        <f t="shared" si="157"/>
        <v>0</v>
      </c>
      <c r="BD235" s="1132">
        <f t="shared" si="157"/>
        <v>0</v>
      </c>
      <c r="BE235" s="1130">
        <f t="shared" si="142"/>
        <v>-1.4</v>
      </c>
      <c r="BF235" s="1130">
        <f t="shared" si="142"/>
        <v>-2.0171457387796268E-2</v>
      </c>
      <c r="BG235" s="1130">
        <f t="shared" si="158"/>
        <v>57.02</v>
      </c>
      <c r="BH235" s="1130">
        <f t="shared" si="158"/>
        <v>0.82782105188766186</v>
      </c>
      <c r="BI235" s="1130">
        <f t="shared" si="158"/>
        <v>0</v>
      </c>
      <c r="BJ235" s="1130">
        <f t="shared" si="158"/>
        <v>0</v>
      </c>
      <c r="BK235" s="1131">
        <f t="shared" si="159"/>
        <v>0</v>
      </c>
      <c r="BL235" s="1131">
        <f t="shared" si="159"/>
        <v>0</v>
      </c>
      <c r="BM235" s="1130">
        <f t="shared" si="143"/>
        <v>-57.02</v>
      </c>
      <c r="BN235" s="1130">
        <f t="shared" si="143"/>
        <v>-0.82782105188766186</v>
      </c>
      <c r="BO235" s="1130">
        <f>SUMIFS([2]ДиР!$D:$D,[2]ДиР!$A:$A,MID(BO$8,1,LEN(BO$8)-5),[2]ДиР!$B:$B,[2]Расходы!$A235,[2]ДиР!$E:$E,CONCATENATE("План ",LEFT([2]Расходы!BO$7,4)))</f>
        <v>55.31</v>
      </c>
      <c r="BP235" s="1130">
        <f>SUMIFS([2]ДиР!$H:$H,[2]ДиР!$A:$A,MID(BO$8,1,LEN(BO$8)-5),[2]ДиР!$B:$B,[2]Расходы!$A235,[2]ДиР!$E:$E,CONCATENATE("План ",LEFT([2]Расходы!BO$7,4)))</f>
        <v>0.7937908932910247</v>
      </c>
      <c r="BQ235" s="1130">
        <f>IF(BQ$5=[2]Период!$B$2,SUMIFS('[2]Расходы 1'!$G:$G,'[2]Расходы 1'!$A:$A,[2]Расходы!$A235),SUMIFS([2]ДиР!$D:$D,[2]ДиР!$A:$A,MID(BQ$8,1,LEN(BQ$8)-5),[2]ДиР!$B:$B,[2]Расходы!$A235,[2]ДиР!$E:$E,CONCATENATE("Факт ",LEFT([2]Расходы!BO$7,4))))</f>
        <v>0</v>
      </c>
      <c r="BR235" s="1130">
        <f>IF(BQ$5=[2]Период!$B$2,SUMIFS('[2]Расходы 1'!$H:$H,'[2]Расходы 1'!$A:$A,[2]Расходы!$A235),SUMIFS([2]ДиР!$H:$H,[2]ДиР!$A:$A,MID(BQ$8,1,LEN(BQ$8)-5),[2]ДиР!$B:$B,[2]Расходы!$A235,[2]ДиР!$E:$E,CONCATENATE("Факт ",LEFT([2]Расходы!BO$7,4))))</f>
        <v>0</v>
      </c>
      <c r="BS235" s="1132">
        <f t="shared" si="160"/>
        <v>0</v>
      </c>
      <c r="BT235" s="1132">
        <f t="shared" si="160"/>
        <v>0</v>
      </c>
      <c r="BU235" s="1130">
        <f t="shared" si="144"/>
        <v>-55.31</v>
      </c>
      <c r="BV235" s="1130">
        <f t="shared" si="144"/>
        <v>-0.7937908932910247</v>
      </c>
      <c r="BW235" s="1130">
        <f>SUMIFS([2]ДиР!$D:$D,[2]ДиР!$A:$A,MID(BW$8,1,LEN(BW$8)-5),[2]ДиР!$B:$B,[2]Расходы!$A235,[2]ДиР!$E:$E,CONCATENATE("План ",LEFT([2]Расходы!BW$7,4)))</f>
        <v>0.31</v>
      </c>
      <c r="BX235" s="1130">
        <f>SUMIFS([2]ДиР!$H:$H,[2]ДиР!$A:$A,MID(BW$8,1,LEN(BW$8)-5),[2]ДиР!$B:$B,[2]Расходы!$A235,[2]ДиР!$E:$E,CONCATENATE("План ",LEFT([2]Расходы!BW$7,4)))</f>
        <v>4.431420198699164E-3</v>
      </c>
      <c r="BY235" s="1130">
        <f>IF(BY$5=[2]Период!$B$2,SUMIFS('[2]Расходы 1'!$G:$G,'[2]Расходы 1'!$A:$A,[2]Расходы!$A235),SUMIFS([2]ДиР!$D:$D,[2]ДиР!$A:$A,MID(BY$8,1,LEN(BY$8)-5),[2]ДиР!$B:$B,[2]Расходы!$A235,[2]ДиР!$E:$E,CONCATENATE("Факт ",LEFT([2]Расходы!BW$7,4))))</f>
        <v>0</v>
      </c>
      <c r="BZ235" s="1130">
        <f>IF(BY$5=[2]Период!$B$2,SUMIFS('[2]Расходы 1'!$H:$H,'[2]Расходы 1'!$A:$A,[2]Расходы!$A235),SUMIFS([2]ДиР!$H:$H,[2]ДиР!$A:$A,MID(BY$8,1,LEN(BY$8)-5),[2]ДиР!$B:$B,[2]Расходы!$A235,[2]ДиР!$E:$E,CONCATENATE("Факт ",LEFT([2]Расходы!BW$7,4))))</f>
        <v>0</v>
      </c>
      <c r="CA235" s="1132">
        <f t="shared" si="161"/>
        <v>0</v>
      </c>
      <c r="CB235" s="1132">
        <f t="shared" si="161"/>
        <v>0</v>
      </c>
      <c r="CC235" s="1130">
        <f t="shared" si="145"/>
        <v>-0.31</v>
      </c>
      <c r="CD235" s="1130">
        <f t="shared" si="145"/>
        <v>-4.431420198699164E-3</v>
      </c>
      <c r="CE235" s="1130">
        <f>SUMIFS([2]ДиР!$D:$D,[2]ДиР!$A:$A,MID(CE$8,1,LEN(CE$8)-5),[2]ДиР!$B:$B,[2]Расходы!$A235,[2]ДиР!$E:$E,CONCATENATE("План ",LEFT([2]Расходы!CE$7,4)))</f>
        <v>0.31</v>
      </c>
      <c r="CF235" s="1130">
        <f>SUMIFS([2]ДиР!$H:$H,[2]ДиР!$A:$A,MID(CE$8,1,LEN(CE$8)-5),[2]ДиР!$B:$B,[2]Расходы!$A235,[2]ДиР!$E:$E,CONCATENATE("План ",LEFT([2]Расходы!CE$7,4)))</f>
        <v>4.4139612169433462E-3</v>
      </c>
      <c r="CG235" s="1130">
        <f>IF(CG$5=[2]Период!$B$2,SUMIFS('[2]Расходы 1'!$G:$G,'[2]Расходы 1'!$A:$A,[2]Расходы!$A235),SUMIFS([2]ДиР!$D:$D,[2]ДиР!$A:$A,MID(CG$8,1,LEN(CG$8)-5),[2]ДиР!$B:$B,[2]Расходы!$A235,[2]ДиР!$E:$E,CONCATENATE("Факт ",LEFT([2]Расходы!CE$7,4))))</f>
        <v>0</v>
      </c>
      <c r="CH235" s="1130">
        <f>IF(CG$5=[2]Период!$B$2,SUMIFS('[2]Расходы 1'!$H:$H,'[2]Расходы 1'!$A:$A,[2]Расходы!$A235),SUMIFS([2]ДиР!$H:$H,[2]ДиР!$A:$A,MID(CG$8,1,LEN(CG$8)-5),[2]ДиР!$B:$B,[2]Расходы!$A235,[2]ДиР!$E:$E,CONCATENATE("Факт ",LEFT([2]Расходы!CE$7,4))))</f>
        <v>0</v>
      </c>
      <c r="CI235" s="1132">
        <f t="shared" si="162"/>
        <v>0</v>
      </c>
      <c r="CJ235" s="1132">
        <f t="shared" si="162"/>
        <v>0</v>
      </c>
      <c r="CK235" s="1130">
        <f t="shared" si="146"/>
        <v>-0.31</v>
      </c>
      <c r="CL235" s="1130">
        <f t="shared" si="146"/>
        <v>-4.4139612169433462E-3</v>
      </c>
      <c r="CM235" s="1130">
        <f t="shared" si="163"/>
        <v>55.93</v>
      </c>
      <c r="CN235" s="1130">
        <f t="shared" si="163"/>
        <v>0.80263627470666721</v>
      </c>
      <c r="CO235" s="1130">
        <f t="shared" si="163"/>
        <v>0</v>
      </c>
      <c r="CP235" s="1130">
        <f t="shared" si="163"/>
        <v>0</v>
      </c>
      <c r="CQ235" s="1131">
        <f t="shared" si="164"/>
        <v>0</v>
      </c>
      <c r="CR235" s="1131">
        <f t="shared" si="164"/>
        <v>0</v>
      </c>
      <c r="CS235" s="1130">
        <f t="shared" si="147"/>
        <v>-55.93</v>
      </c>
      <c r="CT235" s="1130">
        <f t="shared" si="147"/>
        <v>-0.80263627470666721</v>
      </c>
      <c r="CU235" s="1130">
        <f>SUMIFS([2]ДиР!$D:$D,[2]ДиР!$A:$A,MID(CU$8,1,LEN(CU$8)-5),[2]ДиР!$B:$B,[2]Расходы!$A235,[2]ДиР!$E:$E,CONCATENATE("План ",LEFT([2]Расходы!CU$7,4)))</f>
        <v>55.31</v>
      </c>
      <c r="CV235" s="1130">
        <f>SUMIFS([2]ДиР!$H:$H,[2]ДиР!$A:$A,MID(CU$8,1,LEN(CU$8)-5),[2]ДиР!$B:$B,[2]Расходы!$A235,[2]ДиР!$E:$E,CONCATENATE("План ",LEFT([2]Расходы!CU$7,4)))</f>
        <v>0.78448336997376078</v>
      </c>
      <c r="CW235" s="1130">
        <f>IF(CW$5=[2]Период!$B$2,SUMIFS('[2]Расходы 1'!$G:$G,'[2]Расходы 1'!$A:$A,[2]Расходы!$A235),SUMIFS([2]ДиР!$D:$D,[2]ДиР!$A:$A,MID(CW$8,1,LEN(CW$8)-5),[2]ДиР!$B:$B,[2]Расходы!$A235,[2]ДиР!$E:$E,CONCATENATE("Факт ",LEFT([2]Расходы!CU$7,4))))</f>
        <v>0</v>
      </c>
      <c r="CX235" s="1130">
        <f>IF(CW$5=[2]Период!$B$2,SUMIFS('[2]Расходы 1'!$H:$H,'[2]Расходы 1'!$A:$A,[2]Расходы!$A235),SUMIFS([2]ДиР!$H:$H,[2]ДиР!$A:$A,MID(CW$8,1,LEN(CW$8)-5),[2]ДиР!$B:$B,[2]Расходы!$A235,[2]ДиР!$E:$E,CONCATENATE("Факт ",LEFT([2]Расходы!CU$7,4))))</f>
        <v>0</v>
      </c>
      <c r="CY235" s="1132">
        <f t="shared" si="165"/>
        <v>0</v>
      </c>
      <c r="CZ235" s="1132">
        <f t="shared" si="165"/>
        <v>0</v>
      </c>
      <c r="DA235" s="1130">
        <f t="shared" si="148"/>
        <v>-55.31</v>
      </c>
      <c r="DB235" s="1130">
        <f t="shared" si="148"/>
        <v>-0.78448336997376078</v>
      </c>
      <c r="DC235" s="1130">
        <f>SUMIFS([2]ДиР!$D:$D,[2]ДиР!$A:$A,MID(DC$8,1,LEN(DC$8)-5),[2]ДиР!$B:$B,[2]Расходы!$A235,[2]ДиР!$E:$E,CONCATENATE("План ",LEFT([2]Расходы!DC$7,4)))</f>
        <v>0.31</v>
      </c>
      <c r="DD235" s="1130">
        <f>SUMIFS([2]ДиР!$H:$H,[2]ДиР!$A:$A,MID(DC$8,1,LEN(DC$8)-5),[2]ДиР!$B:$B,[2]Расходы!$A235,[2]ДиР!$E:$E,CONCATENATE("План ",LEFT([2]Расходы!DC$7,4)))</f>
        <v>4.3800777110561632E-3</v>
      </c>
      <c r="DE235" s="1130">
        <f>IF(DE$5=[2]Период!$B$2,SUMIFS('[2]Расходы 1'!$G:$G,'[2]Расходы 1'!$A:$A,[2]Расходы!$A235),SUMIFS([2]ДиР!$D:$D,[2]ДиР!$A:$A,MID(DE$8,1,LEN(DE$8)-5),[2]ДиР!$B:$B,[2]Расходы!$A235,[2]ДиР!$E:$E,CONCATENATE("Факт ",LEFT([2]Расходы!DC$7,4))))</f>
        <v>0</v>
      </c>
      <c r="DF235" s="1130">
        <f>IF(DE$5=[2]Период!$B$2,SUMIFS('[2]Расходы 1'!$H:$H,'[2]Расходы 1'!$A:$A,[2]Расходы!$A235),SUMIFS([2]ДиР!$H:$H,[2]ДиР!$A:$A,MID(DE$8,1,LEN(DE$8)-5),[2]ДиР!$B:$B,[2]Расходы!$A235,[2]ДиР!$E:$E,CONCATENATE("Факт ",LEFT([2]Расходы!DC$7,4))))</f>
        <v>0</v>
      </c>
      <c r="DG235" s="1132">
        <f t="shared" si="166"/>
        <v>0</v>
      </c>
      <c r="DH235" s="1132">
        <f t="shared" si="166"/>
        <v>0</v>
      </c>
      <c r="DI235" s="1130">
        <f t="shared" si="173"/>
        <v>-0.31</v>
      </c>
      <c r="DJ235" s="1130">
        <f t="shared" si="173"/>
        <v>-4.3800777110561632E-3</v>
      </c>
      <c r="DK235" s="1130">
        <f>SUMIFS([2]ДиР!$D:$D,[2]ДиР!$A:$A,MID(DK$8,1,LEN(DK$8)-5),[2]ДиР!$B:$B,[2]Расходы!$A235,[2]ДиР!$E:$E,CONCATENATE("План ",LEFT([2]Расходы!DK$7,4)))</f>
        <v>0.31</v>
      </c>
      <c r="DL235" s="1130">
        <f>SUMIFS([2]ДиР!$H:$H,[2]ДиР!$A:$A,MID(DK$8,1,LEN(DK$8)-5),[2]ДиР!$B:$B,[2]Расходы!$A235,[2]ДиР!$E:$E,CONCATENATE("План ",LEFT([2]Расходы!DK$7,4)))</f>
        <v>4.3634316278415089E-3</v>
      </c>
      <c r="DM235" s="1130">
        <f>IF(DM$5=[2]Период!$B$2,SUMIFS('[2]Расходы 1'!$G:$G,'[2]Расходы 1'!$A:$A,[2]Расходы!$A235),SUMIFS([2]ДиР!$D:$D,[2]ДиР!$A:$A,MID(DM$8,1,LEN(DM$8)-5),[2]ДиР!$B:$B,[2]Расходы!$A235,[2]ДиР!$E:$E,CONCATENATE("Факт ",LEFT([2]Расходы!DK$7,4))))</f>
        <v>0</v>
      </c>
      <c r="DN235" s="1130">
        <f>IF(DM$5=[2]Период!$B$2,SUMIFS('[2]Расходы 1'!$H:$H,'[2]Расходы 1'!$A:$A,[2]Расходы!$A235),SUMIFS([2]ДиР!$H:$H,[2]ДиР!$A:$A,MID(DM$8,1,LEN(DM$8)-5),[2]ДиР!$B:$B,[2]Расходы!$A235,[2]ДиР!$E:$E,CONCATENATE("Факт ",LEFT([2]Расходы!DK$7,4))))</f>
        <v>0</v>
      </c>
      <c r="DO235" s="1132">
        <f t="shared" si="168"/>
        <v>0</v>
      </c>
      <c r="DP235" s="1132">
        <f t="shared" si="168"/>
        <v>0</v>
      </c>
      <c r="DQ235" s="1130">
        <f t="shared" si="149"/>
        <v>-0.31</v>
      </c>
      <c r="DR235" s="1130">
        <f t="shared" si="149"/>
        <v>-4.3634316278415089E-3</v>
      </c>
      <c r="DS235" s="1130">
        <f t="shared" si="174"/>
        <v>55.93</v>
      </c>
      <c r="DT235" s="1130">
        <f t="shared" si="174"/>
        <v>0.79322687931265845</v>
      </c>
      <c r="DU235" s="1130">
        <f t="shared" si="174"/>
        <v>0</v>
      </c>
      <c r="DV235" s="1130">
        <f t="shared" si="174"/>
        <v>0</v>
      </c>
      <c r="DW235" s="1131">
        <f t="shared" si="169"/>
        <v>0</v>
      </c>
      <c r="DX235" s="1131">
        <f t="shared" si="169"/>
        <v>0</v>
      </c>
      <c r="DY235" s="1130">
        <f t="shared" si="150"/>
        <v>-55.93</v>
      </c>
      <c r="DZ235" s="1130">
        <f t="shared" si="150"/>
        <v>-0.79322687931265845</v>
      </c>
      <c r="EA235" s="1130">
        <f t="shared" si="151"/>
        <v>168.88</v>
      </c>
      <c r="EB235" s="1130">
        <f t="shared" si="151"/>
        <v>2.4236842059069876</v>
      </c>
      <c r="EC235" s="1130">
        <f t="shared" si="151"/>
        <v>0</v>
      </c>
      <c r="ED235" s="1130">
        <f t="shared" si="151"/>
        <v>0</v>
      </c>
      <c r="EE235" s="1131">
        <f t="shared" si="170"/>
        <v>0</v>
      </c>
      <c r="EF235" s="1131">
        <f t="shared" si="170"/>
        <v>0</v>
      </c>
      <c r="EG235" s="1130">
        <f t="shared" si="152"/>
        <v>-168.88</v>
      </c>
      <c r="EH235" s="1130">
        <f t="shared" si="152"/>
        <v>-2.4236842059069876</v>
      </c>
    </row>
    <row r="236" spans="1:138" ht="12.75" outlineLevel="1" x14ac:dyDescent="0.2">
      <c r="A236" s="1107">
        <v>3520040000</v>
      </c>
      <c r="B236" s="1108" t="s">
        <v>560</v>
      </c>
      <c r="C236" s="1130"/>
      <c r="D236" s="1130"/>
      <c r="E236" s="1130"/>
      <c r="F236" s="1130"/>
      <c r="G236" s="1131">
        <f t="shared" si="175"/>
        <v>0</v>
      </c>
      <c r="H236" s="1131">
        <f t="shared" si="175"/>
        <v>0</v>
      </c>
      <c r="I236" s="1130">
        <f t="shared" si="176"/>
        <v>0</v>
      </c>
      <c r="J236" s="1130">
        <f t="shared" si="176"/>
        <v>0</v>
      </c>
      <c r="K236" s="1130"/>
      <c r="L236" s="1130"/>
      <c r="M236" s="1130"/>
      <c r="N236" s="1130"/>
      <c r="O236" s="1131">
        <f t="shared" si="153"/>
        <v>0</v>
      </c>
      <c r="P236" s="1131">
        <f t="shared" si="153"/>
        <v>0</v>
      </c>
      <c r="Q236" s="1130">
        <f t="shared" si="137"/>
        <v>0</v>
      </c>
      <c r="R236" s="1130">
        <f t="shared" si="137"/>
        <v>0</v>
      </c>
      <c r="S236" s="1130"/>
      <c r="T236" s="1130"/>
      <c r="U236" s="1130"/>
      <c r="V236" s="1130"/>
      <c r="W236" s="1132">
        <f t="shared" si="154"/>
        <v>0</v>
      </c>
      <c r="X236" s="1132">
        <f t="shared" si="154"/>
        <v>0</v>
      </c>
      <c r="Y236" s="1130">
        <f t="shared" si="138"/>
        <v>0</v>
      </c>
      <c r="Z236" s="1130">
        <f t="shared" si="138"/>
        <v>0</v>
      </c>
      <c r="AA236" s="1130">
        <f t="shared" si="177"/>
        <v>0</v>
      </c>
      <c r="AB236" s="1130">
        <f t="shared" si="177"/>
        <v>0</v>
      </c>
      <c r="AC236" s="1130">
        <f t="shared" si="177"/>
        <v>0</v>
      </c>
      <c r="AD236" s="1130">
        <f t="shared" si="177"/>
        <v>0</v>
      </c>
      <c r="AE236" s="1132">
        <f t="shared" si="155"/>
        <v>0</v>
      </c>
      <c r="AF236" s="1132">
        <f t="shared" si="155"/>
        <v>0</v>
      </c>
      <c r="AG236" s="1130">
        <f t="shared" si="139"/>
        <v>0</v>
      </c>
      <c r="AH236" s="1130">
        <f t="shared" si="139"/>
        <v>0</v>
      </c>
      <c r="AI236" s="1130">
        <f>SUMIFS([2]ДиР!$D:$D,[2]ДиР!$A:$A,MID(AI$8,1,LEN(AI$8)-5),[2]ДиР!$B:$B,[2]Расходы!$A236,[2]ДиР!$E:$E,CONCATENATE("План ",LEFT([2]Расходы!AI$7,4)))</f>
        <v>0</v>
      </c>
      <c r="AJ236" s="1130">
        <f>SUMIFS([2]ДиР!$H:$H,[2]ДиР!$A:$A,MID(AI$8,1,LEN(AI$8)-5),[2]ДиР!$B:$B,[2]Расходы!$A236,[2]ДиР!$E:$E,CONCATENATE("План ",LEFT([2]Расходы!AI$7,4)))</f>
        <v>0</v>
      </c>
      <c r="AK236" s="1130">
        <f>IF(AK$5=[2]Период!$B$2,SUMIFS('[2]Расходы 1'!$G:$G,'[2]Расходы 1'!$A:$A,[2]Расходы!$A236),SUMIFS([2]ДиР!$D:$D,[2]ДиР!$A:$A,MID(AK$8,1,LEN(AK$8)-5),[2]ДиР!$B:$B,[2]Расходы!$A236,[2]ДиР!$E:$E,CONCATENATE("Факт ",LEFT([2]Расходы!AI$7,4))))</f>
        <v>0</v>
      </c>
      <c r="AL236" s="1130">
        <f>IF(AK$5=[2]Период!$B$2,SUMIFS('[2]Расходы 1'!$H:$H,'[2]Расходы 1'!$A:$A,[2]Расходы!$A236),SUMIFS([2]ДиР!$H:$H,[2]ДиР!$A:$A,MID(AK$8,1,LEN(AK$8)-5),[2]ДиР!$B:$B,[2]Расходы!$A236,[2]ДиР!$E:$E,CONCATENATE("Факт ",LEFT([2]Расходы!AI$7,4))))</f>
        <v>0</v>
      </c>
      <c r="AM236" s="1132">
        <f t="shared" si="156"/>
        <v>0</v>
      </c>
      <c r="AN236" s="1132">
        <f t="shared" si="156"/>
        <v>0</v>
      </c>
      <c r="AO236" s="1130">
        <f t="shared" si="140"/>
        <v>0</v>
      </c>
      <c r="AP236" s="1130">
        <f t="shared" si="140"/>
        <v>0</v>
      </c>
      <c r="AQ236" s="1130">
        <f>SUMIFS([2]ДиР!$D:$D,[2]ДиР!$A:$A,MID(AQ$8,1,LEN(AQ$8)-5),[2]ДиР!$B:$B,[2]Расходы!$A236,[2]ДиР!$E:$E,CONCATENATE("План ",LEFT([2]Расходы!AQ$7,4)))</f>
        <v>0</v>
      </c>
      <c r="AR236" s="1130">
        <f>SUMIFS([2]ДиР!$H:$H,[2]ДиР!$A:$A,MID(AQ$8,1,LEN(AQ$8)-5),[2]ДиР!$B:$B,[2]Расходы!$A236,[2]ДиР!$E:$E,CONCATENATE("План ",LEFT([2]Расходы!AQ$7,4)))</f>
        <v>0</v>
      </c>
      <c r="AS236" s="1130">
        <f>IF(AS$5=[2]Период!$B$2,SUMIFS('[2]Расходы 1'!$G:$G,'[2]Расходы 1'!$A:$A,[2]Расходы!$A236),SUMIFS([2]ДиР!$D:$D,[2]ДиР!$A:$A,MID(AS$8,1,LEN(AS$8)-5),[2]ДиР!$B:$B,[2]Расходы!$A236,[2]ДиР!$E:$E,CONCATENATE("Факт ",LEFT([2]Расходы!AQ$7,4))))</f>
        <v>0</v>
      </c>
      <c r="AT236" s="1130">
        <f>IF(AS$5=[2]Период!$B$2,SUMIFS('[2]Расходы 1'!$H:$H,'[2]Расходы 1'!$A:$A,[2]Расходы!$A236),SUMIFS([2]ДиР!$H:$H,[2]ДиР!$A:$A,MID(AS$8,1,LEN(AS$8)-5),[2]ДиР!$B:$B,[2]Расходы!$A236,[2]ДиР!$E:$E,CONCATENATE("Факт ",LEFT([2]Расходы!AQ$7,4))))</f>
        <v>0</v>
      </c>
      <c r="AU236" s="1132">
        <f t="shared" si="171"/>
        <v>0</v>
      </c>
      <c r="AV236" s="1132">
        <f t="shared" si="171"/>
        <v>0</v>
      </c>
      <c r="AW236" s="1130">
        <f t="shared" si="141"/>
        <v>0</v>
      </c>
      <c r="AX236" s="1130">
        <f t="shared" si="141"/>
        <v>0</v>
      </c>
      <c r="AY236" s="1130">
        <f>SUMIFS([2]ДиР!$D:$D,[2]ДиР!$A:$A,MID(AY$8,1,LEN(AY$8)-5),[2]ДиР!$B:$B,[2]Расходы!$A236,[2]ДиР!$E:$E,CONCATENATE("План ",LEFT([2]Расходы!AY$7,4)))</f>
        <v>0</v>
      </c>
      <c r="AZ236" s="1130">
        <f>SUMIFS([2]ДиР!$H:$H,[2]ДиР!$A:$A,MID(AY$8,1,LEN(AY$8)-5),[2]ДиР!$B:$B,[2]Расходы!$A236,[2]ДиР!$E:$E,CONCATENATE("План ",LEFT([2]Расходы!AY$7,4)))</f>
        <v>0</v>
      </c>
      <c r="BA236" s="1130">
        <f>IF(BA$5=[2]Период!$B$2,SUMIFS('[2]Расходы 1'!$G:$G,'[2]Расходы 1'!$A:$A,[2]Расходы!$A236),SUMIFS([2]ДиР!$D:$D,[2]ДиР!$A:$A,MID(BA$8,1,LEN(BA$8)-5),[2]ДиР!$B:$B,[2]Расходы!$A236,[2]ДиР!$E:$E,CONCATENATE("Факт ",LEFT([2]Расходы!AY$7,4))))</f>
        <v>0</v>
      </c>
      <c r="BB236" s="1130">
        <f>IF(BA$5=[2]Период!$B$2,SUMIFS('[2]Расходы 1'!$H:$H,'[2]Расходы 1'!$A:$A,[2]Расходы!$A236),SUMIFS([2]ДиР!$H:$H,[2]ДиР!$A:$A,MID(BA$8,1,LEN(BA$8)-5),[2]ДиР!$B:$B,[2]Расходы!$A236,[2]ДиР!$E:$E,CONCATENATE("Факт ",LEFT([2]Расходы!AY$7,4))))</f>
        <v>0</v>
      </c>
      <c r="BC236" s="1132">
        <f t="shared" si="157"/>
        <v>0</v>
      </c>
      <c r="BD236" s="1132">
        <f t="shared" si="157"/>
        <v>0</v>
      </c>
      <c r="BE236" s="1130">
        <f t="shared" si="142"/>
        <v>0</v>
      </c>
      <c r="BF236" s="1130">
        <f t="shared" si="142"/>
        <v>0</v>
      </c>
      <c r="BG236" s="1130">
        <f t="shared" si="158"/>
        <v>0</v>
      </c>
      <c r="BH236" s="1130">
        <f t="shared" si="158"/>
        <v>0</v>
      </c>
      <c r="BI236" s="1130">
        <f t="shared" si="158"/>
        <v>0</v>
      </c>
      <c r="BJ236" s="1130">
        <f t="shared" si="158"/>
        <v>0</v>
      </c>
      <c r="BK236" s="1131">
        <f t="shared" si="159"/>
        <v>0</v>
      </c>
      <c r="BL236" s="1131">
        <f t="shared" si="159"/>
        <v>0</v>
      </c>
      <c r="BM236" s="1130">
        <f t="shared" si="143"/>
        <v>0</v>
      </c>
      <c r="BN236" s="1130">
        <f t="shared" si="143"/>
        <v>0</v>
      </c>
      <c r="BO236" s="1130">
        <f>SUMIFS([2]ДиР!$D:$D,[2]ДиР!$A:$A,MID(BO$8,1,LEN(BO$8)-5),[2]ДиР!$B:$B,[2]Расходы!$A236,[2]ДиР!$E:$E,CONCATENATE("План ",LEFT([2]Расходы!BO$7,4)))</f>
        <v>0</v>
      </c>
      <c r="BP236" s="1130">
        <f>SUMIFS([2]ДиР!$H:$H,[2]ДиР!$A:$A,MID(BO$8,1,LEN(BO$8)-5),[2]ДиР!$B:$B,[2]Расходы!$A236,[2]ДиР!$E:$E,CONCATENATE("План ",LEFT([2]Расходы!BO$7,4)))</f>
        <v>0</v>
      </c>
      <c r="BQ236" s="1130">
        <f>IF(BQ$5=[2]Период!$B$2,SUMIFS('[2]Расходы 1'!$G:$G,'[2]Расходы 1'!$A:$A,[2]Расходы!$A236),SUMIFS([2]ДиР!$D:$D,[2]ДиР!$A:$A,MID(BQ$8,1,LEN(BQ$8)-5),[2]ДиР!$B:$B,[2]Расходы!$A236,[2]ДиР!$E:$E,CONCATENATE("Факт ",LEFT([2]Расходы!BO$7,4))))</f>
        <v>0</v>
      </c>
      <c r="BR236" s="1130">
        <f>IF(BQ$5=[2]Период!$B$2,SUMIFS('[2]Расходы 1'!$H:$H,'[2]Расходы 1'!$A:$A,[2]Расходы!$A236),SUMIFS([2]ДиР!$H:$H,[2]ДиР!$A:$A,MID(BQ$8,1,LEN(BQ$8)-5),[2]ДиР!$B:$B,[2]Расходы!$A236,[2]ДиР!$E:$E,CONCATENATE("Факт ",LEFT([2]Расходы!BO$7,4))))</f>
        <v>0</v>
      </c>
      <c r="BS236" s="1132">
        <f t="shared" si="160"/>
        <v>0</v>
      </c>
      <c r="BT236" s="1132">
        <f t="shared" si="160"/>
        <v>0</v>
      </c>
      <c r="BU236" s="1130">
        <f t="shared" si="144"/>
        <v>0</v>
      </c>
      <c r="BV236" s="1130">
        <f t="shared" si="144"/>
        <v>0</v>
      </c>
      <c r="BW236" s="1130">
        <f>SUMIFS([2]ДиР!$D:$D,[2]ДиР!$A:$A,MID(BW$8,1,LEN(BW$8)-5),[2]ДиР!$B:$B,[2]Расходы!$A236,[2]ДиР!$E:$E,CONCATENATE("План ",LEFT([2]Расходы!BW$7,4)))</f>
        <v>0</v>
      </c>
      <c r="BX236" s="1130">
        <f>SUMIFS([2]ДиР!$H:$H,[2]ДиР!$A:$A,MID(BW$8,1,LEN(BW$8)-5),[2]ДиР!$B:$B,[2]Расходы!$A236,[2]ДиР!$E:$E,CONCATENATE("План ",LEFT([2]Расходы!BW$7,4)))</f>
        <v>0</v>
      </c>
      <c r="BY236" s="1130">
        <f>IF(BY$5=[2]Период!$B$2,SUMIFS('[2]Расходы 1'!$G:$G,'[2]Расходы 1'!$A:$A,[2]Расходы!$A236),SUMIFS([2]ДиР!$D:$D,[2]ДиР!$A:$A,MID(BY$8,1,LEN(BY$8)-5),[2]ДиР!$B:$B,[2]Расходы!$A236,[2]ДиР!$E:$E,CONCATENATE("Факт ",LEFT([2]Расходы!BW$7,4))))</f>
        <v>0</v>
      </c>
      <c r="BZ236" s="1130">
        <f>IF(BY$5=[2]Период!$B$2,SUMIFS('[2]Расходы 1'!$H:$H,'[2]Расходы 1'!$A:$A,[2]Расходы!$A236),SUMIFS([2]ДиР!$H:$H,[2]ДиР!$A:$A,MID(BY$8,1,LEN(BY$8)-5),[2]ДиР!$B:$B,[2]Расходы!$A236,[2]ДиР!$E:$E,CONCATENATE("Факт ",LEFT([2]Расходы!BW$7,4))))</f>
        <v>0</v>
      </c>
      <c r="CA236" s="1132">
        <f t="shared" si="161"/>
        <v>0</v>
      </c>
      <c r="CB236" s="1132">
        <f t="shared" si="161"/>
        <v>0</v>
      </c>
      <c r="CC236" s="1130">
        <f t="shared" si="145"/>
        <v>0</v>
      </c>
      <c r="CD236" s="1130">
        <f t="shared" si="145"/>
        <v>0</v>
      </c>
      <c r="CE236" s="1130">
        <f>SUMIFS([2]ДиР!$D:$D,[2]ДиР!$A:$A,MID(CE$8,1,LEN(CE$8)-5),[2]ДиР!$B:$B,[2]Расходы!$A236,[2]ДиР!$E:$E,CONCATENATE("План ",LEFT([2]Расходы!CE$7,4)))</f>
        <v>0</v>
      </c>
      <c r="CF236" s="1130">
        <f>SUMIFS([2]ДиР!$H:$H,[2]ДиР!$A:$A,MID(CE$8,1,LEN(CE$8)-5),[2]ДиР!$B:$B,[2]Расходы!$A236,[2]ДиР!$E:$E,CONCATENATE("План ",LEFT([2]Расходы!CE$7,4)))</f>
        <v>0</v>
      </c>
      <c r="CG236" s="1130">
        <f>IF(CG$5=[2]Период!$B$2,SUMIFS('[2]Расходы 1'!$G:$G,'[2]Расходы 1'!$A:$A,[2]Расходы!$A236),SUMIFS([2]ДиР!$D:$D,[2]ДиР!$A:$A,MID(CG$8,1,LEN(CG$8)-5),[2]ДиР!$B:$B,[2]Расходы!$A236,[2]ДиР!$E:$E,CONCATENATE("Факт ",LEFT([2]Расходы!CE$7,4))))</f>
        <v>0</v>
      </c>
      <c r="CH236" s="1130">
        <f>IF(CG$5=[2]Период!$B$2,SUMIFS('[2]Расходы 1'!$H:$H,'[2]Расходы 1'!$A:$A,[2]Расходы!$A236),SUMIFS([2]ДиР!$H:$H,[2]ДиР!$A:$A,MID(CG$8,1,LEN(CG$8)-5),[2]ДиР!$B:$B,[2]Расходы!$A236,[2]ДиР!$E:$E,CONCATENATE("Факт ",LEFT([2]Расходы!CE$7,4))))</f>
        <v>0</v>
      </c>
      <c r="CI236" s="1132">
        <f t="shared" si="162"/>
        <v>0</v>
      </c>
      <c r="CJ236" s="1132">
        <f t="shared" si="162"/>
        <v>0</v>
      </c>
      <c r="CK236" s="1130">
        <f t="shared" si="146"/>
        <v>0</v>
      </c>
      <c r="CL236" s="1130">
        <f t="shared" si="146"/>
        <v>0</v>
      </c>
      <c r="CM236" s="1130">
        <f t="shared" si="163"/>
        <v>0</v>
      </c>
      <c r="CN236" s="1130">
        <f t="shared" si="163"/>
        <v>0</v>
      </c>
      <c r="CO236" s="1130">
        <f t="shared" si="163"/>
        <v>0</v>
      </c>
      <c r="CP236" s="1130">
        <f t="shared" si="163"/>
        <v>0</v>
      </c>
      <c r="CQ236" s="1131">
        <f t="shared" si="164"/>
        <v>0</v>
      </c>
      <c r="CR236" s="1131">
        <f t="shared" si="164"/>
        <v>0</v>
      </c>
      <c r="CS236" s="1130">
        <f t="shared" si="147"/>
        <v>0</v>
      </c>
      <c r="CT236" s="1130">
        <f t="shared" si="147"/>
        <v>0</v>
      </c>
      <c r="CU236" s="1130">
        <f>SUMIFS([2]ДиР!$D:$D,[2]ДиР!$A:$A,MID(CU$8,1,LEN(CU$8)-5),[2]ДиР!$B:$B,[2]Расходы!$A236,[2]ДиР!$E:$E,CONCATENATE("План ",LEFT([2]Расходы!CU$7,4)))</f>
        <v>0</v>
      </c>
      <c r="CV236" s="1130">
        <f>SUMIFS([2]ДиР!$H:$H,[2]ДиР!$A:$A,MID(CU$8,1,LEN(CU$8)-5),[2]ДиР!$B:$B,[2]Расходы!$A236,[2]ДиР!$E:$E,CONCATENATE("План ",LEFT([2]Расходы!CU$7,4)))</f>
        <v>0</v>
      </c>
      <c r="CW236" s="1130">
        <f>IF(CW$5=[2]Период!$B$2,SUMIFS('[2]Расходы 1'!$G:$G,'[2]Расходы 1'!$A:$A,[2]Расходы!$A236),SUMIFS([2]ДиР!$D:$D,[2]ДиР!$A:$A,MID(CW$8,1,LEN(CW$8)-5),[2]ДиР!$B:$B,[2]Расходы!$A236,[2]ДиР!$E:$E,CONCATENATE("Факт ",LEFT([2]Расходы!CU$7,4))))</f>
        <v>0</v>
      </c>
      <c r="CX236" s="1130">
        <f>IF(CW$5=[2]Период!$B$2,SUMIFS('[2]Расходы 1'!$H:$H,'[2]Расходы 1'!$A:$A,[2]Расходы!$A236),SUMIFS([2]ДиР!$H:$H,[2]ДиР!$A:$A,MID(CW$8,1,LEN(CW$8)-5),[2]ДиР!$B:$B,[2]Расходы!$A236,[2]ДиР!$E:$E,CONCATENATE("Факт ",LEFT([2]Расходы!CU$7,4))))</f>
        <v>0</v>
      </c>
      <c r="CY236" s="1132">
        <f t="shared" si="165"/>
        <v>0</v>
      </c>
      <c r="CZ236" s="1132">
        <f t="shared" si="165"/>
        <v>0</v>
      </c>
      <c r="DA236" s="1130">
        <f t="shared" si="148"/>
        <v>0</v>
      </c>
      <c r="DB236" s="1130">
        <f t="shared" si="148"/>
        <v>0</v>
      </c>
      <c r="DC236" s="1130">
        <f>SUMIFS([2]ДиР!$D:$D,[2]ДиР!$A:$A,MID(DC$8,1,LEN(DC$8)-5),[2]ДиР!$B:$B,[2]Расходы!$A236,[2]ДиР!$E:$E,CONCATENATE("План ",LEFT([2]Расходы!DC$7,4)))</f>
        <v>0</v>
      </c>
      <c r="DD236" s="1130">
        <f>SUMIFS([2]ДиР!$H:$H,[2]ДиР!$A:$A,MID(DC$8,1,LEN(DC$8)-5),[2]ДиР!$B:$B,[2]Расходы!$A236,[2]ДиР!$E:$E,CONCATENATE("План ",LEFT([2]Расходы!DC$7,4)))</f>
        <v>0</v>
      </c>
      <c r="DE236" s="1130">
        <f>IF(DE$5=[2]Период!$B$2,SUMIFS('[2]Расходы 1'!$G:$G,'[2]Расходы 1'!$A:$A,[2]Расходы!$A236),SUMIFS([2]ДиР!$D:$D,[2]ДиР!$A:$A,MID(DE$8,1,LEN(DE$8)-5),[2]ДиР!$B:$B,[2]Расходы!$A236,[2]ДиР!$E:$E,CONCATENATE("Факт ",LEFT([2]Расходы!DC$7,4))))</f>
        <v>0</v>
      </c>
      <c r="DF236" s="1130">
        <f>IF(DE$5=[2]Период!$B$2,SUMIFS('[2]Расходы 1'!$H:$H,'[2]Расходы 1'!$A:$A,[2]Расходы!$A236),SUMIFS([2]ДиР!$H:$H,[2]ДиР!$A:$A,MID(DE$8,1,LEN(DE$8)-5),[2]ДиР!$B:$B,[2]Расходы!$A236,[2]ДиР!$E:$E,CONCATENATE("Факт ",LEFT([2]Расходы!DC$7,4))))</f>
        <v>0</v>
      </c>
      <c r="DG236" s="1132">
        <f t="shared" si="166"/>
        <v>0</v>
      </c>
      <c r="DH236" s="1132">
        <f t="shared" si="166"/>
        <v>0</v>
      </c>
      <c r="DI236" s="1130">
        <f t="shared" si="173"/>
        <v>0</v>
      </c>
      <c r="DJ236" s="1130">
        <f t="shared" si="173"/>
        <v>0</v>
      </c>
      <c r="DK236" s="1130">
        <f>SUMIFS([2]ДиР!$D:$D,[2]ДиР!$A:$A,MID(DK$8,1,LEN(DK$8)-5),[2]ДиР!$B:$B,[2]Расходы!$A236,[2]ДиР!$E:$E,CONCATENATE("План ",LEFT([2]Расходы!DK$7,4)))</f>
        <v>0</v>
      </c>
      <c r="DL236" s="1130">
        <f>SUMIFS([2]ДиР!$H:$H,[2]ДиР!$A:$A,MID(DK$8,1,LEN(DK$8)-5),[2]ДиР!$B:$B,[2]Расходы!$A236,[2]ДиР!$E:$E,CONCATENATE("План ",LEFT([2]Расходы!DK$7,4)))</f>
        <v>0</v>
      </c>
      <c r="DM236" s="1130">
        <f>IF(DM$5=[2]Период!$B$2,SUMIFS('[2]Расходы 1'!$G:$G,'[2]Расходы 1'!$A:$A,[2]Расходы!$A236),SUMIFS([2]ДиР!$D:$D,[2]ДиР!$A:$A,MID(DM$8,1,LEN(DM$8)-5),[2]ДиР!$B:$B,[2]Расходы!$A236,[2]ДиР!$E:$E,CONCATENATE("Факт ",LEFT([2]Расходы!DK$7,4))))</f>
        <v>0</v>
      </c>
      <c r="DN236" s="1130">
        <f>IF(DM$5=[2]Период!$B$2,SUMIFS('[2]Расходы 1'!$H:$H,'[2]Расходы 1'!$A:$A,[2]Расходы!$A236),SUMIFS([2]ДиР!$H:$H,[2]ДиР!$A:$A,MID(DM$8,1,LEN(DM$8)-5),[2]ДиР!$B:$B,[2]Расходы!$A236,[2]ДиР!$E:$E,CONCATENATE("Факт ",LEFT([2]Расходы!DK$7,4))))</f>
        <v>0</v>
      </c>
      <c r="DO236" s="1132">
        <f t="shared" si="168"/>
        <v>0</v>
      </c>
      <c r="DP236" s="1132">
        <f t="shared" si="168"/>
        <v>0</v>
      </c>
      <c r="DQ236" s="1130">
        <f t="shared" si="149"/>
        <v>0</v>
      </c>
      <c r="DR236" s="1130">
        <f t="shared" si="149"/>
        <v>0</v>
      </c>
      <c r="DS236" s="1130">
        <f t="shared" si="174"/>
        <v>0</v>
      </c>
      <c r="DT236" s="1130">
        <f t="shared" si="174"/>
        <v>0</v>
      </c>
      <c r="DU236" s="1130">
        <f t="shared" si="174"/>
        <v>0</v>
      </c>
      <c r="DV236" s="1130">
        <f t="shared" si="174"/>
        <v>0</v>
      </c>
      <c r="DW236" s="1131">
        <f t="shared" si="169"/>
        <v>0</v>
      </c>
      <c r="DX236" s="1131">
        <f t="shared" si="169"/>
        <v>0</v>
      </c>
      <c r="DY236" s="1130">
        <f t="shared" si="150"/>
        <v>0</v>
      </c>
      <c r="DZ236" s="1130">
        <f t="shared" si="150"/>
        <v>0</v>
      </c>
      <c r="EA236" s="1130">
        <f t="shared" si="151"/>
        <v>0</v>
      </c>
      <c r="EB236" s="1130">
        <f t="shared" si="151"/>
        <v>0</v>
      </c>
      <c r="EC236" s="1130">
        <f t="shared" si="151"/>
        <v>0</v>
      </c>
      <c r="ED236" s="1130">
        <f t="shared" si="151"/>
        <v>0</v>
      </c>
      <c r="EE236" s="1131">
        <f t="shared" si="170"/>
        <v>0</v>
      </c>
      <c r="EF236" s="1131">
        <f t="shared" si="170"/>
        <v>0</v>
      </c>
      <c r="EG236" s="1130">
        <f t="shared" si="152"/>
        <v>0</v>
      </c>
      <c r="EH236" s="1130">
        <f t="shared" si="152"/>
        <v>0</v>
      </c>
    </row>
    <row r="237" spans="1:138" ht="22.5" outlineLevel="1" x14ac:dyDescent="0.2">
      <c r="A237" s="1107">
        <v>3520050000</v>
      </c>
      <c r="B237" s="1108" t="s">
        <v>562</v>
      </c>
      <c r="C237" s="1130"/>
      <c r="D237" s="1130"/>
      <c r="E237" s="1130"/>
      <c r="F237" s="1130"/>
      <c r="G237" s="1131">
        <f t="shared" si="175"/>
        <v>0</v>
      </c>
      <c r="H237" s="1131">
        <f t="shared" si="175"/>
        <v>0</v>
      </c>
      <c r="I237" s="1130">
        <f t="shared" si="176"/>
        <v>0</v>
      </c>
      <c r="J237" s="1130">
        <f t="shared" si="176"/>
        <v>0</v>
      </c>
      <c r="K237" s="1130"/>
      <c r="L237" s="1130"/>
      <c r="M237" s="1130"/>
      <c r="N237" s="1130"/>
      <c r="O237" s="1131">
        <f t="shared" si="153"/>
        <v>0</v>
      </c>
      <c r="P237" s="1131">
        <f t="shared" si="153"/>
        <v>0</v>
      </c>
      <c r="Q237" s="1130">
        <f t="shared" si="137"/>
        <v>0</v>
      </c>
      <c r="R237" s="1130">
        <f t="shared" si="137"/>
        <v>0</v>
      </c>
      <c r="S237" s="1130"/>
      <c r="T237" s="1130"/>
      <c r="U237" s="1130"/>
      <c r="V237" s="1130"/>
      <c r="W237" s="1132">
        <f t="shared" si="154"/>
        <v>0</v>
      </c>
      <c r="X237" s="1132">
        <f t="shared" si="154"/>
        <v>0</v>
      </c>
      <c r="Y237" s="1130">
        <f t="shared" si="138"/>
        <v>0</v>
      </c>
      <c r="Z237" s="1130">
        <f t="shared" si="138"/>
        <v>0</v>
      </c>
      <c r="AA237" s="1130">
        <f t="shared" si="177"/>
        <v>0</v>
      </c>
      <c r="AB237" s="1130">
        <f t="shared" si="177"/>
        <v>0</v>
      </c>
      <c r="AC237" s="1130">
        <f t="shared" si="177"/>
        <v>0</v>
      </c>
      <c r="AD237" s="1130">
        <f t="shared" si="177"/>
        <v>0</v>
      </c>
      <c r="AE237" s="1132">
        <f t="shared" si="155"/>
        <v>0</v>
      </c>
      <c r="AF237" s="1132">
        <f t="shared" si="155"/>
        <v>0</v>
      </c>
      <c r="AG237" s="1130">
        <f t="shared" si="139"/>
        <v>0</v>
      </c>
      <c r="AH237" s="1130">
        <f t="shared" si="139"/>
        <v>0</v>
      </c>
      <c r="AI237" s="1130">
        <f>SUMIFS([2]ДиР!$D:$D,[2]ДиР!$A:$A,MID(AI$8,1,LEN(AI$8)-5),[2]ДиР!$B:$B,[2]Расходы!$A237,[2]ДиР!$E:$E,CONCATENATE("План ",LEFT([2]Расходы!AI$7,4)))</f>
        <v>281.60900000000004</v>
      </c>
      <c r="AJ237" s="1130">
        <f>SUMIFS([2]ДиР!$H:$H,[2]ДиР!$A:$A,MID(AI$8,1,LEN(AI$8)-5),[2]ДиР!$B:$B,[2]Расходы!$A237,[2]ДиР!$E:$E,CONCATENATE("План ",LEFT([2]Расходы!AI$7,4)))</f>
        <v>4.0892906411094181</v>
      </c>
      <c r="AK237" s="1130">
        <f>IF(AK$5=[2]Период!$B$2,SUMIFS('[2]Расходы 1'!$G:$G,'[2]Расходы 1'!$A:$A,[2]Расходы!$A237),SUMIFS([2]ДиР!$D:$D,[2]ДиР!$A:$A,MID(AK$8,1,LEN(AK$8)-5),[2]ДиР!$B:$B,[2]Расходы!$A237,[2]ДиР!$E:$E,CONCATENATE("Факт ",LEFT([2]Расходы!AI$7,4))))</f>
        <v>0</v>
      </c>
      <c r="AL237" s="1130">
        <f>IF(AK$5=[2]Период!$B$2,SUMIFS('[2]Расходы 1'!$H:$H,'[2]Расходы 1'!$A:$A,[2]Расходы!$A237),SUMIFS([2]ДиР!$H:$H,[2]ДиР!$A:$A,MID(AK$8,1,LEN(AK$8)-5),[2]ДиР!$B:$B,[2]Расходы!$A237,[2]ДиР!$E:$E,CONCATENATE("Факт ",LEFT([2]Расходы!AI$7,4))))</f>
        <v>0</v>
      </c>
      <c r="AM237" s="1132">
        <f t="shared" si="156"/>
        <v>0</v>
      </c>
      <c r="AN237" s="1132">
        <f t="shared" si="156"/>
        <v>0</v>
      </c>
      <c r="AO237" s="1130">
        <f t="shared" si="140"/>
        <v>-281.60900000000004</v>
      </c>
      <c r="AP237" s="1130">
        <f t="shared" si="140"/>
        <v>-4.0892906411094181</v>
      </c>
      <c r="AQ237" s="1130">
        <f>SUMIFS([2]ДиР!$D:$D,[2]ДиР!$A:$A,MID(AQ$8,1,LEN(AQ$8)-5),[2]ДиР!$B:$B,[2]Расходы!$A237,[2]ДиР!$E:$E,CONCATENATE("План ",LEFT([2]Расходы!AQ$7,4)))</f>
        <v>281.60900000000004</v>
      </c>
      <c r="AR237" s="1130">
        <f>SUMIFS([2]ДиР!$H:$H,[2]ДиР!$A:$A,MID(AQ$8,1,LEN(AQ$8)-5),[2]ДиР!$B:$B,[2]Расходы!$A237,[2]ДиР!$E:$E,CONCATENATE("План ",LEFT([2]Расходы!AQ$7,4)))</f>
        <v>4.0733203153250885</v>
      </c>
      <c r="AS237" s="1130">
        <f>IF(AS$5=[2]Период!$B$2,SUMIFS('[2]Расходы 1'!$G:$G,'[2]Расходы 1'!$A:$A,[2]Расходы!$A237),SUMIFS([2]ДиР!$D:$D,[2]ДиР!$A:$A,MID(AS$8,1,LEN(AS$8)-5),[2]ДиР!$B:$B,[2]Расходы!$A237,[2]ДиР!$E:$E,CONCATENATE("Факт ",LEFT([2]Расходы!AQ$7,4))))</f>
        <v>0</v>
      </c>
      <c r="AT237" s="1130">
        <f>IF(AS$5=[2]Период!$B$2,SUMIFS('[2]Расходы 1'!$H:$H,'[2]Расходы 1'!$A:$A,[2]Расходы!$A237),SUMIFS([2]ДиР!$H:$H,[2]ДиР!$A:$A,MID(AS$8,1,LEN(AS$8)-5),[2]ДиР!$B:$B,[2]Расходы!$A237,[2]ДиР!$E:$E,CONCATENATE("Факт ",LEFT([2]Расходы!AQ$7,4))))</f>
        <v>0</v>
      </c>
      <c r="AU237" s="1132">
        <f t="shared" si="171"/>
        <v>0</v>
      </c>
      <c r="AV237" s="1132">
        <f t="shared" si="171"/>
        <v>0</v>
      </c>
      <c r="AW237" s="1130">
        <f t="shared" si="141"/>
        <v>-281.60900000000004</v>
      </c>
      <c r="AX237" s="1130">
        <f t="shared" si="141"/>
        <v>-4.0733203153250885</v>
      </c>
      <c r="AY237" s="1130">
        <f>SUMIFS([2]ДиР!$D:$D,[2]ДиР!$A:$A,MID(AY$8,1,LEN(AY$8)-5),[2]ДиР!$B:$B,[2]Расходы!$A237,[2]ДиР!$E:$E,CONCATENATE("План ",LEFT([2]Расходы!AY$7,4)))</f>
        <v>281.60900000000004</v>
      </c>
      <c r="AZ237" s="1130">
        <f>SUMIFS([2]ДиР!$H:$H,[2]ДиР!$A:$A,MID(AY$8,1,LEN(AY$8)-5),[2]ДиР!$B:$B,[2]Расходы!$A237,[2]ДиР!$E:$E,CONCATENATE("План ",LEFT([2]Расходы!AY$7,4)))</f>
        <v>4.0574742453713712</v>
      </c>
      <c r="BA237" s="1130">
        <f>IF(BA$5=[2]Период!$B$2,SUMIFS('[2]Расходы 1'!$G:$G,'[2]Расходы 1'!$A:$A,[2]Расходы!$A237),SUMIFS([2]ДиР!$D:$D,[2]ДиР!$A:$A,MID(BA$8,1,LEN(BA$8)-5),[2]ДиР!$B:$B,[2]Расходы!$A237,[2]ДиР!$E:$E,CONCATENATE("Факт ",LEFT([2]Расходы!AY$7,4))))</f>
        <v>0</v>
      </c>
      <c r="BB237" s="1130">
        <f>IF(BA$5=[2]Период!$B$2,SUMIFS('[2]Расходы 1'!$H:$H,'[2]Расходы 1'!$A:$A,[2]Расходы!$A237),SUMIFS([2]ДиР!$H:$H,[2]ДиР!$A:$A,MID(BA$8,1,LEN(BA$8)-5),[2]ДиР!$B:$B,[2]Расходы!$A237,[2]ДиР!$E:$E,CONCATENATE("Факт ",LEFT([2]Расходы!AY$7,4))))</f>
        <v>0</v>
      </c>
      <c r="BC237" s="1132">
        <f t="shared" si="157"/>
        <v>0</v>
      </c>
      <c r="BD237" s="1132">
        <f t="shared" si="157"/>
        <v>0</v>
      </c>
      <c r="BE237" s="1130">
        <f t="shared" si="142"/>
        <v>-281.60900000000004</v>
      </c>
      <c r="BF237" s="1130">
        <f t="shared" si="142"/>
        <v>-4.0574742453713712</v>
      </c>
      <c r="BG237" s="1130">
        <f t="shared" si="158"/>
        <v>844.82700000000011</v>
      </c>
      <c r="BH237" s="1130">
        <f t="shared" si="158"/>
        <v>12.220085201805878</v>
      </c>
      <c r="BI237" s="1130">
        <f t="shared" si="158"/>
        <v>0</v>
      </c>
      <c r="BJ237" s="1130">
        <f t="shared" si="158"/>
        <v>0</v>
      </c>
      <c r="BK237" s="1131">
        <f t="shared" si="159"/>
        <v>0</v>
      </c>
      <c r="BL237" s="1131">
        <f t="shared" si="159"/>
        <v>0</v>
      </c>
      <c r="BM237" s="1130">
        <f t="shared" si="143"/>
        <v>-844.82700000000011</v>
      </c>
      <c r="BN237" s="1130">
        <f t="shared" si="143"/>
        <v>-12.220085201805878</v>
      </c>
      <c r="BO237" s="1130">
        <f>SUMIFS([2]ДиР!$D:$D,[2]ДиР!$A:$A,MID(BO$8,1,LEN(BO$8)-5),[2]ДиР!$B:$B,[2]Расходы!$A237,[2]ДиР!$E:$E,CONCATENATE("План ",LEFT([2]Расходы!BO$7,4)))</f>
        <v>266.60900000000004</v>
      </c>
      <c r="BP237" s="1130">
        <f>SUMIFS([2]ДиР!$H:$H,[2]ДиР!$A:$A,MID(BO$8,1,LEN(BO$8)-5),[2]ДиР!$B:$B,[2]Расходы!$A237,[2]ДиР!$E:$E,CONCATENATE("План ",LEFT([2]Расходы!BO$7,4)))</f>
        <v>3.8262845103855874</v>
      </c>
      <c r="BQ237" s="1130">
        <f>IF(BQ$5=[2]Период!$B$2,SUMIFS('[2]Расходы 1'!$G:$G,'[2]Расходы 1'!$A:$A,[2]Расходы!$A237),SUMIFS([2]ДиР!$D:$D,[2]ДиР!$A:$A,MID(BQ$8,1,LEN(BQ$8)-5),[2]ДиР!$B:$B,[2]Расходы!$A237,[2]ДиР!$E:$E,CONCATENATE("Факт ",LEFT([2]Расходы!BO$7,4))))</f>
        <v>0</v>
      </c>
      <c r="BR237" s="1130">
        <f>IF(BQ$5=[2]Период!$B$2,SUMIFS('[2]Расходы 1'!$H:$H,'[2]Расходы 1'!$A:$A,[2]Расходы!$A237),SUMIFS([2]ДиР!$H:$H,[2]ДиР!$A:$A,MID(BQ$8,1,LEN(BQ$8)-5),[2]ДиР!$B:$B,[2]Расходы!$A237,[2]ДиР!$E:$E,CONCATENATE("Факт ",LEFT([2]Расходы!BO$7,4))))</f>
        <v>0</v>
      </c>
      <c r="BS237" s="1132">
        <f t="shared" si="160"/>
        <v>0</v>
      </c>
      <c r="BT237" s="1132">
        <f t="shared" si="160"/>
        <v>0</v>
      </c>
      <c r="BU237" s="1130">
        <f t="shared" si="144"/>
        <v>-266.60900000000004</v>
      </c>
      <c r="BV237" s="1130">
        <f t="shared" si="144"/>
        <v>-3.8262845103855874</v>
      </c>
      <c r="BW237" s="1130">
        <f>SUMIFS([2]ДиР!$D:$D,[2]ДиР!$A:$A,MID(BW$8,1,LEN(BW$8)-5),[2]ДиР!$B:$B,[2]Расходы!$A237,[2]ДиР!$E:$E,CONCATENATE("План ",LEFT([2]Расходы!BW$7,4)))</f>
        <v>266.60899999999998</v>
      </c>
      <c r="BX237" s="1130">
        <f>SUMIFS([2]ДиР!$H:$H,[2]ДиР!$A:$A,MID(BW$8,1,LEN(BW$8)-5),[2]ДиР!$B:$B,[2]Расходы!$A237,[2]ДиР!$E:$E,CONCATENATE("План ",LEFT([2]Расходы!BW$7,4)))</f>
        <v>3.8111500250160817</v>
      </c>
      <c r="BY237" s="1130">
        <f>IF(BY$5=[2]Период!$B$2,SUMIFS('[2]Расходы 1'!$G:$G,'[2]Расходы 1'!$A:$A,[2]Расходы!$A237),SUMIFS([2]ДиР!$D:$D,[2]ДиР!$A:$A,MID(BY$8,1,LEN(BY$8)-5),[2]ДиР!$B:$B,[2]Расходы!$A237,[2]ДиР!$E:$E,CONCATENATE("Факт ",LEFT([2]Расходы!BW$7,4))))</f>
        <v>0</v>
      </c>
      <c r="BZ237" s="1130">
        <f>IF(BY$5=[2]Период!$B$2,SUMIFS('[2]Расходы 1'!$H:$H,'[2]Расходы 1'!$A:$A,[2]Расходы!$A237),SUMIFS([2]ДиР!$H:$H,[2]ДиР!$A:$A,MID(BY$8,1,LEN(BY$8)-5),[2]ДиР!$B:$B,[2]Расходы!$A237,[2]ДиР!$E:$E,CONCATENATE("Факт ",LEFT([2]Расходы!BW$7,4))))</f>
        <v>0</v>
      </c>
      <c r="CA237" s="1132">
        <f t="shared" si="161"/>
        <v>0</v>
      </c>
      <c r="CB237" s="1132">
        <f t="shared" si="161"/>
        <v>0</v>
      </c>
      <c r="CC237" s="1130">
        <f t="shared" si="145"/>
        <v>-266.60899999999998</v>
      </c>
      <c r="CD237" s="1130">
        <f t="shared" si="145"/>
        <v>-3.8111500250160817</v>
      </c>
      <c r="CE237" s="1130">
        <f>SUMIFS([2]ДиР!$D:$D,[2]ДиР!$A:$A,MID(CE$8,1,LEN(CE$8)-5),[2]ДиР!$B:$B,[2]Расходы!$A237,[2]ДиР!$E:$E,CONCATENATE("План ",LEFT([2]Расходы!CE$7,4)))</f>
        <v>281.60900000000004</v>
      </c>
      <c r="CF237" s="1130">
        <f>SUMIFS([2]ДиР!$H:$H,[2]ДиР!$A:$A,MID(CE$8,1,LEN(CE$8)-5),[2]ДиР!$B:$B,[2]Расходы!$A237,[2]ДиР!$E:$E,CONCATENATE("План ",LEFT([2]Расходы!CE$7,4)))</f>
        <v>4.0097135623941895</v>
      </c>
      <c r="CG237" s="1130">
        <f>IF(CG$5=[2]Период!$B$2,SUMIFS('[2]Расходы 1'!$G:$G,'[2]Расходы 1'!$A:$A,[2]Расходы!$A237),SUMIFS([2]ДиР!$D:$D,[2]ДиР!$A:$A,MID(CG$8,1,LEN(CG$8)-5),[2]ДиР!$B:$B,[2]Расходы!$A237,[2]ДиР!$E:$E,CONCATENATE("Факт ",LEFT([2]Расходы!CE$7,4))))</f>
        <v>0</v>
      </c>
      <c r="CH237" s="1130">
        <f>IF(CG$5=[2]Период!$B$2,SUMIFS('[2]Расходы 1'!$H:$H,'[2]Расходы 1'!$A:$A,[2]Расходы!$A237),SUMIFS([2]ДиР!$H:$H,[2]ДиР!$A:$A,MID(CG$8,1,LEN(CG$8)-5),[2]ДиР!$B:$B,[2]Расходы!$A237,[2]ДиР!$E:$E,CONCATENATE("Факт ",LEFT([2]Расходы!CE$7,4))))</f>
        <v>0</v>
      </c>
      <c r="CI237" s="1132">
        <f t="shared" si="162"/>
        <v>0</v>
      </c>
      <c r="CJ237" s="1132">
        <f t="shared" si="162"/>
        <v>0</v>
      </c>
      <c r="CK237" s="1130">
        <f t="shared" si="146"/>
        <v>-281.60900000000004</v>
      </c>
      <c r="CL237" s="1130">
        <f t="shared" si="146"/>
        <v>-4.0097135623941895</v>
      </c>
      <c r="CM237" s="1130">
        <f t="shared" si="163"/>
        <v>814.82700000000011</v>
      </c>
      <c r="CN237" s="1130">
        <f t="shared" si="163"/>
        <v>11.647148097795858</v>
      </c>
      <c r="CO237" s="1130">
        <f t="shared" si="163"/>
        <v>0</v>
      </c>
      <c r="CP237" s="1130">
        <f t="shared" si="163"/>
        <v>0</v>
      </c>
      <c r="CQ237" s="1131">
        <f t="shared" si="164"/>
        <v>0</v>
      </c>
      <c r="CR237" s="1131">
        <f t="shared" si="164"/>
        <v>0</v>
      </c>
      <c r="CS237" s="1130">
        <f t="shared" si="147"/>
        <v>-814.82700000000011</v>
      </c>
      <c r="CT237" s="1130">
        <f t="shared" si="147"/>
        <v>-11.647148097795858</v>
      </c>
      <c r="CU237" s="1130">
        <f>SUMIFS([2]ДиР!$D:$D,[2]ДиР!$A:$A,MID(CU$8,1,LEN(CU$8)-5),[2]ДиР!$B:$B,[2]Расходы!$A237,[2]ДиР!$E:$E,CONCATENATE("План ",LEFT([2]Расходы!CU$7,4)))</f>
        <v>266.60900000000004</v>
      </c>
      <c r="CV237" s="1130">
        <f>SUMIFS([2]ДиР!$H:$H,[2]ДиР!$A:$A,MID(CU$8,1,LEN(CU$8)-5),[2]ДиР!$B:$B,[2]Расходы!$A237,[2]ДиР!$E:$E,CONCATENATE("План ",LEFT([2]Расходы!CU$7,4)))</f>
        <v>3.7814197574640103</v>
      </c>
      <c r="CW237" s="1130">
        <f>IF(CW$5=[2]Период!$B$2,SUMIFS('[2]Расходы 1'!$G:$G,'[2]Расходы 1'!$A:$A,[2]Расходы!$A237),SUMIFS([2]ДиР!$D:$D,[2]ДиР!$A:$A,MID(CW$8,1,LEN(CW$8)-5),[2]ДиР!$B:$B,[2]Расходы!$A237,[2]ДиР!$E:$E,CONCATENATE("Факт ",LEFT([2]Расходы!CU$7,4))))</f>
        <v>0</v>
      </c>
      <c r="CX237" s="1130">
        <f>IF(CW$5=[2]Период!$B$2,SUMIFS('[2]Расходы 1'!$H:$H,'[2]Расходы 1'!$A:$A,[2]Расходы!$A237),SUMIFS([2]ДиР!$H:$H,[2]ДиР!$A:$A,MID(CW$8,1,LEN(CW$8)-5),[2]ДиР!$B:$B,[2]Расходы!$A237,[2]ДиР!$E:$E,CONCATENATE("Факт ",LEFT([2]Расходы!CU$7,4))))</f>
        <v>0</v>
      </c>
      <c r="CY237" s="1132">
        <f t="shared" si="165"/>
        <v>0</v>
      </c>
      <c r="CZ237" s="1132">
        <f t="shared" si="165"/>
        <v>0</v>
      </c>
      <c r="DA237" s="1130">
        <f t="shared" si="148"/>
        <v>-266.60900000000004</v>
      </c>
      <c r="DB237" s="1130">
        <f t="shared" si="148"/>
        <v>-3.7814197574640103</v>
      </c>
      <c r="DC237" s="1130">
        <f>SUMIFS([2]ДиР!$D:$D,[2]ДиР!$A:$A,MID(DC$8,1,LEN(DC$8)-5),[2]ДиР!$B:$B,[2]Расходы!$A237,[2]ДиР!$E:$E,CONCATENATE("План ",LEFT([2]Расходы!DC$7,4)))</f>
        <v>266.60900000000004</v>
      </c>
      <c r="DD237" s="1130">
        <f>SUMIFS([2]ДиР!$H:$H,[2]ДиР!$A:$A,MID(DC$8,1,LEN(DC$8)-5),[2]ДиР!$B:$B,[2]Расходы!$A237,[2]ДиР!$E:$E,CONCATENATE("План ",LEFT([2]Расходы!DC$7,4)))</f>
        <v>3.7669939950547513</v>
      </c>
      <c r="DE237" s="1130">
        <f>IF(DE$5=[2]Период!$B$2,SUMIFS('[2]Расходы 1'!$G:$G,'[2]Расходы 1'!$A:$A,[2]Расходы!$A237),SUMIFS([2]ДиР!$D:$D,[2]ДиР!$A:$A,MID(DE$8,1,LEN(DE$8)-5),[2]ДиР!$B:$B,[2]Расходы!$A237,[2]ДиР!$E:$E,CONCATENATE("Факт ",LEFT([2]Расходы!DC$7,4))))</f>
        <v>0</v>
      </c>
      <c r="DF237" s="1130">
        <f>IF(DE$5=[2]Период!$B$2,SUMIFS('[2]Расходы 1'!$H:$H,'[2]Расходы 1'!$A:$A,[2]Расходы!$A237),SUMIFS([2]ДиР!$H:$H,[2]ДиР!$A:$A,MID(DE$8,1,LEN(DE$8)-5),[2]ДиР!$B:$B,[2]Расходы!$A237,[2]ДиР!$E:$E,CONCATENATE("Факт ",LEFT([2]Расходы!DC$7,4))))</f>
        <v>0</v>
      </c>
      <c r="DG237" s="1132">
        <f t="shared" si="166"/>
        <v>0</v>
      </c>
      <c r="DH237" s="1132">
        <f t="shared" si="166"/>
        <v>0</v>
      </c>
      <c r="DI237" s="1130">
        <f t="shared" si="173"/>
        <v>-266.60900000000004</v>
      </c>
      <c r="DJ237" s="1130">
        <f t="shared" si="173"/>
        <v>-3.7669939950547513</v>
      </c>
      <c r="DK237" s="1130">
        <f>SUMIFS([2]ДиР!$D:$D,[2]ДиР!$A:$A,MID(DK$8,1,LEN(DK$8)-5),[2]ДиР!$B:$B,[2]Расходы!$A237,[2]ДиР!$E:$E,CONCATENATE("План ",LEFT([2]Расходы!DK$7,4)))</f>
        <v>266.60900000000004</v>
      </c>
      <c r="DL237" s="1130">
        <f>SUMIFS([2]ДиР!$H:$H,[2]ДиР!$A:$A,MID(DK$8,1,LEN(DK$8)-5),[2]ДиР!$B:$B,[2]Расходы!$A237,[2]ДиР!$E:$E,CONCATENATE("План ",LEFT([2]Расходы!DK$7,4)))</f>
        <v>3.7526778802167646</v>
      </c>
      <c r="DM237" s="1130">
        <f>IF(DM$5=[2]Период!$B$2,SUMIFS('[2]Расходы 1'!$G:$G,'[2]Расходы 1'!$A:$A,[2]Расходы!$A237),SUMIFS([2]ДиР!$D:$D,[2]ДиР!$A:$A,MID(DM$8,1,LEN(DM$8)-5),[2]ДиР!$B:$B,[2]Расходы!$A237,[2]ДиР!$E:$E,CONCATENATE("Факт ",LEFT([2]Расходы!DK$7,4))))</f>
        <v>0</v>
      </c>
      <c r="DN237" s="1130">
        <f>IF(DM$5=[2]Период!$B$2,SUMIFS('[2]Расходы 1'!$H:$H,'[2]Расходы 1'!$A:$A,[2]Расходы!$A237),SUMIFS([2]ДиР!$H:$H,[2]ДиР!$A:$A,MID(DM$8,1,LEN(DM$8)-5),[2]ДиР!$B:$B,[2]Расходы!$A237,[2]ДиР!$E:$E,CONCATENATE("Факт ",LEFT([2]Расходы!DK$7,4))))</f>
        <v>0</v>
      </c>
      <c r="DO237" s="1132">
        <f t="shared" si="168"/>
        <v>0</v>
      </c>
      <c r="DP237" s="1132">
        <f t="shared" si="168"/>
        <v>0</v>
      </c>
      <c r="DQ237" s="1130">
        <f t="shared" si="149"/>
        <v>-266.60900000000004</v>
      </c>
      <c r="DR237" s="1130">
        <f t="shared" si="149"/>
        <v>-3.7526778802167646</v>
      </c>
      <c r="DS237" s="1130">
        <f t="shared" si="174"/>
        <v>799.82700000000011</v>
      </c>
      <c r="DT237" s="1130">
        <f t="shared" si="174"/>
        <v>11.301091632735528</v>
      </c>
      <c r="DU237" s="1130">
        <f t="shared" si="174"/>
        <v>0</v>
      </c>
      <c r="DV237" s="1130">
        <f t="shared" si="174"/>
        <v>0</v>
      </c>
      <c r="DW237" s="1131">
        <f t="shared" si="169"/>
        <v>0</v>
      </c>
      <c r="DX237" s="1131">
        <f t="shared" si="169"/>
        <v>0</v>
      </c>
      <c r="DY237" s="1130">
        <f t="shared" si="150"/>
        <v>-799.82700000000011</v>
      </c>
      <c r="DZ237" s="1130">
        <f t="shared" si="150"/>
        <v>-11.301091632735528</v>
      </c>
      <c r="EA237" s="1130">
        <f t="shared" si="151"/>
        <v>2459.4810000000002</v>
      </c>
      <c r="EB237" s="1130">
        <f t="shared" si="151"/>
        <v>35.168324932337264</v>
      </c>
      <c r="EC237" s="1130">
        <f t="shared" si="151"/>
        <v>0</v>
      </c>
      <c r="ED237" s="1130">
        <f t="shared" si="151"/>
        <v>0</v>
      </c>
      <c r="EE237" s="1131">
        <f t="shared" si="170"/>
        <v>0</v>
      </c>
      <c r="EF237" s="1131">
        <f t="shared" si="170"/>
        <v>0</v>
      </c>
      <c r="EG237" s="1130">
        <f t="shared" si="152"/>
        <v>-2459.4810000000002</v>
      </c>
      <c r="EH237" s="1130">
        <f t="shared" si="152"/>
        <v>-35.168324932337264</v>
      </c>
    </row>
    <row r="238" spans="1:138" ht="22.5" outlineLevel="1" x14ac:dyDescent="0.2">
      <c r="A238" s="1107">
        <v>3520060000</v>
      </c>
      <c r="B238" s="1108" t="s">
        <v>564</v>
      </c>
      <c r="C238" s="1130"/>
      <c r="D238" s="1130"/>
      <c r="E238" s="1130"/>
      <c r="F238" s="1130"/>
      <c r="G238" s="1131">
        <f t="shared" si="175"/>
        <v>0</v>
      </c>
      <c r="H238" s="1131">
        <f t="shared" si="175"/>
        <v>0</v>
      </c>
      <c r="I238" s="1130">
        <f t="shared" si="176"/>
        <v>0</v>
      </c>
      <c r="J238" s="1130">
        <f t="shared" si="176"/>
        <v>0</v>
      </c>
      <c r="K238" s="1130"/>
      <c r="L238" s="1130"/>
      <c r="M238" s="1130"/>
      <c r="N238" s="1130"/>
      <c r="O238" s="1131">
        <f t="shared" si="153"/>
        <v>0</v>
      </c>
      <c r="P238" s="1131">
        <f t="shared" si="153"/>
        <v>0</v>
      </c>
      <c r="Q238" s="1130">
        <f t="shared" si="137"/>
        <v>0</v>
      </c>
      <c r="R238" s="1130">
        <f t="shared" si="137"/>
        <v>0</v>
      </c>
      <c r="S238" s="1130"/>
      <c r="T238" s="1130"/>
      <c r="U238" s="1130"/>
      <c r="V238" s="1130"/>
      <c r="W238" s="1132">
        <f t="shared" si="154"/>
        <v>0</v>
      </c>
      <c r="X238" s="1132">
        <f t="shared" si="154"/>
        <v>0</v>
      </c>
      <c r="Y238" s="1130">
        <f t="shared" si="138"/>
        <v>0</v>
      </c>
      <c r="Z238" s="1130">
        <f t="shared" si="138"/>
        <v>0</v>
      </c>
      <c r="AA238" s="1130">
        <f t="shared" si="177"/>
        <v>0</v>
      </c>
      <c r="AB238" s="1130">
        <f t="shared" si="177"/>
        <v>0</v>
      </c>
      <c r="AC238" s="1130">
        <f t="shared" si="177"/>
        <v>0</v>
      </c>
      <c r="AD238" s="1130">
        <f t="shared" si="177"/>
        <v>0</v>
      </c>
      <c r="AE238" s="1132">
        <f t="shared" si="155"/>
        <v>0</v>
      </c>
      <c r="AF238" s="1132">
        <f t="shared" si="155"/>
        <v>0</v>
      </c>
      <c r="AG238" s="1130">
        <f t="shared" si="139"/>
        <v>0</v>
      </c>
      <c r="AH238" s="1130">
        <f t="shared" si="139"/>
        <v>0</v>
      </c>
      <c r="AI238" s="1130">
        <f>SUMIFS([2]ДиР!$D:$D,[2]ДиР!$A:$A,MID(AI$8,1,LEN(AI$8)-5),[2]ДиР!$B:$B,[2]Расходы!$A238,[2]ДиР!$E:$E,CONCATENATE("План ",LEFT([2]Расходы!AI$7,4)))</f>
        <v>10789.423875</v>
      </c>
      <c r="AJ238" s="1130">
        <f>SUMIFS([2]ДиР!$H:$H,[2]ДиР!$A:$A,MID(AI$8,1,LEN(AI$8)-5),[2]ДиР!$B:$B,[2]Расходы!$A238,[2]ДиР!$E:$E,CONCATENATE("План ",LEFT([2]Расходы!AI$7,4)))</f>
        <v>156.67500000000001</v>
      </c>
      <c r="AK238" s="1130">
        <f>IF(AK$5=[2]Период!$B$2,SUMIFS('[2]Расходы 1'!$G:$G,'[2]Расходы 1'!$A:$A,[2]Расходы!$A238),SUMIFS([2]ДиР!$D:$D,[2]ДиР!$A:$A,MID(AK$8,1,LEN(AK$8)-5),[2]ДиР!$B:$B,[2]Расходы!$A238,[2]ДиР!$E:$E,CONCATENATE("Факт ",LEFT([2]Расходы!AI$7,4))))</f>
        <v>0</v>
      </c>
      <c r="AL238" s="1130">
        <f>IF(AK$5=[2]Период!$B$2,SUMIFS('[2]Расходы 1'!$H:$H,'[2]Расходы 1'!$A:$A,[2]Расходы!$A238),SUMIFS([2]ДиР!$H:$H,[2]ДиР!$A:$A,MID(AK$8,1,LEN(AK$8)-5),[2]ДиР!$B:$B,[2]Расходы!$A238,[2]ДиР!$E:$E,CONCATENATE("Факт ",LEFT([2]Расходы!AI$7,4))))</f>
        <v>0</v>
      </c>
      <c r="AM238" s="1132">
        <f t="shared" si="156"/>
        <v>0</v>
      </c>
      <c r="AN238" s="1132">
        <f t="shared" si="156"/>
        <v>0</v>
      </c>
      <c r="AO238" s="1130">
        <f t="shared" si="140"/>
        <v>-10789.423875</v>
      </c>
      <c r="AP238" s="1130">
        <f t="shared" si="140"/>
        <v>-156.67500000000001</v>
      </c>
      <c r="AQ238" s="1130">
        <f>SUMIFS([2]ДиР!$D:$D,[2]ДиР!$A:$A,MID(AQ$8,1,LEN(AQ$8)-5),[2]ДиР!$B:$B,[2]Расходы!$A238,[2]ДиР!$E:$E,CONCATENATE("План ",LEFT([2]Расходы!AQ$7,4)))</f>
        <v>10831.726124999999</v>
      </c>
      <c r="AR238" s="1130">
        <f>SUMIFS([2]ДиР!$H:$H,[2]ДиР!$A:$A,MID(AQ$8,1,LEN(AQ$8)-5),[2]ДиР!$B:$B,[2]Расходы!$A238,[2]ДиР!$E:$E,CONCATENATE("План ",LEFT([2]Расходы!AQ$7,4)))</f>
        <v>156.67499999999998</v>
      </c>
      <c r="AS238" s="1130">
        <f>IF(AS$5=[2]Период!$B$2,SUMIFS('[2]Расходы 1'!$G:$G,'[2]Расходы 1'!$A:$A,[2]Расходы!$A238),SUMIFS([2]ДиР!$D:$D,[2]ДиР!$A:$A,MID(AS$8,1,LEN(AS$8)-5),[2]ДиР!$B:$B,[2]Расходы!$A238,[2]ДиР!$E:$E,CONCATENATE("Факт ",LEFT([2]Расходы!AQ$7,4))))</f>
        <v>0</v>
      </c>
      <c r="AT238" s="1130">
        <f>IF(AS$5=[2]Период!$B$2,SUMIFS('[2]Расходы 1'!$H:$H,'[2]Расходы 1'!$A:$A,[2]Расходы!$A238),SUMIFS([2]ДиР!$H:$H,[2]ДиР!$A:$A,MID(AS$8,1,LEN(AS$8)-5),[2]ДиР!$B:$B,[2]Расходы!$A238,[2]ДиР!$E:$E,CONCATENATE("Факт ",LEFT([2]Расходы!AQ$7,4))))</f>
        <v>0</v>
      </c>
      <c r="AU238" s="1132">
        <f t="shared" si="171"/>
        <v>0</v>
      </c>
      <c r="AV238" s="1132">
        <f t="shared" si="171"/>
        <v>0</v>
      </c>
      <c r="AW238" s="1130">
        <f t="shared" si="141"/>
        <v>-10831.726124999999</v>
      </c>
      <c r="AX238" s="1130">
        <f t="shared" si="141"/>
        <v>-156.67499999999998</v>
      </c>
      <c r="AY238" s="1130">
        <f>SUMIFS([2]ДиР!$D:$D,[2]ДиР!$A:$A,MID(AY$8,1,LEN(AY$8)-5),[2]ДиР!$B:$B,[2]Расходы!$A238,[2]ДиР!$E:$E,CONCATENATE("План ",LEFT([2]Расходы!AY$7,4)))</f>
        <v>11110.005375000001</v>
      </c>
      <c r="AZ238" s="1130">
        <f>SUMIFS([2]ДиР!$H:$H,[2]ДиР!$A:$A,MID(AY$8,1,LEN(AY$8)-5),[2]ДиР!$B:$B,[2]Расходы!$A238,[2]ДиР!$E:$E,CONCATENATE("План ",LEFT([2]Расходы!AY$7,4)))</f>
        <v>160.07500000000002</v>
      </c>
      <c r="BA238" s="1130">
        <f>IF(BA$5=[2]Период!$B$2,SUMIFS('[2]Расходы 1'!$G:$G,'[2]Расходы 1'!$A:$A,[2]Расходы!$A238),SUMIFS([2]ДиР!$D:$D,[2]ДиР!$A:$A,MID(BA$8,1,LEN(BA$8)-5),[2]ДиР!$B:$B,[2]Расходы!$A238,[2]ДиР!$E:$E,CONCATENATE("Факт ",LEFT([2]Расходы!AY$7,4))))</f>
        <v>0</v>
      </c>
      <c r="BB238" s="1130">
        <f>IF(BA$5=[2]Период!$B$2,SUMIFS('[2]Расходы 1'!$H:$H,'[2]Расходы 1'!$A:$A,[2]Расходы!$A238),SUMIFS([2]ДиР!$H:$H,[2]ДиР!$A:$A,MID(BA$8,1,LEN(BA$8)-5),[2]ДиР!$B:$B,[2]Расходы!$A238,[2]ДиР!$E:$E,CONCATENATE("Факт ",LEFT([2]Расходы!AY$7,4))))</f>
        <v>0</v>
      </c>
      <c r="BC238" s="1132">
        <f t="shared" si="157"/>
        <v>0</v>
      </c>
      <c r="BD238" s="1132">
        <f t="shared" si="157"/>
        <v>0</v>
      </c>
      <c r="BE238" s="1130">
        <f t="shared" si="142"/>
        <v>-11110.005375000001</v>
      </c>
      <c r="BF238" s="1130">
        <f t="shared" si="142"/>
        <v>-160.07500000000002</v>
      </c>
      <c r="BG238" s="1130">
        <f t="shared" si="158"/>
        <v>32731.155375000002</v>
      </c>
      <c r="BH238" s="1130">
        <f t="shared" si="158"/>
        <v>473.42500000000001</v>
      </c>
      <c r="BI238" s="1130">
        <f t="shared" si="158"/>
        <v>0</v>
      </c>
      <c r="BJ238" s="1130">
        <f t="shared" si="158"/>
        <v>0</v>
      </c>
      <c r="BK238" s="1131">
        <f t="shared" si="159"/>
        <v>0</v>
      </c>
      <c r="BL238" s="1131">
        <f t="shared" si="159"/>
        <v>0</v>
      </c>
      <c r="BM238" s="1130">
        <f t="shared" si="143"/>
        <v>-32731.155375000002</v>
      </c>
      <c r="BN238" s="1130">
        <f t="shared" si="143"/>
        <v>-473.42500000000001</v>
      </c>
      <c r="BO238" s="1130">
        <f>SUMIFS([2]ДиР!$D:$D,[2]ДиР!$A:$A,MID(BO$8,1,LEN(BO$8)-5),[2]ДиР!$B:$B,[2]Расходы!$A238,[2]ДиР!$E:$E,CONCATENATE("План ",LEFT([2]Расходы!BO$7,4)))</f>
        <v>11084.0755725</v>
      </c>
      <c r="BP238" s="1130">
        <f>SUMIFS([2]ДиР!$H:$H,[2]ДиР!$A:$A,MID(BO$8,1,LEN(BO$8)-5),[2]ДиР!$B:$B,[2]Расходы!$A238,[2]ДиР!$E:$E,CONCATENATE("План ",LEFT([2]Расходы!BO$7,4)))</f>
        <v>159.07500000000002</v>
      </c>
      <c r="BQ238" s="1130">
        <f>IF(BQ$5=[2]Период!$B$2,SUMIFS('[2]Расходы 1'!$G:$G,'[2]Расходы 1'!$A:$A,[2]Расходы!$A238),SUMIFS([2]ДиР!$D:$D,[2]ДиР!$A:$A,MID(BQ$8,1,LEN(BQ$8)-5),[2]ДиР!$B:$B,[2]Расходы!$A238,[2]ДиР!$E:$E,CONCATENATE("Факт ",LEFT([2]Расходы!BO$7,4))))</f>
        <v>0</v>
      </c>
      <c r="BR238" s="1130">
        <f>IF(BQ$5=[2]Период!$B$2,SUMIFS('[2]Расходы 1'!$H:$H,'[2]Расходы 1'!$A:$A,[2]Расходы!$A238),SUMIFS([2]ДиР!$H:$H,[2]ДиР!$A:$A,MID(BQ$8,1,LEN(BQ$8)-5),[2]ДиР!$B:$B,[2]Расходы!$A238,[2]ДиР!$E:$E,CONCATENATE("Факт ",LEFT([2]Расходы!BO$7,4))))</f>
        <v>0</v>
      </c>
      <c r="BS238" s="1132">
        <f t="shared" si="160"/>
        <v>0</v>
      </c>
      <c r="BT238" s="1132">
        <f t="shared" si="160"/>
        <v>0</v>
      </c>
      <c r="BU238" s="1130">
        <f t="shared" si="144"/>
        <v>-11084.0755725</v>
      </c>
      <c r="BV238" s="1130">
        <f t="shared" si="144"/>
        <v>-159.07500000000002</v>
      </c>
      <c r="BW238" s="1130">
        <f>SUMIFS([2]ДиР!$D:$D,[2]ДиР!$A:$A,MID(BW$8,1,LEN(BW$8)-5),[2]ДиР!$B:$B,[2]Расходы!$A238,[2]ДиР!$E:$E,CONCATENATE("План ",LEFT([2]Расходы!BW$7,4)))</f>
        <v>11128.091624999999</v>
      </c>
      <c r="BX238" s="1130">
        <f>SUMIFS([2]ДиР!$H:$H,[2]ДиР!$A:$A,MID(BW$8,1,LEN(BW$8)-5),[2]ДиР!$B:$B,[2]Расходы!$A238,[2]ДиР!$E:$E,CONCATENATE("План ",LEFT([2]Расходы!BW$7,4)))</f>
        <v>159.07499999999999</v>
      </c>
      <c r="BY238" s="1130">
        <f>IF(BY$5=[2]Период!$B$2,SUMIFS('[2]Расходы 1'!$G:$G,'[2]Расходы 1'!$A:$A,[2]Расходы!$A238),SUMIFS([2]ДиР!$D:$D,[2]ДиР!$A:$A,MID(BY$8,1,LEN(BY$8)-5),[2]ДиР!$B:$B,[2]Расходы!$A238,[2]ДиР!$E:$E,CONCATENATE("Факт ",LEFT([2]Расходы!BW$7,4))))</f>
        <v>0</v>
      </c>
      <c r="BZ238" s="1130">
        <f>IF(BY$5=[2]Период!$B$2,SUMIFS('[2]Расходы 1'!$H:$H,'[2]Расходы 1'!$A:$A,[2]Расходы!$A238),SUMIFS([2]ДиР!$H:$H,[2]ДиР!$A:$A,MID(BY$8,1,LEN(BY$8)-5),[2]ДиР!$B:$B,[2]Расходы!$A238,[2]ДиР!$E:$E,CONCATENATE("Факт ",LEFT([2]Расходы!BW$7,4))))</f>
        <v>0</v>
      </c>
      <c r="CA238" s="1132">
        <f t="shared" si="161"/>
        <v>0</v>
      </c>
      <c r="CB238" s="1132">
        <f t="shared" si="161"/>
        <v>0</v>
      </c>
      <c r="CC238" s="1130">
        <f t="shared" si="145"/>
        <v>-11128.091624999999</v>
      </c>
      <c r="CD238" s="1130">
        <f t="shared" si="145"/>
        <v>-159.07499999999999</v>
      </c>
      <c r="CE238" s="1130">
        <f>SUMIFS([2]ДиР!$D:$D,[2]ДиР!$A:$A,MID(CE$8,1,LEN(CE$8)-5),[2]ДиР!$B:$B,[2]Расходы!$A238,[2]ДиР!$E:$E,CONCATENATE("План ",LEFT([2]Расходы!CE$7,4)))</f>
        <v>11129.968657500003</v>
      </c>
      <c r="CF238" s="1130">
        <f>SUMIFS([2]ДиР!$H:$H,[2]ДиР!$A:$A,MID(CE$8,1,LEN(CE$8)-5),[2]ДиР!$B:$B,[2]Расходы!$A238,[2]ДиР!$E:$E,CONCATENATE("План ",LEFT([2]Расходы!CE$7,4)))</f>
        <v>158.47500000000005</v>
      </c>
      <c r="CG238" s="1130">
        <f>IF(CG$5=[2]Период!$B$2,SUMIFS('[2]Расходы 1'!$G:$G,'[2]Расходы 1'!$A:$A,[2]Расходы!$A238),SUMIFS([2]ДиР!$D:$D,[2]ДиР!$A:$A,MID(CG$8,1,LEN(CG$8)-5),[2]ДиР!$B:$B,[2]Расходы!$A238,[2]ДиР!$E:$E,CONCATENATE("Факт ",LEFT([2]Расходы!CE$7,4))))</f>
        <v>0</v>
      </c>
      <c r="CH238" s="1130">
        <f>IF(CG$5=[2]Период!$B$2,SUMIFS('[2]Расходы 1'!$H:$H,'[2]Расходы 1'!$A:$A,[2]Расходы!$A238),SUMIFS([2]ДиР!$H:$H,[2]ДиР!$A:$A,MID(CG$8,1,LEN(CG$8)-5),[2]ДиР!$B:$B,[2]Расходы!$A238,[2]ДиР!$E:$E,CONCATENATE("Факт ",LEFT([2]Расходы!CE$7,4))))</f>
        <v>0</v>
      </c>
      <c r="CI238" s="1132">
        <f t="shared" si="162"/>
        <v>0</v>
      </c>
      <c r="CJ238" s="1132">
        <f t="shared" si="162"/>
        <v>0</v>
      </c>
      <c r="CK238" s="1130">
        <f t="shared" si="146"/>
        <v>-11129.968657500003</v>
      </c>
      <c r="CL238" s="1130">
        <f t="shared" si="146"/>
        <v>-158.47500000000005</v>
      </c>
      <c r="CM238" s="1130">
        <f t="shared" si="163"/>
        <v>33342.135855</v>
      </c>
      <c r="CN238" s="1130">
        <f t="shared" si="163"/>
        <v>476.62500000000011</v>
      </c>
      <c r="CO238" s="1130">
        <f t="shared" si="163"/>
        <v>0</v>
      </c>
      <c r="CP238" s="1130">
        <f t="shared" si="163"/>
        <v>0</v>
      </c>
      <c r="CQ238" s="1131">
        <f t="shared" si="164"/>
        <v>0</v>
      </c>
      <c r="CR238" s="1131">
        <f t="shared" si="164"/>
        <v>0</v>
      </c>
      <c r="CS238" s="1130">
        <f t="shared" si="147"/>
        <v>-33342.135855</v>
      </c>
      <c r="CT238" s="1130">
        <f t="shared" si="147"/>
        <v>-476.62500000000011</v>
      </c>
      <c r="CU238" s="1130">
        <f>SUMIFS([2]ДиР!$D:$D,[2]ДиР!$A:$A,MID(CU$8,1,LEN(CU$8)-5),[2]ДиР!$B:$B,[2]Расходы!$A238,[2]ДиР!$E:$E,CONCATENATE("План ",LEFT([2]Расходы!CU$7,4)))</f>
        <v>11102.774874999999</v>
      </c>
      <c r="CV238" s="1130">
        <f>SUMIFS([2]ДиР!$H:$H,[2]ДиР!$A:$A,MID(CU$8,1,LEN(CU$8)-5),[2]ДиР!$B:$B,[2]Расходы!$A238,[2]ДиР!$E:$E,CONCATENATE("План ",LEFT([2]Расходы!CU$7,4)))</f>
        <v>157.47499999999999</v>
      </c>
      <c r="CW238" s="1130">
        <f>IF(CW$5=[2]Период!$B$2,SUMIFS('[2]Расходы 1'!$G:$G,'[2]Расходы 1'!$A:$A,[2]Расходы!$A238),SUMIFS([2]ДиР!$D:$D,[2]ДиР!$A:$A,MID(CW$8,1,LEN(CW$8)-5),[2]ДиР!$B:$B,[2]Расходы!$A238,[2]ДиР!$E:$E,CONCATENATE("Факт ",LEFT([2]Расходы!CU$7,4))))</f>
        <v>0</v>
      </c>
      <c r="CX238" s="1130">
        <f>IF(CW$5=[2]Период!$B$2,SUMIFS('[2]Расходы 1'!$H:$H,'[2]Расходы 1'!$A:$A,[2]Расходы!$A238),SUMIFS([2]ДиР!$H:$H,[2]ДиР!$A:$A,MID(CW$8,1,LEN(CW$8)-5),[2]ДиР!$B:$B,[2]Расходы!$A238,[2]ДиР!$E:$E,CONCATENATE("Факт ",LEFT([2]Расходы!CU$7,4))))</f>
        <v>0</v>
      </c>
      <c r="CY238" s="1132">
        <f t="shared" si="165"/>
        <v>0</v>
      </c>
      <c r="CZ238" s="1132">
        <f t="shared" si="165"/>
        <v>0</v>
      </c>
      <c r="DA238" s="1130">
        <f t="shared" si="148"/>
        <v>-11102.774874999999</v>
      </c>
      <c r="DB238" s="1130">
        <f t="shared" si="148"/>
        <v>-157.47499999999999</v>
      </c>
      <c r="DC238" s="1130">
        <f>SUMIFS([2]ДиР!$D:$D,[2]ДиР!$A:$A,MID(DC$8,1,LEN(DC$8)-5),[2]ДиР!$B:$B,[2]Расходы!$A238,[2]ДиР!$E:$E,CONCATENATE("План ",LEFT([2]Расходы!DC$7,4)))</f>
        <v>10932.968124999999</v>
      </c>
      <c r="DD238" s="1130">
        <f>SUMIFS([2]ДиР!$H:$H,[2]ДиР!$A:$A,MID(DC$8,1,LEN(DC$8)-5),[2]ДиР!$B:$B,[2]Расходы!$A238,[2]ДиР!$E:$E,CONCATENATE("План ",LEFT([2]Расходы!DC$7,4)))</f>
        <v>154.47499999999997</v>
      </c>
      <c r="DE238" s="1130">
        <f>IF(DE$5=[2]Период!$B$2,SUMIFS('[2]Расходы 1'!$G:$G,'[2]Расходы 1'!$A:$A,[2]Расходы!$A238),SUMIFS([2]ДиР!$D:$D,[2]ДиР!$A:$A,MID(DE$8,1,LEN(DE$8)-5),[2]ДиР!$B:$B,[2]Расходы!$A238,[2]ДиР!$E:$E,CONCATENATE("Факт ",LEFT([2]Расходы!DC$7,4))))</f>
        <v>0</v>
      </c>
      <c r="DF238" s="1130">
        <f>IF(DE$5=[2]Период!$B$2,SUMIFS('[2]Расходы 1'!$H:$H,'[2]Расходы 1'!$A:$A,[2]Расходы!$A238),SUMIFS([2]ДиР!$H:$H,[2]ДиР!$A:$A,MID(DE$8,1,LEN(DE$8)-5),[2]ДиР!$B:$B,[2]Расходы!$A238,[2]ДиР!$E:$E,CONCATENATE("Факт ",LEFT([2]Расходы!DC$7,4))))</f>
        <v>0</v>
      </c>
      <c r="DG238" s="1132">
        <f t="shared" si="166"/>
        <v>0</v>
      </c>
      <c r="DH238" s="1132">
        <f t="shared" si="166"/>
        <v>0</v>
      </c>
      <c r="DI238" s="1130">
        <f t="shared" si="173"/>
        <v>-10932.968124999999</v>
      </c>
      <c r="DJ238" s="1130">
        <f t="shared" si="173"/>
        <v>-154.47499999999997</v>
      </c>
      <c r="DK238" s="1130">
        <f>SUMIFS([2]ДиР!$D:$D,[2]ДиР!$A:$A,MID(DK$8,1,LEN(DK$8)-5),[2]ДиР!$B:$B,[2]Расходы!$A238,[2]ДиР!$E:$E,CONCATENATE("План ",LEFT([2]Расходы!DK$7,4)))</f>
        <v>11045.721375000001</v>
      </c>
      <c r="DL238" s="1130">
        <f>SUMIFS([2]ДиР!$H:$H,[2]ДиР!$A:$A,MID(DK$8,1,LEN(DK$8)-5),[2]ДиР!$B:$B,[2]Расходы!$A238,[2]ДиР!$E:$E,CONCATENATE("План ",LEFT([2]Расходы!DK$7,4)))</f>
        <v>155.47500000000002</v>
      </c>
      <c r="DM238" s="1130">
        <f>IF(DM$5=[2]Период!$B$2,SUMIFS('[2]Расходы 1'!$G:$G,'[2]Расходы 1'!$A:$A,[2]Расходы!$A238),SUMIFS([2]ДиР!$D:$D,[2]ДиР!$A:$A,MID(DM$8,1,LEN(DM$8)-5),[2]ДиР!$B:$B,[2]Расходы!$A238,[2]ДиР!$E:$E,CONCATENATE("Факт ",LEFT([2]Расходы!DK$7,4))))</f>
        <v>0</v>
      </c>
      <c r="DN238" s="1130">
        <f>IF(DM$5=[2]Период!$B$2,SUMIFS('[2]Расходы 1'!$H:$H,'[2]Расходы 1'!$A:$A,[2]Расходы!$A238),SUMIFS([2]ДиР!$H:$H,[2]ДиР!$A:$A,MID(DM$8,1,LEN(DM$8)-5),[2]ДиР!$B:$B,[2]Расходы!$A238,[2]ДиР!$E:$E,CONCATENATE("Факт ",LEFT([2]Расходы!DK$7,4))))</f>
        <v>0</v>
      </c>
      <c r="DO238" s="1132">
        <f t="shared" si="168"/>
        <v>0</v>
      </c>
      <c r="DP238" s="1132">
        <f t="shared" si="168"/>
        <v>0</v>
      </c>
      <c r="DQ238" s="1130">
        <f t="shared" si="149"/>
        <v>-11045.721375000001</v>
      </c>
      <c r="DR238" s="1130">
        <f t="shared" si="149"/>
        <v>-155.47500000000002</v>
      </c>
      <c r="DS238" s="1130">
        <f t="shared" si="174"/>
        <v>33081.464374999996</v>
      </c>
      <c r="DT238" s="1130">
        <f t="shared" si="174"/>
        <v>467.42499999999995</v>
      </c>
      <c r="DU238" s="1130">
        <f t="shared" si="174"/>
        <v>0</v>
      </c>
      <c r="DV238" s="1130">
        <f t="shared" si="174"/>
        <v>0</v>
      </c>
      <c r="DW238" s="1131">
        <f t="shared" si="169"/>
        <v>0</v>
      </c>
      <c r="DX238" s="1131">
        <f t="shared" si="169"/>
        <v>0</v>
      </c>
      <c r="DY238" s="1130">
        <f t="shared" si="150"/>
        <v>-33081.464374999996</v>
      </c>
      <c r="DZ238" s="1130">
        <f t="shared" si="150"/>
        <v>-467.42499999999995</v>
      </c>
      <c r="EA238" s="1130">
        <f t="shared" si="151"/>
        <v>99154.755604999998</v>
      </c>
      <c r="EB238" s="1130">
        <f t="shared" si="151"/>
        <v>1417.4750000000001</v>
      </c>
      <c r="EC238" s="1130">
        <f t="shared" si="151"/>
        <v>0</v>
      </c>
      <c r="ED238" s="1130">
        <f t="shared" si="151"/>
        <v>0</v>
      </c>
      <c r="EE238" s="1131">
        <f t="shared" si="170"/>
        <v>0</v>
      </c>
      <c r="EF238" s="1131">
        <f t="shared" si="170"/>
        <v>0</v>
      </c>
      <c r="EG238" s="1130">
        <f t="shared" si="152"/>
        <v>-99154.755604999998</v>
      </c>
      <c r="EH238" s="1130">
        <f t="shared" si="152"/>
        <v>-1417.4750000000001</v>
      </c>
    </row>
    <row r="239" spans="1:138" ht="22.5" outlineLevel="1" x14ac:dyDescent="0.2">
      <c r="A239" s="1107">
        <v>3520070000</v>
      </c>
      <c r="B239" s="1108" t="s">
        <v>566</v>
      </c>
      <c r="C239" s="1130"/>
      <c r="D239" s="1130"/>
      <c r="E239" s="1130"/>
      <c r="F239" s="1130"/>
      <c r="G239" s="1131">
        <f t="shared" si="175"/>
        <v>0</v>
      </c>
      <c r="H239" s="1131">
        <f t="shared" si="175"/>
        <v>0</v>
      </c>
      <c r="I239" s="1130">
        <f t="shared" si="176"/>
        <v>0</v>
      </c>
      <c r="J239" s="1130">
        <f t="shared" si="176"/>
        <v>0</v>
      </c>
      <c r="K239" s="1130"/>
      <c r="L239" s="1130"/>
      <c r="M239" s="1130"/>
      <c r="N239" s="1130"/>
      <c r="O239" s="1131">
        <f t="shared" si="153"/>
        <v>0</v>
      </c>
      <c r="P239" s="1131">
        <f t="shared" si="153"/>
        <v>0</v>
      </c>
      <c r="Q239" s="1130">
        <f t="shared" si="137"/>
        <v>0</v>
      </c>
      <c r="R239" s="1130">
        <f t="shared" si="137"/>
        <v>0</v>
      </c>
      <c r="S239" s="1130"/>
      <c r="T239" s="1130"/>
      <c r="U239" s="1130"/>
      <c r="V239" s="1130"/>
      <c r="W239" s="1132">
        <f t="shared" si="154"/>
        <v>0</v>
      </c>
      <c r="X239" s="1132">
        <f t="shared" si="154"/>
        <v>0</v>
      </c>
      <c r="Y239" s="1130">
        <f t="shared" si="138"/>
        <v>0</v>
      </c>
      <c r="Z239" s="1130">
        <f t="shared" si="138"/>
        <v>0</v>
      </c>
      <c r="AA239" s="1130">
        <f t="shared" si="177"/>
        <v>0</v>
      </c>
      <c r="AB239" s="1130">
        <f t="shared" si="177"/>
        <v>0</v>
      </c>
      <c r="AC239" s="1130">
        <f t="shared" si="177"/>
        <v>0</v>
      </c>
      <c r="AD239" s="1130">
        <f t="shared" si="177"/>
        <v>0</v>
      </c>
      <c r="AE239" s="1132">
        <f t="shared" si="155"/>
        <v>0</v>
      </c>
      <c r="AF239" s="1132">
        <f t="shared" si="155"/>
        <v>0</v>
      </c>
      <c r="AG239" s="1130">
        <f t="shared" si="139"/>
        <v>0</v>
      </c>
      <c r="AH239" s="1130">
        <f t="shared" si="139"/>
        <v>0</v>
      </c>
      <c r="AI239" s="1130">
        <f>SUMIFS([2]ДиР!$D:$D,[2]ДиР!$A:$A,MID(AI$8,1,LEN(AI$8)-5),[2]ДиР!$B:$B,[2]Расходы!$A239,[2]ДиР!$E:$E,CONCATENATE("План ",LEFT([2]Расходы!AI$7,4)))</f>
        <v>0</v>
      </c>
      <c r="AJ239" s="1130">
        <f>SUMIFS([2]ДиР!$H:$H,[2]ДиР!$A:$A,MID(AI$8,1,LEN(AI$8)-5),[2]ДиР!$B:$B,[2]Расходы!$A239,[2]ДиР!$E:$E,CONCATENATE("План ",LEFT([2]Расходы!AI$7,4)))</f>
        <v>0</v>
      </c>
      <c r="AK239" s="1130">
        <f>IF(AK$5=[2]Период!$B$2,SUMIFS('[2]Расходы 1'!$G:$G,'[2]Расходы 1'!$A:$A,[2]Расходы!$A239),SUMIFS([2]ДиР!$D:$D,[2]ДиР!$A:$A,MID(AK$8,1,LEN(AK$8)-5),[2]ДиР!$B:$B,[2]Расходы!$A239,[2]ДиР!$E:$E,CONCATENATE("Факт ",LEFT([2]Расходы!AI$7,4))))</f>
        <v>0</v>
      </c>
      <c r="AL239" s="1130">
        <f>IF(AK$5=[2]Период!$B$2,SUMIFS('[2]Расходы 1'!$H:$H,'[2]Расходы 1'!$A:$A,[2]Расходы!$A239),SUMIFS([2]ДиР!$H:$H,[2]ДиР!$A:$A,MID(AK$8,1,LEN(AK$8)-5),[2]ДиР!$B:$B,[2]Расходы!$A239,[2]ДиР!$E:$E,CONCATENATE("Факт ",LEFT([2]Расходы!AI$7,4))))</f>
        <v>0</v>
      </c>
      <c r="AM239" s="1132">
        <f t="shared" si="156"/>
        <v>0</v>
      </c>
      <c r="AN239" s="1132">
        <f t="shared" si="156"/>
        <v>0</v>
      </c>
      <c r="AO239" s="1130">
        <f t="shared" si="140"/>
        <v>0</v>
      </c>
      <c r="AP239" s="1130">
        <f t="shared" si="140"/>
        <v>0</v>
      </c>
      <c r="AQ239" s="1130">
        <f>SUMIFS([2]ДиР!$D:$D,[2]ДиР!$A:$A,MID(AQ$8,1,LEN(AQ$8)-5),[2]ДиР!$B:$B,[2]Расходы!$A239,[2]ДиР!$E:$E,CONCATENATE("План ",LEFT([2]Расходы!AQ$7,4)))</f>
        <v>0</v>
      </c>
      <c r="AR239" s="1130">
        <f>SUMIFS([2]ДиР!$H:$H,[2]ДиР!$A:$A,MID(AQ$8,1,LEN(AQ$8)-5),[2]ДиР!$B:$B,[2]Расходы!$A239,[2]ДиР!$E:$E,CONCATENATE("План ",LEFT([2]Расходы!AQ$7,4)))</f>
        <v>0</v>
      </c>
      <c r="AS239" s="1130">
        <f>IF(AS$5=[2]Период!$B$2,SUMIFS('[2]Расходы 1'!$G:$G,'[2]Расходы 1'!$A:$A,[2]Расходы!$A239),SUMIFS([2]ДиР!$D:$D,[2]ДиР!$A:$A,MID(AS$8,1,LEN(AS$8)-5),[2]ДиР!$B:$B,[2]Расходы!$A239,[2]ДиР!$E:$E,CONCATENATE("Факт ",LEFT([2]Расходы!AQ$7,4))))</f>
        <v>0</v>
      </c>
      <c r="AT239" s="1130">
        <f>IF(AS$5=[2]Период!$B$2,SUMIFS('[2]Расходы 1'!$H:$H,'[2]Расходы 1'!$A:$A,[2]Расходы!$A239),SUMIFS([2]ДиР!$H:$H,[2]ДиР!$A:$A,MID(AS$8,1,LEN(AS$8)-5),[2]ДиР!$B:$B,[2]Расходы!$A239,[2]ДиР!$E:$E,CONCATENATE("Факт ",LEFT([2]Расходы!AQ$7,4))))</f>
        <v>0</v>
      </c>
      <c r="AU239" s="1132">
        <f t="shared" si="171"/>
        <v>0</v>
      </c>
      <c r="AV239" s="1132">
        <f t="shared" si="171"/>
        <v>0</v>
      </c>
      <c r="AW239" s="1130">
        <f t="shared" si="141"/>
        <v>0</v>
      </c>
      <c r="AX239" s="1130">
        <f t="shared" si="141"/>
        <v>0</v>
      </c>
      <c r="AY239" s="1130">
        <f>SUMIFS([2]ДиР!$D:$D,[2]ДиР!$A:$A,MID(AY$8,1,LEN(AY$8)-5),[2]ДиР!$B:$B,[2]Расходы!$A239,[2]ДиР!$E:$E,CONCATENATE("План ",LEFT([2]Расходы!AY$7,4)))</f>
        <v>0</v>
      </c>
      <c r="AZ239" s="1130">
        <f>SUMIFS([2]ДиР!$H:$H,[2]ДиР!$A:$A,MID(AY$8,1,LEN(AY$8)-5),[2]ДиР!$B:$B,[2]Расходы!$A239,[2]ДиР!$E:$E,CONCATENATE("План ",LEFT([2]Расходы!AY$7,4)))</f>
        <v>0</v>
      </c>
      <c r="BA239" s="1130">
        <f>IF(BA$5=[2]Период!$B$2,SUMIFS('[2]Расходы 1'!$G:$G,'[2]Расходы 1'!$A:$A,[2]Расходы!$A239),SUMIFS([2]ДиР!$D:$D,[2]ДиР!$A:$A,MID(BA$8,1,LEN(BA$8)-5),[2]ДиР!$B:$B,[2]Расходы!$A239,[2]ДиР!$E:$E,CONCATENATE("Факт ",LEFT([2]Расходы!AY$7,4))))</f>
        <v>0</v>
      </c>
      <c r="BB239" s="1130">
        <f>IF(BA$5=[2]Период!$B$2,SUMIFS('[2]Расходы 1'!$H:$H,'[2]Расходы 1'!$A:$A,[2]Расходы!$A239),SUMIFS([2]ДиР!$H:$H,[2]ДиР!$A:$A,MID(BA$8,1,LEN(BA$8)-5),[2]ДиР!$B:$B,[2]Расходы!$A239,[2]ДиР!$E:$E,CONCATENATE("Факт ",LEFT([2]Расходы!AY$7,4))))</f>
        <v>0</v>
      </c>
      <c r="BC239" s="1132">
        <f t="shared" si="157"/>
        <v>0</v>
      </c>
      <c r="BD239" s="1132">
        <f t="shared" si="157"/>
        <v>0</v>
      </c>
      <c r="BE239" s="1130">
        <f t="shared" si="142"/>
        <v>0</v>
      </c>
      <c r="BF239" s="1130">
        <f t="shared" si="142"/>
        <v>0</v>
      </c>
      <c r="BG239" s="1130">
        <f t="shared" si="158"/>
        <v>0</v>
      </c>
      <c r="BH239" s="1130">
        <f t="shared" si="158"/>
        <v>0</v>
      </c>
      <c r="BI239" s="1130">
        <f t="shared" si="158"/>
        <v>0</v>
      </c>
      <c r="BJ239" s="1130">
        <f t="shared" si="158"/>
        <v>0</v>
      </c>
      <c r="BK239" s="1131">
        <f t="shared" si="159"/>
        <v>0</v>
      </c>
      <c r="BL239" s="1131">
        <f t="shared" si="159"/>
        <v>0</v>
      </c>
      <c r="BM239" s="1130">
        <f t="shared" si="143"/>
        <v>0</v>
      </c>
      <c r="BN239" s="1130">
        <f t="shared" si="143"/>
        <v>0</v>
      </c>
      <c r="BO239" s="1130">
        <f>SUMIFS([2]ДиР!$D:$D,[2]ДиР!$A:$A,MID(BO$8,1,LEN(BO$8)-5),[2]ДиР!$B:$B,[2]Расходы!$A239,[2]ДиР!$E:$E,CONCATENATE("План ",LEFT([2]Расходы!BO$7,4)))</f>
        <v>0</v>
      </c>
      <c r="BP239" s="1130">
        <f>SUMIFS([2]ДиР!$H:$H,[2]ДиР!$A:$A,MID(BO$8,1,LEN(BO$8)-5),[2]ДиР!$B:$B,[2]Расходы!$A239,[2]ДиР!$E:$E,CONCATENATE("План ",LEFT([2]Расходы!BO$7,4)))</f>
        <v>0</v>
      </c>
      <c r="BQ239" s="1130">
        <f>IF(BQ$5=[2]Период!$B$2,SUMIFS('[2]Расходы 1'!$G:$G,'[2]Расходы 1'!$A:$A,[2]Расходы!$A239),SUMIFS([2]ДиР!$D:$D,[2]ДиР!$A:$A,MID(BQ$8,1,LEN(BQ$8)-5),[2]ДиР!$B:$B,[2]Расходы!$A239,[2]ДиР!$E:$E,CONCATENATE("Факт ",LEFT([2]Расходы!BO$7,4))))</f>
        <v>0</v>
      </c>
      <c r="BR239" s="1130">
        <f>IF(BQ$5=[2]Период!$B$2,SUMIFS('[2]Расходы 1'!$H:$H,'[2]Расходы 1'!$A:$A,[2]Расходы!$A239),SUMIFS([2]ДиР!$H:$H,[2]ДиР!$A:$A,MID(BQ$8,1,LEN(BQ$8)-5),[2]ДиР!$B:$B,[2]Расходы!$A239,[2]ДиР!$E:$E,CONCATENATE("Факт ",LEFT([2]Расходы!BO$7,4))))</f>
        <v>0</v>
      </c>
      <c r="BS239" s="1132">
        <f t="shared" si="160"/>
        <v>0</v>
      </c>
      <c r="BT239" s="1132">
        <f t="shared" si="160"/>
        <v>0</v>
      </c>
      <c r="BU239" s="1130">
        <f t="shared" si="144"/>
        <v>0</v>
      </c>
      <c r="BV239" s="1130">
        <f t="shared" si="144"/>
        <v>0</v>
      </c>
      <c r="BW239" s="1130">
        <f>SUMIFS([2]ДиР!$D:$D,[2]ДиР!$A:$A,MID(BW$8,1,LEN(BW$8)-5),[2]ДиР!$B:$B,[2]Расходы!$A239,[2]ДиР!$E:$E,CONCATENATE("План ",LEFT([2]Расходы!BW$7,4)))</f>
        <v>0</v>
      </c>
      <c r="BX239" s="1130">
        <f>SUMIFS([2]ДиР!$H:$H,[2]ДиР!$A:$A,MID(BW$8,1,LEN(BW$8)-5),[2]ДиР!$B:$B,[2]Расходы!$A239,[2]ДиР!$E:$E,CONCATENATE("План ",LEFT([2]Расходы!BW$7,4)))</f>
        <v>0</v>
      </c>
      <c r="BY239" s="1130">
        <f>IF(BY$5=[2]Период!$B$2,SUMIFS('[2]Расходы 1'!$G:$G,'[2]Расходы 1'!$A:$A,[2]Расходы!$A239),SUMIFS([2]ДиР!$D:$D,[2]ДиР!$A:$A,MID(BY$8,1,LEN(BY$8)-5),[2]ДиР!$B:$B,[2]Расходы!$A239,[2]ДиР!$E:$E,CONCATENATE("Факт ",LEFT([2]Расходы!BW$7,4))))</f>
        <v>0</v>
      </c>
      <c r="BZ239" s="1130">
        <f>IF(BY$5=[2]Период!$B$2,SUMIFS('[2]Расходы 1'!$H:$H,'[2]Расходы 1'!$A:$A,[2]Расходы!$A239),SUMIFS([2]ДиР!$H:$H,[2]ДиР!$A:$A,MID(BY$8,1,LEN(BY$8)-5),[2]ДиР!$B:$B,[2]Расходы!$A239,[2]ДиР!$E:$E,CONCATENATE("Факт ",LEFT([2]Расходы!BW$7,4))))</f>
        <v>0</v>
      </c>
      <c r="CA239" s="1132">
        <f t="shared" si="161"/>
        <v>0</v>
      </c>
      <c r="CB239" s="1132">
        <f t="shared" si="161"/>
        <v>0</v>
      </c>
      <c r="CC239" s="1130">
        <f t="shared" si="145"/>
        <v>0</v>
      </c>
      <c r="CD239" s="1130">
        <f t="shared" si="145"/>
        <v>0</v>
      </c>
      <c r="CE239" s="1130">
        <f>SUMIFS([2]ДиР!$D:$D,[2]ДиР!$A:$A,MID(CE$8,1,LEN(CE$8)-5),[2]ДиР!$B:$B,[2]Расходы!$A239,[2]ДиР!$E:$E,CONCATENATE("План ",LEFT([2]Расходы!CE$7,4)))</f>
        <v>0</v>
      </c>
      <c r="CF239" s="1130">
        <f>SUMIFS([2]ДиР!$H:$H,[2]ДиР!$A:$A,MID(CE$8,1,LEN(CE$8)-5),[2]ДиР!$B:$B,[2]Расходы!$A239,[2]ДиР!$E:$E,CONCATENATE("План ",LEFT([2]Расходы!CE$7,4)))</f>
        <v>0</v>
      </c>
      <c r="CG239" s="1130">
        <f>IF(CG$5=[2]Период!$B$2,SUMIFS('[2]Расходы 1'!$G:$G,'[2]Расходы 1'!$A:$A,[2]Расходы!$A239),SUMIFS([2]ДиР!$D:$D,[2]ДиР!$A:$A,MID(CG$8,1,LEN(CG$8)-5),[2]ДиР!$B:$B,[2]Расходы!$A239,[2]ДиР!$E:$E,CONCATENATE("Факт ",LEFT([2]Расходы!CE$7,4))))</f>
        <v>0</v>
      </c>
      <c r="CH239" s="1130">
        <f>IF(CG$5=[2]Период!$B$2,SUMIFS('[2]Расходы 1'!$H:$H,'[2]Расходы 1'!$A:$A,[2]Расходы!$A239),SUMIFS([2]ДиР!$H:$H,[2]ДиР!$A:$A,MID(CG$8,1,LEN(CG$8)-5),[2]ДиР!$B:$B,[2]Расходы!$A239,[2]ДиР!$E:$E,CONCATENATE("Факт ",LEFT([2]Расходы!CE$7,4))))</f>
        <v>0</v>
      </c>
      <c r="CI239" s="1132">
        <f t="shared" si="162"/>
        <v>0</v>
      </c>
      <c r="CJ239" s="1132">
        <f t="shared" si="162"/>
        <v>0</v>
      </c>
      <c r="CK239" s="1130">
        <f t="shared" si="146"/>
        <v>0</v>
      </c>
      <c r="CL239" s="1130">
        <f t="shared" si="146"/>
        <v>0</v>
      </c>
      <c r="CM239" s="1130">
        <f t="shared" si="163"/>
        <v>0</v>
      </c>
      <c r="CN239" s="1130">
        <f t="shared" si="163"/>
        <v>0</v>
      </c>
      <c r="CO239" s="1130">
        <f t="shared" si="163"/>
        <v>0</v>
      </c>
      <c r="CP239" s="1130">
        <f t="shared" si="163"/>
        <v>0</v>
      </c>
      <c r="CQ239" s="1131">
        <f t="shared" si="164"/>
        <v>0</v>
      </c>
      <c r="CR239" s="1131">
        <f t="shared" si="164"/>
        <v>0</v>
      </c>
      <c r="CS239" s="1130">
        <f t="shared" si="147"/>
        <v>0</v>
      </c>
      <c r="CT239" s="1130">
        <f t="shared" si="147"/>
        <v>0</v>
      </c>
      <c r="CU239" s="1130">
        <f>SUMIFS([2]ДиР!$D:$D,[2]ДиР!$A:$A,MID(CU$8,1,LEN(CU$8)-5),[2]ДиР!$B:$B,[2]Расходы!$A239,[2]ДиР!$E:$E,CONCATENATE("План ",LEFT([2]Расходы!CU$7,4)))</f>
        <v>0</v>
      </c>
      <c r="CV239" s="1130">
        <f>SUMIFS([2]ДиР!$H:$H,[2]ДиР!$A:$A,MID(CU$8,1,LEN(CU$8)-5),[2]ДиР!$B:$B,[2]Расходы!$A239,[2]ДиР!$E:$E,CONCATENATE("План ",LEFT([2]Расходы!CU$7,4)))</f>
        <v>0</v>
      </c>
      <c r="CW239" s="1130">
        <f>IF(CW$5=[2]Период!$B$2,SUMIFS('[2]Расходы 1'!$G:$G,'[2]Расходы 1'!$A:$A,[2]Расходы!$A239),SUMIFS([2]ДиР!$D:$D,[2]ДиР!$A:$A,MID(CW$8,1,LEN(CW$8)-5),[2]ДиР!$B:$B,[2]Расходы!$A239,[2]ДиР!$E:$E,CONCATENATE("Факт ",LEFT([2]Расходы!CU$7,4))))</f>
        <v>0</v>
      </c>
      <c r="CX239" s="1130">
        <f>IF(CW$5=[2]Период!$B$2,SUMIFS('[2]Расходы 1'!$H:$H,'[2]Расходы 1'!$A:$A,[2]Расходы!$A239),SUMIFS([2]ДиР!$H:$H,[2]ДиР!$A:$A,MID(CW$8,1,LEN(CW$8)-5),[2]ДиР!$B:$B,[2]Расходы!$A239,[2]ДиР!$E:$E,CONCATENATE("Факт ",LEFT([2]Расходы!CU$7,4))))</f>
        <v>0</v>
      </c>
      <c r="CY239" s="1132">
        <f t="shared" si="165"/>
        <v>0</v>
      </c>
      <c r="CZ239" s="1132">
        <f t="shared" si="165"/>
        <v>0</v>
      </c>
      <c r="DA239" s="1130">
        <f t="shared" si="148"/>
        <v>0</v>
      </c>
      <c r="DB239" s="1130">
        <f t="shared" si="148"/>
        <v>0</v>
      </c>
      <c r="DC239" s="1130">
        <f>SUMIFS([2]ДиР!$D:$D,[2]ДиР!$A:$A,MID(DC$8,1,LEN(DC$8)-5),[2]ДиР!$B:$B,[2]Расходы!$A239,[2]ДиР!$E:$E,CONCATENATE("План ",LEFT([2]Расходы!DC$7,4)))</f>
        <v>0</v>
      </c>
      <c r="DD239" s="1130">
        <f>SUMIFS([2]ДиР!$H:$H,[2]ДиР!$A:$A,MID(DC$8,1,LEN(DC$8)-5),[2]ДиР!$B:$B,[2]Расходы!$A239,[2]ДиР!$E:$E,CONCATENATE("План ",LEFT([2]Расходы!DC$7,4)))</f>
        <v>0</v>
      </c>
      <c r="DE239" s="1130">
        <f>IF(DE$5=[2]Период!$B$2,SUMIFS('[2]Расходы 1'!$G:$G,'[2]Расходы 1'!$A:$A,[2]Расходы!$A239),SUMIFS([2]ДиР!$D:$D,[2]ДиР!$A:$A,MID(DE$8,1,LEN(DE$8)-5),[2]ДиР!$B:$B,[2]Расходы!$A239,[2]ДиР!$E:$E,CONCATENATE("Факт ",LEFT([2]Расходы!DC$7,4))))</f>
        <v>0</v>
      </c>
      <c r="DF239" s="1130">
        <f>IF(DE$5=[2]Период!$B$2,SUMIFS('[2]Расходы 1'!$H:$H,'[2]Расходы 1'!$A:$A,[2]Расходы!$A239),SUMIFS([2]ДиР!$H:$H,[2]ДиР!$A:$A,MID(DE$8,1,LEN(DE$8)-5),[2]ДиР!$B:$B,[2]Расходы!$A239,[2]ДиР!$E:$E,CONCATENATE("Факт ",LEFT([2]Расходы!DC$7,4))))</f>
        <v>0</v>
      </c>
      <c r="DG239" s="1132">
        <f t="shared" si="166"/>
        <v>0</v>
      </c>
      <c r="DH239" s="1132">
        <f t="shared" si="166"/>
        <v>0</v>
      </c>
      <c r="DI239" s="1130">
        <f t="shared" si="173"/>
        <v>0</v>
      </c>
      <c r="DJ239" s="1130">
        <f t="shared" si="173"/>
        <v>0</v>
      </c>
      <c r="DK239" s="1130">
        <f>SUMIFS([2]ДиР!$D:$D,[2]ДиР!$A:$A,MID(DK$8,1,LEN(DK$8)-5),[2]ДиР!$B:$B,[2]Расходы!$A239,[2]ДиР!$E:$E,CONCATENATE("План ",LEFT([2]Расходы!DK$7,4)))</f>
        <v>0</v>
      </c>
      <c r="DL239" s="1130">
        <f>SUMIFS([2]ДиР!$H:$H,[2]ДиР!$A:$A,MID(DK$8,1,LEN(DK$8)-5),[2]ДиР!$B:$B,[2]Расходы!$A239,[2]ДиР!$E:$E,CONCATENATE("План ",LEFT([2]Расходы!DK$7,4)))</f>
        <v>0</v>
      </c>
      <c r="DM239" s="1130">
        <f>IF(DM$5=[2]Период!$B$2,SUMIFS('[2]Расходы 1'!$G:$G,'[2]Расходы 1'!$A:$A,[2]Расходы!$A239),SUMIFS([2]ДиР!$D:$D,[2]ДиР!$A:$A,MID(DM$8,1,LEN(DM$8)-5),[2]ДиР!$B:$B,[2]Расходы!$A239,[2]ДиР!$E:$E,CONCATENATE("Факт ",LEFT([2]Расходы!DK$7,4))))</f>
        <v>0</v>
      </c>
      <c r="DN239" s="1130">
        <f>IF(DM$5=[2]Период!$B$2,SUMIFS('[2]Расходы 1'!$H:$H,'[2]Расходы 1'!$A:$A,[2]Расходы!$A239),SUMIFS([2]ДиР!$H:$H,[2]ДиР!$A:$A,MID(DM$8,1,LEN(DM$8)-5),[2]ДиР!$B:$B,[2]Расходы!$A239,[2]ДиР!$E:$E,CONCATENATE("Факт ",LEFT([2]Расходы!DK$7,4))))</f>
        <v>0</v>
      </c>
      <c r="DO239" s="1132">
        <f t="shared" si="168"/>
        <v>0</v>
      </c>
      <c r="DP239" s="1132">
        <f t="shared" si="168"/>
        <v>0</v>
      </c>
      <c r="DQ239" s="1130">
        <f t="shared" si="149"/>
        <v>0</v>
      </c>
      <c r="DR239" s="1130">
        <f t="shared" si="149"/>
        <v>0</v>
      </c>
      <c r="DS239" s="1130">
        <f t="shared" si="174"/>
        <v>0</v>
      </c>
      <c r="DT239" s="1130">
        <f t="shared" si="174"/>
        <v>0</v>
      </c>
      <c r="DU239" s="1130">
        <f t="shared" si="174"/>
        <v>0</v>
      </c>
      <c r="DV239" s="1130">
        <f t="shared" si="174"/>
        <v>0</v>
      </c>
      <c r="DW239" s="1131">
        <f t="shared" si="169"/>
        <v>0</v>
      </c>
      <c r="DX239" s="1131">
        <f t="shared" si="169"/>
        <v>0</v>
      </c>
      <c r="DY239" s="1130">
        <f t="shared" si="150"/>
        <v>0</v>
      </c>
      <c r="DZ239" s="1130">
        <f t="shared" si="150"/>
        <v>0</v>
      </c>
      <c r="EA239" s="1130">
        <f t="shared" si="151"/>
        <v>0</v>
      </c>
      <c r="EB239" s="1130">
        <f t="shared" si="151"/>
        <v>0</v>
      </c>
      <c r="EC239" s="1130">
        <f t="shared" si="151"/>
        <v>0</v>
      </c>
      <c r="ED239" s="1130">
        <f t="shared" si="151"/>
        <v>0</v>
      </c>
      <c r="EE239" s="1131">
        <f t="shared" si="170"/>
        <v>0</v>
      </c>
      <c r="EF239" s="1131">
        <f t="shared" si="170"/>
        <v>0</v>
      </c>
      <c r="EG239" s="1130">
        <f t="shared" si="152"/>
        <v>0</v>
      </c>
      <c r="EH239" s="1130">
        <f t="shared" si="152"/>
        <v>0</v>
      </c>
    </row>
    <row r="240" spans="1:138" ht="22.5" outlineLevel="1" x14ac:dyDescent="0.2">
      <c r="A240" s="1104">
        <v>3520080000</v>
      </c>
      <c r="B240" s="1108" t="s">
        <v>567</v>
      </c>
      <c r="C240" s="1130"/>
      <c r="D240" s="1130"/>
      <c r="E240" s="1130"/>
      <c r="F240" s="1130"/>
      <c r="G240" s="1131">
        <f t="shared" si="175"/>
        <v>0</v>
      </c>
      <c r="H240" s="1131">
        <f t="shared" si="175"/>
        <v>0</v>
      </c>
      <c r="I240" s="1130">
        <f t="shared" si="176"/>
        <v>0</v>
      </c>
      <c r="J240" s="1130">
        <f t="shared" si="176"/>
        <v>0</v>
      </c>
      <c r="K240" s="1130"/>
      <c r="L240" s="1130"/>
      <c r="M240" s="1130"/>
      <c r="N240" s="1130"/>
      <c r="O240" s="1131">
        <f t="shared" si="153"/>
        <v>0</v>
      </c>
      <c r="P240" s="1131">
        <f t="shared" si="153"/>
        <v>0</v>
      </c>
      <c r="Q240" s="1130">
        <f t="shared" si="137"/>
        <v>0</v>
      </c>
      <c r="R240" s="1130">
        <f t="shared" si="137"/>
        <v>0</v>
      </c>
      <c r="S240" s="1130"/>
      <c r="T240" s="1130"/>
      <c r="U240" s="1130"/>
      <c r="V240" s="1130"/>
      <c r="W240" s="1132">
        <f t="shared" si="154"/>
        <v>0</v>
      </c>
      <c r="X240" s="1132">
        <f t="shared" si="154"/>
        <v>0</v>
      </c>
      <c r="Y240" s="1130">
        <f t="shared" si="138"/>
        <v>0</v>
      </c>
      <c r="Z240" s="1130">
        <f t="shared" si="138"/>
        <v>0</v>
      </c>
      <c r="AA240" s="1130">
        <f t="shared" si="177"/>
        <v>0</v>
      </c>
      <c r="AB240" s="1130">
        <f t="shared" si="177"/>
        <v>0</v>
      </c>
      <c r="AC240" s="1130">
        <f t="shared" si="177"/>
        <v>0</v>
      </c>
      <c r="AD240" s="1130">
        <f t="shared" si="177"/>
        <v>0</v>
      </c>
      <c r="AE240" s="1132">
        <f t="shared" si="155"/>
        <v>0</v>
      </c>
      <c r="AF240" s="1132">
        <f t="shared" si="155"/>
        <v>0</v>
      </c>
      <c r="AG240" s="1130">
        <f t="shared" si="139"/>
        <v>0</v>
      </c>
      <c r="AH240" s="1130">
        <f t="shared" si="139"/>
        <v>0</v>
      </c>
      <c r="AI240" s="1130">
        <f>SUMIFS([2]ДиР!$D:$D,[2]ДиР!$A:$A,MID(AI$8,1,LEN(AI$8)-5),[2]ДиР!$B:$B,[2]Расходы!$A240,[2]ДиР!$E:$E,CONCATENATE("План ",LEFT([2]Расходы!AI$7,4)))</f>
        <v>0</v>
      </c>
      <c r="AJ240" s="1130">
        <f>SUMIFS([2]ДиР!$H:$H,[2]ДиР!$A:$A,MID(AI$8,1,LEN(AI$8)-5),[2]ДиР!$B:$B,[2]Расходы!$A240,[2]ДиР!$E:$E,CONCATENATE("План ",LEFT([2]Расходы!AI$7,4)))</f>
        <v>0</v>
      </c>
      <c r="AK240" s="1130">
        <f>IF(AK$5=[2]Период!$B$2,SUMIFS('[2]Расходы 1'!$G:$G,'[2]Расходы 1'!$A:$A,[2]Расходы!$A240),SUMIFS([2]ДиР!$D:$D,[2]ДиР!$A:$A,MID(AK$8,1,LEN(AK$8)-5),[2]ДиР!$B:$B,[2]Расходы!$A240,[2]ДиР!$E:$E,CONCATENATE("Факт ",LEFT([2]Расходы!AI$7,4))))</f>
        <v>0</v>
      </c>
      <c r="AL240" s="1130">
        <f>IF(AK$5=[2]Период!$B$2,SUMIFS('[2]Расходы 1'!$H:$H,'[2]Расходы 1'!$A:$A,[2]Расходы!$A240),SUMIFS([2]ДиР!$H:$H,[2]ДиР!$A:$A,MID(AK$8,1,LEN(AK$8)-5),[2]ДиР!$B:$B,[2]Расходы!$A240,[2]ДиР!$E:$E,CONCATENATE("Факт ",LEFT([2]Расходы!AI$7,4))))</f>
        <v>0</v>
      </c>
      <c r="AM240" s="1132">
        <f t="shared" si="156"/>
        <v>0</v>
      </c>
      <c r="AN240" s="1132">
        <f t="shared" si="156"/>
        <v>0</v>
      </c>
      <c r="AO240" s="1130">
        <f t="shared" si="140"/>
        <v>0</v>
      </c>
      <c r="AP240" s="1130">
        <f t="shared" si="140"/>
        <v>0</v>
      </c>
      <c r="AQ240" s="1130">
        <f>SUMIFS([2]ДиР!$D:$D,[2]ДиР!$A:$A,MID(AQ$8,1,LEN(AQ$8)-5),[2]ДиР!$B:$B,[2]Расходы!$A240,[2]ДиР!$E:$E,CONCATENATE("План ",LEFT([2]Расходы!AQ$7,4)))</f>
        <v>0</v>
      </c>
      <c r="AR240" s="1130">
        <f>SUMIFS([2]ДиР!$H:$H,[2]ДиР!$A:$A,MID(AQ$8,1,LEN(AQ$8)-5),[2]ДиР!$B:$B,[2]Расходы!$A240,[2]ДиР!$E:$E,CONCATENATE("План ",LEFT([2]Расходы!AQ$7,4)))</f>
        <v>0</v>
      </c>
      <c r="AS240" s="1130">
        <f>IF(AS$5=[2]Период!$B$2,SUMIFS('[2]Расходы 1'!$G:$G,'[2]Расходы 1'!$A:$A,[2]Расходы!$A240),SUMIFS([2]ДиР!$D:$D,[2]ДиР!$A:$A,MID(AS$8,1,LEN(AS$8)-5),[2]ДиР!$B:$B,[2]Расходы!$A240,[2]ДиР!$E:$E,CONCATENATE("Факт ",LEFT([2]Расходы!AQ$7,4))))</f>
        <v>0</v>
      </c>
      <c r="AT240" s="1130">
        <f>IF(AS$5=[2]Период!$B$2,SUMIFS('[2]Расходы 1'!$H:$H,'[2]Расходы 1'!$A:$A,[2]Расходы!$A240),SUMIFS([2]ДиР!$H:$H,[2]ДиР!$A:$A,MID(AS$8,1,LEN(AS$8)-5),[2]ДиР!$B:$B,[2]Расходы!$A240,[2]ДиР!$E:$E,CONCATENATE("Факт ",LEFT([2]Расходы!AQ$7,4))))</f>
        <v>0</v>
      </c>
      <c r="AU240" s="1132">
        <f t="shared" si="171"/>
        <v>0</v>
      </c>
      <c r="AV240" s="1132">
        <f t="shared" si="171"/>
        <v>0</v>
      </c>
      <c r="AW240" s="1130">
        <f t="shared" si="141"/>
        <v>0</v>
      </c>
      <c r="AX240" s="1130">
        <f t="shared" si="141"/>
        <v>0</v>
      </c>
      <c r="AY240" s="1130">
        <f>SUMIFS([2]ДиР!$D:$D,[2]ДиР!$A:$A,MID(AY$8,1,LEN(AY$8)-5),[2]ДиР!$B:$B,[2]Расходы!$A240,[2]ДиР!$E:$E,CONCATENATE("План ",LEFT([2]Расходы!AY$7,4)))</f>
        <v>0</v>
      </c>
      <c r="AZ240" s="1130">
        <f>SUMIFS([2]ДиР!$H:$H,[2]ДиР!$A:$A,MID(AY$8,1,LEN(AY$8)-5),[2]ДиР!$B:$B,[2]Расходы!$A240,[2]ДиР!$E:$E,CONCATENATE("План ",LEFT([2]Расходы!AY$7,4)))</f>
        <v>0</v>
      </c>
      <c r="BA240" s="1130">
        <f>IF(BA$5=[2]Период!$B$2,SUMIFS('[2]Расходы 1'!$G:$G,'[2]Расходы 1'!$A:$A,[2]Расходы!$A240),SUMIFS([2]ДиР!$D:$D,[2]ДиР!$A:$A,MID(BA$8,1,LEN(BA$8)-5),[2]ДиР!$B:$B,[2]Расходы!$A240,[2]ДиР!$E:$E,CONCATENATE("Факт ",LEFT([2]Расходы!AY$7,4))))</f>
        <v>0</v>
      </c>
      <c r="BB240" s="1130">
        <f>IF(BA$5=[2]Период!$B$2,SUMIFS('[2]Расходы 1'!$H:$H,'[2]Расходы 1'!$A:$A,[2]Расходы!$A240),SUMIFS([2]ДиР!$H:$H,[2]ДиР!$A:$A,MID(BA$8,1,LEN(BA$8)-5),[2]ДиР!$B:$B,[2]Расходы!$A240,[2]ДиР!$E:$E,CONCATENATE("Факт ",LEFT([2]Расходы!AY$7,4))))</f>
        <v>0</v>
      </c>
      <c r="BC240" s="1132">
        <f t="shared" si="157"/>
        <v>0</v>
      </c>
      <c r="BD240" s="1132">
        <f t="shared" si="157"/>
        <v>0</v>
      </c>
      <c r="BE240" s="1130">
        <f t="shared" si="142"/>
        <v>0</v>
      </c>
      <c r="BF240" s="1130">
        <f t="shared" si="142"/>
        <v>0</v>
      </c>
      <c r="BG240" s="1130">
        <f t="shared" si="158"/>
        <v>0</v>
      </c>
      <c r="BH240" s="1130">
        <f t="shared" si="158"/>
        <v>0</v>
      </c>
      <c r="BI240" s="1130">
        <f t="shared" si="158"/>
        <v>0</v>
      </c>
      <c r="BJ240" s="1130">
        <f t="shared" si="158"/>
        <v>0</v>
      </c>
      <c r="BK240" s="1131">
        <f t="shared" si="159"/>
        <v>0</v>
      </c>
      <c r="BL240" s="1131">
        <f t="shared" si="159"/>
        <v>0</v>
      </c>
      <c r="BM240" s="1130">
        <f t="shared" si="143"/>
        <v>0</v>
      </c>
      <c r="BN240" s="1130">
        <f t="shared" si="143"/>
        <v>0</v>
      </c>
      <c r="BO240" s="1130">
        <f>SUMIFS([2]ДиР!$D:$D,[2]ДиР!$A:$A,MID(BO$8,1,LEN(BO$8)-5),[2]ДиР!$B:$B,[2]Расходы!$A240,[2]ДиР!$E:$E,CONCATENATE("План ",LEFT([2]Расходы!BO$7,4)))</f>
        <v>0</v>
      </c>
      <c r="BP240" s="1130">
        <f>SUMIFS([2]ДиР!$H:$H,[2]ДиР!$A:$A,MID(BO$8,1,LEN(BO$8)-5),[2]ДиР!$B:$B,[2]Расходы!$A240,[2]ДиР!$E:$E,CONCATENATE("План ",LEFT([2]Расходы!BO$7,4)))</f>
        <v>0</v>
      </c>
      <c r="BQ240" s="1130">
        <f>IF(BQ$5=[2]Период!$B$2,SUMIFS('[2]Расходы 1'!$G:$G,'[2]Расходы 1'!$A:$A,[2]Расходы!$A240),SUMIFS([2]ДиР!$D:$D,[2]ДиР!$A:$A,MID(BQ$8,1,LEN(BQ$8)-5),[2]ДиР!$B:$B,[2]Расходы!$A240,[2]ДиР!$E:$E,CONCATENATE("Факт ",LEFT([2]Расходы!BO$7,4))))</f>
        <v>0</v>
      </c>
      <c r="BR240" s="1130">
        <f>IF(BQ$5=[2]Период!$B$2,SUMIFS('[2]Расходы 1'!$H:$H,'[2]Расходы 1'!$A:$A,[2]Расходы!$A240),SUMIFS([2]ДиР!$H:$H,[2]ДиР!$A:$A,MID(BQ$8,1,LEN(BQ$8)-5),[2]ДиР!$B:$B,[2]Расходы!$A240,[2]ДиР!$E:$E,CONCATENATE("Факт ",LEFT([2]Расходы!BO$7,4))))</f>
        <v>0</v>
      </c>
      <c r="BS240" s="1132">
        <f t="shared" si="160"/>
        <v>0</v>
      </c>
      <c r="BT240" s="1132">
        <f t="shared" si="160"/>
        <v>0</v>
      </c>
      <c r="BU240" s="1130">
        <f t="shared" si="144"/>
        <v>0</v>
      </c>
      <c r="BV240" s="1130">
        <f t="shared" si="144"/>
        <v>0</v>
      </c>
      <c r="BW240" s="1130">
        <f>SUMIFS([2]ДиР!$D:$D,[2]ДиР!$A:$A,MID(BW$8,1,LEN(BW$8)-5),[2]ДиР!$B:$B,[2]Расходы!$A240,[2]ДиР!$E:$E,CONCATENATE("План ",LEFT([2]Расходы!BW$7,4)))</f>
        <v>0</v>
      </c>
      <c r="BX240" s="1130">
        <f>SUMIFS([2]ДиР!$H:$H,[2]ДиР!$A:$A,MID(BW$8,1,LEN(BW$8)-5),[2]ДиР!$B:$B,[2]Расходы!$A240,[2]ДиР!$E:$E,CONCATENATE("План ",LEFT([2]Расходы!BW$7,4)))</f>
        <v>0</v>
      </c>
      <c r="BY240" s="1130">
        <f>IF(BY$5=[2]Период!$B$2,SUMIFS('[2]Расходы 1'!$G:$G,'[2]Расходы 1'!$A:$A,[2]Расходы!$A240),SUMIFS([2]ДиР!$D:$D,[2]ДиР!$A:$A,MID(BY$8,1,LEN(BY$8)-5),[2]ДиР!$B:$B,[2]Расходы!$A240,[2]ДиР!$E:$E,CONCATENATE("Факт ",LEFT([2]Расходы!BW$7,4))))</f>
        <v>0</v>
      </c>
      <c r="BZ240" s="1130">
        <f>IF(BY$5=[2]Период!$B$2,SUMIFS('[2]Расходы 1'!$H:$H,'[2]Расходы 1'!$A:$A,[2]Расходы!$A240),SUMIFS([2]ДиР!$H:$H,[2]ДиР!$A:$A,MID(BY$8,1,LEN(BY$8)-5),[2]ДиР!$B:$B,[2]Расходы!$A240,[2]ДиР!$E:$E,CONCATENATE("Факт ",LEFT([2]Расходы!BW$7,4))))</f>
        <v>0</v>
      </c>
      <c r="CA240" s="1132">
        <f t="shared" si="161"/>
        <v>0</v>
      </c>
      <c r="CB240" s="1132">
        <f t="shared" si="161"/>
        <v>0</v>
      </c>
      <c r="CC240" s="1130">
        <f t="shared" si="145"/>
        <v>0</v>
      </c>
      <c r="CD240" s="1130">
        <f t="shared" si="145"/>
        <v>0</v>
      </c>
      <c r="CE240" s="1130">
        <f>SUMIFS([2]ДиР!$D:$D,[2]ДиР!$A:$A,MID(CE$8,1,LEN(CE$8)-5),[2]ДиР!$B:$B,[2]Расходы!$A240,[2]ДиР!$E:$E,CONCATENATE("План ",LEFT([2]Расходы!CE$7,4)))</f>
        <v>0</v>
      </c>
      <c r="CF240" s="1130">
        <f>SUMIFS([2]ДиР!$H:$H,[2]ДиР!$A:$A,MID(CE$8,1,LEN(CE$8)-5),[2]ДиР!$B:$B,[2]Расходы!$A240,[2]ДиР!$E:$E,CONCATENATE("План ",LEFT([2]Расходы!CE$7,4)))</f>
        <v>0</v>
      </c>
      <c r="CG240" s="1130">
        <f>IF(CG$5=[2]Период!$B$2,SUMIFS('[2]Расходы 1'!$G:$G,'[2]Расходы 1'!$A:$A,[2]Расходы!$A240),SUMIFS([2]ДиР!$D:$D,[2]ДиР!$A:$A,MID(CG$8,1,LEN(CG$8)-5),[2]ДиР!$B:$B,[2]Расходы!$A240,[2]ДиР!$E:$E,CONCATENATE("Факт ",LEFT([2]Расходы!CE$7,4))))</f>
        <v>0</v>
      </c>
      <c r="CH240" s="1130">
        <f>IF(CG$5=[2]Период!$B$2,SUMIFS('[2]Расходы 1'!$H:$H,'[2]Расходы 1'!$A:$A,[2]Расходы!$A240),SUMIFS([2]ДиР!$H:$H,[2]ДиР!$A:$A,MID(CG$8,1,LEN(CG$8)-5),[2]ДиР!$B:$B,[2]Расходы!$A240,[2]ДиР!$E:$E,CONCATENATE("Факт ",LEFT([2]Расходы!CE$7,4))))</f>
        <v>0</v>
      </c>
      <c r="CI240" s="1132">
        <f t="shared" si="162"/>
        <v>0</v>
      </c>
      <c r="CJ240" s="1132">
        <f t="shared" si="162"/>
        <v>0</v>
      </c>
      <c r="CK240" s="1130">
        <f t="shared" si="146"/>
        <v>0</v>
      </c>
      <c r="CL240" s="1130">
        <f t="shared" si="146"/>
        <v>0</v>
      </c>
      <c r="CM240" s="1130">
        <f t="shared" si="163"/>
        <v>0</v>
      </c>
      <c r="CN240" s="1130">
        <f t="shared" si="163"/>
        <v>0</v>
      </c>
      <c r="CO240" s="1130">
        <f t="shared" si="163"/>
        <v>0</v>
      </c>
      <c r="CP240" s="1130">
        <f t="shared" si="163"/>
        <v>0</v>
      </c>
      <c r="CQ240" s="1131">
        <f t="shared" si="164"/>
        <v>0</v>
      </c>
      <c r="CR240" s="1131">
        <f t="shared" si="164"/>
        <v>0</v>
      </c>
      <c r="CS240" s="1130">
        <f t="shared" si="147"/>
        <v>0</v>
      </c>
      <c r="CT240" s="1130">
        <f t="shared" si="147"/>
        <v>0</v>
      </c>
      <c r="CU240" s="1130">
        <f>SUMIFS([2]ДиР!$D:$D,[2]ДиР!$A:$A,MID(CU$8,1,LEN(CU$8)-5),[2]ДиР!$B:$B,[2]Расходы!$A240,[2]ДиР!$E:$E,CONCATENATE("План ",LEFT([2]Расходы!CU$7,4)))</f>
        <v>0</v>
      </c>
      <c r="CV240" s="1130">
        <f>SUMIFS([2]ДиР!$H:$H,[2]ДиР!$A:$A,MID(CU$8,1,LEN(CU$8)-5),[2]ДиР!$B:$B,[2]Расходы!$A240,[2]ДиР!$E:$E,CONCATENATE("План ",LEFT([2]Расходы!CU$7,4)))</f>
        <v>0</v>
      </c>
      <c r="CW240" s="1130">
        <f>IF(CW$5=[2]Период!$B$2,SUMIFS('[2]Расходы 1'!$G:$G,'[2]Расходы 1'!$A:$A,[2]Расходы!$A240),SUMIFS([2]ДиР!$D:$D,[2]ДиР!$A:$A,MID(CW$8,1,LEN(CW$8)-5),[2]ДиР!$B:$B,[2]Расходы!$A240,[2]ДиР!$E:$E,CONCATENATE("Факт ",LEFT([2]Расходы!CU$7,4))))</f>
        <v>0</v>
      </c>
      <c r="CX240" s="1130">
        <f>IF(CW$5=[2]Период!$B$2,SUMIFS('[2]Расходы 1'!$H:$H,'[2]Расходы 1'!$A:$A,[2]Расходы!$A240),SUMIFS([2]ДиР!$H:$H,[2]ДиР!$A:$A,MID(CW$8,1,LEN(CW$8)-5),[2]ДиР!$B:$B,[2]Расходы!$A240,[2]ДиР!$E:$E,CONCATENATE("Факт ",LEFT([2]Расходы!CU$7,4))))</f>
        <v>0</v>
      </c>
      <c r="CY240" s="1132">
        <f t="shared" si="165"/>
        <v>0</v>
      </c>
      <c r="CZ240" s="1132">
        <f t="shared" si="165"/>
        <v>0</v>
      </c>
      <c r="DA240" s="1130">
        <f t="shared" si="148"/>
        <v>0</v>
      </c>
      <c r="DB240" s="1130">
        <f t="shared" si="148"/>
        <v>0</v>
      </c>
      <c r="DC240" s="1130">
        <f>SUMIFS([2]ДиР!$D:$D,[2]ДиР!$A:$A,MID(DC$8,1,LEN(DC$8)-5),[2]ДиР!$B:$B,[2]Расходы!$A240,[2]ДиР!$E:$E,CONCATENATE("План ",LEFT([2]Расходы!DC$7,4)))</f>
        <v>0</v>
      </c>
      <c r="DD240" s="1130">
        <f>SUMIFS([2]ДиР!$H:$H,[2]ДиР!$A:$A,MID(DC$8,1,LEN(DC$8)-5),[2]ДиР!$B:$B,[2]Расходы!$A240,[2]ДиР!$E:$E,CONCATENATE("План ",LEFT([2]Расходы!DC$7,4)))</f>
        <v>0</v>
      </c>
      <c r="DE240" s="1130">
        <f>IF(DE$5=[2]Период!$B$2,SUMIFS('[2]Расходы 1'!$G:$G,'[2]Расходы 1'!$A:$A,[2]Расходы!$A240),SUMIFS([2]ДиР!$D:$D,[2]ДиР!$A:$A,MID(DE$8,1,LEN(DE$8)-5),[2]ДиР!$B:$B,[2]Расходы!$A240,[2]ДиР!$E:$E,CONCATENATE("Факт ",LEFT([2]Расходы!DC$7,4))))</f>
        <v>0</v>
      </c>
      <c r="DF240" s="1130">
        <f>IF(DE$5=[2]Период!$B$2,SUMIFS('[2]Расходы 1'!$H:$H,'[2]Расходы 1'!$A:$A,[2]Расходы!$A240),SUMIFS([2]ДиР!$H:$H,[2]ДиР!$A:$A,MID(DE$8,1,LEN(DE$8)-5),[2]ДиР!$B:$B,[2]Расходы!$A240,[2]ДиР!$E:$E,CONCATENATE("Факт ",LEFT([2]Расходы!DC$7,4))))</f>
        <v>0</v>
      </c>
      <c r="DG240" s="1132">
        <f t="shared" si="166"/>
        <v>0</v>
      </c>
      <c r="DH240" s="1132">
        <f t="shared" si="166"/>
        <v>0</v>
      </c>
      <c r="DI240" s="1130">
        <f t="shared" si="173"/>
        <v>0</v>
      </c>
      <c r="DJ240" s="1130">
        <f t="shared" si="173"/>
        <v>0</v>
      </c>
      <c r="DK240" s="1130">
        <f>SUMIFS([2]ДиР!$D:$D,[2]ДиР!$A:$A,MID(DK$8,1,LEN(DK$8)-5),[2]ДиР!$B:$B,[2]Расходы!$A240,[2]ДиР!$E:$E,CONCATENATE("План ",LEFT([2]Расходы!DK$7,4)))</f>
        <v>0</v>
      </c>
      <c r="DL240" s="1130">
        <f>SUMIFS([2]ДиР!$H:$H,[2]ДиР!$A:$A,MID(DK$8,1,LEN(DK$8)-5),[2]ДиР!$B:$B,[2]Расходы!$A240,[2]ДиР!$E:$E,CONCATENATE("План ",LEFT([2]Расходы!DK$7,4)))</f>
        <v>0</v>
      </c>
      <c r="DM240" s="1130">
        <f>IF(DM$5=[2]Период!$B$2,SUMIFS('[2]Расходы 1'!$G:$G,'[2]Расходы 1'!$A:$A,[2]Расходы!$A240),SUMIFS([2]ДиР!$D:$D,[2]ДиР!$A:$A,MID(DM$8,1,LEN(DM$8)-5),[2]ДиР!$B:$B,[2]Расходы!$A240,[2]ДиР!$E:$E,CONCATENATE("Факт ",LEFT([2]Расходы!DK$7,4))))</f>
        <v>0</v>
      </c>
      <c r="DN240" s="1130">
        <f>IF(DM$5=[2]Период!$B$2,SUMIFS('[2]Расходы 1'!$H:$H,'[2]Расходы 1'!$A:$A,[2]Расходы!$A240),SUMIFS([2]ДиР!$H:$H,[2]ДиР!$A:$A,MID(DM$8,1,LEN(DM$8)-5),[2]ДиР!$B:$B,[2]Расходы!$A240,[2]ДиР!$E:$E,CONCATENATE("Факт ",LEFT([2]Расходы!DK$7,4))))</f>
        <v>0</v>
      </c>
      <c r="DO240" s="1132">
        <f t="shared" si="168"/>
        <v>0</v>
      </c>
      <c r="DP240" s="1132">
        <f t="shared" si="168"/>
        <v>0</v>
      </c>
      <c r="DQ240" s="1130">
        <f t="shared" si="149"/>
        <v>0</v>
      </c>
      <c r="DR240" s="1130">
        <f t="shared" si="149"/>
        <v>0</v>
      </c>
      <c r="DS240" s="1130">
        <f t="shared" si="174"/>
        <v>0</v>
      </c>
      <c r="DT240" s="1130">
        <f t="shared" si="174"/>
        <v>0</v>
      </c>
      <c r="DU240" s="1130">
        <f t="shared" si="174"/>
        <v>0</v>
      </c>
      <c r="DV240" s="1130">
        <f t="shared" si="174"/>
        <v>0</v>
      </c>
      <c r="DW240" s="1131">
        <f t="shared" si="169"/>
        <v>0</v>
      </c>
      <c r="DX240" s="1131">
        <f t="shared" si="169"/>
        <v>0</v>
      </c>
      <c r="DY240" s="1130">
        <f t="shared" si="150"/>
        <v>0</v>
      </c>
      <c r="DZ240" s="1130">
        <f t="shared" si="150"/>
        <v>0</v>
      </c>
      <c r="EA240" s="1130">
        <f t="shared" si="151"/>
        <v>0</v>
      </c>
      <c r="EB240" s="1130">
        <f t="shared" si="151"/>
        <v>0</v>
      </c>
      <c r="EC240" s="1130">
        <f t="shared" si="151"/>
        <v>0</v>
      </c>
      <c r="ED240" s="1130">
        <f t="shared" si="151"/>
        <v>0</v>
      </c>
      <c r="EE240" s="1131">
        <f t="shared" si="170"/>
        <v>0</v>
      </c>
      <c r="EF240" s="1131">
        <f t="shared" si="170"/>
        <v>0</v>
      </c>
      <c r="EG240" s="1130">
        <f t="shared" si="152"/>
        <v>0</v>
      </c>
      <c r="EH240" s="1130">
        <f t="shared" si="152"/>
        <v>0</v>
      </c>
    </row>
    <row r="241" spans="1:138" ht="12.75" x14ac:dyDescent="0.2">
      <c r="A241" s="1109">
        <v>3.6</v>
      </c>
      <c r="B241" s="1110" t="s">
        <v>568</v>
      </c>
      <c r="C241" s="1127">
        <f>SUM(C242:C266)</f>
        <v>0</v>
      </c>
      <c r="D241" s="1127">
        <f>SUM(D242:D266)</f>
        <v>0</v>
      </c>
      <c r="E241" s="1127">
        <f>SUM(E242:E266)</f>
        <v>0</v>
      </c>
      <c r="F241" s="1127">
        <f>SUM(F242:F266)</f>
        <v>0</v>
      </c>
      <c r="G241" s="1128">
        <f t="shared" si="175"/>
        <v>0</v>
      </c>
      <c r="H241" s="1128">
        <f t="shared" si="175"/>
        <v>0</v>
      </c>
      <c r="I241" s="1127">
        <f t="shared" si="176"/>
        <v>0</v>
      </c>
      <c r="J241" s="1127">
        <f t="shared" si="176"/>
        <v>0</v>
      </c>
      <c r="K241" s="1127">
        <f>SUM(K242:K266)</f>
        <v>0</v>
      </c>
      <c r="L241" s="1127">
        <f>SUM(L242:L266)</f>
        <v>0</v>
      </c>
      <c r="M241" s="1127">
        <f>SUM(M242:M266)</f>
        <v>0</v>
      </c>
      <c r="N241" s="1127">
        <f>SUM(N242:N266)</f>
        <v>0</v>
      </c>
      <c r="O241" s="1128">
        <f t="shared" si="153"/>
        <v>0</v>
      </c>
      <c r="P241" s="1128">
        <f t="shared" si="153"/>
        <v>0</v>
      </c>
      <c r="Q241" s="1127">
        <f t="shared" si="137"/>
        <v>0</v>
      </c>
      <c r="R241" s="1127">
        <f t="shared" si="137"/>
        <v>0</v>
      </c>
      <c r="S241" s="1127">
        <f>SUM(S242:S266)</f>
        <v>0</v>
      </c>
      <c r="T241" s="1127">
        <f>SUM(T242:T266)</f>
        <v>0</v>
      </c>
      <c r="U241" s="1127">
        <f>SUM(U242:U266)</f>
        <v>0</v>
      </c>
      <c r="V241" s="1127">
        <f>SUM(V242:V266)</f>
        <v>0</v>
      </c>
      <c r="W241" s="1129">
        <f t="shared" si="154"/>
        <v>0</v>
      </c>
      <c r="X241" s="1129">
        <f t="shared" si="154"/>
        <v>0</v>
      </c>
      <c r="Y241" s="1127">
        <f t="shared" si="138"/>
        <v>0</v>
      </c>
      <c r="Z241" s="1127">
        <f t="shared" si="138"/>
        <v>0</v>
      </c>
      <c r="AA241" s="1127">
        <f t="shared" si="177"/>
        <v>0</v>
      </c>
      <c r="AB241" s="1127">
        <f t="shared" si="177"/>
        <v>0</v>
      </c>
      <c r="AC241" s="1127">
        <f t="shared" si="177"/>
        <v>0</v>
      </c>
      <c r="AD241" s="1127">
        <f t="shared" si="177"/>
        <v>0</v>
      </c>
      <c r="AE241" s="1129">
        <f t="shared" si="155"/>
        <v>0</v>
      </c>
      <c r="AF241" s="1129">
        <f t="shared" si="155"/>
        <v>0</v>
      </c>
      <c r="AG241" s="1127">
        <f t="shared" si="139"/>
        <v>0</v>
      </c>
      <c r="AH241" s="1127">
        <f t="shared" si="139"/>
        <v>0</v>
      </c>
      <c r="AI241" s="1127">
        <f>SUM(AI242:AI266)</f>
        <v>1904.986692338804</v>
      </c>
      <c r="AJ241" s="1127">
        <f>SUM(AJ242:AJ266)</f>
        <v>27.662625315309722</v>
      </c>
      <c r="AK241" s="1127">
        <f>SUM(AK242:AK266)</f>
        <v>0</v>
      </c>
      <c r="AL241" s="1127">
        <f>SUM(AL242:AL266)</f>
        <v>0</v>
      </c>
      <c r="AM241" s="1129">
        <f t="shared" si="156"/>
        <v>0</v>
      </c>
      <c r="AN241" s="1129">
        <f t="shared" si="156"/>
        <v>0</v>
      </c>
      <c r="AO241" s="1127">
        <f t="shared" si="140"/>
        <v>-1904.986692338804</v>
      </c>
      <c r="AP241" s="1127">
        <f t="shared" si="140"/>
        <v>-27.662625315309722</v>
      </c>
      <c r="AQ241" s="1127">
        <f>SUM(AQ242:AQ266)</f>
        <v>2485.1713202909496</v>
      </c>
      <c r="AR241" s="1127">
        <f>SUM(AR242:AR266)</f>
        <v>35.946645263483752</v>
      </c>
      <c r="AS241" s="1127">
        <f>SUM(AS242:AS266)</f>
        <v>0</v>
      </c>
      <c r="AT241" s="1127">
        <f>SUM(AT242:AT266)</f>
        <v>0</v>
      </c>
      <c r="AU241" s="1129">
        <f t="shared" si="171"/>
        <v>0</v>
      </c>
      <c r="AV241" s="1129">
        <f t="shared" si="171"/>
        <v>0</v>
      </c>
      <c r="AW241" s="1127">
        <f t="shared" si="141"/>
        <v>-2485.1713202909496</v>
      </c>
      <c r="AX241" s="1127">
        <f t="shared" si="141"/>
        <v>-35.946645263483752</v>
      </c>
      <c r="AY241" s="1127">
        <f>SUM(AY242:AY266)</f>
        <v>3946.413710092836</v>
      </c>
      <c r="AZ241" s="1127">
        <f>SUM(AZ242:AZ266)</f>
        <v>56.860654276966159</v>
      </c>
      <c r="BA241" s="1127">
        <f>SUM(BA242:BA266)</f>
        <v>0</v>
      </c>
      <c r="BB241" s="1127">
        <f>SUM(BB242:BB266)</f>
        <v>0</v>
      </c>
      <c r="BC241" s="1129">
        <f t="shared" si="157"/>
        <v>0</v>
      </c>
      <c r="BD241" s="1129">
        <f t="shared" si="157"/>
        <v>0</v>
      </c>
      <c r="BE241" s="1127">
        <f t="shared" si="142"/>
        <v>-3946.413710092836</v>
      </c>
      <c r="BF241" s="1127">
        <f t="shared" si="142"/>
        <v>-56.860654276966159</v>
      </c>
      <c r="BG241" s="1127">
        <f t="shared" si="158"/>
        <v>8336.5717227225887</v>
      </c>
      <c r="BH241" s="1127">
        <f t="shared" si="158"/>
        <v>120.46992485575964</v>
      </c>
      <c r="BI241" s="1127">
        <f t="shared" si="158"/>
        <v>0</v>
      </c>
      <c r="BJ241" s="1127">
        <f t="shared" si="158"/>
        <v>0</v>
      </c>
      <c r="BK241" s="1128">
        <f t="shared" si="159"/>
        <v>0</v>
      </c>
      <c r="BL241" s="1128">
        <f t="shared" si="159"/>
        <v>0</v>
      </c>
      <c r="BM241" s="1127">
        <f t="shared" si="143"/>
        <v>-8336.5717227225887</v>
      </c>
      <c r="BN241" s="1127">
        <f t="shared" si="143"/>
        <v>-120.46992485575964</v>
      </c>
      <c r="BO241" s="1127">
        <f>SUM(BO242:BO266)</f>
        <v>4264.1602990690408</v>
      </c>
      <c r="BP241" s="1127">
        <f>SUM(BP242:BP266)</f>
        <v>61.19782341229682</v>
      </c>
      <c r="BQ241" s="1127">
        <f>SUM(BQ242:BQ266)</f>
        <v>0</v>
      </c>
      <c r="BR241" s="1127">
        <f>SUM(BR242:BR266)</f>
        <v>0</v>
      </c>
      <c r="BS241" s="1129">
        <f t="shared" si="160"/>
        <v>0</v>
      </c>
      <c r="BT241" s="1129">
        <f t="shared" si="160"/>
        <v>0</v>
      </c>
      <c r="BU241" s="1127">
        <f t="shared" si="144"/>
        <v>-4264.1602990690408</v>
      </c>
      <c r="BV241" s="1127">
        <f t="shared" si="144"/>
        <v>-61.19782341229682</v>
      </c>
      <c r="BW241" s="1127">
        <f>SUM(BW242:BW266)</f>
        <v>4322.9804982210908</v>
      </c>
      <c r="BX241" s="1127">
        <f>SUM(BX242:BX266)</f>
        <v>61.796590639998442</v>
      </c>
      <c r="BY241" s="1127">
        <f>SUM(BY242:BY266)</f>
        <v>0</v>
      </c>
      <c r="BZ241" s="1127">
        <f>SUM(BZ242:BZ266)</f>
        <v>0</v>
      </c>
      <c r="CA241" s="1129">
        <f t="shared" si="161"/>
        <v>0</v>
      </c>
      <c r="CB241" s="1129">
        <f t="shared" si="161"/>
        <v>0</v>
      </c>
      <c r="CC241" s="1127">
        <f t="shared" si="145"/>
        <v>-4322.9804982210908</v>
      </c>
      <c r="CD241" s="1127">
        <f t="shared" si="145"/>
        <v>-61.796590639998442</v>
      </c>
      <c r="CE241" s="1127">
        <f>SUM(CE242:CE266)</f>
        <v>3686.6566092492139</v>
      </c>
      <c r="CF241" s="1127">
        <f>SUM(CF242:CF266)</f>
        <v>52.492771914238354</v>
      </c>
      <c r="CG241" s="1127">
        <f>SUM(CG242:CG266)</f>
        <v>0</v>
      </c>
      <c r="CH241" s="1127">
        <f>SUM(CH242:CH266)</f>
        <v>0</v>
      </c>
      <c r="CI241" s="1129">
        <f t="shared" si="162"/>
        <v>0</v>
      </c>
      <c r="CJ241" s="1129">
        <f t="shared" si="162"/>
        <v>0</v>
      </c>
      <c r="CK241" s="1127">
        <f t="shared" si="146"/>
        <v>-3686.6566092492139</v>
      </c>
      <c r="CL241" s="1127">
        <f t="shared" si="146"/>
        <v>-52.492771914238354</v>
      </c>
      <c r="CM241" s="1127">
        <f t="shared" si="163"/>
        <v>12273.797406539346</v>
      </c>
      <c r="CN241" s="1127">
        <f t="shared" si="163"/>
        <v>175.48718596653362</v>
      </c>
      <c r="CO241" s="1127">
        <f t="shared" si="163"/>
        <v>0</v>
      </c>
      <c r="CP241" s="1127">
        <f t="shared" si="163"/>
        <v>0</v>
      </c>
      <c r="CQ241" s="1128">
        <f t="shared" si="164"/>
        <v>0</v>
      </c>
      <c r="CR241" s="1128">
        <f t="shared" si="164"/>
        <v>0</v>
      </c>
      <c r="CS241" s="1127">
        <f t="shared" si="147"/>
        <v>-12273.797406539346</v>
      </c>
      <c r="CT241" s="1127">
        <f t="shared" si="147"/>
        <v>-175.48718596653362</v>
      </c>
      <c r="CU241" s="1127">
        <f>SUM(CU242:CU266)</f>
        <v>2422.123965209707</v>
      </c>
      <c r="CV241" s="1127">
        <f>SUM(CV242:CV266)</f>
        <v>34.353931851779407</v>
      </c>
      <c r="CW241" s="1127">
        <f>SUM(CW242:CW266)</f>
        <v>0</v>
      </c>
      <c r="CX241" s="1127">
        <f>SUM(CX242:CX266)</f>
        <v>0</v>
      </c>
      <c r="CY241" s="1129">
        <f t="shared" si="165"/>
        <v>0</v>
      </c>
      <c r="CZ241" s="1129">
        <f t="shared" si="165"/>
        <v>0</v>
      </c>
      <c r="DA241" s="1127">
        <f t="shared" si="148"/>
        <v>-2422.123965209707</v>
      </c>
      <c r="DB241" s="1127">
        <f t="shared" si="148"/>
        <v>-34.353931851779407</v>
      </c>
      <c r="DC241" s="1127">
        <f>SUM(DC242:DC266)</f>
        <v>1675.1056092940282</v>
      </c>
      <c r="DD241" s="1127">
        <f>SUM(DD242:DD266)</f>
        <v>23.668041106238476</v>
      </c>
      <c r="DE241" s="1127">
        <f>SUM(DE242:DE266)</f>
        <v>0</v>
      </c>
      <c r="DF241" s="1127">
        <f>SUM(DF242:DF266)</f>
        <v>0</v>
      </c>
      <c r="DG241" s="1129">
        <f t="shared" si="166"/>
        <v>0</v>
      </c>
      <c r="DH241" s="1129">
        <f t="shared" si="166"/>
        <v>0</v>
      </c>
      <c r="DI241" s="1127">
        <f t="shared" si="173"/>
        <v>-1675.1056092940282</v>
      </c>
      <c r="DJ241" s="1127">
        <f t="shared" si="173"/>
        <v>-23.668041106238476</v>
      </c>
      <c r="DK241" s="1127">
        <f>SUM(DK242:DK266)</f>
        <v>1472.3774567563853</v>
      </c>
      <c r="DL241" s="1127">
        <f>SUM(DL242:DL266)</f>
        <v>20.72457536429566</v>
      </c>
      <c r="DM241" s="1127">
        <f>SUM(DM242:DM266)</f>
        <v>0</v>
      </c>
      <c r="DN241" s="1127">
        <f>SUM(DN242:DN266)</f>
        <v>0</v>
      </c>
      <c r="DO241" s="1129">
        <f t="shared" si="168"/>
        <v>0</v>
      </c>
      <c r="DP241" s="1129">
        <f t="shared" si="168"/>
        <v>0</v>
      </c>
      <c r="DQ241" s="1127">
        <f t="shared" si="149"/>
        <v>-1472.3774567563853</v>
      </c>
      <c r="DR241" s="1127">
        <f t="shared" si="149"/>
        <v>-20.72457536429566</v>
      </c>
      <c r="DS241" s="1127">
        <f t="shared" si="174"/>
        <v>5569.6070312601205</v>
      </c>
      <c r="DT241" s="1127">
        <f t="shared" si="174"/>
        <v>78.746548322313544</v>
      </c>
      <c r="DU241" s="1127">
        <f t="shared" si="174"/>
        <v>0</v>
      </c>
      <c r="DV241" s="1127">
        <f t="shared" si="174"/>
        <v>0</v>
      </c>
      <c r="DW241" s="1128">
        <f t="shared" si="169"/>
        <v>0</v>
      </c>
      <c r="DX241" s="1128">
        <f t="shared" si="169"/>
        <v>0</v>
      </c>
      <c r="DY241" s="1127">
        <f t="shared" si="150"/>
        <v>-5569.6070312601205</v>
      </c>
      <c r="DZ241" s="1127">
        <f t="shared" si="150"/>
        <v>-78.746548322313544</v>
      </c>
      <c r="EA241" s="1127">
        <f t="shared" si="151"/>
        <v>26179.976160522056</v>
      </c>
      <c r="EB241" s="1127">
        <f t="shared" si="151"/>
        <v>374.70365914460683</v>
      </c>
      <c r="EC241" s="1127">
        <f t="shared" si="151"/>
        <v>0</v>
      </c>
      <c r="ED241" s="1127">
        <f t="shared" si="151"/>
        <v>0</v>
      </c>
      <c r="EE241" s="1128">
        <f t="shared" si="170"/>
        <v>0</v>
      </c>
      <c r="EF241" s="1128">
        <f t="shared" si="170"/>
        <v>0</v>
      </c>
      <c r="EG241" s="1127">
        <f t="shared" si="152"/>
        <v>-26179.976160522056</v>
      </c>
      <c r="EH241" s="1127">
        <f t="shared" si="152"/>
        <v>-374.70365914460683</v>
      </c>
    </row>
    <row r="242" spans="1:138" ht="22.5" outlineLevel="1" x14ac:dyDescent="0.2">
      <c r="A242" s="1104">
        <v>3519010000</v>
      </c>
      <c r="B242" s="1108" t="s">
        <v>569</v>
      </c>
      <c r="C242" s="1130"/>
      <c r="D242" s="1130"/>
      <c r="E242" s="1130"/>
      <c r="F242" s="1130"/>
      <c r="G242" s="1131">
        <f t="shared" si="175"/>
        <v>0</v>
      </c>
      <c r="H242" s="1131">
        <f t="shared" si="175"/>
        <v>0</v>
      </c>
      <c r="I242" s="1130">
        <f t="shared" si="176"/>
        <v>0</v>
      </c>
      <c r="J242" s="1130">
        <f t="shared" si="176"/>
        <v>0</v>
      </c>
      <c r="K242" s="1130"/>
      <c r="L242" s="1130"/>
      <c r="M242" s="1130"/>
      <c r="N242" s="1130"/>
      <c r="O242" s="1131">
        <f t="shared" si="153"/>
        <v>0</v>
      </c>
      <c r="P242" s="1131">
        <f t="shared" si="153"/>
        <v>0</v>
      </c>
      <c r="Q242" s="1130">
        <f t="shared" si="137"/>
        <v>0</v>
      </c>
      <c r="R242" s="1130">
        <f t="shared" si="137"/>
        <v>0</v>
      </c>
      <c r="S242" s="1130"/>
      <c r="T242" s="1130"/>
      <c r="U242" s="1130"/>
      <c r="V242" s="1130"/>
      <c r="W242" s="1132">
        <f t="shared" si="154"/>
        <v>0</v>
      </c>
      <c r="X242" s="1132">
        <f t="shared" si="154"/>
        <v>0</v>
      </c>
      <c r="Y242" s="1130">
        <f t="shared" si="138"/>
        <v>0</v>
      </c>
      <c r="Z242" s="1130">
        <f t="shared" si="138"/>
        <v>0</v>
      </c>
      <c r="AA242" s="1130">
        <f t="shared" si="177"/>
        <v>0</v>
      </c>
      <c r="AB242" s="1130">
        <f t="shared" si="177"/>
        <v>0</v>
      </c>
      <c r="AC242" s="1130">
        <f t="shared" si="177"/>
        <v>0</v>
      </c>
      <c r="AD242" s="1130">
        <f t="shared" si="177"/>
        <v>0</v>
      </c>
      <c r="AE242" s="1132">
        <f t="shared" si="155"/>
        <v>0</v>
      </c>
      <c r="AF242" s="1132">
        <f t="shared" si="155"/>
        <v>0</v>
      </c>
      <c r="AG242" s="1130">
        <f t="shared" si="139"/>
        <v>0</v>
      </c>
      <c r="AH242" s="1130">
        <f t="shared" si="139"/>
        <v>0</v>
      </c>
      <c r="AI242" s="1130">
        <f>SUMIFS([2]ДиР!$D:$D,[2]ДиР!$A:$A,MID(AI$8,1,LEN(AI$8)-5),[2]ДиР!$B:$B,[2]Расходы!$A242,[2]ДиР!$E:$E,CONCATENATE("План ",LEFT([2]Расходы!AI$7,4)))</f>
        <v>1809.6615423388039</v>
      </c>
      <c r="AJ242" s="1130">
        <f>SUMIFS([2]ДиР!$H:$H,[2]ДиР!$A:$A,MID(AI$8,1,LEN(AI$8)-5),[2]ДиР!$B:$B,[2]Расходы!$A242,[2]ДиР!$E:$E,CONCATENATE("План ",LEFT([2]Расходы!AI$7,4)))</f>
        <v>26.27839312188781</v>
      </c>
      <c r="AK242" s="1130">
        <f>IF(AK$5=[2]Период!$B$2,SUMIFS('[2]Расходы 1'!$G:$G,'[2]Расходы 1'!$A:$A,[2]Расходы!$A242),SUMIFS([2]ДиР!$D:$D,[2]ДиР!$A:$A,MID(AK$8,1,LEN(AK$8)-5),[2]ДиР!$B:$B,[2]Расходы!$A242,[2]ДиР!$E:$E,CONCATENATE("Факт ",LEFT([2]Расходы!AI$7,4))))</f>
        <v>0</v>
      </c>
      <c r="AL242" s="1130">
        <f>IF(AK$5=[2]Период!$B$2,SUMIFS('[2]Расходы 1'!$H:$H,'[2]Расходы 1'!$A:$A,[2]Расходы!$A242),SUMIFS([2]ДиР!$H:$H,[2]ДиР!$A:$A,MID(AK$8,1,LEN(AK$8)-5),[2]ДиР!$B:$B,[2]Расходы!$A242,[2]ДиР!$E:$E,CONCATENATE("Факт ",LEFT([2]Расходы!AI$7,4))))</f>
        <v>0</v>
      </c>
      <c r="AM242" s="1132">
        <f t="shared" si="156"/>
        <v>0</v>
      </c>
      <c r="AN242" s="1132">
        <f t="shared" si="156"/>
        <v>0</v>
      </c>
      <c r="AO242" s="1130">
        <f t="shared" si="140"/>
        <v>-1809.6615423388039</v>
      </c>
      <c r="AP242" s="1130">
        <f t="shared" si="140"/>
        <v>-26.27839312188781</v>
      </c>
      <c r="AQ242" s="1130">
        <f>SUMIFS([2]ДиР!$D:$D,[2]ДиР!$A:$A,MID(AQ$8,1,LEN(AQ$8)-5),[2]ДиР!$B:$B,[2]Расходы!$A242,[2]ДиР!$E:$E,CONCATENATE("План ",LEFT([2]Расходы!AQ$7,4)))</f>
        <v>2386.6682202909496</v>
      </c>
      <c r="AR242" s="1130">
        <f>SUMIFS([2]ДиР!$H:$H,[2]ДиР!$A:$A,MID(AQ$8,1,LEN(AQ$8)-5),[2]ДиР!$B:$B,[2]Расходы!$A242,[2]ДиР!$E:$E,CONCATENATE("План ",LEFT([2]Расходы!AQ$7,4)))</f>
        <v>34.521851743558969</v>
      </c>
      <c r="AS242" s="1130">
        <f>IF(AS$5=[2]Период!$B$2,SUMIFS('[2]Расходы 1'!$G:$G,'[2]Расходы 1'!$A:$A,[2]Расходы!$A242),SUMIFS([2]ДиР!$D:$D,[2]ДиР!$A:$A,MID(AS$8,1,LEN(AS$8)-5),[2]ДиР!$B:$B,[2]Расходы!$A242,[2]ДиР!$E:$E,CONCATENATE("Факт ",LEFT([2]Расходы!AQ$7,4))))</f>
        <v>0</v>
      </c>
      <c r="AT242" s="1130">
        <f>IF(AS$5=[2]Период!$B$2,SUMIFS('[2]Расходы 1'!$H:$H,'[2]Расходы 1'!$A:$A,[2]Расходы!$A242),SUMIFS([2]ДиР!$H:$H,[2]ДиР!$A:$A,MID(AS$8,1,LEN(AS$8)-5),[2]ДиР!$B:$B,[2]Расходы!$A242,[2]ДиР!$E:$E,CONCATENATE("Факт ",LEFT([2]Расходы!AQ$7,4))))</f>
        <v>0</v>
      </c>
      <c r="AU242" s="1132">
        <f t="shared" si="171"/>
        <v>0</v>
      </c>
      <c r="AV242" s="1132">
        <f t="shared" si="171"/>
        <v>0</v>
      </c>
      <c r="AW242" s="1130">
        <f t="shared" si="141"/>
        <v>-2386.6682202909496</v>
      </c>
      <c r="AX242" s="1130">
        <f t="shared" si="141"/>
        <v>-34.521851743558969</v>
      </c>
      <c r="AY242" s="1130">
        <f>SUMIFS([2]ДиР!$D:$D,[2]ДиР!$A:$A,MID(AY$8,1,LEN(AY$8)-5),[2]ДиР!$B:$B,[2]Расходы!$A242,[2]ДиР!$E:$E,CONCATENATE("План ",LEFT([2]Расходы!AY$7,4)))</f>
        <v>3844.1006100928362</v>
      </c>
      <c r="AZ242" s="1130">
        <f>SUMIFS([2]ДиР!$H:$H,[2]ДиР!$A:$A,MID(AY$8,1,LEN(AY$8)-5),[2]ДиР!$B:$B,[2]Расходы!$A242,[2]ДиР!$E:$E,CONCATENATE("План ",LEFT([2]Расходы!AY$7,4)))</f>
        <v>55.386508322063776</v>
      </c>
      <c r="BA242" s="1130">
        <f>IF(BA$5=[2]Период!$B$2,SUMIFS('[2]Расходы 1'!$G:$G,'[2]Расходы 1'!$A:$A,[2]Расходы!$A242),SUMIFS([2]ДиР!$D:$D,[2]ДиР!$A:$A,MID(BA$8,1,LEN(BA$8)-5),[2]ДиР!$B:$B,[2]Расходы!$A242,[2]ДиР!$E:$E,CONCATENATE("Факт ",LEFT([2]Расходы!AY$7,4))))</f>
        <v>0</v>
      </c>
      <c r="BB242" s="1130">
        <f>IF(BA$5=[2]Период!$B$2,SUMIFS('[2]Расходы 1'!$H:$H,'[2]Расходы 1'!$A:$A,[2]Расходы!$A242),SUMIFS([2]ДиР!$H:$H,[2]ДиР!$A:$A,MID(BA$8,1,LEN(BA$8)-5),[2]ДиР!$B:$B,[2]Расходы!$A242,[2]ДиР!$E:$E,CONCATENATE("Факт ",LEFT([2]Расходы!AY$7,4))))</f>
        <v>0</v>
      </c>
      <c r="BC242" s="1132">
        <f t="shared" si="157"/>
        <v>0</v>
      </c>
      <c r="BD242" s="1132">
        <f t="shared" si="157"/>
        <v>0</v>
      </c>
      <c r="BE242" s="1130">
        <f t="shared" si="142"/>
        <v>-3844.1006100928362</v>
      </c>
      <c r="BF242" s="1130">
        <f t="shared" si="142"/>
        <v>-55.386508322063776</v>
      </c>
      <c r="BG242" s="1130">
        <f t="shared" si="158"/>
        <v>8040.4303727225897</v>
      </c>
      <c r="BH242" s="1130">
        <f t="shared" si="158"/>
        <v>116.18675318751056</v>
      </c>
      <c r="BI242" s="1130">
        <f t="shared" si="158"/>
        <v>0</v>
      </c>
      <c r="BJ242" s="1130">
        <f t="shared" si="158"/>
        <v>0</v>
      </c>
      <c r="BK242" s="1131">
        <f t="shared" si="159"/>
        <v>0</v>
      </c>
      <c r="BL242" s="1131">
        <f t="shared" si="159"/>
        <v>0</v>
      </c>
      <c r="BM242" s="1130">
        <f t="shared" si="143"/>
        <v>-8040.4303727225897</v>
      </c>
      <c r="BN242" s="1130">
        <f t="shared" si="143"/>
        <v>-116.18675318751056</v>
      </c>
      <c r="BO242" s="1130">
        <f>SUMIFS([2]ДиР!$D:$D,[2]ДиР!$A:$A,MID(BO$8,1,LEN(BO$8)-5),[2]ДиР!$B:$B,[2]Расходы!$A242,[2]ДиР!$E:$E,CONCATENATE("План ",LEFT([2]Расходы!BO$7,4)))</f>
        <v>4165.6571990690409</v>
      </c>
      <c r="BP242" s="1130">
        <f>SUMIFS([2]ДиР!$H:$H,[2]ДиР!$A:$A,MID(BO$8,1,LEN(BO$8)-5),[2]ДиР!$B:$B,[2]Расходы!$A242,[2]ДиР!$E:$E,CONCATENATE("План ",LEFT([2]Расходы!BO$7,4)))</f>
        <v>59.784139381544058</v>
      </c>
      <c r="BQ242" s="1130">
        <f>IF(BQ$5=[2]Период!$B$2,SUMIFS('[2]Расходы 1'!$G:$G,'[2]Расходы 1'!$A:$A,[2]Расходы!$A242),SUMIFS([2]ДиР!$D:$D,[2]ДиР!$A:$A,MID(BQ$8,1,LEN(BQ$8)-5),[2]ДиР!$B:$B,[2]Расходы!$A242,[2]ДиР!$E:$E,CONCATENATE("Факт ",LEFT([2]Расходы!BO$7,4))))</f>
        <v>0</v>
      </c>
      <c r="BR242" s="1130">
        <f>IF(BQ$5=[2]Период!$B$2,SUMIFS('[2]Расходы 1'!$H:$H,'[2]Расходы 1'!$A:$A,[2]Расходы!$A242),SUMIFS([2]ДиР!$H:$H,[2]ДиР!$A:$A,MID(BQ$8,1,LEN(BQ$8)-5),[2]ДиР!$B:$B,[2]Расходы!$A242,[2]ДиР!$E:$E,CONCATENATE("Факт ",LEFT([2]Расходы!BO$7,4))))</f>
        <v>0</v>
      </c>
      <c r="BS242" s="1132">
        <f t="shared" si="160"/>
        <v>0</v>
      </c>
      <c r="BT242" s="1132">
        <f t="shared" si="160"/>
        <v>0</v>
      </c>
      <c r="BU242" s="1130">
        <f t="shared" si="144"/>
        <v>-4165.6571990690409</v>
      </c>
      <c r="BV242" s="1130">
        <f t="shared" si="144"/>
        <v>-59.784139381544058</v>
      </c>
      <c r="BW242" s="1130">
        <f>SUMIFS([2]ДиР!$D:$D,[2]ДиР!$A:$A,MID(BW$8,1,LEN(BW$8)-5),[2]ДиР!$B:$B,[2]Расходы!$A242,[2]ДиР!$E:$E,CONCATENATE("План ",LEFT([2]Расходы!BW$7,4)))</f>
        <v>4224.4773982210909</v>
      </c>
      <c r="BX242" s="1130">
        <f>SUMIFS([2]ДиР!$H:$H,[2]ДиР!$A:$A,MID(BW$8,1,LEN(BW$8)-5),[2]ДиР!$B:$B,[2]Расходы!$A242,[2]ДиР!$E:$E,CONCATENATE("План ",LEFT([2]Расходы!BW$7,4)))</f>
        <v>60.388498294919465</v>
      </c>
      <c r="BY242" s="1130">
        <f>IF(BY$5=[2]Период!$B$2,SUMIFS('[2]Расходы 1'!$G:$G,'[2]Расходы 1'!$A:$A,[2]Расходы!$A242),SUMIFS([2]ДиР!$D:$D,[2]ДиР!$A:$A,MID(BY$8,1,LEN(BY$8)-5),[2]ДиР!$B:$B,[2]Расходы!$A242,[2]ДиР!$E:$E,CONCATENATE("Факт ",LEFT([2]Расходы!BW$7,4))))</f>
        <v>0</v>
      </c>
      <c r="BZ242" s="1130">
        <f>IF(BY$5=[2]Период!$B$2,SUMIFS('[2]Расходы 1'!$H:$H,'[2]Расходы 1'!$A:$A,[2]Расходы!$A242),SUMIFS([2]ДиР!$H:$H,[2]ДиР!$A:$A,MID(BY$8,1,LEN(BY$8)-5),[2]ДиР!$B:$B,[2]Расходы!$A242,[2]ДиР!$E:$E,CONCATENATE("Факт ",LEFT([2]Расходы!BW$7,4))))</f>
        <v>0</v>
      </c>
      <c r="CA242" s="1132">
        <f t="shared" si="161"/>
        <v>0</v>
      </c>
      <c r="CB242" s="1132">
        <f t="shared" si="161"/>
        <v>0</v>
      </c>
      <c r="CC242" s="1130">
        <f t="shared" si="145"/>
        <v>-4224.4773982210909</v>
      </c>
      <c r="CD242" s="1130">
        <f t="shared" si="145"/>
        <v>-60.388498294919465</v>
      </c>
      <c r="CE242" s="1130">
        <f>SUMIFS([2]ДиР!$D:$D,[2]ДиР!$A:$A,MID(CE$8,1,LEN(CE$8)-5),[2]ДиР!$B:$B,[2]Расходы!$A242,[2]ДиР!$E:$E,CONCATENATE("План ",LEFT([2]Расходы!CE$7,4)))</f>
        <v>3581.1655592492139</v>
      </c>
      <c r="CF242" s="1130">
        <f>SUMIFS([2]ДиР!$H:$H,[2]ДиР!$A:$A,MID(CE$8,1,LEN(CE$8)-5),[2]ДиР!$B:$B,[2]Расходы!$A242,[2]ДиР!$E:$E,CONCATENATE("План ",LEFT([2]Расходы!CE$7,4)))</f>
        <v>50.990728677352443</v>
      </c>
      <c r="CG242" s="1130">
        <f>IF(CG$5=[2]Период!$B$2,SUMIFS('[2]Расходы 1'!$G:$G,'[2]Расходы 1'!$A:$A,[2]Расходы!$A242),SUMIFS([2]ДиР!$D:$D,[2]ДиР!$A:$A,MID(CG$8,1,LEN(CG$8)-5),[2]ДиР!$B:$B,[2]Расходы!$A242,[2]ДиР!$E:$E,CONCATENATE("Факт ",LEFT([2]Расходы!CE$7,4))))</f>
        <v>0</v>
      </c>
      <c r="CH242" s="1130">
        <f>IF(CG$5=[2]Период!$B$2,SUMIFS('[2]Расходы 1'!$H:$H,'[2]Расходы 1'!$A:$A,[2]Расходы!$A242),SUMIFS([2]ДиР!$H:$H,[2]ДиР!$A:$A,MID(CG$8,1,LEN(CG$8)-5),[2]ДиР!$B:$B,[2]Расходы!$A242,[2]ДиР!$E:$E,CONCATENATE("Факт ",LEFT([2]Расходы!CE$7,4))))</f>
        <v>0</v>
      </c>
      <c r="CI242" s="1132">
        <f t="shared" si="162"/>
        <v>0</v>
      </c>
      <c r="CJ242" s="1132">
        <f t="shared" si="162"/>
        <v>0</v>
      </c>
      <c r="CK242" s="1130">
        <f t="shared" si="146"/>
        <v>-3581.1655592492139</v>
      </c>
      <c r="CL242" s="1130">
        <f t="shared" si="146"/>
        <v>-50.990728677352443</v>
      </c>
      <c r="CM242" s="1130">
        <f t="shared" si="163"/>
        <v>11971.300156539346</v>
      </c>
      <c r="CN242" s="1130">
        <f t="shared" si="163"/>
        <v>171.16336635381597</v>
      </c>
      <c r="CO242" s="1130">
        <f t="shared" si="163"/>
        <v>0</v>
      </c>
      <c r="CP242" s="1130">
        <f t="shared" si="163"/>
        <v>0</v>
      </c>
      <c r="CQ242" s="1131">
        <f t="shared" si="164"/>
        <v>0</v>
      </c>
      <c r="CR242" s="1131">
        <f t="shared" si="164"/>
        <v>0</v>
      </c>
      <c r="CS242" s="1130">
        <f t="shared" si="147"/>
        <v>-11971.300156539346</v>
      </c>
      <c r="CT242" s="1130">
        <f t="shared" si="147"/>
        <v>-171.16336635381597</v>
      </c>
      <c r="CU242" s="1130">
        <f>SUMIFS([2]ДиР!$D:$D,[2]ДиР!$A:$A,MID(CU$8,1,LEN(CU$8)-5),[2]ДиР!$B:$B,[2]Расходы!$A242,[2]ДиР!$E:$E,CONCATENATE("План ",LEFT([2]Расходы!CU$7,4)))</f>
        <v>2320.4429152097068</v>
      </c>
      <c r="CV242" s="1130">
        <f>SUMIFS([2]ДиР!$H:$H,[2]ДиР!$A:$A,MID(CU$8,1,LEN(CU$8)-5),[2]ДиР!$B:$B,[2]Расходы!$A242,[2]ДиР!$E:$E,CONCATENATE("План ",LEFT([2]Расходы!CU$7,4)))</f>
        <v>32.91174973703577</v>
      </c>
      <c r="CW242" s="1130">
        <f>IF(CW$5=[2]Период!$B$2,SUMIFS('[2]Расходы 1'!$G:$G,'[2]Расходы 1'!$A:$A,[2]Расходы!$A242),SUMIFS([2]ДиР!$D:$D,[2]ДиР!$A:$A,MID(CW$8,1,LEN(CW$8)-5),[2]ДиР!$B:$B,[2]Расходы!$A242,[2]ДиР!$E:$E,CONCATENATE("Факт ",LEFT([2]Расходы!CU$7,4))))</f>
        <v>0</v>
      </c>
      <c r="CX242" s="1130">
        <f>IF(CW$5=[2]Период!$B$2,SUMIFS('[2]Расходы 1'!$H:$H,'[2]Расходы 1'!$A:$A,[2]Расходы!$A242),SUMIFS([2]ДиР!$H:$H,[2]ДиР!$A:$A,MID(CW$8,1,LEN(CW$8)-5),[2]ДиР!$B:$B,[2]Расходы!$A242,[2]ДиР!$E:$E,CONCATENATE("Факт ",LEFT([2]Расходы!CU$7,4))))</f>
        <v>0</v>
      </c>
      <c r="CY242" s="1132">
        <f t="shared" si="165"/>
        <v>0</v>
      </c>
      <c r="CZ242" s="1132">
        <f t="shared" si="165"/>
        <v>0</v>
      </c>
      <c r="DA242" s="1130">
        <f t="shared" si="148"/>
        <v>-2320.4429152097068</v>
      </c>
      <c r="DB242" s="1130">
        <f t="shared" si="148"/>
        <v>-32.91174973703577</v>
      </c>
      <c r="DC242" s="1130">
        <f>SUMIFS([2]ДиР!$D:$D,[2]ДиР!$A:$A,MID(DC$8,1,LEN(DC$8)-5),[2]ДиР!$B:$B,[2]Расходы!$A242,[2]ДиР!$E:$E,CONCATENATE("План ",LEFT([2]Расходы!DC$7,4)))</f>
        <v>1573.4245592940283</v>
      </c>
      <c r="DD242" s="1130">
        <f>SUMIFS([2]ДиР!$H:$H,[2]ДиР!$A:$A,MID(DC$8,1,LEN(DC$8)-5),[2]ДиР!$B:$B,[2]Расходы!$A242,[2]ДиР!$E:$E,CONCATENATE("План ",LEFT([2]Расходы!DC$7,4)))</f>
        <v>22.231360781264968</v>
      </c>
      <c r="DE242" s="1130">
        <f>IF(DE$5=[2]Период!$B$2,SUMIFS('[2]Расходы 1'!$G:$G,'[2]Расходы 1'!$A:$A,[2]Расходы!$A242),SUMIFS([2]ДиР!$D:$D,[2]ДиР!$A:$A,MID(DE$8,1,LEN(DE$8)-5),[2]ДиР!$B:$B,[2]Расходы!$A242,[2]ДиР!$E:$E,CONCATENATE("Факт ",LEFT([2]Расходы!DC$7,4))))</f>
        <v>0</v>
      </c>
      <c r="DF242" s="1130">
        <f>IF(DE$5=[2]Период!$B$2,SUMIFS('[2]Расходы 1'!$H:$H,'[2]Расходы 1'!$A:$A,[2]Расходы!$A242),SUMIFS([2]ДиР!$H:$H,[2]ДиР!$A:$A,MID(DE$8,1,LEN(DE$8)-5),[2]ДиР!$B:$B,[2]Расходы!$A242,[2]ДиР!$E:$E,CONCATENATE("Факт ",LEFT([2]Расходы!DC$7,4))))</f>
        <v>0</v>
      </c>
      <c r="DG242" s="1132">
        <f t="shared" si="166"/>
        <v>0</v>
      </c>
      <c r="DH242" s="1132">
        <f t="shared" si="166"/>
        <v>0</v>
      </c>
      <c r="DI242" s="1130">
        <f t="shared" si="173"/>
        <v>-1573.4245592940283</v>
      </c>
      <c r="DJ242" s="1130">
        <f t="shared" si="173"/>
        <v>-22.231360781264968</v>
      </c>
      <c r="DK242" s="1130">
        <f>SUMIFS([2]ДиР!$D:$D,[2]ДиР!$A:$A,MID(DK$8,1,LEN(DK$8)-5),[2]ДиР!$B:$B,[2]Расходы!$A242,[2]ДиР!$E:$E,CONCATENATE("План ",LEFT([2]Расходы!DK$7,4)))</f>
        <v>1366.8864067563852</v>
      </c>
      <c r="DL242" s="1130">
        <f>SUMIFS([2]ДиР!$H:$H,[2]ДиР!$A:$A,MID(DK$8,1,LEN(DK$8)-5),[2]ДиР!$B:$B,[2]Расходы!$A242,[2]ДиР!$E:$E,CONCATENATE("План ",LEFT([2]Расходы!DK$7,4)))</f>
        <v>19.239727028733693</v>
      </c>
      <c r="DM242" s="1130">
        <f>IF(DM$5=[2]Период!$B$2,SUMIFS('[2]Расходы 1'!$G:$G,'[2]Расходы 1'!$A:$A,[2]Расходы!$A242),SUMIFS([2]ДиР!$D:$D,[2]ДиР!$A:$A,MID(DM$8,1,LEN(DM$8)-5),[2]ДиР!$B:$B,[2]Расходы!$A242,[2]ДиР!$E:$E,CONCATENATE("Факт ",LEFT([2]Расходы!DK$7,4))))</f>
        <v>0</v>
      </c>
      <c r="DN242" s="1130">
        <f>IF(DM$5=[2]Период!$B$2,SUMIFS('[2]Расходы 1'!$H:$H,'[2]Расходы 1'!$A:$A,[2]Расходы!$A242),SUMIFS([2]ДиР!$H:$H,[2]ДиР!$A:$A,MID(DM$8,1,LEN(DM$8)-5),[2]ДиР!$B:$B,[2]Расходы!$A242,[2]ДиР!$E:$E,CONCATENATE("Факт ",LEFT([2]Расходы!DK$7,4))))</f>
        <v>0</v>
      </c>
      <c r="DO242" s="1132">
        <f t="shared" si="168"/>
        <v>0</v>
      </c>
      <c r="DP242" s="1132">
        <f t="shared" si="168"/>
        <v>0</v>
      </c>
      <c r="DQ242" s="1130">
        <f t="shared" si="149"/>
        <v>-1366.8864067563852</v>
      </c>
      <c r="DR242" s="1130">
        <f t="shared" si="149"/>
        <v>-19.239727028733693</v>
      </c>
      <c r="DS242" s="1130">
        <f t="shared" si="174"/>
        <v>5260.7538812601197</v>
      </c>
      <c r="DT242" s="1130">
        <f t="shared" si="174"/>
        <v>74.382837547034427</v>
      </c>
      <c r="DU242" s="1130">
        <f t="shared" si="174"/>
        <v>0</v>
      </c>
      <c r="DV242" s="1130">
        <f t="shared" si="174"/>
        <v>0</v>
      </c>
      <c r="DW242" s="1131">
        <f t="shared" si="169"/>
        <v>0</v>
      </c>
      <c r="DX242" s="1131">
        <f t="shared" si="169"/>
        <v>0</v>
      </c>
      <c r="DY242" s="1130">
        <f t="shared" si="150"/>
        <v>-5260.7538812601197</v>
      </c>
      <c r="DZ242" s="1130">
        <f t="shared" si="150"/>
        <v>-74.382837547034427</v>
      </c>
      <c r="EA242" s="1130">
        <f t="shared" si="151"/>
        <v>25272.484410522055</v>
      </c>
      <c r="EB242" s="1130">
        <f t="shared" si="151"/>
        <v>361.73295708836099</v>
      </c>
      <c r="EC242" s="1130">
        <f t="shared" si="151"/>
        <v>0</v>
      </c>
      <c r="ED242" s="1130">
        <f t="shared" si="151"/>
        <v>0</v>
      </c>
      <c r="EE242" s="1131">
        <f t="shared" si="170"/>
        <v>0</v>
      </c>
      <c r="EF242" s="1131">
        <f t="shared" si="170"/>
        <v>0</v>
      </c>
      <c r="EG242" s="1130">
        <f t="shared" si="152"/>
        <v>-25272.484410522055</v>
      </c>
      <c r="EH242" s="1130">
        <f t="shared" si="152"/>
        <v>-361.73295708836099</v>
      </c>
    </row>
    <row r="243" spans="1:138" ht="22.5" outlineLevel="1" x14ac:dyDescent="0.2">
      <c r="A243" s="1104">
        <v>3519020000</v>
      </c>
      <c r="B243" s="1108" t="s">
        <v>570</v>
      </c>
      <c r="C243" s="1130"/>
      <c r="D243" s="1130"/>
      <c r="E243" s="1130"/>
      <c r="F243" s="1130"/>
      <c r="G243" s="1131">
        <f t="shared" si="175"/>
        <v>0</v>
      </c>
      <c r="H243" s="1131">
        <f t="shared" si="175"/>
        <v>0</v>
      </c>
      <c r="I243" s="1130">
        <f t="shared" si="176"/>
        <v>0</v>
      </c>
      <c r="J243" s="1130">
        <f t="shared" si="176"/>
        <v>0</v>
      </c>
      <c r="K243" s="1130"/>
      <c r="L243" s="1130"/>
      <c r="M243" s="1130"/>
      <c r="N243" s="1130"/>
      <c r="O243" s="1131">
        <f t="shared" si="153"/>
        <v>0</v>
      </c>
      <c r="P243" s="1131">
        <f t="shared" si="153"/>
        <v>0</v>
      </c>
      <c r="Q243" s="1130">
        <f t="shared" si="137"/>
        <v>0</v>
      </c>
      <c r="R243" s="1130">
        <f t="shared" si="137"/>
        <v>0</v>
      </c>
      <c r="S243" s="1130"/>
      <c r="T243" s="1130"/>
      <c r="U243" s="1130"/>
      <c r="V243" s="1130"/>
      <c r="W243" s="1132">
        <f t="shared" si="154"/>
        <v>0</v>
      </c>
      <c r="X243" s="1132">
        <f t="shared" si="154"/>
        <v>0</v>
      </c>
      <c r="Y243" s="1130">
        <f t="shared" si="138"/>
        <v>0</v>
      </c>
      <c r="Z243" s="1130">
        <f t="shared" si="138"/>
        <v>0</v>
      </c>
      <c r="AA243" s="1130">
        <f t="shared" si="177"/>
        <v>0</v>
      </c>
      <c r="AB243" s="1130">
        <f t="shared" si="177"/>
        <v>0</v>
      </c>
      <c r="AC243" s="1130">
        <f t="shared" si="177"/>
        <v>0</v>
      </c>
      <c r="AD243" s="1130">
        <f t="shared" si="177"/>
        <v>0</v>
      </c>
      <c r="AE243" s="1132">
        <f t="shared" si="155"/>
        <v>0</v>
      </c>
      <c r="AF243" s="1132">
        <f t="shared" si="155"/>
        <v>0</v>
      </c>
      <c r="AG243" s="1130">
        <f t="shared" si="139"/>
        <v>0</v>
      </c>
      <c r="AH243" s="1130">
        <f t="shared" si="139"/>
        <v>0</v>
      </c>
      <c r="AI243" s="1130">
        <f>SUMIFS([2]ДиР!$D:$D,[2]ДиР!$A:$A,MID(AI$8,1,LEN(AI$8)-5),[2]ДиР!$B:$B,[2]Расходы!$A243,[2]ДиР!$E:$E,CONCATENATE("План ",LEFT([2]Расходы!AI$7,4)))</f>
        <v>95.325150000000008</v>
      </c>
      <c r="AJ243" s="1130">
        <f>SUMIFS([2]ДиР!$H:$H,[2]ДиР!$A:$A,MID(AI$8,1,LEN(AI$8)-5),[2]ДиР!$B:$B,[2]Расходы!$A243,[2]ДиР!$E:$E,CONCATENATE("План ",LEFT([2]Расходы!AI$7,4)))</f>
        <v>1.3842321934219126</v>
      </c>
      <c r="AK243" s="1130">
        <f>IF(AK$5=[2]Период!$B$2,SUMIFS('[2]Расходы 1'!$G:$G,'[2]Расходы 1'!$A:$A,[2]Расходы!$A243),SUMIFS([2]ДиР!$D:$D,[2]ДиР!$A:$A,MID(AK$8,1,LEN(AK$8)-5),[2]ДиР!$B:$B,[2]Расходы!$A243,[2]ДиР!$E:$E,CONCATENATE("Факт ",LEFT([2]Расходы!AI$7,4))))</f>
        <v>0</v>
      </c>
      <c r="AL243" s="1130">
        <f>IF(AK$5=[2]Период!$B$2,SUMIFS('[2]Расходы 1'!$H:$H,'[2]Расходы 1'!$A:$A,[2]Расходы!$A243),SUMIFS([2]ДиР!$H:$H,[2]ДиР!$A:$A,MID(AK$8,1,LEN(AK$8)-5),[2]ДиР!$B:$B,[2]Расходы!$A243,[2]ДиР!$E:$E,CONCATENATE("Факт ",LEFT([2]Расходы!AI$7,4))))</f>
        <v>0</v>
      </c>
      <c r="AM243" s="1132">
        <f t="shared" si="156"/>
        <v>0</v>
      </c>
      <c r="AN243" s="1132">
        <f t="shared" si="156"/>
        <v>0</v>
      </c>
      <c r="AO243" s="1130">
        <f t="shared" si="140"/>
        <v>-95.325150000000008</v>
      </c>
      <c r="AP243" s="1130">
        <f t="shared" si="140"/>
        <v>-1.3842321934219126</v>
      </c>
      <c r="AQ243" s="1130">
        <f>SUMIFS([2]ДиР!$D:$D,[2]ДиР!$A:$A,MID(AQ$8,1,LEN(AQ$8)-5),[2]ДиР!$B:$B,[2]Расходы!$A243,[2]ДиР!$E:$E,CONCATENATE("План ",LEFT([2]Расходы!AQ$7,4)))</f>
        <v>98.503100000000003</v>
      </c>
      <c r="AR243" s="1130">
        <f>SUMIFS([2]ДиР!$H:$H,[2]ДиР!$A:$A,MID(AQ$8,1,LEN(AQ$8)-5),[2]ДиР!$B:$B,[2]Расходы!$A243,[2]ДиР!$E:$E,CONCATENATE("План ",LEFT([2]Расходы!AQ$7,4)))</f>
        <v>1.4247935199247848</v>
      </c>
      <c r="AS243" s="1130">
        <f>IF(AS$5=[2]Период!$B$2,SUMIFS('[2]Расходы 1'!$G:$G,'[2]Расходы 1'!$A:$A,[2]Расходы!$A243),SUMIFS([2]ДиР!$D:$D,[2]ДиР!$A:$A,MID(AS$8,1,LEN(AS$8)-5),[2]ДиР!$B:$B,[2]Расходы!$A243,[2]ДиР!$E:$E,CONCATENATE("Факт ",LEFT([2]Расходы!AQ$7,4))))</f>
        <v>0</v>
      </c>
      <c r="AT243" s="1130">
        <f>IF(AS$5=[2]Период!$B$2,SUMIFS('[2]Расходы 1'!$H:$H,'[2]Расходы 1'!$A:$A,[2]Расходы!$A243),SUMIFS([2]ДиР!$H:$H,[2]ДиР!$A:$A,MID(AS$8,1,LEN(AS$8)-5),[2]ДиР!$B:$B,[2]Расходы!$A243,[2]ДиР!$E:$E,CONCATENATE("Факт ",LEFT([2]Расходы!AQ$7,4))))</f>
        <v>0</v>
      </c>
      <c r="AU243" s="1132">
        <f t="shared" si="171"/>
        <v>0</v>
      </c>
      <c r="AV243" s="1132">
        <f t="shared" si="171"/>
        <v>0</v>
      </c>
      <c r="AW243" s="1130">
        <f t="shared" si="141"/>
        <v>-98.503100000000003</v>
      </c>
      <c r="AX243" s="1130">
        <f t="shared" si="141"/>
        <v>-1.4247935199247848</v>
      </c>
      <c r="AY243" s="1130">
        <f>SUMIFS([2]ДиР!$D:$D,[2]ДиР!$A:$A,MID(AY$8,1,LEN(AY$8)-5),[2]ДиР!$B:$B,[2]Расходы!$A243,[2]ДиР!$E:$E,CONCATENATE("План ",LEFT([2]Расходы!AY$7,4)))</f>
        <v>102.31310000000001</v>
      </c>
      <c r="AZ243" s="1130">
        <f>SUMIFS([2]ДиР!$H:$H,[2]ДиР!$A:$A,MID(AY$8,1,LEN(AY$8)-5),[2]ДиР!$B:$B,[2]Расходы!$A243,[2]ДиР!$E:$E,CONCATENATE("План ",LEFT([2]Расходы!AY$7,4)))</f>
        <v>1.4741459549023845</v>
      </c>
      <c r="BA243" s="1130">
        <f>IF(BA$5=[2]Период!$B$2,SUMIFS('[2]Расходы 1'!$G:$G,'[2]Расходы 1'!$A:$A,[2]Расходы!$A243),SUMIFS([2]ДиР!$D:$D,[2]ДиР!$A:$A,MID(BA$8,1,LEN(BA$8)-5),[2]ДиР!$B:$B,[2]Расходы!$A243,[2]ДиР!$E:$E,CONCATENATE("Факт ",LEFT([2]Расходы!AY$7,4))))</f>
        <v>0</v>
      </c>
      <c r="BB243" s="1130">
        <f>IF(BA$5=[2]Период!$B$2,SUMIFS('[2]Расходы 1'!$H:$H,'[2]Расходы 1'!$A:$A,[2]Расходы!$A243),SUMIFS([2]ДиР!$H:$H,[2]ДиР!$A:$A,MID(BA$8,1,LEN(BA$8)-5),[2]ДиР!$B:$B,[2]Расходы!$A243,[2]ДиР!$E:$E,CONCATENATE("Факт ",LEFT([2]Расходы!AY$7,4))))</f>
        <v>0</v>
      </c>
      <c r="BC243" s="1132">
        <f t="shared" si="157"/>
        <v>0</v>
      </c>
      <c r="BD243" s="1132">
        <f t="shared" si="157"/>
        <v>0</v>
      </c>
      <c r="BE243" s="1130">
        <f t="shared" si="142"/>
        <v>-102.31310000000001</v>
      </c>
      <c r="BF243" s="1130">
        <f t="shared" si="142"/>
        <v>-1.4741459549023845</v>
      </c>
      <c r="BG243" s="1130">
        <f t="shared" si="158"/>
        <v>296.14134999999999</v>
      </c>
      <c r="BH243" s="1130">
        <f t="shared" si="158"/>
        <v>4.2831716682490821</v>
      </c>
      <c r="BI243" s="1130">
        <f t="shared" si="158"/>
        <v>0</v>
      </c>
      <c r="BJ243" s="1130">
        <f t="shared" si="158"/>
        <v>0</v>
      </c>
      <c r="BK243" s="1131">
        <f t="shared" si="159"/>
        <v>0</v>
      </c>
      <c r="BL243" s="1131">
        <f t="shared" si="159"/>
        <v>0</v>
      </c>
      <c r="BM243" s="1130">
        <f t="shared" si="143"/>
        <v>-296.14134999999999</v>
      </c>
      <c r="BN243" s="1130">
        <f t="shared" si="143"/>
        <v>-4.2831716682490821</v>
      </c>
      <c r="BO243" s="1130">
        <f>SUMIFS([2]ДиР!$D:$D,[2]ДиР!$A:$A,MID(BO$8,1,LEN(BO$8)-5),[2]ДиР!$B:$B,[2]Расходы!$A243,[2]ДиР!$E:$E,CONCATENATE("План ",LEFT([2]Расходы!BO$7,4)))</f>
        <v>98.503100000000003</v>
      </c>
      <c r="BP243" s="1130">
        <f>SUMIFS([2]ДиР!$H:$H,[2]ДиР!$A:$A,MID(BO$8,1,LEN(BO$8)-5),[2]ДиР!$B:$B,[2]Расходы!$A243,[2]ДиР!$E:$E,CONCATENATE("План ",LEFT([2]Расходы!BO$7,4)))</f>
        <v>1.4136840307527596</v>
      </c>
      <c r="BQ243" s="1130">
        <f>IF(BQ$5=[2]Период!$B$2,SUMIFS('[2]Расходы 1'!$G:$G,'[2]Расходы 1'!$A:$A,[2]Расходы!$A243),SUMIFS([2]ДиР!$D:$D,[2]ДиР!$A:$A,MID(BQ$8,1,LEN(BQ$8)-5),[2]ДиР!$B:$B,[2]Расходы!$A243,[2]ДиР!$E:$E,CONCATENATE("Факт ",LEFT([2]Расходы!BO$7,4))))</f>
        <v>0</v>
      </c>
      <c r="BR243" s="1130">
        <f>IF(BQ$5=[2]Период!$B$2,SUMIFS('[2]Расходы 1'!$H:$H,'[2]Расходы 1'!$A:$A,[2]Расходы!$A243),SUMIFS([2]ДиР!$H:$H,[2]ДиР!$A:$A,MID(BQ$8,1,LEN(BQ$8)-5),[2]ДиР!$B:$B,[2]Расходы!$A243,[2]ДиР!$E:$E,CONCATENATE("Факт ",LEFT([2]Расходы!BO$7,4))))</f>
        <v>0</v>
      </c>
      <c r="BS243" s="1132">
        <f t="shared" si="160"/>
        <v>0</v>
      </c>
      <c r="BT243" s="1132">
        <f t="shared" si="160"/>
        <v>0</v>
      </c>
      <c r="BU243" s="1130">
        <f t="shared" si="144"/>
        <v>-98.503100000000003</v>
      </c>
      <c r="BV243" s="1130">
        <f t="shared" si="144"/>
        <v>-1.4136840307527596</v>
      </c>
      <c r="BW243" s="1130">
        <f>SUMIFS([2]ДиР!$D:$D,[2]ДиР!$A:$A,MID(BW$8,1,LEN(BW$8)-5),[2]ДиР!$B:$B,[2]Расходы!$A243,[2]ДиР!$E:$E,CONCATENATE("План ",LEFT([2]Расходы!BW$7,4)))</f>
        <v>98.503100000000003</v>
      </c>
      <c r="BX243" s="1130">
        <f>SUMIFS([2]ДиР!$H:$H,[2]ДиР!$A:$A,MID(BW$8,1,LEN(BW$8)-5),[2]ДиР!$B:$B,[2]Расходы!$A243,[2]ДиР!$E:$E,CONCATENATE("План ",LEFT([2]Расходы!BW$7,4)))</f>
        <v>1.4080923450789795</v>
      </c>
      <c r="BY243" s="1130">
        <f>IF(BY$5=[2]Период!$B$2,SUMIFS('[2]Расходы 1'!$G:$G,'[2]Расходы 1'!$A:$A,[2]Расходы!$A243),SUMIFS([2]ДиР!$D:$D,[2]ДиР!$A:$A,MID(BY$8,1,LEN(BY$8)-5),[2]ДиР!$B:$B,[2]Расходы!$A243,[2]ДиР!$E:$E,CONCATENATE("Факт ",LEFT([2]Расходы!BW$7,4))))</f>
        <v>0</v>
      </c>
      <c r="BZ243" s="1130">
        <f>IF(BY$5=[2]Период!$B$2,SUMIFS('[2]Расходы 1'!$H:$H,'[2]Расходы 1'!$A:$A,[2]Расходы!$A243),SUMIFS([2]ДиР!$H:$H,[2]ДиР!$A:$A,MID(BY$8,1,LEN(BY$8)-5),[2]ДиР!$B:$B,[2]Расходы!$A243,[2]ДиР!$E:$E,CONCATENATE("Факт ",LEFT([2]Расходы!BW$7,4))))</f>
        <v>0</v>
      </c>
      <c r="CA243" s="1132">
        <f t="shared" si="161"/>
        <v>0</v>
      </c>
      <c r="CB243" s="1132">
        <f t="shared" si="161"/>
        <v>0</v>
      </c>
      <c r="CC243" s="1130">
        <f t="shared" si="145"/>
        <v>-98.503100000000003</v>
      </c>
      <c r="CD243" s="1130">
        <f t="shared" si="145"/>
        <v>-1.4080923450789795</v>
      </c>
      <c r="CE243" s="1130">
        <f>SUMIFS([2]ДиР!$D:$D,[2]ДиР!$A:$A,MID(CE$8,1,LEN(CE$8)-5),[2]ДиР!$B:$B,[2]Расходы!$A243,[2]ДиР!$E:$E,CONCATENATE("План ",LEFT([2]Расходы!CE$7,4)))</f>
        <v>105.49105</v>
      </c>
      <c r="CF243" s="1130">
        <f>SUMIFS([2]ДиР!$H:$H,[2]ДиР!$A:$A,MID(CE$8,1,LEN(CE$8)-5),[2]ДиР!$B:$B,[2]Расходы!$A243,[2]ДиР!$E:$E,CONCATENATE("План ",LEFT([2]Расходы!CE$7,4)))</f>
        <v>1.5020432368859076</v>
      </c>
      <c r="CG243" s="1130">
        <f>IF(CG$5=[2]Период!$B$2,SUMIFS('[2]Расходы 1'!$G:$G,'[2]Расходы 1'!$A:$A,[2]Расходы!$A243),SUMIFS([2]ДиР!$D:$D,[2]ДиР!$A:$A,MID(CG$8,1,LEN(CG$8)-5),[2]ДиР!$B:$B,[2]Расходы!$A243,[2]ДиР!$E:$E,CONCATENATE("Факт ",LEFT([2]Расходы!CE$7,4))))</f>
        <v>0</v>
      </c>
      <c r="CH243" s="1130">
        <f>IF(CG$5=[2]Период!$B$2,SUMIFS('[2]Расходы 1'!$H:$H,'[2]Расходы 1'!$A:$A,[2]Расходы!$A243),SUMIFS([2]ДиР!$H:$H,[2]ДиР!$A:$A,MID(CG$8,1,LEN(CG$8)-5),[2]ДиР!$B:$B,[2]Расходы!$A243,[2]ДиР!$E:$E,CONCATENATE("Факт ",LEFT([2]Расходы!CE$7,4))))</f>
        <v>0</v>
      </c>
      <c r="CI243" s="1132">
        <f t="shared" si="162"/>
        <v>0</v>
      </c>
      <c r="CJ243" s="1132">
        <f t="shared" si="162"/>
        <v>0</v>
      </c>
      <c r="CK243" s="1130">
        <f t="shared" si="146"/>
        <v>-105.49105</v>
      </c>
      <c r="CL243" s="1130">
        <f t="shared" si="146"/>
        <v>-1.5020432368859076</v>
      </c>
      <c r="CM243" s="1130">
        <f t="shared" si="163"/>
        <v>302.49725000000001</v>
      </c>
      <c r="CN243" s="1130">
        <f t="shared" si="163"/>
        <v>4.3238196127176467</v>
      </c>
      <c r="CO243" s="1130">
        <f t="shared" si="163"/>
        <v>0</v>
      </c>
      <c r="CP243" s="1130">
        <f t="shared" si="163"/>
        <v>0</v>
      </c>
      <c r="CQ243" s="1131">
        <f t="shared" si="164"/>
        <v>0</v>
      </c>
      <c r="CR243" s="1131">
        <f t="shared" si="164"/>
        <v>0</v>
      </c>
      <c r="CS243" s="1130">
        <f t="shared" si="147"/>
        <v>-302.49725000000001</v>
      </c>
      <c r="CT243" s="1130">
        <f t="shared" si="147"/>
        <v>-4.3238196127176467</v>
      </c>
      <c r="CU243" s="1130">
        <f>SUMIFS([2]ДиР!$D:$D,[2]ДиР!$A:$A,MID(CU$8,1,LEN(CU$8)-5),[2]ДиР!$B:$B,[2]Расходы!$A243,[2]ДиР!$E:$E,CONCATENATE("План ",LEFT([2]Расходы!CU$7,4)))</f>
        <v>101.68105</v>
      </c>
      <c r="CV243" s="1130">
        <f>SUMIFS([2]ДиР!$H:$H,[2]ДиР!$A:$A,MID(CU$8,1,LEN(CU$8)-5),[2]ДиР!$B:$B,[2]Расходы!$A243,[2]ДиР!$E:$E,CONCATENATE("План ",LEFT([2]Расходы!CU$7,4)))</f>
        <v>1.4421821147436353</v>
      </c>
      <c r="CW243" s="1130">
        <f>IF(CW$5=[2]Период!$B$2,SUMIFS('[2]Расходы 1'!$G:$G,'[2]Расходы 1'!$A:$A,[2]Расходы!$A243),SUMIFS([2]ДиР!$D:$D,[2]ДиР!$A:$A,MID(CW$8,1,LEN(CW$8)-5),[2]ДиР!$B:$B,[2]Расходы!$A243,[2]ДиР!$E:$E,CONCATENATE("Факт ",LEFT([2]Расходы!CU$7,4))))</f>
        <v>0</v>
      </c>
      <c r="CX243" s="1130">
        <f>IF(CW$5=[2]Период!$B$2,SUMIFS('[2]Расходы 1'!$H:$H,'[2]Расходы 1'!$A:$A,[2]Расходы!$A243),SUMIFS([2]ДиР!$H:$H,[2]ДиР!$A:$A,MID(CW$8,1,LEN(CW$8)-5),[2]ДиР!$B:$B,[2]Расходы!$A243,[2]ДиР!$E:$E,CONCATENATE("Факт ",LEFT([2]Расходы!CU$7,4))))</f>
        <v>0</v>
      </c>
      <c r="CY243" s="1132">
        <f t="shared" si="165"/>
        <v>0</v>
      </c>
      <c r="CZ243" s="1132">
        <f t="shared" si="165"/>
        <v>0</v>
      </c>
      <c r="DA243" s="1130">
        <f t="shared" si="148"/>
        <v>-101.68105</v>
      </c>
      <c r="DB243" s="1130">
        <f t="shared" si="148"/>
        <v>-1.4421821147436353</v>
      </c>
      <c r="DC243" s="1130">
        <f>SUMIFS([2]ДиР!$D:$D,[2]ДиР!$A:$A,MID(DC$8,1,LEN(DC$8)-5),[2]ДиР!$B:$B,[2]Расходы!$A243,[2]ДиР!$E:$E,CONCATENATE("План ",LEFT([2]Расходы!DC$7,4)))</f>
        <v>101.68105</v>
      </c>
      <c r="DD243" s="1130">
        <f>SUMIFS([2]ДиР!$H:$H,[2]ДиР!$A:$A,MID(DC$8,1,LEN(DC$8)-5),[2]ДиР!$B:$B,[2]Расходы!$A243,[2]ДиР!$E:$E,CONCATENATE("План ",LEFT([2]Расходы!DC$7,4)))</f>
        <v>1.4366803249735074</v>
      </c>
      <c r="DE243" s="1130">
        <f>IF(DE$5=[2]Период!$B$2,SUMIFS('[2]Расходы 1'!$G:$G,'[2]Расходы 1'!$A:$A,[2]Расходы!$A243),SUMIFS([2]ДиР!$D:$D,[2]ДиР!$A:$A,MID(DE$8,1,LEN(DE$8)-5),[2]ДиР!$B:$B,[2]Расходы!$A243,[2]ДиР!$E:$E,CONCATENATE("Факт ",LEFT([2]Расходы!DC$7,4))))</f>
        <v>0</v>
      </c>
      <c r="DF243" s="1130">
        <f>IF(DE$5=[2]Период!$B$2,SUMIFS('[2]Расходы 1'!$H:$H,'[2]Расходы 1'!$A:$A,[2]Расходы!$A243),SUMIFS([2]ДиР!$H:$H,[2]ДиР!$A:$A,MID(DE$8,1,LEN(DE$8)-5),[2]ДиР!$B:$B,[2]Расходы!$A243,[2]ДиР!$E:$E,CONCATENATE("Факт ",LEFT([2]Расходы!DC$7,4))))</f>
        <v>0</v>
      </c>
      <c r="DG243" s="1132">
        <f t="shared" si="166"/>
        <v>0</v>
      </c>
      <c r="DH243" s="1132">
        <f t="shared" si="166"/>
        <v>0</v>
      </c>
      <c r="DI243" s="1130">
        <f t="shared" si="173"/>
        <v>-101.68105</v>
      </c>
      <c r="DJ243" s="1130">
        <f t="shared" si="173"/>
        <v>-1.4366803249735074</v>
      </c>
      <c r="DK243" s="1130">
        <f>SUMIFS([2]ДиР!$D:$D,[2]ДиР!$A:$A,MID(DK$8,1,LEN(DK$8)-5),[2]ДиР!$B:$B,[2]Расходы!$A243,[2]ДиР!$E:$E,CONCATENATE("План ",LEFT([2]Расходы!DK$7,4)))</f>
        <v>105.49105</v>
      </c>
      <c r="DL243" s="1130">
        <f>SUMIFS([2]ДиР!$H:$H,[2]ДиР!$A:$A,MID(DK$8,1,LEN(DK$8)-5),[2]ДиР!$B:$B,[2]Расходы!$A243,[2]ДиР!$E:$E,CONCATENATE("План ",LEFT([2]Расходы!DK$7,4)))</f>
        <v>1.4848483355619677</v>
      </c>
      <c r="DM243" s="1130">
        <f>IF(DM$5=[2]Период!$B$2,SUMIFS('[2]Расходы 1'!$G:$G,'[2]Расходы 1'!$A:$A,[2]Расходы!$A243),SUMIFS([2]ДиР!$D:$D,[2]ДиР!$A:$A,MID(DM$8,1,LEN(DM$8)-5),[2]ДиР!$B:$B,[2]Расходы!$A243,[2]ДиР!$E:$E,CONCATENATE("Факт ",LEFT([2]Расходы!DK$7,4))))</f>
        <v>0</v>
      </c>
      <c r="DN243" s="1130">
        <f>IF(DM$5=[2]Период!$B$2,SUMIFS('[2]Расходы 1'!$H:$H,'[2]Расходы 1'!$A:$A,[2]Расходы!$A243),SUMIFS([2]ДиР!$H:$H,[2]ДиР!$A:$A,MID(DM$8,1,LEN(DM$8)-5),[2]ДиР!$B:$B,[2]Расходы!$A243,[2]ДиР!$E:$E,CONCATENATE("Факт ",LEFT([2]Расходы!DK$7,4))))</f>
        <v>0</v>
      </c>
      <c r="DO243" s="1132">
        <f t="shared" si="168"/>
        <v>0</v>
      </c>
      <c r="DP243" s="1132">
        <f t="shared" si="168"/>
        <v>0</v>
      </c>
      <c r="DQ243" s="1130">
        <f t="shared" si="149"/>
        <v>-105.49105</v>
      </c>
      <c r="DR243" s="1130">
        <f t="shared" si="149"/>
        <v>-1.4848483355619677</v>
      </c>
      <c r="DS243" s="1130">
        <f t="shared" si="174"/>
        <v>308.85315000000003</v>
      </c>
      <c r="DT243" s="1130">
        <f t="shared" si="174"/>
        <v>4.3637107752791104</v>
      </c>
      <c r="DU243" s="1130">
        <f t="shared" si="174"/>
        <v>0</v>
      </c>
      <c r="DV243" s="1130">
        <f t="shared" si="174"/>
        <v>0</v>
      </c>
      <c r="DW243" s="1131">
        <f t="shared" si="169"/>
        <v>0</v>
      </c>
      <c r="DX243" s="1131">
        <f t="shared" si="169"/>
        <v>0</v>
      </c>
      <c r="DY243" s="1130">
        <f t="shared" si="150"/>
        <v>-308.85315000000003</v>
      </c>
      <c r="DZ243" s="1130">
        <f t="shared" si="150"/>
        <v>-4.3637107752791104</v>
      </c>
      <c r="EA243" s="1130">
        <f t="shared" si="151"/>
        <v>907.49175000000002</v>
      </c>
      <c r="EB243" s="1130">
        <f t="shared" si="151"/>
        <v>12.970702056245839</v>
      </c>
      <c r="EC243" s="1130">
        <f t="shared" si="151"/>
        <v>0</v>
      </c>
      <c r="ED243" s="1130">
        <f t="shared" si="151"/>
        <v>0</v>
      </c>
      <c r="EE243" s="1131">
        <f t="shared" si="170"/>
        <v>0</v>
      </c>
      <c r="EF243" s="1131">
        <f t="shared" si="170"/>
        <v>0</v>
      </c>
      <c r="EG243" s="1130">
        <f t="shared" si="152"/>
        <v>-907.49175000000002</v>
      </c>
      <c r="EH243" s="1130">
        <f t="shared" si="152"/>
        <v>-12.970702056245839</v>
      </c>
    </row>
    <row r="244" spans="1:138" ht="22.5" outlineLevel="1" x14ac:dyDescent="0.2">
      <c r="A244" s="1104">
        <v>3519040000</v>
      </c>
      <c r="B244" s="1108" t="s">
        <v>571</v>
      </c>
      <c r="C244" s="1130"/>
      <c r="D244" s="1130"/>
      <c r="E244" s="1130"/>
      <c r="F244" s="1130"/>
      <c r="G244" s="1131">
        <f t="shared" si="175"/>
        <v>0</v>
      </c>
      <c r="H244" s="1131">
        <f t="shared" si="175"/>
        <v>0</v>
      </c>
      <c r="I244" s="1130">
        <f t="shared" si="176"/>
        <v>0</v>
      </c>
      <c r="J244" s="1130">
        <f t="shared" si="176"/>
        <v>0</v>
      </c>
      <c r="K244" s="1130"/>
      <c r="L244" s="1130"/>
      <c r="M244" s="1130"/>
      <c r="N244" s="1130"/>
      <c r="O244" s="1131">
        <f t="shared" si="153"/>
        <v>0</v>
      </c>
      <c r="P244" s="1131">
        <f t="shared" si="153"/>
        <v>0</v>
      </c>
      <c r="Q244" s="1130">
        <f t="shared" si="137"/>
        <v>0</v>
      </c>
      <c r="R244" s="1130">
        <f t="shared" si="137"/>
        <v>0</v>
      </c>
      <c r="S244" s="1130"/>
      <c r="T244" s="1130"/>
      <c r="U244" s="1130"/>
      <c r="V244" s="1130"/>
      <c r="W244" s="1132">
        <f t="shared" si="154"/>
        <v>0</v>
      </c>
      <c r="X244" s="1132">
        <f t="shared" si="154"/>
        <v>0</v>
      </c>
      <c r="Y244" s="1130">
        <f t="shared" si="138"/>
        <v>0</v>
      </c>
      <c r="Z244" s="1130">
        <f t="shared" si="138"/>
        <v>0</v>
      </c>
      <c r="AA244" s="1130">
        <f t="shared" si="177"/>
        <v>0</v>
      </c>
      <c r="AB244" s="1130">
        <f t="shared" si="177"/>
        <v>0</v>
      </c>
      <c r="AC244" s="1130">
        <f t="shared" si="177"/>
        <v>0</v>
      </c>
      <c r="AD244" s="1130">
        <f t="shared" si="177"/>
        <v>0</v>
      </c>
      <c r="AE244" s="1132">
        <f t="shared" si="155"/>
        <v>0</v>
      </c>
      <c r="AF244" s="1132">
        <f t="shared" si="155"/>
        <v>0</v>
      </c>
      <c r="AG244" s="1130">
        <f t="shared" si="139"/>
        <v>0</v>
      </c>
      <c r="AH244" s="1130">
        <f t="shared" si="139"/>
        <v>0</v>
      </c>
      <c r="AI244" s="1130">
        <f>SUMIFS([2]ДиР!$D:$D,[2]ДиР!$A:$A,MID(AI$8,1,LEN(AI$8)-5),[2]ДиР!$B:$B,[2]Расходы!$A244,[2]ДиР!$E:$E,CONCATENATE("План ",LEFT([2]Расходы!AI$7,4)))</f>
        <v>0</v>
      </c>
      <c r="AJ244" s="1130">
        <f>SUMIFS([2]ДиР!$H:$H,[2]ДиР!$A:$A,MID(AI$8,1,LEN(AI$8)-5),[2]ДиР!$B:$B,[2]Расходы!$A244,[2]ДиР!$E:$E,CONCATENATE("План ",LEFT([2]Расходы!AI$7,4)))</f>
        <v>0</v>
      </c>
      <c r="AK244" s="1130">
        <f>IF(AK$5=[2]Период!$B$2,SUMIFS('[2]Расходы 1'!$G:$G,'[2]Расходы 1'!$A:$A,[2]Расходы!$A244),SUMIFS([2]ДиР!$D:$D,[2]ДиР!$A:$A,MID(AK$8,1,LEN(AK$8)-5),[2]ДиР!$B:$B,[2]Расходы!$A244,[2]ДиР!$E:$E,CONCATENATE("Факт ",LEFT([2]Расходы!AI$7,4))))</f>
        <v>0</v>
      </c>
      <c r="AL244" s="1130">
        <f>IF(AK$5=[2]Период!$B$2,SUMIFS('[2]Расходы 1'!$H:$H,'[2]Расходы 1'!$A:$A,[2]Расходы!$A244),SUMIFS([2]ДиР!$H:$H,[2]ДиР!$A:$A,MID(AK$8,1,LEN(AK$8)-5),[2]ДиР!$B:$B,[2]Расходы!$A244,[2]ДиР!$E:$E,CONCATENATE("Факт ",LEFT([2]Расходы!AI$7,4))))</f>
        <v>0</v>
      </c>
      <c r="AM244" s="1132">
        <f t="shared" si="156"/>
        <v>0</v>
      </c>
      <c r="AN244" s="1132">
        <f t="shared" si="156"/>
        <v>0</v>
      </c>
      <c r="AO244" s="1130">
        <f t="shared" si="140"/>
        <v>0</v>
      </c>
      <c r="AP244" s="1130">
        <f t="shared" si="140"/>
        <v>0</v>
      </c>
      <c r="AQ244" s="1130">
        <f>SUMIFS([2]ДиР!$D:$D,[2]ДиР!$A:$A,MID(AQ$8,1,LEN(AQ$8)-5),[2]ДиР!$B:$B,[2]Расходы!$A244,[2]ДиР!$E:$E,CONCATENATE("План ",LEFT([2]Расходы!AQ$7,4)))</f>
        <v>0</v>
      </c>
      <c r="AR244" s="1130">
        <f>SUMIFS([2]ДиР!$H:$H,[2]ДиР!$A:$A,MID(AQ$8,1,LEN(AQ$8)-5),[2]ДиР!$B:$B,[2]Расходы!$A244,[2]ДиР!$E:$E,CONCATENATE("План ",LEFT([2]Расходы!AQ$7,4)))</f>
        <v>0</v>
      </c>
      <c r="AS244" s="1130">
        <f>IF(AS$5=[2]Период!$B$2,SUMIFS('[2]Расходы 1'!$G:$G,'[2]Расходы 1'!$A:$A,[2]Расходы!$A244),SUMIFS([2]ДиР!$D:$D,[2]ДиР!$A:$A,MID(AS$8,1,LEN(AS$8)-5),[2]ДиР!$B:$B,[2]Расходы!$A244,[2]ДиР!$E:$E,CONCATENATE("Факт ",LEFT([2]Расходы!AQ$7,4))))</f>
        <v>0</v>
      </c>
      <c r="AT244" s="1130">
        <f>IF(AS$5=[2]Период!$B$2,SUMIFS('[2]Расходы 1'!$H:$H,'[2]Расходы 1'!$A:$A,[2]Расходы!$A244),SUMIFS([2]ДиР!$H:$H,[2]ДиР!$A:$A,MID(AS$8,1,LEN(AS$8)-5),[2]ДиР!$B:$B,[2]Расходы!$A244,[2]ДиР!$E:$E,CONCATENATE("Факт ",LEFT([2]Расходы!AQ$7,4))))</f>
        <v>0</v>
      </c>
      <c r="AU244" s="1132">
        <f t="shared" si="171"/>
        <v>0</v>
      </c>
      <c r="AV244" s="1132">
        <f t="shared" si="171"/>
        <v>0</v>
      </c>
      <c r="AW244" s="1130">
        <f t="shared" si="141"/>
        <v>0</v>
      </c>
      <c r="AX244" s="1130">
        <f t="shared" si="141"/>
        <v>0</v>
      </c>
      <c r="AY244" s="1130">
        <f>SUMIFS([2]ДиР!$D:$D,[2]ДиР!$A:$A,MID(AY$8,1,LEN(AY$8)-5),[2]ДиР!$B:$B,[2]Расходы!$A244,[2]ДиР!$E:$E,CONCATENATE("План ",LEFT([2]Расходы!AY$7,4)))</f>
        <v>0</v>
      </c>
      <c r="AZ244" s="1130">
        <f>SUMIFS([2]ДиР!$H:$H,[2]ДиР!$A:$A,MID(AY$8,1,LEN(AY$8)-5),[2]ДиР!$B:$B,[2]Расходы!$A244,[2]ДиР!$E:$E,CONCATENATE("План ",LEFT([2]Расходы!AY$7,4)))</f>
        <v>0</v>
      </c>
      <c r="BA244" s="1130">
        <f>IF(BA$5=[2]Период!$B$2,SUMIFS('[2]Расходы 1'!$G:$G,'[2]Расходы 1'!$A:$A,[2]Расходы!$A244),SUMIFS([2]ДиР!$D:$D,[2]ДиР!$A:$A,MID(BA$8,1,LEN(BA$8)-5),[2]ДиР!$B:$B,[2]Расходы!$A244,[2]ДиР!$E:$E,CONCATENATE("Факт ",LEFT([2]Расходы!AY$7,4))))</f>
        <v>0</v>
      </c>
      <c r="BB244" s="1130">
        <f>IF(BA$5=[2]Период!$B$2,SUMIFS('[2]Расходы 1'!$H:$H,'[2]Расходы 1'!$A:$A,[2]Расходы!$A244),SUMIFS([2]ДиР!$H:$H,[2]ДиР!$A:$A,MID(BA$8,1,LEN(BA$8)-5),[2]ДиР!$B:$B,[2]Расходы!$A244,[2]ДиР!$E:$E,CONCATENATE("Факт ",LEFT([2]Расходы!AY$7,4))))</f>
        <v>0</v>
      </c>
      <c r="BC244" s="1132">
        <f t="shared" si="157"/>
        <v>0</v>
      </c>
      <c r="BD244" s="1132">
        <f t="shared" si="157"/>
        <v>0</v>
      </c>
      <c r="BE244" s="1130">
        <f t="shared" si="142"/>
        <v>0</v>
      </c>
      <c r="BF244" s="1130">
        <f t="shared" si="142"/>
        <v>0</v>
      </c>
      <c r="BG244" s="1130">
        <f t="shared" si="158"/>
        <v>0</v>
      </c>
      <c r="BH244" s="1130">
        <f t="shared" si="158"/>
        <v>0</v>
      </c>
      <c r="BI244" s="1130">
        <f t="shared" si="158"/>
        <v>0</v>
      </c>
      <c r="BJ244" s="1130">
        <f t="shared" si="158"/>
        <v>0</v>
      </c>
      <c r="BK244" s="1131">
        <f t="shared" si="159"/>
        <v>0</v>
      </c>
      <c r="BL244" s="1131">
        <f t="shared" si="159"/>
        <v>0</v>
      </c>
      <c r="BM244" s="1130">
        <f t="shared" si="143"/>
        <v>0</v>
      </c>
      <c r="BN244" s="1130">
        <f t="shared" si="143"/>
        <v>0</v>
      </c>
      <c r="BO244" s="1130">
        <f>SUMIFS([2]ДиР!$D:$D,[2]ДиР!$A:$A,MID(BO$8,1,LEN(BO$8)-5),[2]ДиР!$B:$B,[2]Расходы!$A244,[2]ДиР!$E:$E,CONCATENATE("План ",LEFT([2]Расходы!BO$7,4)))</f>
        <v>0</v>
      </c>
      <c r="BP244" s="1130">
        <f>SUMIFS([2]ДиР!$H:$H,[2]ДиР!$A:$A,MID(BO$8,1,LEN(BO$8)-5),[2]ДиР!$B:$B,[2]Расходы!$A244,[2]ДиР!$E:$E,CONCATENATE("План ",LEFT([2]Расходы!BO$7,4)))</f>
        <v>0</v>
      </c>
      <c r="BQ244" s="1130">
        <f>IF(BQ$5=[2]Период!$B$2,SUMIFS('[2]Расходы 1'!$G:$G,'[2]Расходы 1'!$A:$A,[2]Расходы!$A244),SUMIFS([2]ДиР!$D:$D,[2]ДиР!$A:$A,MID(BQ$8,1,LEN(BQ$8)-5),[2]ДиР!$B:$B,[2]Расходы!$A244,[2]ДиР!$E:$E,CONCATENATE("Факт ",LEFT([2]Расходы!BO$7,4))))</f>
        <v>0</v>
      </c>
      <c r="BR244" s="1130">
        <f>IF(BQ$5=[2]Период!$B$2,SUMIFS('[2]Расходы 1'!$H:$H,'[2]Расходы 1'!$A:$A,[2]Расходы!$A244),SUMIFS([2]ДиР!$H:$H,[2]ДиР!$A:$A,MID(BQ$8,1,LEN(BQ$8)-5),[2]ДиР!$B:$B,[2]Расходы!$A244,[2]ДиР!$E:$E,CONCATENATE("Факт ",LEFT([2]Расходы!BO$7,4))))</f>
        <v>0</v>
      </c>
      <c r="BS244" s="1132">
        <f t="shared" si="160"/>
        <v>0</v>
      </c>
      <c r="BT244" s="1132">
        <f t="shared" si="160"/>
        <v>0</v>
      </c>
      <c r="BU244" s="1130">
        <f t="shared" si="144"/>
        <v>0</v>
      </c>
      <c r="BV244" s="1130">
        <f t="shared" si="144"/>
        <v>0</v>
      </c>
      <c r="BW244" s="1130">
        <f>SUMIFS([2]ДиР!$D:$D,[2]ДиР!$A:$A,MID(BW$8,1,LEN(BW$8)-5),[2]ДиР!$B:$B,[2]Расходы!$A244,[2]ДиР!$E:$E,CONCATENATE("План ",LEFT([2]Расходы!BW$7,4)))</f>
        <v>0</v>
      </c>
      <c r="BX244" s="1130">
        <f>SUMIFS([2]ДиР!$H:$H,[2]ДиР!$A:$A,MID(BW$8,1,LEN(BW$8)-5),[2]ДиР!$B:$B,[2]Расходы!$A244,[2]ДиР!$E:$E,CONCATENATE("План ",LEFT([2]Расходы!BW$7,4)))</f>
        <v>0</v>
      </c>
      <c r="BY244" s="1130">
        <f>IF(BY$5=[2]Период!$B$2,SUMIFS('[2]Расходы 1'!$G:$G,'[2]Расходы 1'!$A:$A,[2]Расходы!$A244),SUMIFS([2]ДиР!$D:$D,[2]ДиР!$A:$A,MID(BY$8,1,LEN(BY$8)-5),[2]ДиР!$B:$B,[2]Расходы!$A244,[2]ДиР!$E:$E,CONCATENATE("Факт ",LEFT([2]Расходы!BW$7,4))))</f>
        <v>0</v>
      </c>
      <c r="BZ244" s="1130">
        <f>IF(BY$5=[2]Период!$B$2,SUMIFS('[2]Расходы 1'!$H:$H,'[2]Расходы 1'!$A:$A,[2]Расходы!$A244),SUMIFS([2]ДиР!$H:$H,[2]ДиР!$A:$A,MID(BY$8,1,LEN(BY$8)-5),[2]ДиР!$B:$B,[2]Расходы!$A244,[2]ДиР!$E:$E,CONCATENATE("Факт ",LEFT([2]Расходы!BW$7,4))))</f>
        <v>0</v>
      </c>
      <c r="CA244" s="1132">
        <f t="shared" si="161"/>
        <v>0</v>
      </c>
      <c r="CB244" s="1132">
        <f t="shared" si="161"/>
        <v>0</v>
      </c>
      <c r="CC244" s="1130">
        <f t="shared" si="145"/>
        <v>0</v>
      </c>
      <c r="CD244" s="1130">
        <f t="shared" si="145"/>
        <v>0</v>
      </c>
      <c r="CE244" s="1130">
        <f>SUMIFS([2]ДиР!$D:$D,[2]ДиР!$A:$A,MID(CE$8,1,LEN(CE$8)-5),[2]ДиР!$B:$B,[2]Расходы!$A244,[2]ДиР!$E:$E,CONCATENATE("План ",LEFT([2]Расходы!CE$7,4)))</f>
        <v>0</v>
      </c>
      <c r="CF244" s="1130">
        <f>SUMIFS([2]ДиР!$H:$H,[2]ДиР!$A:$A,MID(CE$8,1,LEN(CE$8)-5),[2]ДиР!$B:$B,[2]Расходы!$A244,[2]ДиР!$E:$E,CONCATENATE("План ",LEFT([2]Расходы!CE$7,4)))</f>
        <v>0</v>
      </c>
      <c r="CG244" s="1130">
        <f>IF(CG$5=[2]Период!$B$2,SUMIFS('[2]Расходы 1'!$G:$G,'[2]Расходы 1'!$A:$A,[2]Расходы!$A244),SUMIFS([2]ДиР!$D:$D,[2]ДиР!$A:$A,MID(CG$8,1,LEN(CG$8)-5),[2]ДиР!$B:$B,[2]Расходы!$A244,[2]ДиР!$E:$E,CONCATENATE("Факт ",LEFT([2]Расходы!CE$7,4))))</f>
        <v>0</v>
      </c>
      <c r="CH244" s="1130">
        <f>IF(CG$5=[2]Период!$B$2,SUMIFS('[2]Расходы 1'!$H:$H,'[2]Расходы 1'!$A:$A,[2]Расходы!$A244),SUMIFS([2]ДиР!$H:$H,[2]ДиР!$A:$A,MID(CG$8,1,LEN(CG$8)-5),[2]ДиР!$B:$B,[2]Расходы!$A244,[2]ДиР!$E:$E,CONCATENATE("Факт ",LEFT([2]Расходы!CE$7,4))))</f>
        <v>0</v>
      </c>
      <c r="CI244" s="1132">
        <f t="shared" si="162"/>
        <v>0</v>
      </c>
      <c r="CJ244" s="1132">
        <f t="shared" si="162"/>
        <v>0</v>
      </c>
      <c r="CK244" s="1130">
        <f t="shared" si="146"/>
        <v>0</v>
      </c>
      <c r="CL244" s="1130">
        <f t="shared" si="146"/>
        <v>0</v>
      </c>
      <c r="CM244" s="1130">
        <f t="shared" si="163"/>
        <v>0</v>
      </c>
      <c r="CN244" s="1130">
        <f t="shared" si="163"/>
        <v>0</v>
      </c>
      <c r="CO244" s="1130">
        <f t="shared" si="163"/>
        <v>0</v>
      </c>
      <c r="CP244" s="1130">
        <f t="shared" si="163"/>
        <v>0</v>
      </c>
      <c r="CQ244" s="1131">
        <f t="shared" si="164"/>
        <v>0</v>
      </c>
      <c r="CR244" s="1131">
        <f t="shared" si="164"/>
        <v>0</v>
      </c>
      <c r="CS244" s="1130">
        <f t="shared" si="147"/>
        <v>0</v>
      </c>
      <c r="CT244" s="1130">
        <f t="shared" si="147"/>
        <v>0</v>
      </c>
      <c r="CU244" s="1130">
        <f>SUMIFS([2]ДиР!$D:$D,[2]ДиР!$A:$A,MID(CU$8,1,LEN(CU$8)-5),[2]ДиР!$B:$B,[2]Расходы!$A244,[2]ДиР!$E:$E,CONCATENATE("План ",LEFT([2]Расходы!CU$7,4)))</f>
        <v>0</v>
      </c>
      <c r="CV244" s="1130">
        <f>SUMIFS([2]ДиР!$H:$H,[2]ДиР!$A:$A,MID(CU$8,1,LEN(CU$8)-5),[2]ДиР!$B:$B,[2]Расходы!$A244,[2]ДиР!$E:$E,CONCATENATE("План ",LEFT([2]Расходы!CU$7,4)))</f>
        <v>0</v>
      </c>
      <c r="CW244" s="1130">
        <f>IF(CW$5=[2]Период!$B$2,SUMIFS('[2]Расходы 1'!$G:$G,'[2]Расходы 1'!$A:$A,[2]Расходы!$A244),SUMIFS([2]ДиР!$D:$D,[2]ДиР!$A:$A,MID(CW$8,1,LEN(CW$8)-5),[2]ДиР!$B:$B,[2]Расходы!$A244,[2]ДиР!$E:$E,CONCATENATE("Факт ",LEFT([2]Расходы!CU$7,4))))</f>
        <v>0</v>
      </c>
      <c r="CX244" s="1130">
        <f>IF(CW$5=[2]Период!$B$2,SUMIFS('[2]Расходы 1'!$H:$H,'[2]Расходы 1'!$A:$A,[2]Расходы!$A244),SUMIFS([2]ДиР!$H:$H,[2]ДиР!$A:$A,MID(CW$8,1,LEN(CW$8)-5),[2]ДиР!$B:$B,[2]Расходы!$A244,[2]ДиР!$E:$E,CONCATENATE("Факт ",LEFT([2]Расходы!CU$7,4))))</f>
        <v>0</v>
      </c>
      <c r="CY244" s="1132">
        <f t="shared" si="165"/>
        <v>0</v>
      </c>
      <c r="CZ244" s="1132">
        <f t="shared" si="165"/>
        <v>0</v>
      </c>
      <c r="DA244" s="1130">
        <f t="shared" si="148"/>
        <v>0</v>
      </c>
      <c r="DB244" s="1130">
        <f t="shared" si="148"/>
        <v>0</v>
      </c>
      <c r="DC244" s="1130">
        <f>SUMIFS([2]ДиР!$D:$D,[2]ДиР!$A:$A,MID(DC$8,1,LEN(DC$8)-5),[2]ДиР!$B:$B,[2]Расходы!$A244,[2]ДиР!$E:$E,CONCATENATE("План ",LEFT([2]Расходы!DC$7,4)))</f>
        <v>0</v>
      </c>
      <c r="DD244" s="1130">
        <f>SUMIFS([2]ДиР!$H:$H,[2]ДиР!$A:$A,MID(DC$8,1,LEN(DC$8)-5),[2]ДиР!$B:$B,[2]Расходы!$A244,[2]ДиР!$E:$E,CONCATENATE("План ",LEFT([2]Расходы!DC$7,4)))</f>
        <v>0</v>
      </c>
      <c r="DE244" s="1130">
        <f>IF(DE$5=[2]Период!$B$2,SUMIFS('[2]Расходы 1'!$G:$G,'[2]Расходы 1'!$A:$A,[2]Расходы!$A244),SUMIFS([2]ДиР!$D:$D,[2]ДиР!$A:$A,MID(DE$8,1,LEN(DE$8)-5),[2]ДиР!$B:$B,[2]Расходы!$A244,[2]ДиР!$E:$E,CONCATENATE("Факт ",LEFT([2]Расходы!DC$7,4))))</f>
        <v>0</v>
      </c>
      <c r="DF244" s="1130">
        <f>IF(DE$5=[2]Период!$B$2,SUMIFS('[2]Расходы 1'!$H:$H,'[2]Расходы 1'!$A:$A,[2]Расходы!$A244),SUMIFS([2]ДиР!$H:$H,[2]ДиР!$A:$A,MID(DE$8,1,LEN(DE$8)-5),[2]ДиР!$B:$B,[2]Расходы!$A244,[2]ДиР!$E:$E,CONCATENATE("Факт ",LEFT([2]Расходы!DC$7,4))))</f>
        <v>0</v>
      </c>
      <c r="DG244" s="1132">
        <f t="shared" si="166"/>
        <v>0</v>
      </c>
      <c r="DH244" s="1132">
        <f t="shared" si="166"/>
        <v>0</v>
      </c>
      <c r="DI244" s="1130">
        <f t="shared" si="173"/>
        <v>0</v>
      </c>
      <c r="DJ244" s="1130">
        <f t="shared" si="173"/>
        <v>0</v>
      </c>
      <c r="DK244" s="1130">
        <f>SUMIFS([2]ДиР!$D:$D,[2]ДиР!$A:$A,MID(DK$8,1,LEN(DK$8)-5),[2]ДиР!$B:$B,[2]Расходы!$A244,[2]ДиР!$E:$E,CONCATENATE("План ",LEFT([2]Расходы!DK$7,4)))</f>
        <v>0</v>
      </c>
      <c r="DL244" s="1130">
        <f>SUMIFS([2]ДиР!$H:$H,[2]ДиР!$A:$A,MID(DK$8,1,LEN(DK$8)-5),[2]ДиР!$B:$B,[2]Расходы!$A244,[2]ДиР!$E:$E,CONCATENATE("План ",LEFT([2]Расходы!DK$7,4)))</f>
        <v>0</v>
      </c>
      <c r="DM244" s="1130">
        <f>IF(DM$5=[2]Период!$B$2,SUMIFS('[2]Расходы 1'!$G:$G,'[2]Расходы 1'!$A:$A,[2]Расходы!$A244),SUMIFS([2]ДиР!$D:$D,[2]ДиР!$A:$A,MID(DM$8,1,LEN(DM$8)-5),[2]ДиР!$B:$B,[2]Расходы!$A244,[2]ДиР!$E:$E,CONCATENATE("Факт ",LEFT([2]Расходы!DK$7,4))))</f>
        <v>0</v>
      </c>
      <c r="DN244" s="1130">
        <f>IF(DM$5=[2]Период!$B$2,SUMIFS('[2]Расходы 1'!$H:$H,'[2]Расходы 1'!$A:$A,[2]Расходы!$A244),SUMIFS([2]ДиР!$H:$H,[2]ДиР!$A:$A,MID(DM$8,1,LEN(DM$8)-5),[2]ДиР!$B:$B,[2]Расходы!$A244,[2]ДиР!$E:$E,CONCATENATE("Факт ",LEFT([2]Расходы!DK$7,4))))</f>
        <v>0</v>
      </c>
      <c r="DO244" s="1132">
        <f t="shared" si="168"/>
        <v>0</v>
      </c>
      <c r="DP244" s="1132">
        <f t="shared" si="168"/>
        <v>0</v>
      </c>
      <c r="DQ244" s="1130">
        <f t="shared" si="149"/>
        <v>0</v>
      </c>
      <c r="DR244" s="1130">
        <f t="shared" si="149"/>
        <v>0</v>
      </c>
      <c r="DS244" s="1130">
        <f t="shared" si="174"/>
        <v>0</v>
      </c>
      <c r="DT244" s="1130">
        <f t="shared" si="174"/>
        <v>0</v>
      </c>
      <c r="DU244" s="1130">
        <f t="shared" si="174"/>
        <v>0</v>
      </c>
      <c r="DV244" s="1130">
        <f t="shared" si="174"/>
        <v>0</v>
      </c>
      <c r="DW244" s="1131">
        <f t="shared" si="169"/>
        <v>0</v>
      </c>
      <c r="DX244" s="1131">
        <f t="shared" si="169"/>
        <v>0</v>
      </c>
      <c r="DY244" s="1130">
        <f t="shared" si="150"/>
        <v>0</v>
      </c>
      <c r="DZ244" s="1130">
        <f t="shared" si="150"/>
        <v>0</v>
      </c>
      <c r="EA244" s="1130">
        <f t="shared" si="151"/>
        <v>0</v>
      </c>
      <c r="EB244" s="1130">
        <f t="shared" si="151"/>
        <v>0</v>
      </c>
      <c r="EC244" s="1130">
        <f t="shared" si="151"/>
        <v>0</v>
      </c>
      <c r="ED244" s="1130">
        <f t="shared" si="151"/>
        <v>0</v>
      </c>
      <c r="EE244" s="1131">
        <f t="shared" si="170"/>
        <v>0</v>
      </c>
      <c r="EF244" s="1131">
        <f t="shared" si="170"/>
        <v>0</v>
      </c>
      <c r="EG244" s="1130">
        <f t="shared" si="152"/>
        <v>0</v>
      </c>
      <c r="EH244" s="1130">
        <f t="shared" si="152"/>
        <v>0</v>
      </c>
    </row>
    <row r="245" spans="1:138" ht="22.5" outlineLevel="1" x14ac:dyDescent="0.2">
      <c r="A245" s="1104">
        <v>3519220000</v>
      </c>
      <c r="B245" s="1108" t="s">
        <v>572</v>
      </c>
      <c r="C245" s="1130"/>
      <c r="D245" s="1130"/>
      <c r="E245" s="1130"/>
      <c r="F245" s="1130"/>
      <c r="G245" s="1131">
        <f t="shared" si="175"/>
        <v>0</v>
      </c>
      <c r="H245" s="1131">
        <f t="shared" si="175"/>
        <v>0</v>
      </c>
      <c r="I245" s="1130">
        <f t="shared" si="176"/>
        <v>0</v>
      </c>
      <c r="J245" s="1130">
        <f t="shared" si="176"/>
        <v>0</v>
      </c>
      <c r="K245" s="1130"/>
      <c r="L245" s="1130"/>
      <c r="M245" s="1130"/>
      <c r="N245" s="1130"/>
      <c r="O245" s="1131">
        <f t="shared" si="153"/>
        <v>0</v>
      </c>
      <c r="P245" s="1131">
        <f t="shared" si="153"/>
        <v>0</v>
      </c>
      <c r="Q245" s="1130">
        <f t="shared" si="137"/>
        <v>0</v>
      </c>
      <c r="R245" s="1130">
        <f t="shared" si="137"/>
        <v>0</v>
      </c>
      <c r="S245" s="1130"/>
      <c r="T245" s="1130"/>
      <c r="U245" s="1130"/>
      <c r="V245" s="1130"/>
      <c r="W245" s="1132">
        <f t="shared" si="154"/>
        <v>0</v>
      </c>
      <c r="X245" s="1132">
        <f t="shared" si="154"/>
        <v>0</v>
      </c>
      <c r="Y245" s="1130">
        <f t="shared" si="138"/>
        <v>0</v>
      </c>
      <c r="Z245" s="1130">
        <f t="shared" si="138"/>
        <v>0</v>
      </c>
      <c r="AA245" s="1130">
        <f t="shared" si="177"/>
        <v>0</v>
      </c>
      <c r="AB245" s="1130">
        <f t="shared" si="177"/>
        <v>0</v>
      </c>
      <c r="AC245" s="1130">
        <f t="shared" si="177"/>
        <v>0</v>
      </c>
      <c r="AD245" s="1130">
        <f t="shared" si="177"/>
        <v>0</v>
      </c>
      <c r="AE245" s="1132">
        <f t="shared" si="155"/>
        <v>0</v>
      </c>
      <c r="AF245" s="1132">
        <f t="shared" si="155"/>
        <v>0</v>
      </c>
      <c r="AG245" s="1130">
        <f t="shared" si="139"/>
        <v>0</v>
      </c>
      <c r="AH245" s="1130">
        <f t="shared" si="139"/>
        <v>0</v>
      </c>
      <c r="AI245" s="1130">
        <f>SUMIFS([2]ДиР!$D:$D,[2]ДиР!$A:$A,MID(AI$8,1,LEN(AI$8)-5),[2]ДиР!$B:$B,[2]Расходы!$A245,[2]ДиР!$E:$E,CONCATENATE("План ",LEFT([2]Расходы!AI$7,4)))</f>
        <v>0</v>
      </c>
      <c r="AJ245" s="1130">
        <f>SUMIFS([2]ДиР!$H:$H,[2]ДиР!$A:$A,MID(AI$8,1,LEN(AI$8)-5),[2]ДиР!$B:$B,[2]Расходы!$A245,[2]ДиР!$E:$E,CONCATENATE("План ",LEFT([2]Расходы!AI$7,4)))</f>
        <v>0</v>
      </c>
      <c r="AK245" s="1130">
        <f>IF(AK$5=[2]Период!$B$2,SUMIFS('[2]Расходы 1'!$G:$G,'[2]Расходы 1'!$A:$A,[2]Расходы!$A245),SUMIFS([2]ДиР!$D:$D,[2]ДиР!$A:$A,MID(AK$8,1,LEN(AK$8)-5),[2]ДиР!$B:$B,[2]Расходы!$A245,[2]ДиР!$E:$E,CONCATENATE("Факт ",LEFT([2]Расходы!AI$7,4))))</f>
        <v>0</v>
      </c>
      <c r="AL245" s="1130">
        <f>IF(AK$5=[2]Период!$B$2,SUMIFS('[2]Расходы 1'!$H:$H,'[2]Расходы 1'!$A:$A,[2]Расходы!$A245),SUMIFS([2]ДиР!$H:$H,[2]ДиР!$A:$A,MID(AK$8,1,LEN(AK$8)-5),[2]ДиР!$B:$B,[2]Расходы!$A245,[2]ДиР!$E:$E,CONCATENATE("Факт ",LEFT([2]Расходы!AI$7,4))))</f>
        <v>0</v>
      </c>
      <c r="AM245" s="1132">
        <f t="shared" si="156"/>
        <v>0</v>
      </c>
      <c r="AN245" s="1132">
        <f t="shared" si="156"/>
        <v>0</v>
      </c>
      <c r="AO245" s="1130">
        <f t="shared" si="140"/>
        <v>0</v>
      </c>
      <c r="AP245" s="1130">
        <f t="shared" si="140"/>
        <v>0</v>
      </c>
      <c r="AQ245" s="1130">
        <f>SUMIFS([2]ДиР!$D:$D,[2]ДиР!$A:$A,MID(AQ$8,1,LEN(AQ$8)-5),[2]ДиР!$B:$B,[2]Расходы!$A245,[2]ДиР!$E:$E,CONCATENATE("План ",LEFT([2]Расходы!AQ$7,4)))</f>
        <v>0</v>
      </c>
      <c r="AR245" s="1130">
        <f>SUMIFS([2]ДиР!$H:$H,[2]ДиР!$A:$A,MID(AQ$8,1,LEN(AQ$8)-5),[2]ДиР!$B:$B,[2]Расходы!$A245,[2]ДиР!$E:$E,CONCATENATE("План ",LEFT([2]Расходы!AQ$7,4)))</f>
        <v>0</v>
      </c>
      <c r="AS245" s="1130">
        <f>IF(AS$5=[2]Период!$B$2,SUMIFS('[2]Расходы 1'!$G:$G,'[2]Расходы 1'!$A:$A,[2]Расходы!$A245),SUMIFS([2]ДиР!$D:$D,[2]ДиР!$A:$A,MID(AS$8,1,LEN(AS$8)-5),[2]ДиР!$B:$B,[2]Расходы!$A245,[2]ДиР!$E:$E,CONCATENATE("Факт ",LEFT([2]Расходы!AQ$7,4))))</f>
        <v>0</v>
      </c>
      <c r="AT245" s="1130">
        <f>IF(AS$5=[2]Период!$B$2,SUMIFS('[2]Расходы 1'!$H:$H,'[2]Расходы 1'!$A:$A,[2]Расходы!$A245),SUMIFS([2]ДиР!$H:$H,[2]ДиР!$A:$A,MID(AS$8,1,LEN(AS$8)-5),[2]ДиР!$B:$B,[2]Расходы!$A245,[2]ДиР!$E:$E,CONCATENATE("Факт ",LEFT([2]Расходы!AQ$7,4))))</f>
        <v>0</v>
      </c>
      <c r="AU245" s="1132">
        <f t="shared" si="171"/>
        <v>0</v>
      </c>
      <c r="AV245" s="1132">
        <f t="shared" si="171"/>
        <v>0</v>
      </c>
      <c r="AW245" s="1130">
        <f t="shared" si="141"/>
        <v>0</v>
      </c>
      <c r="AX245" s="1130">
        <f t="shared" si="141"/>
        <v>0</v>
      </c>
      <c r="AY245" s="1130">
        <f>SUMIFS([2]ДиР!$D:$D,[2]ДиР!$A:$A,MID(AY$8,1,LEN(AY$8)-5),[2]ДиР!$B:$B,[2]Расходы!$A245,[2]ДиР!$E:$E,CONCATENATE("План ",LEFT([2]Расходы!AY$7,4)))</f>
        <v>0</v>
      </c>
      <c r="AZ245" s="1130">
        <f>SUMIFS([2]ДиР!$H:$H,[2]ДиР!$A:$A,MID(AY$8,1,LEN(AY$8)-5),[2]ДиР!$B:$B,[2]Расходы!$A245,[2]ДиР!$E:$E,CONCATENATE("План ",LEFT([2]Расходы!AY$7,4)))</f>
        <v>0</v>
      </c>
      <c r="BA245" s="1130">
        <f>IF(BA$5=[2]Период!$B$2,SUMIFS('[2]Расходы 1'!$G:$G,'[2]Расходы 1'!$A:$A,[2]Расходы!$A245),SUMIFS([2]ДиР!$D:$D,[2]ДиР!$A:$A,MID(BA$8,1,LEN(BA$8)-5),[2]ДиР!$B:$B,[2]Расходы!$A245,[2]ДиР!$E:$E,CONCATENATE("Факт ",LEFT([2]Расходы!AY$7,4))))</f>
        <v>0</v>
      </c>
      <c r="BB245" s="1130">
        <f>IF(BA$5=[2]Период!$B$2,SUMIFS('[2]Расходы 1'!$H:$H,'[2]Расходы 1'!$A:$A,[2]Расходы!$A245),SUMIFS([2]ДиР!$H:$H,[2]ДиР!$A:$A,MID(BA$8,1,LEN(BA$8)-5),[2]ДиР!$B:$B,[2]Расходы!$A245,[2]ДиР!$E:$E,CONCATENATE("Факт ",LEFT([2]Расходы!AY$7,4))))</f>
        <v>0</v>
      </c>
      <c r="BC245" s="1132">
        <f t="shared" si="157"/>
        <v>0</v>
      </c>
      <c r="BD245" s="1132">
        <f t="shared" si="157"/>
        <v>0</v>
      </c>
      <c r="BE245" s="1130">
        <f t="shared" si="142"/>
        <v>0</v>
      </c>
      <c r="BF245" s="1130">
        <f t="shared" si="142"/>
        <v>0</v>
      </c>
      <c r="BG245" s="1130">
        <f t="shared" si="158"/>
        <v>0</v>
      </c>
      <c r="BH245" s="1130">
        <f t="shared" si="158"/>
        <v>0</v>
      </c>
      <c r="BI245" s="1130">
        <f t="shared" si="158"/>
        <v>0</v>
      </c>
      <c r="BJ245" s="1130">
        <f t="shared" si="158"/>
        <v>0</v>
      </c>
      <c r="BK245" s="1131">
        <f t="shared" si="159"/>
        <v>0</v>
      </c>
      <c r="BL245" s="1131">
        <f t="shared" si="159"/>
        <v>0</v>
      </c>
      <c r="BM245" s="1130">
        <f t="shared" si="143"/>
        <v>0</v>
      </c>
      <c r="BN245" s="1130">
        <f t="shared" si="143"/>
        <v>0</v>
      </c>
      <c r="BO245" s="1130">
        <f>SUMIFS([2]ДиР!$D:$D,[2]ДиР!$A:$A,MID(BO$8,1,LEN(BO$8)-5),[2]ДиР!$B:$B,[2]Расходы!$A245,[2]ДиР!$E:$E,CONCATENATE("План ",LEFT([2]Расходы!BO$7,4)))</f>
        <v>0</v>
      </c>
      <c r="BP245" s="1130">
        <f>SUMIFS([2]ДиР!$H:$H,[2]ДиР!$A:$A,MID(BO$8,1,LEN(BO$8)-5),[2]ДиР!$B:$B,[2]Расходы!$A245,[2]ДиР!$E:$E,CONCATENATE("План ",LEFT([2]Расходы!BO$7,4)))</f>
        <v>0</v>
      </c>
      <c r="BQ245" s="1130">
        <f>IF(BQ$5=[2]Период!$B$2,SUMIFS('[2]Расходы 1'!$G:$G,'[2]Расходы 1'!$A:$A,[2]Расходы!$A245),SUMIFS([2]ДиР!$D:$D,[2]ДиР!$A:$A,MID(BQ$8,1,LEN(BQ$8)-5),[2]ДиР!$B:$B,[2]Расходы!$A245,[2]ДиР!$E:$E,CONCATENATE("Факт ",LEFT([2]Расходы!BO$7,4))))</f>
        <v>0</v>
      </c>
      <c r="BR245" s="1130">
        <f>IF(BQ$5=[2]Период!$B$2,SUMIFS('[2]Расходы 1'!$H:$H,'[2]Расходы 1'!$A:$A,[2]Расходы!$A245),SUMIFS([2]ДиР!$H:$H,[2]ДиР!$A:$A,MID(BQ$8,1,LEN(BQ$8)-5),[2]ДиР!$B:$B,[2]Расходы!$A245,[2]ДиР!$E:$E,CONCATENATE("Факт ",LEFT([2]Расходы!BO$7,4))))</f>
        <v>0</v>
      </c>
      <c r="BS245" s="1132">
        <f t="shared" si="160"/>
        <v>0</v>
      </c>
      <c r="BT245" s="1132">
        <f t="shared" si="160"/>
        <v>0</v>
      </c>
      <c r="BU245" s="1130">
        <f t="shared" si="144"/>
        <v>0</v>
      </c>
      <c r="BV245" s="1130">
        <f t="shared" si="144"/>
        <v>0</v>
      </c>
      <c r="BW245" s="1130">
        <f>SUMIFS([2]ДиР!$D:$D,[2]ДиР!$A:$A,MID(BW$8,1,LEN(BW$8)-5),[2]ДиР!$B:$B,[2]Расходы!$A245,[2]ДиР!$E:$E,CONCATENATE("План ",LEFT([2]Расходы!BW$7,4)))</f>
        <v>0</v>
      </c>
      <c r="BX245" s="1130">
        <f>SUMIFS([2]ДиР!$H:$H,[2]ДиР!$A:$A,MID(BW$8,1,LEN(BW$8)-5),[2]ДиР!$B:$B,[2]Расходы!$A245,[2]ДиР!$E:$E,CONCATENATE("План ",LEFT([2]Расходы!BW$7,4)))</f>
        <v>0</v>
      </c>
      <c r="BY245" s="1130">
        <f>IF(BY$5=[2]Период!$B$2,SUMIFS('[2]Расходы 1'!$G:$G,'[2]Расходы 1'!$A:$A,[2]Расходы!$A245),SUMIFS([2]ДиР!$D:$D,[2]ДиР!$A:$A,MID(BY$8,1,LEN(BY$8)-5),[2]ДиР!$B:$B,[2]Расходы!$A245,[2]ДиР!$E:$E,CONCATENATE("Факт ",LEFT([2]Расходы!BW$7,4))))</f>
        <v>0</v>
      </c>
      <c r="BZ245" s="1130">
        <f>IF(BY$5=[2]Период!$B$2,SUMIFS('[2]Расходы 1'!$H:$H,'[2]Расходы 1'!$A:$A,[2]Расходы!$A245),SUMIFS([2]ДиР!$H:$H,[2]ДиР!$A:$A,MID(BY$8,1,LEN(BY$8)-5),[2]ДиР!$B:$B,[2]Расходы!$A245,[2]ДиР!$E:$E,CONCATENATE("Факт ",LEFT([2]Расходы!BW$7,4))))</f>
        <v>0</v>
      </c>
      <c r="CA245" s="1132">
        <f t="shared" si="161"/>
        <v>0</v>
      </c>
      <c r="CB245" s="1132">
        <f t="shared" si="161"/>
        <v>0</v>
      </c>
      <c r="CC245" s="1130">
        <f t="shared" si="145"/>
        <v>0</v>
      </c>
      <c r="CD245" s="1130">
        <f t="shared" si="145"/>
        <v>0</v>
      </c>
      <c r="CE245" s="1130">
        <f>SUMIFS([2]ДиР!$D:$D,[2]ДиР!$A:$A,MID(CE$8,1,LEN(CE$8)-5),[2]ДиР!$B:$B,[2]Расходы!$A245,[2]ДиР!$E:$E,CONCATENATE("План ",LEFT([2]Расходы!CE$7,4)))</f>
        <v>0</v>
      </c>
      <c r="CF245" s="1130">
        <f>SUMIFS([2]ДиР!$H:$H,[2]ДиР!$A:$A,MID(CE$8,1,LEN(CE$8)-5),[2]ДиР!$B:$B,[2]Расходы!$A245,[2]ДиР!$E:$E,CONCATENATE("План ",LEFT([2]Расходы!CE$7,4)))</f>
        <v>0</v>
      </c>
      <c r="CG245" s="1130">
        <f>IF(CG$5=[2]Период!$B$2,SUMIFS('[2]Расходы 1'!$G:$G,'[2]Расходы 1'!$A:$A,[2]Расходы!$A245),SUMIFS([2]ДиР!$D:$D,[2]ДиР!$A:$A,MID(CG$8,1,LEN(CG$8)-5),[2]ДиР!$B:$B,[2]Расходы!$A245,[2]ДиР!$E:$E,CONCATENATE("Факт ",LEFT([2]Расходы!CE$7,4))))</f>
        <v>0</v>
      </c>
      <c r="CH245" s="1130">
        <f>IF(CG$5=[2]Период!$B$2,SUMIFS('[2]Расходы 1'!$H:$H,'[2]Расходы 1'!$A:$A,[2]Расходы!$A245),SUMIFS([2]ДиР!$H:$H,[2]ДиР!$A:$A,MID(CG$8,1,LEN(CG$8)-5),[2]ДиР!$B:$B,[2]Расходы!$A245,[2]ДиР!$E:$E,CONCATENATE("Факт ",LEFT([2]Расходы!CE$7,4))))</f>
        <v>0</v>
      </c>
      <c r="CI245" s="1132">
        <f t="shared" si="162"/>
        <v>0</v>
      </c>
      <c r="CJ245" s="1132">
        <f t="shared" si="162"/>
        <v>0</v>
      </c>
      <c r="CK245" s="1130">
        <f t="shared" si="146"/>
        <v>0</v>
      </c>
      <c r="CL245" s="1130">
        <f t="shared" si="146"/>
        <v>0</v>
      </c>
      <c r="CM245" s="1130">
        <f t="shared" si="163"/>
        <v>0</v>
      </c>
      <c r="CN245" s="1130">
        <f t="shared" si="163"/>
        <v>0</v>
      </c>
      <c r="CO245" s="1130">
        <f t="shared" si="163"/>
        <v>0</v>
      </c>
      <c r="CP245" s="1130">
        <f t="shared" si="163"/>
        <v>0</v>
      </c>
      <c r="CQ245" s="1131">
        <f t="shared" si="164"/>
        <v>0</v>
      </c>
      <c r="CR245" s="1131">
        <f t="shared" si="164"/>
        <v>0</v>
      </c>
      <c r="CS245" s="1130">
        <f t="shared" si="147"/>
        <v>0</v>
      </c>
      <c r="CT245" s="1130">
        <f t="shared" si="147"/>
        <v>0</v>
      </c>
      <c r="CU245" s="1130">
        <f>SUMIFS([2]ДиР!$D:$D,[2]ДиР!$A:$A,MID(CU$8,1,LEN(CU$8)-5),[2]ДиР!$B:$B,[2]Расходы!$A245,[2]ДиР!$E:$E,CONCATENATE("План ",LEFT([2]Расходы!CU$7,4)))</f>
        <v>0</v>
      </c>
      <c r="CV245" s="1130">
        <f>SUMIFS([2]ДиР!$H:$H,[2]ДиР!$A:$A,MID(CU$8,1,LEN(CU$8)-5),[2]ДиР!$B:$B,[2]Расходы!$A245,[2]ДиР!$E:$E,CONCATENATE("План ",LEFT([2]Расходы!CU$7,4)))</f>
        <v>0</v>
      </c>
      <c r="CW245" s="1130">
        <f>IF(CW$5=[2]Период!$B$2,SUMIFS('[2]Расходы 1'!$G:$G,'[2]Расходы 1'!$A:$A,[2]Расходы!$A245),SUMIFS([2]ДиР!$D:$D,[2]ДиР!$A:$A,MID(CW$8,1,LEN(CW$8)-5),[2]ДиР!$B:$B,[2]Расходы!$A245,[2]ДиР!$E:$E,CONCATENATE("Факт ",LEFT([2]Расходы!CU$7,4))))</f>
        <v>0</v>
      </c>
      <c r="CX245" s="1130">
        <f>IF(CW$5=[2]Период!$B$2,SUMIFS('[2]Расходы 1'!$H:$H,'[2]Расходы 1'!$A:$A,[2]Расходы!$A245),SUMIFS([2]ДиР!$H:$H,[2]ДиР!$A:$A,MID(CW$8,1,LEN(CW$8)-5),[2]ДиР!$B:$B,[2]Расходы!$A245,[2]ДиР!$E:$E,CONCATENATE("Факт ",LEFT([2]Расходы!CU$7,4))))</f>
        <v>0</v>
      </c>
      <c r="CY245" s="1132">
        <f t="shared" si="165"/>
        <v>0</v>
      </c>
      <c r="CZ245" s="1132">
        <f t="shared" si="165"/>
        <v>0</v>
      </c>
      <c r="DA245" s="1130">
        <f t="shared" si="148"/>
        <v>0</v>
      </c>
      <c r="DB245" s="1130">
        <f t="shared" si="148"/>
        <v>0</v>
      </c>
      <c r="DC245" s="1130">
        <f>SUMIFS([2]ДиР!$D:$D,[2]ДиР!$A:$A,MID(DC$8,1,LEN(DC$8)-5),[2]ДиР!$B:$B,[2]Расходы!$A245,[2]ДиР!$E:$E,CONCATENATE("План ",LEFT([2]Расходы!DC$7,4)))</f>
        <v>0</v>
      </c>
      <c r="DD245" s="1130">
        <f>SUMIFS([2]ДиР!$H:$H,[2]ДиР!$A:$A,MID(DC$8,1,LEN(DC$8)-5),[2]ДиР!$B:$B,[2]Расходы!$A245,[2]ДиР!$E:$E,CONCATENATE("План ",LEFT([2]Расходы!DC$7,4)))</f>
        <v>0</v>
      </c>
      <c r="DE245" s="1130">
        <f>IF(DE$5=[2]Период!$B$2,SUMIFS('[2]Расходы 1'!$G:$G,'[2]Расходы 1'!$A:$A,[2]Расходы!$A245),SUMIFS([2]ДиР!$D:$D,[2]ДиР!$A:$A,MID(DE$8,1,LEN(DE$8)-5),[2]ДиР!$B:$B,[2]Расходы!$A245,[2]ДиР!$E:$E,CONCATENATE("Факт ",LEFT([2]Расходы!DC$7,4))))</f>
        <v>0</v>
      </c>
      <c r="DF245" s="1130">
        <f>IF(DE$5=[2]Период!$B$2,SUMIFS('[2]Расходы 1'!$H:$H,'[2]Расходы 1'!$A:$A,[2]Расходы!$A245),SUMIFS([2]ДиР!$H:$H,[2]ДиР!$A:$A,MID(DE$8,1,LEN(DE$8)-5),[2]ДиР!$B:$B,[2]Расходы!$A245,[2]ДиР!$E:$E,CONCATENATE("Факт ",LEFT([2]Расходы!DC$7,4))))</f>
        <v>0</v>
      </c>
      <c r="DG245" s="1132">
        <f t="shared" si="166"/>
        <v>0</v>
      </c>
      <c r="DH245" s="1132">
        <f t="shared" si="166"/>
        <v>0</v>
      </c>
      <c r="DI245" s="1130">
        <f t="shared" si="173"/>
        <v>0</v>
      </c>
      <c r="DJ245" s="1130">
        <f t="shared" si="173"/>
        <v>0</v>
      </c>
      <c r="DK245" s="1130">
        <f>SUMIFS([2]ДиР!$D:$D,[2]ДиР!$A:$A,MID(DK$8,1,LEN(DK$8)-5),[2]ДиР!$B:$B,[2]Расходы!$A245,[2]ДиР!$E:$E,CONCATENATE("План ",LEFT([2]Расходы!DK$7,4)))</f>
        <v>0</v>
      </c>
      <c r="DL245" s="1130">
        <f>SUMIFS([2]ДиР!$H:$H,[2]ДиР!$A:$A,MID(DK$8,1,LEN(DK$8)-5),[2]ДиР!$B:$B,[2]Расходы!$A245,[2]ДиР!$E:$E,CONCATENATE("План ",LEFT([2]Расходы!DK$7,4)))</f>
        <v>0</v>
      </c>
      <c r="DM245" s="1130">
        <f>IF(DM$5=[2]Период!$B$2,SUMIFS('[2]Расходы 1'!$G:$G,'[2]Расходы 1'!$A:$A,[2]Расходы!$A245),SUMIFS([2]ДиР!$D:$D,[2]ДиР!$A:$A,MID(DM$8,1,LEN(DM$8)-5),[2]ДиР!$B:$B,[2]Расходы!$A245,[2]ДиР!$E:$E,CONCATENATE("Факт ",LEFT([2]Расходы!DK$7,4))))</f>
        <v>0</v>
      </c>
      <c r="DN245" s="1130">
        <f>IF(DM$5=[2]Период!$B$2,SUMIFS('[2]Расходы 1'!$H:$H,'[2]Расходы 1'!$A:$A,[2]Расходы!$A245),SUMIFS([2]ДиР!$H:$H,[2]ДиР!$A:$A,MID(DM$8,1,LEN(DM$8)-5),[2]ДиР!$B:$B,[2]Расходы!$A245,[2]ДиР!$E:$E,CONCATENATE("Факт ",LEFT([2]Расходы!DK$7,4))))</f>
        <v>0</v>
      </c>
      <c r="DO245" s="1132">
        <f t="shared" si="168"/>
        <v>0</v>
      </c>
      <c r="DP245" s="1132">
        <f t="shared" si="168"/>
        <v>0</v>
      </c>
      <c r="DQ245" s="1130">
        <f t="shared" si="149"/>
        <v>0</v>
      </c>
      <c r="DR245" s="1130">
        <f t="shared" si="149"/>
        <v>0</v>
      </c>
      <c r="DS245" s="1130">
        <f t="shared" si="174"/>
        <v>0</v>
      </c>
      <c r="DT245" s="1130">
        <f t="shared" si="174"/>
        <v>0</v>
      </c>
      <c r="DU245" s="1130">
        <f t="shared" si="174"/>
        <v>0</v>
      </c>
      <c r="DV245" s="1130">
        <f t="shared" si="174"/>
        <v>0</v>
      </c>
      <c r="DW245" s="1131">
        <f t="shared" si="169"/>
        <v>0</v>
      </c>
      <c r="DX245" s="1131">
        <f t="shared" si="169"/>
        <v>0</v>
      </c>
      <c r="DY245" s="1130">
        <f t="shared" si="150"/>
        <v>0</v>
      </c>
      <c r="DZ245" s="1130">
        <f t="shared" si="150"/>
        <v>0</v>
      </c>
      <c r="EA245" s="1130">
        <f t="shared" si="151"/>
        <v>0</v>
      </c>
      <c r="EB245" s="1130">
        <f t="shared" si="151"/>
        <v>0</v>
      </c>
      <c r="EC245" s="1130">
        <f t="shared" si="151"/>
        <v>0</v>
      </c>
      <c r="ED245" s="1130">
        <f t="shared" si="151"/>
        <v>0</v>
      </c>
      <c r="EE245" s="1131">
        <f t="shared" si="170"/>
        <v>0</v>
      </c>
      <c r="EF245" s="1131">
        <f t="shared" si="170"/>
        <v>0</v>
      </c>
      <c r="EG245" s="1130">
        <f t="shared" si="152"/>
        <v>0</v>
      </c>
      <c r="EH245" s="1130">
        <f t="shared" si="152"/>
        <v>0</v>
      </c>
    </row>
    <row r="246" spans="1:138" ht="22.5" outlineLevel="1" x14ac:dyDescent="0.2">
      <c r="A246" s="1104">
        <v>3519050000</v>
      </c>
      <c r="B246" s="1108" t="s">
        <v>573</v>
      </c>
      <c r="C246" s="1130"/>
      <c r="D246" s="1130"/>
      <c r="E246" s="1130"/>
      <c r="F246" s="1130"/>
      <c r="G246" s="1131">
        <f t="shared" si="175"/>
        <v>0</v>
      </c>
      <c r="H246" s="1131">
        <f t="shared" si="175"/>
        <v>0</v>
      </c>
      <c r="I246" s="1130">
        <f t="shared" si="176"/>
        <v>0</v>
      </c>
      <c r="J246" s="1130">
        <f t="shared" si="176"/>
        <v>0</v>
      </c>
      <c r="K246" s="1130"/>
      <c r="L246" s="1130"/>
      <c r="M246" s="1130"/>
      <c r="N246" s="1130"/>
      <c r="O246" s="1131">
        <f t="shared" si="153"/>
        <v>0</v>
      </c>
      <c r="P246" s="1131">
        <f t="shared" si="153"/>
        <v>0</v>
      </c>
      <c r="Q246" s="1130">
        <f t="shared" si="137"/>
        <v>0</v>
      </c>
      <c r="R246" s="1130">
        <f t="shared" si="137"/>
        <v>0</v>
      </c>
      <c r="S246" s="1130"/>
      <c r="T246" s="1130"/>
      <c r="U246" s="1130"/>
      <c r="V246" s="1130"/>
      <c r="W246" s="1132">
        <f t="shared" si="154"/>
        <v>0</v>
      </c>
      <c r="X246" s="1132">
        <f t="shared" si="154"/>
        <v>0</v>
      </c>
      <c r="Y246" s="1130">
        <f t="shared" si="138"/>
        <v>0</v>
      </c>
      <c r="Z246" s="1130">
        <f t="shared" si="138"/>
        <v>0</v>
      </c>
      <c r="AA246" s="1130">
        <f t="shared" si="177"/>
        <v>0</v>
      </c>
      <c r="AB246" s="1130">
        <f t="shared" si="177"/>
        <v>0</v>
      </c>
      <c r="AC246" s="1130">
        <f t="shared" si="177"/>
        <v>0</v>
      </c>
      <c r="AD246" s="1130">
        <f t="shared" si="177"/>
        <v>0</v>
      </c>
      <c r="AE246" s="1132">
        <f t="shared" si="155"/>
        <v>0</v>
      </c>
      <c r="AF246" s="1132">
        <f t="shared" si="155"/>
        <v>0</v>
      </c>
      <c r="AG246" s="1130">
        <f t="shared" si="139"/>
        <v>0</v>
      </c>
      <c r="AH246" s="1130">
        <f t="shared" si="139"/>
        <v>0</v>
      </c>
      <c r="AI246" s="1130">
        <f>SUMIFS([2]ДиР!$D:$D,[2]ДиР!$A:$A,MID(AI$8,1,LEN(AI$8)-5),[2]ДиР!$B:$B,[2]Расходы!$A246,[2]ДиР!$E:$E,CONCATENATE("План ",LEFT([2]Расходы!AI$7,4)))</f>
        <v>0</v>
      </c>
      <c r="AJ246" s="1130">
        <f>SUMIFS([2]ДиР!$H:$H,[2]ДиР!$A:$A,MID(AI$8,1,LEN(AI$8)-5),[2]ДиР!$B:$B,[2]Расходы!$A246,[2]ДиР!$E:$E,CONCATENATE("План ",LEFT([2]Расходы!AI$7,4)))</f>
        <v>0</v>
      </c>
      <c r="AK246" s="1130">
        <f>IF(AK$5=[2]Период!$B$2,SUMIFS('[2]Расходы 1'!$G:$G,'[2]Расходы 1'!$A:$A,[2]Расходы!$A246),SUMIFS([2]ДиР!$D:$D,[2]ДиР!$A:$A,MID(AK$8,1,LEN(AK$8)-5),[2]ДиР!$B:$B,[2]Расходы!$A246,[2]ДиР!$E:$E,CONCATENATE("Факт ",LEFT([2]Расходы!AI$7,4))))</f>
        <v>0</v>
      </c>
      <c r="AL246" s="1130">
        <f>IF(AK$5=[2]Период!$B$2,SUMIFS('[2]Расходы 1'!$H:$H,'[2]Расходы 1'!$A:$A,[2]Расходы!$A246),SUMIFS([2]ДиР!$H:$H,[2]ДиР!$A:$A,MID(AK$8,1,LEN(AK$8)-5),[2]ДиР!$B:$B,[2]Расходы!$A246,[2]ДиР!$E:$E,CONCATENATE("Факт ",LEFT([2]Расходы!AI$7,4))))</f>
        <v>0</v>
      </c>
      <c r="AM246" s="1132">
        <f t="shared" si="156"/>
        <v>0</v>
      </c>
      <c r="AN246" s="1132">
        <f t="shared" si="156"/>
        <v>0</v>
      </c>
      <c r="AO246" s="1130">
        <f t="shared" si="140"/>
        <v>0</v>
      </c>
      <c r="AP246" s="1130">
        <f t="shared" si="140"/>
        <v>0</v>
      </c>
      <c r="AQ246" s="1130">
        <f>SUMIFS([2]ДиР!$D:$D,[2]ДиР!$A:$A,MID(AQ$8,1,LEN(AQ$8)-5),[2]ДиР!$B:$B,[2]Расходы!$A246,[2]ДиР!$E:$E,CONCATENATE("План ",LEFT([2]Расходы!AQ$7,4)))</f>
        <v>0</v>
      </c>
      <c r="AR246" s="1130">
        <f>SUMIFS([2]ДиР!$H:$H,[2]ДиР!$A:$A,MID(AQ$8,1,LEN(AQ$8)-5),[2]ДиР!$B:$B,[2]Расходы!$A246,[2]ДиР!$E:$E,CONCATENATE("План ",LEFT([2]Расходы!AQ$7,4)))</f>
        <v>0</v>
      </c>
      <c r="AS246" s="1130">
        <f>IF(AS$5=[2]Период!$B$2,SUMIFS('[2]Расходы 1'!$G:$G,'[2]Расходы 1'!$A:$A,[2]Расходы!$A246),SUMIFS([2]ДиР!$D:$D,[2]ДиР!$A:$A,MID(AS$8,1,LEN(AS$8)-5),[2]ДиР!$B:$B,[2]Расходы!$A246,[2]ДиР!$E:$E,CONCATENATE("Факт ",LEFT([2]Расходы!AQ$7,4))))</f>
        <v>0</v>
      </c>
      <c r="AT246" s="1130">
        <f>IF(AS$5=[2]Период!$B$2,SUMIFS('[2]Расходы 1'!$H:$H,'[2]Расходы 1'!$A:$A,[2]Расходы!$A246),SUMIFS([2]ДиР!$H:$H,[2]ДиР!$A:$A,MID(AS$8,1,LEN(AS$8)-5),[2]ДиР!$B:$B,[2]Расходы!$A246,[2]ДиР!$E:$E,CONCATENATE("Факт ",LEFT([2]Расходы!AQ$7,4))))</f>
        <v>0</v>
      </c>
      <c r="AU246" s="1132">
        <f t="shared" si="171"/>
        <v>0</v>
      </c>
      <c r="AV246" s="1132">
        <f t="shared" si="171"/>
        <v>0</v>
      </c>
      <c r="AW246" s="1130">
        <f t="shared" si="141"/>
        <v>0</v>
      </c>
      <c r="AX246" s="1130">
        <f t="shared" si="141"/>
        <v>0</v>
      </c>
      <c r="AY246" s="1130">
        <f>SUMIFS([2]ДиР!$D:$D,[2]ДиР!$A:$A,MID(AY$8,1,LEN(AY$8)-5),[2]ДиР!$B:$B,[2]Расходы!$A246,[2]ДиР!$E:$E,CONCATENATE("План ",LEFT([2]Расходы!AY$7,4)))</f>
        <v>0</v>
      </c>
      <c r="AZ246" s="1130">
        <f>SUMIFS([2]ДиР!$H:$H,[2]ДиР!$A:$A,MID(AY$8,1,LEN(AY$8)-5),[2]ДиР!$B:$B,[2]Расходы!$A246,[2]ДиР!$E:$E,CONCATENATE("План ",LEFT([2]Расходы!AY$7,4)))</f>
        <v>0</v>
      </c>
      <c r="BA246" s="1130">
        <f>IF(BA$5=[2]Период!$B$2,SUMIFS('[2]Расходы 1'!$G:$G,'[2]Расходы 1'!$A:$A,[2]Расходы!$A246),SUMIFS([2]ДиР!$D:$D,[2]ДиР!$A:$A,MID(BA$8,1,LEN(BA$8)-5),[2]ДиР!$B:$B,[2]Расходы!$A246,[2]ДиР!$E:$E,CONCATENATE("Факт ",LEFT([2]Расходы!AY$7,4))))</f>
        <v>0</v>
      </c>
      <c r="BB246" s="1130">
        <f>IF(BA$5=[2]Период!$B$2,SUMIFS('[2]Расходы 1'!$H:$H,'[2]Расходы 1'!$A:$A,[2]Расходы!$A246),SUMIFS([2]ДиР!$H:$H,[2]ДиР!$A:$A,MID(BA$8,1,LEN(BA$8)-5),[2]ДиР!$B:$B,[2]Расходы!$A246,[2]ДиР!$E:$E,CONCATENATE("Факт ",LEFT([2]Расходы!AY$7,4))))</f>
        <v>0</v>
      </c>
      <c r="BC246" s="1132">
        <f t="shared" si="157"/>
        <v>0</v>
      </c>
      <c r="BD246" s="1132">
        <f t="shared" si="157"/>
        <v>0</v>
      </c>
      <c r="BE246" s="1130">
        <f t="shared" si="142"/>
        <v>0</v>
      </c>
      <c r="BF246" s="1130">
        <f t="shared" si="142"/>
        <v>0</v>
      </c>
      <c r="BG246" s="1130">
        <f t="shared" si="158"/>
        <v>0</v>
      </c>
      <c r="BH246" s="1130">
        <f t="shared" si="158"/>
        <v>0</v>
      </c>
      <c r="BI246" s="1130">
        <f t="shared" si="158"/>
        <v>0</v>
      </c>
      <c r="BJ246" s="1130">
        <f t="shared" si="158"/>
        <v>0</v>
      </c>
      <c r="BK246" s="1131">
        <f t="shared" si="159"/>
        <v>0</v>
      </c>
      <c r="BL246" s="1131">
        <f t="shared" si="159"/>
        <v>0</v>
      </c>
      <c r="BM246" s="1130">
        <f t="shared" si="143"/>
        <v>0</v>
      </c>
      <c r="BN246" s="1130">
        <f t="shared" si="143"/>
        <v>0</v>
      </c>
      <c r="BO246" s="1130">
        <f>SUMIFS([2]ДиР!$D:$D,[2]ДиР!$A:$A,MID(BO$8,1,LEN(BO$8)-5),[2]ДиР!$B:$B,[2]Расходы!$A246,[2]ДиР!$E:$E,CONCATENATE("План ",LEFT([2]Расходы!BO$7,4)))</f>
        <v>0</v>
      </c>
      <c r="BP246" s="1130">
        <f>SUMIFS([2]ДиР!$H:$H,[2]ДиР!$A:$A,MID(BO$8,1,LEN(BO$8)-5),[2]ДиР!$B:$B,[2]Расходы!$A246,[2]ДиР!$E:$E,CONCATENATE("План ",LEFT([2]Расходы!BO$7,4)))</f>
        <v>0</v>
      </c>
      <c r="BQ246" s="1130">
        <f>IF(BQ$5=[2]Период!$B$2,SUMIFS('[2]Расходы 1'!$G:$G,'[2]Расходы 1'!$A:$A,[2]Расходы!$A246),SUMIFS([2]ДиР!$D:$D,[2]ДиР!$A:$A,MID(BQ$8,1,LEN(BQ$8)-5),[2]ДиР!$B:$B,[2]Расходы!$A246,[2]ДиР!$E:$E,CONCATENATE("Факт ",LEFT([2]Расходы!BO$7,4))))</f>
        <v>0</v>
      </c>
      <c r="BR246" s="1130">
        <f>IF(BQ$5=[2]Период!$B$2,SUMIFS('[2]Расходы 1'!$H:$H,'[2]Расходы 1'!$A:$A,[2]Расходы!$A246),SUMIFS([2]ДиР!$H:$H,[2]ДиР!$A:$A,MID(BQ$8,1,LEN(BQ$8)-5),[2]ДиР!$B:$B,[2]Расходы!$A246,[2]ДиР!$E:$E,CONCATENATE("Факт ",LEFT([2]Расходы!BO$7,4))))</f>
        <v>0</v>
      </c>
      <c r="BS246" s="1132">
        <f t="shared" si="160"/>
        <v>0</v>
      </c>
      <c r="BT246" s="1132">
        <f t="shared" si="160"/>
        <v>0</v>
      </c>
      <c r="BU246" s="1130">
        <f t="shared" si="144"/>
        <v>0</v>
      </c>
      <c r="BV246" s="1130">
        <f t="shared" si="144"/>
        <v>0</v>
      </c>
      <c r="BW246" s="1130">
        <f>SUMIFS([2]ДиР!$D:$D,[2]ДиР!$A:$A,MID(BW$8,1,LEN(BW$8)-5),[2]ДиР!$B:$B,[2]Расходы!$A246,[2]ДиР!$E:$E,CONCATENATE("План ",LEFT([2]Расходы!BW$7,4)))</f>
        <v>0</v>
      </c>
      <c r="BX246" s="1130">
        <f>SUMIFS([2]ДиР!$H:$H,[2]ДиР!$A:$A,MID(BW$8,1,LEN(BW$8)-5),[2]ДиР!$B:$B,[2]Расходы!$A246,[2]ДиР!$E:$E,CONCATENATE("План ",LEFT([2]Расходы!BW$7,4)))</f>
        <v>0</v>
      </c>
      <c r="BY246" s="1130">
        <f>IF(BY$5=[2]Период!$B$2,SUMIFS('[2]Расходы 1'!$G:$G,'[2]Расходы 1'!$A:$A,[2]Расходы!$A246),SUMIFS([2]ДиР!$D:$D,[2]ДиР!$A:$A,MID(BY$8,1,LEN(BY$8)-5),[2]ДиР!$B:$B,[2]Расходы!$A246,[2]ДиР!$E:$E,CONCATENATE("Факт ",LEFT([2]Расходы!BW$7,4))))</f>
        <v>0</v>
      </c>
      <c r="BZ246" s="1130">
        <f>IF(BY$5=[2]Период!$B$2,SUMIFS('[2]Расходы 1'!$H:$H,'[2]Расходы 1'!$A:$A,[2]Расходы!$A246),SUMIFS([2]ДиР!$H:$H,[2]ДиР!$A:$A,MID(BY$8,1,LEN(BY$8)-5),[2]ДиР!$B:$B,[2]Расходы!$A246,[2]ДиР!$E:$E,CONCATENATE("Факт ",LEFT([2]Расходы!BW$7,4))))</f>
        <v>0</v>
      </c>
      <c r="CA246" s="1132">
        <f t="shared" si="161"/>
        <v>0</v>
      </c>
      <c r="CB246" s="1132">
        <f t="shared" si="161"/>
        <v>0</v>
      </c>
      <c r="CC246" s="1130">
        <f t="shared" si="145"/>
        <v>0</v>
      </c>
      <c r="CD246" s="1130">
        <f t="shared" si="145"/>
        <v>0</v>
      </c>
      <c r="CE246" s="1130">
        <f>SUMIFS([2]ДиР!$D:$D,[2]ДиР!$A:$A,MID(CE$8,1,LEN(CE$8)-5),[2]ДиР!$B:$B,[2]Расходы!$A246,[2]ДиР!$E:$E,CONCATENATE("План ",LEFT([2]Расходы!CE$7,4)))</f>
        <v>0</v>
      </c>
      <c r="CF246" s="1130">
        <f>SUMIFS([2]ДиР!$H:$H,[2]ДиР!$A:$A,MID(CE$8,1,LEN(CE$8)-5),[2]ДиР!$B:$B,[2]Расходы!$A246,[2]ДиР!$E:$E,CONCATENATE("План ",LEFT([2]Расходы!CE$7,4)))</f>
        <v>0</v>
      </c>
      <c r="CG246" s="1130">
        <f>IF(CG$5=[2]Период!$B$2,SUMIFS('[2]Расходы 1'!$G:$G,'[2]Расходы 1'!$A:$A,[2]Расходы!$A246),SUMIFS([2]ДиР!$D:$D,[2]ДиР!$A:$A,MID(CG$8,1,LEN(CG$8)-5),[2]ДиР!$B:$B,[2]Расходы!$A246,[2]ДиР!$E:$E,CONCATENATE("Факт ",LEFT([2]Расходы!CE$7,4))))</f>
        <v>0</v>
      </c>
      <c r="CH246" s="1130">
        <f>IF(CG$5=[2]Период!$B$2,SUMIFS('[2]Расходы 1'!$H:$H,'[2]Расходы 1'!$A:$A,[2]Расходы!$A246),SUMIFS([2]ДиР!$H:$H,[2]ДиР!$A:$A,MID(CG$8,1,LEN(CG$8)-5),[2]ДиР!$B:$B,[2]Расходы!$A246,[2]ДиР!$E:$E,CONCATENATE("Факт ",LEFT([2]Расходы!CE$7,4))))</f>
        <v>0</v>
      </c>
      <c r="CI246" s="1132">
        <f t="shared" si="162"/>
        <v>0</v>
      </c>
      <c r="CJ246" s="1132">
        <f t="shared" si="162"/>
        <v>0</v>
      </c>
      <c r="CK246" s="1130">
        <f t="shared" si="146"/>
        <v>0</v>
      </c>
      <c r="CL246" s="1130">
        <f t="shared" si="146"/>
        <v>0</v>
      </c>
      <c r="CM246" s="1130">
        <f t="shared" si="163"/>
        <v>0</v>
      </c>
      <c r="CN246" s="1130">
        <f t="shared" si="163"/>
        <v>0</v>
      </c>
      <c r="CO246" s="1130">
        <f t="shared" si="163"/>
        <v>0</v>
      </c>
      <c r="CP246" s="1130">
        <f t="shared" si="163"/>
        <v>0</v>
      </c>
      <c r="CQ246" s="1131">
        <f t="shared" si="164"/>
        <v>0</v>
      </c>
      <c r="CR246" s="1131">
        <f t="shared" si="164"/>
        <v>0</v>
      </c>
      <c r="CS246" s="1130">
        <f t="shared" si="147"/>
        <v>0</v>
      </c>
      <c r="CT246" s="1130">
        <f t="shared" si="147"/>
        <v>0</v>
      </c>
      <c r="CU246" s="1130">
        <f>SUMIFS([2]ДиР!$D:$D,[2]ДиР!$A:$A,MID(CU$8,1,LEN(CU$8)-5),[2]ДиР!$B:$B,[2]Расходы!$A246,[2]ДиР!$E:$E,CONCATENATE("План ",LEFT([2]Расходы!CU$7,4)))</f>
        <v>0</v>
      </c>
      <c r="CV246" s="1130">
        <f>SUMIFS([2]ДиР!$H:$H,[2]ДиР!$A:$A,MID(CU$8,1,LEN(CU$8)-5),[2]ДиР!$B:$B,[2]Расходы!$A246,[2]ДиР!$E:$E,CONCATENATE("План ",LEFT([2]Расходы!CU$7,4)))</f>
        <v>0</v>
      </c>
      <c r="CW246" s="1130">
        <f>IF(CW$5=[2]Период!$B$2,SUMIFS('[2]Расходы 1'!$G:$G,'[2]Расходы 1'!$A:$A,[2]Расходы!$A246),SUMIFS([2]ДиР!$D:$D,[2]ДиР!$A:$A,MID(CW$8,1,LEN(CW$8)-5),[2]ДиР!$B:$B,[2]Расходы!$A246,[2]ДиР!$E:$E,CONCATENATE("Факт ",LEFT([2]Расходы!CU$7,4))))</f>
        <v>0</v>
      </c>
      <c r="CX246" s="1130">
        <f>IF(CW$5=[2]Период!$B$2,SUMIFS('[2]Расходы 1'!$H:$H,'[2]Расходы 1'!$A:$A,[2]Расходы!$A246),SUMIFS([2]ДиР!$H:$H,[2]ДиР!$A:$A,MID(CW$8,1,LEN(CW$8)-5),[2]ДиР!$B:$B,[2]Расходы!$A246,[2]ДиР!$E:$E,CONCATENATE("Факт ",LEFT([2]Расходы!CU$7,4))))</f>
        <v>0</v>
      </c>
      <c r="CY246" s="1132">
        <f t="shared" si="165"/>
        <v>0</v>
      </c>
      <c r="CZ246" s="1132">
        <f t="shared" si="165"/>
        <v>0</v>
      </c>
      <c r="DA246" s="1130">
        <f t="shared" si="148"/>
        <v>0</v>
      </c>
      <c r="DB246" s="1130">
        <f t="shared" si="148"/>
        <v>0</v>
      </c>
      <c r="DC246" s="1130">
        <f>SUMIFS([2]ДиР!$D:$D,[2]ДиР!$A:$A,MID(DC$8,1,LEN(DC$8)-5),[2]ДиР!$B:$B,[2]Расходы!$A246,[2]ДиР!$E:$E,CONCATENATE("План ",LEFT([2]Расходы!DC$7,4)))</f>
        <v>0</v>
      </c>
      <c r="DD246" s="1130">
        <f>SUMIFS([2]ДиР!$H:$H,[2]ДиР!$A:$A,MID(DC$8,1,LEN(DC$8)-5),[2]ДиР!$B:$B,[2]Расходы!$A246,[2]ДиР!$E:$E,CONCATENATE("План ",LEFT([2]Расходы!DC$7,4)))</f>
        <v>0</v>
      </c>
      <c r="DE246" s="1130">
        <f>IF(DE$5=[2]Период!$B$2,SUMIFS('[2]Расходы 1'!$G:$G,'[2]Расходы 1'!$A:$A,[2]Расходы!$A246),SUMIFS([2]ДиР!$D:$D,[2]ДиР!$A:$A,MID(DE$8,1,LEN(DE$8)-5),[2]ДиР!$B:$B,[2]Расходы!$A246,[2]ДиР!$E:$E,CONCATENATE("Факт ",LEFT([2]Расходы!DC$7,4))))</f>
        <v>0</v>
      </c>
      <c r="DF246" s="1130">
        <f>IF(DE$5=[2]Период!$B$2,SUMIFS('[2]Расходы 1'!$H:$H,'[2]Расходы 1'!$A:$A,[2]Расходы!$A246),SUMIFS([2]ДиР!$H:$H,[2]ДиР!$A:$A,MID(DE$8,1,LEN(DE$8)-5),[2]ДиР!$B:$B,[2]Расходы!$A246,[2]ДиР!$E:$E,CONCATENATE("Факт ",LEFT([2]Расходы!DC$7,4))))</f>
        <v>0</v>
      </c>
      <c r="DG246" s="1132">
        <f t="shared" si="166"/>
        <v>0</v>
      </c>
      <c r="DH246" s="1132">
        <f t="shared" si="166"/>
        <v>0</v>
      </c>
      <c r="DI246" s="1130">
        <f t="shared" si="173"/>
        <v>0</v>
      </c>
      <c r="DJ246" s="1130">
        <f t="shared" si="173"/>
        <v>0</v>
      </c>
      <c r="DK246" s="1130">
        <f>SUMIFS([2]ДиР!$D:$D,[2]ДиР!$A:$A,MID(DK$8,1,LEN(DK$8)-5),[2]ДиР!$B:$B,[2]Расходы!$A246,[2]ДиР!$E:$E,CONCATENATE("План ",LEFT([2]Расходы!DK$7,4)))</f>
        <v>0</v>
      </c>
      <c r="DL246" s="1130">
        <f>SUMIFS([2]ДиР!$H:$H,[2]ДиР!$A:$A,MID(DK$8,1,LEN(DK$8)-5),[2]ДиР!$B:$B,[2]Расходы!$A246,[2]ДиР!$E:$E,CONCATENATE("План ",LEFT([2]Расходы!DK$7,4)))</f>
        <v>0</v>
      </c>
      <c r="DM246" s="1130">
        <f>IF(DM$5=[2]Период!$B$2,SUMIFS('[2]Расходы 1'!$G:$G,'[2]Расходы 1'!$A:$A,[2]Расходы!$A246),SUMIFS([2]ДиР!$D:$D,[2]ДиР!$A:$A,MID(DM$8,1,LEN(DM$8)-5),[2]ДиР!$B:$B,[2]Расходы!$A246,[2]ДиР!$E:$E,CONCATENATE("Факт ",LEFT([2]Расходы!DK$7,4))))</f>
        <v>0</v>
      </c>
      <c r="DN246" s="1130">
        <f>IF(DM$5=[2]Период!$B$2,SUMIFS('[2]Расходы 1'!$H:$H,'[2]Расходы 1'!$A:$A,[2]Расходы!$A246),SUMIFS([2]ДиР!$H:$H,[2]ДиР!$A:$A,MID(DM$8,1,LEN(DM$8)-5),[2]ДиР!$B:$B,[2]Расходы!$A246,[2]ДиР!$E:$E,CONCATENATE("Факт ",LEFT([2]Расходы!DK$7,4))))</f>
        <v>0</v>
      </c>
      <c r="DO246" s="1132">
        <f t="shared" si="168"/>
        <v>0</v>
      </c>
      <c r="DP246" s="1132">
        <f t="shared" si="168"/>
        <v>0</v>
      </c>
      <c r="DQ246" s="1130">
        <f t="shared" si="149"/>
        <v>0</v>
      </c>
      <c r="DR246" s="1130">
        <f t="shared" si="149"/>
        <v>0</v>
      </c>
      <c r="DS246" s="1130">
        <f t="shared" si="174"/>
        <v>0</v>
      </c>
      <c r="DT246" s="1130">
        <f t="shared" si="174"/>
        <v>0</v>
      </c>
      <c r="DU246" s="1130">
        <f t="shared" si="174"/>
        <v>0</v>
      </c>
      <c r="DV246" s="1130">
        <f t="shared" si="174"/>
        <v>0</v>
      </c>
      <c r="DW246" s="1131">
        <f t="shared" si="169"/>
        <v>0</v>
      </c>
      <c r="DX246" s="1131">
        <f t="shared" si="169"/>
        <v>0</v>
      </c>
      <c r="DY246" s="1130">
        <f t="shared" si="150"/>
        <v>0</v>
      </c>
      <c r="DZ246" s="1130">
        <f t="shared" si="150"/>
        <v>0</v>
      </c>
      <c r="EA246" s="1130">
        <f t="shared" si="151"/>
        <v>0</v>
      </c>
      <c r="EB246" s="1130">
        <f t="shared" si="151"/>
        <v>0</v>
      </c>
      <c r="EC246" s="1130">
        <f t="shared" si="151"/>
        <v>0</v>
      </c>
      <c r="ED246" s="1130">
        <f t="shared" si="151"/>
        <v>0</v>
      </c>
      <c r="EE246" s="1131">
        <f t="shared" si="170"/>
        <v>0</v>
      </c>
      <c r="EF246" s="1131">
        <f t="shared" si="170"/>
        <v>0</v>
      </c>
      <c r="EG246" s="1130">
        <f t="shared" si="152"/>
        <v>0</v>
      </c>
      <c r="EH246" s="1130">
        <f t="shared" si="152"/>
        <v>0</v>
      </c>
    </row>
    <row r="247" spans="1:138" ht="22.5" outlineLevel="1" x14ac:dyDescent="0.2">
      <c r="A247" s="1104">
        <v>3519070000</v>
      </c>
      <c r="B247" s="1108" t="s">
        <v>574</v>
      </c>
      <c r="C247" s="1130"/>
      <c r="D247" s="1130"/>
      <c r="E247" s="1130"/>
      <c r="F247" s="1130"/>
      <c r="G247" s="1131">
        <f t="shared" si="175"/>
        <v>0</v>
      </c>
      <c r="H247" s="1131">
        <f t="shared" si="175"/>
        <v>0</v>
      </c>
      <c r="I247" s="1130">
        <f t="shared" si="176"/>
        <v>0</v>
      </c>
      <c r="J247" s="1130">
        <f t="shared" si="176"/>
        <v>0</v>
      </c>
      <c r="K247" s="1130"/>
      <c r="L247" s="1130"/>
      <c r="M247" s="1130"/>
      <c r="N247" s="1130"/>
      <c r="O247" s="1131">
        <f t="shared" si="153"/>
        <v>0</v>
      </c>
      <c r="P247" s="1131">
        <f t="shared" si="153"/>
        <v>0</v>
      </c>
      <c r="Q247" s="1130">
        <f t="shared" si="137"/>
        <v>0</v>
      </c>
      <c r="R247" s="1130">
        <f t="shared" si="137"/>
        <v>0</v>
      </c>
      <c r="S247" s="1130"/>
      <c r="T247" s="1130"/>
      <c r="U247" s="1130"/>
      <c r="V247" s="1130"/>
      <c r="W247" s="1132">
        <f t="shared" si="154"/>
        <v>0</v>
      </c>
      <c r="X247" s="1132">
        <f t="shared" si="154"/>
        <v>0</v>
      </c>
      <c r="Y247" s="1130">
        <f t="shared" si="138"/>
        <v>0</v>
      </c>
      <c r="Z247" s="1130">
        <f t="shared" si="138"/>
        <v>0</v>
      </c>
      <c r="AA247" s="1130">
        <f t="shared" si="177"/>
        <v>0</v>
      </c>
      <c r="AB247" s="1130">
        <f t="shared" si="177"/>
        <v>0</v>
      </c>
      <c r="AC247" s="1130">
        <f t="shared" si="177"/>
        <v>0</v>
      </c>
      <c r="AD247" s="1130">
        <f t="shared" si="177"/>
        <v>0</v>
      </c>
      <c r="AE247" s="1132">
        <f t="shared" si="155"/>
        <v>0</v>
      </c>
      <c r="AF247" s="1132">
        <f t="shared" si="155"/>
        <v>0</v>
      </c>
      <c r="AG247" s="1130">
        <f t="shared" si="139"/>
        <v>0</v>
      </c>
      <c r="AH247" s="1130">
        <f t="shared" si="139"/>
        <v>0</v>
      </c>
      <c r="AI247" s="1130">
        <f>SUMIFS([2]ДиР!$D:$D,[2]ДиР!$A:$A,MID(AI$8,1,LEN(AI$8)-5),[2]ДиР!$B:$B,[2]Расходы!$A247,[2]ДиР!$E:$E,CONCATENATE("План ",LEFT([2]Расходы!AI$7,4)))</f>
        <v>0</v>
      </c>
      <c r="AJ247" s="1130">
        <f>SUMIFS([2]ДиР!$H:$H,[2]ДиР!$A:$A,MID(AI$8,1,LEN(AI$8)-5),[2]ДиР!$B:$B,[2]Расходы!$A247,[2]ДиР!$E:$E,CONCATENATE("План ",LEFT([2]Расходы!AI$7,4)))</f>
        <v>0</v>
      </c>
      <c r="AK247" s="1130">
        <f>IF(AK$5=[2]Период!$B$2,SUMIFS('[2]Расходы 1'!$G:$G,'[2]Расходы 1'!$A:$A,[2]Расходы!$A247),SUMIFS([2]ДиР!$D:$D,[2]ДиР!$A:$A,MID(AK$8,1,LEN(AK$8)-5),[2]ДиР!$B:$B,[2]Расходы!$A247,[2]ДиР!$E:$E,CONCATENATE("Факт ",LEFT([2]Расходы!AI$7,4))))</f>
        <v>0</v>
      </c>
      <c r="AL247" s="1130">
        <f>IF(AK$5=[2]Период!$B$2,SUMIFS('[2]Расходы 1'!$H:$H,'[2]Расходы 1'!$A:$A,[2]Расходы!$A247),SUMIFS([2]ДиР!$H:$H,[2]ДиР!$A:$A,MID(AK$8,1,LEN(AK$8)-5),[2]ДиР!$B:$B,[2]Расходы!$A247,[2]ДиР!$E:$E,CONCATENATE("Факт ",LEFT([2]Расходы!AI$7,4))))</f>
        <v>0</v>
      </c>
      <c r="AM247" s="1132">
        <f t="shared" si="156"/>
        <v>0</v>
      </c>
      <c r="AN247" s="1132">
        <f t="shared" si="156"/>
        <v>0</v>
      </c>
      <c r="AO247" s="1130">
        <f t="shared" si="140"/>
        <v>0</v>
      </c>
      <c r="AP247" s="1130">
        <f t="shared" si="140"/>
        <v>0</v>
      </c>
      <c r="AQ247" s="1130">
        <f>SUMIFS([2]ДиР!$D:$D,[2]ДиР!$A:$A,MID(AQ$8,1,LEN(AQ$8)-5),[2]ДиР!$B:$B,[2]Расходы!$A247,[2]ДиР!$E:$E,CONCATENATE("План ",LEFT([2]Расходы!AQ$7,4)))</f>
        <v>0</v>
      </c>
      <c r="AR247" s="1130">
        <f>SUMIFS([2]ДиР!$H:$H,[2]ДиР!$A:$A,MID(AQ$8,1,LEN(AQ$8)-5),[2]ДиР!$B:$B,[2]Расходы!$A247,[2]ДиР!$E:$E,CONCATENATE("План ",LEFT([2]Расходы!AQ$7,4)))</f>
        <v>0</v>
      </c>
      <c r="AS247" s="1130">
        <f>IF(AS$5=[2]Период!$B$2,SUMIFS('[2]Расходы 1'!$G:$G,'[2]Расходы 1'!$A:$A,[2]Расходы!$A247),SUMIFS([2]ДиР!$D:$D,[2]ДиР!$A:$A,MID(AS$8,1,LEN(AS$8)-5),[2]ДиР!$B:$B,[2]Расходы!$A247,[2]ДиР!$E:$E,CONCATENATE("Факт ",LEFT([2]Расходы!AQ$7,4))))</f>
        <v>0</v>
      </c>
      <c r="AT247" s="1130">
        <f>IF(AS$5=[2]Период!$B$2,SUMIFS('[2]Расходы 1'!$H:$H,'[2]Расходы 1'!$A:$A,[2]Расходы!$A247),SUMIFS([2]ДиР!$H:$H,[2]ДиР!$A:$A,MID(AS$8,1,LEN(AS$8)-5),[2]ДиР!$B:$B,[2]Расходы!$A247,[2]ДиР!$E:$E,CONCATENATE("Факт ",LEFT([2]Расходы!AQ$7,4))))</f>
        <v>0</v>
      </c>
      <c r="AU247" s="1132">
        <f t="shared" si="171"/>
        <v>0</v>
      </c>
      <c r="AV247" s="1132">
        <f t="shared" si="171"/>
        <v>0</v>
      </c>
      <c r="AW247" s="1130">
        <f t="shared" si="141"/>
        <v>0</v>
      </c>
      <c r="AX247" s="1130">
        <f t="shared" si="141"/>
        <v>0</v>
      </c>
      <c r="AY247" s="1130">
        <f>SUMIFS([2]ДиР!$D:$D,[2]ДиР!$A:$A,MID(AY$8,1,LEN(AY$8)-5),[2]ДиР!$B:$B,[2]Расходы!$A247,[2]ДиР!$E:$E,CONCATENATE("План ",LEFT([2]Расходы!AY$7,4)))</f>
        <v>0</v>
      </c>
      <c r="AZ247" s="1130">
        <f>SUMIFS([2]ДиР!$H:$H,[2]ДиР!$A:$A,MID(AY$8,1,LEN(AY$8)-5),[2]ДиР!$B:$B,[2]Расходы!$A247,[2]ДиР!$E:$E,CONCATENATE("План ",LEFT([2]Расходы!AY$7,4)))</f>
        <v>0</v>
      </c>
      <c r="BA247" s="1130">
        <f>IF(BA$5=[2]Период!$B$2,SUMIFS('[2]Расходы 1'!$G:$G,'[2]Расходы 1'!$A:$A,[2]Расходы!$A247),SUMIFS([2]ДиР!$D:$D,[2]ДиР!$A:$A,MID(BA$8,1,LEN(BA$8)-5),[2]ДиР!$B:$B,[2]Расходы!$A247,[2]ДиР!$E:$E,CONCATENATE("Факт ",LEFT([2]Расходы!AY$7,4))))</f>
        <v>0</v>
      </c>
      <c r="BB247" s="1130">
        <f>IF(BA$5=[2]Период!$B$2,SUMIFS('[2]Расходы 1'!$H:$H,'[2]Расходы 1'!$A:$A,[2]Расходы!$A247),SUMIFS([2]ДиР!$H:$H,[2]ДиР!$A:$A,MID(BA$8,1,LEN(BA$8)-5),[2]ДиР!$B:$B,[2]Расходы!$A247,[2]ДиР!$E:$E,CONCATENATE("Факт ",LEFT([2]Расходы!AY$7,4))))</f>
        <v>0</v>
      </c>
      <c r="BC247" s="1132">
        <f t="shared" si="157"/>
        <v>0</v>
      </c>
      <c r="BD247" s="1132">
        <f t="shared" si="157"/>
        <v>0</v>
      </c>
      <c r="BE247" s="1130">
        <f t="shared" si="142"/>
        <v>0</v>
      </c>
      <c r="BF247" s="1130">
        <f t="shared" si="142"/>
        <v>0</v>
      </c>
      <c r="BG247" s="1130">
        <f t="shared" si="158"/>
        <v>0</v>
      </c>
      <c r="BH247" s="1130">
        <f t="shared" si="158"/>
        <v>0</v>
      </c>
      <c r="BI247" s="1130">
        <f t="shared" si="158"/>
        <v>0</v>
      </c>
      <c r="BJ247" s="1130">
        <f t="shared" si="158"/>
        <v>0</v>
      </c>
      <c r="BK247" s="1131">
        <f t="shared" si="159"/>
        <v>0</v>
      </c>
      <c r="BL247" s="1131">
        <f t="shared" si="159"/>
        <v>0</v>
      </c>
      <c r="BM247" s="1130">
        <f t="shared" si="143"/>
        <v>0</v>
      </c>
      <c r="BN247" s="1130">
        <f t="shared" si="143"/>
        <v>0</v>
      </c>
      <c r="BO247" s="1130">
        <f>SUMIFS([2]ДиР!$D:$D,[2]ДиР!$A:$A,MID(BO$8,1,LEN(BO$8)-5),[2]ДиР!$B:$B,[2]Расходы!$A247,[2]ДиР!$E:$E,CONCATENATE("План ",LEFT([2]Расходы!BO$7,4)))</f>
        <v>0</v>
      </c>
      <c r="BP247" s="1130">
        <f>SUMIFS([2]ДиР!$H:$H,[2]ДиР!$A:$A,MID(BO$8,1,LEN(BO$8)-5),[2]ДиР!$B:$B,[2]Расходы!$A247,[2]ДиР!$E:$E,CONCATENATE("План ",LEFT([2]Расходы!BO$7,4)))</f>
        <v>0</v>
      </c>
      <c r="BQ247" s="1130">
        <f>IF(BQ$5=[2]Период!$B$2,SUMIFS('[2]Расходы 1'!$G:$G,'[2]Расходы 1'!$A:$A,[2]Расходы!$A247),SUMIFS([2]ДиР!$D:$D,[2]ДиР!$A:$A,MID(BQ$8,1,LEN(BQ$8)-5),[2]ДиР!$B:$B,[2]Расходы!$A247,[2]ДиР!$E:$E,CONCATENATE("Факт ",LEFT([2]Расходы!BO$7,4))))</f>
        <v>0</v>
      </c>
      <c r="BR247" s="1130">
        <f>IF(BQ$5=[2]Период!$B$2,SUMIFS('[2]Расходы 1'!$H:$H,'[2]Расходы 1'!$A:$A,[2]Расходы!$A247),SUMIFS([2]ДиР!$H:$H,[2]ДиР!$A:$A,MID(BQ$8,1,LEN(BQ$8)-5),[2]ДиР!$B:$B,[2]Расходы!$A247,[2]ДиР!$E:$E,CONCATENATE("Факт ",LEFT([2]Расходы!BO$7,4))))</f>
        <v>0</v>
      </c>
      <c r="BS247" s="1132">
        <f t="shared" si="160"/>
        <v>0</v>
      </c>
      <c r="BT247" s="1132">
        <f t="shared" si="160"/>
        <v>0</v>
      </c>
      <c r="BU247" s="1130">
        <f t="shared" si="144"/>
        <v>0</v>
      </c>
      <c r="BV247" s="1130">
        <f t="shared" si="144"/>
        <v>0</v>
      </c>
      <c r="BW247" s="1130">
        <f>SUMIFS([2]ДиР!$D:$D,[2]ДиР!$A:$A,MID(BW$8,1,LEN(BW$8)-5),[2]ДиР!$B:$B,[2]Расходы!$A247,[2]ДиР!$E:$E,CONCATENATE("План ",LEFT([2]Расходы!BW$7,4)))</f>
        <v>0</v>
      </c>
      <c r="BX247" s="1130">
        <f>SUMIFS([2]ДиР!$H:$H,[2]ДиР!$A:$A,MID(BW$8,1,LEN(BW$8)-5),[2]ДиР!$B:$B,[2]Расходы!$A247,[2]ДиР!$E:$E,CONCATENATE("План ",LEFT([2]Расходы!BW$7,4)))</f>
        <v>0</v>
      </c>
      <c r="BY247" s="1130">
        <f>IF(BY$5=[2]Период!$B$2,SUMIFS('[2]Расходы 1'!$G:$G,'[2]Расходы 1'!$A:$A,[2]Расходы!$A247),SUMIFS([2]ДиР!$D:$D,[2]ДиР!$A:$A,MID(BY$8,1,LEN(BY$8)-5),[2]ДиР!$B:$B,[2]Расходы!$A247,[2]ДиР!$E:$E,CONCATENATE("Факт ",LEFT([2]Расходы!BW$7,4))))</f>
        <v>0</v>
      </c>
      <c r="BZ247" s="1130">
        <f>IF(BY$5=[2]Период!$B$2,SUMIFS('[2]Расходы 1'!$H:$H,'[2]Расходы 1'!$A:$A,[2]Расходы!$A247),SUMIFS([2]ДиР!$H:$H,[2]ДиР!$A:$A,MID(BY$8,1,LEN(BY$8)-5),[2]ДиР!$B:$B,[2]Расходы!$A247,[2]ДиР!$E:$E,CONCATENATE("Факт ",LEFT([2]Расходы!BW$7,4))))</f>
        <v>0</v>
      </c>
      <c r="CA247" s="1132">
        <f t="shared" si="161"/>
        <v>0</v>
      </c>
      <c r="CB247" s="1132">
        <f t="shared" si="161"/>
        <v>0</v>
      </c>
      <c r="CC247" s="1130">
        <f t="shared" si="145"/>
        <v>0</v>
      </c>
      <c r="CD247" s="1130">
        <f t="shared" si="145"/>
        <v>0</v>
      </c>
      <c r="CE247" s="1130">
        <f>SUMIFS([2]ДиР!$D:$D,[2]ДиР!$A:$A,MID(CE$8,1,LEN(CE$8)-5),[2]ДиР!$B:$B,[2]Расходы!$A247,[2]ДиР!$E:$E,CONCATENATE("План ",LEFT([2]Расходы!CE$7,4)))</f>
        <v>0</v>
      </c>
      <c r="CF247" s="1130">
        <f>SUMIFS([2]ДиР!$H:$H,[2]ДиР!$A:$A,MID(CE$8,1,LEN(CE$8)-5),[2]ДиР!$B:$B,[2]Расходы!$A247,[2]ДиР!$E:$E,CONCATENATE("План ",LEFT([2]Расходы!CE$7,4)))</f>
        <v>0</v>
      </c>
      <c r="CG247" s="1130">
        <f>IF(CG$5=[2]Период!$B$2,SUMIFS('[2]Расходы 1'!$G:$G,'[2]Расходы 1'!$A:$A,[2]Расходы!$A247),SUMIFS([2]ДиР!$D:$D,[2]ДиР!$A:$A,MID(CG$8,1,LEN(CG$8)-5),[2]ДиР!$B:$B,[2]Расходы!$A247,[2]ДиР!$E:$E,CONCATENATE("Факт ",LEFT([2]Расходы!CE$7,4))))</f>
        <v>0</v>
      </c>
      <c r="CH247" s="1130">
        <f>IF(CG$5=[2]Период!$B$2,SUMIFS('[2]Расходы 1'!$H:$H,'[2]Расходы 1'!$A:$A,[2]Расходы!$A247),SUMIFS([2]ДиР!$H:$H,[2]ДиР!$A:$A,MID(CG$8,1,LEN(CG$8)-5),[2]ДиР!$B:$B,[2]Расходы!$A247,[2]ДиР!$E:$E,CONCATENATE("Факт ",LEFT([2]Расходы!CE$7,4))))</f>
        <v>0</v>
      </c>
      <c r="CI247" s="1132">
        <f t="shared" si="162"/>
        <v>0</v>
      </c>
      <c r="CJ247" s="1132">
        <f t="shared" si="162"/>
        <v>0</v>
      </c>
      <c r="CK247" s="1130">
        <f t="shared" si="146"/>
        <v>0</v>
      </c>
      <c r="CL247" s="1130">
        <f t="shared" si="146"/>
        <v>0</v>
      </c>
      <c r="CM247" s="1130">
        <f t="shared" si="163"/>
        <v>0</v>
      </c>
      <c r="CN247" s="1130">
        <f t="shared" si="163"/>
        <v>0</v>
      </c>
      <c r="CO247" s="1130">
        <f t="shared" si="163"/>
        <v>0</v>
      </c>
      <c r="CP247" s="1130">
        <f t="shared" si="163"/>
        <v>0</v>
      </c>
      <c r="CQ247" s="1131">
        <f t="shared" si="164"/>
        <v>0</v>
      </c>
      <c r="CR247" s="1131">
        <f t="shared" si="164"/>
        <v>0</v>
      </c>
      <c r="CS247" s="1130">
        <f t="shared" si="147"/>
        <v>0</v>
      </c>
      <c r="CT247" s="1130">
        <f t="shared" si="147"/>
        <v>0</v>
      </c>
      <c r="CU247" s="1130">
        <f>SUMIFS([2]ДиР!$D:$D,[2]ДиР!$A:$A,MID(CU$8,1,LEN(CU$8)-5),[2]ДиР!$B:$B,[2]Расходы!$A247,[2]ДиР!$E:$E,CONCATENATE("План ",LEFT([2]Расходы!CU$7,4)))</f>
        <v>0</v>
      </c>
      <c r="CV247" s="1130">
        <f>SUMIFS([2]ДиР!$H:$H,[2]ДиР!$A:$A,MID(CU$8,1,LEN(CU$8)-5),[2]ДиР!$B:$B,[2]Расходы!$A247,[2]ДиР!$E:$E,CONCATENATE("План ",LEFT([2]Расходы!CU$7,4)))</f>
        <v>0</v>
      </c>
      <c r="CW247" s="1130">
        <f>IF(CW$5=[2]Период!$B$2,SUMIFS('[2]Расходы 1'!$G:$G,'[2]Расходы 1'!$A:$A,[2]Расходы!$A247),SUMIFS([2]ДиР!$D:$D,[2]ДиР!$A:$A,MID(CW$8,1,LEN(CW$8)-5),[2]ДиР!$B:$B,[2]Расходы!$A247,[2]ДиР!$E:$E,CONCATENATE("Факт ",LEFT([2]Расходы!CU$7,4))))</f>
        <v>0</v>
      </c>
      <c r="CX247" s="1130">
        <f>IF(CW$5=[2]Период!$B$2,SUMIFS('[2]Расходы 1'!$H:$H,'[2]Расходы 1'!$A:$A,[2]Расходы!$A247),SUMIFS([2]ДиР!$H:$H,[2]ДиР!$A:$A,MID(CW$8,1,LEN(CW$8)-5),[2]ДиР!$B:$B,[2]Расходы!$A247,[2]ДиР!$E:$E,CONCATENATE("Факт ",LEFT([2]Расходы!CU$7,4))))</f>
        <v>0</v>
      </c>
      <c r="CY247" s="1132">
        <f t="shared" si="165"/>
        <v>0</v>
      </c>
      <c r="CZ247" s="1132">
        <f t="shared" si="165"/>
        <v>0</v>
      </c>
      <c r="DA247" s="1130">
        <f t="shared" si="148"/>
        <v>0</v>
      </c>
      <c r="DB247" s="1130">
        <f t="shared" si="148"/>
        <v>0</v>
      </c>
      <c r="DC247" s="1130">
        <f>SUMIFS([2]ДиР!$D:$D,[2]ДиР!$A:$A,MID(DC$8,1,LEN(DC$8)-5),[2]ДиР!$B:$B,[2]Расходы!$A247,[2]ДиР!$E:$E,CONCATENATE("План ",LEFT([2]Расходы!DC$7,4)))</f>
        <v>0</v>
      </c>
      <c r="DD247" s="1130">
        <f>SUMIFS([2]ДиР!$H:$H,[2]ДиР!$A:$A,MID(DC$8,1,LEN(DC$8)-5),[2]ДиР!$B:$B,[2]Расходы!$A247,[2]ДиР!$E:$E,CONCATENATE("План ",LEFT([2]Расходы!DC$7,4)))</f>
        <v>0</v>
      </c>
      <c r="DE247" s="1130">
        <f>IF(DE$5=[2]Период!$B$2,SUMIFS('[2]Расходы 1'!$G:$G,'[2]Расходы 1'!$A:$A,[2]Расходы!$A247),SUMIFS([2]ДиР!$D:$D,[2]ДиР!$A:$A,MID(DE$8,1,LEN(DE$8)-5),[2]ДиР!$B:$B,[2]Расходы!$A247,[2]ДиР!$E:$E,CONCATENATE("Факт ",LEFT([2]Расходы!DC$7,4))))</f>
        <v>0</v>
      </c>
      <c r="DF247" s="1130">
        <f>IF(DE$5=[2]Период!$B$2,SUMIFS('[2]Расходы 1'!$H:$H,'[2]Расходы 1'!$A:$A,[2]Расходы!$A247),SUMIFS([2]ДиР!$H:$H,[2]ДиР!$A:$A,MID(DE$8,1,LEN(DE$8)-5),[2]ДиР!$B:$B,[2]Расходы!$A247,[2]ДиР!$E:$E,CONCATENATE("Факт ",LEFT([2]Расходы!DC$7,4))))</f>
        <v>0</v>
      </c>
      <c r="DG247" s="1132">
        <f t="shared" si="166"/>
        <v>0</v>
      </c>
      <c r="DH247" s="1132">
        <f t="shared" si="166"/>
        <v>0</v>
      </c>
      <c r="DI247" s="1130">
        <f t="shared" si="173"/>
        <v>0</v>
      </c>
      <c r="DJ247" s="1130">
        <f t="shared" si="173"/>
        <v>0</v>
      </c>
      <c r="DK247" s="1130">
        <f>SUMIFS([2]ДиР!$D:$D,[2]ДиР!$A:$A,MID(DK$8,1,LEN(DK$8)-5),[2]ДиР!$B:$B,[2]Расходы!$A247,[2]ДиР!$E:$E,CONCATENATE("План ",LEFT([2]Расходы!DK$7,4)))</f>
        <v>0</v>
      </c>
      <c r="DL247" s="1130">
        <f>SUMIFS([2]ДиР!$H:$H,[2]ДиР!$A:$A,MID(DK$8,1,LEN(DK$8)-5),[2]ДиР!$B:$B,[2]Расходы!$A247,[2]ДиР!$E:$E,CONCATENATE("План ",LEFT([2]Расходы!DK$7,4)))</f>
        <v>0</v>
      </c>
      <c r="DM247" s="1130">
        <f>IF(DM$5=[2]Период!$B$2,SUMIFS('[2]Расходы 1'!$G:$G,'[2]Расходы 1'!$A:$A,[2]Расходы!$A247),SUMIFS([2]ДиР!$D:$D,[2]ДиР!$A:$A,MID(DM$8,1,LEN(DM$8)-5),[2]ДиР!$B:$B,[2]Расходы!$A247,[2]ДиР!$E:$E,CONCATENATE("Факт ",LEFT([2]Расходы!DK$7,4))))</f>
        <v>0</v>
      </c>
      <c r="DN247" s="1130">
        <f>IF(DM$5=[2]Период!$B$2,SUMIFS('[2]Расходы 1'!$H:$H,'[2]Расходы 1'!$A:$A,[2]Расходы!$A247),SUMIFS([2]ДиР!$H:$H,[2]ДиР!$A:$A,MID(DM$8,1,LEN(DM$8)-5),[2]ДиР!$B:$B,[2]Расходы!$A247,[2]ДиР!$E:$E,CONCATENATE("Факт ",LEFT([2]Расходы!DK$7,4))))</f>
        <v>0</v>
      </c>
      <c r="DO247" s="1132">
        <f t="shared" si="168"/>
        <v>0</v>
      </c>
      <c r="DP247" s="1132">
        <f t="shared" si="168"/>
        <v>0</v>
      </c>
      <c r="DQ247" s="1130">
        <f t="shared" si="149"/>
        <v>0</v>
      </c>
      <c r="DR247" s="1130">
        <f t="shared" si="149"/>
        <v>0</v>
      </c>
      <c r="DS247" s="1130">
        <f t="shared" si="174"/>
        <v>0</v>
      </c>
      <c r="DT247" s="1130">
        <f t="shared" si="174"/>
        <v>0</v>
      </c>
      <c r="DU247" s="1130">
        <f t="shared" si="174"/>
        <v>0</v>
      </c>
      <c r="DV247" s="1130">
        <f t="shared" si="174"/>
        <v>0</v>
      </c>
      <c r="DW247" s="1131">
        <f t="shared" si="169"/>
        <v>0</v>
      </c>
      <c r="DX247" s="1131">
        <f t="shared" si="169"/>
        <v>0</v>
      </c>
      <c r="DY247" s="1130">
        <f t="shared" si="150"/>
        <v>0</v>
      </c>
      <c r="DZ247" s="1130">
        <f t="shared" si="150"/>
        <v>0</v>
      </c>
      <c r="EA247" s="1130">
        <f t="shared" si="151"/>
        <v>0</v>
      </c>
      <c r="EB247" s="1130">
        <f t="shared" si="151"/>
        <v>0</v>
      </c>
      <c r="EC247" s="1130">
        <f t="shared" si="151"/>
        <v>0</v>
      </c>
      <c r="ED247" s="1130">
        <f t="shared" si="151"/>
        <v>0</v>
      </c>
      <c r="EE247" s="1131">
        <f t="shared" si="170"/>
        <v>0</v>
      </c>
      <c r="EF247" s="1131">
        <f t="shared" si="170"/>
        <v>0</v>
      </c>
      <c r="EG247" s="1130">
        <f t="shared" si="152"/>
        <v>0</v>
      </c>
      <c r="EH247" s="1130">
        <f t="shared" si="152"/>
        <v>0</v>
      </c>
    </row>
    <row r="248" spans="1:138" ht="22.5" outlineLevel="1" x14ac:dyDescent="0.2">
      <c r="A248" s="1104">
        <v>3519080000</v>
      </c>
      <c r="B248" s="1108" t="s">
        <v>575</v>
      </c>
      <c r="C248" s="1130"/>
      <c r="D248" s="1130"/>
      <c r="E248" s="1130"/>
      <c r="F248" s="1130"/>
      <c r="G248" s="1131">
        <f t="shared" si="175"/>
        <v>0</v>
      </c>
      <c r="H248" s="1131">
        <f t="shared" si="175"/>
        <v>0</v>
      </c>
      <c r="I248" s="1130">
        <f t="shared" si="176"/>
        <v>0</v>
      </c>
      <c r="J248" s="1130">
        <f t="shared" si="176"/>
        <v>0</v>
      </c>
      <c r="K248" s="1130"/>
      <c r="L248" s="1130"/>
      <c r="M248" s="1130"/>
      <c r="N248" s="1130"/>
      <c r="O248" s="1131">
        <f t="shared" si="153"/>
        <v>0</v>
      </c>
      <c r="P248" s="1131">
        <f t="shared" si="153"/>
        <v>0</v>
      </c>
      <c r="Q248" s="1130">
        <f t="shared" si="137"/>
        <v>0</v>
      </c>
      <c r="R248" s="1130">
        <f t="shared" si="137"/>
        <v>0</v>
      </c>
      <c r="S248" s="1130"/>
      <c r="T248" s="1130"/>
      <c r="U248" s="1130"/>
      <c r="V248" s="1130"/>
      <c r="W248" s="1132">
        <f t="shared" si="154"/>
        <v>0</v>
      </c>
      <c r="X248" s="1132">
        <f t="shared" si="154"/>
        <v>0</v>
      </c>
      <c r="Y248" s="1130">
        <f t="shared" si="138"/>
        <v>0</v>
      </c>
      <c r="Z248" s="1130">
        <f t="shared" si="138"/>
        <v>0</v>
      </c>
      <c r="AA248" s="1130">
        <f t="shared" si="177"/>
        <v>0</v>
      </c>
      <c r="AB248" s="1130">
        <f t="shared" si="177"/>
        <v>0</v>
      </c>
      <c r="AC248" s="1130">
        <f t="shared" si="177"/>
        <v>0</v>
      </c>
      <c r="AD248" s="1130">
        <f t="shared" si="177"/>
        <v>0</v>
      </c>
      <c r="AE248" s="1132">
        <f t="shared" si="155"/>
        <v>0</v>
      </c>
      <c r="AF248" s="1132">
        <f t="shared" si="155"/>
        <v>0</v>
      </c>
      <c r="AG248" s="1130">
        <f t="shared" si="139"/>
        <v>0</v>
      </c>
      <c r="AH248" s="1130">
        <f t="shared" si="139"/>
        <v>0</v>
      </c>
      <c r="AI248" s="1130">
        <f>SUMIFS([2]ДиР!$D:$D,[2]ДиР!$A:$A,MID(AI$8,1,LEN(AI$8)-5),[2]ДиР!$B:$B,[2]Расходы!$A248,[2]ДиР!$E:$E,CONCATENATE("План ",LEFT([2]Расходы!AI$7,4)))</f>
        <v>0</v>
      </c>
      <c r="AJ248" s="1130">
        <f>SUMIFS([2]ДиР!$H:$H,[2]ДиР!$A:$A,MID(AI$8,1,LEN(AI$8)-5),[2]ДиР!$B:$B,[2]Расходы!$A248,[2]ДиР!$E:$E,CONCATENATE("План ",LEFT([2]Расходы!AI$7,4)))</f>
        <v>0</v>
      </c>
      <c r="AK248" s="1130">
        <f>IF(AK$5=[2]Период!$B$2,SUMIFS('[2]Расходы 1'!$G:$G,'[2]Расходы 1'!$A:$A,[2]Расходы!$A248),SUMIFS([2]ДиР!$D:$D,[2]ДиР!$A:$A,MID(AK$8,1,LEN(AK$8)-5),[2]ДиР!$B:$B,[2]Расходы!$A248,[2]ДиР!$E:$E,CONCATENATE("Факт ",LEFT([2]Расходы!AI$7,4))))</f>
        <v>0</v>
      </c>
      <c r="AL248" s="1130">
        <f>IF(AK$5=[2]Период!$B$2,SUMIFS('[2]Расходы 1'!$H:$H,'[2]Расходы 1'!$A:$A,[2]Расходы!$A248),SUMIFS([2]ДиР!$H:$H,[2]ДиР!$A:$A,MID(AK$8,1,LEN(AK$8)-5),[2]ДиР!$B:$B,[2]Расходы!$A248,[2]ДиР!$E:$E,CONCATENATE("Факт ",LEFT([2]Расходы!AI$7,4))))</f>
        <v>0</v>
      </c>
      <c r="AM248" s="1132">
        <f t="shared" si="156"/>
        <v>0</v>
      </c>
      <c r="AN248" s="1132">
        <f t="shared" si="156"/>
        <v>0</v>
      </c>
      <c r="AO248" s="1130">
        <f t="shared" si="140"/>
        <v>0</v>
      </c>
      <c r="AP248" s="1130">
        <f t="shared" si="140"/>
        <v>0</v>
      </c>
      <c r="AQ248" s="1130">
        <f>SUMIFS([2]ДиР!$D:$D,[2]ДиР!$A:$A,MID(AQ$8,1,LEN(AQ$8)-5),[2]ДиР!$B:$B,[2]Расходы!$A248,[2]ДиР!$E:$E,CONCATENATE("План ",LEFT([2]Расходы!AQ$7,4)))</f>
        <v>0</v>
      </c>
      <c r="AR248" s="1130">
        <f>SUMIFS([2]ДиР!$H:$H,[2]ДиР!$A:$A,MID(AQ$8,1,LEN(AQ$8)-5),[2]ДиР!$B:$B,[2]Расходы!$A248,[2]ДиР!$E:$E,CONCATENATE("План ",LEFT([2]Расходы!AQ$7,4)))</f>
        <v>0</v>
      </c>
      <c r="AS248" s="1130">
        <f>IF(AS$5=[2]Период!$B$2,SUMIFS('[2]Расходы 1'!$G:$G,'[2]Расходы 1'!$A:$A,[2]Расходы!$A248),SUMIFS([2]ДиР!$D:$D,[2]ДиР!$A:$A,MID(AS$8,1,LEN(AS$8)-5),[2]ДиР!$B:$B,[2]Расходы!$A248,[2]ДиР!$E:$E,CONCATENATE("Факт ",LEFT([2]Расходы!AQ$7,4))))</f>
        <v>0</v>
      </c>
      <c r="AT248" s="1130">
        <f>IF(AS$5=[2]Период!$B$2,SUMIFS('[2]Расходы 1'!$H:$H,'[2]Расходы 1'!$A:$A,[2]Расходы!$A248),SUMIFS([2]ДиР!$H:$H,[2]ДиР!$A:$A,MID(AS$8,1,LEN(AS$8)-5),[2]ДиР!$B:$B,[2]Расходы!$A248,[2]ДиР!$E:$E,CONCATENATE("Факт ",LEFT([2]Расходы!AQ$7,4))))</f>
        <v>0</v>
      </c>
      <c r="AU248" s="1132">
        <f t="shared" si="171"/>
        <v>0</v>
      </c>
      <c r="AV248" s="1132">
        <f t="shared" si="171"/>
        <v>0</v>
      </c>
      <c r="AW248" s="1130">
        <f t="shared" si="141"/>
        <v>0</v>
      </c>
      <c r="AX248" s="1130">
        <f t="shared" si="141"/>
        <v>0</v>
      </c>
      <c r="AY248" s="1130">
        <f>SUMIFS([2]ДиР!$D:$D,[2]ДиР!$A:$A,MID(AY$8,1,LEN(AY$8)-5),[2]ДиР!$B:$B,[2]Расходы!$A248,[2]ДиР!$E:$E,CONCATENATE("План ",LEFT([2]Расходы!AY$7,4)))</f>
        <v>0</v>
      </c>
      <c r="AZ248" s="1130">
        <f>SUMIFS([2]ДиР!$H:$H,[2]ДиР!$A:$A,MID(AY$8,1,LEN(AY$8)-5),[2]ДиР!$B:$B,[2]Расходы!$A248,[2]ДиР!$E:$E,CONCATENATE("План ",LEFT([2]Расходы!AY$7,4)))</f>
        <v>0</v>
      </c>
      <c r="BA248" s="1130">
        <f>IF(BA$5=[2]Период!$B$2,SUMIFS('[2]Расходы 1'!$G:$G,'[2]Расходы 1'!$A:$A,[2]Расходы!$A248),SUMIFS([2]ДиР!$D:$D,[2]ДиР!$A:$A,MID(BA$8,1,LEN(BA$8)-5),[2]ДиР!$B:$B,[2]Расходы!$A248,[2]ДиР!$E:$E,CONCATENATE("Факт ",LEFT([2]Расходы!AY$7,4))))</f>
        <v>0</v>
      </c>
      <c r="BB248" s="1130">
        <f>IF(BA$5=[2]Период!$B$2,SUMIFS('[2]Расходы 1'!$H:$H,'[2]Расходы 1'!$A:$A,[2]Расходы!$A248),SUMIFS([2]ДиР!$H:$H,[2]ДиР!$A:$A,MID(BA$8,1,LEN(BA$8)-5),[2]ДиР!$B:$B,[2]Расходы!$A248,[2]ДиР!$E:$E,CONCATENATE("Факт ",LEFT([2]Расходы!AY$7,4))))</f>
        <v>0</v>
      </c>
      <c r="BC248" s="1132">
        <f t="shared" si="157"/>
        <v>0</v>
      </c>
      <c r="BD248" s="1132">
        <f t="shared" si="157"/>
        <v>0</v>
      </c>
      <c r="BE248" s="1130">
        <f t="shared" si="142"/>
        <v>0</v>
      </c>
      <c r="BF248" s="1130">
        <f t="shared" si="142"/>
        <v>0</v>
      </c>
      <c r="BG248" s="1130">
        <f t="shared" si="158"/>
        <v>0</v>
      </c>
      <c r="BH248" s="1130">
        <f t="shared" si="158"/>
        <v>0</v>
      </c>
      <c r="BI248" s="1130">
        <f t="shared" si="158"/>
        <v>0</v>
      </c>
      <c r="BJ248" s="1130">
        <f t="shared" si="158"/>
        <v>0</v>
      </c>
      <c r="BK248" s="1131">
        <f t="shared" si="159"/>
        <v>0</v>
      </c>
      <c r="BL248" s="1131">
        <f t="shared" si="159"/>
        <v>0</v>
      </c>
      <c r="BM248" s="1130">
        <f t="shared" si="143"/>
        <v>0</v>
      </c>
      <c r="BN248" s="1130">
        <f t="shared" si="143"/>
        <v>0</v>
      </c>
      <c r="BO248" s="1130">
        <f>SUMIFS([2]ДиР!$D:$D,[2]ДиР!$A:$A,MID(BO$8,1,LEN(BO$8)-5),[2]ДиР!$B:$B,[2]Расходы!$A248,[2]ДиР!$E:$E,CONCATENATE("План ",LEFT([2]Расходы!BO$7,4)))</f>
        <v>0</v>
      </c>
      <c r="BP248" s="1130">
        <f>SUMIFS([2]ДиР!$H:$H,[2]ДиР!$A:$A,MID(BO$8,1,LEN(BO$8)-5),[2]ДиР!$B:$B,[2]Расходы!$A248,[2]ДиР!$E:$E,CONCATENATE("План ",LEFT([2]Расходы!BO$7,4)))</f>
        <v>0</v>
      </c>
      <c r="BQ248" s="1130">
        <f>IF(BQ$5=[2]Период!$B$2,SUMIFS('[2]Расходы 1'!$G:$G,'[2]Расходы 1'!$A:$A,[2]Расходы!$A248),SUMIFS([2]ДиР!$D:$D,[2]ДиР!$A:$A,MID(BQ$8,1,LEN(BQ$8)-5),[2]ДиР!$B:$B,[2]Расходы!$A248,[2]ДиР!$E:$E,CONCATENATE("Факт ",LEFT([2]Расходы!BO$7,4))))</f>
        <v>0</v>
      </c>
      <c r="BR248" s="1130">
        <f>IF(BQ$5=[2]Период!$B$2,SUMIFS('[2]Расходы 1'!$H:$H,'[2]Расходы 1'!$A:$A,[2]Расходы!$A248),SUMIFS([2]ДиР!$H:$H,[2]ДиР!$A:$A,MID(BQ$8,1,LEN(BQ$8)-5),[2]ДиР!$B:$B,[2]Расходы!$A248,[2]ДиР!$E:$E,CONCATENATE("Факт ",LEFT([2]Расходы!BO$7,4))))</f>
        <v>0</v>
      </c>
      <c r="BS248" s="1132">
        <f t="shared" si="160"/>
        <v>0</v>
      </c>
      <c r="BT248" s="1132">
        <f t="shared" si="160"/>
        <v>0</v>
      </c>
      <c r="BU248" s="1130">
        <f t="shared" si="144"/>
        <v>0</v>
      </c>
      <c r="BV248" s="1130">
        <f t="shared" si="144"/>
        <v>0</v>
      </c>
      <c r="BW248" s="1130">
        <f>SUMIFS([2]ДиР!$D:$D,[2]ДиР!$A:$A,MID(BW$8,1,LEN(BW$8)-5),[2]ДиР!$B:$B,[2]Расходы!$A248,[2]ДиР!$E:$E,CONCATENATE("План ",LEFT([2]Расходы!BW$7,4)))</f>
        <v>0</v>
      </c>
      <c r="BX248" s="1130">
        <f>SUMIFS([2]ДиР!$H:$H,[2]ДиР!$A:$A,MID(BW$8,1,LEN(BW$8)-5),[2]ДиР!$B:$B,[2]Расходы!$A248,[2]ДиР!$E:$E,CONCATENATE("План ",LEFT([2]Расходы!BW$7,4)))</f>
        <v>0</v>
      </c>
      <c r="BY248" s="1130">
        <f>IF(BY$5=[2]Период!$B$2,SUMIFS('[2]Расходы 1'!$G:$G,'[2]Расходы 1'!$A:$A,[2]Расходы!$A248),SUMIFS([2]ДиР!$D:$D,[2]ДиР!$A:$A,MID(BY$8,1,LEN(BY$8)-5),[2]ДиР!$B:$B,[2]Расходы!$A248,[2]ДиР!$E:$E,CONCATENATE("Факт ",LEFT([2]Расходы!BW$7,4))))</f>
        <v>0</v>
      </c>
      <c r="BZ248" s="1130">
        <f>IF(BY$5=[2]Период!$B$2,SUMIFS('[2]Расходы 1'!$H:$H,'[2]Расходы 1'!$A:$A,[2]Расходы!$A248),SUMIFS([2]ДиР!$H:$H,[2]ДиР!$A:$A,MID(BY$8,1,LEN(BY$8)-5),[2]ДиР!$B:$B,[2]Расходы!$A248,[2]ДиР!$E:$E,CONCATENATE("Факт ",LEFT([2]Расходы!BW$7,4))))</f>
        <v>0</v>
      </c>
      <c r="CA248" s="1132">
        <f t="shared" si="161"/>
        <v>0</v>
      </c>
      <c r="CB248" s="1132">
        <f t="shared" si="161"/>
        <v>0</v>
      </c>
      <c r="CC248" s="1130">
        <f t="shared" si="145"/>
        <v>0</v>
      </c>
      <c r="CD248" s="1130">
        <f t="shared" si="145"/>
        <v>0</v>
      </c>
      <c r="CE248" s="1130">
        <f>SUMIFS([2]ДиР!$D:$D,[2]ДиР!$A:$A,MID(CE$8,1,LEN(CE$8)-5),[2]ДиР!$B:$B,[2]Расходы!$A248,[2]ДиР!$E:$E,CONCATENATE("План ",LEFT([2]Расходы!CE$7,4)))</f>
        <v>0</v>
      </c>
      <c r="CF248" s="1130">
        <f>SUMIFS([2]ДиР!$H:$H,[2]ДиР!$A:$A,MID(CE$8,1,LEN(CE$8)-5),[2]ДиР!$B:$B,[2]Расходы!$A248,[2]ДиР!$E:$E,CONCATENATE("План ",LEFT([2]Расходы!CE$7,4)))</f>
        <v>0</v>
      </c>
      <c r="CG248" s="1130">
        <f>IF(CG$5=[2]Период!$B$2,SUMIFS('[2]Расходы 1'!$G:$G,'[2]Расходы 1'!$A:$A,[2]Расходы!$A248),SUMIFS([2]ДиР!$D:$D,[2]ДиР!$A:$A,MID(CG$8,1,LEN(CG$8)-5),[2]ДиР!$B:$B,[2]Расходы!$A248,[2]ДиР!$E:$E,CONCATENATE("Факт ",LEFT([2]Расходы!CE$7,4))))</f>
        <v>0</v>
      </c>
      <c r="CH248" s="1130">
        <f>IF(CG$5=[2]Период!$B$2,SUMIFS('[2]Расходы 1'!$H:$H,'[2]Расходы 1'!$A:$A,[2]Расходы!$A248),SUMIFS([2]ДиР!$H:$H,[2]ДиР!$A:$A,MID(CG$8,1,LEN(CG$8)-5),[2]ДиР!$B:$B,[2]Расходы!$A248,[2]ДиР!$E:$E,CONCATENATE("Факт ",LEFT([2]Расходы!CE$7,4))))</f>
        <v>0</v>
      </c>
      <c r="CI248" s="1132">
        <f t="shared" si="162"/>
        <v>0</v>
      </c>
      <c r="CJ248" s="1132">
        <f t="shared" si="162"/>
        <v>0</v>
      </c>
      <c r="CK248" s="1130">
        <f t="shared" si="146"/>
        <v>0</v>
      </c>
      <c r="CL248" s="1130">
        <f t="shared" si="146"/>
        <v>0</v>
      </c>
      <c r="CM248" s="1130">
        <f t="shared" si="163"/>
        <v>0</v>
      </c>
      <c r="CN248" s="1130">
        <f t="shared" si="163"/>
        <v>0</v>
      </c>
      <c r="CO248" s="1130">
        <f t="shared" si="163"/>
        <v>0</v>
      </c>
      <c r="CP248" s="1130">
        <f t="shared" si="163"/>
        <v>0</v>
      </c>
      <c r="CQ248" s="1131">
        <f t="shared" si="164"/>
        <v>0</v>
      </c>
      <c r="CR248" s="1131">
        <f t="shared" si="164"/>
        <v>0</v>
      </c>
      <c r="CS248" s="1130">
        <f t="shared" si="147"/>
        <v>0</v>
      </c>
      <c r="CT248" s="1130">
        <f t="shared" si="147"/>
        <v>0</v>
      </c>
      <c r="CU248" s="1130">
        <f>SUMIFS([2]ДиР!$D:$D,[2]ДиР!$A:$A,MID(CU$8,1,LEN(CU$8)-5),[2]ДиР!$B:$B,[2]Расходы!$A248,[2]ДиР!$E:$E,CONCATENATE("План ",LEFT([2]Расходы!CU$7,4)))</f>
        <v>0</v>
      </c>
      <c r="CV248" s="1130">
        <f>SUMIFS([2]ДиР!$H:$H,[2]ДиР!$A:$A,MID(CU$8,1,LEN(CU$8)-5),[2]ДиР!$B:$B,[2]Расходы!$A248,[2]ДиР!$E:$E,CONCATENATE("План ",LEFT([2]Расходы!CU$7,4)))</f>
        <v>0</v>
      </c>
      <c r="CW248" s="1130">
        <f>IF(CW$5=[2]Период!$B$2,SUMIFS('[2]Расходы 1'!$G:$G,'[2]Расходы 1'!$A:$A,[2]Расходы!$A248),SUMIFS([2]ДиР!$D:$D,[2]ДиР!$A:$A,MID(CW$8,1,LEN(CW$8)-5),[2]ДиР!$B:$B,[2]Расходы!$A248,[2]ДиР!$E:$E,CONCATENATE("Факт ",LEFT([2]Расходы!CU$7,4))))</f>
        <v>0</v>
      </c>
      <c r="CX248" s="1130">
        <f>IF(CW$5=[2]Период!$B$2,SUMIFS('[2]Расходы 1'!$H:$H,'[2]Расходы 1'!$A:$A,[2]Расходы!$A248),SUMIFS([2]ДиР!$H:$H,[2]ДиР!$A:$A,MID(CW$8,1,LEN(CW$8)-5),[2]ДиР!$B:$B,[2]Расходы!$A248,[2]ДиР!$E:$E,CONCATENATE("Факт ",LEFT([2]Расходы!CU$7,4))))</f>
        <v>0</v>
      </c>
      <c r="CY248" s="1132">
        <f t="shared" si="165"/>
        <v>0</v>
      </c>
      <c r="CZ248" s="1132">
        <f t="shared" si="165"/>
        <v>0</v>
      </c>
      <c r="DA248" s="1130">
        <f t="shared" si="148"/>
        <v>0</v>
      </c>
      <c r="DB248" s="1130">
        <f t="shared" si="148"/>
        <v>0</v>
      </c>
      <c r="DC248" s="1130">
        <f>SUMIFS([2]ДиР!$D:$D,[2]ДиР!$A:$A,MID(DC$8,1,LEN(DC$8)-5),[2]ДиР!$B:$B,[2]Расходы!$A248,[2]ДиР!$E:$E,CONCATENATE("План ",LEFT([2]Расходы!DC$7,4)))</f>
        <v>0</v>
      </c>
      <c r="DD248" s="1130">
        <f>SUMIFS([2]ДиР!$H:$H,[2]ДиР!$A:$A,MID(DC$8,1,LEN(DC$8)-5),[2]ДиР!$B:$B,[2]Расходы!$A248,[2]ДиР!$E:$E,CONCATENATE("План ",LEFT([2]Расходы!DC$7,4)))</f>
        <v>0</v>
      </c>
      <c r="DE248" s="1130">
        <f>IF(DE$5=[2]Период!$B$2,SUMIFS('[2]Расходы 1'!$G:$G,'[2]Расходы 1'!$A:$A,[2]Расходы!$A248),SUMIFS([2]ДиР!$D:$D,[2]ДиР!$A:$A,MID(DE$8,1,LEN(DE$8)-5),[2]ДиР!$B:$B,[2]Расходы!$A248,[2]ДиР!$E:$E,CONCATENATE("Факт ",LEFT([2]Расходы!DC$7,4))))</f>
        <v>0</v>
      </c>
      <c r="DF248" s="1130">
        <f>IF(DE$5=[2]Период!$B$2,SUMIFS('[2]Расходы 1'!$H:$H,'[2]Расходы 1'!$A:$A,[2]Расходы!$A248),SUMIFS([2]ДиР!$H:$H,[2]ДиР!$A:$A,MID(DE$8,1,LEN(DE$8)-5),[2]ДиР!$B:$B,[2]Расходы!$A248,[2]ДиР!$E:$E,CONCATENATE("Факт ",LEFT([2]Расходы!DC$7,4))))</f>
        <v>0</v>
      </c>
      <c r="DG248" s="1132">
        <f t="shared" si="166"/>
        <v>0</v>
      </c>
      <c r="DH248" s="1132">
        <f t="shared" si="166"/>
        <v>0</v>
      </c>
      <c r="DI248" s="1130">
        <f t="shared" si="173"/>
        <v>0</v>
      </c>
      <c r="DJ248" s="1130">
        <f t="shared" si="173"/>
        <v>0</v>
      </c>
      <c r="DK248" s="1130">
        <f>SUMIFS([2]ДиР!$D:$D,[2]ДиР!$A:$A,MID(DK$8,1,LEN(DK$8)-5),[2]ДиР!$B:$B,[2]Расходы!$A248,[2]ДиР!$E:$E,CONCATENATE("План ",LEFT([2]Расходы!DK$7,4)))</f>
        <v>0</v>
      </c>
      <c r="DL248" s="1130">
        <f>SUMIFS([2]ДиР!$H:$H,[2]ДиР!$A:$A,MID(DK$8,1,LEN(DK$8)-5),[2]ДиР!$B:$B,[2]Расходы!$A248,[2]ДиР!$E:$E,CONCATENATE("План ",LEFT([2]Расходы!DK$7,4)))</f>
        <v>0</v>
      </c>
      <c r="DM248" s="1130">
        <f>IF(DM$5=[2]Период!$B$2,SUMIFS('[2]Расходы 1'!$G:$G,'[2]Расходы 1'!$A:$A,[2]Расходы!$A248),SUMIFS([2]ДиР!$D:$D,[2]ДиР!$A:$A,MID(DM$8,1,LEN(DM$8)-5),[2]ДиР!$B:$B,[2]Расходы!$A248,[2]ДиР!$E:$E,CONCATENATE("Факт ",LEFT([2]Расходы!DK$7,4))))</f>
        <v>0</v>
      </c>
      <c r="DN248" s="1130">
        <f>IF(DM$5=[2]Период!$B$2,SUMIFS('[2]Расходы 1'!$H:$H,'[2]Расходы 1'!$A:$A,[2]Расходы!$A248),SUMIFS([2]ДиР!$H:$H,[2]ДиР!$A:$A,MID(DM$8,1,LEN(DM$8)-5),[2]ДиР!$B:$B,[2]Расходы!$A248,[2]ДиР!$E:$E,CONCATENATE("Факт ",LEFT([2]Расходы!DK$7,4))))</f>
        <v>0</v>
      </c>
      <c r="DO248" s="1132">
        <f t="shared" si="168"/>
        <v>0</v>
      </c>
      <c r="DP248" s="1132">
        <f t="shared" si="168"/>
        <v>0</v>
      </c>
      <c r="DQ248" s="1130">
        <f t="shared" si="149"/>
        <v>0</v>
      </c>
      <c r="DR248" s="1130">
        <f t="shared" si="149"/>
        <v>0</v>
      </c>
      <c r="DS248" s="1130">
        <f t="shared" si="174"/>
        <v>0</v>
      </c>
      <c r="DT248" s="1130">
        <f t="shared" si="174"/>
        <v>0</v>
      </c>
      <c r="DU248" s="1130">
        <f t="shared" si="174"/>
        <v>0</v>
      </c>
      <c r="DV248" s="1130">
        <f t="shared" si="174"/>
        <v>0</v>
      </c>
      <c r="DW248" s="1131">
        <f t="shared" si="169"/>
        <v>0</v>
      </c>
      <c r="DX248" s="1131">
        <f t="shared" si="169"/>
        <v>0</v>
      </c>
      <c r="DY248" s="1130">
        <f t="shared" si="150"/>
        <v>0</v>
      </c>
      <c r="DZ248" s="1130">
        <f t="shared" si="150"/>
        <v>0</v>
      </c>
      <c r="EA248" s="1130">
        <f t="shared" si="151"/>
        <v>0</v>
      </c>
      <c r="EB248" s="1130">
        <f t="shared" si="151"/>
        <v>0</v>
      </c>
      <c r="EC248" s="1130">
        <f t="shared" si="151"/>
        <v>0</v>
      </c>
      <c r="ED248" s="1130">
        <f t="shared" si="151"/>
        <v>0</v>
      </c>
      <c r="EE248" s="1131">
        <f t="shared" si="170"/>
        <v>0</v>
      </c>
      <c r="EF248" s="1131">
        <f t="shared" si="170"/>
        <v>0</v>
      </c>
      <c r="EG248" s="1130">
        <f t="shared" si="152"/>
        <v>0</v>
      </c>
      <c r="EH248" s="1130">
        <f t="shared" si="152"/>
        <v>0</v>
      </c>
    </row>
    <row r="249" spans="1:138" ht="12.75" outlineLevel="1" x14ac:dyDescent="0.2">
      <c r="A249" s="1104">
        <v>3519120000</v>
      </c>
      <c r="B249" s="1108" t="s">
        <v>576</v>
      </c>
      <c r="C249" s="1130"/>
      <c r="D249" s="1130"/>
      <c r="E249" s="1130"/>
      <c r="F249" s="1130"/>
      <c r="G249" s="1131">
        <f t="shared" si="175"/>
        <v>0</v>
      </c>
      <c r="H249" s="1131">
        <f t="shared" si="175"/>
        <v>0</v>
      </c>
      <c r="I249" s="1130">
        <f t="shared" si="176"/>
        <v>0</v>
      </c>
      <c r="J249" s="1130">
        <f t="shared" si="176"/>
        <v>0</v>
      </c>
      <c r="K249" s="1130"/>
      <c r="L249" s="1130"/>
      <c r="M249" s="1130"/>
      <c r="N249" s="1130"/>
      <c r="O249" s="1131">
        <f t="shared" si="153"/>
        <v>0</v>
      </c>
      <c r="P249" s="1131">
        <f t="shared" si="153"/>
        <v>0</v>
      </c>
      <c r="Q249" s="1130">
        <f t="shared" si="137"/>
        <v>0</v>
      </c>
      <c r="R249" s="1130">
        <f t="shared" si="137"/>
        <v>0</v>
      </c>
      <c r="S249" s="1130"/>
      <c r="T249" s="1130"/>
      <c r="U249" s="1130"/>
      <c r="V249" s="1130"/>
      <c r="W249" s="1132">
        <f t="shared" si="154"/>
        <v>0</v>
      </c>
      <c r="X249" s="1132">
        <f t="shared" si="154"/>
        <v>0</v>
      </c>
      <c r="Y249" s="1130">
        <f t="shared" si="138"/>
        <v>0</v>
      </c>
      <c r="Z249" s="1130">
        <f t="shared" si="138"/>
        <v>0</v>
      </c>
      <c r="AA249" s="1130">
        <f t="shared" si="177"/>
        <v>0</v>
      </c>
      <c r="AB249" s="1130">
        <f t="shared" si="177"/>
        <v>0</v>
      </c>
      <c r="AC249" s="1130">
        <f t="shared" si="177"/>
        <v>0</v>
      </c>
      <c r="AD249" s="1130">
        <f t="shared" si="177"/>
        <v>0</v>
      </c>
      <c r="AE249" s="1132">
        <f t="shared" si="155"/>
        <v>0</v>
      </c>
      <c r="AF249" s="1132">
        <f t="shared" si="155"/>
        <v>0</v>
      </c>
      <c r="AG249" s="1130">
        <f t="shared" si="139"/>
        <v>0</v>
      </c>
      <c r="AH249" s="1130">
        <f t="shared" si="139"/>
        <v>0</v>
      </c>
      <c r="AI249" s="1130">
        <f>SUMIFS([2]ДиР!$D:$D,[2]ДиР!$A:$A,MID(AI$8,1,LEN(AI$8)-5),[2]ДиР!$B:$B,[2]Расходы!$A249,[2]ДиР!$E:$E,CONCATENATE("План ",LEFT([2]Расходы!AI$7,4)))</f>
        <v>0</v>
      </c>
      <c r="AJ249" s="1130">
        <f>SUMIFS([2]ДиР!$H:$H,[2]ДиР!$A:$A,MID(AI$8,1,LEN(AI$8)-5),[2]ДиР!$B:$B,[2]Расходы!$A249,[2]ДиР!$E:$E,CONCATENATE("План ",LEFT([2]Расходы!AI$7,4)))</f>
        <v>0</v>
      </c>
      <c r="AK249" s="1130">
        <f>IF(AK$5=[2]Период!$B$2,SUMIFS('[2]Расходы 1'!$G:$G,'[2]Расходы 1'!$A:$A,[2]Расходы!$A249),SUMIFS([2]ДиР!$D:$D,[2]ДиР!$A:$A,MID(AK$8,1,LEN(AK$8)-5),[2]ДиР!$B:$B,[2]Расходы!$A249,[2]ДиР!$E:$E,CONCATENATE("Факт ",LEFT([2]Расходы!AI$7,4))))</f>
        <v>0</v>
      </c>
      <c r="AL249" s="1130">
        <f>IF(AK$5=[2]Период!$B$2,SUMIFS('[2]Расходы 1'!$H:$H,'[2]Расходы 1'!$A:$A,[2]Расходы!$A249),SUMIFS([2]ДиР!$H:$H,[2]ДиР!$A:$A,MID(AK$8,1,LEN(AK$8)-5),[2]ДиР!$B:$B,[2]Расходы!$A249,[2]ДиР!$E:$E,CONCATENATE("Факт ",LEFT([2]Расходы!AI$7,4))))</f>
        <v>0</v>
      </c>
      <c r="AM249" s="1132">
        <f t="shared" si="156"/>
        <v>0</v>
      </c>
      <c r="AN249" s="1132">
        <f t="shared" si="156"/>
        <v>0</v>
      </c>
      <c r="AO249" s="1130">
        <f t="shared" si="140"/>
        <v>0</v>
      </c>
      <c r="AP249" s="1130">
        <f t="shared" si="140"/>
        <v>0</v>
      </c>
      <c r="AQ249" s="1130">
        <f>SUMIFS([2]ДиР!$D:$D,[2]ДиР!$A:$A,MID(AQ$8,1,LEN(AQ$8)-5),[2]ДиР!$B:$B,[2]Расходы!$A249,[2]ДиР!$E:$E,CONCATENATE("План ",LEFT([2]Расходы!AQ$7,4)))</f>
        <v>0</v>
      </c>
      <c r="AR249" s="1130">
        <f>SUMIFS([2]ДиР!$H:$H,[2]ДиР!$A:$A,MID(AQ$8,1,LEN(AQ$8)-5),[2]ДиР!$B:$B,[2]Расходы!$A249,[2]ДиР!$E:$E,CONCATENATE("План ",LEFT([2]Расходы!AQ$7,4)))</f>
        <v>0</v>
      </c>
      <c r="AS249" s="1130">
        <f>IF(AS$5=[2]Период!$B$2,SUMIFS('[2]Расходы 1'!$G:$G,'[2]Расходы 1'!$A:$A,[2]Расходы!$A249),SUMIFS([2]ДиР!$D:$D,[2]ДиР!$A:$A,MID(AS$8,1,LEN(AS$8)-5),[2]ДиР!$B:$B,[2]Расходы!$A249,[2]ДиР!$E:$E,CONCATENATE("Факт ",LEFT([2]Расходы!AQ$7,4))))</f>
        <v>0</v>
      </c>
      <c r="AT249" s="1130">
        <f>IF(AS$5=[2]Период!$B$2,SUMIFS('[2]Расходы 1'!$H:$H,'[2]Расходы 1'!$A:$A,[2]Расходы!$A249),SUMIFS([2]ДиР!$H:$H,[2]ДиР!$A:$A,MID(AS$8,1,LEN(AS$8)-5),[2]ДиР!$B:$B,[2]Расходы!$A249,[2]ДиР!$E:$E,CONCATENATE("Факт ",LEFT([2]Расходы!AQ$7,4))))</f>
        <v>0</v>
      </c>
      <c r="AU249" s="1132">
        <f t="shared" si="171"/>
        <v>0</v>
      </c>
      <c r="AV249" s="1132">
        <f t="shared" si="171"/>
        <v>0</v>
      </c>
      <c r="AW249" s="1130">
        <f t="shared" si="141"/>
        <v>0</v>
      </c>
      <c r="AX249" s="1130">
        <f t="shared" si="141"/>
        <v>0</v>
      </c>
      <c r="AY249" s="1130">
        <f>SUMIFS([2]ДиР!$D:$D,[2]ДиР!$A:$A,MID(AY$8,1,LEN(AY$8)-5),[2]ДиР!$B:$B,[2]Расходы!$A249,[2]ДиР!$E:$E,CONCATENATE("План ",LEFT([2]Расходы!AY$7,4)))</f>
        <v>0</v>
      </c>
      <c r="AZ249" s="1130">
        <f>SUMIFS([2]ДиР!$H:$H,[2]ДиР!$A:$A,MID(AY$8,1,LEN(AY$8)-5),[2]ДиР!$B:$B,[2]Расходы!$A249,[2]ДиР!$E:$E,CONCATENATE("План ",LEFT([2]Расходы!AY$7,4)))</f>
        <v>0</v>
      </c>
      <c r="BA249" s="1130">
        <f>IF(BA$5=[2]Период!$B$2,SUMIFS('[2]Расходы 1'!$G:$G,'[2]Расходы 1'!$A:$A,[2]Расходы!$A249),SUMIFS([2]ДиР!$D:$D,[2]ДиР!$A:$A,MID(BA$8,1,LEN(BA$8)-5),[2]ДиР!$B:$B,[2]Расходы!$A249,[2]ДиР!$E:$E,CONCATENATE("Факт ",LEFT([2]Расходы!AY$7,4))))</f>
        <v>0</v>
      </c>
      <c r="BB249" s="1130">
        <f>IF(BA$5=[2]Период!$B$2,SUMIFS('[2]Расходы 1'!$H:$H,'[2]Расходы 1'!$A:$A,[2]Расходы!$A249),SUMIFS([2]ДиР!$H:$H,[2]ДиР!$A:$A,MID(BA$8,1,LEN(BA$8)-5),[2]ДиР!$B:$B,[2]Расходы!$A249,[2]ДиР!$E:$E,CONCATENATE("Факт ",LEFT([2]Расходы!AY$7,4))))</f>
        <v>0</v>
      </c>
      <c r="BC249" s="1132">
        <f t="shared" si="157"/>
        <v>0</v>
      </c>
      <c r="BD249" s="1132">
        <f t="shared" si="157"/>
        <v>0</v>
      </c>
      <c r="BE249" s="1130">
        <f t="shared" si="142"/>
        <v>0</v>
      </c>
      <c r="BF249" s="1130">
        <f t="shared" si="142"/>
        <v>0</v>
      </c>
      <c r="BG249" s="1130">
        <f t="shared" si="158"/>
        <v>0</v>
      </c>
      <c r="BH249" s="1130">
        <f t="shared" si="158"/>
        <v>0</v>
      </c>
      <c r="BI249" s="1130">
        <f t="shared" si="158"/>
        <v>0</v>
      </c>
      <c r="BJ249" s="1130">
        <f t="shared" si="158"/>
        <v>0</v>
      </c>
      <c r="BK249" s="1131">
        <f t="shared" si="159"/>
        <v>0</v>
      </c>
      <c r="BL249" s="1131">
        <f t="shared" si="159"/>
        <v>0</v>
      </c>
      <c r="BM249" s="1130">
        <f t="shared" si="143"/>
        <v>0</v>
      </c>
      <c r="BN249" s="1130">
        <f t="shared" si="143"/>
        <v>0</v>
      </c>
      <c r="BO249" s="1130">
        <f>SUMIFS([2]ДиР!$D:$D,[2]ДиР!$A:$A,MID(BO$8,1,LEN(BO$8)-5),[2]ДиР!$B:$B,[2]Расходы!$A249,[2]ДиР!$E:$E,CONCATENATE("План ",LEFT([2]Расходы!BO$7,4)))</f>
        <v>0</v>
      </c>
      <c r="BP249" s="1130">
        <f>SUMIFS([2]ДиР!$H:$H,[2]ДиР!$A:$A,MID(BO$8,1,LEN(BO$8)-5),[2]ДиР!$B:$B,[2]Расходы!$A249,[2]ДиР!$E:$E,CONCATENATE("План ",LEFT([2]Расходы!BO$7,4)))</f>
        <v>0</v>
      </c>
      <c r="BQ249" s="1130">
        <f>IF(BQ$5=[2]Период!$B$2,SUMIFS('[2]Расходы 1'!$G:$G,'[2]Расходы 1'!$A:$A,[2]Расходы!$A249),SUMIFS([2]ДиР!$D:$D,[2]ДиР!$A:$A,MID(BQ$8,1,LEN(BQ$8)-5),[2]ДиР!$B:$B,[2]Расходы!$A249,[2]ДиР!$E:$E,CONCATENATE("Факт ",LEFT([2]Расходы!BO$7,4))))</f>
        <v>0</v>
      </c>
      <c r="BR249" s="1130">
        <f>IF(BQ$5=[2]Период!$B$2,SUMIFS('[2]Расходы 1'!$H:$H,'[2]Расходы 1'!$A:$A,[2]Расходы!$A249),SUMIFS([2]ДиР!$H:$H,[2]ДиР!$A:$A,MID(BQ$8,1,LEN(BQ$8)-5),[2]ДиР!$B:$B,[2]Расходы!$A249,[2]ДиР!$E:$E,CONCATENATE("Факт ",LEFT([2]Расходы!BO$7,4))))</f>
        <v>0</v>
      </c>
      <c r="BS249" s="1132">
        <f t="shared" si="160"/>
        <v>0</v>
      </c>
      <c r="BT249" s="1132">
        <f t="shared" si="160"/>
        <v>0</v>
      </c>
      <c r="BU249" s="1130">
        <f t="shared" si="144"/>
        <v>0</v>
      </c>
      <c r="BV249" s="1130">
        <f t="shared" si="144"/>
        <v>0</v>
      </c>
      <c r="BW249" s="1130">
        <f>SUMIFS([2]ДиР!$D:$D,[2]ДиР!$A:$A,MID(BW$8,1,LEN(BW$8)-5),[2]ДиР!$B:$B,[2]Расходы!$A249,[2]ДиР!$E:$E,CONCATENATE("План ",LEFT([2]Расходы!BW$7,4)))</f>
        <v>0</v>
      </c>
      <c r="BX249" s="1130">
        <f>SUMIFS([2]ДиР!$H:$H,[2]ДиР!$A:$A,MID(BW$8,1,LEN(BW$8)-5),[2]ДиР!$B:$B,[2]Расходы!$A249,[2]ДиР!$E:$E,CONCATENATE("План ",LEFT([2]Расходы!BW$7,4)))</f>
        <v>0</v>
      </c>
      <c r="BY249" s="1130">
        <f>IF(BY$5=[2]Период!$B$2,SUMIFS('[2]Расходы 1'!$G:$G,'[2]Расходы 1'!$A:$A,[2]Расходы!$A249),SUMIFS([2]ДиР!$D:$D,[2]ДиР!$A:$A,MID(BY$8,1,LEN(BY$8)-5),[2]ДиР!$B:$B,[2]Расходы!$A249,[2]ДиР!$E:$E,CONCATENATE("Факт ",LEFT([2]Расходы!BW$7,4))))</f>
        <v>0</v>
      </c>
      <c r="BZ249" s="1130">
        <f>IF(BY$5=[2]Период!$B$2,SUMIFS('[2]Расходы 1'!$H:$H,'[2]Расходы 1'!$A:$A,[2]Расходы!$A249),SUMIFS([2]ДиР!$H:$H,[2]ДиР!$A:$A,MID(BY$8,1,LEN(BY$8)-5),[2]ДиР!$B:$B,[2]Расходы!$A249,[2]ДиР!$E:$E,CONCATENATE("Факт ",LEFT([2]Расходы!BW$7,4))))</f>
        <v>0</v>
      </c>
      <c r="CA249" s="1132">
        <f t="shared" si="161"/>
        <v>0</v>
      </c>
      <c r="CB249" s="1132">
        <f t="shared" si="161"/>
        <v>0</v>
      </c>
      <c r="CC249" s="1130">
        <f t="shared" si="145"/>
        <v>0</v>
      </c>
      <c r="CD249" s="1130">
        <f t="shared" si="145"/>
        <v>0</v>
      </c>
      <c r="CE249" s="1130">
        <f>SUMIFS([2]ДиР!$D:$D,[2]ДиР!$A:$A,MID(CE$8,1,LEN(CE$8)-5),[2]ДиР!$B:$B,[2]Расходы!$A249,[2]ДиР!$E:$E,CONCATENATE("План ",LEFT([2]Расходы!CE$7,4)))</f>
        <v>0</v>
      </c>
      <c r="CF249" s="1130">
        <f>SUMIFS([2]ДиР!$H:$H,[2]ДиР!$A:$A,MID(CE$8,1,LEN(CE$8)-5),[2]ДиР!$B:$B,[2]Расходы!$A249,[2]ДиР!$E:$E,CONCATENATE("План ",LEFT([2]Расходы!CE$7,4)))</f>
        <v>0</v>
      </c>
      <c r="CG249" s="1130">
        <f>IF(CG$5=[2]Период!$B$2,SUMIFS('[2]Расходы 1'!$G:$G,'[2]Расходы 1'!$A:$A,[2]Расходы!$A249),SUMIFS([2]ДиР!$D:$D,[2]ДиР!$A:$A,MID(CG$8,1,LEN(CG$8)-5),[2]ДиР!$B:$B,[2]Расходы!$A249,[2]ДиР!$E:$E,CONCATENATE("Факт ",LEFT([2]Расходы!CE$7,4))))</f>
        <v>0</v>
      </c>
      <c r="CH249" s="1130">
        <f>IF(CG$5=[2]Период!$B$2,SUMIFS('[2]Расходы 1'!$H:$H,'[2]Расходы 1'!$A:$A,[2]Расходы!$A249),SUMIFS([2]ДиР!$H:$H,[2]ДиР!$A:$A,MID(CG$8,1,LEN(CG$8)-5),[2]ДиР!$B:$B,[2]Расходы!$A249,[2]ДиР!$E:$E,CONCATENATE("Факт ",LEFT([2]Расходы!CE$7,4))))</f>
        <v>0</v>
      </c>
      <c r="CI249" s="1132">
        <f t="shared" si="162"/>
        <v>0</v>
      </c>
      <c r="CJ249" s="1132">
        <f t="shared" si="162"/>
        <v>0</v>
      </c>
      <c r="CK249" s="1130">
        <f t="shared" si="146"/>
        <v>0</v>
      </c>
      <c r="CL249" s="1130">
        <f t="shared" si="146"/>
        <v>0</v>
      </c>
      <c r="CM249" s="1130">
        <f t="shared" si="163"/>
        <v>0</v>
      </c>
      <c r="CN249" s="1130">
        <f t="shared" si="163"/>
        <v>0</v>
      </c>
      <c r="CO249" s="1130">
        <f t="shared" si="163"/>
        <v>0</v>
      </c>
      <c r="CP249" s="1130">
        <f t="shared" si="163"/>
        <v>0</v>
      </c>
      <c r="CQ249" s="1131">
        <f t="shared" si="164"/>
        <v>0</v>
      </c>
      <c r="CR249" s="1131">
        <f t="shared" si="164"/>
        <v>0</v>
      </c>
      <c r="CS249" s="1130">
        <f t="shared" si="147"/>
        <v>0</v>
      </c>
      <c r="CT249" s="1130">
        <f t="shared" si="147"/>
        <v>0</v>
      </c>
      <c r="CU249" s="1130">
        <f>SUMIFS([2]ДиР!$D:$D,[2]ДиР!$A:$A,MID(CU$8,1,LEN(CU$8)-5),[2]ДиР!$B:$B,[2]Расходы!$A249,[2]ДиР!$E:$E,CONCATENATE("План ",LEFT([2]Расходы!CU$7,4)))</f>
        <v>0</v>
      </c>
      <c r="CV249" s="1130">
        <f>SUMIFS([2]ДиР!$H:$H,[2]ДиР!$A:$A,MID(CU$8,1,LEN(CU$8)-5),[2]ДиР!$B:$B,[2]Расходы!$A249,[2]ДиР!$E:$E,CONCATENATE("План ",LEFT([2]Расходы!CU$7,4)))</f>
        <v>0</v>
      </c>
      <c r="CW249" s="1130">
        <f>IF(CW$5=[2]Период!$B$2,SUMIFS('[2]Расходы 1'!$G:$G,'[2]Расходы 1'!$A:$A,[2]Расходы!$A249),SUMIFS([2]ДиР!$D:$D,[2]ДиР!$A:$A,MID(CW$8,1,LEN(CW$8)-5),[2]ДиР!$B:$B,[2]Расходы!$A249,[2]ДиР!$E:$E,CONCATENATE("Факт ",LEFT([2]Расходы!CU$7,4))))</f>
        <v>0</v>
      </c>
      <c r="CX249" s="1130">
        <f>IF(CW$5=[2]Период!$B$2,SUMIFS('[2]Расходы 1'!$H:$H,'[2]Расходы 1'!$A:$A,[2]Расходы!$A249),SUMIFS([2]ДиР!$H:$H,[2]ДиР!$A:$A,MID(CW$8,1,LEN(CW$8)-5),[2]ДиР!$B:$B,[2]Расходы!$A249,[2]ДиР!$E:$E,CONCATENATE("Факт ",LEFT([2]Расходы!CU$7,4))))</f>
        <v>0</v>
      </c>
      <c r="CY249" s="1132">
        <f t="shared" si="165"/>
        <v>0</v>
      </c>
      <c r="CZ249" s="1132">
        <f t="shared" si="165"/>
        <v>0</v>
      </c>
      <c r="DA249" s="1130">
        <f t="shared" si="148"/>
        <v>0</v>
      </c>
      <c r="DB249" s="1130">
        <f t="shared" si="148"/>
        <v>0</v>
      </c>
      <c r="DC249" s="1130">
        <f>SUMIFS([2]ДиР!$D:$D,[2]ДиР!$A:$A,MID(DC$8,1,LEN(DC$8)-5),[2]ДиР!$B:$B,[2]Расходы!$A249,[2]ДиР!$E:$E,CONCATENATE("План ",LEFT([2]Расходы!DC$7,4)))</f>
        <v>0</v>
      </c>
      <c r="DD249" s="1130">
        <f>SUMIFS([2]ДиР!$H:$H,[2]ДиР!$A:$A,MID(DC$8,1,LEN(DC$8)-5),[2]ДиР!$B:$B,[2]Расходы!$A249,[2]ДиР!$E:$E,CONCATENATE("План ",LEFT([2]Расходы!DC$7,4)))</f>
        <v>0</v>
      </c>
      <c r="DE249" s="1130">
        <f>IF(DE$5=[2]Период!$B$2,SUMIFS('[2]Расходы 1'!$G:$G,'[2]Расходы 1'!$A:$A,[2]Расходы!$A249),SUMIFS([2]ДиР!$D:$D,[2]ДиР!$A:$A,MID(DE$8,1,LEN(DE$8)-5),[2]ДиР!$B:$B,[2]Расходы!$A249,[2]ДиР!$E:$E,CONCATENATE("Факт ",LEFT([2]Расходы!DC$7,4))))</f>
        <v>0</v>
      </c>
      <c r="DF249" s="1130">
        <f>IF(DE$5=[2]Период!$B$2,SUMIFS('[2]Расходы 1'!$H:$H,'[2]Расходы 1'!$A:$A,[2]Расходы!$A249),SUMIFS([2]ДиР!$H:$H,[2]ДиР!$A:$A,MID(DE$8,1,LEN(DE$8)-5),[2]ДиР!$B:$B,[2]Расходы!$A249,[2]ДиР!$E:$E,CONCATENATE("Факт ",LEFT([2]Расходы!DC$7,4))))</f>
        <v>0</v>
      </c>
      <c r="DG249" s="1132">
        <f t="shared" si="166"/>
        <v>0</v>
      </c>
      <c r="DH249" s="1132">
        <f t="shared" si="166"/>
        <v>0</v>
      </c>
      <c r="DI249" s="1130">
        <f t="shared" si="173"/>
        <v>0</v>
      </c>
      <c r="DJ249" s="1130">
        <f t="shared" si="173"/>
        <v>0</v>
      </c>
      <c r="DK249" s="1130">
        <f>SUMIFS([2]ДиР!$D:$D,[2]ДиР!$A:$A,MID(DK$8,1,LEN(DK$8)-5),[2]ДиР!$B:$B,[2]Расходы!$A249,[2]ДиР!$E:$E,CONCATENATE("План ",LEFT([2]Расходы!DK$7,4)))</f>
        <v>0</v>
      </c>
      <c r="DL249" s="1130">
        <f>SUMIFS([2]ДиР!$H:$H,[2]ДиР!$A:$A,MID(DK$8,1,LEN(DK$8)-5),[2]ДиР!$B:$B,[2]Расходы!$A249,[2]ДиР!$E:$E,CONCATENATE("План ",LEFT([2]Расходы!DK$7,4)))</f>
        <v>0</v>
      </c>
      <c r="DM249" s="1130">
        <f>IF(DM$5=[2]Период!$B$2,SUMIFS('[2]Расходы 1'!$G:$G,'[2]Расходы 1'!$A:$A,[2]Расходы!$A249),SUMIFS([2]ДиР!$D:$D,[2]ДиР!$A:$A,MID(DM$8,1,LEN(DM$8)-5),[2]ДиР!$B:$B,[2]Расходы!$A249,[2]ДиР!$E:$E,CONCATENATE("Факт ",LEFT([2]Расходы!DK$7,4))))</f>
        <v>0</v>
      </c>
      <c r="DN249" s="1130">
        <f>IF(DM$5=[2]Период!$B$2,SUMIFS('[2]Расходы 1'!$H:$H,'[2]Расходы 1'!$A:$A,[2]Расходы!$A249),SUMIFS([2]ДиР!$H:$H,[2]ДиР!$A:$A,MID(DM$8,1,LEN(DM$8)-5),[2]ДиР!$B:$B,[2]Расходы!$A249,[2]ДиР!$E:$E,CONCATENATE("Факт ",LEFT([2]Расходы!DK$7,4))))</f>
        <v>0</v>
      </c>
      <c r="DO249" s="1132">
        <f t="shared" si="168"/>
        <v>0</v>
      </c>
      <c r="DP249" s="1132">
        <f t="shared" si="168"/>
        <v>0</v>
      </c>
      <c r="DQ249" s="1130">
        <f t="shared" si="149"/>
        <v>0</v>
      </c>
      <c r="DR249" s="1130">
        <f t="shared" si="149"/>
        <v>0</v>
      </c>
      <c r="DS249" s="1130">
        <f t="shared" si="174"/>
        <v>0</v>
      </c>
      <c r="DT249" s="1130">
        <f t="shared" si="174"/>
        <v>0</v>
      </c>
      <c r="DU249" s="1130">
        <f t="shared" si="174"/>
        <v>0</v>
      </c>
      <c r="DV249" s="1130">
        <f t="shared" si="174"/>
        <v>0</v>
      </c>
      <c r="DW249" s="1131">
        <f t="shared" si="169"/>
        <v>0</v>
      </c>
      <c r="DX249" s="1131">
        <f t="shared" si="169"/>
        <v>0</v>
      </c>
      <c r="DY249" s="1130">
        <f t="shared" si="150"/>
        <v>0</v>
      </c>
      <c r="DZ249" s="1130">
        <f t="shared" si="150"/>
        <v>0</v>
      </c>
      <c r="EA249" s="1130">
        <f t="shared" si="151"/>
        <v>0</v>
      </c>
      <c r="EB249" s="1130">
        <f t="shared" si="151"/>
        <v>0</v>
      </c>
      <c r="EC249" s="1130">
        <f t="shared" si="151"/>
        <v>0</v>
      </c>
      <c r="ED249" s="1130">
        <f t="shared" si="151"/>
        <v>0</v>
      </c>
      <c r="EE249" s="1131">
        <f t="shared" si="170"/>
        <v>0</v>
      </c>
      <c r="EF249" s="1131">
        <f t="shared" si="170"/>
        <v>0</v>
      </c>
      <c r="EG249" s="1130">
        <f t="shared" si="152"/>
        <v>0</v>
      </c>
      <c r="EH249" s="1130">
        <f t="shared" si="152"/>
        <v>0</v>
      </c>
    </row>
    <row r="250" spans="1:138" ht="22.5" outlineLevel="1" x14ac:dyDescent="0.2">
      <c r="A250" s="1104">
        <v>3519150000</v>
      </c>
      <c r="B250" s="1108" t="s">
        <v>577</v>
      </c>
      <c r="C250" s="1130"/>
      <c r="D250" s="1130"/>
      <c r="E250" s="1130"/>
      <c r="F250" s="1130"/>
      <c r="G250" s="1131">
        <f t="shared" si="175"/>
        <v>0</v>
      </c>
      <c r="H250" s="1131">
        <f t="shared" si="175"/>
        <v>0</v>
      </c>
      <c r="I250" s="1130">
        <f t="shared" si="176"/>
        <v>0</v>
      </c>
      <c r="J250" s="1130">
        <f t="shared" si="176"/>
        <v>0</v>
      </c>
      <c r="K250" s="1130"/>
      <c r="L250" s="1130"/>
      <c r="M250" s="1130"/>
      <c r="N250" s="1130"/>
      <c r="O250" s="1131">
        <f t="shared" si="153"/>
        <v>0</v>
      </c>
      <c r="P250" s="1131">
        <f t="shared" si="153"/>
        <v>0</v>
      </c>
      <c r="Q250" s="1130">
        <f t="shared" si="137"/>
        <v>0</v>
      </c>
      <c r="R250" s="1130">
        <f t="shared" si="137"/>
        <v>0</v>
      </c>
      <c r="S250" s="1130"/>
      <c r="T250" s="1130"/>
      <c r="U250" s="1130"/>
      <c r="V250" s="1130"/>
      <c r="W250" s="1132">
        <f t="shared" si="154"/>
        <v>0</v>
      </c>
      <c r="X250" s="1132">
        <f t="shared" si="154"/>
        <v>0</v>
      </c>
      <c r="Y250" s="1130">
        <f t="shared" si="138"/>
        <v>0</v>
      </c>
      <c r="Z250" s="1130">
        <f t="shared" si="138"/>
        <v>0</v>
      </c>
      <c r="AA250" s="1130">
        <f t="shared" si="177"/>
        <v>0</v>
      </c>
      <c r="AB250" s="1130">
        <f t="shared" si="177"/>
        <v>0</v>
      </c>
      <c r="AC250" s="1130">
        <f t="shared" si="177"/>
        <v>0</v>
      </c>
      <c r="AD250" s="1130">
        <f t="shared" si="177"/>
        <v>0</v>
      </c>
      <c r="AE250" s="1132">
        <f t="shared" si="155"/>
        <v>0</v>
      </c>
      <c r="AF250" s="1132">
        <f t="shared" si="155"/>
        <v>0</v>
      </c>
      <c r="AG250" s="1130">
        <f t="shared" si="139"/>
        <v>0</v>
      </c>
      <c r="AH250" s="1130">
        <f t="shared" si="139"/>
        <v>0</v>
      </c>
      <c r="AI250" s="1130">
        <f>SUMIFS([2]ДиР!$D:$D,[2]ДиР!$A:$A,MID(AI$8,1,LEN(AI$8)-5),[2]ДиР!$B:$B,[2]Расходы!$A250,[2]ДиР!$E:$E,CONCATENATE("План ",LEFT([2]Расходы!AI$7,4)))</f>
        <v>0</v>
      </c>
      <c r="AJ250" s="1130">
        <f>SUMIFS([2]ДиР!$H:$H,[2]ДиР!$A:$A,MID(AI$8,1,LEN(AI$8)-5),[2]ДиР!$B:$B,[2]Расходы!$A250,[2]ДиР!$E:$E,CONCATENATE("План ",LEFT([2]Расходы!AI$7,4)))</f>
        <v>0</v>
      </c>
      <c r="AK250" s="1130">
        <f>IF(AK$5=[2]Период!$B$2,SUMIFS('[2]Расходы 1'!$G:$G,'[2]Расходы 1'!$A:$A,[2]Расходы!$A250),SUMIFS([2]ДиР!$D:$D,[2]ДиР!$A:$A,MID(AK$8,1,LEN(AK$8)-5),[2]ДиР!$B:$B,[2]Расходы!$A250,[2]ДиР!$E:$E,CONCATENATE("Факт ",LEFT([2]Расходы!AI$7,4))))</f>
        <v>0</v>
      </c>
      <c r="AL250" s="1130">
        <f>IF(AK$5=[2]Период!$B$2,SUMIFS('[2]Расходы 1'!$H:$H,'[2]Расходы 1'!$A:$A,[2]Расходы!$A250),SUMIFS([2]ДиР!$H:$H,[2]ДиР!$A:$A,MID(AK$8,1,LEN(AK$8)-5),[2]ДиР!$B:$B,[2]Расходы!$A250,[2]ДиР!$E:$E,CONCATENATE("Факт ",LEFT([2]Расходы!AI$7,4))))</f>
        <v>0</v>
      </c>
      <c r="AM250" s="1132">
        <f t="shared" si="156"/>
        <v>0</v>
      </c>
      <c r="AN250" s="1132">
        <f t="shared" si="156"/>
        <v>0</v>
      </c>
      <c r="AO250" s="1130">
        <f t="shared" si="140"/>
        <v>0</v>
      </c>
      <c r="AP250" s="1130">
        <f t="shared" si="140"/>
        <v>0</v>
      </c>
      <c r="AQ250" s="1130">
        <f>SUMIFS([2]ДиР!$D:$D,[2]ДиР!$A:$A,MID(AQ$8,1,LEN(AQ$8)-5),[2]ДиР!$B:$B,[2]Расходы!$A250,[2]ДиР!$E:$E,CONCATENATE("План ",LEFT([2]Расходы!AQ$7,4)))</f>
        <v>0</v>
      </c>
      <c r="AR250" s="1130">
        <f>SUMIFS([2]ДиР!$H:$H,[2]ДиР!$A:$A,MID(AQ$8,1,LEN(AQ$8)-5),[2]ДиР!$B:$B,[2]Расходы!$A250,[2]ДиР!$E:$E,CONCATENATE("План ",LEFT([2]Расходы!AQ$7,4)))</f>
        <v>0</v>
      </c>
      <c r="AS250" s="1130">
        <f>IF(AS$5=[2]Период!$B$2,SUMIFS('[2]Расходы 1'!$G:$G,'[2]Расходы 1'!$A:$A,[2]Расходы!$A250),SUMIFS([2]ДиР!$D:$D,[2]ДиР!$A:$A,MID(AS$8,1,LEN(AS$8)-5),[2]ДиР!$B:$B,[2]Расходы!$A250,[2]ДиР!$E:$E,CONCATENATE("Факт ",LEFT([2]Расходы!AQ$7,4))))</f>
        <v>0</v>
      </c>
      <c r="AT250" s="1130">
        <f>IF(AS$5=[2]Период!$B$2,SUMIFS('[2]Расходы 1'!$H:$H,'[2]Расходы 1'!$A:$A,[2]Расходы!$A250),SUMIFS([2]ДиР!$H:$H,[2]ДиР!$A:$A,MID(AS$8,1,LEN(AS$8)-5),[2]ДиР!$B:$B,[2]Расходы!$A250,[2]ДиР!$E:$E,CONCATENATE("Факт ",LEFT([2]Расходы!AQ$7,4))))</f>
        <v>0</v>
      </c>
      <c r="AU250" s="1132">
        <f t="shared" si="171"/>
        <v>0</v>
      </c>
      <c r="AV250" s="1132">
        <f t="shared" si="171"/>
        <v>0</v>
      </c>
      <c r="AW250" s="1130">
        <f t="shared" si="141"/>
        <v>0</v>
      </c>
      <c r="AX250" s="1130">
        <f t="shared" si="141"/>
        <v>0</v>
      </c>
      <c r="AY250" s="1130">
        <f>SUMIFS([2]ДиР!$D:$D,[2]ДиР!$A:$A,MID(AY$8,1,LEN(AY$8)-5),[2]ДиР!$B:$B,[2]Расходы!$A250,[2]ДиР!$E:$E,CONCATENATE("План ",LEFT([2]Расходы!AY$7,4)))</f>
        <v>0</v>
      </c>
      <c r="AZ250" s="1130">
        <f>SUMIFS([2]ДиР!$H:$H,[2]ДиР!$A:$A,MID(AY$8,1,LEN(AY$8)-5),[2]ДиР!$B:$B,[2]Расходы!$A250,[2]ДиР!$E:$E,CONCATENATE("План ",LEFT([2]Расходы!AY$7,4)))</f>
        <v>0</v>
      </c>
      <c r="BA250" s="1130">
        <f>IF(BA$5=[2]Период!$B$2,SUMIFS('[2]Расходы 1'!$G:$G,'[2]Расходы 1'!$A:$A,[2]Расходы!$A250),SUMIFS([2]ДиР!$D:$D,[2]ДиР!$A:$A,MID(BA$8,1,LEN(BA$8)-5),[2]ДиР!$B:$B,[2]Расходы!$A250,[2]ДиР!$E:$E,CONCATENATE("Факт ",LEFT([2]Расходы!AY$7,4))))</f>
        <v>0</v>
      </c>
      <c r="BB250" s="1130">
        <f>IF(BA$5=[2]Период!$B$2,SUMIFS('[2]Расходы 1'!$H:$H,'[2]Расходы 1'!$A:$A,[2]Расходы!$A250),SUMIFS([2]ДиР!$H:$H,[2]ДиР!$A:$A,MID(BA$8,1,LEN(BA$8)-5),[2]ДиР!$B:$B,[2]Расходы!$A250,[2]ДиР!$E:$E,CONCATENATE("Факт ",LEFT([2]Расходы!AY$7,4))))</f>
        <v>0</v>
      </c>
      <c r="BC250" s="1132">
        <f t="shared" si="157"/>
        <v>0</v>
      </c>
      <c r="BD250" s="1132">
        <f t="shared" si="157"/>
        <v>0</v>
      </c>
      <c r="BE250" s="1130">
        <f t="shared" si="142"/>
        <v>0</v>
      </c>
      <c r="BF250" s="1130">
        <f t="shared" si="142"/>
        <v>0</v>
      </c>
      <c r="BG250" s="1130">
        <f t="shared" si="158"/>
        <v>0</v>
      </c>
      <c r="BH250" s="1130">
        <f t="shared" si="158"/>
        <v>0</v>
      </c>
      <c r="BI250" s="1130">
        <f t="shared" si="158"/>
        <v>0</v>
      </c>
      <c r="BJ250" s="1130">
        <f t="shared" si="158"/>
        <v>0</v>
      </c>
      <c r="BK250" s="1131">
        <f t="shared" si="159"/>
        <v>0</v>
      </c>
      <c r="BL250" s="1131">
        <f t="shared" si="159"/>
        <v>0</v>
      </c>
      <c r="BM250" s="1130">
        <f t="shared" si="143"/>
        <v>0</v>
      </c>
      <c r="BN250" s="1130">
        <f t="shared" si="143"/>
        <v>0</v>
      </c>
      <c r="BO250" s="1130">
        <f>SUMIFS([2]ДиР!$D:$D,[2]ДиР!$A:$A,MID(BO$8,1,LEN(BO$8)-5),[2]ДиР!$B:$B,[2]Расходы!$A250,[2]ДиР!$E:$E,CONCATENATE("План ",LEFT([2]Расходы!BO$7,4)))</f>
        <v>0</v>
      </c>
      <c r="BP250" s="1130">
        <f>SUMIFS([2]ДиР!$H:$H,[2]ДиР!$A:$A,MID(BO$8,1,LEN(BO$8)-5),[2]ДиР!$B:$B,[2]Расходы!$A250,[2]ДиР!$E:$E,CONCATENATE("План ",LEFT([2]Расходы!BO$7,4)))</f>
        <v>0</v>
      </c>
      <c r="BQ250" s="1130">
        <f>IF(BQ$5=[2]Период!$B$2,SUMIFS('[2]Расходы 1'!$G:$G,'[2]Расходы 1'!$A:$A,[2]Расходы!$A250),SUMIFS([2]ДиР!$D:$D,[2]ДиР!$A:$A,MID(BQ$8,1,LEN(BQ$8)-5),[2]ДиР!$B:$B,[2]Расходы!$A250,[2]ДиР!$E:$E,CONCATENATE("Факт ",LEFT([2]Расходы!BO$7,4))))</f>
        <v>0</v>
      </c>
      <c r="BR250" s="1130">
        <f>IF(BQ$5=[2]Период!$B$2,SUMIFS('[2]Расходы 1'!$H:$H,'[2]Расходы 1'!$A:$A,[2]Расходы!$A250),SUMIFS([2]ДиР!$H:$H,[2]ДиР!$A:$A,MID(BQ$8,1,LEN(BQ$8)-5),[2]ДиР!$B:$B,[2]Расходы!$A250,[2]ДиР!$E:$E,CONCATENATE("Факт ",LEFT([2]Расходы!BO$7,4))))</f>
        <v>0</v>
      </c>
      <c r="BS250" s="1132">
        <f t="shared" si="160"/>
        <v>0</v>
      </c>
      <c r="BT250" s="1132">
        <f t="shared" si="160"/>
        <v>0</v>
      </c>
      <c r="BU250" s="1130">
        <f t="shared" si="144"/>
        <v>0</v>
      </c>
      <c r="BV250" s="1130">
        <f t="shared" si="144"/>
        <v>0</v>
      </c>
      <c r="BW250" s="1130">
        <f>SUMIFS([2]ДиР!$D:$D,[2]ДиР!$A:$A,MID(BW$8,1,LEN(BW$8)-5),[2]ДиР!$B:$B,[2]Расходы!$A250,[2]ДиР!$E:$E,CONCATENATE("План ",LEFT([2]Расходы!BW$7,4)))</f>
        <v>0</v>
      </c>
      <c r="BX250" s="1130">
        <f>SUMIFS([2]ДиР!$H:$H,[2]ДиР!$A:$A,MID(BW$8,1,LEN(BW$8)-5),[2]ДиР!$B:$B,[2]Расходы!$A250,[2]ДиР!$E:$E,CONCATENATE("План ",LEFT([2]Расходы!BW$7,4)))</f>
        <v>0</v>
      </c>
      <c r="BY250" s="1130">
        <f>IF(BY$5=[2]Период!$B$2,SUMIFS('[2]Расходы 1'!$G:$G,'[2]Расходы 1'!$A:$A,[2]Расходы!$A250),SUMIFS([2]ДиР!$D:$D,[2]ДиР!$A:$A,MID(BY$8,1,LEN(BY$8)-5),[2]ДиР!$B:$B,[2]Расходы!$A250,[2]ДиР!$E:$E,CONCATENATE("Факт ",LEFT([2]Расходы!BW$7,4))))</f>
        <v>0</v>
      </c>
      <c r="BZ250" s="1130">
        <f>IF(BY$5=[2]Период!$B$2,SUMIFS('[2]Расходы 1'!$H:$H,'[2]Расходы 1'!$A:$A,[2]Расходы!$A250),SUMIFS([2]ДиР!$H:$H,[2]ДиР!$A:$A,MID(BY$8,1,LEN(BY$8)-5),[2]ДиР!$B:$B,[2]Расходы!$A250,[2]ДиР!$E:$E,CONCATENATE("Факт ",LEFT([2]Расходы!BW$7,4))))</f>
        <v>0</v>
      </c>
      <c r="CA250" s="1132">
        <f t="shared" si="161"/>
        <v>0</v>
      </c>
      <c r="CB250" s="1132">
        <f t="shared" si="161"/>
        <v>0</v>
      </c>
      <c r="CC250" s="1130">
        <f t="shared" si="145"/>
        <v>0</v>
      </c>
      <c r="CD250" s="1130">
        <f t="shared" si="145"/>
        <v>0</v>
      </c>
      <c r="CE250" s="1130">
        <f>SUMIFS([2]ДиР!$D:$D,[2]ДиР!$A:$A,MID(CE$8,1,LEN(CE$8)-5),[2]ДиР!$B:$B,[2]Расходы!$A250,[2]ДиР!$E:$E,CONCATENATE("План ",LEFT([2]Расходы!CE$7,4)))</f>
        <v>0</v>
      </c>
      <c r="CF250" s="1130">
        <f>SUMIFS([2]ДиР!$H:$H,[2]ДиР!$A:$A,MID(CE$8,1,LEN(CE$8)-5),[2]ДиР!$B:$B,[2]Расходы!$A250,[2]ДиР!$E:$E,CONCATENATE("План ",LEFT([2]Расходы!CE$7,4)))</f>
        <v>0</v>
      </c>
      <c r="CG250" s="1130">
        <f>IF(CG$5=[2]Период!$B$2,SUMIFS('[2]Расходы 1'!$G:$G,'[2]Расходы 1'!$A:$A,[2]Расходы!$A250),SUMIFS([2]ДиР!$D:$D,[2]ДиР!$A:$A,MID(CG$8,1,LEN(CG$8)-5),[2]ДиР!$B:$B,[2]Расходы!$A250,[2]ДиР!$E:$E,CONCATENATE("Факт ",LEFT([2]Расходы!CE$7,4))))</f>
        <v>0</v>
      </c>
      <c r="CH250" s="1130">
        <f>IF(CG$5=[2]Период!$B$2,SUMIFS('[2]Расходы 1'!$H:$H,'[2]Расходы 1'!$A:$A,[2]Расходы!$A250),SUMIFS([2]ДиР!$H:$H,[2]ДиР!$A:$A,MID(CG$8,1,LEN(CG$8)-5),[2]ДиР!$B:$B,[2]Расходы!$A250,[2]ДиР!$E:$E,CONCATENATE("Факт ",LEFT([2]Расходы!CE$7,4))))</f>
        <v>0</v>
      </c>
      <c r="CI250" s="1132">
        <f t="shared" si="162"/>
        <v>0</v>
      </c>
      <c r="CJ250" s="1132">
        <f t="shared" si="162"/>
        <v>0</v>
      </c>
      <c r="CK250" s="1130">
        <f t="shared" si="146"/>
        <v>0</v>
      </c>
      <c r="CL250" s="1130">
        <f t="shared" si="146"/>
        <v>0</v>
      </c>
      <c r="CM250" s="1130">
        <f t="shared" si="163"/>
        <v>0</v>
      </c>
      <c r="CN250" s="1130">
        <f t="shared" si="163"/>
        <v>0</v>
      </c>
      <c r="CO250" s="1130">
        <f t="shared" si="163"/>
        <v>0</v>
      </c>
      <c r="CP250" s="1130">
        <f t="shared" si="163"/>
        <v>0</v>
      </c>
      <c r="CQ250" s="1131">
        <f t="shared" si="164"/>
        <v>0</v>
      </c>
      <c r="CR250" s="1131">
        <f t="shared" si="164"/>
        <v>0</v>
      </c>
      <c r="CS250" s="1130">
        <f t="shared" si="147"/>
        <v>0</v>
      </c>
      <c r="CT250" s="1130">
        <f t="shared" si="147"/>
        <v>0</v>
      </c>
      <c r="CU250" s="1130">
        <f>SUMIFS([2]ДиР!$D:$D,[2]ДиР!$A:$A,MID(CU$8,1,LEN(CU$8)-5),[2]ДиР!$B:$B,[2]Расходы!$A250,[2]ДиР!$E:$E,CONCATENATE("План ",LEFT([2]Расходы!CU$7,4)))</f>
        <v>0</v>
      </c>
      <c r="CV250" s="1130">
        <f>SUMIFS([2]ДиР!$H:$H,[2]ДиР!$A:$A,MID(CU$8,1,LEN(CU$8)-5),[2]ДиР!$B:$B,[2]Расходы!$A250,[2]ДиР!$E:$E,CONCATENATE("План ",LEFT([2]Расходы!CU$7,4)))</f>
        <v>0</v>
      </c>
      <c r="CW250" s="1130">
        <f>IF(CW$5=[2]Период!$B$2,SUMIFS('[2]Расходы 1'!$G:$G,'[2]Расходы 1'!$A:$A,[2]Расходы!$A250),SUMIFS([2]ДиР!$D:$D,[2]ДиР!$A:$A,MID(CW$8,1,LEN(CW$8)-5),[2]ДиР!$B:$B,[2]Расходы!$A250,[2]ДиР!$E:$E,CONCATENATE("Факт ",LEFT([2]Расходы!CU$7,4))))</f>
        <v>0</v>
      </c>
      <c r="CX250" s="1130">
        <f>IF(CW$5=[2]Период!$B$2,SUMIFS('[2]Расходы 1'!$H:$H,'[2]Расходы 1'!$A:$A,[2]Расходы!$A250),SUMIFS([2]ДиР!$H:$H,[2]ДиР!$A:$A,MID(CW$8,1,LEN(CW$8)-5),[2]ДиР!$B:$B,[2]Расходы!$A250,[2]ДиР!$E:$E,CONCATENATE("Факт ",LEFT([2]Расходы!CU$7,4))))</f>
        <v>0</v>
      </c>
      <c r="CY250" s="1132">
        <f t="shared" si="165"/>
        <v>0</v>
      </c>
      <c r="CZ250" s="1132">
        <f t="shared" si="165"/>
        <v>0</v>
      </c>
      <c r="DA250" s="1130">
        <f t="shared" si="148"/>
        <v>0</v>
      </c>
      <c r="DB250" s="1130">
        <f t="shared" si="148"/>
        <v>0</v>
      </c>
      <c r="DC250" s="1130">
        <f>SUMIFS([2]ДиР!$D:$D,[2]ДиР!$A:$A,MID(DC$8,1,LEN(DC$8)-5),[2]ДиР!$B:$B,[2]Расходы!$A250,[2]ДиР!$E:$E,CONCATENATE("План ",LEFT([2]Расходы!DC$7,4)))</f>
        <v>0</v>
      </c>
      <c r="DD250" s="1130">
        <f>SUMIFS([2]ДиР!$H:$H,[2]ДиР!$A:$A,MID(DC$8,1,LEN(DC$8)-5),[2]ДиР!$B:$B,[2]Расходы!$A250,[2]ДиР!$E:$E,CONCATENATE("План ",LEFT([2]Расходы!DC$7,4)))</f>
        <v>0</v>
      </c>
      <c r="DE250" s="1130">
        <f>IF(DE$5=[2]Период!$B$2,SUMIFS('[2]Расходы 1'!$G:$G,'[2]Расходы 1'!$A:$A,[2]Расходы!$A250),SUMIFS([2]ДиР!$D:$D,[2]ДиР!$A:$A,MID(DE$8,1,LEN(DE$8)-5),[2]ДиР!$B:$B,[2]Расходы!$A250,[2]ДиР!$E:$E,CONCATENATE("Факт ",LEFT([2]Расходы!DC$7,4))))</f>
        <v>0</v>
      </c>
      <c r="DF250" s="1130">
        <f>IF(DE$5=[2]Период!$B$2,SUMIFS('[2]Расходы 1'!$H:$H,'[2]Расходы 1'!$A:$A,[2]Расходы!$A250),SUMIFS([2]ДиР!$H:$H,[2]ДиР!$A:$A,MID(DE$8,1,LEN(DE$8)-5),[2]ДиР!$B:$B,[2]Расходы!$A250,[2]ДиР!$E:$E,CONCATENATE("Факт ",LEFT([2]Расходы!DC$7,4))))</f>
        <v>0</v>
      </c>
      <c r="DG250" s="1132">
        <f t="shared" si="166"/>
        <v>0</v>
      </c>
      <c r="DH250" s="1132">
        <f t="shared" si="166"/>
        <v>0</v>
      </c>
      <c r="DI250" s="1130">
        <f t="shared" si="173"/>
        <v>0</v>
      </c>
      <c r="DJ250" s="1130">
        <f t="shared" si="173"/>
        <v>0</v>
      </c>
      <c r="DK250" s="1130">
        <f>SUMIFS([2]ДиР!$D:$D,[2]ДиР!$A:$A,MID(DK$8,1,LEN(DK$8)-5),[2]ДиР!$B:$B,[2]Расходы!$A250,[2]ДиР!$E:$E,CONCATENATE("План ",LEFT([2]Расходы!DK$7,4)))</f>
        <v>0</v>
      </c>
      <c r="DL250" s="1130">
        <f>SUMIFS([2]ДиР!$H:$H,[2]ДиР!$A:$A,MID(DK$8,1,LEN(DK$8)-5),[2]ДиР!$B:$B,[2]Расходы!$A250,[2]ДиР!$E:$E,CONCATENATE("План ",LEFT([2]Расходы!DK$7,4)))</f>
        <v>0</v>
      </c>
      <c r="DM250" s="1130">
        <f>IF(DM$5=[2]Период!$B$2,SUMIFS('[2]Расходы 1'!$G:$G,'[2]Расходы 1'!$A:$A,[2]Расходы!$A250),SUMIFS([2]ДиР!$D:$D,[2]ДиР!$A:$A,MID(DM$8,1,LEN(DM$8)-5),[2]ДиР!$B:$B,[2]Расходы!$A250,[2]ДиР!$E:$E,CONCATENATE("Факт ",LEFT([2]Расходы!DK$7,4))))</f>
        <v>0</v>
      </c>
      <c r="DN250" s="1130">
        <f>IF(DM$5=[2]Период!$B$2,SUMIFS('[2]Расходы 1'!$H:$H,'[2]Расходы 1'!$A:$A,[2]Расходы!$A250),SUMIFS([2]ДиР!$H:$H,[2]ДиР!$A:$A,MID(DM$8,1,LEN(DM$8)-5),[2]ДиР!$B:$B,[2]Расходы!$A250,[2]ДиР!$E:$E,CONCATENATE("Факт ",LEFT([2]Расходы!DK$7,4))))</f>
        <v>0</v>
      </c>
      <c r="DO250" s="1132">
        <f t="shared" si="168"/>
        <v>0</v>
      </c>
      <c r="DP250" s="1132">
        <f t="shared" si="168"/>
        <v>0</v>
      </c>
      <c r="DQ250" s="1130">
        <f t="shared" si="149"/>
        <v>0</v>
      </c>
      <c r="DR250" s="1130">
        <f t="shared" si="149"/>
        <v>0</v>
      </c>
      <c r="DS250" s="1130">
        <f t="shared" si="174"/>
        <v>0</v>
      </c>
      <c r="DT250" s="1130">
        <f t="shared" si="174"/>
        <v>0</v>
      </c>
      <c r="DU250" s="1130">
        <f t="shared" si="174"/>
        <v>0</v>
      </c>
      <c r="DV250" s="1130">
        <f t="shared" si="174"/>
        <v>0</v>
      </c>
      <c r="DW250" s="1131">
        <f t="shared" si="169"/>
        <v>0</v>
      </c>
      <c r="DX250" s="1131">
        <f t="shared" si="169"/>
        <v>0</v>
      </c>
      <c r="DY250" s="1130">
        <f t="shared" si="150"/>
        <v>0</v>
      </c>
      <c r="DZ250" s="1130">
        <f t="shared" si="150"/>
        <v>0</v>
      </c>
      <c r="EA250" s="1130">
        <f t="shared" si="151"/>
        <v>0</v>
      </c>
      <c r="EB250" s="1130">
        <f t="shared" si="151"/>
        <v>0</v>
      </c>
      <c r="EC250" s="1130">
        <f t="shared" si="151"/>
        <v>0</v>
      </c>
      <c r="ED250" s="1130">
        <f t="shared" si="151"/>
        <v>0</v>
      </c>
      <c r="EE250" s="1131">
        <f t="shared" si="170"/>
        <v>0</v>
      </c>
      <c r="EF250" s="1131">
        <f t="shared" si="170"/>
        <v>0</v>
      </c>
      <c r="EG250" s="1130">
        <f t="shared" si="152"/>
        <v>0</v>
      </c>
      <c r="EH250" s="1130">
        <f t="shared" si="152"/>
        <v>0</v>
      </c>
    </row>
    <row r="251" spans="1:138" ht="22.5" outlineLevel="1" x14ac:dyDescent="0.2">
      <c r="A251" s="1107">
        <v>3519140000</v>
      </c>
      <c r="B251" s="1108" t="s">
        <v>579</v>
      </c>
      <c r="C251" s="1130"/>
      <c r="D251" s="1130"/>
      <c r="E251" s="1130"/>
      <c r="F251" s="1130"/>
      <c r="G251" s="1131">
        <f t="shared" si="175"/>
        <v>0</v>
      </c>
      <c r="H251" s="1131">
        <f t="shared" si="175"/>
        <v>0</v>
      </c>
      <c r="I251" s="1130">
        <f t="shared" si="176"/>
        <v>0</v>
      </c>
      <c r="J251" s="1130">
        <f t="shared" si="176"/>
        <v>0</v>
      </c>
      <c r="K251" s="1130"/>
      <c r="L251" s="1130"/>
      <c r="M251" s="1130"/>
      <c r="N251" s="1130"/>
      <c r="O251" s="1131">
        <f t="shared" si="153"/>
        <v>0</v>
      </c>
      <c r="P251" s="1131">
        <f t="shared" si="153"/>
        <v>0</v>
      </c>
      <c r="Q251" s="1130">
        <f t="shared" si="137"/>
        <v>0</v>
      </c>
      <c r="R251" s="1130">
        <f t="shared" si="137"/>
        <v>0</v>
      </c>
      <c r="S251" s="1130"/>
      <c r="T251" s="1130"/>
      <c r="U251" s="1130"/>
      <c r="V251" s="1130"/>
      <c r="W251" s="1132">
        <f t="shared" si="154"/>
        <v>0</v>
      </c>
      <c r="X251" s="1132">
        <f t="shared" si="154"/>
        <v>0</v>
      </c>
      <c r="Y251" s="1130">
        <f t="shared" si="138"/>
        <v>0</v>
      </c>
      <c r="Z251" s="1130">
        <f t="shared" si="138"/>
        <v>0</v>
      </c>
      <c r="AA251" s="1130">
        <f t="shared" si="177"/>
        <v>0</v>
      </c>
      <c r="AB251" s="1130">
        <f t="shared" si="177"/>
        <v>0</v>
      </c>
      <c r="AC251" s="1130">
        <f t="shared" si="177"/>
        <v>0</v>
      </c>
      <c r="AD251" s="1130">
        <f t="shared" si="177"/>
        <v>0</v>
      </c>
      <c r="AE251" s="1132">
        <f t="shared" si="155"/>
        <v>0</v>
      </c>
      <c r="AF251" s="1132">
        <f t="shared" si="155"/>
        <v>0</v>
      </c>
      <c r="AG251" s="1130">
        <f t="shared" si="139"/>
        <v>0</v>
      </c>
      <c r="AH251" s="1130">
        <f t="shared" si="139"/>
        <v>0</v>
      </c>
      <c r="AI251" s="1130">
        <f>SUMIFS([2]ДиР!$D:$D,[2]ДиР!$A:$A,MID(AI$8,1,LEN(AI$8)-5),[2]ДиР!$B:$B,[2]Расходы!$A251,[2]ДиР!$E:$E,CONCATENATE("План ",LEFT([2]Расходы!AI$7,4)))</f>
        <v>0</v>
      </c>
      <c r="AJ251" s="1130">
        <f>SUMIFS([2]ДиР!$H:$H,[2]ДиР!$A:$A,MID(AI$8,1,LEN(AI$8)-5),[2]ДиР!$B:$B,[2]Расходы!$A251,[2]ДиР!$E:$E,CONCATENATE("План ",LEFT([2]Расходы!AI$7,4)))</f>
        <v>0</v>
      </c>
      <c r="AK251" s="1130">
        <f>IF(AK$5=[2]Период!$B$2,SUMIFS('[2]Расходы 1'!$G:$G,'[2]Расходы 1'!$A:$A,[2]Расходы!$A251),SUMIFS([2]ДиР!$D:$D,[2]ДиР!$A:$A,MID(AK$8,1,LEN(AK$8)-5),[2]ДиР!$B:$B,[2]Расходы!$A251,[2]ДиР!$E:$E,CONCATENATE("Факт ",LEFT([2]Расходы!AI$7,4))))</f>
        <v>0</v>
      </c>
      <c r="AL251" s="1130">
        <f>IF(AK$5=[2]Период!$B$2,SUMIFS('[2]Расходы 1'!$H:$H,'[2]Расходы 1'!$A:$A,[2]Расходы!$A251),SUMIFS([2]ДиР!$H:$H,[2]ДиР!$A:$A,MID(AK$8,1,LEN(AK$8)-5),[2]ДиР!$B:$B,[2]Расходы!$A251,[2]ДиР!$E:$E,CONCATENATE("Факт ",LEFT([2]Расходы!AI$7,4))))</f>
        <v>0</v>
      </c>
      <c r="AM251" s="1132">
        <f t="shared" si="156"/>
        <v>0</v>
      </c>
      <c r="AN251" s="1132">
        <f t="shared" si="156"/>
        <v>0</v>
      </c>
      <c r="AO251" s="1130">
        <f t="shared" si="140"/>
        <v>0</v>
      </c>
      <c r="AP251" s="1130">
        <f t="shared" si="140"/>
        <v>0</v>
      </c>
      <c r="AQ251" s="1130">
        <f>SUMIFS([2]ДиР!$D:$D,[2]ДиР!$A:$A,MID(AQ$8,1,LEN(AQ$8)-5),[2]ДиР!$B:$B,[2]Расходы!$A251,[2]ДиР!$E:$E,CONCATENATE("План ",LEFT([2]Расходы!AQ$7,4)))</f>
        <v>0</v>
      </c>
      <c r="AR251" s="1130">
        <f>SUMIFS([2]ДиР!$H:$H,[2]ДиР!$A:$A,MID(AQ$8,1,LEN(AQ$8)-5),[2]ДиР!$B:$B,[2]Расходы!$A251,[2]ДиР!$E:$E,CONCATENATE("План ",LEFT([2]Расходы!AQ$7,4)))</f>
        <v>0</v>
      </c>
      <c r="AS251" s="1130">
        <f>IF(AS$5=[2]Период!$B$2,SUMIFS('[2]Расходы 1'!$G:$G,'[2]Расходы 1'!$A:$A,[2]Расходы!$A251),SUMIFS([2]ДиР!$D:$D,[2]ДиР!$A:$A,MID(AS$8,1,LEN(AS$8)-5),[2]ДиР!$B:$B,[2]Расходы!$A251,[2]ДиР!$E:$E,CONCATENATE("Факт ",LEFT([2]Расходы!AQ$7,4))))</f>
        <v>0</v>
      </c>
      <c r="AT251" s="1130">
        <f>IF(AS$5=[2]Период!$B$2,SUMIFS('[2]Расходы 1'!$H:$H,'[2]Расходы 1'!$A:$A,[2]Расходы!$A251),SUMIFS([2]ДиР!$H:$H,[2]ДиР!$A:$A,MID(AS$8,1,LEN(AS$8)-5),[2]ДиР!$B:$B,[2]Расходы!$A251,[2]ДиР!$E:$E,CONCATENATE("Факт ",LEFT([2]Расходы!AQ$7,4))))</f>
        <v>0</v>
      </c>
      <c r="AU251" s="1132">
        <f t="shared" si="171"/>
        <v>0</v>
      </c>
      <c r="AV251" s="1132">
        <f t="shared" si="171"/>
        <v>0</v>
      </c>
      <c r="AW251" s="1130">
        <f t="shared" si="141"/>
        <v>0</v>
      </c>
      <c r="AX251" s="1130">
        <f t="shared" si="141"/>
        <v>0</v>
      </c>
      <c r="AY251" s="1130">
        <f>SUMIFS([2]ДиР!$D:$D,[2]ДиР!$A:$A,MID(AY$8,1,LEN(AY$8)-5),[2]ДиР!$B:$B,[2]Расходы!$A251,[2]ДиР!$E:$E,CONCATENATE("План ",LEFT([2]Расходы!AY$7,4)))</f>
        <v>0</v>
      </c>
      <c r="AZ251" s="1130">
        <f>SUMIFS([2]ДиР!$H:$H,[2]ДиР!$A:$A,MID(AY$8,1,LEN(AY$8)-5),[2]ДиР!$B:$B,[2]Расходы!$A251,[2]ДиР!$E:$E,CONCATENATE("План ",LEFT([2]Расходы!AY$7,4)))</f>
        <v>0</v>
      </c>
      <c r="BA251" s="1130">
        <f>IF(BA$5=[2]Период!$B$2,SUMIFS('[2]Расходы 1'!$G:$G,'[2]Расходы 1'!$A:$A,[2]Расходы!$A251),SUMIFS([2]ДиР!$D:$D,[2]ДиР!$A:$A,MID(BA$8,1,LEN(BA$8)-5),[2]ДиР!$B:$B,[2]Расходы!$A251,[2]ДиР!$E:$E,CONCATENATE("Факт ",LEFT([2]Расходы!AY$7,4))))</f>
        <v>0</v>
      </c>
      <c r="BB251" s="1130">
        <f>IF(BA$5=[2]Период!$B$2,SUMIFS('[2]Расходы 1'!$H:$H,'[2]Расходы 1'!$A:$A,[2]Расходы!$A251),SUMIFS([2]ДиР!$H:$H,[2]ДиР!$A:$A,MID(BA$8,1,LEN(BA$8)-5),[2]ДиР!$B:$B,[2]Расходы!$A251,[2]ДиР!$E:$E,CONCATENATE("Факт ",LEFT([2]Расходы!AY$7,4))))</f>
        <v>0</v>
      </c>
      <c r="BC251" s="1132">
        <f t="shared" si="157"/>
        <v>0</v>
      </c>
      <c r="BD251" s="1132">
        <f t="shared" si="157"/>
        <v>0</v>
      </c>
      <c r="BE251" s="1130">
        <f t="shared" si="142"/>
        <v>0</v>
      </c>
      <c r="BF251" s="1130">
        <f t="shared" si="142"/>
        <v>0</v>
      </c>
      <c r="BG251" s="1130">
        <f t="shared" si="158"/>
        <v>0</v>
      </c>
      <c r="BH251" s="1130">
        <f t="shared" si="158"/>
        <v>0</v>
      </c>
      <c r="BI251" s="1130">
        <f t="shared" si="158"/>
        <v>0</v>
      </c>
      <c r="BJ251" s="1130">
        <f t="shared" si="158"/>
        <v>0</v>
      </c>
      <c r="BK251" s="1131">
        <f t="shared" si="159"/>
        <v>0</v>
      </c>
      <c r="BL251" s="1131">
        <f t="shared" si="159"/>
        <v>0</v>
      </c>
      <c r="BM251" s="1130">
        <f t="shared" si="143"/>
        <v>0</v>
      </c>
      <c r="BN251" s="1130">
        <f t="shared" si="143"/>
        <v>0</v>
      </c>
      <c r="BO251" s="1130">
        <f>SUMIFS([2]ДиР!$D:$D,[2]ДиР!$A:$A,MID(BO$8,1,LEN(BO$8)-5),[2]ДиР!$B:$B,[2]Расходы!$A251,[2]ДиР!$E:$E,CONCATENATE("План ",LEFT([2]Расходы!BO$7,4)))</f>
        <v>0</v>
      </c>
      <c r="BP251" s="1130">
        <f>SUMIFS([2]ДиР!$H:$H,[2]ДиР!$A:$A,MID(BO$8,1,LEN(BO$8)-5),[2]ДиР!$B:$B,[2]Расходы!$A251,[2]ДиР!$E:$E,CONCATENATE("План ",LEFT([2]Расходы!BO$7,4)))</f>
        <v>0</v>
      </c>
      <c r="BQ251" s="1130">
        <f>IF(BQ$5=[2]Период!$B$2,SUMIFS('[2]Расходы 1'!$G:$G,'[2]Расходы 1'!$A:$A,[2]Расходы!$A251),SUMIFS([2]ДиР!$D:$D,[2]ДиР!$A:$A,MID(BQ$8,1,LEN(BQ$8)-5),[2]ДиР!$B:$B,[2]Расходы!$A251,[2]ДиР!$E:$E,CONCATENATE("Факт ",LEFT([2]Расходы!BO$7,4))))</f>
        <v>0</v>
      </c>
      <c r="BR251" s="1130">
        <f>IF(BQ$5=[2]Период!$B$2,SUMIFS('[2]Расходы 1'!$H:$H,'[2]Расходы 1'!$A:$A,[2]Расходы!$A251),SUMIFS([2]ДиР!$H:$H,[2]ДиР!$A:$A,MID(BQ$8,1,LEN(BQ$8)-5),[2]ДиР!$B:$B,[2]Расходы!$A251,[2]ДиР!$E:$E,CONCATENATE("Факт ",LEFT([2]Расходы!BO$7,4))))</f>
        <v>0</v>
      </c>
      <c r="BS251" s="1132">
        <f t="shared" si="160"/>
        <v>0</v>
      </c>
      <c r="BT251" s="1132">
        <f t="shared" si="160"/>
        <v>0</v>
      </c>
      <c r="BU251" s="1130">
        <f t="shared" si="144"/>
        <v>0</v>
      </c>
      <c r="BV251" s="1130">
        <f t="shared" si="144"/>
        <v>0</v>
      </c>
      <c r="BW251" s="1130">
        <f>SUMIFS([2]ДиР!$D:$D,[2]ДиР!$A:$A,MID(BW$8,1,LEN(BW$8)-5),[2]ДиР!$B:$B,[2]Расходы!$A251,[2]ДиР!$E:$E,CONCATENATE("План ",LEFT([2]Расходы!BW$7,4)))</f>
        <v>0</v>
      </c>
      <c r="BX251" s="1130">
        <f>SUMIFS([2]ДиР!$H:$H,[2]ДиР!$A:$A,MID(BW$8,1,LEN(BW$8)-5),[2]ДиР!$B:$B,[2]Расходы!$A251,[2]ДиР!$E:$E,CONCATENATE("План ",LEFT([2]Расходы!BW$7,4)))</f>
        <v>0</v>
      </c>
      <c r="BY251" s="1130">
        <f>IF(BY$5=[2]Период!$B$2,SUMIFS('[2]Расходы 1'!$G:$G,'[2]Расходы 1'!$A:$A,[2]Расходы!$A251),SUMIFS([2]ДиР!$D:$D,[2]ДиР!$A:$A,MID(BY$8,1,LEN(BY$8)-5),[2]ДиР!$B:$B,[2]Расходы!$A251,[2]ДиР!$E:$E,CONCATENATE("Факт ",LEFT([2]Расходы!BW$7,4))))</f>
        <v>0</v>
      </c>
      <c r="BZ251" s="1130">
        <f>IF(BY$5=[2]Период!$B$2,SUMIFS('[2]Расходы 1'!$H:$H,'[2]Расходы 1'!$A:$A,[2]Расходы!$A251),SUMIFS([2]ДиР!$H:$H,[2]ДиР!$A:$A,MID(BY$8,1,LEN(BY$8)-5),[2]ДиР!$B:$B,[2]Расходы!$A251,[2]ДиР!$E:$E,CONCATENATE("Факт ",LEFT([2]Расходы!BW$7,4))))</f>
        <v>0</v>
      </c>
      <c r="CA251" s="1132">
        <f t="shared" si="161"/>
        <v>0</v>
      </c>
      <c r="CB251" s="1132">
        <f t="shared" si="161"/>
        <v>0</v>
      </c>
      <c r="CC251" s="1130">
        <f t="shared" si="145"/>
        <v>0</v>
      </c>
      <c r="CD251" s="1130">
        <f t="shared" si="145"/>
        <v>0</v>
      </c>
      <c r="CE251" s="1130">
        <f>SUMIFS([2]ДиР!$D:$D,[2]ДиР!$A:$A,MID(CE$8,1,LEN(CE$8)-5),[2]ДиР!$B:$B,[2]Расходы!$A251,[2]ДиР!$E:$E,CONCATENATE("План ",LEFT([2]Расходы!CE$7,4)))</f>
        <v>0</v>
      </c>
      <c r="CF251" s="1130">
        <f>SUMIFS([2]ДиР!$H:$H,[2]ДиР!$A:$A,MID(CE$8,1,LEN(CE$8)-5),[2]ДиР!$B:$B,[2]Расходы!$A251,[2]ДиР!$E:$E,CONCATENATE("План ",LEFT([2]Расходы!CE$7,4)))</f>
        <v>0</v>
      </c>
      <c r="CG251" s="1130">
        <f>IF(CG$5=[2]Период!$B$2,SUMIFS('[2]Расходы 1'!$G:$G,'[2]Расходы 1'!$A:$A,[2]Расходы!$A251),SUMIFS([2]ДиР!$D:$D,[2]ДиР!$A:$A,MID(CG$8,1,LEN(CG$8)-5),[2]ДиР!$B:$B,[2]Расходы!$A251,[2]ДиР!$E:$E,CONCATENATE("Факт ",LEFT([2]Расходы!CE$7,4))))</f>
        <v>0</v>
      </c>
      <c r="CH251" s="1130">
        <f>IF(CG$5=[2]Период!$B$2,SUMIFS('[2]Расходы 1'!$H:$H,'[2]Расходы 1'!$A:$A,[2]Расходы!$A251),SUMIFS([2]ДиР!$H:$H,[2]ДиР!$A:$A,MID(CG$8,1,LEN(CG$8)-5),[2]ДиР!$B:$B,[2]Расходы!$A251,[2]ДиР!$E:$E,CONCATENATE("Факт ",LEFT([2]Расходы!CE$7,4))))</f>
        <v>0</v>
      </c>
      <c r="CI251" s="1132">
        <f t="shared" si="162"/>
        <v>0</v>
      </c>
      <c r="CJ251" s="1132">
        <f t="shared" si="162"/>
        <v>0</v>
      </c>
      <c r="CK251" s="1130">
        <f t="shared" si="146"/>
        <v>0</v>
      </c>
      <c r="CL251" s="1130">
        <f t="shared" si="146"/>
        <v>0</v>
      </c>
      <c r="CM251" s="1130">
        <f t="shared" si="163"/>
        <v>0</v>
      </c>
      <c r="CN251" s="1130">
        <f t="shared" si="163"/>
        <v>0</v>
      </c>
      <c r="CO251" s="1130">
        <f t="shared" si="163"/>
        <v>0</v>
      </c>
      <c r="CP251" s="1130">
        <f t="shared" si="163"/>
        <v>0</v>
      </c>
      <c r="CQ251" s="1131">
        <f t="shared" si="164"/>
        <v>0</v>
      </c>
      <c r="CR251" s="1131">
        <f t="shared" si="164"/>
        <v>0</v>
      </c>
      <c r="CS251" s="1130">
        <f t="shared" si="147"/>
        <v>0</v>
      </c>
      <c r="CT251" s="1130">
        <f t="shared" si="147"/>
        <v>0</v>
      </c>
      <c r="CU251" s="1130">
        <f>SUMIFS([2]ДиР!$D:$D,[2]ДиР!$A:$A,MID(CU$8,1,LEN(CU$8)-5),[2]ДиР!$B:$B,[2]Расходы!$A251,[2]ДиР!$E:$E,CONCATENATE("План ",LEFT([2]Расходы!CU$7,4)))</f>
        <v>0</v>
      </c>
      <c r="CV251" s="1130">
        <f>SUMIFS([2]ДиР!$H:$H,[2]ДиР!$A:$A,MID(CU$8,1,LEN(CU$8)-5),[2]ДиР!$B:$B,[2]Расходы!$A251,[2]ДиР!$E:$E,CONCATENATE("План ",LEFT([2]Расходы!CU$7,4)))</f>
        <v>0</v>
      </c>
      <c r="CW251" s="1130">
        <f>IF(CW$5=[2]Период!$B$2,SUMIFS('[2]Расходы 1'!$G:$G,'[2]Расходы 1'!$A:$A,[2]Расходы!$A251),SUMIFS([2]ДиР!$D:$D,[2]ДиР!$A:$A,MID(CW$8,1,LEN(CW$8)-5),[2]ДиР!$B:$B,[2]Расходы!$A251,[2]ДиР!$E:$E,CONCATENATE("Факт ",LEFT([2]Расходы!CU$7,4))))</f>
        <v>0</v>
      </c>
      <c r="CX251" s="1130">
        <f>IF(CW$5=[2]Период!$B$2,SUMIFS('[2]Расходы 1'!$H:$H,'[2]Расходы 1'!$A:$A,[2]Расходы!$A251),SUMIFS([2]ДиР!$H:$H,[2]ДиР!$A:$A,MID(CW$8,1,LEN(CW$8)-5),[2]ДиР!$B:$B,[2]Расходы!$A251,[2]ДиР!$E:$E,CONCATENATE("Факт ",LEFT([2]Расходы!CU$7,4))))</f>
        <v>0</v>
      </c>
      <c r="CY251" s="1132">
        <f t="shared" si="165"/>
        <v>0</v>
      </c>
      <c r="CZ251" s="1132">
        <f t="shared" si="165"/>
        <v>0</v>
      </c>
      <c r="DA251" s="1130">
        <f t="shared" si="148"/>
        <v>0</v>
      </c>
      <c r="DB251" s="1130">
        <f t="shared" si="148"/>
        <v>0</v>
      </c>
      <c r="DC251" s="1130">
        <f>SUMIFS([2]ДиР!$D:$D,[2]ДиР!$A:$A,MID(DC$8,1,LEN(DC$8)-5),[2]ДиР!$B:$B,[2]Расходы!$A251,[2]ДиР!$E:$E,CONCATENATE("План ",LEFT([2]Расходы!DC$7,4)))</f>
        <v>0</v>
      </c>
      <c r="DD251" s="1130">
        <f>SUMIFS([2]ДиР!$H:$H,[2]ДиР!$A:$A,MID(DC$8,1,LEN(DC$8)-5),[2]ДиР!$B:$B,[2]Расходы!$A251,[2]ДиР!$E:$E,CONCATENATE("План ",LEFT([2]Расходы!DC$7,4)))</f>
        <v>0</v>
      </c>
      <c r="DE251" s="1130">
        <f>IF(DE$5=[2]Период!$B$2,SUMIFS('[2]Расходы 1'!$G:$G,'[2]Расходы 1'!$A:$A,[2]Расходы!$A251),SUMIFS([2]ДиР!$D:$D,[2]ДиР!$A:$A,MID(DE$8,1,LEN(DE$8)-5),[2]ДиР!$B:$B,[2]Расходы!$A251,[2]ДиР!$E:$E,CONCATENATE("Факт ",LEFT([2]Расходы!DC$7,4))))</f>
        <v>0</v>
      </c>
      <c r="DF251" s="1130">
        <f>IF(DE$5=[2]Период!$B$2,SUMIFS('[2]Расходы 1'!$H:$H,'[2]Расходы 1'!$A:$A,[2]Расходы!$A251),SUMIFS([2]ДиР!$H:$H,[2]ДиР!$A:$A,MID(DE$8,1,LEN(DE$8)-5),[2]ДиР!$B:$B,[2]Расходы!$A251,[2]ДиР!$E:$E,CONCATENATE("Факт ",LEFT([2]Расходы!DC$7,4))))</f>
        <v>0</v>
      </c>
      <c r="DG251" s="1132">
        <f t="shared" si="166"/>
        <v>0</v>
      </c>
      <c r="DH251" s="1132">
        <f t="shared" si="166"/>
        <v>0</v>
      </c>
      <c r="DI251" s="1130">
        <f t="shared" si="173"/>
        <v>0</v>
      </c>
      <c r="DJ251" s="1130">
        <f t="shared" si="173"/>
        <v>0</v>
      </c>
      <c r="DK251" s="1130">
        <f>SUMIFS([2]ДиР!$D:$D,[2]ДиР!$A:$A,MID(DK$8,1,LEN(DK$8)-5),[2]ДиР!$B:$B,[2]Расходы!$A251,[2]ДиР!$E:$E,CONCATENATE("План ",LEFT([2]Расходы!DK$7,4)))</f>
        <v>0</v>
      </c>
      <c r="DL251" s="1130">
        <f>SUMIFS([2]ДиР!$H:$H,[2]ДиР!$A:$A,MID(DK$8,1,LEN(DK$8)-5),[2]ДиР!$B:$B,[2]Расходы!$A251,[2]ДиР!$E:$E,CONCATENATE("План ",LEFT([2]Расходы!DK$7,4)))</f>
        <v>0</v>
      </c>
      <c r="DM251" s="1130">
        <f>IF(DM$5=[2]Период!$B$2,SUMIFS('[2]Расходы 1'!$G:$G,'[2]Расходы 1'!$A:$A,[2]Расходы!$A251),SUMIFS([2]ДиР!$D:$D,[2]ДиР!$A:$A,MID(DM$8,1,LEN(DM$8)-5),[2]ДиР!$B:$B,[2]Расходы!$A251,[2]ДиР!$E:$E,CONCATENATE("Факт ",LEFT([2]Расходы!DK$7,4))))</f>
        <v>0</v>
      </c>
      <c r="DN251" s="1130">
        <f>IF(DM$5=[2]Период!$B$2,SUMIFS('[2]Расходы 1'!$H:$H,'[2]Расходы 1'!$A:$A,[2]Расходы!$A251),SUMIFS([2]ДиР!$H:$H,[2]ДиР!$A:$A,MID(DM$8,1,LEN(DM$8)-5),[2]ДиР!$B:$B,[2]Расходы!$A251,[2]ДиР!$E:$E,CONCATENATE("Факт ",LEFT([2]Расходы!DK$7,4))))</f>
        <v>0</v>
      </c>
      <c r="DO251" s="1132">
        <f t="shared" si="168"/>
        <v>0</v>
      </c>
      <c r="DP251" s="1132">
        <f t="shared" si="168"/>
        <v>0</v>
      </c>
      <c r="DQ251" s="1130">
        <f t="shared" si="149"/>
        <v>0</v>
      </c>
      <c r="DR251" s="1130">
        <f t="shared" si="149"/>
        <v>0</v>
      </c>
      <c r="DS251" s="1130">
        <f t="shared" si="174"/>
        <v>0</v>
      </c>
      <c r="DT251" s="1130">
        <f t="shared" si="174"/>
        <v>0</v>
      </c>
      <c r="DU251" s="1130">
        <f t="shared" si="174"/>
        <v>0</v>
      </c>
      <c r="DV251" s="1130">
        <f t="shared" si="174"/>
        <v>0</v>
      </c>
      <c r="DW251" s="1131">
        <f t="shared" si="169"/>
        <v>0</v>
      </c>
      <c r="DX251" s="1131">
        <f t="shared" si="169"/>
        <v>0</v>
      </c>
      <c r="DY251" s="1130">
        <f t="shared" si="150"/>
        <v>0</v>
      </c>
      <c r="DZ251" s="1130">
        <f t="shared" si="150"/>
        <v>0</v>
      </c>
      <c r="EA251" s="1130">
        <f t="shared" si="151"/>
        <v>0</v>
      </c>
      <c r="EB251" s="1130">
        <f t="shared" si="151"/>
        <v>0</v>
      </c>
      <c r="EC251" s="1130">
        <f t="shared" si="151"/>
        <v>0</v>
      </c>
      <c r="ED251" s="1130">
        <f t="shared" si="151"/>
        <v>0</v>
      </c>
      <c r="EE251" s="1131">
        <f t="shared" si="170"/>
        <v>0</v>
      </c>
      <c r="EF251" s="1131">
        <f t="shared" si="170"/>
        <v>0</v>
      </c>
      <c r="EG251" s="1130">
        <f t="shared" si="152"/>
        <v>0</v>
      </c>
      <c r="EH251" s="1130">
        <f t="shared" si="152"/>
        <v>0</v>
      </c>
    </row>
    <row r="252" spans="1:138" ht="22.5" outlineLevel="1" x14ac:dyDescent="0.2">
      <c r="A252" s="1104">
        <v>3519060000</v>
      </c>
      <c r="B252" s="1108" t="s">
        <v>580</v>
      </c>
      <c r="C252" s="1130"/>
      <c r="D252" s="1130"/>
      <c r="E252" s="1130"/>
      <c r="F252" s="1130"/>
      <c r="G252" s="1131">
        <f t="shared" si="175"/>
        <v>0</v>
      </c>
      <c r="H252" s="1131">
        <f t="shared" si="175"/>
        <v>0</v>
      </c>
      <c r="I252" s="1130">
        <f t="shared" si="176"/>
        <v>0</v>
      </c>
      <c r="J252" s="1130">
        <f t="shared" si="176"/>
        <v>0</v>
      </c>
      <c r="K252" s="1130"/>
      <c r="L252" s="1130"/>
      <c r="M252" s="1130"/>
      <c r="N252" s="1130"/>
      <c r="O252" s="1131">
        <f t="shared" si="153"/>
        <v>0</v>
      </c>
      <c r="P252" s="1131">
        <f t="shared" si="153"/>
        <v>0</v>
      </c>
      <c r="Q252" s="1130">
        <f t="shared" si="137"/>
        <v>0</v>
      </c>
      <c r="R252" s="1130">
        <f t="shared" si="137"/>
        <v>0</v>
      </c>
      <c r="S252" s="1130"/>
      <c r="T252" s="1130"/>
      <c r="U252" s="1130"/>
      <c r="V252" s="1130"/>
      <c r="W252" s="1132">
        <f t="shared" si="154"/>
        <v>0</v>
      </c>
      <c r="X252" s="1132">
        <f t="shared" si="154"/>
        <v>0</v>
      </c>
      <c r="Y252" s="1130">
        <f t="shared" si="138"/>
        <v>0</v>
      </c>
      <c r="Z252" s="1130">
        <f t="shared" si="138"/>
        <v>0</v>
      </c>
      <c r="AA252" s="1130">
        <f t="shared" si="177"/>
        <v>0</v>
      </c>
      <c r="AB252" s="1130">
        <f t="shared" si="177"/>
        <v>0</v>
      </c>
      <c r="AC252" s="1130">
        <f t="shared" si="177"/>
        <v>0</v>
      </c>
      <c r="AD252" s="1130">
        <f t="shared" si="177"/>
        <v>0</v>
      </c>
      <c r="AE252" s="1132">
        <f t="shared" si="155"/>
        <v>0</v>
      </c>
      <c r="AF252" s="1132">
        <f t="shared" si="155"/>
        <v>0</v>
      </c>
      <c r="AG252" s="1130">
        <f t="shared" si="139"/>
        <v>0</v>
      </c>
      <c r="AH252" s="1130">
        <f t="shared" si="139"/>
        <v>0</v>
      </c>
      <c r="AI252" s="1130">
        <f>SUMIFS([2]ДиР!$D:$D,[2]ДиР!$A:$A,MID(AI$8,1,LEN(AI$8)-5),[2]ДиР!$B:$B,[2]Расходы!$A252,[2]ДиР!$E:$E,CONCATENATE("План ",LEFT([2]Расходы!AI$7,4)))</f>
        <v>0</v>
      </c>
      <c r="AJ252" s="1130">
        <f>SUMIFS([2]ДиР!$H:$H,[2]ДиР!$A:$A,MID(AI$8,1,LEN(AI$8)-5),[2]ДиР!$B:$B,[2]Расходы!$A252,[2]ДиР!$E:$E,CONCATENATE("План ",LEFT([2]Расходы!AI$7,4)))</f>
        <v>0</v>
      </c>
      <c r="AK252" s="1130">
        <f>IF(AK$5=[2]Период!$B$2,SUMIFS('[2]Расходы 1'!$G:$G,'[2]Расходы 1'!$A:$A,[2]Расходы!$A252),SUMIFS([2]ДиР!$D:$D,[2]ДиР!$A:$A,MID(AK$8,1,LEN(AK$8)-5),[2]ДиР!$B:$B,[2]Расходы!$A252,[2]ДиР!$E:$E,CONCATENATE("Факт ",LEFT([2]Расходы!AI$7,4))))</f>
        <v>0</v>
      </c>
      <c r="AL252" s="1130">
        <f>IF(AK$5=[2]Период!$B$2,SUMIFS('[2]Расходы 1'!$H:$H,'[2]Расходы 1'!$A:$A,[2]Расходы!$A252),SUMIFS([2]ДиР!$H:$H,[2]ДиР!$A:$A,MID(AK$8,1,LEN(AK$8)-5),[2]ДиР!$B:$B,[2]Расходы!$A252,[2]ДиР!$E:$E,CONCATENATE("Факт ",LEFT([2]Расходы!AI$7,4))))</f>
        <v>0</v>
      </c>
      <c r="AM252" s="1132">
        <f t="shared" si="156"/>
        <v>0</v>
      </c>
      <c r="AN252" s="1132">
        <f t="shared" si="156"/>
        <v>0</v>
      </c>
      <c r="AO252" s="1130">
        <f t="shared" si="140"/>
        <v>0</v>
      </c>
      <c r="AP252" s="1130">
        <f t="shared" si="140"/>
        <v>0</v>
      </c>
      <c r="AQ252" s="1130">
        <f>SUMIFS([2]ДиР!$D:$D,[2]ДиР!$A:$A,MID(AQ$8,1,LEN(AQ$8)-5),[2]ДиР!$B:$B,[2]Расходы!$A252,[2]ДиР!$E:$E,CONCATENATE("План ",LEFT([2]Расходы!AQ$7,4)))</f>
        <v>0</v>
      </c>
      <c r="AR252" s="1130">
        <f>SUMIFS([2]ДиР!$H:$H,[2]ДиР!$A:$A,MID(AQ$8,1,LEN(AQ$8)-5),[2]ДиР!$B:$B,[2]Расходы!$A252,[2]ДиР!$E:$E,CONCATENATE("План ",LEFT([2]Расходы!AQ$7,4)))</f>
        <v>0</v>
      </c>
      <c r="AS252" s="1130">
        <f>IF(AS$5=[2]Период!$B$2,SUMIFS('[2]Расходы 1'!$G:$G,'[2]Расходы 1'!$A:$A,[2]Расходы!$A252),SUMIFS([2]ДиР!$D:$D,[2]ДиР!$A:$A,MID(AS$8,1,LEN(AS$8)-5),[2]ДиР!$B:$B,[2]Расходы!$A252,[2]ДиР!$E:$E,CONCATENATE("Факт ",LEFT([2]Расходы!AQ$7,4))))</f>
        <v>0</v>
      </c>
      <c r="AT252" s="1130">
        <f>IF(AS$5=[2]Период!$B$2,SUMIFS('[2]Расходы 1'!$H:$H,'[2]Расходы 1'!$A:$A,[2]Расходы!$A252),SUMIFS([2]ДиР!$H:$H,[2]ДиР!$A:$A,MID(AS$8,1,LEN(AS$8)-5),[2]ДиР!$B:$B,[2]Расходы!$A252,[2]ДиР!$E:$E,CONCATENATE("Факт ",LEFT([2]Расходы!AQ$7,4))))</f>
        <v>0</v>
      </c>
      <c r="AU252" s="1132">
        <f t="shared" si="171"/>
        <v>0</v>
      </c>
      <c r="AV252" s="1132">
        <f t="shared" si="171"/>
        <v>0</v>
      </c>
      <c r="AW252" s="1130">
        <f t="shared" si="141"/>
        <v>0</v>
      </c>
      <c r="AX252" s="1130">
        <f t="shared" si="141"/>
        <v>0</v>
      </c>
      <c r="AY252" s="1130">
        <f>SUMIFS([2]ДиР!$D:$D,[2]ДиР!$A:$A,MID(AY$8,1,LEN(AY$8)-5),[2]ДиР!$B:$B,[2]Расходы!$A252,[2]ДиР!$E:$E,CONCATENATE("План ",LEFT([2]Расходы!AY$7,4)))</f>
        <v>0</v>
      </c>
      <c r="AZ252" s="1130">
        <f>SUMIFS([2]ДиР!$H:$H,[2]ДиР!$A:$A,MID(AY$8,1,LEN(AY$8)-5),[2]ДиР!$B:$B,[2]Расходы!$A252,[2]ДиР!$E:$E,CONCATENATE("План ",LEFT([2]Расходы!AY$7,4)))</f>
        <v>0</v>
      </c>
      <c r="BA252" s="1130">
        <f>IF(BA$5=[2]Период!$B$2,SUMIFS('[2]Расходы 1'!$G:$G,'[2]Расходы 1'!$A:$A,[2]Расходы!$A252),SUMIFS([2]ДиР!$D:$D,[2]ДиР!$A:$A,MID(BA$8,1,LEN(BA$8)-5),[2]ДиР!$B:$B,[2]Расходы!$A252,[2]ДиР!$E:$E,CONCATENATE("Факт ",LEFT([2]Расходы!AY$7,4))))</f>
        <v>0</v>
      </c>
      <c r="BB252" s="1130">
        <f>IF(BA$5=[2]Период!$B$2,SUMIFS('[2]Расходы 1'!$H:$H,'[2]Расходы 1'!$A:$A,[2]Расходы!$A252),SUMIFS([2]ДиР!$H:$H,[2]ДиР!$A:$A,MID(BA$8,1,LEN(BA$8)-5),[2]ДиР!$B:$B,[2]Расходы!$A252,[2]ДиР!$E:$E,CONCATENATE("Факт ",LEFT([2]Расходы!AY$7,4))))</f>
        <v>0</v>
      </c>
      <c r="BC252" s="1132">
        <f t="shared" si="157"/>
        <v>0</v>
      </c>
      <c r="BD252" s="1132">
        <f t="shared" si="157"/>
        <v>0</v>
      </c>
      <c r="BE252" s="1130">
        <f t="shared" si="142"/>
        <v>0</v>
      </c>
      <c r="BF252" s="1130">
        <f t="shared" si="142"/>
        <v>0</v>
      </c>
      <c r="BG252" s="1130">
        <f t="shared" si="158"/>
        <v>0</v>
      </c>
      <c r="BH252" s="1130">
        <f t="shared" si="158"/>
        <v>0</v>
      </c>
      <c r="BI252" s="1130">
        <f t="shared" si="158"/>
        <v>0</v>
      </c>
      <c r="BJ252" s="1130">
        <f t="shared" si="158"/>
        <v>0</v>
      </c>
      <c r="BK252" s="1131">
        <f t="shared" si="159"/>
        <v>0</v>
      </c>
      <c r="BL252" s="1131">
        <f t="shared" si="159"/>
        <v>0</v>
      </c>
      <c r="BM252" s="1130">
        <f t="shared" si="143"/>
        <v>0</v>
      </c>
      <c r="BN252" s="1130">
        <f t="shared" si="143"/>
        <v>0</v>
      </c>
      <c r="BO252" s="1130">
        <f>SUMIFS([2]ДиР!$D:$D,[2]ДиР!$A:$A,MID(BO$8,1,LEN(BO$8)-5),[2]ДиР!$B:$B,[2]Расходы!$A252,[2]ДиР!$E:$E,CONCATENATE("План ",LEFT([2]Расходы!BO$7,4)))</f>
        <v>0</v>
      </c>
      <c r="BP252" s="1130">
        <f>SUMIFS([2]ДиР!$H:$H,[2]ДиР!$A:$A,MID(BO$8,1,LEN(BO$8)-5),[2]ДиР!$B:$B,[2]Расходы!$A252,[2]ДиР!$E:$E,CONCATENATE("План ",LEFT([2]Расходы!BO$7,4)))</f>
        <v>0</v>
      </c>
      <c r="BQ252" s="1130">
        <f>IF(BQ$5=[2]Период!$B$2,SUMIFS('[2]Расходы 1'!$G:$G,'[2]Расходы 1'!$A:$A,[2]Расходы!$A252),SUMIFS([2]ДиР!$D:$D,[2]ДиР!$A:$A,MID(BQ$8,1,LEN(BQ$8)-5),[2]ДиР!$B:$B,[2]Расходы!$A252,[2]ДиР!$E:$E,CONCATENATE("Факт ",LEFT([2]Расходы!BO$7,4))))</f>
        <v>0</v>
      </c>
      <c r="BR252" s="1130">
        <f>IF(BQ$5=[2]Период!$B$2,SUMIFS('[2]Расходы 1'!$H:$H,'[2]Расходы 1'!$A:$A,[2]Расходы!$A252),SUMIFS([2]ДиР!$H:$H,[2]ДиР!$A:$A,MID(BQ$8,1,LEN(BQ$8)-5),[2]ДиР!$B:$B,[2]Расходы!$A252,[2]ДиР!$E:$E,CONCATENATE("Факт ",LEFT([2]Расходы!BO$7,4))))</f>
        <v>0</v>
      </c>
      <c r="BS252" s="1132">
        <f t="shared" si="160"/>
        <v>0</v>
      </c>
      <c r="BT252" s="1132">
        <f t="shared" si="160"/>
        <v>0</v>
      </c>
      <c r="BU252" s="1130">
        <f t="shared" si="144"/>
        <v>0</v>
      </c>
      <c r="BV252" s="1130">
        <f t="shared" si="144"/>
        <v>0</v>
      </c>
      <c r="BW252" s="1130">
        <f>SUMIFS([2]ДиР!$D:$D,[2]ДиР!$A:$A,MID(BW$8,1,LEN(BW$8)-5),[2]ДиР!$B:$B,[2]Расходы!$A252,[2]ДиР!$E:$E,CONCATENATE("План ",LEFT([2]Расходы!BW$7,4)))</f>
        <v>0</v>
      </c>
      <c r="BX252" s="1130">
        <f>SUMIFS([2]ДиР!$H:$H,[2]ДиР!$A:$A,MID(BW$8,1,LEN(BW$8)-5),[2]ДиР!$B:$B,[2]Расходы!$A252,[2]ДиР!$E:$E,CONCATENATE("План ",LEFT([2]Расходы!BW$7,4)))</f>
        <v>0</v>
      </c>
      <c r="BY252" s="1130">
        <f>IF(BY$5=[2]Период!$B$2,SUMIFS('[2]Расходы 1'!$G:$G,'[2]Расходы 1'!$A:$A,[2]Расходы!$A252),SUMIFS([2]ДиР!$D:$D,[2]ДиР!$A:$A,MID(BY$8,1,LEN(BY$8)-5),[2]ДиР!$B:$B,[2]Расходы!$A252,[2]ДиР!$E:$E,CONCATENATE("Факт ",LEFT([2]Расходы!BW$7,4))))</f>
        <v>0</v>
      </c>
      <c r="BZ252" s="1130">
        <f>IF(BY$5=[2]Период!$B$2,SUMIFS('[2]Расходы 1'!$H:$H,'[2]Расходы 1'!$A:$A,[2]Расходы!$A252),SUMIFS([2]ДиР!$H:$H,[2]ДиР!$A:$A,MID(BY$8,1,LEN(BY$8)-5),[2]ДиР!$B:$B,[2]Расходы!$A252,[2]ДиР!$E:$E,CONCATENATE("Факт ",LEFT([2]Расходы!BW$7,4))))</f>
        <v>0</v>
      </c>
      <c r="CA252" s="1132">
        <f t="shared" si="161"/>
        <v>0</v>
      </c>
      <c r="CB252" s="1132">
        <f t="shared" si="161"/>
        <v>0</v>
      </c>
      <c r="CC252" s="1130">
        <f t="shared" si="145"/>
        <v>0</v>
      </c>
      <c r="CD252" s="1130">
        <f t="shared" si="145"/>
        <v>0</v>
      </c>
      <c r="CE252" s="1130">
        <f>SUMIFS([2]ДиР!$D:$D,[2]ДиР!$A:$A,MID(CE$8,1,LEN(CE$8)-5),[2]ДиР!$B:$B,[2]Расходы!$A252,[2]ДиР!$E:$E,CONCATENATE("План ",LEFT([2]Расходы!CE$7,4)))</f>
        <v>0</v>
      </c>
      <c r="CF252" s="1130">
        <f>SUMIFS([2]ДиР!$H:$H,[2]ДиР!$A:$A,MID(CE$8,1,LEN(CE$8)-5),[2]ДиР!$B:$B,[2]Расходы!$A252,[2]ДиР!$E:$E,CONCATENATE("План ",LEFT([2]Расходы!CE$7,4)))</f>
        <v>0</v>
      </c>
      <c r="CG252" s="1130">
        <f>IF(CG$5=[2]Период!$B$2,SUMIFS('[2]Расходы 1'!$G:$G,'[2]Расходы 1'!$A:$A,[2]Расходы!$A252),SUMIFS([2]ДиР!$D:$D,[2]ДиР!$A:$A,MID(CG$8,1,LEN(CG$8)-5),[2]ДиР!$B:$B,[2]Расходы!$A252,[2]ДиР!$E:$E,CONCATENATE("Факт ",LEFT([2]Расходы!CE$7,4))))</f>
        <v>0</v>
      </c>
      <c r="CH252" s="1130">
        <f>IF(CG$5=[2]Период!$B$2,SUMIFS('[2]Расходы 1'!$H:$H,'[2]Расходы 1'!$A:$A,[2]Расходы!$A252),SUMIFS([2]ДиР!$H:$H,[2]ДиР!$A:$A,MID(CG$8,1,LEN(CG$8)-5),[2]ДиР!$B:$B,[2]Расходы!$A252,[2]ДиР!$E:$E,CONCATENATE("Факт ",LEFT([2]Расходы!CE$7,4))))</f>
        <v>0</v>
      </c>
      <c r="CI252" s="1132">
        <f t="shared" si="162"/>
        <v>0</v>
      </c>
      <c r="CJ252" s="1132">
        <f t="shared" si="162"/>
        <v>0</v>
      </c>
      <c r="CK252" s="1130">
        <f t="shared" si="146"/>
        <v>0</v>
      </c>
      <c r="CL252" s="1130">
        <f t="shared" si="146"/>
        <v>0</v>
      </c>
      <c r="CM252" s="1130">
        <f t="shared" si="163"/>
        <v>0</v>
      </c>
      <c r="CN252" s="1130">
        <f t="shared" si="163"/>
        <v>0</v>
      </c>
      <c r="CO252" s="1130">
        <f t="shared" si="163"/>
        <v>0</v>
      </c>
      <c r="CP252" s="1130">
        <f t="shared" si="163"/>
        <v>0</v>
      </c>
      <c r="CQ252" s="1131">
        <f t="shared" si="164"/>
        <v>0</v>
      </c>
      <c r="CR252" s="1131">
        <f t="shared" si="164"/>
        <v>0</v>
      </c>
      <c r="CS252" s="1130">
        <f t="shared" si="147"/>
        <v>0</v>
      </c>
      <c r="CT252" s="1130">
        <f t="shared" si="147"/>
        <v>0</v>
      </c>
      <c r="CU252" s="1130">
        <f>SUMIFS([2]ДиР!$D:$D,[2]ДиР!$A:$A,MID(CU$8,1,LEN(CU$8)-5),[2]ДиР!$B:$B,[2]Расходы!$A252,[2]ДиР!$E:$E,CONCATENATE("План ",LEFT([2]Расходы!CU$7,4)))</f>
        <v>0</v>
      </c>
      <c r="CV252" s="1130">
        <f>SUMIFS([2]ДиР!$H:$H,[2]ДиР!$A:$A,MID(CU$8,1,LEN(CU$8)-5),[2]ДиР!$B:$B,[2]Расходы!$A252,[2]ДиР!$E:$E,CONCATENATE("План ",LEFT([2]Расходы!CU$7,4)))</f>
        <v>0</v>
      </c>
      <c r="CW252" s="1130">
        <f>IF(CW$5=[2]Период!$B$2,SUMIFS('[2]Расходы 1'!$G:$G,'[2]Расходы 1'!$A:$A,[2]Расходы!$A252),SUMIFS([2]ДиР!$D:$D,[2]ДиР!$A:$A,MID(CW$8,1,LEN(CW$8)-5),[2]ДиР!$B:$B,[2]Расходы!$A252,[2]ДиР!$E:$E,CONCATENATE("Факт ",LEFT([2]Расходы!CU$7,4))))</f>
        <v>0</v>
      </c>
      <c r="CX252" s="1130">
        <f>IF(CW$5=[2]Период!$B$2,SUMIFS('[2]Расходы 1'!$H:$H,'[2]Расходы 1'!$A:$A,[2]Расходы!$A252),SUMIFS([2]ДиР!$H:$H,[2]ДиР!$A:$A,MID(CW$8,1,LEN(CW$8)-5),[2]ДиР!$B:$B,[2]Расходы!$A252,[2]ДиР!$E:$E,CONCATENATE("Факт ",LEFT([2]Расходы!CU$7,4))))</f>
        <v>0</v>
      </c>
      <c r="CY252" s="1132">
        <f t="shared" si="165"/>
        <v>0</v>
      </c>
      <c r="CZ252" s="1132">
        <f t="shared" si="165"/>
        <v>0</v>
      </c>
      <c r="DA252" s="1130">
        <f t="shared" si="148"/>
        <v>0</v>
      </c>
      <c r="DB252" s="1130">
        <f t="shared" si="148"/>
        <v>0</v>
      </c>
      <c r="DC252" s="1130">
        <f>SUMIFS([2]ДиР!$D:$D,[2]ДиР!$A:$A,MID(DC$8,1,LEN(DC$8)-5),[2]ДиР!$B:$B,[2]Расходы!$A252,[2]ДиР!$E:$E,CONCATENATE("План ",LEFT([2]Расходы!DC$7,4)))</f>
        <v>0</v>
      </c>
      <c r="DD252" s="1130">
        <f>SUMIFS([2]ДиР!$H:$H,[2]ДиР!$A:$A,MID(DC$8,1,LEN(DC$8)-5),[2]ДиР!$B:$B,[2]Расходы!$A252,[2]ДиР!$E:$E,CONCATENATE("План ",LEFT([2]Расходы!DC$7,4)))</f>
        <v>0</v>
      </c>
      <c r="DE252" s="1130">
        <f>IF(DE$5=[2]Период!$B$2,SUMIFS('[2]Расходы 1'!$G:$G,'[2]Расходы 1'!$A:$A,[2]Расходы!$A252),SUMIFS([2]ДиР!$D:$D,[2]ДиР!$A:$A,MID(DE$8,1,LEN(DE$8)-5),[2]ДиР!$B:$B,[2]Расходы!$A252,[2]ДиР!$E:$E,CONCATENATE("Факт ",LEFT([2]Расходы!DC$7,4))))</f>
        <v>0</v>
      </c>
      <c r="DF252" s="1130">
        <f>IF(DE$5=[2]Период!$B$2,SUMIFS('[2]Расходы 1'!$H:$H,'[2]Расходы 1'!$A:$A,[2]Расходы!$A252),SUMIFS([2]ДиР!$H:$H,[2]ДиР!$A:$A,MID(DE$8,1,LEN(DE$8)-5),[2]ДиР!$B:$B,[2]Расходы!$A252,[2]ДиР!$E:$E,CONCATENATE("Факт ",LEFT([2]Расходы!DC$7,4))))</f>
        <v>0</v>
      </c>
      <c r="DG252" s="1132">
        <f t="shared" si="166"/>
        <v>0</v>
      </c>
      <c r="DH252" s="1132">
        <f t="shared" si="166"/>
        <v>0</v>
      </c>
      <c r="DI252" s="1130">
        <f t="shared" si="173"/>
        <v>0</v>
      </c>
      <c r="DJ252" s="1130">
        <f t="shared" si="173"/>
        <v>0</v>
      </c>
      <c r="DK252" s="1130">
        <f>SUMIFS([2]ДиР!$D:$D,[2]ДиР!$A:$A,MID(DK$8,1,LEN(DK$8)-5),[2]ДиР!$B:$B,[2]Расходы!$A252,[2]ДиР!$E:$E,CONCATENATE("План ",LEFT([2]Расходы!DK$7,4)))</f>
        <v>0</v>
      </c>
      <c r="DL252" s="1130">
        <f>SUMIFS([2]ДиР!$H:$H,[2]ДиР!$A:$A,MID(DK$8,1,LEN(DK$8)-5),[2]ДиР!$B:$B,[2]Расходы!$A252,[2]ДиР!$E:$E,CONCATENATE("План ",LEFT([2]Расходы!DK$7,4)))</f>
        <v>0</v>
      </c>
      <c r="DM252" s="1130">
        <f>IF(DM$5=[2]Период!$B$2,SUMIFS('[2]Расходы 1'!$G:$G,'[2]Расходы 1'!$A:$A,[2]Расходы!$A252),SUMIFS([2]ДиР!$D:$D,[2]ДиР!$A:$A,MID(DM$8,1,LEN(DM$8)-5),[2]ДиР!$B:$B,[2]Расходы!$A252,[2]ДиР!$E:$E,CONCATENATE("Факт ",LEFT([2]Расходы!DK$7,4))))</f>
        <v>0</v>
      </c>
      <c r="DN252" s="1130">
        <f>IF(DM$5=[2]Период!$B$2,SUMIFS('[2]Расходы 1'!$H:$H,'[2]Расходы 1'!$A:$A,[2]Расходы!$A252),SUMIFS([2]ДиР!$H:$H,[2]ДиР!$A:$A,MID(DM$8,1,LEN(DM$8)-5),[2]ДиР!$B:$B,[2]Расходы!$A252,[2]ДиР!$E:$E,CONCATENATE("Факт ",LEFT([2]Расходы!DK$7,4))))</f>
        <v>0</v>
      </c>
      <c r="DO252" s="1132">
        <f t="shared" si="168"/>
        <v>0</v>
      </c>
      <c r="DP252" s="1132">
        <f t="shared" si="168"/>
        <v>0</v>
      </c>
      <c r="DQ252" s="1130">
        <f t="shared" si="149"/>
        <v>0</v>
      </c>
      <c r="DR252" s="1130">
        <f t="shared" si="149"/>
        <v>0</v>
      </c>
      <c r="DS252" s="1130">
        <f t="shared" si="174"/>
        <v>0</v>
      </c>
      <c r="DT252" s="1130">
        <f t="shared" si="174"/>
        <v>0</v>
      </c>
      <c r="DU252" s="1130">
        <f t="shared" si="174"/>
        <v>0</v>
      </c>
      <c r="DV252" s="1130">
        <f t="shared" si="174"/>
        <v>0</v>
      </c>
      <c r="DW252" s="1131">
        <f t="shared" si="169"/>
        <v>0</v>
      </c>
      <c r="DX252" s="1131">
        <f t="shared" si="169"/>
        <v>0</v>
      </c>
      <c r="DY252" s="1130">
        <f t="shared" si="150"/>
        <v>0</v>
      </c>
      <c r="DZ252" s="1130">
        <f t="shared" si="150"/>
        <v>0</v>
      </c>
      <c r="EA252" s="1130">
        <f t="shared" si="151"/>
        <v>0</v>
      </c>
      <c r="EB252" s="1130">
        <f t="shared" si="151"/>
        <v>0</v>
      </c>
      <c r="EC252" s="1130">
        <f t="shared" si="151"/>
        <v>0</v>
      </c>
      <c r="ED252" s="1130">
        <f t="shared" si="151"/>
        <v>0</v>
      </c>
      <c r="EE252" s="1131">
        <f t="shared" si="170"/>
        <v>0</v>
      </c>
      <c r="EF252" s="1131">
        <f t="shared" si="170"/>
        <v>0</v>
      </c>
      <c r="EG252" s="1130">
        <f t="shared" si="152"/>
        <v>0</v>
      </c>
      <c r="EH252" s="1130">
        <f t="shared" si="152"/>
        <v>0</v>
      </c>
    </row>
    <row r="253" spans="1:138" ht="22.5" outlineLevel="1" x14ac:dyDescent="0.2">
      <c r="A253" s="1107">
        <v>3519100000</v>
      </c>
      <c r="B253" s="1108" t="s">
        <v>582</v>
      </c>
      <c r="C253" s="1130"/>
      <c r="D253" s="1130"/>
      <c r="E253" s="1130"/>
      <c r="F253" s="1130"/>
      <c r="G253" s="1131">
        <f t="shared" si="175"/>
        <v>0</v>
      </c>
      <c r="H253" s="1131">
        <f t="shared" si="175"/>
        <v>0</v>
      </c>
      <c r="I253" s="1130">
        <f t="shared" si="176"/>
        <v>0</v>
      </c>
      <c r="J253" s="1130">
        <f t="shared" si="176"/>
        <v>0</v>
      </c>
      <c r="K253" s="1130"/>
      <c r="L253" s="1130"/>
      <c r="M253" s="1130"/>
      <c r="N253" s="1130"/>
      <c r="O253" s="1131">
        <f t="shared" si="153"/>
        <v>0</v>
      </c>
      <c r="P253" s="1131">
        <f t="shared" si="153"/>
        <v>0</v>
      </c>
      <c r="Q253" s="1130">
        <f t="shared" si="137"/>
        <v>0</v>
      </c>
      <c r="R253" s="1130">
        <f t="shared" si="137"/>
        <v>0</v>
      </c>
      <c r="S253" s="1130"/>
      <c r="T253" s="1130"/>
      <c r="U253" s="1130"/>
      <c r="V253" s="1130"/>
      <c r="W253" s="1132">
        <f t="shared" si="154"/>
        <v>0</v>
      </c>
      <c r="X253" s="1132">
        <f t="shared" si="154"/>
        <v>0</v>
      </c>
      <c r="Y253" s="1130">
        <f t="shared" si="138"/>
        <v>0</v>
      </c>
      <c r="Z253" s="1130">
        <f t="shared" si="138"/>
        <v>0</v>
      </c>
      <c r="AA253" s="1130">
        <f t="shared" si="177"/>
        <v>0</v>
      </c>
      <c r="AB253" s="1130">
        <f t="shared" si="177"/>
        <v>0</v>
      </c>
      <c r="AC253" s="1130">
        <f t="shared" si="177"/>
        <v>0</v>
      </c>
      <c r="AD253" s="1130">
        <f t="shared" si="177"/>
        <v>0</v>
      </c>
      <c r="AE253" s="1132">
        <f t="shared" si="155"/>
        <v>0</v>
      </c>
      <c r="AF253" s="1132">
        <f t="shared" si="155"/>
        <v>0</v>
      </c>
      <c r="AG253" s="1130">
        <f t="shared" si="139"/>
        <v>0</v>
      </c>
      <c r="AH253" s="1130">
        <f t="shared" si="139"/>
        <v>0</v>
      </c>
      <c r="AI253" s="1130">
        <f>SUMIFS([2]ДиР!$D:$D,[2]ДиР!$A:$A,MID(AI$8,1,LEN(AI$8)-5),[2]ДиР!$B:$B,[2]Расходы!$A253,[2]ДиР!$E:$E,CONCATENATE("План ",LEFT([2]Расходы!AI$7,4)))</f>
        <v>0</v>
      </c>
      <c r="AJ253" s="1130">
        <f>SUMIFS([2]ДиР!$H:$H,[2]ДиР!$A:$A,MID(AI$8,1,LEN(AI$8)-5),[2]ДиР!$B:$B,[2]Расходы!$A253,[2]ДиР!$E:$E,CONCATENATE("План ",LEFT([2]Расходы!AI$7,4)))</f>
        <v>0</v>
      </c>
      <c r="AK253" s="1130">
        <f>IF(AK$5=[2]Период!$B$2,SUMIFS('[2]Расходы 1'!$G:$G,'[2]Расходы 1'!$A:$A,[2]Расходы!$A253),SUMIFS([2]ДиР!$D:$D,[2]ДиР!$A:$A,MID(AK$8,1,LEN(AK$8)-5),[2]ДиР!$B:$B,[2]Расходы!$A253,[2]ДиР!$E:$E,CONCATENATE("Факт ",LEFT([2]Расходы!AI$7,4))))</f>
        <v>0</v>
      </c>
      <c r="AL253" s="1130">
        <f>IF(AK$5=[2]Период!$B$2,SUMIFS('[2]Расходы 1'!$H:$H,'[2]Расходы 1'!$A:$A,[2]Расходы!$A253),SUMIFS([2]ДиР!$H:$H,[2]ДиР!$A:$A,MID(AK$8,1,LEN(AK$8)-5),[2]ДиР!$B:$B,[2]Расходы!$A253,[2]ДиР!$E:$E,CONCATENATE("Факт ",LEFT([2]Расходы!AI$7,4))))</f>
        <v>0</v>
      </c>
      <c r="AM253" s="1132">
        <f t="shared" si="156"/>
        <v>0</v>
      </c>
      <c r="AN253" s="1132">
        <f t="shared" si="156"/>
        <v>0</v>
      </c>
      <c r="AO253" s="1130">
        <f t="shared" si="140"/>
        <v>0</v>
      </c>
      <c r="AP253" s="1130">
        <f t="shared" si="140"/>
        <v>0</v>
      </c>
      <c r="AQ253" s="1130">
        <f>SUMIFS([2]ДиР!$D:$D,[2]ДиР!$A:$A,MID(AQ$8,1,LEN(AQ$8)-5),[2]ДиР!$B:$B,[2]Расходы!$A253,[2]ДиР!$E:$E,CONCATENATE("План ",LEFT([2]Расходы!AQ$7,4)))</f>
        <v>0</v>
      </c>
      <c r="AR253" s="1130">
        <f>SUMIFS([2]ДиР!$H:$H,[2]ДиР!$A:$A,MID(AQ$8,1,LEN(AQ$8)-5),[2]ДиР!$B:$B,[2]Расходы!$A253,[2]ДиР!$E:$E,CONCATENATE("План ",LEFT([2]Расходы!AQ$7,4)))</f>
        <v>0</v>
      </c>
      <c r="AS253" s="1130">
        <f>IF(AS$5=[2]Период!$B$2,SUMIFS('[2]Расходы 1'!$G:$G,'[2]Расходы 1'!$A:$A,[2]Расходы!$A253),SUMIFS([2]ДиР!$D:$D,[2]ДиР!$A:$A,MID(AS$8,1,LEN(AS$8)-5),[2]ДиР!$B:$B,[2]Расходы!$A253,[2]ДиР!$E:$E,CONCATENATE("Факт ",LEFT([2]Расходы!AQ$7,4))))</f>
        <v>0</v>
      </c>
      <c r="AT253" s="1130">
        <f>IF(AS$5=[2]Период!$B$2,SUMIFS('[2]Расходы 1'!$H:$H,'[2]Расходы 1'!$A:$A,[2]Расходы!$A253),SUMIFS([2]ДиР!$H:$H,[2]ДиР!$A:$A,MID(AS$8,1,LEN(AS$8)-5),[2]ДиР!$B:$B,[2]Расходы!$A253,[2]ДиР!$E:$E,CONCATENATE("Факт ",LEFT([2]Расходы!AQ$7,4))))</f>
        <v>0</v>
      </c>
      <c r="AU253" s="1132">
        <f t="shared" si="171"/>
        <v>0</v>
      </c>
      <c r="AV253" s="1132">
        <f t="shared" si="171"/>
        <v>0</v>
      </c>
      <c r="AW253" s="1130">
        <f t="shared" si="141"/>
        <v>0</v>
      </c>
      <c r="AX253" s="1130">
        <f t="shared" si="141"/>
        <v>0</v>
      </c>
      <c r="AY253" s="1130">
        <f>SUMIFS([2]ДиР!$D:$D,[2]ДиР!$A:$A,MID(AY$8,1,LEN(AY$8)-5),[2]ДиР!$B:$B,[2]Расходы!$A253,[2]ДиР!$E:$E,CONCATENATE("План ",LEFT([2]Расходы!AY$7,4)))</f>
        <v>0</v>
      </c>
      <c r="AZ253" s="1130">
        <f>SUMIFS([2]ДиР!$H:$H,[2]ДиР!$A:$A,MID(AY$8,1,LEN(AY$8)-5),[2]ДиР!$B:$B,[2]Расходы!$A253,[2]ДиР!$E:$E,CONCATENATE("План ",LEFT([2]Расходы!AY$7,4)))</f>
        <v>0</v>
      </c>
      <c r="BA253" s="1130">
        <f>IF(BA$5=[2]Период!$B$2,SUMIFS('[2]Расходы 1'!$G:$G,'[2]Расходы 1'!$A:$A,[2]Расходы!$A253),SUMIFS([2]ДиР!$D:$D,[2]ДиР!$A:$A,MID(BA$8,1,LEN(BA$8)-5),[2]ДиР!$B:$B,[2]Расходы!$A253,[2]ДиР!$E:$E,CONCATENATE("Факт ",LEFT([2]Расходы!AY$7,4))))</f>
        <v>0</v>
      </c>
      <c r="BB253" s="1130">
        <f>IF(BA$5=[2]Период!$B$2,SUMIFS('[2]Расходы 1'!$H:$H,'[2]Расходы 1'!$A:$A,[2]Расходы!$A253),SUMIFS([2]ДиР!$H:$H,[2]ДиР!$A:$A,MID(BA$8,1,LEN(BA$8)-5),[2]ДиР!$B:$B,[2]Расходы!$A253,[2]ДиР!$E:$E,CONCATENATE("Факт ",LEFT([2]Расходы!AY$7,4))))</f>
        <v>0</v>
      </c>
      <c r="BC253" s="1132">
        <f t="shared" si="157"/>
        <v>0</v>
      </c>
      <c r="BD253" s="1132">
        <f t="shared" si="157"/>
        <v>0</v>
      </c>
      <c r="BE253" s="1130">
        <f t="shared" si="142"/>
        <v>0</v>
      </c>
      <c r="BF253" s="1130">
        <f t="shared" si="142"/>
        <v>0</v>
      </c>
      <c r="BG253" s="1130">
        <f t="shared" si="158"/>
        <v>0</v>
      </c>
      <c r="BH253" s="1130">
        <f t="shared" si="158"/>
        <v>0</v>
      </c>
      <c r="BI253" s="1130">
        <f t="shared" si="158"/>
        <v>0</v>
      </c>
      <c r="BJ253" s="1130">
        <f t="shared" si="158"/>
        <v>0</v>
      </c>
      <c r="BK253" s="1131">
        <f t="shared" si="159"/>
        <v>0</v>
      </c>
      <c r="BL253" s="1131">
        <f t="shared" si="159"/>
        <v>0</v>
      </c>
      <c r="BM253" s="1130">
        <f t="shared" si="143"/>
        <v>0</v>
      </c>
      <c r="BN253" s="1130">
        <f t="shared" si="143"/>
        <v>0</v>
      </c>
      <c r="BO253" s="1130">
        <f>SUMIFS([2]ДиР!$D:$D,[2]ДиР!$A:$A,MID(BO$8,1,LEN(BO$8)-5),[2]ДиР!$B:$B,[2]Расходы!$A253,[2]ДиР!$E:$E,CONCATENATE("План ",LEFT([2]Расходы!BO$7,4)))</f>
        <v>0</v>
      </c>
      <c r="BP253" s="1130">
        <f>SUMIFS([2]ДиР!$H:$H,[2]ДиР!$A:$A,MID(BO$8,1,LEN(BO$8)-5),[2]ДиР!$B:$B,[2]Расходы!$A253,[2]ДиР!$E:$E,CONCATENATE("План ",LEFT([2]Расходы!BO$7,4)))</f>
        <v>0</v>
      </c>
      <c r="BQ253" s="1130">
        <f>IF(BQ$5=[2]Период!$B$2,SUMIFS('[2]Расходы 1'!$G:$G,'[2]Расходы 1'!$A:$A,[2]Расходы!$A253),SUMIFS([2]ДиР!$D:$D,[2]ДиР!$A:$A,MID(BQ$8,1,LEN(BQ$8)-5),[2]ДиР!$B:$B,[2]Расходы!$A253,[2]ДиР!$E:$E,CONCATENATE("Факт ",LEFT([2]Расходы!BO$7,4))))</f>
        <v>0</v>
      </c>
      <c r="BR253" s="1130">
        <f>IF(BQ$5=[2]Период!$B$2,SUMIFS('[2]Расходы 1'!$H:$H,'[2]Расходы 1'!$A:$A,[2]Расходы!$A253),SUMIFS([2]ДиР!$H:$H,[2]ДиР!$A:$A,MID(BQ$8,1,LEN(BQ$8)-5),[2]ДиР!$B:$B,[2]Расходы!$A253,[2]ДиР!$E:$E,CONCATENATE("Факт ",LEFT([2]Расходы!BO$7,4))))</f>
        <v>0</v>
      </c>
      <c r="BS253" s="1132">
        <f t="shared" si="160"/>
        <v>0</v>
      </c>
      <c r="BT253" s="1132">
        <f t="shared" si="160"/>
        <v>0</v>
      </c>
      <c r="BU253" s="1130">
        <f t="shared" si="144"/>
        <v>0</v>
      </c>
      <c r="BV253" s="1130">
        <f t="shared" si="144"/>
        <v>0</v>
      </c>
      <c r="BW253" s="1130">
        <f>SUMIFS([2]ДиР!$D:$D,[2]ДиР!$A:$A,MID(BW$8,1,LEN(BW$8)-5),[2]ДиР!$B:$B,[2]Расходы!$A253,[2]ДиР!$E:$E,CONCATENATE("План ",LEFT([2]Расходы!BW$7,4)))</f>
        <v>0</v>
      </c>
      <c r="BX253" s="1130">
        <f>SUMIFS([2]ДиР!$H:$H,[2]ДиР!$A:$A,MID(BW$8,1,LEN(BW$8)-5),[2]ДиР!$B:$B,[2]Расходы!$A253,[2]ДиР!$E:$E,CONCATENATE("План ",LEFT([2]Расходы!BW$7,4)))</f>
        <v>0</v>
      </c>
      <c r="BY253" s="1130">
        <f>IF(BY$5=[2]Период!$B$2,SUMIFS('[2]Расходы 1'!$G:$G,'[2]Расходы 1'!$A:$A,[2]Расходы!$A253),SUMIFS([2]ДиР!$D:$D,[2]ДиР!$A:$A,MID(BY$8,1,LEN(BY$8)-5),[2]ДиР!$B:$B,[2]Расходы!$A253,[2]ДиР!$E:$E,CONCATENATE("Факт ",LEFT([2]Расходы!BW$7,4))))</f>
        <v>0</v>
      </c>
      <c r="BZ253" s="1130">
        <f>IF(BY$5=[2]Период!$B$2,SUMIFS('[2]Расходы 1'!$H:$H,'[2]Расходы 1'!$A:$A,[2]Расходы!$A253),SUMIFS([2]ДиР!$H:$H,[2]ДиР!$A:$A,MID(BY$8,1,LEN(BY$8)-5),[2]ДиР!$B:$B,[2]Расходы!$A253,[2]ДиР!$E:$E,CONCATENATE("Факт ",LEFT([2]Расходы!BW$7,4))))</f>
        <v>0</v>
      </c>
      <c r="CA253" s="1132">
        <f t="shared" si="161"/>
        <v>0</v>
      </c>
      <c r="CB253" s="1132">
        <f t="shared" si="161"/>
        <v>0</v>
      </c>
      <c r="CC253" s="1130">
        <f t="shared" si="145"/>
        <v>0</v>
      </c>
      <c r="CD253" s="1130">
        <f t="shared" si="145"/>
        <v>0</v>
      </c>
      <c r="CE253" s="1130">
        <f>SUMIFS([2]ДиР!$D:$D,[2]ДиР!$A:$A,MID(CE$8,1,LEN(CE$8)-5),[2]ДиР!$B:$B,[2]Расходы!$A253,[2]ДиР!$E:$E,CONCATENATE("План ",LEFT([2]Расходы!CE$7,4)))</f>
        <v>0</v>
      </c>
      <c r="CF253" s="1130">
        <f>SUMIFS([2]ДиР!$H:$H,[2]ДиР!$A:$A,MID(CE$8,1,LEN(CE$8)-5),[2]ДиР!$B:$B,[2]Расходы!$A253,[2]ДиР!$E:$E,CONCATENATE("План ",LEFT([2]Расходы!CE$7,4)))</f>
        <v>0</v>
      </c>
      <c r="CG253" s="1130">
        <f>IF(CG$5=[2]Период!$B$2,SUMIFS('[2]Расходы 1'!$G:$G,'[2]Расходы 1'!$A:$A,[2]Расходы!$A253),SUMIFS([2]ДиР!$D:$D,[2]ДиР!$A:$A,MID(CG$8,1,LEN(CG$8)-5),[2]ДиР!$B:$B,[2]Расходы!$A253,[2]ДиР!$E:$E,CONCATENATE("Факт ",LEFT([2]Расходы!CE$7,4))))</f>
        <v>0</v>
      </c>
      <c r="CH253" s="1130">
        <f>IF(CG$5=[2]Период!$B$2,SUMIFS('[2]Расходы 1'!$H:$H,'[2]Расходы 1'!$A:$A,[2]Расходы!$A253),SUMIFS([2]ДиР!$H:$H,[2]ДиР!$A:$A,MID(CG$8,1,LEN(CG$8)-5),[2]ДиР!$B:$B,[2]Расходы!$A253,[2]ДиР!$E:$E,CONCATENATE("Факт ",LEFT([2]Расходы!CE$7,4))))</f>
        <v>0</v>
      </c>
      <c r="CI253" s="1132">
        <f t="shared" si="162"/>
        <v>0</v>
      </c>
      <c r="CJ253" s="1132">
        <f t="shared" si="162"/>
        <v>0</v>
      </c>
      <c r="CK253" s="1130">
        <f t="shared" si="146"/>
        <v>0</v>
      </c>
      <c r="CL253" s="1130">
        <f t="shared" si="146"/>
        <v>0</v>
      </c>
      <c r="CM253" s="1130">
        <f t="shared" si="163"/>
        <v>0</v>
      </c>
      <c r="CN253" s="1130">
        <f t="shared" si="163"/>
        <v>0</v>
      </c>
      <c r="CO253" s="1130">
        <f t="shared" si="163"/>
        <v>0</v>
      </c>
      <c r="CP253" s="1130">
        <f t="shared" si="163"/>
        <v>0</v>
      </c>
      <c r="CQ253" s="1131">
        <f t="shared" si="164"/>
        <v>0</v>
      </c>
      <c r="CR253" s="1131">
        <f t="shared" si="164"/>
        <v>0</v>
      </c>
      <c r="CS253" s="1130">
        <f t="shared" si="147"/>
        <v>0</v>
      </c>
      <c r="CT253" s="1130">
        <f t="shared" si="147"/>
        <v>0</v>
      </c>
      <c r="CU253" s="1130">
        <f>SUMIFS([2]ДиР!$D:$D,[2]ДиР!$A:$A,MID(CU$8,1,LEN(CU$8)-5),[2]ДиР!$B:$B,[2]Расходы!$A253,[2]ДиР!$E:$E,CONCATENATE("План ",LEFT([2]Расходы!CU$7,4)))</f>
        <v>0</v>
      </c>
      <c r="CV253" s="1130">
        <f>SUMIFS([2]ДиР!$H:$H,[2]ДиР!$A:$A,MID(CU$8,1,LEN(CU$8)-5),[2]ДиР!$B:$B,[2]Расходы!$A253,[2]ДиР!$E:$E,CONCATENATE("План ",LEFT([2]Расходы!CU$7,4)))</f>
        <v>0</v>
      </c>
      <c r="CW253" s="1130">
        <f>IF(CW$5=[2]Период!$B$2,SUMIFS('[2]Расходы 1'!$G:$G,'[2]Расходы 1'!$A:$A,[2]Расходы!$A253),SUMIFS([2]ДиР!$D:$D,[2]ДиР!$A:$A,MID(CW$8,1,LEN(CW$8)-5),[2]ДиР!$B:$B,[2]Расходы!$A253,[2]ДиР!$E:$E,CONCATENATE("Факт ",LEFT([2]Расходы!CU$7,4))))</f>
        <v>0</v>
      </c>
      <c r="CX253" s="1130">
        <f>IF(CW$5=[2]Период!$B$2,SUMIFS('[2]Расходы 1'!$H:$H,'[2]Расходы 1'!$A:$A,[2]Расходы!$A253),SUMIFS([2]ДиР!$H:$H,[2]ДиР!$A:$A,MID(CW$8,1,LEN(CW$8)-5),[2]ДиР!$B:$B,[2]Расходы!$A253,[2]ДиР!$E:$E,CONCATENATE("Факт ",LEFT([2]Расходы!CU$7,4))))</f>
        <v>0</v>
      </c>
      <c r="CY253" s="1132">
        <f t="shared" si="165"/>
        <v>0</v>
      </c>
      <c r="CZ253" s="1132">
        <f t="shared" si="165"/>
        <v>0</v>
      </c>
      <c r="DA253" s="1130">
        <f t="shared" si="148"/>
        <v>0</v>
      </c>
      <c r="DB253" s="1130">
        <f t="shared" si="148"/>
        <v>0</v>
      </c>
      <c r="DC253" s="1130">
        <f>SUMIFS([2]ДиР!$D:$D,[2]ДиР!$A:$A,MID(DC$8,1,LEN(DC$8)-5),[2]ДиР!$B:$B,[2]Расходы!$A253,[2]ДиР!$E:$E,CONCATENATE("План ",LEFT([2]Расходы!DC$7,4)))</f>
        <v>0</v>
      </c>
      <c r="DD253" s="1130">
        <f>SUMIFS([2]ДиР!$H:$H,[2]ДиР!$A:$A,MID(DC$8,1,LEN(DC$8)-5),[2]ДиР!$B:$B,[2]Расходы!$A253,[2]ДиР!$E:$E,CONCATENATE("План ",LEFT([2]Расходы!DC$7,4)))</f>
        <v>0</v>
      </c>
      <c r="DE253" s="1130">
        <f>IF(DE$5=[2]Период!$B$2,SUMIFS('[2]Расходы 1'!$G:$G,'[2]Расходы 1'!$A:$A,[2]Расходы!$A253),SUMIFS([2]ДиР!$D:$D,[2]ДиР!$A:$A,MID(DE$8,1,LEN(DE$8)-5),[2]ДиР!$B:$B,[2]Расходы!$A253,[2]ДиР!$E:$E,CONCATENATE("Факт ",LEFT([2]Расходы!DC$7,4))))</f>
        <v>0</v>
      </c>
      <c r="DF253" s="1130">
        <f>IF(DE$5=[2]Период!$B$2,SUMIFS('[2]Расходы 1'!$H:$H,'[2]Расходы 1'!$A:$A,[2]Расходы!$A253),SUMIFS([2]ДиР!$H:$H,[2]ДиР!$A:$A,MID(DE$8,1,LEN(DE$8)-5),[2]ДиР!$B:$B,[2]Расходы!$A253,[2]ДиР!$E:$E,CONCATENATE("Факт ",LEFT([2]Расходы!DC$7,4))))</f>
        <v>0</v>
      </c>
      <c r="DG253" s="1132">
        <f t="shared" si="166"/>
        <v>0</v>
      </c>
      <c r="DH253" s="1132">
        <f t="shared" si="166"/>
        <v>0</v>
      </c>
      <c r="DI253" s="1130">
        <f t="shared" si="173"/>
        <v>0</v>
      </c>
      <c r="DJ253" s="1130">
        <f t="shared" si="173"/>
        <v>0</v>
      </c>
      <c r="DK253" s="1130">
        <f>SUMIFS([2]ДиР!$D:$D,[2]ДиР!$A:$A,MID(DK$8,1,LEN(DK$8)-5),[2]ДиР!$B:$B,[2]Расходы!$A253,[2]ДиР!$E:$E,CONCATENATE("План ",LEFT([2]Расходы!DK$7,4)))</f>
        <v>0</v>
      </c>
      <c r="DL253" s="1130">
        <f>SUMIFS([2]ДиР!$H:$H,[2]ДиР!$A:$A,MID(DK$8,1,LEN(DK$8)-5),[2]ДиР!$B:$B,[2]Расходы!$A253,[2]ДиР!$E:$E,CONCATENATE("План ",LEFT([2]Расходы!DK$7,4)))</f>
        <v>0</v>
      </c>
      <c r="DM253" s="1130">
        <f>IF(DM$5=[2]Период!$B$2,SUMIFS('[2]Расходы 1'!$G:$G,'[2]Расходы 1'!$A:$A,[2]Расходы!$A253),SUMIFS([2]ДиР!$D:$D,[2]ДиР!$A:$A,MID(DM$8,1,LEN(DM$8)-5),[2]ДиР!$B:$B,[2]Расходы!$A253,[2]ДиР!$E:$E,CONCATENATE("Факт ",LEFT([2]Расходы!DK$7,4))))</f>
        <v>0</v>
      </c>
      <c r="DN253" s="1130">
        <f>IF(DM$5=[2]Период!$B$2,SUMIFS('[2]Расходы 1'!$H:$H,'[2]Расходы 1'!$A:$A,[2]Расходы!$A253),SUMIFS([2]ДиР!$H:$H,[2]ДиР!$A:$A,MID(DM$8,1,LEN(DM$8)-5),[2]ДиР!$B:$B,[2]Расходы!$A253,[2]ДиР!$E:$E,CONCATENATE("Факт ",LEFT([2]Расходы!DK$7,4))))</f>
        <v>0</v>
      </c>
      <c r="DO253" s="1132">
        <f t="shared" si="168"/>
        <v>0</v>
      </c>
      <c r="DP253" s="1132">
        <f t="shared" si="168"/>
        <v>0</v>
      </c>
      <c r="DQ253" s="1130">
        <f t="shared" si="149"/>
        <v>0</v>
      </c>
      <c r="DR253" s="1130">
        <f t="shared" si="149"/>
        <v>0</v>
      </c>
      <c r="DS253" s="1130">
        <f t="shared" si="174"/>
        <v>0</v>
      </c>
      <c r="DT253" s="1130">
        <f t="shared" si="174"/>
        <v>0</v>
      </c>
      <c r="DU253" s="1130">
        <f t="shared" si="174"/>
        <v>0</v>
      </c>
      <c r="DV253" s="1130">
        <f t="shared" si="174"/>
        <v>0</v>
      </c>
      <c r="DW253" s="1131">
        <f t="shared" si="169"/>
        <v>0</v>
      </c>
      <c r="DX253" s="1131">
        <f t="shared" si="169"/>
        <v>0</v>
      </c>
      <c r="DY253" s="1130">
        <f t="shared" si="150"/>
        <v>0</v>
      </c>
      <c r="DZ253" s="1130">
        <f t="shared" si="150"/>
        <v>0</v>
      </c>
      <c r="EA253" s="1130">
        <f t="shared" si="151"/>
        <v>0</v>
      </c>
      <c r="EB253" s="1130">
        <f t="shared" si="151"/>
        <v>0</v>
      </c>
      <c r="EC253" s="1130">
        <f t="shared" si="151"/>
        <v>0</v>
      </c>
      <c r="ED253" s="1130">
        <f t="shared" si="151"/>
        <v>0</v>
      </c>
      <c r="EE253" s="1131">
        <f t="shared" si="170"/>
        <v>0</v>
      </c>
      <c r="EF253" s="1131">
        <f t="shared" si="170"/>
        <v>0</v>
      </c>
      <c r="EG253" s="1130">
        <f t="shared" si="152"/>
        <v>0</v>
      </c>
      <c r="EH253" s="1130">
        <f t="shared" si="152"/>
        <v>0</v>
      </c>
    </row>
    <row r="254" spans="1:138" ht="22.5" outlineLevel="1" x14ac:dyDescent="0.2">
      <c r="A254" s="1107">
        <v>3519110000</v>
      </c>
      <c r="B254" s="1108" t="s">
        <v>584</v>
      </c>
      <c r="C254" s="1130"/>
      <c r="D254" s="1130"/>
      <c r="E254" s="1130"/>
      <c r="F254" s="1130"/>
      <c r="G254" s="1131">
        <f t="shared" si="175"/>
        <v>0</v>
      </c>
      <c r="H254" s="1131">
        <f t="shared" si="175"/>
        <v>0</v>
      </c>
      <c r="I254" s="1130">
        <f t="shared" si="176"/>
        <v>0</v>
      </c>
      <c r="J254" s="1130">
        <f t="shared" si="176"/>
        <v>0</v>
      </c>
      <c r="K254" s="1130"/>
      <c r="L254" s="1130"/>
      <c r="M254" s="1130"/>
      <c r="N254" s="1130"/>
      <c r="O254" s="1131">
        <f t="shared" si="153"/>
        <v>0</v>
      </c>
      <c r="P254" s="1131">
        <f t="shared" si="153"/>
        <v>0</v>
      </c>
      <c r="Q254" s="1130">
        <f t="shared" si="137"/>
        <v>0</v>
      </c>
      <c r="R254" s="1130">
        <f t="shared" si="137"/>
        <v>0</v>
      </c>
      <c r="S254" s="1130"/>
      <c r="T254" s="1130"/>
      <c r="U254" s="1130"/>
      <c r="V254" s="1130"/>
      <c r="W254" s="1132">
        <f t="shared" si="154"/>
        <v>0</v>
      </c>
      <c r="X254" s="1132">
        <f t="shared" si="154"/>
        <v>0</v>
      </c>
      <c r="Y254" s="1130">
        <f t="shared" si="138"/>
        <v>0</v>
      </c>
      <c r="Z254" s="1130">
        <f t="shared" si="138"/>
        <v>0</v>
      </c>
      <c r="AA254" s="1130">
        <f t="shared" si="177"/>
        <v>0</v>
      </c>
      <c r="AB254" s="1130">
        <f t="shared" si="177"/>
        <v>0</v>
      </c>
      <c r="AC254" s="1130">
        <f t="shared" si="177"/>
        <v>0</v>
      </c>
      <c r="AD254" s="1130">
        <f t="shared" si="177"/>
        <v>0</v>
      </c>
      <c r="AE254" s="1132">
        <f t="shared" si="155"/>
        <v>0</v>
      </c>
      <c r="AF254" s="1132">
        <f t="shared" si="155"/>
        <v>0</v>
      </c>
      <c r="AG254" s="1130">
        <f t="shared" si="139"/>
        <v>0</v>
      </c>
      <c r="AH254" s="1130">
        <f t="shared" si="139"/>
        <v>0</v>
      </c>
      <c r="AI254" s="1130">
        <f>SUMIFS([2]ДиР!$D:$D,[2]ДиР!$A:$A,MID(AI$8,1,LEN(AI$8)-5),[2]ДиР!$B:$B,[2]Расходы!$A254,[2]ДиР!$E:$E,CONCATENATE("План ",LEFT([2]Расходы!AI$7,4)))</f>
        <v>0</v>
      </c>
      <c r="AJ254" s="1130">
        <f>SUMIFS([2]ДиР!$H:$H,[2]ДиР!$A:$A,MID(AI$8,1,LEN(AI$8)-5),[2]ДиР!$B:$B,[2]Расходы!$A254,[2]ДиР!$E:$E,CONCATENATE("План ",LEFT([2]Расходы!AI$7,4)))</f>
        <v>0</v>
      </c>
      <c r="AK254" s="1130">
        <f>IF(AK$5=[2]Период!$B$2,SUMIFS('[2]Расходы 1'!$G:$G,'[2]Расходы 1'!$A:$A,[2]Расходы!$A254),SUMIFS([2]ДиР!$D:$D,[2]ДиР!$A:$A,MID(AK$8,1,LEN(AK$8)-5),[2]ДиР!$B:$B,[2]Расходы!$A254,[2]ДиР!$E:$E,CONCATENATE("Факт ",LEFT([2]Расходы!AI$7,4))))</f>
        <v>0</v>
      </c>
      <c r="AL254" s="1130">
        <f>IF(AK$5=[2]Период!$B$2,SUMIFS('[2]Расходы 1'!$H:$H,'[2]Расходы 1'!$A:$A,[2]Расходы!$A254),SUMIFS([2]ДиР!$H:$H,[2]ДиР!$A:$A,MID(AK$8,1,LEN(AK$8)-5),[2]ДиР!$B:$B,[2]Расходы!$A254,[2]ДиР!$E:$E,CONCATENATE("Факт ",LEFT([2]Расходы!AI$7,4))))</f>
        <v>0</v>
      </c>
      <c r="AM254" s="1132">
        <f t="shared" si="156"/>
        <v>0</v>
      </c>
      <c r="AN254" s="1132">
        <f t="shared" si="156"/>
        <v>0</v>
      </c>
      <c r="AO254" s="1130">
        <f t="shared" si="140"/>
        <v>0</v>
      </c>
      <c r="AP254" s="1130">
        <f t="shared" si="140"/>
        <v>0</v>
      </c>
      <c r="AQ254" s="1130">
        <f>SUMIFS([2]ДиР!$D:$D,[2]ДиР!$A:$A,MID(AQ$8,1,LEN(AQ$8)-5),[2]ДиР!$B:$B,[2]Расходы!$A254,[2]ДиР!$E:$E,CONCATENATE("План ",LEFT([2]Расходы!AQ$7,4)))</f>
        <v>0</v>
      </c>
      <c r="AR254" s="1130">
        <f>SUMIFS([2]ДиР!$H:$H,[2]ДиР!$A:$A,MID(AQ$8,1,LEN(AQ$8)-5),[2]ДиР!$B:$B,[2]Расходы!$A254,[2]ДиР!$E:$E,CONCATENATE("План ",LEFT([2]Расходы!AQ$7,4)))</f>
        <v>0</v>
      </c>
      <c r="AS254" s="1130">
        <f>IF(AS$5=[2]Период!$B$2,SUMIFS('[2]Расходы 1'!$G:$G,'[2]Расходы 1'!$A:$A,[2]Расходы!$A254),SUMIFS([2]ДиР!$D:$D,[2]ДиР!$A:$A,MID(AS$8,1,LEN(AS$8)-5),[2]ДиР!$B:$B,[2]Расходы!$A254,[2]ДиР!$E:$E,CONCATENATE("Факт ",LEFT([2]Расходы!AQ$7,4))))</f>
        <v>0</v>
      </c>
      <c r="AT254" s="1130">
        <f>IF(AS$5=[2]Период!$B$2,SUMIFS('[2]Расходы 1'!$H:$H,'[2]Расходы 1'!$A:$A,[2]Расходы!$A254),SUMIFS([2]ДиР!$H:$H,[2]ДиР!$A:$A,MID(AS$8,1,LEN(AS$8)-5),[2]ДиР!$B:$B,[2]Расходы!$A254,[2]ДиР!$E:$E,CONCATENATE("Факт ",LEFT([2]Расходы!AQ$7,4))))</f>
        <v>0</v>
      </c>
      <c r="AU254" s="1132">
        <f t="shared" si="171"/>
        <v>0</v>
      </c>
      <c r="AV254" s="1132">
        <f t="shared" si="171"/>
        <v>0</v>
      </c>
      <c r="AW254" s="1130">
        <f t="shared" si="141"/>
        <v>0</v>
      </c>
      <c r="AX254" s="1130">
        <f t="shared" si="141"/>
        <v>0</v>
      </c>
      <c r="AY254" s="1130">
        <f>SUMIFS([2]ДиР!$D:$D,[2]ДиР!$A:$A,MID(AY$8,1,LEN(AY$8)-5),[2]ДиР!$B:$B,[2]Расходы!$A254,[2]ДиР!$E:$E,CONCATENATE("План ",LEFT([2]Расходы!AY$7,4)))</f>
        <v>0</v>
      </c>
      <c r="AZ254" s="1130">
        <f>SUMIFS([2]ДиР!$H:$H,[2]ДиР!$A:$A,MID(AY$8,1,LEN(AY$8)-5),[2]ДиР!$B:$B,[2]Расходы!$A254,[2]ДиР!$E:$E,CONCATENATE("План ",LEFT([2]Расходы!AY$7,4)))</f>
        <v>0</v>
      </c>
      <c r="BA254" s="1130">
        <f>IF(BA$5=[2]Период!$B$2,SUMIFS('[2]Расходы 1'!$G:$G,'[2]Расходы 1'!$A:$A,[2]Расходы!$A254),SUMIFS([2]ДиР!$D:$D,[2]ДиР!$A:$A,MID(BA$8,1,LEN(BA$8)-5),[2]ДиР!$B:$B,[2]Расходы!$A254,[2]ДиР!$E:$E,CONCATENATE("Факт ",LEFT([2]Расходы!AY$7,4))))</f>
        <v>0</v>
      </c>
      <c r="BB254" s="1130">
        <f>IF(BA$5=[2]Период!$B$2,SUMIFS('[2]Расходы 1'!$H:$H,'[2]Расходы 1'!$A:$A,[2]Расходы!$A254),SUMIFS([2]ДиР!$H:$H,[2]ДиР!$A:$A,MID(BA$8,1,LEN(BA$8)-5),[2]ДиР!$B:$B,[2]Расходы!$A254,[2]ДиР!$E:$E,CONCATENATE("Факт ",LEFT([2]Расходы!AY$7,4))))</f>
        <v>0</v>
      </c>
      <c r="BC254" s="1132">
        <f t="shared" si="157"/>
        <v>0</v>
      </c>
      <c r="BD254" s="1132">
        <f t="shared" si="157"/>
        <v>0</v>
      </c>
      <c r="BE254" s="1130">
        <f t="shared" si="142"/>
        <v>0</v>
      </c>
      <c r="BF254" s="1130">
        <f t="shared" si="142"/>
        <v>0</v>
      </c>
      <c r="BG254" s="1130">
        <f t="shared" si="158"/>
        <v>0</v>
      </c>
      <c r="BH254" s="1130">
        <f t="shared" si="158"/>
        <v>0</v>
      </c>
      <c r="BI254" s="1130">
        <f t="shared" si="158"/>
        <v>0</v>
      </c>
      <c r="BJ254" s="1130">
        <f t="shared" si="158"/>
        <v>0</v>
      </c>
      <c r="BK254" s="1131">
        <f t="shared" si="159"/>
        <v>0</v>
      </c>
      <c r="BL254" s="1131">
        <f t="shared" si="159"/>
        <v>0</v>
      </c>
      <c r="BM254" s="1130">
        <f t="shared" si="143"/>
        <v>0</v>
      </c>
      <c r="BN254" s="1130">
        <f t="shared" si="143"/>
        <v>0</v>
      </c>
      <c r="BO254" s="1130">
        <f>SUMIFS([2]ДиР!$D:$D,[2]ДиР!$A:$A,MID(BO$8,1,LEN(BO$8)-5),[2]ДиР!$B:$B,[2]Расходы!$A254,[2]ДиР!$E:$E,CONCATENATE("План ",LEFT([2]Расходы!BO$7,4)))</f>
        <v>0</v>
      </c>
      <c r="BP254" s="1130">
        <f>SUMIFS([2]ДиР!$H:$H,[2]ДиР!$A:$A,MID(BO$8,1,LEN(BO$8)-5),[2]ДиР!$B:$B,[2]Расходы!$A254,[2]ДиР!$E:$E,CONCATENATE("План ",LEFT([2]Расходы!BO$7,4)))</f>
        <v>0</v>
      </c>
      <c r="BQ254" s="1130">
        <f>IF(BQ$5=[2]Период!$B$2,SUMIFS('[2]Расходы 1'!$G:$G,'[2]Расходы 1'!$A:$A,[2]Расходы!$A254),SUMIFS([2]ДиР!$D:$D,[2]ДиР!$A:$A,MID(BQ$8,1,LEN(BQ$8)-5),[2]ДиР!$B:$B,[2]Расходы!$A254,[2]ДиР!$E:$E,CONCATENATE("Факт ",LEFT([2]Расходы!BO$7,4))))</f>
        <v>0</v>
      </c>
      <c r="BR254" s="1130">
        <f>IF(BQ$5=[2]Период!$B$2,SUMIFS('[2]Расходы 1'!$H:$H,'[2]Расходы 1'!$A:$A,[2]Расходы!$A254),SUMIFS([2]ДиР!$H:$H,[2]ДиР!$A:$A,MID(BQ$8,1,LEN(BQ$8)-5),[2]ДиР!$B:$B,[2]Расходы!$A254,[2]ДиР!$E:$E,CONCATENATE("Факт ",LEFT([2]Расходы!BO$7,4))))</f>
        <v>0</v>
      </c>
      <c r="BS254" s="1132">
        <f t="shared" si="160"/>
        <v>0</v>
      </c>
      <c r="BT254" s="1132">
        <f t="shared" si="160"/>
        <v>0</v>
      </c>
      <c r="BU254" s="1130">
        <f t="shared" si="144"/>
        <v>0</v>
      </c>
      <c r="BV254" s="1130">
        <f t="shared" si="144"/>
        <v>0</v>
      </c>
      <c r="BW254" s="1130">
        <f>SUMIFS([2]ДиР!$D:$D,[2]ДиР!$A:$A,MID(BW$8,1,LEN(BW$8)-5),[2]ДиР!$B:$B,[2]Расходы!$A254,[2]ДиР!$E:$E,CONCATENATE("План ",LEFT([2]Расходы!BW$7,4)))</f>
        <v>0</v>
      </c>
      <c r="BX254" s="1130">
        <f>SUMIFS([2]ДиР!$H:$H,[2]ДиР!$A:$A,MID(BW$8,1,LEN(BW$8)-5),[2]ДиР!$B:$B,[2]Расходы!$A254,[2]ДиР!$E:$E,CONCATENATE("План ",LEFT([2]Расходы!BW$7,4)))</f>
        <v>0</v>
      </c>
      <c r="BY254" s="1130">
        <f>IF(BY$5=[2]Период!$B$2,SUMIFS('[2]Расходы 1'!$G:$G,'[2]Расходы 1'!$A:$A,[2]Расходы!$A254),SUMIFS([2]ДиР!$D:$D,[2]ДиР!$A:$A,MID(BY$8,1,LEN(BY$8)-5),[2]ДиР!$B:$B,[2]Расходы!$A254,[2]ДиР!$E:$E,CONCATENATE("Факт ",LEFT([2]Расходы!BW$7,4))))</f>
        <v>0</v>
      </c>
      <c r="BZ254" s="1130">
        <f>IF(BY$5=[2]Период!$B$2,SUMIFS('[2]Расходы 1'!$H:$H,'[2]Расходы 1'!$A:$A,[2]Расходы!$A254),SUMIFS([2]ДиР!$H:$H,[2]ДиР!$A:$A,MID(BY$8,1,LEN(BY$8)-5),[2]ДиР!$B:$B,[2]Расходы!$A254,[2]ДиР!$E:$E,CONCATENATE("Факт ",LEFT([2]Расходы!BW$7,4))))</f>
        <v>0</v>
      </c>
      <c r="CA254" s="1132">
        <f t="shared" si="161"/>
        <v>0</v>
      </c>
      <c r="CB254" s="1132">
        <f t="shared" si="161"/>
        <v>0</v>
      </c>
      <c r="CC254" s="1130">
        <f t="shared" si="145"/>
        <v>0</v>
      </c>
      <c r="CD254" s="1130">
        <f t="shared" si="145"/>
        <v>0</v>
      </c>
      <c r="CE254" s="1130">
        <f>SUMIFS([2]ДиР!$D:$D,[2]ДиР!$A:$A,MID(CE$8,1,LEN(CE$8)-5),[2]ДиР!$B:$B,[2]Расходы!$A254,[2]ДиР!$E:$E,CONCATENATE("План ",LEFT([2]Расходы!CE$7,4)))</f>
        <v>0</v>
      </c>
      <c r="CF254" s="1130">
        <f>SUMIFS([2]ДиР!$H:$H,[2]ДиР!$A:$A,MID(CE$8,1,LEN(CE$8)-5),[2]ДиР!$B:$B,[2]Расходы!$A254,[2]ДиР!$E:$E,CONCATENATE("План ",LEFT([2]Расходы!CE$7,4)))</f>
        <v>0</v>
      </c>
      <c r="CG254" s="1130">
        <f>IF(CG$5=[2]Период!$B$2,SUMIFS('[2]Расходы 1'!$G:$G,'[2]Расходы 1'!$A:$A,[2]Расходы!$A254),SUMIFS([2]ДиР!$D:$D,[2]ДиР!$A:$A,MID(CG$8,1,LEN(CG$8)-5),[2]ДиР!$B:$B,[2]Расходы!$A254,[2]ДиР!$E:$E,CONCATENATE("Факт ",LEFT([2]Расходы!CE$7,4))))</f>
        <v>0</v>
      </c>
      <c r="CH254" s="1130">
        <f>IF(CG$5=[2]Период!$B$2,SUMIFS('[2]Расходы 1'!$H:$H,'[2]Расходы 1'!$A:$A,[2]Расходы!$A254),SUMIFS([2]ДиР!$H:$H,[2]ДиР!$A:$A,MID(CG$8,1,LEN(CG$8)-5),[2]ДиР!$B:$B,[2]Расходы!$A254,[2]ДиР!$E:$E,CONCATENATE("Факт ",LEFT([2]Расходы!CE$7,4))))</f>
        <v>0</v>
      </c>
      <c r="CI254" s="1132">
        <f t="shared" si="162"/>
        <v>0</v>
      </c>
      <c r="CJ254" s="1132">
        <f t="shared" si="162"/>
        <v>0</v>
      </c>
      <c r="CK254" s="1130">
        <f t="shared" si="146"/>
        <v>0</v>
      </c>
      <c r="CL254" s="1130">
        <f t="shared" si="146"/>
        <v>0</v>
      </c>
      <c r="CM254" s="1130">
        <f t="shared" si="163"/>
        <v>0</v>
      </c>
      <c r="CN254" s="1130">
        <f t="shared" si="163"/>
        <v>0</v>
      </c>
      <c r="CO254" s="1130">
        <f t="shared" si="163"/>
        <v>0</v>
      </c>
      <c r="CP254" s="1130">
        <f t="shared" si="163"/>
        <v>0</v>
      </c>
      <c r="CQ254" s="1131">
        <f t="shared" si="164"/>
        <v>0</v>
      </c>
      <c r="CR254" s="1131">
        <f t="shared" si="164"/>
        <v>0</v>
      </c>
      <c r="CS254" s="1130">
        <f t="shared" si="147"/>
        <v>0</v>
      </c>
      <c r="CT254" s="1130">
        <f t="shared" si="147"/>
        <v>0</v>
      </c>
      <c r="CU254" s="1130">
        <f>SUMIFS([2]ДиР!$D:$D,[2]ДиР!$A:$A,MID(CU$8,1,LEN(CU$8)-5),[2]ДиР!$B:$B,[2]Расходы!$A254,[2]ДиР!$E:$E,CONCATENATE("План ",LEFT([2]Расходы!CU$7,4)))</f>
        <v>0</v>
      </c>
      <c r="CV254" s="1130">
        <f>SUMIFS([2]ДиР!$H:$H,[2]ДиР!$A:$A,MID(CU$8,1,LEN(CU$8)-5),[2]ДиР!$B:$B,[2]Расходы!$A254,[2]ДиР!$E:$E,CONCATENATE("План ",LEFT([2]Расходы!CU$7,4)))</f>
        <v>0</v>
      </c>
      <c r="CW254" s="1130">
        <f>IF(CW$5=[2]Период!$B$2,SUMIFS('[2]Расходы 1'!$G:$G,'[2]Расходы 1'!$A:$A,[2]Расходы!$A254),SUMIFS([2]ДиР!$D:$D,[2]ДиР!$A:$A,MID(CW$8,1,LEN(CW$8)-5),[2]ДиР!$B:$B,[2]Расходы!$A254,[2]ДиР!$E:$E,CONCATENATE("Факт ",LEFT([2]Расходы!CU$7,4))))</f>
        <v>0</v>
      </c>
      <c r="CX254" s="1130">
        <f>IF(CW$5=[2]Период!$B$2,SUMIFS('[2]Расходы 1'!$H:$H,'[2]Расходы 1'!$A:$A,[2]Расходы!$A254),SUMIFS([2]ДиР!$H:$H,[2]ДиР!$A:$A,MID(CW$8,1,LEN(CW$8)-5),[2]ДиР!$B:$B,[2]Расходы!$A254,[2]ДиР!$E:$E,CONCATENATE("Факт ",LEFT([2]Расходы!CU$7,4))))</f>
        <v>0</v>
      </c>
      <c r="CY254" s="1132">
        <f t="shared" si="165"/>
        <v>0</v>
      </c>
      <c r="CZ254" s="1132">
        <f t="shared" si="165"/>
        <v>0</v>
      </c>
      <c r="DA254" s="1130">
        <f t="shared" si="148"/>
        <v>0</v>
      </c>
      <c r="DB254" s="1130">
        <f t="shared" si="148"/>
        <v>0</v>
      </c>
      <c r="DC254" s="1130">
        <f>SUMIFS([2]ДиР!$D:$D,[2]ДиР!$A:$A,MID(DC$8,1,LEN(DC$8)-5),[2]ДиР!$B:$B,[2]Расходы!$A254,[2]ДиР!$E:$E,CONCATENATE("План ",LEFT([2]Расходы!DC$7,4)))</f>
        <v>0</v>
      </c>
      <c r="DD254" s="1130">
        <f>SUMIFS([2]ДиР!$H:$H,[2]ДиР!$A:$A,MID(DC$8,1,LEN(DC$8)-5),[2]ДиР!$B:$B,[2]Расходы!$A254,[2]ДиР!$E:$E,CONCATENATE("План ",LEFT([2]Расходы!DC$7,4)))</f>
        <v>0</v>
      </c>
      <c r="DE254" s="1130">
        <f>IF(DE$5=[2]Период!$B$2,SUMIFS('[2]Расходы 1'!$G:$G,'[2]Расходы 1'!$A:$A,[2]Расходы!$A254),SUMIFS([2]ДиР!$D:$D,[2]ДиР!$A:$A,MID(DE$8,1,LEN(DE$8)-5),[2]ДиР!$B:$B,[2]Расходы!$A254,[2]ДиР!$E:$E,CONCATENATE("Факт ",LEFT([2]Расходы!DC$7,4))))</f>
        <v>0</v>
      </c>
      <c r="DF254" s="1130">
        <f>IF(DE$5=[2]Период!$B$2,SUMIFS('[2]Расходы 1'!$H:$H,'[2]Расходы 1'!$A:$A,[2]Расходы!$A254),SUMIFS([2]ДиР!$H:$H,[2]ДиР!$A:$A,MID(DE$8,1,LEN(DE$8)-5),[2]ДиР!$B:$B,[2]Расходы!$A254,[2]ДиР!$E:$E,CONCATENATE("Факт ",LEFT([2]Расходы!DC$7,4))))</f>
        <v>0</v>
      </c>
      <c r="DG254" s="1132">
        <f t="shared" si="166"/>
        <v>0</v>
      </c>
      <c r="DH254" s="1132">
        <f t="shared" si="166"/>
        <v>0</v>
      </c>
      <c r="DI254" s="1130">
        <f t="shared" si="173"/>
        <v>0</v>
      </c>
      <c r="DJ254" s="1130">
        <f t="shared" si="173"/>
        <v>0</v>
      </c>
      <c r="DK254" s="1130">
        <f>SUMIFS([2]ДиР!$D:$D,[2]ДиР!$A:$A,MID(DK$8,1,LEN(DK$8)-5),[2]ДиР!$B:$B,[2]Расходы!$A254,[2]ДиР!$E:$E,CONCATENATE("План ",LEFT([2]Расходы!DK$7,4)))</f>
        <v>0</v>
      </c>
      <c r="DL254" s="1130">
        <f>SUMIFS([2]ДиР!$H:$H,[2]ДиР!$A:$A,MID(DK$8,1,LEN(DK$8)-5),[2]ДиР!$B:$B,[2]Расходы!$A254,[2]ДиР!$E:$E,CONCATENATE("План ",LEFT([2]Расходы!DK$7,4)))</f>
        <v>0</v>
      </c>
      <c r="DM254" s="1130">
        <f>IF(DM$5=[2]Период!$B$2,SUMIFS('[2]Расходы 1'!$G:$G,'[2]Расходы 1'!$A:$A,[2]Расходы!$A254),SUMIFS([2]ДиР!$D:$D,[2]ДиР!$A:$A,MID(DM$8,1,LEN(DM$8)-5),[2]ДиР!$B:$B,[2]Расходы!$A254,[2]ДиР!$E:$E,CONCATENATE("Факт ",LEFT([2]Расходы!DK$7,4))))</f>
        <v>0</v>
      </c>
      <c r="DN254" s="1130">
        <f>IF(DM$5=[2]Период!$B$2,SUMIFS('[2]Расходы 1'!$H:$H,'[2]Расходы 1'!$A:$A,[2]Расходы!$A254),SUMIFS([2]ДиР!$H:$H,[2]ДиР!$A:$A,MID(DM$8,1,LEN(DM$8)-5),[2]ДиР!$B:$B,[2]Расходы!$A254,[2]ДиР!$E:$E,CONCATENATE("Факт ",LEFT([2]Расходы!DK$7,4))))</f>
        <v>0</v>
      </c>
      <c r="DO254" s="1132">
        <f t="shared" si="168"/>
        <v>0</v>
      </c>
      <c r="DP254" s="1132">
        <f t="shared" si="168"/>
        <v>0</v>
      </c>
      <c r="DQ254" s="1130">
        <f t="shared" si="149"/>
        <v>0</v>
      </c>
      <c r="DR254" s="1130">
        <f t="shared" si="149"/>
        <v>0</v>
      </c>
      <c r="DS254" s="1130">
        <f t="shared" si="174"/>
        <v>0</v>
      </c>
      <c r="DT254" s="1130">
        <f t="shared" si="174"/>
        <v>0</v>
      </c>
      <c r="DU254" s="1130">
        <f t="shared" si="174"/>
        <v>0</v>
      </c>
      <c r="DV254" s="1130">
        <f t="shared" si="174"/>
        <v>0</v>
      </c>
      <c r="DW254" s="1131">
        <f t="shared" si="169"/>
        <v>0</v>
      </c>
      <c r="DX254" s="1131">
        <f t="shared" si="169"/>
        <v>0</v>
      </c>
      <c r="DY254" s="1130">
        <f t="shared" si="150"/>
        <v>0</v>
      </c>
      <c r="DZ254" s="1130">
        <f t="shared" si="150"/>
        <v>0</v>
      </c>
      <c r="EA254" s="1130">
        <f t="shared" si="151"/>
        <v>0</v>
      </c>
      <c r="EB254" s="1130">
        <f t="shared" si="151"/>
        <v>0</v>
      </c>
      <c r="EC254" s="1130">
        <f t="shared" si="151"/>
        <v>0</v>
      </c>
      <c r="ED254" s="1130">
        <f t="shared" si="151"/>
        <v>0</v>
      </c>
      <c r="EE254" s="1131">
        <f t="shared" si="170"/>
        <v>0</v>
      </c>
      <c r="EF254" s="1131">
        <f t="shared" si="170"/>
        <v>0</v>
      </c>
      <c r="EG254" s="1130">
        <f t="shared" si="152"/>
        <v>0</v>
      </c>
      <c r="EH254" s="1130">
        <f t="shared" si="152"/>
        <v>0</v>
      </c>
    </row>
    <row r="255" spans="1:138" ht="22.5" outlineLevel="1" x14ac:dyDescent="0.2">
      <c r="A255" s="1107">
        <v>3519130000</v>
      </c>
      <c r="B255" s="1108" t="s">
        <v>586</v>
      </c>
      <c r="C255" s="1130"/>
      <c r="D255" s="1130"/>
      <c r="E255" s="1130"/>
      <c r="F255" s="1130"/>
      <c r="G255" s="1131">
        <f t="shared" si="175"/>
        <v>0</v>
      </c>
      <c r="H255" s="1131">
        <f t="shared" si="175"/>
        <v>0</v>
      </c>
      <c r="I255" s="1130">
        <f t="shared" si="176"/>
        <v>0</v>
      </c>
      <c r="J255" s="1130">
        <f t="shared" si="176"/>
        <v>0</v>
      </c>
      <c r="K255" s="1130"/>
      <c r="L255" s="1130"/>
      <c r="M255" s="1130"/>
      <c r="N255" s="1130"/>
      <c r="O255" s="1131">
        <f t="shared" si="153"/>
        <v>0</v>
      </c>
      <c r="P255" s="1131">
        <f t="shared" si="153"/>
        <v>0</v>
      </c>
      <c r="Q255" s="1130">
        <f t="shared" si="137"/>
        <v>0</v>
      </c>
      <c r="R255" s="1130">
        <f t="shared" si="137"/>
        <v>0</v>
      </c>
      <c r="S255" s="1130"/>
      <c r="T255" s="1130"/>
      <c r="U255" s="1130"/>
      <c r="V255" s="1130"/>
      <c r="W255" s="1132">
        <f t="shared" si="154"/>
        <v>0</v>
      </c>
      <c r="X255" s="1132">
        <f t="shared" si="154"/>
        <v>0</v>
      </c>
      <c r="Y255" s="1130">
        <f t="shared" si="138"/>
        <v>0</v>
      </c>
      <c r="Z255" s="1130">
        <f t="shared" si="138"/>
        <v>0</v>
      </c>
      <c r="AA255" s="1130">
        <f t="shared" si="177"/>
        <v>0</v>
      </c>
      <c r="AB255" s="1130">
        <f t="shared" si="177"/>
        <v>0</v>
      </c>
      <c r="AC255" s="1130">
        <f t="shared" si="177"/>
        <v>0</v>
      </c>
      <c r="AD255" s="1130">
        <f t="shared" si="177"/>
        <v>0</v>
      </c>
      <c r="AE255" s="1132">
        <f t="shared" si="155"/>
        <v>0</v>
      </c>
      <c r="AF255" s="1132">
        <f t="shared" si="155"/>
        <v>0</v>
      </c>
      <c r="AG255" s="1130">
        <f t="shared" si="139"/>
        <v>0</v>
      </c>
      <c r="AH255" s="1130">
        <f t="shared" si="139"/>
        <v>0</v>
      </c>
      <c r="AI255" s="1130">
        <f>SUMIFS([2]ДиР!$D:$D,[2]ДиР!$A:$A,MID(AI$8,1,LEN(AI$8)-5),[2]ДиР!$B:$B,[2]Расходы!$A255,[2]ДиР!$E:$E,CONCATENATE("План ",LEFT([2]Расходы!AI$7,4)))</f>
        <v>0</v>
      </c>
      <c r="AJ255" s="1130">
        <f>SUMIFS([2]ДиР!$H:$H,[2]ДиР!$A:$A,MID(AI$8,1,LEN(AI$8)-5),[2]ДиР!$B:$B,[2]Расходы!$A255,[2]ДиР!$E:$E,CONCATENATE("План ",LEFT([2]Расходы!AI$7,4)))</f>
        <v>0</v>
      </c>
      <c r="AK255" s="1130">
        <f>IF(AK$5=[2]Период!$B$2,SUMIFS('[2]Расходы 1'!$G:$G,'[2]Расходы 1'!$A:$A,[2]Расходы!$A255),SUMIFS([2]ДиР!$D:$D,[2]ДиР!$A:$A,MID(AK$8,1,LEN(AK$8)-5),[2]ДиР!$B:$B,[2]Расходы!$A255,[2]ДиР!$E:$E,CONCATENATE("Факт ",LEFT([2]Расходы!AI$7,4))))</f>
        <v>0</v>
      </c>
      <c r="AL255" s="1130">
        <f>IF(AK$5=[2]Период!$B$2,SUMIFS('[2]Расходы 1'!$H:$H,'[2]Расходы 1'!$A:$A,[2]Расходы!$A255),SUMIFS([2]ДиР!$H:$H,[2]ДиР!$A:$A,MID(AK$8,1,LEN(AK$8)-5),[2]ДиР!$B:$B,[2]Расходы!$A255,[2]ДиР!$E:$E,CONCATENATE("Факт ",LEFT([2]Расходы!AI$7,4))))</f>
        <v>0</v>
      </c>
      <c r="AM255" s="1132">
        <f t="shared" si="156"/>
        <v>0</v>
      </c>
      <c r="AN255" s="1132">
        <f t="shared" si="156"/>
        <v>0</v>
      </c>
      <c r="AO255" s="1130">
        <f t="shared" si="140"/>
        <v>0</v>
      </c>
      <c r="AP255" s="1130">
        <f t="shared" si="140"/>
        <v>0</v>
      </c>
      <c r="AQ255" s="1130">
        <f>SUMIFS([2]ДиР!$D:$D,[2]ДиР!$A:$A,MID(AQ$8,1,LEN(AQ$8)-5),[2]ДиР!$B:$B,[2]Расходы!$A255,[2]ДиР!$E:$E,CONCATENATE("План ",LEFT([2]Расходы!AQ$7,4)))</f>
        <v>0</v>
      </c>
      <c r="AR255" s="1130">
        <f>SUMIFS([2]ДиР!$H:$H,[2]ДиР!$A:$A,MID(AQ$8,1,LEN(AQ$8)-5),[2]ДиР!$B:$B,[2]Расходы!$A255,[2]ДиР!$E:$E,CONCATENATE("План ",LEFT([2]Расходы!AQ$7,4)))</f>
        <v>0</v>
      </c>
      <c r="AS255" s="1130">
        <f>IF(AS$5=[2]Период!$B$2,SUMIFS('[2]Расходы 1'!$G:$G,'[2]Расходы 1'!$A:$A,[2]Расходы!$A255),SUMIFS([2]ДиР!$D:$D,[2]ДиР!$A:$A,MID(AS$8,1,LEN(AS$8)-5),[2]ДиР!$B:$B,[2]Расходы!$A255,[2]ДиР!$E:$E,CONCATENATE("Факт ",LEFT([2]Расходы!AQ$7,4))))</f>
        <v>0</v>
      </c>
      <c r="AT255" s="1130">
        <f>IF(AS$5=[2]Период!$B$2,SUMIFS('[2]Расходы 1'!$H:$H,'[2]Расходы 1'!$A:$A,[2]Расходы!$A255),SUMIFS([2]ДиР!$H:$H,[2]ДиР!$A:$A,MID(AS$8,1,LEN(AS$8)-5),[2]ДиР!$B:$B,[2]Расходы!$A255,[2]ДиР!$E:$E,CONCATENATE("Факт ",LEFT([2]Расходы!AQ$7,4))))</f>
        <v>0</v>
      </c>
      <c r="AU255" s="1132">
        <f t="shared" si="171"/>
        <v>0</v>
      </c>
      <c r="AV255" s="1132">
        <f t="shared" si="171"/>
        <v>0</v>
      </c>
      <c r="AW255" s="1130">
        <f t="shared" si="141"/>
        <v>0</v>
      </c>
      <c r="AX255" s="1130">
        <f t="shared" si="141"/>
        <v>0</v>
      </c>
      <c r="AY255" s="1130">
        <f>SUMIFS([2]ДиР!$D:$D,[2]ДиР!$A:$A,MID(AY$8,1,LEN(AY$8)-5),[2]ДиР!$B:$B,[2]Расходы!$A255,[2]ДиР!$E:$E,CONCATENATE("План ",LEFT([2]Расходы!AY$7,4)))</f>
        <v>0</v>
      </c>
      <c r="AZ255" s="1130">
        <f>SUMIFS([2]ДиР!$H:$H,[2]ДиР!$A:$A,MID(AY$8,1,LEN(AY$8)-5),[2]ДиР!$B:$B,[2]Расходы!$A255,[2]ДиР!$E:$E,CONCATENATE("План ",LEFT([2]Расходы!AY$7,4)))</f>
        <v>0</v>
      </c>
      <c r="BA255" s="1130">
        <f>IF(BA$5=[2]Период!$B$2,SUMIFS('[2]Расходы 1'!$G:$G,'[2]Расходы 1'!$A:$A,[2]Расходы!$A255),SUMIFS([2]ДиР!$D:$D,[2]ДиР!$A:$A,MID(BA$8,1,LEN(BA$8)-5),[2]ДиР!$B:$B,[2]Расходы!$A255,[2]ДиР!$E:$E,CONCATENATE("Факт ",LEFT([2]Расходы!AY$7,4))))</f>
        <v>0</v>
      </c>
      <c r="BB255" s="1130">
        <f>IF(BA$5=[2]Период!$B$2,SUMIFS('[2]Расходы 1'!$H:$H,'[2]Расходы 1'!$A:$A,[2]Расходы!$A255),SUMIFS([2]ДиР!$H:$H,[2]ДиР!$A:$A,MID(BA$8,1,LEN(BA$8)-5),[2]ДиР!$B:$B,[2]Расходы!$A255,[2]ДиР!$E:$E,CONCATENATE("Факт ",LEFT([2]Расходы!AY$7,4))))</f>
        <v>0</v>
      </c>
      <c r="BC255" s="1132">
        <f t="shared" si="157"/>
        <v>0</v>
      </c>
      <c r="BD255" s="1132">
        <f t="shared" si="157"/>
        <v>0</v>
      </c>
      <c r="BE255" s="1130">
        <f t="shared" si="142"/>
        <v>0</v>
      </c>
      <c r="BF255" s="1130">
        <f t="shared" si="142"/>
        <v>0</v>
      </c>
      <c r="BG255" s="1130">
        <f t="shared" si="158"/>
        <v>0</v>
      </c>
      <c r="BH255" s="1130">
        <f t="shared" si="158"/>
        <v>0</v>
      </c>
      <c r="BI255" s="1130">
        <f t="shared" si="158"/>
        <v>0</v>
      </c>
      <c r="BJ255" s="1130">
        <f t="shared" si="158"/>
        <v>0</v>
      </c>
      <c r="BK255" s="1131">
        <f t="shared" si="159"/>
        <v>0</v>
      </c>
      <c r="BL255" s="1131">
        <f t="shared" si="159"/>
        <v>0</v>
      </c>
      <c r="BM255" s="1130">
        <f t="shared" si="143"/>
        <v>0</v>
      </c>
      <c r="BN255" s="1130">
        <f t="shared" si="143"/>
        <v>0</v>
      </c>
      <c r="BO255" s="1130">
        <f>SUMIFS([2]ДиР!$D:$D,[2]ДиР!$A:$A,MID(BO$8,1,LEN(BO$8)-5),[2]ДиР!$B:$B,[2]Расходы!$A255,[2]ДиР!$E:$E,CONCATENATE("План ",LEFT([2]Расходы!BO$7,4)))</f>
        <v>0</v>
      </c>
      <c r="BP255" s="1130">
        <f>SUMIFS([2]ДиР!$H:$H,[2]ДиР!$A:$A,MID(BO$8,1,LEN(BO$8)-5),[2]ДиР!$B:$B,[2]Расходы!$A255,[2]ДиР!$E:$E,CONCATENATE("План ",LEFT([2]Расходы!BO$7,4)))</f>
        <v>0</v>
      </c>
      <c r="BQ255" s="1130">
        <f>IF(BQ$5=[2]Период!$B$2,SUMIFS('[2]Расходы 1'!$G:$G,'[2]Расходы 1'!$A:$A,[2]Расходы!$A255),SUMIFS([2]ДиР!$D:$D,[2]ДиР!$A:$A,MID(BQ$8,1,LEN(BQ$8)-5),[2]ДиР!$B:$B,[2]Расходы!$A255,[2]ДиР!$E:$E,CONCATENATE("Факт ",LEFT([2]Расходы!BO$7,4))))</f>
        <v>0</v>
      </c>
      <c r="BR255" s="1130">
        <f>IF(BQ$5=[2]Период!$B$2,SUMIFS('[2]Расходы 1'!$H:$H,'[2]Расходы 1'!$A:$A,[2]Расходы!$A255),SUMIFS([2]ДиР!$H:$H,[2]ДиР!$A:$A,MID(BQ$8,1,LEN(BQ$8)-5),[2]ДиР!$B:$B,[2]Расходы!$A255,[2]ДиР!$E:$E,CONCATENATE("Факт ",LEFT([2]Расходы!BO$7,4))))</f>
        <v>0</v>
      </c>
      <c r="BS255" s="1132">
        <f t="shared" si="160"/>
        <v>0</v>
      </c>
      <c r="BT255" s="1132">
        <f t="shared" si="160"/>
        <v>0</v>
      </c>
      <c r="BU255" s="1130">
        <f t="shared" si="144"/>
        <v>0</v>
      </c>
      <c r="BV255" s="1130">
        <f t="shared" si="144"/>
        <v>0</v>
      </c>
      <c r="BW255" s="1130">
        <f>SUMIFS([2]ДиР!$D:$D,[2]ДиР!$A:$A,MID(BW$8,1,LEN(BW$8)-5),[2]ДиР!$B:$B,[2]Расходы!$A255,[2]ДиР!$E:$E,CONCATENATE("План ",LEFT([2]Расходы!BW$7,4)))</f>
        <v>0</v>
      </c>
      <c r="BX255" s="1130">
        <f>SUMIFS([2]ДиР!$H:$H,[2]ДиР!$A:$A,MID(BW$8,1,LEN(BW$8)-5),[2]ДиР!$B:$B,[2]Расходы!$A255,[2]ДиР!$E:$E,CONCATENATE("План ",LEFT([2]Расходы!BW$7,4)))</f>
        <v>0</v>
      </c>
      <c r="BY255" s="1130">
        <f>IF(BY$5=[2]Период!$B$2,SUMIFS('[2]Расходы 1'!$G:$G,'[2]Расходы 1'!$A:$A,[2]Расходы!$A255),SUMIFS([2]ДиР!$D:$D,[2]ДиР!$A:$A,MID(BY$8,1,LEN(BY$8)-5),[2]ДиР!$B:$B,[2]Расходы!$A255,[2]ДиР!$E:$E,CONCATENATE("Факт ",LEFT([2]Расходы!BW$7,4))))</f>
        <v>0</v>
      </c>
      <c r="BZ255" s="1130">
        <f>IF(BY$5=[2]Период!$B$2,SUMIFS('[2]Расходы 1'!$H:$H,'[2]Расходы 1'!$A:$A,[2]Расходы!$A255),SUMIFS([2]ДиР!$H:$H,[2]ДиР!$A:$A,MID(BY$8,1,LEN(BY$8)-5),[2]ДиР!$B:$B,[2]Расходы!$A255,[2]ДиР!$E:$E,CONCATENATE("Факт ",LEFT([2]Расходы!BW$7,4))))</f>
        <v>0</v>
      </c>
      <c r="CA255" s="1132">
        <f t="shared" si="161"/>
        <v>0</v>
      </c>
      <c r="CB255" s="1132">
        <f t="shared" si="161"/>
        <v>0</v>
      </c>
      <c r="CC255" s="1130">
        <f t="shared" si="145"/>
        <v>0</v>
      </c>
      <c r="CD255" s="1130">
        <f t="shared" si="145"/>
        <v>0</v>
      </c>
      <c r="CE255" s="1130">
        <f>SUMIFS([2]ДиР!$D:$D,[2]ДиР!$A:$A,MID(CE$8,1,LEN(CE$8)-5),[2]ДиР!$B:$B,[2]Расходы!$A255,[2]ДиР!$E:$E,CONCATENATE("План ",LEFT([2]Расходы!CE$7,4)))</f>
        <v>0</v>
      </c>
      <c r="CF255" s="1130">
        <f>SUMIFS([2]ДиР!$H:$H,[2]ДиР!$A:$A,MID(CE$8,1,LEN(CE$8)-5),[2]ДиР!$B:$B,[2]Расходы!$A255,[2]ДиР!$E:$E,CONCATENATE("План ",LEFT([2]Расходы!CE$7,4)))</f>
        <v>0</v>
      </c>
      <c r="CG255" s="1130">
        <f>IF(CG$5=[2]Период!$B$2,SUMIFS('[2]Расходы 1'!$G:$G,'[2]Расходы 1'!$A:$A,[2]Расходы!$A255),SUMIFS([2]ДиР!$D:$D,[2]ДиР!$A:$A,MID(CG$8,1,LEN(CG$8)-5),[2]ДиР!$B:$B,[2]Расходы!$A255,[2]ДиР!$E:$E,CONCATENATE("Факт ",LEFT([2]Расходы!CE$7,4))))</f>
        <v>0</v>
      </c>
      <c r="CH255" s="1130">
        <f>IF(CG$5=[2]Период!$B$2,SUMIFS('[2]Расходы 1'!$H:$H,'[2]Расходы 1'!$A:$A,[2]Расходы!$A255),SUMIFS([2]ДиР!$H:$H,[2]ДиР!$A:$A,MID(CG$8,1,LEN(CG$8)-5),[2]ДиР!$B:$B,[2]Расходы!$A255,[2]ДиР!$E:$E,CONCATENATE("Факт ",LEFT([2]Расходы!CE$7,4))))</f>
        <v>0</v>
      </c>
      <c r="CI255" s="1132">
        <f t="shared" si="162"/>
        <v>0</v>
      </c>
      <c r="CJ255" s="1132">
        <f t="shared" si="162"/>
        <v>0</v>
      </c>
      <c r="CK255" s="1130">
        <f t="shared" si="146"/>
        <v>0</v>
      </c>
      <c r="CL255" s="1130">
        <f t="shared" si="146"/>
        <v>0</v>
      </c>
      <c r="CM255" s="1130">
        <f t="shared" si="163"/>
        <v>0</v>
      </c>
      <c r="CN255" s="1130">
        <f t="shared" si="163"/>
        <v>0</v>
      </c>
      <c r="CO255" s="1130">
        <f t="shared" si="163"/>
        <v>0</v>
      </c>
      <c r="CP255" s="1130">
        <f t="shared" si="163"/>
        <v>0</v>
      </c>
      <c r="CQ255" s="1131">
        <f t="shared" si="164"/>
        <v>0</v>
      </c>
      <c r="CR255" s="1131">
        <f t="shared" si="164"/>
        <v>0</v>
      </c>
      <c r="CS255" s="1130">
        <f t="shared" si="147"/>
        <v>0</v>
      </c>
      <c r="CT255" s="1130">
        <f t="shared" si="147"/>
        <v>0</v>
      </c>
      <c r="CU255" s="1130">
        <f>SUMIFS([2]ДиР!$D:$D,[2]ДиР!$A:$A,MID(CU$8,1,LEN(CU$8)-5),[2]ДиР!$B:$B,[2]Расходы!$A255,[2]ДиР!$E:$E,CONCATENATE("План ",LEFT([2]Расходы!CU$7,4)))</f>
        <v>0</v>
      </c>
      <c r="CV255" s="1130">
        <f>SUMIFS([2]ДиР!$H:$H,[2]ДиР!$A:$A,MID(CU$8,1,LEN(CU$8)-5),[2]ДиР!$B:$B,[2]Расходы!$A255,[2]ДиР!$E:$E,CONCATENATE("План ",LEFT([2]Расходы!CU$7,4)))</f>
        <v>0</v>
      </c>
      <c r="CW255" s="1130">
        <f>IF(CW$5=[2]Период!$B$2,SUMIFS('[2]Расходы 1'!$G:$G,'[2]Расходы 1'!$A:$A,[2]Расходы!$A255),SUMIFS([2]ДиР!$D:$D,[2]ДиР!$A:$A,MID(CW$8,1,LEN(CW$8)-5),[2]ДиР!$B:$B,[2]Расходы!$A255,[2]ДиР!$E:$E,CONCATENATE("Факт ",LEFT([2]Расходы!CU$7,4))))</f>
        <v>0</v>
      </c>
      <c r="CX255" s="1130">
        <f>IF(CW$5=[2]Период!$B$2,SUMIFS('[2]Расходы 1'!$H:$H,'[2]Расходы 1'!$A:$A,[2]Расходы!$A255),SUMIFS([2]ДиР!$H:$H,[2]ДиР!$A:$A,MID(CW$8,1,LEN(CW$8)-5),[2]ДиР!$B:$B,[2]Расходы!$A255,[2]ДиР!$E:$E,CONCATENATE("Факт ",LEFT([2]Расходы!CU$7,4))))</f>
        <v>0</v>
      </c>
      <c r="CY255" s="1132">
        <f t="shared" si="165"/>
        <v>0</v>
      </c>
      <c r="CZ255" s="1132">
        <f t="shared" si="165"/>
        <v>0</v>
      </c>
      <c r="DA255" s="1130">
        <f t="shared" si="148"/>
        <v>0</v>
      </c>
      <c r="DB255" s="1130">
        <f t="shared" si="148"/>
        <v>0</v>
      </c>
      <c r="DC255" s="1130">
        <f>SUMIFS([2]ДиР!$D:$D,[2]ДиР!$A:$A,MID(DC$8,1,LEN(DC$8)-5),[2]ДиР!$B:$B,[2]Расходы!$A255,[2]ДиР!$E:$E,CONCATENATE("План ",LEFT([2]Расходы!DC$7,4)))</f>
        <v>0</v>
      </c>
      <c r="DD255" s="1130">
        <f>SUMIFS([2]ДиР!$H:$H,[2]ДиР!$A:$A,MID(DC$8,1,LEN(DC$8)-5),[2]ДиР!$B:$B,[2]Расходы!$A255,[2]ДиР!$E:$E,CONCATENATE("План ",LEFT([2]Расходы!DC$7,4)))</f>
        <v>0</v>
      </c>
      <c r="DE255" s="1130">
        <f>IF(DE$5=[2]Период!$B$2,SUMIFS('[2]Расходы 1'!$G:$G,'[2]Расходы 1'!$A:$A,[2]Расходы!$A255),SUMIFS([2]ДиР!$D:$D,[2]ДиР!$A:$A,MID(DE$8,1,LEN(DE$8)-5),[2]ДиР!$B:$B,[2]Расходы!$A255,[2]ДиР!$E:$E,CONCATENATE("Факт ",LEFT([2]Расходы!DC$7,4))))</f>
        <v>0</v>
      </c>
      <c r="DF255" s="1130">
        <f>IF(DE$5=[2]Период!$B$2,SUMIFS('[2]Расходы 1'!$H:$H,'[2]Расходы 1'!$A:$A,[2]Расходы!$A255),SUMIFS([2]ДиР!$H:$H,[2]ДиР!$A:$A,MID(DE$8,1,LEN(DE$8)-5),[2]ДиР!$B:$B,[2]Расходы!$A255,[2]ДиР!$E:$E,CONCATENATE("Факт ",LEFT([2]Расходы!DC$7,4))))</f>
        <v>0</v>
      </c>
      <c r="DG255" s="1132">
        <f t="shared" si="166"/>
        <v>0</v>
      </c>
      <c r="DH255" s="1132">
        <f t="shared" si="166"/>
        <v>0</v>
      </c>
      <c r="DI255" s="1130">
        <f t="shared" si="173"/>
        <v>0</v>
      </c>
      <c r="DJ255" s="1130">
        <f t="shared" si="173"/>
        <v>0</v>
      </c>
      <c r="DK255" s="1130">
        <f>SUMIFS([2]ДиР!$D:$D,[2]ДиР!$A:$A,MID(DK$8,1,LEN(DK$8)-5),[2]ДиР!$B:$B,[2]Расходы!$A255,[2]ДиР!$E:$E,CONCATENATE("План ",LEFT([2]Расходы!DK$7,4)))</f>
        <v>0</v>
      </c>
      <c r="DL255" s="1130">
        <f>SUMIFS([2]ДиР!$H:$H,[2]ДиР!$A:$A,MID(DK$8,1,LEN(DK$8)-5),[2]ДиР!$B:$B,[2]Расходы!$A255,[2]ДиР!$E:$E,CONCATENATE("План ",LEFT([2]Расходы!DK$7,4)))</f>
        <v>0</v>
      </c>
      <c r="DM255" s="1130">
        <f>IF(DM$5=[2]Период!$B$2,SUMIFS('[2]Расходы 1'!$G:$G,'[2]Расходы 1'!$A:$A,[2]Расходы!$A255),SUMIFS([2]ДиР!$D:$D,[2]ДиР!$A:$A,MID(DM$8,1,LEN(DM$8)-5),[2]ДиР!$B:$B,[2]Расходы!$A255,[2]ДиР!$E:$E,CONCATENATE("Факт ",LEFT([2]Расходы!DK$7,4))))</f>
        <v>0</v>
      </c>
      <c r="DN255" s="1130">
        <f>IF(DM$5=[2]Период!$B$2,SUMIFS('[2]Расходы 1'!$H:$H,'[2]Расходы 1'!$A:$A,[2]Расходы!$A255),SUMIFS([2]ДиР!$H:$H,[2]ДиР!$A:$A,MID(DM$8,1,LEN(DM$8)-5),[2]ДиР!$B:$B,[2]Расходы!$A255,[2]ДиР!$E:$E,CONCATENATE("Факт ",LEFT([2]Расходы!DK$7,4))))</f>
        <v>0</v>
      </c>
      <c r="DO255" s="1132">
        <f t="shared" si="168"/>
        <v>0</v>
      </c>
      <c r="DP255" s="1132">
        <f t="shared" si="168"/>
        <v>0</v>
      </c>
      <c r="DQ255" s="1130">
        <f t="shared" si="149"/>
        <v>0</v>
      </c>
      <c r="DR255" s="1130">
        <f t="shared" si="149"/>
        <v>0</v>
      </c>
      <c r="DS255" s="1130">
        <f t="shared" si="174"/>
        <v>0</v>
      </c>
      <c r="DT255" s="1130">
        <f t="shared" si="174"/>
        <v>0</v>
      </c>
      <c r="DU255" s="1130">
        <f t="shared" si="174"/>
        <v>0</v>
      </c>
      <c r="DV255" s="1130">
        <f t="shared" si="174"/>
        <v>0</v>
      </c>
      <c r="DW255" s="1131">
        <f t="shared" si="169"/>
        <v>0</v>
      </c>
      <c r="DX255" s="1131">
        <f t="shared" si="169"/>
        <v>0</v>
      </c>
      <c r="DY255" s="1130">
        <f t="shared" si="150"/>
        <v>0</v>
      </c>
      <c r="DZ255" s="1130">
        <f t="shared" si="150"/>
        <v>0</v>
      </c>
      <c r="EA255" s="1130">
        <f t="shared" si="151"/>
        <v>0</v>
      </c>
      <c r="EB255" s="1130">
        <f t="shared" si="151"/>
        <v>0</v>
      </c>
      <c r="EC255" s="1130">
        <f t="shared" si="151"/>
        <v>0</v>
      </c>
      <c r="ED255" s="1130">
        <f t="shared" si="151"/>
        <v>0</v>
      </c>
      <c r="EE255" s="1131">
        <f t="shared" si="170"/>
        <v>0</v>
      </c>
      <c r="EF255" s="1131">
        <f t="shared" si="170"/>
        <v>0</v>
      </c>
      <c r="EG255" s="1130">
        <f t="shared" si="152"/>
        <v>0</v>
      </c>
      <c r="EH255" s="1130">
        <f t="shared" si="152"/>
        <v>0</v>
      </c>
    </row>
    <row r="256" spans="1:138" ht="22.5" outlineLevel="1" x14ac:dyDescent="0.2">
      <c r="A256" s="1107">
        <v>3519160000</v>
      </c>
      <c r="B256" s="1108" t="s">
        <v>588</v>
      </c>
      <c r="C256" s="1130"/>
      <c r="D256" s="1130"/>
      <c r="E256" s="1130"/>
      <c r="F256" s="1130"/>
      <c r="G256" s="1131">
        <f t="shared" si="175"/>
        <v>0</v>
      </c>
      <c r="H256" s="1131">
        <f t="shared" si="175"/>
        <v>0</v>
      </c>
      <c r="I256" s="1130">
        <f t="shared" si="176"/>
        <v>0</v>
      </c>
      <c r="J256" s="1130">
        <f t="shared" si="176"/>
        <v>0</v>
      </c>
      <c r="K256" s="1130"/>
      <c r="L256" s="1130"/>
      <c r="M256" s="1130"/>
      <c r="N256" s="1130"/>
      <c r="O256" s="1131">
        <f t="shared" si="153"/>
        <v>0</v>
      </c>
      <c r="P256" s="1131">
        <f t="shared" si="153"/>
        <v>0</v>
      </c>
      <c r="Q256" s="1130">
        <f t="shared" si="137"/>
        <v>0</v>
      </c>
      <c r="R256" s="1130">
        <f t="shared" si="137"/>
        <v>0</v>
      </c>
      <c r="S256" s="1130"/>
      <c r="T256" s="1130"/>
      <c r="U256" s="1130"/>
      <c r="V256" s="1130"/>
      <c r="W256" s="1132">
        <f t="shared" si="154"/>
        <v>0</v>
      </c>
      <c r="X256" s="1132">
        <f t="shared" si="154"/>
        <v>0</v>
      </c>
      <c r="Y256" s="1130">
        <f t="shared" si="138"/>
        <v>0</v>
      </c>
      <c r="Z256" s="1130">
        <f t="shared" si="138"/>
        <v>0</v>
      </c>
      <c r="AA256" s="1130">
        <f t="shared" si="177"/>
        <v>0</v>
      </c>
      <c r="AB256" s="1130">
        <f t="shared" si="177"/>
        <v>0</v>
      </c>
      <c r="AC256" s="1130">
        <f t="shared" si="177"/>
        <v>0</v>
      </c>
      <c r="AD256" s="1130">
        <f t="shared" si="177"/>
        <v>0</v>
      </c>
      <c r="AE256" s="1132">
        <f t="shared" si="155"/>
        <v>0</v>
      </c>
      <c r="AF256" s="1132">
        <f t="shared" si="155"/>
        <v>0</v>
      </c>
      <c r="AG256" s="1130">
        <f t="shared" si="139"/>
        <v>0</v>
      </c>
      <c r="AH256" s="1130">
        <f t="shared" si="139"/>
        <v>0</v>
      </c>
      <c r="AI256" s="1130">
        <f>SUMIFS([2]ДиР!$D:$D,[2]ДиР!$A:$A,MID(AI$8,1,LEN(AI$8)-5),[2]ДиР!$B:$B,[2]Расходы!$A256,[2]ДиР!$E:$E,CONCATENATE("План ",LEFT([2]Расходы!AI$7,4)))</f>
        <v>0</v>
      </c>
      <c r="AJ256" s="1130">
        <f>SUMIFS([2]ДиР!$H:$H,[2]ДиР!$A:$A,MID(AI$8,1,LEN(AI$8)-5),[2]ДиР!$B:$B,[2]Расходы!$A256,[2]ДиР!$E:$E,CONCATENATE("План ",LEFT([2]Расходы!AI$7,4)))</f>
        <v>0</v>
      </c>
      <c r="AK256" s="1130">
        <f>IF(AK$5=[2]Период!$B$2,SUMIFS('[2]Расходы 1'!$G:$G,'[2]Расходы 1'!$A:$A,[2]Расходы!$A256),SUMIFS([2]ДиР!$D:$D,[2]ДиР!$A:$A,MID(AK$8,1,LEN(AK$8)-5),[2]ДиР!$B:$B,[2]Расходы!$A256,[2]ДиР!$E:$E,CONCATENATE("Факт ",LEFT([2]Расходы!AI$7,4))))</f>
        <v>0</v>
      </c>
      <c r="AL256" s="1130">
        <f>IF(AK$5=[2]Период!$B$2,SUMIFS('[2]Расходы 1'!$H:$H,'[2]Расходы 1'!$A:$A,[2]Расходы!$A256),SUMIFS([2]ДиР!$H:$H,[2]ДиР!$A:$A,MID(AK$8,1,LEN(AK$8)-5),[2]ДиР!$B:$B,[2]Расходы!$A256,[2]ДиР!$E:$E,CONCATENATE("Факт ",LEFT([2]Расходы!AI$7,4))))</f>
        <v>0</v>
      </c>
      <c r="AM256" s="1132">
        <f t="shared" si="156"/>
        <v>0</v>
      </c>
      <c r="AN256" s="1132">
        <f t="shared" si="156"/>
        <v>0</v>
      </c>
      <c r="AO256" s="1130">
        <f t="shared" si="140"/>
        <v>0</v>
      </c>
      <c r="AP256" s="1130">
        <f t="shared" si="140"/>
        <v>0</v>
      </c>
      <c r="AQ256" s="1130">
        <f>SUMIFS([2]ДиР!$D:$D,[2]ДиР!$A:$A,MID(AQ$8,1,LEN(AQ$8)-5),[2]ДиР!$B:$B,[2]Расходы!$A256,[2]ДиР!$E:$E,CONCATENATE("План ",LEFT([2]Расходы!AQ$7,4)))</f>
        <v>0</v>
      </c>
      <c r="AR256" s="1130">
        <f>SUMIFS([2]ДиР!$H:$H,[2]ДиР!$A:$A,MID(AQ$8,1,LEN(AQ$8)-5),[2]ДиР!$B:$B,[2]Расходы!$A256,[2]ДиР!$E:$E,CONCATENATE("План ",LEFT([2]Расходы!AQ$7,4)))</f>
        <v>0</v>
      </c>
      <c r="AS256" s="1130">
        <f>IF(AS$5=[2]Период!$B$2,SUMIFS('[2]Расходы 1'!$G:$G,'[2]Расходы 1'!$A:$A,[2]Расходы!$A256),SUMIFS([2]ДиР!$D:$D,[2]ДиР!$A:$A,MID(AS$8,1,LEN(AS$8)-5),[2]ДиР!$B:$B,[2]Расходы!$A256,[2]ДиР!$E:$E,CONCATENATE("Факт ",LEFT([2]Расходы!AQ$7,4))))</f>
        <v>0</v>
      </c>
      <c r="AT256" s="1130">
        <f>IF(AS$5=[2]Период!$B$2,SUMIFS('[2]Расходы 1'!$H:$H,'[2]Расходы 1'!$A:$A,[2]Расходы!$A256),SUMIFS([2]ДиР!$H:$H,[2]ДиР!$A:$A,MID(AS$8,1,LEN(AS$8)-5),[2]ДиР!$B:$B,[2]Расходы!$A256,[2]ДиР!$E:$E,CONCATENATE("Факт ",LEFT([2]Расходы!AQ$7,4))))</f>
        <v>0</v>
      </c>
      <c r="AU256" s="1132">
        <f t="shared" si="171"/>
        <v>0</v>
      </c>
      <c r="AV256" s="1132">
        <f t="shared" si="171"/>
        <v>0</v>
      </c>
      <c r="AW256" s="1130">
        <f t="shared" si="141"/>
        <v>0</v>
      </c>
      <c r="AX256" s="1130">
        <f t="shared" si="141"/>
        <v>0</v>
      </c>
      <c r="AY256" s="1130">
        <f>SUMIFS([2]ДиР!$D:$D,[2]ДиР!$A:$A,MID(AY$8,1,LEN(AY$8)-5),[2]ДиР!$B:$B,[2]Расходы!$A256,[2]ДиР!$E:$E,CONCATENATE("План ",LEFT([2]Расходы!AY$7,4)))</f>
        <v>0</v>
      </c>
      <c r="AZ256" s="1130">
        <f>SUMIFS([2]ДиР!$H:$H,[2]ДиР!$A:$A,MID(AY$8,1,LEN(AY$8)-5),[2]ДиР!$B:$B,[2]Расходы!$A256,[2]ДиР!$E:$E,CONCATENATE("План ",LEFT([2]Расходы!AY$7,4)))</f>
        <v>0</v>
      </c>
      <c r="BA256" s="1130">
        <f>IF(BA$5=[2]Период!$B$2,SUMIFS('[2]Расходы 1'!$G:$G,'[2]Расходы 1'!$A:$A,[2]Расходы!$A256),SUMIFS([2]ДиР!$D:$D,[2]ДиР!$A:$A,MID(BA$8,1,LEN(BA$8)-5),[2]ДиР!$B:$B,[2]Расходы!$A256,[2]ДиР!$E:$E,CONCATENATE("Факт ",LEFT([2]Расходы!AY$7,4))))</f>
        <v>0</v>
      </c>
      <c r="BB256" s="1130">
        <f>IF(BA$5=[2]Период!$B$2,SUMIFS('[2]Расходы 1'!$H:$H,'[2]Расходы 1'!$A:$A,[2]Расходы!$A256),SUMIFS([2]ДиР!$H:$H,[2]ДиР!$A:$A,MID(BA$8,1,LEN(BA$8)-5),[2]ДиР!$B:$B,[2]Расходы!$A256,[2]ДиР!$E:$E,CONCATENATE("Факт ",LEFT([2]Расходы!AY$7,4))))</f>
        <v>0</v>
      </c>
      <c r="BC256" s="1132">
        <f t="shared" si="157"/>
        <v>0</v>
      </c>
      <c r="BD256" s="1132">
        <f t="shared" si="157"/>
        <v>0</v>
      </c>
      <c r="BE256" s="1130">
        <f t="shared" si="142"/>
        <v>0</v>
      </c>
      <c r="BF256" s="1130">
        <f t="shared" si="142"/>
        <v>0</v>
      </c>
      <c r="BG256" s="1130">
        <f t="shared" si="158"/>
        <v>0</v>
      </c>
      <c r="BH256" s="1130">
        <f t="shared" si="158"/>
        <v>0</v>
      </c>
      <c r="BI256" s="1130">
        <f t="shared" si="158"/>
        <v>0</v>
      </c>
      <c r="BJ256" s="1130">
        <f t="shared" si="158"/>
        <v>0</v>
      </c>
      <c r="BK256" s="1131">
        <f t="shared" si="159"/>
        <v>0</v>
      </c>
      <c r="BL256" s="1131">
        <f t="shared" si="159"/>
        <v>0</v>
      </c>
      <c r="BM256" s="1130">
        <f t="shared" si="143"/>
        <v>0</v>
      </c>
      <c r="BN256" s="1130">
        <f t="shared" si="143"/>
        <v>0</v>
      </c>
      <c r="BO256" s="1130">
        <f>SUMIFS([2]ДиР!$D:$D,[2]ДиР!$A:$A,MID(BO$8,1,LEN(BO$8)-5),[2]ДиР!$B:$B,[2]Расходы!$A256,[2]ДиР!$E:$E,CONCATENATE("План ",LEFT([2]Расходы!BO$7,4)))</f>
        <v>0</v>
      </c>
      <c r="BP256" s="1130">
        <f>SUMIFS([2]ДиР!$H:$H,[2]ДиР!$A:$A,MID(BO$8,1,LEN(BO$8)-5),[2]ДиР!$B:$B,[2]Расходы!$A256,[2]ДиР!$E:$E,CONCATENATE("План ",LEFT([2]Расходы!BO$7,4)))</f>
        <v>0</v>
      </c>
      <c r="BQ256" s="1130">
        <f>IF(BQ$5=[2]Период!$B$2,SUMIFS('[2]Расходы 1'!$G:$G,'[2]Расходы 1'!$A:$A,[2]Расходы!$A256),SUMIFS([2]ДиР!$D:$D,[2]ДиР!$A:$A,MID(BQ$8,1,LEN(BQ$8)-5),[2]ДиР!$B:$B,[2]Расходы!$A256,[2]ДиР!$E:$E,CONCATENATE("Факт ",LEFT([2]Расходы!BO$7,4))))</f>
        <v>0</v>
      </c>
      <c r="BR256" s="1130">
        <f>IF(BQ$5=[2]Период!$B$2,SUMIFS('[2]Расходы 1'!$H:$H,'[2]Расходы 1'!$A:$A,[2]Расходы!$A256),SUMIFS([2]ДиР!$H:$H,[2]ДиР!$A:$A,MID(BQ$8,1,LEN(BQ$8)-5),[2]ДиР!$B:$B,[2]Расходы!$A256,[2]ДиР!$E:$E,CONCATENATE("Факт ",LEFT([2]Расходы!BO$7,4))))</f>
        <v>0</v>
      </c>
      <c r="BS256" s="1132">
        <f t="shared" si="160"/>
        <v>0</v>
      </c>
      <c r="BT256" s="1132">
        <f t="shared" si="160"/>
        <v>0</v>
      </c>
      <c r="BU256" s="1130">
        <f t="shared" si="144"/>
        <v>0</v>
      </c>
      <c r="BV256" s="1130">
        <f t="shared" si="144"/>
        <v>0</v>
      </c>
      <c r="BW256" s="1130">
        <f>SUMIFS([2]ДиР!$D:$D,[2]ДиР!$A:$A,MID(BW$8,1,LEN(BW$8)-5),[2]ДиР!$B:$B,[2]Расходы!$A256,[2]ДиР!$E:$E,CONCATENATE("План ",LEFT([2]Расходы!BW$7,4)))</f>
        <v>0</v>
      </c>
      <c r="BX256" s="1130">
        <f>SUMIFS([2]ДиР!$H:$H,[2]ДиР!$A:$A,MID(BW$8,1,LEN(BW$8)-5),[2]ДиР!$B:$B,[2]Расходы!$A256,[2]ДиР!$E:$E,CONCATENATE("План ",LEFT([2]Расходы!BW$7,4)))</f>
        <v>0</v>
      </c>
      <c r="BY256" s="1130">
        <f>IF(BY$5=[2]Период!$B$2,SUMIFS('[2]Расходы 1'!$G:$G,'[2]Расходы 1'!$A:$A,[2]Расходы!$A256),SUMIFS([2]ДиР!$D:$D,[2]ДиР!$A:$A,MID(BY$8,1,LEN(BY$8)-5),[2]ДиР!$B:$B,[2]Расходы!$A256,[2]ДиР!$E:$E,CONCATENATE("Факт ",LEFT([2]Расходы!BW$7,4))))</f>
        <v>0</v>
      </c>
      <c r="BZ256" s="1130">
        <f>IF(BY$5=[2]Период!$B$2,SUMIFS('[2]Расходы 1'!$H:$H,'[2]Расходы 1'!$A:$A,[2]Расходы!$A256),SUMIFS([2]ДиР!$H:$H,[2]ДиР!$A:$A,MID(BY$8,1,LEN(BY$8)-5),[2]ДиР!$B:$B,[2]Расходы!$A256,[2]ДиР!$E:$E,CONCATENATE("Факт ",LEFT([2]Расходы!BW$7,4))))</f>
        <v>0</v>
      </c>
      <c r="CA256" s="1132">
        <f t="shared" si="161"/>
        <v>0</v>
      </c>
      <c r="CB256" s="1132">
        <f t="shared" si="161"/>
        <v>0</v>
      </c>
      <c r="CC256" s="1130">
        <f t="shared" si="145"/>
        <v>0</v>
      </c>
      <c r="CD256" s="1130">
        <f t="shared" si="145"/>
        <v>0</v>
      </c>
      <c r="CE256" s="1130">
        <f>SUMIFS([2]ДиР!$D:$D,[2]ДиР!$A:$A,MID(CE$8,1,LEN(CE$8)-5),[2]ДиР!$B:$B,[2]Расходы!$A256,[2]ДиР!$E:$E,CONCATENATE("План ",LEFT([2]Расходы!CE$7,4)))</f>
        <v>0</v>
      </c>
      <c r="CF256" s="1130">
        <f>SUMIFS([2]ДиР!$H:$H,[2]ДиР!$A:$A,MID(CE$8,1,LEN(CE$8)-5),[2]ДиР!$B:$B,[2]Расходы!$A256,[2]ДиР!$E:$E,CONCATENATE("План ",LEFT([2]Расходы!CE$7,4)))</f>
        <v>0</v>
      </c>
      <c r="CG256" s="1130">
        <f>IF(CG$5=[2]Период!$B$2,SUMIFS('[2]Расходы 1'!$G:$G,'[2]Расходы 1'!$A:$A,[2]Расходы!$A256),SUMIFS([2]ДиР!$D:$D,[2]ДиР!$A:$A,MID(CG$8,1,LEN(CG$8)-5),[2]ДиР!$B:$B,[2]Расходы!$A256,[2]ДиР!$E:$E,CONCATENATE("Факт ",LEFT([2]Расходы!CE$7,4))))</f>
        <v>0</v>
      </c>
      <c r="CH256" s="1130">
        <f>IF(CG$5=[2]Период!$B$2,SUMIFS('[2]Расходы 1'!$H:$H,'[2]Расходы 1'!$A:$A,[2]Расходы!$A256),SUMIFS([2]ДиР!$H:$H,[2]ДиР!$A:$A,MID(CG$8,1,LEN(CG$8)-5),[2]ДиР!$B:$B,[2]Расходы!$A256,[2]ДиР!$E:$E,CONCATENATE("Факт ",LEFT([2]Расходы!CE$7,4))))</f>
        <v>0</v>
      </c>
      <c r="CI256" s="1132">
        <f t="shared" si="162"/>
        <v>0</v>
      </c>
      <c r="CJ256" s="1132">
        <f t="shared" si="162"/>
        <v>0</v>
      </c>
      <c r="CK256" s="1130">
        <f t="shared" si="146"/>
        <v>0</v>
      </c>
      <c r="CL256" s="1130">
        <f t="shared" si="146"/>
        <v>0</v>
      </c>
      <c r="CM256" s="1130">
        <f t="shared" si="163"/>
        <v>0</v>
      </c>
      <c r="CN256" s="1130">
        <f t="shared" si="163"/>
        <v>0</v>
      </c>
      <c r="CO256" s="1130">
        <f t="shared" si="163"/>
        <v>0</v>
      </c>
      <c r="CP256" s="1130">
        <f t="shared" si="163"/>
        <v>0</v>
      </c>
      <c r="CQ256" s="1131">
        <f t="shared" si="164"/>
        <v>0</v>
      </c>
      <c r="CR256" s="1131">
        <f t="shared" si="164"/>
        <v>0</v>
      </c>
      <c r="CS256" s="1130">
        <f t="shared" si="147"/>
        <v>0</v>
      </c>
      <c r="CT256" s="1130">
        <f t="shared" si="147"/>
        <v>0</v>
      </c>
      <c r="CU256" s="1130">
        <f>SUMIFS([2]ДиР!$D:$D,[2]ДиР!$A:$A,MID(CU$8,1,LEN(CU$8)-5),[2]ДиР!$B:$B,[2]Расходы!$A256,[2]ДиР!$E:$E,CONCATENATE("План ",LEFT([2]Расходы!CU$7,4)))</f>
        <v>0</v>
      </c>
      <c r="CV256" s="1130">
        <f>SUMIFS([2]ДиР!$H:$H,[2]ДиР!$A:$A,MID(CU$8,1,LEN(CU$8)-5),[2]ДиР!$B:$B,[2]Расходы!$A256,[2]ДиР!$E:$E,CONCATENATE("План ",LEFT([2]Расходы!CU$7,4)))</f>
        <v>0</v>
      </c>
      <c r="CW256" s="1130">
        <f>IF(CW$5=[2]Период!$B$2,SUMIFS('[2]Расходы 1'!$G:$G,'[2]Расходы 1'!$A:$A,[2]Расходы!$A256),SUMIFS([2]ДиР!$D:$D,[2]ДиР!$A:$A,MID(CW$8,1,LEN(CW$8)-5),[2]ДиР!$B:$B,[2]Расходы!$A256,[2]ДиР!$E:$E,CONCATENATE("Факт ",LEFT([2]Расходы!CU$7,4))))</f>
        <v>0</v>
      </c>
      <c r="CX256" s="1130">
        <f>IF(CW$5=[2]Период!$B$2,SUMIFS('[2]Расходы 1'!$H:$H,'[2]Расходы 1'!$A:$A,[2]Расходы!$A256),SUMIFS([2]ДиР!$H:$H,[2]ДиР!$A:$A,MID(CW$8,1,LEN(CW$8)-5),[2]ДиР!$B:$B,[2]Расходы!$A256,[2]ДиР!$E:$E,CONCATENATE("Факт ",LEFT([2]Расходы!CU$7,4))))</f>
        <v>0</v>
      </c>
      <c r="CY256" s="1132">
        <f t="shared" si="165"/>
        <v>0</v>
      </c>
      <c r="CZ256" s="1132">
        <f t="shared" si="165"/>
        <v>0</v>
      </c>
      <c r="DA256" s="1130">
        <f t="shared" si="148"/>
        <v>0</v>
      </c>
      <c r="DB256" s="1130">
        <f t="shared" si="148"/>
        <v>0</v>
      </c>
      <c r="DC256" s="1130">
        <f>SUMIFS([2]ДиР!$D:$D,[2]ДиР!$A:$A,MID(DC$8,1,LEN(DC$8)-5),[2]ДиР!$B:$B,[2]Расходы!$A256,[2]ДиР!$E:$E,CONCATENATE("План ",LEFT([2]Расходы!DC$7,4)))</f>
        <v>0</v>
      </c>
      <c r="DD256" s="1130">
        <f>SUMIFS([2]ДиР!$H:$H,[2]ДиР!$A:$A,MID(DC$8,1,LEN(DC$8)-5),[2]ДиР!$B:$B,[2]Расходы!$A256,[2]ДиР!$E:$E,CONCATENATE("План ",LEFT([2]Расходы!DC$7,4)))</f>
        <v>0</v>
      </c>
      <c r="DE256" s="1130">
        <f>IF(DE$5=[2]Период!$B$2,SUMIFS('[2]Расходы 1'!$G:$G,'[2]Расходы 1'!$A:$A,[2]Расходы!$A256),SUMIFS([2]ДиР!$D:$D,[2]ДиР!$A:$A,MID(DE$8,1,LEN(DE$8)-5),[2]ДиР!$B:$B,[2]Расходы!$A256,[2]ДиР!$E:$E,CONCATENATE("Факт ",LEFT([2]Расходы!DC$7,4))))</f>
        <v>0</v>
      </c>
      <c r="DF256" s="1130">
        <f>IF(DE$5=[2]Период!$B$2,SUMIFS('[2]Расходы 1'!$H:$H,'[2]Расходы 1'!$A:$A,[2]Расходы!$A256),SUMIFS([2]ДиР!$H:$H,[2]ДиР!$A:$A,MID(DE$8,1,LEN(DE$8)-5),[2]ДиР!$B:$B,[2]Расходы!$A256,[2]ДиР!$E:$E,CONCATENATE("Факт ",LEFT([2]Расходы!DC$7,4))))</f>
        <v>0</v>
      </c>
      <c r="DG256" s="1132">
        <f t="shared" si="166"/>
        <v>0</v>
      </c>
      <c r="DH256" s="1132">
        <f t="shared" si="166"/>
        <v>0</v>
      </c>
      <c r="DI256" s="1130">
        <f t="shared" si="173"/>
        <v>0</v>
      </c>
      <c r="DJ256" s="1130">
        <f t="shared" si="173"/>
        <v>0</v>
      </c>
      <c r="DK256" s="1130">
        <f>SUMIFS([2]ДиР!$D:$D,[2]ДиР!$A:$A,MID(DK$8,1,LEN(DK$8)-5),[2]ДиР!$B:$B,[2]Расходы!$A256,[2]ДиР!$E:$E,CONCATENATE("План ",LEFT([2]Расходы!DK$7,4)))</f>
        <v>0</v>
      </c>
      <c r="DL256" s="1130">
        <f>SUMIFS([2]ДиР!$H:$H,[2]ДиР!$A:$A,MID(DK$8,1,LEN(DK$8)-5),[2]ДиР!$B:$B,[2]Расходы!$A256,[2]ДиР!$E:$E,CONCATENATE("План ",LEFT([2]Расходы!DK$7,4)))</f>
        <v>0</v>
      </c>
      <c r="DM256" s="1130">
        <f>IF(DM$5=[2]Период!$B$2,SUMIFS('[2]Расходы 1'!$G:$G,'[2]Расходы 1'!$A:$A,[2]Расходы!$A256),SUMIFS([2]ДиР!$D:$D,[2]ДиР!$A:$A,MID(DM$8,1,LEN(DM$8)-5),[2]ДиР!$B:$B,[2]Расходы!$A256,[2]ДиР!$E:$E,CONCATENATE("Факт ",LEFT([2]Расходы!DK$7,4))))</f>
        <v>0</v>
      </c>
      <c r="DN256" s="1130">
        <f>IF(DM$5=[2]Период!$B$2,SUMIFS('[2]Расходы 1'!$H:$H,'[2]Расходы 1'!$A:$A,[2]Расходы!$A256),SUMIFS([2]ДиР!$H:$H,[2]ДиР!$A:$A,MID(DM$8,1,LEN(DM$8)-5),[2]ДиР!$B:$B,[2]Расходы!$A256,[2]ДиР!$E:$E,CONCATENATE("Факт ",LEFT([2]Расходы!DK$7,4))))</f>
        <v>0</v>
      </c>
      <c r="DO256" s="1132">
        <f t="shared" si="168"/>
        <v>0</v>
      </c>
      <c r="DP256" s="1132">
        <f t="shared" si="168"/>
        <v>0</v>
      </c>
      <c r="DQ256" s="1130">
        <f t="shared" si="149"/>
        <v>0</v>
      </c>
      <c r="DR256" s="1130">
        <f t="shared" si="149"/>
        <v>0</v>
      </c>
      <c r="DS256" s="1130">
        <f t="shared" si="174"/>
        <v>0</v>
      </c>
      <c r="DT256" s="1130">
        <f t="shared" si="174"/>
        <v>0</v>
      </c>
      <c r="DU256" s="1130">
        <f t="shared" si="174"/>
        <v>0</v>
      </c>
      <c r="DV256" s="1130">
        <f t="shared" si="174"/>
        <v>0</v>
      </c>
      <c r="DW256" s="1131">
        <f t="shared" si="169"/>
        <v>0</v>
      </c>
      <c r="DX256" s="1131">
        <f t="shared" si="169"/>
        <v>0</v>
      </c>
      <c r="DY256" s="1130">
        <f t="shared" si="150"/>
        <v>0</v>
      </c>
      <c r="DZ256" s="1130">
        <f t="shared" si="150"/>
        <v>0</v>
      </c>
      <c r="EA256" s="1130">
        <f t="shared" si="151"/>
        <v>0</v>
      </c>
      <c r="EB256" s="1130">
        <f t="shared" si="151"/>
        <v>0</v>
      </c>
      <c r="EC256" s="1130">
        <f t="shared" si="151"/>
        <v>0</v>
      </c>
      <c r="ED256" s="1130">
        <f t="shared" si="151"/>
        <v>0</v>
      </c>
      <c r="EE256" s="1131">
        <f t="shared" si="170"/>
        <v>0</v>
      </c>
      <c r="EF256" s="1131">
        <f t="shared" si="170"/>
        <v>0</v>
      </c>
      <c r="EG256" s="1130">
        <f t="shared" si="152"/>
        <v>0</v>
      </c>
      <c r="EH256" s="1130">
        <f t="shared" si="152"/>
        <v>0</v>
      </c>
    </row>
    <row r="257" spans="1:138" ht="22.5" outlineLevel="1" x14ac:dyDescent="0.2">
      <c r="A257" s="1104">
        <v>3519210000</v>
      </c>
      <c r="B257" s="1108" t="s">
        <v>589</v>
      </c>
      <c r="C257" s="1130"/>
      <c r="D257" s="1130"/>
      <c r="E257" s="1130"/>
      <c r="F257" s="1130"/>
      <c r="G257" s="1131">
        <f t="shared" si="175"/>
        <v>0</v>
      </c>
      <c r="H257" s="1131">
        <f t="shared" si="175"/>
        <v>0</v>
      </c>
      <c r="I257" s="1130">
        <f t="shared" si="176"/>
        <v>0</v>
      </c>
      <c r="J257" s="1130">
        <f t="shared" si="176"/>
        <v>0</v>
      </c>
      <c r="K257" s="1130"/>
      <c r="L257" s="1130"/>
      <c r="M257" s="1130"/>
      <c r="N257" s="1130"/>
      <c r="O257" s="1131">
        <f t="shared" si="153"/>
        <v>0</v>
      </c>
      <c r="P257" s="1131">
        <f t="shared" si="153"/>
        <v>0</v>
      </c>
      <c r="Q257" s="1130">
        <f t="shared" si="137"/>
        <v>0</v>
      </c>
      <c r="R257" s="1130">
        <f t="shared" si="137"/>
        <v>0</v>
      </c>
      <c r="S257" s="1130"/>
      <c r="T257" s="1130"/>
      <c r="U257" s="1130"/>
      <c r="V257" s="1130"/>
      <c r="W257" s="1132">
        <f t="shared" si="154"/>
        <v>0</v>
      </c>
      <c r="X257" s="1132">
        <f t="shared" si="154"/>
        <v>0</v>
      </c>
      <c r="Y257" s="1130">
        <f t="shared" si="138"/>
        <v>0</v>
      </c>
      <c r="Z257" s="1130">
        <f t="shared" si="138"/>
        <v>0</v>
      </c>
      <c r="AA257" s="1130">
        <f t="shared" si="177"/>
        <v>0</v>
      </c>
      <c r="AB257" s="1130">
        <f t="shared" si="177"/>
        <v>0</v>
      </c>
      <c r="AC257" s="1130">
        <f t="shared" si="177"/>
        <v>0</v>
      </c>
      <c r="AD257" s="1130">
        <f t="shared" si="177"/>
        <v>0</v>
      </c>
      <c r="AE257" s="1132">
        <f t="shared" si="155"/>
        <v>0</v>
      </c>
      <c r="AF257" s="1132">
        <f t="shared" si="155"/>
        <v>0</v>
      </c>
      <c r="AG257" s="1130">
        <f t="shared" si="139"/>
        <v>0</v>
      </c>
      <c r="AH257" s="1130">
        <f t="shared" si="139"/>
        <v>0</v>
      </c>
      <c r="AI257" s="1130">
        <f>SUMIFS([2]ДиР!$D:$D,[2]ДиР!$A:$A,MID(AI$8,1,LEN(AI$8)-5),[2]ДиР!$B:$B,[2]Расходы!$A257,[2]ДиР!$E:$E,CONCATENATE("План ",LEFT([2]Расходы!AI$7,4)))</f>
        <v>0</v>
      </c>
      <c r="AJ257" s="1130">
        <f>SUMIFS([2]ДиР!$H:$H,[2]ДиР!$A:$A,MID(AI$8,1,LEN(AI$8)-5),[2]ДиР!$B:$B,[2]Расходы!$A257,[2]ДиР!$E:$E,CONCATENATE("План ",LEFT([2]Расходы!AI$7,4)))</f>
        <v>0</v>
      </c>
      <c r="AK257" s="1130">
        <f>IF(AK$5=[2]Период!$B$2,SUMIFS('[2]Расходы 1'!$G:$G,'[2]Расходы 1'!$A:$A,[2]Расходы!$A257),SUMIFS([2]ДиР!$D:$D,[2]ДиР!$A:$A,MID(AK$8,1,LEN(AK$8)-5),[2]ДиР!$B:$B,[2]Расходы!$A257,[2]ДиР!$E:$E,CONCATENATE("Факт ",LEFT([2]Расходы!AI$7,4))))</f>
        <v>0</v>
      </c>
      <c r="AL257" s="1130">
        <f>IF(AK$5=[2]Период!$B$2,SUMIFS('[2]Расходы 1'!$H:$H,'[2]Расходы 1'!$A:$A,[2]Расходы!$A257),SUMIFS([2]ДиР!$H:$H,[2]ДиР!$A:$A,MID(AK$8,1,LEN(AK$8)-5),[2]ДиР!$B:$B,[2]Расходы!$A257,[2]ДиР!$E:$E,CONCATENATE("Факт ",LEFT([2]Расходы!AI$7,4))))</f>
        <v>0</v>
      </c>
      <c r="AM257" s="1132">
        <f t="shared" si="156"/>
        <v>0</v>
      </c>
      <c r="AN257" s="1132">
        <f t="shared" si="156"/>
        <v>0</v>
      </c>
      <c r="AO257" s="1130">
        <f t="shared" si="140"/>
        <v>0</v>
      </c>
      <c r="AP257" s="1130">
        <f t="shared" si="140"/>
        <v>0</v>
      </c>
      <c r="AQ257" s="1130">
        <f>SUMIFS([2]ДиР!$D:$D,[2]ДиР!$A:$A,MID(AQ$8,1,LEN(AQ$8)-5),[2]ДиР!$B:$B,[2]Расходы!$A257,[2]ДиР!$E:$E,CONCATENATE("План ",LEFT([2]Расходы!AQ$7,4)))</f>
        <v>0</v>
      </c>
      <c r="AR257" s="1130">
        <f>SUMIFS([2]ДиР!$H:$H,[2]ДиР!$A:$A,MID(AQ$8,1,LEN(AQ$8)-5),[2]ДиР!$B:$B,[2]Расходы!$A257,[2]ДиР!$E:$E,CONCATENATE("План ",LEFT([2]Расходы!AQ$7,4)))</f>
        <v>0</v>
      </c>
      <c r="AS257" s="1130">
        <f>IF(AS$5=[2]Период!$B$2,SUMIFS('[2]Расходы 1'!$G:$G,'[2]Расходы 1'!$A:$A,[2]Расходы!$A257),SUMIFS([2]ДиР!$D:$D,[2]ДиР!$A:$A,MID(AS$8,1,LEN(AS$8)-5),[2]ДиР!$B:$B,[2]Расходы!$A257,[2]ДиР!$E:$E,CONCATENATE("Факт ",LEFT([2]Расходы!AQ$7,4))))</f>
        <v>0</v>
      </c>
      <c r="AT257" s="1130">
        <f>IF(AS$5=[2]Период!$B$2,SUMIFS('[2]Расходы 1'!$H:$H,'[2]Расходы 1'!$A:$A,[2]Расходы!$A257),SUMIFS([2]ДиР!$H:$H,[2]ДиР!$A:$A,MID(AS$8,1,LEN(AS$8)-5),[2]ДиР!$B:$B,[2]Расходы!$A257,[2]ДиР!$E:$E,CONCATENATE("Факт ",LEFT([2]Расходы!AQ$7,4))))</f>
        <v>0</v>
      </c>
      <c r="AU257" s="1132">
        <f t="shared" si="171"/>
        <v>0</v>
      </c>
      <c r="AV257" s="1132">
        <f t="shared" si="171"/>
        <v>0</v>
      </c>
      <c r="AW257" s="1130">
        <f t="shared" si="141"/>
        <v>0</v>
      </c>
      <c r="AX257" s="1130">
        <f t="shared" si="141"/>
        <v>0</v>
      </c>
      <c r="AY257" s="1130">
        <f>SUMIFS([2]ДиР!$D:$D,[2]ДиР!$A:$A,MID(AY$8,1,LEN(AY$8)-5),[2]ДиР!$B:$B,[2]Расходы!$A257,[2]ДиР!$E:$E,CONCATENATE("План ",LEFT([2]Расходы!AY$7,4)))</f>
        <v>0</v>
      </c>
      <c r="AZ257" s="1130">
        <f>SUMIFS([2]ДиР!$H:$H,[2]ДиР!$A:$A,MID(AY$8,1,LEN(AY$8)-5),[2]ДиР!$B:$B,[2]Расходы!$A257,[2]ДиР!$E:$E,CONCATENATE("План ",LEFT([2]Расходы!AY$7,4)))</f>
        <v>0</v>
      </c>
      <c r="BA257" s="1130">
        <f>IF(BA$5=[2]Период!$B$2,SUMIFS('[2]Расходы 1'!$G:$G,'[2]Расходы 1'!$A:$A,[2]Расходы!$A257),SUMIFS([2]ДиР!$D:$D,[2]ДиР!$A:$A,MID(BA$8,1,LEN(BA$8)-5),[2]ДиР!$B:$B,[2]Расходы!$A257,[2]ДиР!$E:$E,CONCATENATE("Факт ",LEFT([2]Расходы!AY$7,4))))</f>
        <v>0</v>
      </c>
      <c r="BB257" s="1130">
        <f>IF(BA$5=[2]Период!$B$2,SUMIFS('[2]Расходы 1'!$H:$H,'[2]Расходы 1'!$A:$A,[2]Расходы!$A257),SUMIFS([2]ДиР!$H:$H,[2]ДиР!$A:$A,MID(BA$8,1,LEN(BA$8)-5),[2]ДиР!$B:$B,[2]Расходы!$A257,[2]ДиР!$E:$E,CONCATENATE("Факт ",LEFT([2]Расходы!AY$7,4))))</f>
        <v>0</v>
      </c>
      <c r="BC257" s="1132">
        <f t="shared" si="157"/>
        <v>0</v>
      </c>
      <c r="BD257" s="1132">
        <f t="shared" si="157"/>
        <v>0</v>
      </c>
      <c r="BE257" s="1130">
        <f t="shared" si="142"/>
        <v>0</v>
      </c>
      <c r="BF257" s="1130">
        <f t="shared" si="142"/>
        <v>0</v>
      </c>
      <c r="BG257" s="1130">
        <f t="shared" si="158"/>
        <v>0</v>
      </c>
      <c r="BH257" s="1130">
        <f t="shared" si="158"/>
        <v>0</v>
      </c>
      <c r="BI257" s="1130">
        <f t="shared" si="158"/>
        <v>0</v>
      </c>
      <c r="BJ257" s="1130">
        <f t="shared" si="158"/>
        <v>0</v>
      </c>
      <c r="BK257" s="1131">
        <f t="shared" si="159"/>
        <v>0</v>
      </c>
      <c r="BL257" s="1131">
        <f t="shared" si="159"/>
        <v>0</v>
      </c>
      <c r="BM257" s="1130">
        <f t="shared" si="143"/>
        <v>0</v>
      </c>
      <c r="BN257" s="1130">
        <f t="shared" si="143"/>
        <v>0</v>
      </c>
      <c r="BO257" s="1130">
        <f>SUMIFS([2]ДиР!$D:$D,[2]ДиР!$A:$A,MID(BO$8,1,LEN(BO$8)-5),[2]ДиР!$B:$B,[2]Расходы!$A257,[2]ДиР!$E:$E,CONCATENATE("План ",LEFT([2]Расходы!BO$7,4)))</f>
        <v>0</v>
      </c>
      <c r="BP257" s="1130">
        <f>SUMIFS([2]ДиР!$H:$H,[2]ДиР!$A:$A,MID(BO$8,1,LEN(BO$8)-5),[2]ДиР!$B:$B,[2]Расходы!$A257,[2]ДиР!$E:$E,CONCATENATE("План ",LEFT([2]Расходы!BO$7,4)))</f>
        <v>0</v>
      </c>
      <c r="BQ257" s="1130">
        <f>IF(BQ$5=[2]Период!$B$2,SUMIFS('[2]Расходы 1'!$G:$G,'[2]Расходы 1'!$A:$A,[2]Расходы!$A257),SUMIFS([2]ДиР!$D:$D,[2]ДиР!$A:$A,MID(BQ$8,1,LEN(BQ$8)-5),[2]ДиР!$B:$B,[2]Расходы!$A257,[2]ДиР!$E:$E,CONCATENATE("Факт ",LEFT([2]Расходы!BO$7,4))))</f>
        <v>0</v>
      </c>
      <c r="BR257" s="1130">
        <f>IF(BQ$5=[2]Период!$B$2,SUMIFS('[2]Расходы 1'!$H:$H,'[2]Расходы 1'!$A:$A,[2]Расходы!$A257),SUMIFS([2]ДиР!$H:$H,[2]ДиР!$A:$A,MID(BQ$8,1,LEN(BQ$8)-5),[2]ДиР!$B:$B,[2]Расходы!$A257,[2]ДиР!$E:$E,CONCATENATE("Факт ",LEFT([2]Расходы!BO$7,4))))</f>
        <v>0</v>
      </c>
      <c r="BS257" s="1132">
        <f t="shared" si="160"/>
        <v>0</v>
      </c>
      <c r="BT257" s="1132">
        <f t="shared" si="160"/>
        <v>0</v>
      </c>
      <c r="BU257" s="1130">
        <f t="shared" si="144"/>
        <v>0</v>
      </c>
      <c r="BV257" s="1130">
        <f t="shared" si="144"/>
        <v>0</v>
      </c>
      <c r="BW257" s="1130">
        <f>SUMIFS([2]ДиР!$D:$D,[2]ДиР!$A:$A,MID(BW$8,1,LEN(BW$8)-5),[2]ДиР!$B:$B,[2]Расходы!$A257,[2]ДиР!$E:$E,CONCATENATE("План ",LEFT([2]Расходы!BW$7,4)))</f>
        <v>0</v>
      </c>
      <c r="BX257" s="1130">
        <f>SUMIFS([2]ДиР!$H:$H,[2]ДиР!$A:$A,MID(BW$8,1,LEN(BW$8)-5),[2]ДиР!$B:$B,[2]Расходы!$A257,[2]ДиР!$E:$E,CONCATENATE("План ",LEFT([2]Расходы!BW$7,4)))</f>
        <v>0</v>
      </c>
      <c r="BY257" s="1130">
        <f>IF(BY$5=[2]Период!$B$2,SUMIFS('[2]Расходы 1'!$G:$G,'[2]Расходы 1'!$A:$A,[2]Расходы!$A257),SUMIFS([2]ДиР!$D:$D,[2]ДиР!$A:$A,MID(BY$8,1,LEN(BY$8)-5),[2]ДиР!$B:$B,[2]Расходы!$A257,[2]ДиР!$E:$E,CONCATENATE("Факт ",LEFT([2]Расходы!BW$7,4))))</f>
        <v>0</v>
      </c>
      <c r="BZ257" s="1130">
        <f>IF(BY$5=[2]Период!$B$2,SUMIFS('[2]Расходы 1'!$H:$H,'[2]Расходы 1'!$A:$A,[2]Расходы!$A257),SUMIFS([2]ДиР!$H:$H,[2]ДиР!$A:$A,MID(BY$8,1,LEN(BY$8)-5),[2]ДиР!$B:$B,[2]Расходы!$A257,[2]ДиР!$E:$E,CONCATENATE("Факт ",LEFT([2]Расходы!BW$7,4))))</f>
        <v>0</v>
      </c>
      <c r="CA257" s="1132">
        <f t="shared" si="161"/>
        <v>0</v>
      </c>
      <c r="CB257" s="1132">
        <f t="shared" si="161"/>
        <v>0</v>
      </c>
      <c r="CC257" s="1130">
        <f t="shared" si="145"/>
        <v>0</v>
      </c>
      <c r="CD257" s="1130">
        <f t="shared" si="145"/>
        <v>0</v>
      </c>
      <c r="CE257" s="1130">
        <f>SUMIFS([2]ДиР!$D:$D,[2]ДиР!$A:$A,MID(CE$8,1,LEN(CE$8)-5),[2]ДиР!$B:$B,[2]Расходы!$A257,[2]ДиР!$E:$E,CONCATENATE("План ",LEFT([2]Расходы!CE$7,4)))</f>
        <v>0</v>
      </c>
      <c r="CF257" s="1130">
        <f>SUMIFS([2]ДиР!$H:$H,[2]ДиР!$A:$A,MID(CE$8,1,LEN(CE$8)-5),[2]ДиР!$B:$B,[2]Расходы!$A257,[2]ДиР!$E:$E,CONCATENATE("План ",LEFT([2]Расходы!CE$7,4)))</f>
        <v>0</v>
      </c>
      <c r="CG257" s="1130">
        <f>IF(CG$5=[2]Период!$B$2,SUMIFS('[2]Расходы 1'!$G:$G,'[2]Расходы 1'!$A:$A,[2]Расходы!$A257),SUMIFS([2]ДиР!$D:$D,[2]ДиР!$A:$A,MID(CG$8,1,LEN(CG$8)-5),[2]ДиР!$B:$B,[2]Расходы!$A257,[2]ДиР!$E:$E,CONCATENATE("Факт ",LEFT([2]Расходы!CE$7,4))))</f>
        <v>0</v>
      </c>
      <c r="CH257" s="1130">
        <f>IF(CG$5=[2]Период!$B$2,SUMIFS('[2]Расходы 1'!$H:$H,'[2]Расходы 1'!$A:$A,[2]Расходы!$A257),SUMIFS([2]ДиР!$H:$H,[2]ДиР!$A:$A,MID(CG$8,1,LEN(CG$8)-5),[2]ДиР!$B:$B,[2]Расходы!$A257,[2]ДиР!$E:$E,CONCATENATE("Факт ",LEFT([2]Расходы!CE$7,4))))</f>
        <v>0</v>
      </c>
      <c r="CI257" s="1132">
        <f t="shared" si="162"/>
        <v>0</v>
      </c>
      <c r="CJ257" s="1132">
        <f t="shared" si="162"/>
        <v>0</v>
      </c>
      <c r="CK257" s="1130">
        <f t="shared" si="146"/>
        <v>0</v>
      </c>
      <c r="CL257" s="1130">
        <f t="shared" si="146"/>
        <v>0</v>
      </c>
      <c r="CM257" s="1130">
        <f t="shared" si="163"/>
        <v>0</v>
      </c>
      <c r="CN257" s="1130">
        <f t="shared" si="163"/>
        <v>0</v>
      </c>
      <c r="CO257" s="1130">
        <f t="shared" si="163"/>
        <v>0</v>
      </c>
      <c r="CP257" s="1130">
        <f t="shared" si="163"/>
        <v>0</v>
      </c>
      <c r="CQ257" s="1131">
        <f t="shared" si="164"/>
        <v>0</v>
      </c>
      <c r="CR257" s="1131">
        <f t="shared" si="164"/>
        <v>0</v>
      </c>
      <c r="CS257" s="1130">
        <f t="shared" si="147"/>
        <v>0</v>
      </c>
      <c r="CT257" s="1130">
        <f t="shared" si="147"/>
        <v>0</v>
      </c>
      <c r="CU257" s="1130">
        <f>SUMIFS([2]ДиР!$D:$D,[2]ДиР!$A:$A,MID(CU$8,1,LEN(CU$8)-5),[2]ДиР!$B:$B,[2]Расходы!$A257,[2]ДиР!$E:$E,CONCATENATE("План ",LEFT([2]Расходы!CU$7,4)))</f>
        <v>0</v>
      </c>
      <c r="CV257" s="1130">
        <f>SUMIFS([2]ДиР!$H:$H,[2]ДиР!$A:$A,MID(CU$8,1,LEN(CU$8)-5),[2]ДиР!$B:$B,[2]Расходы!$A257,[2]ДиР!$E:$E,CONCATENATE("План ",LEFT([2]Расходы!CU$7,4)))</f>
        <v>0</v>
      </c>
      <c r="CW257" s="1130">
        <f>IF(CW$5=[2]Период!$B$2,SUMIFS('[2]Расходы 1'!$G:$G,'[2]Расходы 1'!$A:$A,[2]Расходы!$A257),SUMIFS([2]ДиР!$D:$D,[2]ДиР!$A:$A,MID(CW$8,1,LEN(CW$8)-5),[2]ДиР!$B:$B,[2]Расходы!$A257,[2]ДиР!$E:$E,CONCATENATE("Факт ",LEFT([2]Расходы!CU$7,4))))</f>
        <v>0</v>
      </c>
      <c r="CX257" s="1130">
        <f>IF(CW$5=[2]Период!$B$2,SUMIFS('[2]Расходы 1'!$H:$H,'[2]Расходы 1'!$A:$A,[2]Расходы!$A257),SUMIFS([2]ДиР!$H:$H,[2]ДиР!$A:$A,MID(CW$8,1,LEN(CW$8)-5),[2]ДиР!$B:$B,[2]Расходы!$A257,[2]ДиР!$E:$E,CONCATENATE("Факт ",LEFT([2]Расходы!CU$7,4))))</f>
        <v>0</v>
      </c>
      <c r="CY257" s="1132">
        <f t="shared" si="165"/>
        <v>0</v>
      </c>
      <c r="CZ257" s="1132">
        <f t="shared" si="165"/>
        <v>0</v>
      </c>
      <c r="DA257" s="1130">
        <f t="shared" si="148"/>
        <v>0</v>
      </c>
      <c r="DB257" s="1130">
        <f t="shared" si="148"/>
        <v>0</v>
      </c>
      <c r="DC257" s="1130">
        <f>SUMIFS([2]ДиР!$D:$D,[2]ДиР!$A:$A,MID(DC$8,1,LEN(DC$8)-5),[2]ДиР!$B:$B,[2]Расходы!$A257,[2]ДиР!$E:$E,CONCATENATE("План ",LEFT([2]Расходы!DC$7,4)))</f>
        <v>0</v>
      </c>
      <c r="DD257" s="1130">
        <f>SUMIFS([2]ДиР!$H:$H,[2]ДиР!$A:$A,MID(DC$8,1,LEN(DC$8)-5),[2]ДиР!$B:$B,[2]Расходы!$A257,[2]ДиР!$E:$E,CONCATENATE("План ",LEFT([2]Расходы!DC$7,4)))</f>
        <v>0</v>
      </c>
      <c r="DE257" s="1130">
        <f>IF(DE$5=[2]Период!$B$2,SUMIFS('[2]Расходы 1'!$G:$G,'[2]Расходы 1'!$A:$A,[2]Расходы!$A257),SUMIFS([2]ДиР!$D:$D,[2]ДиР!$A:$A,MID(DE$8,1,LEN(DE$8)-5),[2]ДиР!$B:$B,[2]Расходы!$A257,[2]ДиР!$E:$E,CONCATENATE("Факт ",LEFT([2]Расходы!DC$7,4))))</f>
        <v>0</v>
      </c>
      <c r="DF257" s="1130">
        <f>IF(DE$5=[2]Период!$B$2,SUMIFS('[2]Расходы 1'!$H:$H,'[2]Расходы 1'!$A:$A,[2]Расходы!$A257),SUMIFS([2]ДиР!$H:$H,[2]ДиР!$A:$A,MID(DE$8,1,LEN(DE$8)-5),[2]ДиР!$B:$B,[2]Расходы!$A257,[2]ДиР!$E:$E,CONCATENATE("Факт ",LEFT([2]Расходы!DC$7,4))))</f>
        <v>0</v>
      </c>
      <c r="DG257" s="1132">
        <f t="shared" si="166"/>
        <v>0</v>
      </c>
      <c r="DH257" s="1132">
        <f t="shared" si="166"/>
        <v>0</v>
      </c>
      <c r="DI257" s="1130">
        <f t="shared" si="173"/>
        <v>0</v>
      </c>
      <c r="DJ257" s="1130">
        <f t="shared" si="173"/>
        <v>0</v>
      </c>
      <c r="DK257" s="1130">
        <f>SUMIFS([2]ДиР!$D:$D,[2]ДиР!$A:$A,MID(DK$8,1,LEN(DK$8)-5),[2]ДиР!$B:$B,[2]Расходы!$A257,[2]ДиР!$E:$E,CONCATENATE("План ",LEFT([2]Расходы!DK$7,4)))</f>
        <v>0</v>
      </c>
      <c r="DL257" s="1130">
        <f>SUMIFS([2]ДиР!$H:$H,[2]ДиР!$A:$A,MID(DK$8,1,LEN(DK$8)-5),[2]ДиР!$B:$B,[2]Расходы!$A257,[2]ДиР!$E:$E,CONCATENATE("План ",LEFT([2]Расходы!DK$7,4)))</f>
        <v>0</v>
      </c>
      <c r="DM257" s="1130">
        <f>IF(DM$5=[2]Период!$B$2,SUMIFS('[2]Расходы 1'!$G:$G,'[2]Расходы 1'!$A:$A,[2]Расходы!$A257),SUMIFS([2]ДиР!$D:$D,[2]ДиР!$A:$A,MID(DM$8,1,LEN(DM$8)-5),[2]ДиР!$B:$B,[2]Расходы!$A257,[2]ДиР!$E:$E,CONCATENATE("Факт ",LEFT([2]Расходы!DK$7,4))))</f>
        <v>0</v>
      </c>
      <c r="DN257" s="1130">
        <f>IF(DM$5=[2]Период!$B$2,SUMIFS('[2]Расходы 1'!$H:$H,'[2]Расходы 1'!$A:$A,[2]Расходы!$A257),SUMIFS([2]ДиР!$H:$H,[2]ДиР!$A:$A,MID(DM$8,1,LEN(DM$8)-5),[2]ДиР!$B:$B,[2]Расходы!$A257,[2]ДиР!$E:$E,CONCATENATE("Факт ",LEFT([2]Расходы!DK$7,4))))</f>
        <v>0</v>
      </c>
      <c r="DO257" s="1132">
        <f t="shared" si="168"/>
        <v>0</v>
      </c>
      <c r="DP257" s="1132">
        <f t="shared" si="168"/>
        <v>0</v>
      </c>
      <c r="DQ257" s="1130">
        <f t="shared" si="149"/>
        <v>0</v>
      </c>
      <c r="DR257" s="1130">
        <f t="shared" si="149"/>
        <v>0</v>
      </c>
      <c r="DS257" s="1130">
        <f t="shared" si="174"/>
        <v>0</v>
      </c>
      <c r="DT257" s="1130">
        <f t="shared" si="174"/>
        <v>0</v>
      </c>
      <c r="DU257" s="1130">
        <f t="shared" si="174"/>
        <v>0</v>
      </c>
      <c r="DV257" s="1130">
        <f t="shared" si="174"/>
        <v>0</v>
      </c>
      <c r="DW257" s="1131">
        <f t="shared" si="169"/>
        <v>0</v>
      </c>
      <c r="DX257" s="1131">
        <f t="shared" si="169"/>
        <v>0</v>
      </c>
      <c r="DY257" s="1130">
        <f t="shared" si="150"/>
        <v>0</v>
      </c>
      <c r="DZ257" s="1130">
        <f t="shared" si="150"/>
        <v>0</v>
      </c>
      <c r="EA257" s="1130">
        <f t="shared" si="151"/>
        <v>0</v>
      </c>
      <c r="EB257" s="1130">
        <f t="shared" si="151"/>
        <v>0</v>
      </c>
      <c r="EC257" s="1130">
        <f t="shared" si="151"/>
        <v>0</v>
      </c>
      <c r="ED257" s="1130">
        <f t="shared" si="151"/>
        <v>0</v>
      </c>
      <c r="EE257" s="1131">
        <f t="shared" si="170"/>
        <v>0</v>
      </c>
      <c r="EF257" s="1131">
        <f t="shared" si="170"/>
        <v>0</v>
      </c>
      <c r="EG257" s="1130">
        <f t="shared" si="152"/>
        <v>0</v>
      </c>
      <c r="EH257" s="1130">
        <f t="shared" si="152"/>
        <v>0</v>
      </c>
    </row>
    <row r="258" spans="1:138" ht="22.5" outlineLevel="1" x14ac:dyDescent="0.2">
      <c r="A258" s="1104">
        <v>3519170000</v>
      </c>
      <c r="B258" s="1108" t="s">
        <v>590</v>
      </c>
      <c r="C258" s="1130"/>
      <c r="D258" s="1130"/>
      <c r="E258" s="1130"/>
      <c r="F258" s="1130"/>
      <c r="G258" s="1131">
        <f t="shared" si="175"/>
        <v>0</v>
      </c>
      <c r="H258" s="1131">
        <f t="shared" si="175"/>
        <v>0</v>
      </c>
      <c r="I258" s="1130">
        <f t="shared" si="176"/>
        <v>0</v>
      </c>
      <c r="J258" s="1130">
        <f t="shared" si="176"/>
        <v>0</v>
      </c>
      <c r="K258" s="1130"/>
      <c r="L258" s="1130"/>
      <c r="M258" s="1130"/>
      <c r="N258" s="1130"/>
      <c r="O258" s="1131">
        <f t="shared" si="153"/>
        <v>0</v>
      </c>
      <c r="P258" s="1131">
        <f t="shared" si="153"/>
        <v>0</v>
      </c>
      <c r="Q258" s="1130">
        <f t="shared" si="137"/>
        <v>0</v>
      </c>
      <c r="R258" s="1130">
        <f t="shared" si="137"/>
        <v>0</v>
      </c>
      <c r="S258" s="1130"/>
      <c r="T258" s="1130"/>
      <c r="U258" s="1130"/>
      <c r="V258" s="1130"/>
      <c r="W258" s="1132">
        <f t="shared" si="154"/>
        <v>0</v>
      </c>
      <c r="X258" s="1132">
        <f t="shared" si="154"/>
        <v>0</v>
      </c>
      <c r="Y258" s="1130">
        <f t="shared" si="138"/>
        <v>0</v>
      </c>
      <c r="Z258" s="1130">
        <f t="shared" si="138"/>
        <v>0</v>
      </c>
      <c r="AA258" s="1130">
        <f t="shared" si="177"/>
        <v>0</v>
      </c>
      <c r="AB258" s="1130">
        <f t="shared" si="177"/>
        <v>0</v>
      </c>
      <c r="AC258" s="1130">
        <f t="shared" si="177"/>
        <v>0</v>
      </c>
      <c r="AD258" s="1130">
        <f t="shared" si="177"/>
        <v>0</v>
      </c>
      <c r="AE258" s="1132">
        <f t="shared" si="155"/>
        <v>0</v>
      </c>
      <c r="AF258" s="1132">
        <f t="shared" si="155"/>
        <v>0</v>
      </c>
      <c r="AG258" s="1130">
        <f t="shared" si="139"/>
        <v>0</v>
      </c>
      <c r="AH258" s="1130">
        <f t="shared" si="139"/>
        <v>0</v>
      </c>
      <c r="AI258" s="1130">
        <f>SUMIFS([2]ДиР!$D:$D,[2]ДиР!$A:$A,MID(AI$8,1,LEN(AI$8)-5),[2]ДиР!$B:$B,[2]Расходы!$A258,[2]ДиР!$E:$E,CONCATENATE("План ",LEFT([2]Расходы!AI$7,4)))</f>
        <v>0</v>
      </c>
      <c r="AJ258" s="1130">
        <f>SUMIFS([2]ДиР!$H:$H,[2]ДиР!$A:$A,MID(AI$8,1,LEN(AI$8)-5),[2]ДиР!$B:$B,[2]Расходы!$A258,[2]ДиР!$E:$E,CONCATENATE("План ",LEFT([2]Расходы!AI$7,4)))</f>
        <v>0</v>
      </c>
      <c r="AK258" s="1130">
        <f>IF(AK$5=[2]Период!$B$2,SUMIFS('[2]Расходы 1'!$G:$G,'[2]Расходы 1'!$A:$A,[2]Расходы!$A258),SUMIFS([2]ДиР!$D:$D,[2]ДиР!$A:$A,MID(AK$8,1,LEN(AK$8)-5),[2]ДиР!$B:$B,[2]Расходы!$A258,[2]ДиР!$E:$E,CONCATENATE("Факт ",LEFT([2]Расходы!AI$7,4))))</f>
        <v>0</v>
      </c>
      <c r="AL258" s="1130">
        <f>IF(AK$5=[2]Период!$B$2,SUMIFS('[2]Расходы 1'!$H:$H,'[2]Расходы 1'!$A:$A,[2]Расходы!$A258),SUMIFS([2]ДиР!$H:$H,[2]ДиР!$A:$A,MID(AK$8,1,LEN(AK$8)-5),[2]ДиР!$B:$B,[2]Расходы!$A258,[2]ДиР!$E:$E,CONCATENATE("Факт ",LEFT([2]Расходы!AI$7,4))))</f>
        <v>0</v>
      </c>
      <c r="AM258" s="1132">
        <f t="shared" si="156"/>
        <v>0</v>
      </c>
      <c r="AN258" s="1132">
        <f t="shared" si="156"/>
        <v>0</v>
      </c>
      <c r="AO258" s="1130">
        <f t="shared" si="140"/>
        <v>0</v>
      </c>
      <c r="AP258" s="1130">
        <f t="shared" si="140"/>
        <v>0</v>
      </c>
      <c r="AQ258" s="1130">
        <f>SUMIFS([2]ДиР!$D:$D,[2]ДиР!$A:$A,MID(AQ$8,1,LEN(AQ$8)-5),[2]ДиР!$B:$B,[2]Расходы!$A258,[2]ДиР!$E:$E,CONCATENATE("План ",LEFT([2]Расходы!AQ$7,4)))</f>
        <v>0</v>
      </c>
      <c r="AR258" s="1130">
        <f>SUMIFS([2]ДиР!$H:$H,[2]ДиР!$A:$A,MID(AQ$8,1,LEN(AQ$8)-5),[2]ДиР!$B:$B,[2]Расходы!$A258,[2]ДиР!$E:$E,CONCATENATE("План ",LEFT([2]Расходы!AQ$7,4)))</f>
        <v>0</v>
      </c>
      <c r="AS258" s="1130">
        <f>IF(AS$5=[2]Период!$B$2,SUMIFS('[2]Расходы 1'!$G:$G,'[2]Расходы 1'!$A:$A,[2]Расходы!$A258),SUMIFS([2]ДиР!$D:$D,[2]ДиР!$A:$A,MID(AS$8,1,LEN(AS$8)-5),[2]ДиР!$B:$B,[2]Расходы!$A258,[2]ДиР!$E:$E,CONCATENATE("Факт ",LEFT([2]Расходы!AQ$7,4))))</f>
        <v>0</v>
      </c>
      <c r="AT258" s="1130">
        <f>IF(AS$5=[2]Период!$B$2,SUMIFS('[2]Расходы 1'!$H:$H,'[2]Расходы 1'!$A:$A,[2]Расходы!$A258),SUMIFS([2]ДиР!$H:$H,[2]ДиР!$A:$A,MID(AS$8,1,LEN(AS$8)-5),[2]ДиР!$B:$B,[2]Расходы!$A258,[2]ДиР!$E:$E,CONCATENATE("Факт ",LEFT([2]Расходы!AQ$7,4))))</f>
        <v>0</v>
      </c>
      <c r="AU258" s="1132">
        <f t="shared" si="171"/>
        <v>0</v>
      </c>
      <c r="AV258" s="1132">
        <f t="shared" si="171"/>
        <v>0</v>
      </c>
      <c r="AW258" s="1130">
        <f t="shared" si="141"/>
        <v>0</v>
      </c>
      <c r="AX258" s="1130">
        <f t="shared" si="141"/>
        <v>0</v>
      </c>
      <c r="AY258" s="1130">
        <f>SUMIFS([2]ДиР!$D:$D,[2]ДиР!$A:$A,MID(AY$8,1,LEN(AY$8)-5),[2]ДиР!$B:$B,[2]Расходы!$A258,[2]ДиР!$E:$E,CONCATENATE("План ",LEFT([2]Расходы!AY$7,4)))</f>
        <v>0</v>
      </c>
      <c r="AZ258" s="1130">
        <f>SUMIFS([2]ДиР!$H:$H,[2]ДиР!$A:$A,MID(AY$8,1,LEN(AY$8)-5),[2]ДиР!$B:$B,[2]Расходы!$A258,[2]ДиР!$E:$E,CONCATENATE("План ",LEFT([2]Расходы!AY$7,4)))</f>
        <v>0</v>
      </c>
      <c r="BA258" s="1130">
        <f>IF(BA$5=[2]Период!$B$2,SUMIFS('[2]Расходы 1'!$G:$G,'[2]Расходы 1'!$A:$A,[2]Расходы!$A258),SUMIFS([2]ДиР!$D:$D,[2]ДиР!$A:$A,MID(BA$8,1,LEN(BA$8)-5),[2]ДиР!$B:$B,[2]Расходы!$A258,[2]ДиР!$E:$E,CONCATENATE("Факт ",LEFT([2]Расходы!AY$7,4))))</f>
        <v>0</v>
      </c>
      <c r="BB258" s="1130">
        <f>IF(BA$5=[2]Период!$B$2,SUMIFS('[2]Расходы 1'!$H:$H,'[2]Расходы 1'!$A:$A,[2]Расходы!$A258),SUMIFS([2]ДиР!$H:$H,[2]ДиР!$A:$A,MID(BA$8,1,LEN(BA$8)-5),[2]ДиР!$B:$B,[2]Расходы!$A258,[2]ДиР!$E:$E,CONCATENATE("Факт ",LEFT([2]Расходы!AY$7,4))))</f>
        <v>0</v>
      </c>
      <c r="BC258" s="1132">
        <f t="shared" si="157"/>
        <v>0</v>
      </c>
      <c r="BD258" s="1132">
        <f t="shared" si="157"/>
        <v>0</v>
      </c>
      <c r="BE258" s="1130">
        <f t="shared" si="142"/>
        <v>0</v>
      </c>
      <c r="BF258" s="1130">
        <f t="shared" si="142"/>
        <v>0</v>
      </c>
      <c r="BG258" s="1130">
        <f t="shared" si="158"/>
        <v>0</v>
      </c>
      <c r="BH258" s="1130">
        <f t="shared" si="158"/>
        <v>0</v>
      </c>
      <c r="BI258" s="1130">
        <f t="shared" si="158"/>
        <v>0</v>
      </c>
      <c r="BJ258" s="1130">
        <f t="shared" si="158"/>
        <v>0</v>
      </c>
      <c r="BK258" s="1131">
        <f t="shared" si="159"/>
        <v>0</v>
      </c>
      <c r="BL258" s="1131">
        <f t="shared" si="159"/>
        <v>0</v>
      </c>
      <c r="BM258" s="1130">
        <f t="shared" si="143"/>
        <v>0</v>
      </c>
      <c r="BN258" s="1130">
        <f t="shared" si="143"/>
        <v>0</v>
      </c>
      <c r="BO258" s="1130">
        <f>SUMIFS([2]ДиР!$D:$D,[2]ДиР!$A:$A,MID(BO$8,1,LEN(BO$8)-5),[2]ДиР!$B:$B,[2]Расходы!$A258,[2]ДиР!$E:$E,CONCATENATE("План ",LEFT([2]Расходы!BO$7,4)))</f>
        <v>0</v>
      </c>
      <c r="BP258" s="1130">
        <f>SUMIFS([2]ДиР!$H:$H,[2]ДиР!$A:$A,MID(BO$8,1,LEN(BO$8)-5),[2]ДиР!$B:$B,[2]Расходы!$A258,[2]ДиР!$E:$E,CONCATENATE("План ",LEFT([2]Расходы!BO$7,4)))</f>
        <v>0</v>
      </c>
      <c r="BQ258" s="1130">
        <f>IF(BQ$5=[2]Период!$B$2,SUMIFS('[2]Расходы 1'!$G:$G,'[2]Расходы 1'!$A:$A,[2]Расходы!$A258),SUMIFS([2]ДиР!$D:$D,[2]ДиР!$A:$A,MID(BQ$8,1,LEN(BQ$8)-5),[2]ДиР!$B:$B,[2]Расходы!$A258,[2]ДиР!$E:$E,CONCATENATE("Факт ",LEFT([2]Расходы!BO$7,4))))</f>
        <v>0</v>
      </c>
      <c r="BR258" s="1130">
        <f>IF(BQ$5=[2]Период!$B$2,SUMIFS('[2]Расходы 1'!$H:$H,'[2]Расходы 1'!$A:$A,[2]Расходы!$A258),SUMIFS([2]ДиР!$H:$H,[2]ДиР!$A:$A,MID(BQ$8,1,LEN(BQ$8)-5),[2]ДиР!$B:$B,[2]Расходы!$A258,[2]ДиР!$E:$E,CONCATENATE("Факт ",LEFT([2]Расходы!BO$7,4))))</f>
        <v>0</v>
      </c>
      <c r="BS258" s="1132">
        <f t="shared" si="160"/>
        <v>0</v>
      </c>
      <c r="BT258" s="1132">
        <f t="shared" si="160"/>
        <v>0</v>
      </c>
      <c r="BU258" s="1130">
        <f t="shared" si="144"/>
        <v>0</v>
      </c>
      <c r="BV258" s="1130">
        <f t="shared" si="144"/>
        <v>0</v>
      </c>
      <c r="BW258" s="1130">
        <f>SUMIFS([2]ДиР!$D:$D,[2]ДиР!$A:$A,MID(BW$8,1,LEN(BW$8)-5),[2]ДиР!$B:$B,[2]Расходы!$A258,[2]ДиР!$E:$E,CONCATENATE("План ",LEFT([2]Расходы!BW$7,4)))</f>
        <v>0</v>
      </c>
      <c r="BX258" s="1130">
        <f>SUMIFS([2]ДиР!$H:$H,[2]ДиР!$A:$A,MID(BW$8,1,LEN(BW$8)-5),[2]ДиР!$B:$B,[2]Расходы!$A258,[2]ДиР!$E:$E,CONCATENATE("План ",LEFT([2]Расходы!BW$7,4)))</f>
        <v>0</v>
      </c>
      <c r="BY258" s="1130">
        <f>IF(BY$5=[2]Период!$B$2,SUMIFS('[2]Расходы 1'!$G:$G,'[2]Расходы 1'!$A:$A,[2]Расходы!$A258),SUMIFS([2]ДиР!$D:$D,[2]ДиР!$A:$A,MID(BY$8,1,LEN(BY$8)-5),[2]ДиР!$B:$B,[2]Расходы!$A258,[2]ДиР!$E:$E,CONCATENATE("Факт ",LEFT([2]Расходы!BW$7,4))))</f>
        <v>0</v>
      </c>
      <c r="BZ258" s="1130">
        <f>IF(BY$5=[2]Период!$B$2,SUMIFS('[2]Расходы 1'!$H:$H,'[2]Расходы 1'!$A:$A,[2]Расходы!$A258),SUMIFS([2]ДиР!$H:$H,[2]ДиР!$A:$A,MID(BY$8,1,LEN(BY$8)-5),[2]ДиР!$B:$B,[2]Расходы!$A258,[2]ДиР!$E:$E,CONCATENATE("Факт ",LEFT([2]Расходы!BW$7,4))))</f>
        <v>0</v>
      </c>
      <c r="CA258" s="1132">
        <f t="shared" si="161"/>
        <v>0</v>
      </c>
      <c r="CB258" s="1132">
        <f t="shared" si="161"/>
        <v>0</v>
      </c>
      <c r="CC258" s="1130">
        <f t="shared" si="145"/>
        <v>0</v>
      </c>
      <c r="CD258" s="1130">
        <f t="shared" si="145"/>
        <v>0</v>
      </c>
      <c r="CE258" s="1130">
        <f>SUMIFS([2]ДиР!$D:$D,[2]ДиР!$A:$A,MID(CE$8,1,LEN(CE$8)-5),[2]ДиР!$B:$B,[2]Расходы!$A258,[2]ДиР!$E:$E,CONCATENATE("План ",LEFT([2]Расходы!CE$7,4)))</f>
        <v>0</v>
      </c>
      <c r="CF258" s="1130">
        <f>SUMIFS([2]ДиР!$H:$H,[2]ДиР!$A:$A,MID(CE$8,1,LEN(CE$8)-5),[2]ДиР!$B:$B,[2]Расходы!$A258,[2]ДиР!$E:$E,CONCATENATE("План ",LEFT([2]Расходы!CE$7,4)))</f>
        <v>0</v>
      </c>
      <c r="CG258" s="1130">
        <f>IF(CG$5=[2]Период!$B$2,SUMIFS('[2]Расходы 1'!$G:$G,'[2]Расходы 1'!$A:$A,[2]Расходы!$A258),SUMIFS([2]ДиР!$D:$D,[2]ДиР!$A:$A,MID(CG$8,1,LEN(CG$8)-5),[2]ДиР!$B:$B,[2]Расходы!$A258,[2]ДиР!$E:$E,CONCATENATE("Факт ",LEFT([2]Расходы!CE$7,4))))</f>
        <v>0</v>
      </c>
      <c r="CH258" s="1130">
        <f>IF(CG$5=[2]Период!$B$2,SUMIFS('[2]Расходы 1'!$H:$H,'[2]Расходы 1'!$A:$A,[2]Расходы!$A258),SUMIFS([2]ДиР!$H:$H,[2]ДиР!$A:$A,MID(CG$8,1,LEN(CG$8)-5),[2]ДиР!$B:$B,[2]Расходы!$A258,[2]ДиР!$E:$E,CONCATENATE("Факт ",LEFT([2]Расходы!CE$7,4))))</f>
        <v>0</v>
      </c>
      <c r="CI258" s="1132">
        <f t="shared" si="162"/>
        <v>0</v>
      </c>
      <c r="CJ258" s="1132">
        <f t="shared" si="162"/>
        <v>0</v>
      </c>
      <c r="CK258" s="1130">
        <f t="shared" si="146"/>
        <v>0</v>
      </c>
      <c r="CL258" s="1130">
        <f t="shared" si="146"/>
        <v>0</v>
      </c>
      <c r="CM258" s="1130">
        <f t="shared" si="163"/>
        <v>0</v>
      </c>
      <c r="CN258" s="1130">
        <f t="shared" si="163"/>
        <v>0</v>
      </c>
      <c r="CO258" s="1130">
        <f t="shared" si="163"/>
        <v>0</v>
      </c>
      <c r="CP258" s="1130">
        <f t="shared" si="163"/>
        <v>0</v>
      </c>
      <c r="CQ258" s="1131">
        <f t="shared" si="164"/>
        <v>0</v>
      </c>
      <c r="CR258" s="1131">
        <f t="shared" si="164"/>
        <v>0</v>
      </c>
      <c r="CS258" s="1130">
        <f t="shared" si="147"/>
        <v>0</v>
      </c>
      <c r="CT258" s="1130">
        <f t="shared" si="147"/>
        <v>0</v>
      </c>
      <c r="CU258" s="1130">
        <f>SUMIFS([2]ДиР!$D:$D,[2]ДиР!$A:$A,MID(CU$8,1,LEN(CU$8)-5),[2]ДиР!$B:$B,[2]Расходы!$A258,[2]ДиР!$E:$E,CONCATENATE("План ",LEFT([2]Расходы!CU$7,4)))</f>
        <v>0</v>
      </c>
      <c r="CV258" s="1130">
        <f>SUMIFS([2]ДиР!$H:$H,[2]ДиР!$A:$A,MID(CU$8,1,LEN(CU$8)-5),[2]ДиР!$B:$B,[2]Расходы!$A258,[2]ДиР!$E:$E,CONCATENATE("План ",LEFT([2]Расходы!CU$7,4)))</f>
        <v>0</v>
      </c>
      <c r="CW258" s="1130">
        <f>IF(CW$5=[2]Период!$B$2,SUMIFS('[2]Расходы 1'!$G:$G,'[2]Расходы 1'!$A:$A,[2]Расходы!$A258),SUMIFS([2]ДиР!$D:$D,[2]ДиР!$A:$A,MID(CW$8,1,LEN(CW$8)-5),[2]ДиР!$B:$B,[2]Расходы!$A258,[2]ДиР!$E:$E,CONCATENATE("Факт ",LEFT([2]Расходы!CU$7,4))))</f>
        <v>0</v>
      </c>
      <c r="CX258" s="1130">
        <f>IF(CW$5=[2]Период!$B$2,SUMIFS('[2]Расходы 1'!$H:$H,'[2]Расходы 1'!$A:$A,[2]Расходы!$A258),SUMIFS([2]ДиР!$H:$H,[2]ДиР!$A:$A,MID(CW$8,1,LEN(CW$8)-5),[2]ДиР!$B:$B,[2]Расходы!$A258,[2]ДиР!$E:$E,CONCATENATE("Факт ",LEFT([2]Расходы!CU$7,4))))</f>
        <v>0</v>
      </c>
      <c r="CY258" s="1132">
        <f t="shared" si="165"/>
        <v>0</v>
      </c>
      <c r="CZ258" s="1132">
        <f t="shared" si="165"/>
        <v>0</v>
      </c>
      <c r="DA258" s="1130">
        <f t="shared" si="148"/>
        <v>0</v>
      </c>
      <c r="DB258" s="1130">
        <f t="shared" si="148"/>
        <v>0</v>
      </c>
      <c r="DC258" s="1130">
        <f>SUMIFS([2]ДиР!$D:$D,[2]ДиР!$A:$A,MID(DC$8,1,LEN(DC$8)-5),[2]ДиР!$B:$B,[2]Расходы!$A258,[2]ДиР!$E:$E,CONCATENATE("План ",LEFT([2]Расходы!DC$7,4)))</f>
        <v>0</v>
      </c>
      <c r="DD258" s="1130">
        <f>SUMIFS([2]ДиР!$H:$H,[2]ДиР!$A:$A,MID(DC$8,1,LEN(DC$8)-5),[2]ДиР!$B:$B,[2]Расходы!$A258,[2]ДиР!$E:$E,CONCATENATE("План ",LEFT([2]Расходы!DC$7,4)))</f>
        <v>0</v>
      </c>
      <c r="DE258" s="1130">
        <f>IF(DE$5=[2]Период!$B$2,SUMIFS('[2]Расходы 1'!$G:$G,'[2]Расходы 1'!$A:$A,[2]Расходы!$A258),SUMIFS([2]ДиР!$D:$D,[2]ДиР!$A:$A,MID(DE$8,1,LEN(DE$8)-5),[2]ДиР!$B:$B,[2]Расходы!$A258,[2]ДиР!$E:$E,CONCATENATE("Факт ",LEFT([2]Расходы!DC$7,4))))</f>
        <v>0</v>
      </c>
      <c r="DF258" s="1130">
        <f>IF(DE$5=[2]Период!$B$2,SUMIFS('[2]Расходы 1'!$H:$H,'[2]Расходы 1'!$A:$A,[2]Расходы!$A258),SUMIFS([2]ДиР!$H:$H,[2]ДиР!$A:$A,MID(DE$8,1,LEN(DE$8)-5),[2]ДиР!$B:$B,[2]Расходы!$A258,[2]ДиР!$E:$E,CONCATENATE("Факт ",LEFT([2]Расходы!DC$7,4))))</f>
        <v>0</v>
      </c>
      <c r="DG258" s="1132">
        <f t="shared" si="166"/>
        <v>0</v>
      </c>
      <c r="DH258" s="1132">
        <f t="shared" si="166"/>
        <v>0</v>
      </c>
      <c r="DI258" s="1130">
        <f t="shared" si="173"/>
        <v>0</v>
      </c>
      <c r="DJ258" s="1130">
        <f t="shared" si="173"/>
        <v>0</v>
      </c>
      <c r="DK258" s="1130">
        <f>SUMIFS([2]ДиР!$D:$D,[2]ДиР!$A:$A,MID(DK$8,1,LEN(DK$8)-5),[2]ДиР!$B:$B,[2]Расходы!$A258,[2]ДиР!$E:$E,CONCATENATE("План ",LEFT([2]Расходы!DK$7,4)))</f>
        <v>0</v>
      </c>
      <c r="DL258" s="1130">
        <f>SUMIFS([2]ДиР!$H:$H,[2]ДиР!$A:$A,MID(DK$8,1,LEN(DK$8)-5),[2]ДиР!$B:$B,[2]Расходы!$A258,[2]ДиР!$E:$E,CONCATENATE("План ",LEFT([2]Расходы!DK$7,4)))</f>
        <v>0</v>
      </c>
      <c r="DM258" s="1130">
        <f>IF(DM$5=[2]Период!$B$2,SUMIFS('[2]Расходы 1'!$G:$G,'[2]Расходы 1'!$A:$A,[2]Расходы!$A258),SUMIFS([2]ДиР!$D:$D,[2]ДиР!$A:$A,MID(DM$8,1,LEN(DM$8)-5),[2]ДиР!$B:$B,[2]Расходы!$A258,[2]ДиР!$E:$E,CONCATENATE("Факт ",LEFT([2]Расходы!DK$7,4))))</f>
        <v>0</v>
      </c>
      <c r="DN258" s="1130">
        <f>IF(DM$5=[2]Период!$B$2,SUMIFS('[2]Расходы 1'!$H:$H,'[2]Расходы 1'!$A:$A,[2]Расходы!$A258),SUMIFS([2]ДиР!$H:$H,[2]ДиР!$A:$A,MID(DM$8,1,LEN(DM$8)-5),[2]ДиР!$B:$B,[2]Расходы!$A258,[2]ДиР!$E:$E,CONCATENATE("Факт ",LEFT([2]Расходы!DK$7,4))))</f>
        <v>0</v>
      </c>
      <c r="DO258" s="1132">
        <f t="shared" si="168"/>
        <v>0</v>
      </c>
      <c r="DP258" s="1132">
        <f t="shared" si="168"/>
        <v>0</v>
      </c>
      <c r="DQ258" s="1130">
        <f t="shared" si="149"/>
        <v>0</v>
      </c>
      <c r="DR258" s="1130">
        <f t="shared" si="149"/>
        <v>0</v>
      </c>
      <c r="DS258" s="1130">
        <f t="shared" si="174"/>
        <v>0</v>
      </c>
      <c r="DT258" s="1130">
        <f t="shared" si="174"/>
        <v>0</v>
      </c>
      <c r="DU258" s="1130">
        <f t="shared" si="174"/>
        <v>0</v>
      </c>
      <c r="DV258" s="1130">
        <f t="shared" si="174"/>
        <v>0</v>
      </c>
      <c r="DW258" s="1131">
        <f t="shared" si="169"/>
        <v>0</v>
      </c>
      <c r="DX258" s="1131">
        <f t="shared" si="169"/>
        <v>0</v>
      </c>
      <c r="DY258" s="1130">
        <f t="shared" si="150"/>
        <v>0</v>
      </c>
      <c r="DZ258" s="1130">
        <f t="shared" si="150"/>
        <v>0</v>
      </c>
      <c r="EA258" s="1130">
        <f t="shared" si="151"/>
        <v>0</v>
      </c>
      <c r="EB258" s="1130">
        <f t="shared" si="151"/>
        <v>0</v>
      </c>
      <c r="EC258" s="1130">
        <f t="shared" si="151"/>
        <v>0</v>
      </c>
      <c r="ED258" s="1130">
        <f t="shared" si="151"/>
        <v>0</v>
      </c>
      <c r="EE258" s="1131">
        <f t="shared" si="170"/>
        <v>0</v>
      </c>
      <c r="EF258" s="1131">
        <f t="shared" si="170"/>
        <v>0</v>
      </c>
      <c r="EG258" s="1130">
        <f t="shared" si="152"/>
        <v>0</v>
      </c>
      <c r="EH258" s="1130">
        <f t="shared" si="152"/>
        <v>0</v>
      </c>
    </row>
    <row r="259" spans="1:138" ht="22.5" outlineLevel="1" x14ac:dyDescent="0.2">
      <c r="A259" s="1104">
        <v>3519180000</v>
      </c>
      <c r="B259" s="1108" t="s">
        <v>591</v>
      </c>
      <c r="C259" s="1130"/>
      <c r="D259" s="1130"/>
      <c r="E259" s="1130"/>
      <c r="F259" s="1130"/>
      <c r="G259" s="1131">
        <f t="shared" si="175"/>
        <v>0</v>
      </c>
      <c r="H259" s="1131">
        <f t="shared" si="175"/>
        <v>0</v>
      </c>
      <c r="I259" s="1130">
        <f t="shared" si="176"/>
        <v>0</v>
      </c>
      <c r="J259" s="1130">
        <f t="shared" si="176"/>
        <v>0</v>
      </c>
      <c r="K259" s="1130"/>
      <c r="L259" s="1130"/>
      <c r="M259" s="1130"/>
      <c r="N259" s="1130"/>
      <c r="O259" s="1131">
        <f t="shared" si="153"/>
        <v>0</v>
      </c>
      <c r="P259" s="1131">
        <f t="shared" si="153"/>
        <v>0</v>
      </c>
      <c r="Q259" s="1130">
        <f t="shared" si="137"/>
        <v>0</v>
      </c>
      <c r="R259" s="1130">
        <f t="shared" si="137"/>
        <v>0</v>
      </c>
      <c r="S259" s="1130"/>
      <c r="T259" s="1130"/>
      <c r="U259" s="1130"/>
      <c r="V259" s="1130"/>
      <c r="W259" s="1132">
        <f t="shared" si="154"/>
        <v>0</v>
      </c>
      <c r="X259" s="1132">
        <f t="shared" si="154"/>
        <v>0</v>
      </c>
      <c r="Y259" s="1130">
        <f t="shared" si="138"/>
        <v>0</v>
      </c>
      <c r="Z259" s="1130">
        <f t="shared" si="138"/>
        <v>0</v>
      </c>
      <c r="AA259" s="1130">
        <f t="shared" si="177"/>
        <v>0</v>
      </c>
      <c r="AB259" s="1130">
        <f t="shared" si="177"/>
        <v>0</v>
      </c>
      <c r="AC259" s="1130">
        <f t="shared" si="177"/>
        <v>0</v>
      </c>
      <c r="AD259" s="1130">
        <f t="shared" si="177"/>
        <v>0</v>
      </c>
      <c r="AE259" s="1132">
        <f t="shared" si="155"/>
        <v>0</v>
      </c>
      <c r="AF259" s="1132">
        <f t="shared" si="155"/>
        <v>0</v>
      </c>
      <c r="AG259" s="1130">
        <f t="shared" si="139"/>
        <v>0</v>
      </c>
      <c r="AH259" s="1130">
        <f t="shared" si="139"/>
        <v>0</v>
      </c>
      <c r="AI259" s="1130">
        <f>SUMIFS([2]ДиР!$D:$D,[2]ДиР!$A:$A,MID(AI$8,1,LEN(AI$8)-5),[2]ДиР!$B:$B,[2]Расходы!$A259,[2]ДиР!$E:$E,CONCATENATE("План ",LEFT([2]Расходы!AI$7,4)))</f>
        <v>0</v>
      </c>
      <c r="AJ259" s="1130">
        <f>SUMIFS([2]ДиР!$H:$H,[2]ДиР!$A:$A,MID(AI$8,1,LEN(AI$8)-5),[2]ДиР!$B:$B,[2]Расходы!$A259,[2]ДиР!$E:$E,CONCATENATE("План ",LEFT([2]Расходы!AI$7,4)))</f>
        <v>0</v>
      </c>
      <c r="AK259" s="1130">
        <f>IF(AK$5=[2]Период!$B$2,SUMIFS('[2]Расходы 1'!$G:$G,'[2]Расходы 1'!$A:$A,[2]Расходы!$A259),SUMIFS([2]ДиР!$D:$D,[2]ДиР!$A:$A,MID(AK$8,1,LEN(AK$8)-5),[2]ДиР!$B:$B,[2]Расходы!$A259,[2]ДиР!$E:$E,CONCATENATE("Факт ",LEFT([2]Расходы!AI$7,4))))</f>
        <v>0</v>
      </c>
      <c r="AL259" s="1130">
        <f>IF(AK$5=[2]Период!$B$2,SUMIFS('[2]Расходы 1'!$H:$H,'[2]Расходы 1'!$A:$A,[2]Расходы!$A259),SUMIFS([2]ДиР!$H:$H,[2]ДиР!$A:$A,MID(AK$8,1,LEN(AK$8)-5),[2]ДиР!$B:$B,[2]Расходы!$A259,[2]ДиР!$E:$E,CONCATENATE("Факт ",LEFT([2]Расходы!AI$7,4))))</f>
        <v>0</v>
      </c>
      <c r="AM259" s="1132">
        <f t="shared" si="156"/>
        <v>0</v>
      </c>
      <c r="AN259" s="1132">
        <f t="shared" si="156"/>
        <v>0</v>
      </c>
      <c r="AO259" s="1130">
        <f t="shared" si="140"/>
        <v>0</v>
      </c>
      <c r="AP259" s="1130">
        <f t="shared" si="140"/>
        <v>0</v>
      </c>
      <c r="AQ259" s="1130">
        <f>SUMIFS([2]ДиР!$D:$D,[2]ДиР!$A:$A,MID(AQ$8,1,LEN(AQ$8)-5),[2]ДиР!$B:$B,[2]Расходы!$A259,[2]ДиР!$E:$E,CONCATENATE("План ",LEFT([2]Расходы!AQ$7,4)))</f>
        <v>0</v>
      </c>
      <c r="AR259" s="1130">
        <f>SUMIFS([2]ДиР!$H:$H,[2]ДиР!$A:$A,MID(AQ$8,1,LEN(AQ$8)-5),[2]ДиР!$B:$B,[2]Расходы!$A259,[2]ДиР!$E:$E,CONCATENATE("План ",LEFT([2]Расходы!AQ$7,4)))</f>
        <v>0</v>
      </c>
      <c r="AS259" s="1130">
        <f>IF(AS$5=[2]Период!$B$2,SUMIFS('[2]Расходы 1'!$G:$G,'[2]Расходы 1'!$A:$A,[2]Расходы!$A259),SUMIFS([2]ДиР!$D:$D,[2]ДиР!$A:$A,MID(AS$8,1,LEN(AS$8)-5),[2]ДиР!$B:$B,[2]Расходы!$A259,[2]ДиР!$E:$E,CONCATENATE("Факт ",LEFT([2]Расходы!AQ$7,4))))</f>
        <v>0</v>
      </c>
      <c r="AT259" s="1130">
        <f>IF(AS$5=[2]Период!$B$2,SUMIFS('[2]Расходы 1'!$H:$H,'[2]Расходы 1'!$A:$A,[2]Расходы!$A259),SUMIFS([2]ДиР!$H:$H,[2]ДиР!$A:$A,MID(AS$8,1,LEN(AS$8)-5),[2]ДиР!$B:$B,[2]Расходы!$A259,[2]ДиР!$E:$E,CONCATENATE("Факт ",LEFT([2]Расходы!AQ$7,4))))</f>
        <v>0</v>
      </c>
      <c r="AU259" s="1132">
        <f t="shared" si="171"/>
        <v>0</v>
      </c>
      <c r="AV259" s="1132">
        <f t="shared" si="171"/>
        <v>0</v>
      </c>
      <c r="AW259" s="1130">
        <f t="shared" si="141"/>
        <v>0</v>
      </c>
      <c r="AX259" s="1130">
        <f t="shared" si="141"/>
        <v>0</v>
      </c>
      <c r="AY259" s="1130">
        <f>SUMIFS([2]ДиР!$D:$D,[2]ДиР!$A:$A,MID(AY$8,1,LEN(AY$8)-5),[2]ДиР!$B:$B,[2]Расходы!$A259,[2]ДиР!$E:$E,CONCATENATE("План ",LEFT([2]Расходы!AY$7,4)))</f>
        <v>0</v>
      </c>
      <c r="AZ259" s="1130">
        <f>SUMIFS([2]ДиР!$H:$H,[2]ДиР!$A:$A,MID(AY$8,1,LEN(AY$8)-5),[2]ДиР!$B:$B,[2]Расходы!$A259,[2]ДиР!$E:$E,CONCATENATE("План ",LEFT([2]Расходы!AY$7,4)))</f>
        <v>0</v>
      </c>
      <c r="BA259" s="1130">
        <f>IF(BA$5=[2]Период!$B$2,SUMIFS('[2]Расходы 1'!$G:$G,'[2]Расходы 1'!$A:$A,[2]Расходы!$A259),SUMIFS([2]ДиР!$D:$D,[2]ДиР!$A:$A,MID(BA$8,1,LEN(BA$8)-5),[2]ДиР!$B:$B,[2]Расходы!$A259,[2]ДиР!$E:$E,CONCATENATE("Факт ",LEFT([2]Расходы!AY$7,4))))</f>
        <v>0</v>
      </c>
      <c r="BB259" s="1130">
        <f>IF(BA$5=[2]Период!$B$2,SUMIFS('[2]Расходы 1'!$H:$H,'[2]Расходы 1'!$A:$A,[2]Расходы!$A259),SUMIFS([2]ДиР!$H:$H,[2]ДиР!$A:$A,MID(BA$8,1,LEN(BA$8)-5),[2]ДиР!$B:$B,[2]Расходы!$A259,[2]ДиР!$E:$E,CONCATENATE("Факт ",LEFT([2]Расходы!AY$7,4))))</f>
        <v>0</v>
      </c>
      <c r="BC259" s="1132">
        <f t="shared" si="157"/>
        <v>0</v>
      </c>
      <c r="BD259" s="1132">
        <f t="shared" si="157"/>
        <v>0</v>
      </c>
      <c r="BE259" s="1130">
        <f t="shared" si="142"/>
        <v>0</v>
      </c>
      <c r="BF259" s="1130">
        <f t="shared" si="142"/>
        <v>0</v>
      </c>
      <c r="BG259" s="1130">
        <f t="shared" si="158"/>
        <v>0</v>
      </c>
      <c r="BH259" s="1130">
        <f t="shared" si="158"/>
        <v>0</v>
      </c>
      <c r="BI259" s="1130">
        <f t="shared" si="158"/>
        <v>0</v>
      </c>
      <c r="BJ259" s="1130">
        <f t="shared" si="158"/>
        <v>0</v>
      </c>
      <c r="BK259" s="1131">
        <f t="shared" si="159"/>
        <v>0</v>
      </c>
      <c r="BL259" s="1131">
        <f t="shared" si="159"/>
        <v>0</v>
      </c>
      <c r="BM259" s="1130">
        <f t="shared" si="143"/>
        <v>0</v>
      </c>
      <c r="BN259" s="1130">
        <f t="shared" si="143"/>
        <v>0</v>
      </c>
      <c r="BO259" s="1130">
        <f>SUMIFS([2]ДиР!$D:$D,[2]ДиР!$A:$A,MID(BO$8,1,LEN(BO$8)-5),[2]ДиР!$B:$B,[2]Расходы!$A259,[2]ДиР!$E:$E,CONCATENATE("План ",LEFT([2]Расходы!BO$7,4)))</f>
        <v>0</v>
      </c>
      <c r="BP259" s="1130">
        <f>SUMIFS([2]ДиР!$H:$H,[2]ДиР!$A:$A,MID(BO$8,1,LEN(BO$8)-5),[2]ДиР!$B:$B,[2]Расходы!$A259,[2]ДиР!$E:$E,CONCATENATE("План ",LEFT([2]Расходы!BO$7,4)))</f>
        <v>0</v>
      </c>
      <c r="BQ259" s="1130">
        <f>IF(BQ$5=[2]Период!$B$2,SUMIFS('[2]Расходы 1'!$G:$G,'[2]Расходы 1'!$A:$A,[2]Расходы!$A259),SUMIFS([2]ДиР!$D:$D,[2]ДиР!$A:$A,MID(BQ$8,1,LEN(BQ$8)-5),[2]ДиР!$B:$B,[2]Расходы!$A259,[2]ДиР!$E:$E,CONCATENATE("Факт ",LEFT([2]Расходы!BO$7,4))))</f>
        <v>0</v>
      </c>
      <c r="BR259" s="1130">
        <f>IF(BQ$5=[2]Период!$B$2,SUMIFS('[2]Расходы 1'!$H:$H,'[2]Расходы 1'!$A:$A,[2]Расходы!$A259),SUMIFS([2]ДиР!$H:$H,[2]ДиР!$A:$A,MID(BQ$8,1,LEN(BQ$8)-5),[2]ДиР!$B:$B,[2]Расходы!$A259,[2]ДиР!$E:$E,CONCATENATE("Факт ",LEFT([2]Расходы!BO$7,4))))</f>
        <v>0</v>
      </c>
      <c r="BS259" s="1132">
        <f t="shared" si="160"/>
        <v>0</v>
      </c>
      <c r="BT259" s="1132">
        <f t="shared" si="160"/>
        <v>0</v>
      </c>
      <c r="BU259" s="1130">
        <f t="shared" si="144"/>
        <v>0</v>
      </c>
      <c r="BV259" s="1130">
        <f t="shared" si="144"/>
        <v>0</v>
      </c>
      <c r="BW259" s="1130">
        <f>SUMIFS([2]ДиР!$D:$D,[2]ДиР!$A:$A,MID(BW$8,1,LEN(BW$8)-5),[2]ДиР!$B:$B,[2]Расходы!$A259,[2]ДиР!$E:$E,CONCATENATE("План ",LEFT([2]Расходы!BW$7,4)))</f>
        <v>0</v>
      </c>
      <c r="BX259" s="1130">
        <f>SUMIFS([2]ДиР!$H:$H,[2]ДиР!$A:$A,MID(BW$8,1,LEN(BW$8)-5),[2]ДиР!$B:$B,[2]Расходы!$A259,[2]ДиР!$E:$E,CONCATENATE("План ",LEFT([2]Расходы!BW$7,4)))</f>
        <v>0</v>
      </c>
      <c r="BY259" s="1130">
        <f>IF(BY$5=[2]Период!$B$2,SUMIFS('[2]Расходы 1'!$G:$G,'[2]Расходы 1'!$A:$A,[2]Расходы!$A259),SUMIFS([2]ДиР!$D:$D,[2]ДиР!$A:$A,MID(BY$8,1,LEN(BY$8)-5),[2]ДиР!$B:$B,[2]Расходы!$A259,[2]ДиР!$E:$E,CONCATENATE("Факт ",LEFT([2]Расходы!BW$7,4))))</f>
        <v>0</v>
      </c>
      <c r="BZ259" s="1130">
        <f>IF(BY$5=[2]Период!$B$2,SUMIFS('[2]Расходы 1'!$H:$H,'[2]Расходы 1'!$A:$A,[2]Расходы!$A259),SUMIFS([2]ДиР!$H:$H,[2]ДиР!$A:$A,MID(BY$8,1,LEN(BY$8)-5),[2]ДиР!$B:$B,[2]Расходы!$A259,[2]ДиР!$E:$E,CONCATENATE("Факт ",LEFT([2]Расходы!BW$7,4))))</f>
        <v>0</v>
      </c>
      <c r="CA259" s="1132">
        <f t="shared" si="161"/>
        <v>0</v>
      </c>
      <c r="CB259" s="1132">
        <f t="shared" si="161"/>
        <v>0</v>
      </c>
      <c r="CC259" s="1130">
        <f t="shared" si="145"/>
        <v>0</v>
      </c>
      <c r="CD259" s="1130">
        <f t="shared" si="145"/>
        <v>0</v>
      </c>
      <c r="CE259" s="1130">
        <f>SUMIFS([2]ДиР!$D:$D,[2]ДиР!$A:$A,MID(CE$8,1,LEN(CE$8)-5),[2]ДиР!$B:$B,[2]Расходы!$A259,[2]ДиР!$E:$E,CONCATENATE("План ",LEFT([2]Расходы!CE$7,4)))</f>
        <v>0</v>
      </c>
      <c r="CF259" s="1130">
        <f>SUMIFS([2]ДиР!$H:$H,[2]ДиР!$A:$A,MID(CE$8,1,LEN(CE$8)-5),[2]ДиР!$B:$B,[2]Расходы!$A259,[2]ДиР!$E:$E,CONCATENATE("План ",LEFT([2]Расходы!CE$7,4)))</f>
        <v>0</v>
      </c>
      <c r="CG259" s="1130">
        <f>IF(CG$5=[2]Период!$B$2,SUMIFS('[2]Расходы 1'!$G:$G,'[2]Расходы 1'!$A:$A,[2]Расходы!$A259),SUMIFS([2]ДиР!$D:$D,[2]ДиР!$A:$A,MID(CG$8,1,LEN(CG$8)-5),[2]ДиР!$B:$B,[2]Расходы!$A259,[2]ДиР!$E:$E,CONCATENATE("Факт ",LEFT([2]Расходы!CE$7,4))))</f>
        <v>0</v>
      </c>
      <c r="CH259" s="1130">
        <f>IF(CG$5=[2]Период!$B$2,SUMIFS('[2]Расходы 1'!$H:$H,'[2]Расходы 1'!$A:$A,[2]Расходы!$A259),SUMIFS([2]ДиР!$H:$H,[2]ДиР!$A:$A,MID(CG$8,1,LEN(CG$8)-5),[2]ДиР!$B:$B,[2]Расходы!$A259,[2]ДиР!$E:$E,CONCATENATE("Факт ",LEFT([2]Расходы!CE$7,4))))</f>
        <v>0</v>
      </c>
      <c r="CI259" s="1132">
        <f t="shared" si="162"/>
        <v>0</v>
      </c>
      <c r="CJ259" s="1132">
        <f t="shared" si="162"/>
        <v>0</v>
      </c>
      <c r="CK259" s="1130">
        <f t="shared" si="146"/>
        <v>0</v>
      </c>
      <c r="CL259" s="1130">
        <f t="shared" si="146"/>
        <v>0</v>
      </c>
      <c r="CM259" s="1130">
        <f t="shared" si="163"/>
        <v>0</v>
      </c>
      <c r="CN259" s="1130">
        <f t="shared" si="163"/>
        <v>0</v>
      </c>
      <c r="CO259" s="1130">
        <f t="shared" si="163"/>
        <v>0</v>
      </c>
      <c r="CP259" s="1130">
        <f t="shared" si="163"/>
        <v>0</v>
      </c>
      <c r="CQ259" s="1131">
        <f t="shared" si="164"/>
        <v>0</v>
      </c>
      <c r="CR259" s="1131">
        <f t="shared" si="164"/>
        <v>0</v>
      </c>
      <c r="CS259" s="1130">
        <f t="shared" si="147"/>
        <v>0</v>
      </c>
      <c r="CT259" s="1130">
        <f t="shared" si="147"/>
        <v>0</v>
      </c>
      <c r="CU259" s="1130">
        <f>SUMIFS([2]ДиР!$D:$D,[2]ДиР!$A:$A,MID(CU$8,1,LEN(CU$8)-5),[2]ДиР!$B:$B,[2]Расходы!$A259,[2]ДиР!$E:$E,CONCATENATE("План ",LEFT([2]Расходы!CU$7,4)))</f>
        <v>0</v>
      </c>
      <c r="CV259" s="1130">
        <f>SUMIFS([2]ДиР!$H:$H,[2]ДиР!$A:$A,MID(CU$8,1,LEN(CU$8)-5),[2]ДиР!$B:$B,[2]Расходы!$A259,[2]ДиР!$E:$E,CONCATENATE("План ",LEFT([2]Расходы!CU$7,4)))</f>
        <v>0</v>
      </c>
      <c r="CW259" s="1130">
        <f>IF(CW$5=[2]Период!$B$2,SUMIFS('[2]Расходы 1'!$G:$G,'[2]Расходы 1'!$A:$A,[2]Расходы!$A259),SUMIFS([2]ДиР!$D:$D,[2]ДиР!$A:$A,MID(CW$8,1,LEN(CW$8)-5),[2]ДиР!$B:$B,[2]Расходы!$A259,[2]ДиР!$E:$E,CONCATENATE("Факт ",LEFT([2]Расходы!CU$7,4))))</f>
        <v>0</v>
      </c>
      <c r="CX259" s="1130">
        <f>IF(CW$5=[2]Период!$B$2,SUMIFS('[2]Расходы 1'!$H:$H,'[2]Расходы 1'!$A:$A,[2]Расходы!$A259),SUMIFS([2]ДиР!$H:$H,[2]ДиР!$A:$A,MID(CW$8,1,LEN(CW$8)-5),[2]ДиР!$B:$B,[2]Расходы!$A259,[2]ДиР!$E:$E,CONCATENATE("Факт ",LEFT([2]Расходы!CU$7,4))))</f>
        <v>0</v>
      </c>
      <c r="CY259" s="1132">
        <f t="shared" si="165"/>
        <v>0</v>
      </c>
      <c r="CZ259" s="1132">
        <f t="shared" si="165"/>
        <v>0</v>
      </c>
      <c r="DA259" s="1130">
        <f t="shared" si="148"/>
        <v>0</v>
      </c>
      <c r="DB259" s="1130">
        <f t="shared" si="148"/>
        <v>0</v>
      </c>
      <c r="DC259" s="1130">
        <f>SUMIFS([2]ДиР!$D:$D,[2]ДиР!$A:$A,MID(DC$8,1,LEN(DC$8)-5),[2]ДиР!$B:$B,[2]Расходы!$A259,[2]ДиР!$E:$E,CONCATENATE("План ",LEFT([2]Расходы!DC$7,4)))</f>
        <v>0</v>
      </c>
      <c r="DD259" s="1130">
        <f>SUMIFS([2]ДиР!$H:$H,[2]ДиР!$A:$A,MID(DC$8,1,LEN(DC$8)-5),[2]ДиР!$B:$B,[2]Расходы!$A259,[2]ДиР!$E:$E,CONCATENATE("План ",LEFT([2]Расходы!DC$7,4)))</f>
        <v>0</v>
      </c>
      <c r="DE259" s="1130">
        <f>IF(DE$5=[2]Период!$B$2,SUMIFS('[2]Расходы 1'!$G:$G,'[2]Расходы 1'!$A:$A,[2]Расходы!$A259),SUMIFS([2]ДиР!$D:$D,[2]ДиР!$A:$A,MID(DE$8,1,LEN(DE$8)-5),[2]ДиР!$B:$B,[2]Расходы!$A259,[2]ДиР!$E:$E,CONCATENATE("Факт ",LEFT([2]Расходы!DC$7,4))))</f>
        <v>0</v>
      </c>
      <c r="DF259" s="1130">
        <f>IF(DE$5=[2]Период!$B$2,SUMIFS('[2]Расходы 1'!$H:$H,'[2]Расходы 1'!$A:$A,[2]Расходы!$A259),SUMIFS([2]ДиР!$H:$H,[2]ДиР!$A:$A,MID(DE$8,1,LEN(DE$8)-5),[2]ДиР!$B:$B,[2]Расходы!$A259,[2]ДиР!$E:$E,CONCATENATE("Факт ",LEFT([2]Расходы!DC$7,4))))</f>
        <v>0</v>
      </c>
      <c r="DG259" s="1132">
        <f t="shared" si="166"/>
        <v>0</v>
      </c>
      <c r="DH259" s="1132">
        <f t="shared" si="166"/>
        <v>0</v>
      </c>
      <c r="DI259" s="1130">
        <f t="shared" si="173"/>
        <v>0</v>
      </c>
      <c r="DJ259" s="1130">
        <f t="shared" si="173"/>
        <v>0</v>
      </c>
      <c r="DK259" s="1130">
        <f>SUMIFS([2]ДиР!$D:$D,[2]ДиР!$A:$A,MID(DK$8,1,LEN(DK$8)-5),[2]ДиР!$B:$B,[2]Расходы!$A259,[2]ДиР!$E:$E,CONCATENATE("План ",LEFT([2]Расходы!DK$7,4)))</f>
        <v>0</v>
      </c>
      <c r="DL259" s="1130">
        <f>SUMIFS([2]ДиР!$H:$H,[2]ДиР!$A:$A,MID(DK$8,1,LEN(DK$8)-5),[2]ДиР!$B:$B,[2]Расходы!$A259,[2]ДиР!$E:$E,CONCATENATE("План ",LEFT([2]Расходы!DK$7,4)))</f>
        <v>0</v>
      </c>
      <c r="DM259" s="1130">
        <f>IF(DM$5=[2]Период!$B$2,SUMIFS('[2]Расходы 1'!$G:$G,'[2]Расходы 1'!$A:$A,[2]Расходы!$A259),SUMIFS([2]ДиР!$D:$D,[2]ДиР!$A:$A,MID(DM$8,1,LEN(DM$8)-5),[2]ДиР!$B:$B,[2]Расходы!$A259,[2]ДиР!$E:$E,CONCATENATE("Факт ",LEFT([2]Расходы!DK$7,4))))</f>
        <v>0</v>
      </c>
      <c r="DN259" s="1130">
        <f>IF(DM$5=[2]Период!$B$2,SUMIFS('[2]Расходы 1'!$H:$H,'[2]Расходы 1'!$A:$A,[2]Расходы!$A259),SUMIFS([2]ДиР!$H:$H,[2]ДиР!$A:$A,MID(DM$8,1,LEN(DM$8)-5),[2]ДиР!$B:$B,[2]Расходы!$A259,[2]ДиР!$E:$E,CONCATENATE("Факт ",LEFT([2]Расходы!DK$7,4))))</f>
        <v>0</v>
      </c>
      <c r="DO259" s="1132">
        <f t="shared" si="168"/>
        <v>0</v>
      </c>
      <c r="DP259" s="1132">
        <f t="shared" si="168"/>
        <v>0</v>
      </c>
      <c r="DQ259" s="1130">
        <f t="shared" si="149"/>
        <v>0</v>
      </c>
      <c r="DR259" s="1130">
        <f t="shared" si="149"/>
        <v>0</v>
      </c>
      <c r="DS259" s="1130">
        <f t="shared" si="174"/>
        <v>0</v>
      </c>
      <c r="DT259" s="1130">
        <f t="shared" si="174"/>
        <v>0</v>
      </c>
      <c r="DU259" s="1130">
        <f t="shared" si="174"/>
        <v>0</v>
      </c>
      <c r="DV259" s="1130">
        <f t="shared" si="174"/>
        <v>0</v>
      </c>
      <c r="DW259" s="1131">
        <f t="shared" si="169"/>
        <v>0</v>
      </c>
      <c r="DX259" s="1131">
        <f t="shared" si="169"/>
        <v>0</v>
      </c>
      <c r="DY259" s="1130">
        <f t="shared" si="150"/>
        <v>0</v>
      </c>
      <c r="DZ259" s="1130">
        <f t="shared" si="150"/>
        <v>0</v>
      </c>
      <c r="EA259" s="1130">
        <f t="shared" si="151"/>
        <v>0</v>
      </c>
      <c r="EB259" s="1130">
        <f t="shared" si="151"/>
        <v>0</v>
      </c>
      <c r="EC259" s="1130">
        <f t="shared" si="151"/>
        <v>0</v>
      </c>
      <c r="ED259" s="1130">
        <f t="shared" si="151"/>
        <v>0</v>
      </c>
      <c r="EE259" s="1131">
        <f t="shared" si="170"/>
        <v>0</v>
      </c>
      <c r="EF259" s="1131">
        <f t="shared" si="170"/>
        <v>0</v>
      </c>
      <c r="EG259" s="1130">
        <f t="shared" si="152"/>
        <v>0</v>
      </c>
      <c r="EH259" s="1130">
        <f t="shared" si="152"/>
        <v>0</v>
      </c>
    </row>
    <row r="260" spans="1:138" ht="12.75" outlineLevel="1" x14ac:dyDescent="0.2">
      <c r="A260" s="1104">
        <v>3519200000</v>
      </c>
      <c r="B260" s="1108" t="s">
        <v>592</v>
      </c>
      <c r="C260" s="1130"/>
      <c r="D260" s="1130"/>
      <c r="E260" s="1130"/>
      <c r="F260" s="1130"/>
      <c r="G260" s="1131">
        <f t="shared" si="175"/>
        <v>0</v>
      </c>
      <c r="H260" s="1131">
        <f t="shared" si="175"/>
        <v>0</v>
      </c>
      <c r="I260" s="1130">
        <f t="shared" si="176"/>
        <v>0</v>
      </c>
      <c r="J260" s="1130">
        <f t="shared" si="176"/>
        <v>0</v>
      </c>
      <c r="K260" s="1130"/>
      <c r="L260" s="1130"/>
      <c r="M260" s="1130"/>
      <c r="N260" s="1130"/>
      <c r="O260" s="1131">
        <f t="shared" si="153"/>
        <v>0</v>
      </c>
      <c r="P260" s="1131">
        <f t="shared" si="153"/>
        <v>0</v>
      </c>
      <c r="Q260" s="1130">
        <f t="shared" si="137"/>
        <v>0</v>
      </c>
      <c r="R260" s="1130">
        <f t="shared" si="137"/>
        <v>0</v>
      </c>
      <c r="S260" s="1130"/>
      <c r="T260" s="1130"/>
      <c r="U260" s="1130"/>
      <c r="V260" s="1130"/>
      <c r="W260" s="1132">
        <f t="shared" si="154"/>
        <v>0</v>
      </c>
      <c r="X260" s="1132">
        <f t="shared" si="154"/>
        <v>0</v>
      </c>
      <c r="Y260" s="1130">
        <f t="shared" si="138"/>
        <v>0</v>
      </c>
      <c r="Z260" s="1130">
        <f t="shared" si="138"/>
        <v>0</v>
      </c>
      <c r="AA260" s="1130">
        <f t="shared" si="177"/>
        <v>0</v>
      </c>
      <c r="AB260" s="1130">
        <f t="shared" si="177"/>
        <v>0</v>
      </c>
      <c r="AC260" s="1130">
        <f t="shared" si="177"/>
        <v>0</v>
      </c>
      <c r="AD260" s="1130">
        <f t="shared" si="177"/>
        <v>0</v>
      </c>
      <c r="AE260" s="1132">
        <f t="shared" si="155"/>
        <v>0</v>
      </c>
      <c r="AF260" s="1132">
        <f t="shared" si="155"/>
        <v>0</v>
      </c>
      <c r="AG260" s="1130">
        <f t="shared" si="139"/>
        <v>0</v>
      </c>
      <c r="AH260" s="1130">
        <f t="shared" si="139"/>
        <v>0</v>
      </c>
      <c r="AI260" s="1130">
        <f>SUMIFS([2]ДиР!$D:$D,[2]ДиР!$A:$A,MID(AI$8,1,LEN(AI$8)-5),[2]ДиР!$B:$B,[2]Расходы!$A260,[2]ДиР!$E:$E,CONCATENATE("План ",LEFT([2]Расходы!AI$7,4)))</f>
        <v>0</v>
      </c>
      <c r="AJ260" s="1130">
        <f>SUMIFS([2]ДиР!$H:$H,[2]ДиР!$A:$A,MID(AI$8,1,LEN(AI$8)-5),[2]ДиР!$B:$B,[2]Расходы!$A260,[2]ДиР!$E:$E,CONCATENATE("План ",LEFT([2]Расходы!AI$7,4)))</f>
        <v>0</v>
      </c>
      <c r="AK260" s="1130">
        <f>IF(AK$5=[2]Период!$B$2,SUMIFS('[2]Расходы 1'!$G:$G,'[2]Расходы 1'!$A:$A,[2]Расходы!$A260),SUMIFS([2]ДиР!$D:$D,[2]ДиР!$A:$A,MID(AK$8,1,LEN(AK$8)-5),[2]ДиР!$B:$B,[2]Расходы!$A260,[2]ДиР!$E:$E,CONCATENATE("Факт ",LEFT([2]Расходы!AI$7,4))))</f>
        <v>0</v>
      </c>
      <c r="AL260" s="1130">
        <f>IF(AK$5=[2]Период!$B$2,SUMIFS('[2]Расходы 1'!$H:$H,'[2]Расходы 1'!$A:$A,[2]Расходы!$A260),SUMIFS([2]ДиР!$H:$H,[2]ДиР!$A:$A,MID(AK$8,1,LEN(AK$8)-5),[2]ДиР!$B:$B,[2]Расходы!$A260,[2]ДиР!$E:$E,CONCATENATE("Факт ",LEFT([2]Расходы!AI$7,4))))</f>
        <v>0</v>
      </c>
      <c r="AM260" s="1132">
        <f t="shared" si="156"/>
        <v>0</v>
      </c>
      <c r="AN260" s="1132">
        <f t="shared" si="156"/>
        <v>0</v>
      </c>
      <c r="AO260" s="1130">
        <f t="shared" si="140"/>
        <v>0</v>
      </c>
      <c r="AP260" s="1130">
        <f t="shared" si="140"/>
        <v>0</v>
      </c>
      <c r="AQ260" s="1130">
        <f>SUMIFS([2]ДиР!$D:$D,[2]ДиР!$A:$A,MID(AQ$8,1,LEN(AQ$8)-5),[2]ДиР!$B:$B,[2]Расходы!$A260,[2]ДиР!$E:$E,CONCATENATE("План ",LEFT([2]Расходы!AQ$7,4)))</f>
        <v>0</v>
      </c>
      <c r="AR260" s="1130">
        <f>SUMIFS([2]ДиР!$H:$H,[2]ДиР!$A:$A,MID(AQ$8,1,LEN(AQ$8)-5),[2]ДиР!$B:$B,[2]Расходы!$A260,[2]ДиР!$E:$E,CONCATENATE("План ",LEFT([2]Расходы!AQ$7,4)))</f>
        <v>0</v>
      </c>
      <c r="AS260" s="1130">
        <f>IF(AS$5=[2]Период!$B$2,SUMIFS('[2]Расходы 1'!$G:$G,'[2]Расходы 1'!$A:$A,[2]Расходы!$A260),SUMIFS([2]ДиР!$D:$D,[2]ДиР!$A:$A,MID(AS$8,1,LEN(AS$8)-5),[2]ДиР!$B:$B,[2]Расходы!$A260,[2]ДиР!$E:$E,CONCATENATE("Факт ",LEFT([2]Расходы!AQ$7,4))))</f>
        <v>0</v>
      </c>
      <c r="AT260" s="1130">
        <f>IF(AS$5=[2]Период!$B$2,SUMIFS('[2]Расходы 1'!$H:$H,'[2]Расходы 1'!$A:$A,[2]Расходы!$A260),SUMIFS([2]ДиР!$H:$H,[2]ДиР!$A:$A,MID(AS$8,1,LEN(AS$8)-5),[2]ДиР!$B:$B,[2]Расходы!$A260,[2]ДиР!$E:$E,CONCATENATE("Факт ",LEFT([2]Расходы!AQ$7,4))))</f>
        <v>0</v>
      </c>
      <c r="AU260" s="1132">
        <f t="shared" si="171"/>
        <v>0</v>
      </c>
      <c r="AV260" s="1132">
        <f t="shared" si="171"/>
        <v>0</v>
      </c>
      <c r="AW260" s="1130">
        <f t="shared" si="141"/>
        <v>0</v>
      </c>
      <c r="AX260" s="1130">
        <f t="shared" si="141"/>
        <v>0</v>
      </c>
      <c r="AY260" s="1130">
        <f>SUMIFS([2]ДиР!$D:$D,[2]ДиР!$A:$A,MID(AY$8,1,LEN(AY$8)-5),[2]ДиР!$B:$B,[2]Расходы!$A260,[2]ДиР!$E:$E,CONCATENATE("План ",LEFT([2]Расходы!AY$7,4)))</f>
        <v>0</v>
      </c>
      <c r="AZ260" s="1130">
        <f>SUMIFS([2]ДиР!$H:$H,[2]ДиР!$A:$A,MID(AY$8,1,LEN(AY$8)-5),[2]ДиР!$B:$B,[2]Расходы!$A260,[2]ДиР!$E:$E,CONCATENATE("План ",LEFT([2]Расходы!AY$7,4)))</f>
        <v>0</v>
      </c>
      <c r="BA260" s="1130">
        <f>IF(BA$5=[2]Период!$B$2,SUMIFS('[2]Расходы 1'!$G:$G,'[2]Расходы 1'!$A:$A,[2]Расходы!$A260),SUMIFS([2]ДиР!$D:$D,[2]ДиР!$A:$A,MID(BA$8,1,LEN(BA$8)-5),[2]ДиР!$B:$B,[2]Расходы!$A260,[2]ДиР!$E:$E,CONCATENATE("Факт ",LEFT([2]Расходы!AY$7,4))))</f>
        <v>0</v>
      </c>
      <c r="BB260" s="1130">
        <f>IF(BA$5=[2]Период!$B$2,SUMIFS('[2]Расходы 1'!$H:$H,'[2]Расходы 1'!$A:$A,[2]Расходы!$A260),SUMIFS([2]ДиР!$H:$H,[2]ДиР!$A:$A,MID(BA$8,1,LEN(BA$8)-5),[2]ДиР!$B:$B,[2]Расходы!$A260,[2]ДиР!$E:$E,CONCATENATE("Факт ",LEFT([2]Расходы!AY$7,4))))</f>
        <v>0</v>
      </c>
      <c r="BC260" s="1132">
        <f t="shared" si="157"/>
        <v>0</v>
      </c>
      <c r="BD260" s="1132">
        <f t="shared" si="157"/>
        <v>0</v>
      </c>
      <c r="BE260" s="1130">
        <f t="shared" si="142"/>
        <v>0</v>
      </c>
      <c r="BF260" s="1130">
        <f t="shared" si="142"/>
        <v>0</v>
      </c>
      <c r="BG260" s="1130">
        <f t="shared" si="158"/>
        <v>0</v>
      </c>
      <c r="BH260" s="1130">
        <f t="shared" si="158"/>
        <v>0</v>
      </c>
      <c r="BI260" s="1130">
        <f t="shared" si="158"/>
        <v>0</v>
      </c>
      <c r="BJ260" s="1130">
        <f t="shared" si="158"/>
        <v>0</v>
      </c>
      <c r="BK260" s="1131">
        <f t="shared" si="159"/>
        <v>0</v>
      </c>
      <c r="BL260" s="1131">
        <f t="shared" si="159"/>
        <v>0</v>
      </c>
      <c r="BM260" s="1130">
        <f t="shared" si="143"/>
        <v>0</v>
      </c>
      <c r="BN260" s="1130">
        <f t="shared" si="143"/>
        <v>0</v>
      </c>
      <c r="BO260" s="1130">
        <f>SUMIFS([2]ДиР!$D:$D,[2]ДиР!$A:$A,MID(BO$8,1,LEN(BO$8)-5),[2]ДиР!$B:$B,[2]Расходы!$A260,[2]ДиР!$E:$E,CONCATENATE("План ",LEFT([2]Расходы!BO$7,4)))</f>
        <v>0</v>
      </c>
      <c r="BP260" s="1130">
        <f>SUMIFS([2]ДиР!$H:$H,[2]ДиР!$A:$A,MID(BO$8,1,LEN(BO$8)-5),[2]ДиР!$B:$B,[2]Расходы!$A260,[2]ДиР!$E:$E,CONCATENATE("План ",LEFT([2]Расходы!BO$7,4)))</f>
        <v>0</v>
      </c>
      <c r="BQ260" s="1130">
        <f>IF(BQ$5=[2]Период!$B$2,SUMIFS('[2]Расходы 1'!$G:$G,'[2]Расходы 1'!$A:$A,[2]Расходы!$A260),SUMIFS([2]ДиР!$D:$D,[2]ДиР!$A:$A,MID(BQ$8,1,LEN(BQ$8)-5),[2]ДиР!$B:$B,[2]Расходы!$A260,[2]ДиР!$E:$E,CONCATENATE("Факт ",LEFT([2]Расходы!BO$7,4))))</f>
        <v>0</v>
      </c>
      <c r="BR260" s="1130">
        <f>IF(BQ$5=[2]Период!$B$2,SUMIFS('[2]Расходы 1'!$H:$H,'[2]Расходы 1'!$A:$A,[2]Расходы!$A260),SUMIFS([2]ДиР!$H:$H,[2]ДиР!$A:$A,MID(BQ$8,1,LEN(BQ$8)-5),[2]ДиР!$B:$B,[2]Расходы!$A260,[2]ДиР!$E:$E,CONCATENATE("Факт ",LEFT([2]Расходы!BO$7,4))))</f>
        <v>0</v>
      </c>
      <c r="BS260" s="1132">
        <f t="shared" si="160"/>
        <v>0</v>
      </c>
      <c r="BT260" s="1132">
        <f t="shared" si="160"/>
        <v>0</v>
      </c>
      <c r="BU260" s="1130">
        <f t="shared" si="144"/>
        <v>0</v>
      </c>
      <c r="BV260" s="1130">
        <f t="shared" si="144"/>
        <v>0</v>
      </c>
      <c r="BW260" s="1130">
        <f>SUMIFS([2]ДиР!$D:$D,[2]ДиР!$A:$A,MID(BW$8,1,LEN(BW$8)-5),[2]ДиР!$B:$B,[2]Расходы!$A260,[2]ДиР!$E:$E,CONCATENATE("План ",LEFT([2]Расходы!BW$7,4)))</f>
        <v>0</v>
      </c>
      <c r="BX260" s="1130">
        <f>SUMIFS([2]ДиР!$H:$H,[2]ДиР!$A:$A,MID(BW$8,1,LEN(BW$8)-5),[2]ДиР!$B:$B,[2]Расходы!$A260,[2]ДиР!$E:$E,CONCATENATE("План ",LEFT([2]Расходы!BW$7,4)))</f>
        <v>0</v>
      </c>
      <c r="BY260" s="1130">
        <f>IF(BY$5=[2]Период!$B$2,SUMIFS('[2]Расходы 1'!$G:$G,'[2]Расходы 1'!$A:$A,[2]Расходы!$A260),SUMIFS([2]ДиР!$D:$D,[2]ДиР!$A:$A,MID(BY$8,1,LEN(BY$8)-5),[2]ДиР!$B:$B,[2]Расходы!$A260,[2]ДиР!$E:$E,CONCATENATE("Факт ",LEFT([2]Расходы!BW$7,4))))</f>
        <v>0</v>
      </c>
      <c r="BZ260" s="1130">
        <f>IF(BY$5=[2]Период!$B$2,SUMIFS('[2]Расходы 1'!$H:$H,'[2]Расходы 1'!$A:$A,[2]Расходы!$A260),SUMIFS([2]ДиР!$H:$H,[2]ДиР!$A:$A,MID(BY$8,1,LEN(BY$8)-5),[2]ДиР!$B:$B,[2]Расходы!$A260,[2]ДиР!$E:$E,CONCATENATE("Факт ",LEFT([2]Расходы!BW$7,4))))</f>
        <v>0</v>
      </c>
      <c r="CA260" s="1132">
        <f t="shared" si="161"/>
        <v>0</v>
      </c>
      <c r="CB260" s="1132">
        <f t="shared" si="161"/>
        <v>0</v>
      </c>
      <c r="CC260" s="1130">
        <f t="shared" si="145"/>
        <v>0</v>
      </c>
      <c r="CD260" s="1130">
        <f t="shared" si="145"/>
        <v>0</v>
      </c>
      <c r="CE260" s="1130">
        <f>SUMIFS([2]ДиР!$D:$D,[2]ДиР!$A:$A,MID(CE$8,1,LEN(CE$8)-5),[2]ДиР!$B:$B,[2]Расходы!$A260,[2]ДиР!$E:$E,CONCATENATE("План ",LEFT([2]Расходы!CE$7,4)))</f>
        <v>0</v>
      </c>
      <c r="CF260" s="1130">
        <f>SUMIFS([2]ДиР!$H:$H,[2]ДиР!$A:$A,MID(CE$8,1,LEN(CE$8)-5),[2]ДиР!$B:$B,[2]Расходы!$A260,[2]ДиР!$E:$E,CONCATENATE("План ",LEFT([2]Расходы!CE$7,4)))</f>
        <v>0</v>
      </c>
      <c r="CG260" s="1130">
        <f>IF(CG$5=[2]Период!$B$2,SUMIFS('[2]Расходы 1'!$G:$G,'[2]Расходы 1'!$A:$A,[2]Расходы!$A260),SUMIFS([2]ДиР!$D:$D,[2]ДиР!$A:$A,MID(CG$8,1,LEN(CG$8)-5),[2]ДиР!$B:$B,[2]Расходы!$A260,[2]ДиР!$E:$E,CONCATENATE("Факт ",LEFT([2]Расходы!CE$7,4))))</f>
        <v>0</v>
      </c>
      <c r="CH260" s="1130">
        <f>IF(CG$5=[2]Период!$B$2,SUMIFS('[2]Расходы 1'!$H:$H,'[2]Расходы 1'!$A:$A,[2]Расходы!$A260),SUMIFS([2]ДиР!$H:$H,[2]ДиР!$A:$A,MID(CG$8,1,LEN(CG$8)-5),[2]ДиР!$B:$B,[2]Расходы!$A260,[2]ДиР!$E:$E,CONCATENATE("Факт ",LEFT([2]Расходы!CE$7,4))))</f>
        <v>0</v>
      </c>
      <c r="CI260" s="1132">
        <f t="shared" si="162"/>
        <v>0</v>
      </c>
      <c r="CJ260" s="1132">
        <f t="shared" si="162"/>
        <v>0</v>
      </c>
      <c r="CK260" s="1130">
        <f t="shared" si="146"/>
        <v>0</v>
      </c>
      <c r="CL260" s="1130">
        <f t="shared" si="146"/>
        <v>0</v>
      </c>
      <c r="CM260" s="1130">
        <f t="shared" si="163"/>
        <v>0</v>
      </c>
      <c r="CN260" s="1130">
        <f t="shared" si="163"/>
        <v>0</v>
      </c>
      <c r="CO260" s="1130">
        <f t="shared" si="163"/>
        <v>0</v>
      </c>
      <c r="CP260" s="1130">
        <f t="shared" si="163"/>
        <v>0</v>
      </c>
      <c r="CQ260" s="1131">
        <f t="shared" si="164"/>
        <v>0</v>
      </c>
      <c r="CR260" s="1131">
        <f t="shared" si="164"/>
        <v>0</v>
      </c>
      <c r="CS260" s="1130">
        <f t="shared" si="147"/>
        <v>0</v>
      </c>
      <c r="CT260" s="1130">
        <f t="shared" si="147"/>
        <v>0</v>
      </c>
      <c r="CU260" s="1130">
        <f>SUMIFS([2]ДиР!$D:$D,[2]ДиР!$A:$A,MID(CU$8,1,LEN(CU$8)-5),[2]ДиР!$B:$B,[2]Расходы!$A260,[2]ДиР!$E:$E,CONCATENATE("План ",LEFT([2]Расходы!CU$7,4)))</f>
        <v>0</v>
      </c>
      <c r="CV260" s="1130">
        <f>SUMIFS([2]ДиР!$H:$H,[2]ДиР!$A:$A,MID(CU$8,1,LEN(CU$8)-5),[2]ДиР!$B:$B,[2]Расходы!$A260,[2]ДиР!$E:$E,CONCATENATE("План ",LEFT([2]Расходы!CU$7,4)))</f>
        <v>0</v>
      </c>
      <c r="CW260" s="1130">
        <f>IF(CW$5=[2]Период!$B$2,SUMIFS('[2]Расходы 1'!$G:$G,'[2]Расходы 1'!$A:$A,[2]Расходы!$A260),SUMIFS([2]ДиР!$D:$D,[2]ДиР!$A:$A,MID(CW$8,1,LEN(CW$8)-5),[2]ДиР!$B:$B,[2]Расходы!$A260,[2]ДиР!$E:$E,CONCATENATE("Факт ",LEFT([2]Расходы!CU$7,4))))</f>
        <v>0</v>
      </c>
      <c r="CX260" s="1130">
        <f>IF(CW$5=[2]Период!$B$2,SUMIFS('[2]Расходы 1'!$H:$H,'[2]Расходы 1'!$A:$A,[2]Расходы!$A260),SUMIFS([2]ДиР!$H:$H,[2]ДиР!$A:$A,MID(CW$8,1,LEN(CW$8)-5),[2]ДиР!$B:$B,[2]Расходы!$A260,[2]ДиР!$E:$E,CONCATENATE("Факт ",LEFT([2]Расходы!CU$7,4))))</f>
        <v>0</v>
      </c>
      <c r="CY260" s="1132">
        <f t="shared" si="165"/>
        <v>0</v>
      </c>
      <c r="CZ260" s="1132">
        <f t="shared" si="165"/>
        <v>0</v>
      </c>
      <c r="DA260" s="1130">
        <f t="shared" si="148"/>
        <v>0</v>
      </c>
      <c r="DB260" s="1130">
        <f t="shared" si="148"/>
        <v>0</v>
      </c>
      <c r="DC260" s="1130">
        <f>SUMIFS([2]ДиР!$D:$D,[2]ДиР!$A:$A,MID(DC$8,1,LEN(DC$8)-5),[2]ДиР!$B:$B,[2]Расходы!$A260,[2]ДиР!$E:$E,CONCATENATE("План ",LEFT([2]Расходы!DC$7,4)))</f>
        <v>0</v>
      </c>
      <c r="DD260" s="1130">
        <f>SUMIFS([2]ДиР!$H:$H,[2]ДиР!$A:$A,MID(DC$8,1,LEN(DC$8)-5),[2]ДиР!$B:$B,[2]Расходы!$A260,[2]ДиР!$E:$E,CONCATENATE("План ",LEFT([2]Расходы!DC$7,4)))</f>
        <v>0</v>
      </c>
      <c r="DE260" s="1130">
        <f>IF(DE$5=[2]Период!$B$2,SUMIFS('[2]Расходы 1'!$G:$G,'[2]Расходы 1'!$A:$A,[2]Расходы!$A260),SUMIFS([2]ДиР!$D:$D,[2]ДиР!$A:$A,MID(DE$8,1,LEN(DE$8)-5),[2]ДиР!$B:$B,[2]Расходы!$A260,[2]ДиР!$E:$E,CONCATENATE("Факт ",LEFT([2]Расходы!DC$7,4))))</f>
        <v>0</v>
      </c>
      <c r="DF260" s="1130">
        <f>IF(DE$5=[2]Период!$B$2,SUMIFS('[2]Расходы 1'!$H:$H,'[2]Расходы 1'!$A:$A,[2]Расходы!$A260),SUMIFS([2]ДиР!$H:$H,[2]ДиР!$A:$A,MID(DE$8,1,LEN(DE$8)-5),[2]ДиР!$B:$B,[2]Расходы!$A260,[2]ДиР!$E:$E,CONCATENATE("Факт ",LEFT([2]Расходы!DC$7,4))))</f>
        <v>0</v>
      </c>
      <c r="DG260" s="1132">
        <f t="shared" si="166"/>
        <v>0</v>
      </c>
      <c r="DH260" s="1132">
        <f t="shared" si="166"/>
        <v>0</v>
      </c>
      <c r="DI260" s="1130">
        <f t="shared" si="173"/>
        <v>0</v>
      </c>
      <c r="DJ260" s="1130">
        <f t="shared" si="173"/>
        <v>0</v>
      </c>
      <c r="DK260" s="1130">
        <f>SUMIFS([2]ДиР!$D:$D,[2]ДиР!$A:$A,MID(DK$8,1,LEN(DK$8)-5),[2]ДиР!$B:$B,[2]Расходы!$A260,[2]ДиР!$E:$E,CONCATENATE("План ",LEFT([2]Расходы!DK$7,4)))</f>
        <v>0</v>
      </c>
      <c r="DL260" s="1130">
        <f>SUMIFS([2]ДиР!$H:$H,[2]ДиР!$A:$A,MID(DK$8,1,LEN(DK$8)-5),[2]ДиР!$B:$B,[2]Расходы!$A260,[2]ДиР!$E:$E,CONCATENATE("План ",LEFT([2]Расходы!DK$7,4)))</f>
        <v>0</v>
      </c>
      <c r="DM260" s="1130">
        <f>IF(DM$5=[2]Период!$B$2,SUMIFS('[2]Расходы 1'!$G:$G,'[2]Расходы 1'!$A:$A,[2]Расходы!$A260),SUMIFS([2]ДиР!$D:$D,[2]ДиР!$A:$A,MID(DM$8,1,LEN(DM$8)-5),[2]ДиР!$B:$B,[2]Расходы!$A260,[2]ДиР!$E:$E,CONCATENATE("Факт ",LEFT([2]Расходы!DK$7,4))))</f>
        <v>0</v>
      </c>
      <c r="DN260" s="1130">
        <f>IF(DM$5=[2]Период!$B$2,SUMIFS('[2]Расходы 1'!$H:$H,'[2]Расходы 1'!$A:$A,[2]Расходы!$A260),SUMIFS([2]ДиР!$H:$H,[2]ДиР!$A:$A,MID(DM$8,1,LEN(DM$8)-5),[2]ДиР!$B:$B,[2]Расходы!$A260,[2]ДиР!$E:$E,CONCATENATE("Факт ",LEFT([2]Расходы!DK$7,4))))</f>
        <v>0</v>
      </c>
      <c r="DO260" s="1132">
        <f t="shared" si="168"/>
        <v>0</v>
      </c>
      <c r="DP260" s="1132">
        <f t="shared" si="168"/>
        <v>0</v>
      </c>
      <c r="DQ260" s="1130">
        <f t="shared" si="149"/>
        <v>0</v>
      </c>
      <c r="DR260" s="1130">
        <f t="shared" si="149"/>
        <v>0</v>
      </c>
      <c r="DS260" s="1130">
        <f t="shared" si="174"/>
        <v>0</v>
      </c>
      <c r="DT260" s="1130">
        <f t="shared" si="174"/>
        <v>0</v>
      </c>
      <c r="DU260" s="1130">
        <f t="shared" si="174"/>
        <v>0</v>
      </c>
      <c r="DV260" s="1130">
        <f t="shared" si="174"/>
        <v>0</v>
      </c>
      <c r="DW260" s="1131">
        <f t="shared" si="169"/>
        <v>0</v>
      </c>
      <c r="DX260" s="1131">
        <f t="shared" si="169"/>
        <v>0</v>
      </c>
      <c r="DY260" s="1130">
        <f t="shared" si="150"/>
        <v>0</v>
      </c>
      <c r="DZ260" s="1130">
        <f t="shared" si="150"/>
        <v>0</v>
      </c>
      <c r="EA260" s="1130">
        <f t="shared" si="151"/>
        <v>0</v>
      </c>
      <c r="EB260" s="1130">
        <f t="shared" si="151"/>
        <v>0</v>
      </c>
      <c r="EC260" s="1130">
        <f t="shared" si="151"/>
        <v>0</v>
      </c>
      <c r="ED260" s="1130">
        <f t="shared" si="151"/>
        <v>0</v>
      </c>
      <c r="EE260" s="1131">
        <f t="shared" si="170"/>
        <v>0</v>
      </c>
      <c r="EF260" s="1131">
        <f t="shared" si="170"/>
        <v>0</v>
      </c>
      <c r="EG260" s="1130">
        <f t="shared" si="152"/>
        <v>0</v>
      </c>
      <c r="EH260" s="1130">
        <f t="shared" si="152"/>
        <v>0</v>
      </c>
    </row>
    <row r="261" spans="1:138" ht="12.75" outlineLevel="1" x14ac:dyDescent="0.2">
      <c r="A261" s="1104">
        <v>3519030000</v>
      </c>
      <c r="B261" s="1108" t="s">
        <v>593</v>
      </c>
      <c r="C261" s="1130"/>
      <c r="D261" s="1130"/>
      <c r="E261" s="1130"/>
      <c r="F261" s="1130"/>
      <c r="G261" s="1131">
        <f t="shared" si="175"/>
        <v>0</v>
      </c>
      <c r="H261" s="1131">
        <f t="shared" si="175"/>
        <v>0</v>
      </c>
      <c r="I261" s="1130">
        <f t="shared" si="176"/>
        <v>0</v>
      </c>
      <c r="J261" s="1130">
        <f t="shared" si="176"/>
        <v>0</v>
      </c>
      <c r="K261" s="1130"/>
      <c r="L261" s="1130"/>
      <c r="M261" s="1130"/>
      <c r="N261" s="1130"/>
      <c r="O261" s="1131">
        <f t="shared" si="153"/>
        <v>0</v>
      </c>
      <c r="P261" s="1131">
        <f t="shared" si="153"/>
        <v>0</v>
      </c>
      <c r="Q261" s="1130">
        <f t="shared" si="137"/>
        <v>0</v>
      </c>
      <c r="R261" s="1130">
        <f t="shared" si="137"/>
        <v>0</v>
      </c>
      <c r="S261" s="1130"/>
      <c r="T261" s="1130"/>
      <c r="U261" s="1130"/>
      <c r="V261" s="1130"/>
      <c r="W261" s="1132">
        <f t="shared" si="154"/>
        <v>0</v>
      </c>
      <c r="X261" s="1132">
        <f t="shared" si="154"/>
        <v>0</v>
      </c>
      <c r="Y261" s="1130">
        <f t="shared" si="138"/>
        <v>0</v>
      </c>
      <c r="Z261" s="1130">
        <f t="shared" si="138"/>
        <v>0</v>
      </c>
      <c r="AA261" s="1130">
        <f t="shared" si="177"/>
        <v>0</v>
      </c>
      <c r="AB261" s="1130">
        <f t="shared" si="177"/>
        <v>0</v>
      </c>
      <c r="AC261" s="1130">
        <f t="shared" si="177"/>
        <v>0</v>
      </c>
      <c r="AD261" s="1130">
        <f t="shared" si="177"/>
        <v>0</v>
      </c>
      <c r="AE261" s="1132">
        <f t="shared" si="155"/>
        <v>0</v>
      </c>
      <c r="AF261" s="1132">
        <f t="shared" si="155"/>
        <v>0</v>
      </c>
      <c r="AG261" s="1130">
        <f t="shared" si="139"/>
        <v>0</v>
      </c>
      <c r="AH261" s="1130">
        <f t="shared" si="139"/>
        <v>0</v>
      </c>
      <c r="AI261" s="1130">
        <f>SUMIFS([2]ДиР!$D:$D,[2]ДиР!$A:$A,MID(AI$8,1,LEN(AI$8)-5),[2]ДиР!$B:$B,[2]Расходы!$A261,[2]ДиР!$E:$E,CONCATENATE("План ",LEFT([2]Расходы!AI$7,4)))</f>
        <v>0</v>
      </c>
      <c r="AJ261" s="1130">
        <f>SUMIFS([2]ДиР!$H:$H,[2]ДиР!$A:$A,MID(AI$8,1,LEN(AI$8)-5),[2]ДиР!$B:$B,[2]Расходы!$A261,[2]ДиР!$E:$E,CONCATENATE("План ",LEFT([2]Расходы!AI$7,4)))</f>
        <v>0</v>
      </c>
      <c r="AK261" s="1130">
        <f>IF(AK$5=[2]Период!$B$2,SUMIFS('[2]Расходы 1'!$G:$G,'[2]Расходы 1'!$A:$A,[2]Расходы!$A261),SUMIFS([2]ДиР!$D:$D,[2]ДиР!$A:$A,MID(AK$8,1,LEN(AK$8)-5),[2]ДиР!$B:$B,[2]Расходы!$A261,[2]ДиР!$E:$E,CONCATENATE("Факт ",LEFT([2]Расходы!AI$7,4))))</f>
        <v>0</v>
      </c>
      <c r="AL261" s="1130">
        <f>IF(AK$5=[2]Период!$B$2,SUMIFS('[2]Расходы 1'!$H:$H,'[2]Расходы 1'!$A:$A,[2]Расходы!$A261),SUMIFS([2]ДиР!$H:$H,[2]ДиР!$A:$A,MID(AK$8,1,LEN(AK$8)-5),[2]ДиР!$B:$B,[2]Расходы!$A261,[2]ДиР!$E:$E,CONCATENATE("Факт ",LEFT([2]Расходы!AI$7,4))))</f>
        <v>0</v>
      </c>
      <c r="AM261" s="1132">
        <f t="shared" si="156"/>
        <v>0</v>
      </c>
      <c r="AN261" s="1132">
        <f t="shared" si="156"/>
        <v>0</v>
      </c>
      <c r="AO261" s="1130">
        <f t="shared" si="140"/>
        <v>0</v>
      </c>
      <c r="AP261" s="1130">
        <f t="shared" si="140"/>
        <v>0</v>
      </c>
      <c r="AQ261" s="1130">
        <f>SUMIFS([2]ДиР!$D:$D,[2]ДиР!$A:$A,MID(AQ$8,1,LEN(AQ$8)-5),[2]ДиР!$B:$B,[2]Расходы!$A261,[2]ДиР!$E:$E,CONCATENATE("План ",LEFT([2]Расходы!AQ$7,4)))</f>
        <v>0</v>
      </c>
      <c r="AR261" s="1130">
        <f>SUMIFS([2]ДиР!$H:$H,[2]ДиР!$A:$A,MID(AQ$8,1,LEN(AQ$8)-5),[2]ДиР!$B:$B,[2]Расходы!$A261,[2]ДиР!$E:$E,CONCATENATE("План ",LEFT([2]Расходы!AQ$7,4)))</f>
        <v>0</v>
      </c>
      <c r="AS261" s="1130">
        <f>IF(AS$5=[2]Период!$B$2,SUMIFS('[2]Расходы 1'!$G:$G,'[2]Расходы 1'!$A:$A,[2]Расходы!$A261),SUMIFS([2]ДиР!$D:$D,[2]ДиР!$A:$A,MID(AS$8,1,LEN(AS$8)-5),[2]ДиР!$B:$B,[2]Расходы!$A261,[2]ДиР!$E:$E,CONCATENATE("Факт ",LEFT([2]Расходы!AQ$7,4))))</f>
        <v>0</v>
      </c>
      <c r="AT261" s="1130">
        <f>IF(AS$5=[2]Период!$B$2,SUMIFS('[2]Расходы 1'!$H:$H,'[2]Расходы 1'!$A:$A,[2]Расходы!$A261),SUMIFS([2]ДиР!$H:$H,[2]ДиР!$A:$A,MID(AS$8,1,LEN(AS$8)-5),[2]ДиР!$B:$B,[2]Расходы!$A261,[2]ДиР!$E:$E,CONCATENATE("Факт ",LEFT([2]Расходы!AQ$7,4))))</f>
        <v>0</v>
      </c>
      <c r="AU261" s="1132">
        <f t="shared" si="171"/>
        <v>0</v>
      </c>
      <c r="AV261" s="1132">
        <f t="shared" si="171"/>
        <v>0</v>
      </c>
      <c r="AW261" s="1130">
        <f t="shared" si="141"/>
        <v>0</v>
      </c>
      <c r="AX261" s="1130">
        <f t="shared" si="141"/>
        <v>0</v>
      </c>
      <c r="AY261" s="1130">
        <f>SUMIFS([2]ДиР!$D:$D,[2]ДиР!$A:$A,MID(AY$8,1,LEN(AY$8)-5),[2]ДиР!$B:$B,[2]Расходы!$A261,[2]ДиР!$E:$E,CONCATENATE("План ",LEFT([2]Расходы!AY$7,4)))</f>
        <v>0</v>
      </c>
      <c r="AZ261" s="1130">
        <f>SUMIFS([2]ДиР!$H:$H,[2]ДиР!$A:$A,MID(AY$8,1,LEN(AY$8)-5),[2]ДиР!$B:$B,[2]Расходы!$A261,[2]ДиР!$E:$E,CONCATENATE("План ",LEFT([2]Расходы!AY$7,4)))</f>
        <v>0</v>
      </c>
      <c r="BA261" s="1130">
        <f>IF(BA$5=[2]Период!$B$2,SUMIFS('[2]Расходы 1'!$G:$G,'[2]Расходы 1'!$A:$A,[2]Расходы!$A261),SUMIFS([2]ДиР!$D:$D,[2]ДиР!$A:$A,MID(BA$8,1,LEN(BA$8)-5),[2]ДиР!$B:$B,[2]Расходы!$A261,[2]ДиР!$E:$E,CONCATENATE("Факт ",LEFT([2]Расходы!AY$7,4))))</f>
        <v>0</v>
      </c>
      <c r="BB261" s="1130">
        <f>IF(BA$5=[2]Период!$B$2,SUMIFS('[2]Расходы 1'!$H:$H,'[2]Расходы 1'!$A:$A,[2]Расходы!$A261),SUMIFS([2]ДиР!$H:$H,[2]ДиР!$A:$A,MID(BA$8,1,LEN(BA$8)-5),[2]ДиР!$B:$B,[2]Расходы!$A261,[2]ДиР!$E:$E,CONCATENATE("Факт ",LEFT([2]Расходы!AY$7,4))))</f>
        <v>0</v>
      </c>
      <c r="BC261" s="1132">
        <f t="shared" si="157"/>
        <v>0</v>
      </c>
      <c r="BD261" s="1132">
        <f t="shared" si="157"/>
        <v>0</v>
      </c>
      <c r="BE261" s="1130">
        <f t="shared" si="142"/>
        <v>0</v>
      </c>
      <c r="BF261" s="1130">
        <f t="shared" si="142"/>
        <v>0</v>
      </c>
      <c r="BG261" s="1130">
        <f t="shared" si="158"/>
        <v>0</v>
      </c>
      <c r="BH261" s="1130">
        <f t="shared" si="158"/>
        <v>0</v>
      </c>
      <c r="BI261" s="1130">
        <f t="shared" si="158"/>
        <v>0</v>
      </c>
      <c r="BJ261" s="1130">
        <f t="shared" si="158"/>
        <v>0</v>
      </c>
      <c r="BK261" s="1131">
        <f t="shared" si="159"/>
        <v>0</v>
      </c>
      <c r="BL261" s="1131">
        <f t="shared" si="159"/>
        <v>0</v>
      </c>
      <c r="BM261" s="1130">
        <f t="shared" si="143"/>
        <v>0</v>
      </c>
      <c r="BN261" s="1130">
        <f t="shared" si="143"/>
        <v>0</v>
      </c>
      <c r="BO261" s="1130">
        <f>SUMIFS([2]ДиР!$D:$D,[2]ДиР!$A:$A,MID(BO$8,1,LEN(BO$8)-5),[2]ДиР!$B:$B,[2]Расходы!$A261,[2]ДиР!$E:$E,CONCATENATE("План ",LEFT([2]Расходы!BO$7,4)))</f>
        <v>0</v>
      </c>
      <c r="BP261" s="1130">
        <f>SUMIFS([2]ДиР!$H:$H,[2]ДиР!$A:$A,MID(BO$8,1,LEN(BO$8)-5),[2]ДиР!$B:$B,[2]Расходы!$A261,[2]ДиР!$E:$E,CONCATENATE("План ",LEFT([2]Расходы!BO$7,4)))</f>
        <v>0</v>
      </c>
      <c r="BQ261" s="1130">
        <f>IF(BQ$5=[2]Период!$B$2,SUMIFS('[2]Расходы 1'!$G:$G,'[2]Расходы 1'!$A:$A,[2]Расходы!$A261),SUMIFS([2]ДиР!$D:$D,[2]ДиР!$A:$A,MID(BQ$8,1,LEN(BQ$8)-5),[2]ДиР!$B:$B,[2]Расходы!$A261,[2]ДиР!$E:$E,CONCATENATE("Факт ",LEFT([2]Расходы!BO$7,4))))</f>
        <v>0</v>
      </c>
      <c r="BR261" s="1130">
        <f>IF(BQ$5=[2]Период!$B$2,SUMIFS('[2]Расходы 1'!$H:$H,'[2]Расходы 1'!$A:$A,[2]Расходы!$A261),SUMIFS([2]ДиР!$H:$H,[2]ДиР!$A:$A,MID(BQ$8,1,LEN(BQ$8)-5),[2]ДиР!$B:$B,[2]Расходы!$A261,[2]ДиР!$E:$E,CONCATENATE("Факт ",LEFT([2]Расходы!BO$7,4))))</f>
        <v>0</v>
      </c>
      <c r="BS261" s="1132">
        <f t="shared" si="160"/>
        <v>0</v>
      </c>
      <c r="BT261" s="1132">
        <f t="shared" si="160"/>
        <v>0</v>
      </c>
      <c r="BU261" s="1130">
        <f t="shared" si="144"/>
        <v>0</v>
      </c>
      <c r="BV261" s="1130">
        <f t="shared" si="144"/>
        <v>0</v>
      </c>
      <c r="BW261" s="1130">
        <f>SUMIFS([2]ДиР!$D:$D,[2]ДиР!$A:$A,MID(BW$8,1,LEN(BW$8)-5),[2]ДиР!$B:$B,[2]Расходы!$A261,[2]ДиР!$E:$E,CONCATENATE("План ",LEFT([2]Расходы!BW$7,4)))</f>
        <v>0</v>
      </c>
      <c r="BX261" s="1130">
        <f>SUMIFS([2]ДиР!$H:$H,[2]ДиР!$A:$A,MID(BW$8,1,LEN(BW$8)-5),[2]ДиР!$B:$B,[2]Расходы!$A261,[2]ДиР!$E:$E,CONCATENATE("План ",LEFT([2]Расходы!BW$7,4)))</f>
        <v>0</v>
      </c>
      <c r="BY261" s="1130">
        <f>IF(BY$5=[2]Период!$B$2,SUMIFS('[2]Расходы 1'!$G:$G,'[2]Расходы 1'!$A:$A,[2]Расходы!$A261),SUMIFS([2]ДиР!$D:$D,[2]ДиР!$A:$A,MID(BY$8,1,LEN(BY$8)-5),[2]ДиР!$B:$B,[2]Расходы!$A261,[2]ДиР!$E:$E,CONCATENATE("Факт ",LEFT([2]Расходы!BW$7,4))))</f>
        <v>0</v>
      </c>
      <c r="BZ261" s="1130">
        <f>IF(BY$5=[2]Период!$B$2,SUMIFS('[2]Расходы 1'!$H:$H,'[2]Расходы 1'!$A:$A,[2]Расходы!$A261),SUMIFS([2]ДиР!$H:$H,[2]ДиР!$A:$A,MID(BY$8,1,LEN(BY$8)-5),[2]ДиР!$B:$B,[2]Расходы!$A261,[2]ДиР!$E:$E,CONCATENATE("Факт ",LEFT([2]Расходы!BW$7,4))))</f>
        <v>0</v>
      </c>
      <c r="CA261" s="1132">
        <f t="shared" si="161"/>
        <v>0</v>
      </c>
      <c r="CB261" s="1132">
        <f t="shared" si="161"/>
        <v>0</v>
      </c>
      <c r="CC261" s="1130">
        <f t="shared" si="145"/>
        <v>0</v>
      </c>
      <c r="CD261" s="1130">
        <f t="shared" si="145"/>
        <v>0</v>
      </c>
      <c r="CE261" s="1130">
        <f>SUMIFS([2]ДиР!$D:$D,[2]ДиР!$A:$A,MID(CE$8,1,LEN(CE$8)-5),[2]ДиР!$B:$B,[2]Расходы!$A261,[2]ДиР!$E:$E,CONCATENATE("План ",LEFT([2]Расходы!CE$7,4)))</f>
        <v>0</v>
      </c>
      <c r="CF261" s="1130">
        <f>SUMIFS([2]ДиР!$H:$H,[2]ДиР!$A:$A,MID(CE$8,1,LEN(CE$8)-5),[2]ДиР!$B:$B,[2]Расходы!$A261,[2]ДиР!$E:$E,CONCATENATE("План ",LEFT([2]Расходы!CE$7,4)))</f>
        <v>0</v>
      </c>
      <c r="CG261" s="1130">
        <f>IF(CG$5=[2]Период!$B$2,SUMIFS('[2]Расходы 1'!$G:$G,'[2]Расходы 1'!$A:$A,[2]Расходы!$A261),SUMIFS([2]ДиР!$D:$D,[2]ДиР!$A:$A,MID(CG$8,1,LEN(CG$8)-5),[2]ДиР!$B:$B,[2]Расходы!$A261,[2]ДиР!$E:$E,CONCATENATE("Факт ",LEFT([2]Расходы!CE$7,4))))</f>
        <v>0</v>
      </c>
      <c r="CH261" s="1130">
        <f>IF(CG$5=[2]Период!$B$2,SUMIFS('[2]Расходы 1'!$H:$H,'[2]Расходы 1'!$A:$A,[2]Расходы!$A261),SUMIFS([2]ДиР!$H:$H,[2]ДиР!$A:$A,MID(CG$8,1,LEN(CG$8)-5),[2]ДиР!$B:$B,[2]Расходы!$A261,[2]ДиР!$E:$E,CONCATENATE("Факт ",LEFT([2]Расходы!CE$7,4))))</f>
        <v>0</v>
      </c>
      <c r="CI261" s="1132">
        <f t="shared" si="162"/>
        <v>0</v>
      </c>
      <c r="CJ261" s="1132">
        <f t="shared" si="162"/>
        <v>0</v>
      </c>
      <c r="CK261" s="1130">
        <f t="shared" si="146"/>
        <v>0</v>
      </c>
      <c r="CL261" s="1130">
        <f t="shared" si="146"/>
        <v>0</v>
      </c>
      <c r="CM261" s="1130">
        <f t="shared" si="163"/>
        <v>0</v>
      </c>
      <c r="CN261" s="1130">
        <f t="shared" si="163"/>
        <v>0</v>
      </c>
      <c r="CO261" s="1130">
        <f t="shared" si="163"/>
        <v>0</v>
      </c>
      <c r="CP261" s="1130">
        <f t="shared" si="163"/>
        <v>0</v>
      </c>
      <c r="CQ261" s="1131">
        <f t="shared" si="164"/>
        <v>0</v>
      </c>
      <c r="CR261" s="1131">
        <f t="shared" si="164"/>
        <v>0</v>
      </c>
      <c r="CS261" s="1130">
        <f t="shared" si="147"/>
        <v>0</v>
      </c>
      <c r="CT261" s="1130">
        <f t="shared" si="147"/>
        <v>0</v>
      </c>
      <c r="CU261" s="1130">
        <f>SUMIFS([2]ДиР!$D:$D,[2]ДиР!$A:$A,MID(CU$8,1,LEN(CU$8)-5),[2]ДиР!$B:$B,[2]Расходы!$A261,[2]ДиР!$E:$E,CONCATENATE("План ",LEFT([2]Расходы!CU$7,4)))</f>
        <v>0</v>
      </c>
      <c r="CV261" s="1130">
        <f>SUMIFS([2]ДиР!$H:$H,[2]ДиР!$A:$A,MID(CU$8,1,LEN(CU$8)-5),[2]ДиР!$B:$B,[2]Расходы!$A261,[2]ДиР!$E:$E,CONCATENATE("План ",LEFT([2]Расходы!CU$7,4)))</f>
        <v>0</v>
      </c>
      <c r="CW261" s="1130">
        <f>IF(CW$5=[2]Период!$B$2,SUMIFS('[2]Расходы 1'!$G:$G,'[2]Расходы 1'!$A:$A,[2]Расходы!$A261),SUMIFS([2]ДиР!$D:$D,[2]ДиР!$A:$A,MID(CW$8,1,LEN(CW$8)-5),[2]ДиР!$B:$B,[2]Расходы!$A261,[2]ДиР!$E:$E,CONCATENATE("Факт ",LEFT([2]Расходы!CU$7,4))))</f>
        <v>0</v>
      </c>
      <c r="CX261" s="1130">
        <f>IF(CW$5=[2]Период!$B$2,SUMIFS('[2]Расходы 1'!$H:$H,'[2]Расходы 1'!$A:$A,[2]Расходы!$A261),SUMIFS([2]ДиР!$H:$H,[2]ДиР!$A:$A,MID(CW$8,1,LEN(CW$8)-5),[2]ДиР!$B:$B,[2]Расходы!$A261,[2]ДиР!$E:$E,CONCATENATE("Факт ",LEFT([2]Расходы!CU$7,4))))</f>
        <v>0</v>
      </c>
      <c r="CY261" s="1132">
        <f t="shared" si="165"/>
        <v>0</v>
      </c>
      <c r="CZ261" s="1132">
        <f t="shared" si="165"/>
        <v>0</v>
      </c>
      <c r="DA261" s="1130">
        <f t="shared" si="148"/>
        <v>0</v>
      </c>
      <c r="DB261" s="1130">
        <f t="shared" si="148"/>
        <v>0</v>
      </c>
      <c r="DC261" s="1130">
        <f>SUMIFS([2]ДиР!$D:$D,[2]ДиР!$A:$A,MID(DC$8,1,LEN(DC$8)-5),[2]ДиР!$B:$B,[2]Расходы!$A261,[2]ДиР!$E:$E,CONCATENATE("План ",LEFT([2]Расходы!DC$7,4)))</f>
        <v>0</v>
      </c>
      <c r="DD261" s="1130">
        <f>SUMIFS([2]ДиР!$H:$H,[2]ДиР!$A:$A,MID(DC$8,1,LEN(DC$8)-5),[2]ДиР!$B:$B,[2]Расходы!$A261,[2]ДиР!$E:$E,CONCATENATE("План ",LEFT([2]Расходы!DC$7,4)))</f>
        <v>0</v>
      </c>
      <c r="DE261" s="1130">
        <f>IF(DE$5=[2]Период!$B$2,SUMIFS('[2]Расходы 1'!$G:$G,'[2]Расходы 1'!$A:$A,[2]Расходы!$A261),SUMIFS([2]ДиР!$D:$D,[2]ДиР!$A:$A,MID(DE$8,1,LEN(DE$8)-5),[2]ДиР!$B:$B,[2]Расходы!$A261,[2]ДиР!$E:$E,CONCATENATE("Факт ",LEFT([2]Расходы!DC$7,4))))</f>
        <v>0</v>
      </c>
      <c r="DF261" s="1130">
        <f>IF(DE$5=[2]Период!$B$2,SUMIFS('[2]Расходы 1'!$H:$H,'[2]Расходы 1'!$A:$A,[2]Расходы!$A261),SUMIFS([2]ДиР!$H:$H,[2]ДиР!$A:$A,MID(DE$8,1,LEN(DE$8)-5),[2]ДиР!$B:$B,[2]Расходы!$A261,[2]ДиР!$E:$E,CONCATENATE("Факт ",LEFT([2]Расходы!DC$7,4))))</f>
        <v>0</v>
      </c>
      <c r="DG261" s="1132">
        <f t="shared" si="166"/>
        <v>0</v>
      </c>
      <c r="DH261" s="1132">
        <f t="shared" si="166"/>
        <v>0</v>
      </c>
      <c r="DI261" s="1130">
        <f t="shared" si="173"/>
        <v>0</v>
      </c>
      <c r="DJ261" s="1130">
        <f t="shared" si="173"/>
        <v>0</v>
      </c>
      <c r="DK261" s="1130">
        <f>SUMIFS([2]ДиР!$D:$D,[2]ДиР!$A:$A,MID(DK$8,1,LEN(DK$8)-5),[2]ДиР!$B:$B,[2]Расходы!$A261,[2]ДиР!$E:$E,CONCATENATE("План ",LEFT([2]Расходы!DK$7,4)))</f>
        <v>0</v>
      </c>
      <c r="DL261" s="1130">
        <f>SUMIFS([2]ДиР!$H:$H,[2]ДиР!$A:$A,MID(DK$8,1,LEN(DK$8)-5),[2]ДиР!$B:$B,[2]Расходы!$A261,[2]ДиР!$E:$E,CONCATENATE("План ",LEFT([2]Расходы!DK$7,4)))</f>
        <v>0</v>
      </c>
      <c r="DM261" s="1130">
        <f>IF(DM$5=[2]Период!$B$2,SUMIFS('[2]Расходы 1'!$G:$G,'[2]Расходы 1'!$A:$A,[2]Расходы!$A261),SUMIFS([2]ДиР!$D:$D,[2]ДиР!$A:$A,MID(DM$8,1,LEN(DM$8)-5),[2]ДиР!$B:$B,[2]Расходы!$A261,[2]ДиР!$E:$E,CONCATENATE("Факт ",LEFT([2]Расходы!DK$7,4))))</f>
        <v>0</v>
      </c>
      <c r="DN261" s="1130">
        <f>IF(DM$5=[2]Период!$B$2,SUMIFS('[2]Расходы 1'!$H:$H,'[2]Расходы 1'!$A:$A,[2]Расходы!$A261),SUMIFS([2]ДиР!$H:$H,[2]ДиР!$A:$A,MID(DM$8,1,LEN(DM$8)-5),[2]ДиР!$B:$B,[2]Расходы!$A261,[2]ДиР!$E:$E,CONCATENATE("Факт ",LEFT([2]Расходы!DK$7,4))))</f>
        <v>0</v>
      </c>
      <c r="DO261" s="1132">
        <f t="shared" si="168"/>
        <v>0</v>
      </c>
      <c r="DP261" s="1132">
        <f t="shared" si="168"/>
        <v>0</v>
      </c>
      <c r="DQ261" s="1130">
        <f t="shared" si="149"/>
        <v>0</v>
      </c>
      <c r="DR261" s="1130">
        <f t="shared" si="149"/>
        <v>0</v>
      </c>
      <c r="DS261" s="1130">
        <f t="shared" si="174"/>
        <v>0</v>
      </c>
      <c r="DT261" s="1130">
        <f t="shared" si="174"/>
        <v>0</v>
      </c>
      <c r="DU261" s="1130">
        <f t="shared" si="174"/>
        <v>0</v>
      </c>
      <c r="DV261" s="1130">
        <f t="shared" si="174"/>
        <v>0</v>
      </c>
      <c r="DW261" s="1131">
        <f t="shared" si="169"/>
        <v>0</v>
      </c>
      <c r="DX261" s="1131">
        <f t="shared" si="169"/>
        <v>0</v>
      </c>
      <c r="DY261" s="1130">
        <f t="shared" si="150"/>
        <v>0</v>
      </c>
      <c r="DZ261" s="1130">
        <f t="shared" si="150"/>
        <v>0</v>
      </c>
      <c r="EA261" s="1130">
        <f t="shared" si="151"/>
        <v>0</v>
      </c>
      <c r="EB261" s="1130">
        <f t="shared" si="151"/>
        <v>0</v>
      </c>
      <c r="EC261" s="1130">
        <f t="shared" si="151"/>
        <v>0</v>
      </c>
      <c r="ED261" s="1130">
        <f t="shared" si="151"/>
        <v>0</v>
      </c>
      <c r="EE261" s="1131">
        <f t="shared" si="170"/>
        <v>0</v>
      </c>
      <c r="EF261" s="1131">
        <f t="shared" si="170"/>
        <v>0</v>
      </c>
      <c r="EG261" s="1130">
        <f t="shared" si="152"/>
        <v>0</v>
      </c>
      <c r="EH261" s="1130">
        <f t="shared" si="152"/>
        <v>0</v>
      </c>
    </row>
    <row r="262" spans="1:138" ht="12.75" outlineLevel="1" x14ac:dyDescent="0.2">
      <c r="A262" s="1104">
        <v>3519090000</v>
      </c>
      <c r="B262" s="1108" t="s">
        <v>594</v>
      </c>
      <c r="C262" s="1130"/>
      <c r="D262" s="1130"/>
      <c r="E262" s="1130"/>
      <c r="F262" s="1130"/>
      <c r="G262" s="1131">
        <f t="shared" si="175"/>
        <v>0</v>
      </c>
      <c r="H262" s="1131">
        <f t="shared" si="175"/>
        <v>0</v>
      </c>
      <c r="I262" s="1130">
        <f t="shared" si="176"/>
        <v>0</v>
      </c>
      <c r="J262" s="1130">
        <f t="shared" si="176"/>
        <v>0</v>
      </c>
      <c r="K262" s="1130"/>
      <c r="L262" s="1130"/>
      <c r="M262" s="1130"/>
      <c r="N262" s="1130"/>
      <c r="O262" s="1131">
        <f t="shared" si="153"/>
        <v>0</v>
      </c>
      <c r="P262" s="1131">
        <f t="shared" si="153"/>
        <v>0</v>
      </c>
      <c r="Q262" s="1130">
        <f t="shared" si="137"/>
        <v>0</v>
      </c>
      <c r="R262" s="1130">
        <f t="shared" si="137"/>
        <v>0</v>
      </c>
      <c r="S262" s="1130"/>
      <c r="T262" s="1130"/>
      <c r="U262" s="1130"/>
      <c r="V262" s="1130"/>
      <c r="W262" s="1132">
        <f t="shared" si="154"/>
        <v>0</v>
      </c>
      <c r="X262" s="1132">
        <f t="shared" si="154"/>
        <v>0</v>
      </c>
      <c r="Y262" s="1130">
        <f t="shared" si="138"/>
        <v>0</v>
      </c>
      <c r="Z262" s="1130">
        <f t="shared" si="138"/>
        <v>0</v>
      </c>
      <c r="AA262" s="1130">
        <f t="shared" si="177"/>
        <v>0</v>
      </c>
      <c r="AB262" s="1130">
        <f t="shared" si="177"/>
        <v>0</v>
      </c>
      <c r="AC262" s="1130">
        <f t="shared" si="177"/>
        <v>0</v>
      </c>
      <c r="AD262" s="1130">
        <f t="shared" si="177"/>
        <v>0</v>
      </c>
      <c r="AE262" s="1132">
        <f t="shared" si="155"/>
        <v>0</v>
      </c>
      <c r="AF262" s="1132">
        <f t="shared" si="155"/>
        <v>0</v>
      </c>
      <c r="AG262" s="1130">
        <f t="shared" si="139"/>
        <v>0</v>
      </c>
      <c r="AH262" s="1130">
        <f t="shared" si="139"/>
        <v>0</v>
      </c>
      <c r="AI262" s="1130">
        <f>SUMIFS([2]ДиР!$D:$D,[2]ДиР!$A:$A,MID(AI$8,1,LEN(AI$8)-5),[2]ДиР!$B:$B,[2]Расходы!$A262,[2]ДиР!$E:$E,CONCATENATE("План ",LEFT([2]Расходы!AI$7,4)))</f>
        <v>0</v>
      </c>
      <c r="AJ262" s="1130">
        <f>SUMIFS([2]ДиР!$H:$H,[2]ДиР!$A:$A,MID(AI$8,1,LEN(AI$8)-5),[2]ДиР!$B:$B,[2]Расходы!$A262,[2]ДиР!$E:$E,CONCATENATE("План ",LEFT([2]Расходы!AI$7,4)))</f>
        <v>0</v>
      </c>
      <c r="AK262" s="1130">
        <f>IF(AK$5=[2]Период!$B$2,SUMIFS('[2]Расходы 1'!$G:$G,'[2]Расходы 1'!$A:$A,[2]Расходы!$A262),SUMIFS([2]ДиР!$D:$D,[2]ДиР!$A:$A,MID(AK$8,1,LEN(AK$8)-5),[2]ДиР!$B:$B,[2]Расходы!$A262,[2]ДиР!$E:$E,CONCATENATE("Факт ",LEFT([2]Расходы!AI$7,4))))</f>
        <v>0</v>
      </c>
      <c r="AL262" s="1130">
        <f>IF(AK$5=[2]Период!$B$2,SUMIFS('[2]Расходы 1'!$H:$H,'[2]Расходы 1'!$A:$A,[2]Расходы!$A262),SUMIFS([2]ДиР!$H:$H,[2]ДиР!$A:$A,MID(AK$8,1,LEN(AK$8)-5),[2]ДиР!$B:$B,[2]Расходы!$A262,[2]ДиР!$E:$E,CONCATENATE("Факт ",LEFT([2]Расходы!AI$7,4))))</f>
        <v>0</v>
      </c>
      <c r="AM262" s="1132">
        <f t="shared" si="156"/>
        <v>0</v>
      </c>
      <c r="AN262" s="1132">
        <f t="shared" si="156"/>
        <v>0</v>
      </c>
      <c r="AO262" s="1130">
        <f t="shared" si="140"/>
        <v>0</v>
      </c>
      <c r="AP262" s="1130">
        <f t="shared" si="140"/>
        <v>0</v>
      </c>
      <c r="AQ262" s="1130">
        <f>SUMIFS([2]ДиР!$D:$D,[2]ДиР!$A:$A,MID(AQ$8,1,LEN(AQ$8)-5),[2]ДиР!$B:$B,[2]Расходы!$A262,[2]ДиР!$E:$E,CONCATENATE("План ",LEFT([2]Расходы!AQ$7,4)))</f>
        <v>0</v>
      </c>
      <c r="AR262" s="1130">
        <f>SUMIFS([2]ДиР!$H:$H,[2]ДиР!$A:$A,MID(AQ$8,1,LEN(AQ$8)-5),[2]ДиР!$B:$B,[2]Расходы!$A262,[2]ДиР!$E:$E,CONCATENATE("План ",LEFT([2]Расходы!AQ$7,4)))</f>
        <v>0</v>
      </c>
      <c r="AS262" s="1130">
        <f>IF(AS$5=[2]Период!$B$2,SUMIFS('[2]Расходы 1'!$G:$G,'[2]Расходы 1'!$A:$A,[2]Расходы!$A262),SUMIFS([2]ДиР!$D:$D,[2]ДиР!$A:$A,MID(AS$8,1,LEN(AS$8)-5),[2]ДиР!$B:$B,[2]Расходы!$A262,[2]ДиР!$E:$E,CONCATENATE("Факт ",LEFT([2]Расходы!AQ$7,4))))</f>
        <v>0</v>
      </c>
      <c r="AT262" s="1130">
        <f>IF(AS$5=[2]Период!$B$2,SUMIFS('[2]Расходы 1'!$H:$H,'[2]Расходы 1'!$A:$A,[2]Расходы!$A262),SUMIFS([2]ДиР!$H:$H,[2]ДиР!$A:$A,MID(AS$8,1,LEN(AS$8)-5),[2]ДиР!$B:$B,[2]Расходы!$A262,[2]ДиР!$E:$E,CONCATENATE("Факт ",LEFT([2]Расходы!AQ$7,4))))</f>
        <v>0</v>
      </c>
      <c r="AU262" s="1132">
        <f t="shared" si="171"/>
        <v>0</v>
      </c>
      <c r="AV262" s="1132">
        <f t="shared" si="171"/>
        <v>0</v>
      </c>
      <c r="AW262" s="1130">
        <f t="shared" si="141"/>
        <v>0</v>
      </c>
      <c r="AX262" s="1130">
        <f t="shared" si="141"/>
        <v>0</v>
      </c>
      <c r="AY262" s="1130">
        <f>SUMIFS([2]ДиР!$D:$D,[2]ДиР!$A:$A,MID(AY$8,1,LEN(AY$8)-5),[2]ДиР!$B:$B,[2]Расходы!$A262,[2]ДиР!$E:$E,CONCATENATE("План ",LEFT([2]Расходы!AY$7,4)))</f>
        <v>0</v>
      </c>
      <c r="AZ262" s="1130">
        <f>SUMIFS([2]ДиР!$H:$H,[2]ДиР!$A:$A,MID(AY$8,1,LEN(AY$8)-5),[2]ДиР!$B:$B,[2]Расходы!$A262,[2]ДиР!$E:$E,CONCATENATE("План ",LEFT([2]Расходы!AY$7,4)))</f>
        <v>0</v>
      </c>
      <c r="BA262" s="1130">
        <f>IF(BA$5=[2]Период!$B$2,SUMIFS('[2]Расходы 1'!$G:$G,'[2]Расходы 1'!$A:$A,[2]Расходы!$A262),SUMIFS([2]ДиР!$D:$D,[2]ДиР!$A:$A,MID(BA$8,1,LEN(BA$8)-5),[2]ДиР!$B:$B,[2]Расходы!$A262,[2]ДиР!$E:$E,CONCATENATE("Факт ",LEFT([2]Расходы!AY$7,4))))</f>
        <v>0</v>
      </c>
      <c r="BB262" s="1130">
        <f>IF(BA$5=[2]Период!$B$2,SUMIFS('[2]Расходы 1'!$H:$H,'[2]Расходы 1'!$A:$A,[2]Расходы!$A262),SUMIFS([2]ДиР!$H:$H,[2]ДиР!$A:$A,MID(BA$8,1,LEN(BA$8)-5),[2]ДиР!$B:$B,[2]Расходы!$A262,[2]ДиР!$E:$E,CONCATENATE("Факт ",LEFT([2]Расходы!AY$7,4))))</f>
        <v>0</v>
      </c>
      <c r="BC262" s="1132">
        <f t="shared" si="157"/>
        <v>0</v>
      </c>
      <c r="BD262" s="1132">
        <f t="shared" si="157"/>
        <v>0</v>
      </c>
      <c r="BE262" s="1130">
        <f t="shared" si="142"/>
        <v>0</v>
      </c>
      <c r="BF262" s="1130">
        <f t="shared" si="142"/>
        <v>0</v>
      </c>
      <c r="BG262" s="1130">
        <f t="shared" si="158"/>
        <v>0</v>
      </c>
      <c r="BH262" s="1130">
        <f t="shared" si="158"/>
        <v>0</v>
      </c>
      <c r="BI262" s="1130">
        <f t="shared" si="158"/>
        <v>0</v>
      </c>
      <c r="BJ262" s="1130">
        <f t="shared" si="158"/>
        <v>0</v>
      </c>
      <c r="BK262" s="1131">
        <f t="shared" si="159"/>
        <v>0</v>
      </c>
      <c r="BL262" s="1131">
        <f t="shared" si="159"/>
        <v>0</v>
      </c>
      <c r="BM262" s="1130">
        <f t="shared" si="143"/>
        <v>0</v>
      </c>
      <c r="BN262" s="1130">
        <f t="shared" si="143"/>
        <v>0</v>
      </c>
      <c r="BO262" s="1130">
        <f>SUMIFS([2]ДиР!$D:$D,[2]ДиР!$A:$A,MID(BO$8,1,LEN(BO$8)-5),[2]ДиР!$B:$B,[2]Расходы!$A262,[2]ДиР!$E:$E,CONCATENATE("План ",LEFT([2]Расходы!BO$7,4)))</f>
        <v>0</v>
      </c>
      <c r="BP262" s="1130">
        <f>SUMIFS([2]ДиР!$H:$H,[2]ДиР!$A:$A,MID(BO$8,1,LEN(BO$8)-5),[2]ДиР!$B:$B,[2]Расходы!$A262,[2]ДиР!$E:$E,CONCATENATE("План ",LEFT([2]Расходы!BO$7,4)))</f>
        <v>0</v>
      </c>
      <c r="BQ262" s="1130">
        <f>IF(BQ$5=[2]Период!$B$2,SUMIFS('[2]Расходы 1'!$G:$G,'[2]Расходы 1'!$A:$A,[2]Расходы!$A262),SUMIFS([2]ДиР!$D:$D,[2]ДиР!$A:$A,MID(BQ$8,1,LEN(BQ$8)-5),[2]ДиР!$B:$B,[2]Расходы!$A262,[2]ДиР!$E:$E,CONCATENATE("Факт ",LEFT([2]Расходы!BO$7,4))))</f>
        <v>0</v>
      </c>
      <c r="BR262" s="1130">
        <f>IF(BQ$5=[2]Период!$B$2,SUMIFS('[2]Расходы 1'!$H:$H,'[2]Расходы 1'!$A:$A,[2]Расходы!$A262),SUMIFS([2]ДиР!$H:$H,[2]ДиР!$A:$A,MID(BQ$8,1,LEN(BQ$8)-5),[2]ДиР!$B:$B,[2]Расходы!$A262,[2]ДиР!$E:$E,CONCATENATE("Факт ",LEFT([2]Расходы!BO$7,4))))</f>
        <v>0</v>
      </c>
      <c r="BS262" s="1132">
        <f t="shared" si="160"/>
        <v>0</v>
      </c>
      <c r="BT262" s="1132">
        <f t="shared" si="160"/>
        <v>0</v>
      </c>
      <c r="BU262" s="1130">
        <f t="shared" si="144"/>
        <v>0</v>
      </c>
      <c r="BV262" s="1130">
        <f t="shared" si="144"/>
        <v>0</v>
      </c>
      <c r="BW262" s="1130">
        <f>SUMIFS([2]ДиР!$D:$D,[2]ДиР!$A:$A,MID(BW$8,1,LEN(BW$8)-5),[2]ДиР!$B:$B,[2]Расходы!$A262,[2]ДиР!$E:$E,CONCATENATE("План ",LEFT([2]Расходы!BW$7,4)))</f>
        <v>0</v>
      </c>
      <c r="BX262" s="1130">
        <f>SUMIFS([2]ДиР!$H:$H,[2]ДиР!$A:$A,MID(BW$8,1,LEN(BW$8)-5),[2]ДиР!$B:$B,[2]Расходы!$A262,[2]ДиР!$E:$E,CONCATENATE("План ",LEFT([2]Расходы!BW$7,4)))</f>
        <v>0</v>
      </c>
      <c r="BY262" s="1130">
        <f>IF(BY$5=[2]Период!$B$2,SUMIFS('[2]Расходы 1'!$G:$G,'[2]Расходы 1'!$A:$A,[2]Расходы!$A262),SUMIFS([2]ДиР!$D:$D,[2]ДиР!$A:$A,MID(BY$8,1,LEN(BY$8)-5),[2]ДиР!$B:$B,[2]Расходы!$A262,[2]ДиР!$E:$E,CONCATENATE("Факт ",LEFT([2]Расходы!BW$7,4))))</f>
        <v>0</v>
      </c>
      <c r="BZ262" s="1130">
        <f>IF(BY$5=[2]Период!$B$2,SUMIFS('[2]Расходы 1'!$H:$H,'[2]Расходы 1'!$A:$A,[2]Расходы!$A262),SUMIFS([2]ДиР!$H:$H,[2]ДиР!$A:$A,MID(BY$8,1,LEN(BY$8)-5),[2]ДиР!$B:$B,[2]Расходы!$A262,[2]ДиР!$E:$E,CONCATENATE("Факт ",LEFT([2]Расходы!BW$7,4))))</f>
        <v>0</v>
      </c>
      <c r="CA262" s="1132">
        <f t="shared" si="161"/>
        <v>0</v>
      </c>
      <c r="CB262" s="1132">
        <f t="shared" si="161"/>
        <v>0</v>
      </c>
      <c r="CC262" s="1130">
        <f t="shared" si="145"/>
        <v>0</v>
      </c>
      <c r="CD262" s="1130">
        <f t="shared" si="145"/>
        <v>0</v>
      </c>
      <c r="CE262" s="1130">
        <f>SUMIFS([2]ДиР!$D:$D,[2]ДиР!$A:$A,MID(CE$8,1,LEN(CE$8)-5),[2]ДиР!$B:$B,[2]Расходы!$A262,[2]ДиР!$E:$E,CONCATENATE("План ",LEFT([2]Расходы!CE$7,4)))</f>
        <v>0</v>
      </c>
      <c r="CF262" s="1130">
        <f>SUMIFS([2]ДиР!$H:$H,[2]ДиР!$A:$A,MID(CE$8,1,LEN(CE$8)-5),[2]ДиР!$B:$B,[2]Расходы!$A262,[2]ДиР!$E:$E,CONCATENATE("План ",LEFT([2]Расходы!CE$7,4)))</f>
        <v>0</v>
      </c>
      <c r="CG262" s="1130">
        <f>IF(CG$5=[2]Период!$B$2,SUMIFS('[2]Расходы 1'!$G:$G,'[2]Расходы 1'!$A:$A,[2]Расходы!$A262),SUMIFS([2]ДиР!$D:$D,[2]ДиР!$A:$A,MID(CG$8,1,LEN(CG$8)-5),[2]ДиР!$B:$B,[2]Расходы!$A262,[2]ДиР!$E:$E,CONCATENATE("Факт ",LEFT([2]Расходы!CE$7,4))))</f>
        <v>0</v>
      </c>
      <c r="CH262" s="1130">
        <f>IF(CG$5=[2]Период!$B$2,SUMIFS('[2]Расходы 1'!$H:$H,'[2]Расходы 1'!$A:$A,[2]Расходы!$A262),SUMIFS([2]ДиР!$H:$H,[2]ДиР!$A:$A,MID(CG$8,1,LEN(CG$8)-5),[2]ДиР!$B:$B,[2]Расходы!$A262,[2]ДиР!$E:$E,CONCATENATE("Факт ",LEFT([2]Расходы!CE$7,4))))</f>
        <v>0</v>
      </c>
      <c r="CI262" s="1132">
        <f t="shared" si="162"/>
        <v>0</v>
      </c>
      <c r="CJ262" s="1132">
        <f t="shared" si="162"/>
        <v>0</v>
      </c>
      <c r="CK262" s="1130">
        <f t="shared" si="146"/>
        <v>0</v>
      </c>
      <c r="CL262" s="1130">
        <f t="shared" si="146"/>
        <v>0</v>
      </c>
      <c r="CM262" s="1130">
        <f t="shared" si="163"/>
        <v>0</v>
      </c>
      <c r="CN262" s="1130">
        <f t="shared" si="163"/>
        <v>0</v>
      </c>
      <c r="CO262" s="1130">
        <f t="shared" si="163"/>
        <v>0</v>
      </c>
      <c r="CP262" s="1130">
        <f t="shared" si="163"/>
        <v>0</v>
      </c>
      <c r="CQ262" s="1131">
        <f t="shared" si="164"/>
        <v>0</v>
      </c>
      <c r="CR262" s="1131">
        <f t="shared" si="164"/>
        <v>0</v>
      </c>
      <c r="CS262" s="1130">
        <f t="shared" si="147"/>
        <v>0</v>
      </c>
      <c r="CT262" s="1130">
        <f t="shared" si="147"/>
        <v>0</v>
      </c>
      <c r="CU262" s="1130">
        <f>SUMIFS([2]ДиР!$D:$D,[2]ДиР!$A:$A,MID(CU$8,1,LEN(CU$8)-5),[2]ДиР!$B:$B,[2]Расходы!$A262,[2]ДиР!$E:$E,CONCATENATE("План ",LEFT([2]Расходы!CU$7,4)))</f>
        <v>0</v>
      </c>
      <c r="CV262" s="1130">
        <f>SUMIFS([2]ДиР!$H:$H,[2]ДиР!$A:$A,MID(CU$8,1,LEN(CU$8)-5),[2]ДиР!$B:$B,[2]Расходы!$A262,[2]ДиР!$E:$E,CONCATENATE("План ",LEFT([2]Расходы!CU$7,4)))</f>
        <v>0</v>
      </c>
      <c r="CW262" s="1130">
        <f>IF(CW$5=[2]Период!$B$2,SUMIFS('[2]Расходы 1'!$G:$G,'[2]Расходы 1'!$A:$A,[2]Расходы!$A262),SUMIFS([2]ДиР!$D:$D,[2]ДиР!$A:$A,MID(CW$8,1,LEN(CW$8)-5),[2]ДиР!$B:$B,[2]Расходы!$A262,[2]ДиР!$E:$E,CONCATENATE("Факт ",LEFT([2]Расходы!CU$7,4))))</f>
        <v>0</v>
      </c>
      <c r="CX262" s="1130">
        <f>IF(CW$5=[2]Период!$B$2,SUMIFS('[2]Расходы 1'!$H:$H,'[2]Расходы 1'!$A:$A,[2]Расходы!$A262),SUMIFS([2]ДиР!$H:$H,[2]ДиР!$A:$A,MID(CW$8,1,LEN(CW$8)-5),[2]ДиР!$B:$B,[2]Расходы!$A262,[2]ДиР!$E:$E,CONCATENATE("Факт ",LEFT([2]Расходы!CU$7,4))))</f>
        <v>0</v>
      </c>
      <c r="CY262" s="1132">
        <f t="shared" si="165"/>
        <v>0</v>
      </c>
      <c r="CZ262" s="1132">
        <f t="shared" si="165"/>
        <v>0</v>
      </c>
      <c r="DA262" s="1130">
        <f t="shared" si="148"/>
        <v>0</v>
      </c>
      <c r="DB262" s="1130">
        <f t="shared" si="148"/>
        <v>0</v>
      </c>
      <c r="DC262" s="1130">
        <f>SUMIFS([2]ДиР!$D:$D,[2]ДиР!$A:$A,MID(DC$8,1,LEN(DC$8)-5),[2]ДиР!$B:$B,[2]Расходы!$A262,[2]ДиР!$E:$E,CONCATENATE("План ",LEFT([2]Расходы!DC$7,4)))</f>
        <v>0</v>
      </c>
      <c r="DD262" s="1130">
        <f>SUMIFS([2]ДиР!$H:$H,[2]ДиР!$A:$A,MID(DC$8,1,LEN(DC$8)-5),[2]ДиР!$B:$B,[2]Расходы!$A262,[2]ДиР!$E:$E,CONCATENATE("План ",LEFT([2]Расходы!DC$7,4)))</f>
        <v>0</v>
      </c>
      <c r="DE262" s="1130">
        <f>IF(DE$5=[2]Период!$B$2,SUMIFS('[2]Расходы 1'!$G:$G,'[2]Расходы 1'!$A:$A,[2]Расходы!$A262),SUMIFS([2]ДиР!$D:$D,[2]ДиР!$A:$A,MID(DE$8,1,LEN(DE$8)-5),[2]ДиР!$B:$B,[2]Расходы!$A262,[2]ДиР!$E:$E,CONCATENATE("Факт ",LEFT([2]Расходы!DC$7,4))))</f>
        <v>0</v>
      </c>
      <c r="DF262" s="1130">
        <f>IF(DE$5=[2]Период!$B$2,SUMIFS('[2]Расходы 1'!$H:$H,'[2]Расходы 1'!$A:$A,[2]Расходы!$A262),SUMIFS([2]ДиР!$H:$H,[2]ДиР!$A:$A,MID(DE$8,1,LEN(DE$8)-5),[2]ДиР!$B:$B,[2]Расходы!$A262,[2]ДиР!$E:$E,CONCATENATE("Факт ",LEFT([2]Расходы!DC$7,4))))</f>
        <v>0</v>
      </c>
      <c r="DG262" s="1132">
        <f t="shared" si="166"/>
        <v>0</v>
      </c>
      <c r="DH262" s="1132">
        <f t="shared" si="166"/>
        <v>0</v>
      </c>
      <c r="DI262" s="1130">
        <f t="shared" si="173"/>
        <v>0</v>
      </c>
      <c r="DJ262" s="1130">
        <f t="shared" si="173"/>
        <v>0</v>
      </c>
      <c r="DK262" s="1130">
        <f>SUMIFS([2]ДиР!$D:$D,[2]ДиР!$A:$A,MID(DK$8,1,LEN(DK$8)-5),[2]ДиР!$B:$B,[2]Расходы!$A262,[2]ДиР!$E:$E,CONCATENATE("План ",LEFT([2]Расходы!DK$7,4)))</f>
        <v>0</v>
      </c>
      <c r="DL262" s="1130">
        <f>SUMIFS([2]ДиР!$H:$H,[2]ДиР!$A:$A,MID(DK$8,1,LEN(DK$8)-5),[2]ДиР!$B:$B,[2]Расходы!$A262,[2]ДиР!$E:$E,CONCATENATE("План ",LEFT([2]Расходы!DK$7,4)))</f>
        <v>0</v>
      </c>
      <c r="DM262" s="1130">
        <f>IF(DM$5=[2]Период!$B$2,SUMIFS('[2]Расходы 1'!$G:$G,'[2]Расходы 1'!$A:$A,[2]Расходы!$A262),SUMIFS([2]ДиР!$D:$D,[2]ДиР!$A:$A,MID(DM$8,1,LEN(DM$8)-5),[2]ДиР!$B:$B,[2]Расходы!$A262,[2]ДиР!$E:$E,CONCATENATE("Факт ",LEFT([2]Расходы!DK$7,4))))</f>
        <v>0</v>
      </c>
      <c r="DN262" s="1130">
        <f>IF(DM$5=[2]Период!$B$2,SUMIFS('[2]Расходы 1'!$H:$H,'[2]Расходы 1'!$A:$A,[2]Расходы!$A262),SUMIFS([2]ДиР!$H:$H,[2]ДиР!$A:$A,MID(DM$8,1,LEN(DM$8)-5),[2]ДиР!$B:$B,[2]Расходы!$A262,[2]ДиР!$E:$E,CONCATENATE("Факт ",LEFT([2]Расходы!DK$7,4))))</f>
        <v>0</v>
      </c>
      <c r="DO262" s="1132">
        <f t="shared" si="168"/>
        <v>0</v>
      </c>
      <c r="DP262" s="1132">
        <f t="shared" si="168"/>
        <v>0</v>
      </c>
      <c r="DQ262" s="1130">
        <f t="shared" si="149"/>
        <v>0</v>
      </c>
      <c r="DR262" s="1130">
        <f t="shared" si="149"/>
        <v>0</v>
      </c>
      <c r="DS262" s="1130">
        <f t="shared" si="174"/>
        <v>0</v>
      </c>
      <c r="DT262" s="1130">
        <f t="shared" si="174"/>
        <v>0</v>
      </c>
      <c r="DU262" s="1130">
        <f t="shared" si="174"/>
        <v>0</v>
      </c>
      <c r="DV262" s="1130">
        <f t="shared" si="174"/>
        <v>0</v>
      </c>
      <c r="DW262" s="1131">
        <f t="shared" si="169"/>
        <v>0</v>
      </c>
      <c r="DX262" s="1131">
        <f t="shared" si="169"/>
        <v>0</v>
      </c>
      <c r="DY262" s="1130">
        <f t="shared" si="150"/>
        <v>0</v>
      </c>
      <c r="DZ262" s="1130">
        <f t="shared" si="150"/>
        <v>0</v>
      </c>
      <c r="EA262" s="1130">
        <f t="shared" si="151"/>
        <v>0</v>
      </c>
      <c r="EB262" s="1130">
        <f t="shared" si="151"/>
        <v>0</v>
      </c>
      <c r="EC262" s="1130">
        <f t="shared" si="151"/>
        <v>0</v>
      </c>
      <c r="ED262" s="1130">
        <f t="shared" si="151"/>
        <v>0</v>
      </c>
      <c r="EE262" s="1131">
        <f t="shared" si="170"/>
        <v>0</v>
      </c>
      <c r="EF262" s="1131">
        <f t="shared" si="170"/>
        <v>0</v>
      </c>
      <c r="EG262" s="1130">
        <f t="shared" si="152"/>
        <v>0</v>
      </c>
      <c r="EH262" s="1130">
        <f t="shared" si="152"/>
        <v>0</v>
      </c>
    </row>
    <row r="263" spans="1:138" ht="22.5" outlineLevel="1" x14ac:dyDescent="0.2">
      <c r="A263" s="1104">
        <v>3519190000</v>
      </c>
      <c r="B263" s="1108" t="s">
        <v>595</v>
      </c>
      <c r="C263" s="1130"/>
      <c r="D263" s="1130"/>
      <c r="E263" s="1130"/>
      <c r="F263" s="1130"/>
      <c r="G263" s="1131">
        <f t="shared" ref="G263:H294" si="178">IFERROR(E263/C263,0)</f>
        <v>0</v>
      </c>
      <c r="H263" s="1131">
        <f t="shared" si="178"/>
        <v>0</v>
      </c>
      <c r="I263" s="1130">
        <f t="shared" ref="I263:J294" si="179">E263-C263</f>
        <v>0</v>
      </c>
      <c r="J263" s="1130">
        <f t="shared" si="179"/>
        <v>0</v>
      </c>
      <c r="K263" s="1130"/>
      <c r="L263" s="1130"/>
      <c r="M263" s="1130"/>
      <c r="N263" s="1130"/>
      <c r="O263" s="1131">
        <f t="shared" si="153"/>
        <v>0</v>
      </c>
      <c r="P263" s="1131">
        <f t="shared" si="153"/>
        <v>0</v>
      </c>
      <c r="Q263" s="1130">
        <f t="shared" si="137"/>
        <v>0</v>
      </c>
      <c r="R263" s="1130">
        <f t="shared" si="137"/>
        <v>0</v>
      </c>
      <c r="S263" s="1130"/>
      <c r="T263" s="1130"/>
      <c r="U263" s="1130"/>
      <c r="V263" s="1130"/>
      <c r="W263" s="1132">
        <f t="shared" si="154"/>
        <v>0</v>
      </c>
      <c r="X263" s="1132">
        <f t="shared" si="154"/>
        <v>0</v>
      </c>
      <c r="Y263" s="1130">
        <f t="shared" si="138"/>
        <v>0</v>
      </c>
      <c r="Z263" s="1130">
        <f t="shared" si="138"/>
        <v>0</v>
      </c>
      <c r="AA263" s="1130">
        <f t="shared" ref="AA263:AD294" si="180">S263+K263+C263</f>
        <v>0</v>
      </c>
      <c r="AB263" s="1130">
        <f t="shared" si="180"/>
        <v>0</v>
      </c>
      <c r="AC263" s="1130">
        <f t="shared" si="180"/>
        <v>0</v>
      </c>
      <c r="AD263" s="1130">
        <f t="shared" si="180"/>
        <v>0</v>
      </c>
      <c r="AE263" s="1132">
        <f t="shared" si="155"/>
        <v>0</v>
      </c>
      <c r="AF263" s="1132">
        <f t="shared" si="155"/>
        <v>0</v>
      </c>
      <c r="AG263" s="1130">
        <f t="shared" si="139"/>
        <v>0</v>
      </c>
      <c r="AH263" s="1130">
        <f t="shared" si="139"/>
        <v>0</v>
      </c>
      <c r="AI263" s="1130">
        <f>SUMIFS([2]ДиР!$D:$D,[2]ДиР!$A:$A,MID(AI$8,1,LEN(AI$8)-5),[2]ДиР!$B:$B,[2]Расходы!$A263,[2]ДиР!$E:$E,CONCATENATE("План ",LEFT([2]Расходы!AI$7,4)))</f>
        <v>0</v>
      </c>
      <c r="AJ263" s="1130">
        <f>SUMIFS([2]ДиР!$H:$H,[2]ДиР!$A:$A,MID(AI$8,1,LEN(AI$8)-5),[2]ДиР!$B:$B,[2]Расходы!$A263,[2]ДиР!$E:$E,CONCATENATE("План ",LEFT([2]Расходы!AI$7,4)))</f>
        <v>0</v>
      </c>
      <c r="AK263" s="1130">
        <f>IF(AK$5=[2]Период!$B$2,SUMIFS('[2]Расходы 1'!$G:$G,'[2]Расходы 1'!$A:$A,[2]Расходы!$A263),SUMIFS([2]ДиР!$D:$D,[2]ДиР!$A:$A,MID(AK$8,1,LEN(AK$8)-5),[2]ДиР!$B:$B,[2]Расходы!$A263,[2]ДиР!$E:$E,CONCATENATE("Факт ",LEFT([2]Расходы!AI$7,4))))</f>
        <v>0</v>
      </c>
      <c r="AL263" s="1130">
        <f>IF(AK$5=[2]Период!$B$2,SUMIFS('[2]Расходы 1'!$H:$H,'[2]Расходы 1'!$A:$A,[2]Расходы!$A263),SUMIFS([2]ДиР!$H:$H,[2]ДиР!$A:$A,MID(AK$8,1,LEN(AK$8)-5),[2]ДиР!$B:$B,[2]Расходы!$A263,[2]ДиР!$E:$E,CONCATENATE("Факт ",LEFT([2]Расходы!AI$7,4))))</f>
        <v>0</v>
      </c>
      <c r="AM263" s="1132">
        <f t="shared" si="156"/>
        <v>0</v>
      </c>
      <c r="AN263" s="1132">
        <f t="shared" si="156"/>
        <v>0</v>
      </c>
      <c r="AO263" s="1130">
        <f t="shared" si="140"/>
        <v>0</v>
      </c>
      <c r="AP263" s="1130">
        <f t="shared" si="140"/>
        <v>0</v>
      </c>
      <c r="AQ263" s="1130">
        <f>SUMIFS([2]ДиР!$D:$D,[2]ДиР!$A:$A,MID(AQ$8,1,LEN(AQ$8)-5),[2]ДиР!$B:$B,[2]Расходы!$A263,[2]ДиР!$E:$E,CONCATENATE("План ",LEFT([2]Расходы!AQ$7,4)))</f>
        <v>0</v>
      </c>
      <c r="AR263" s="1130">
        <f>SUMIFS([2]ДиР!$H:$H,[2]ДиР!$A:$A,MID(AQ$8,1,LEN(AQ$8)-5),[2]ДиР!$B:$B,[2]Расходы!$A263,[2]ДиР!$E:$E,CONCATENATE("План ",LEFT([2]Расходы!AQ$7,4)))</f>
        <v>0</v>
      </c>
      <c r="AS263" s="1130">
        <f>IF(AS$5=[2]Период!$B$2,SUMIFS('[2]Расходы 1'!$G:$G,'[2]Расходы 1'!$A:$A,[2]Расходы!$A263),SUMIFS([2]ДиР!$D:$D,[2]ДиР!$A:$A,MID(AS$8,1,LEN(AS$8)-5),[2]ДиР!$B:$B,[2]Расходы!$A263,[2]ДиР!$E:$E,CONCATENATE("Факт ",LEFT([2]Расходы!AQ$7,4))))</f>
        <v>0</v>
      </c>
      <c r="AT263" s="1130">
        <f>IF(AS$5=[2]Период!$B$2,SUMIFS('[2]Расходы 1'!$H:$H,'[2]Расходы 1'!$A:$A,[2]Расходы!$A263),SUMIFS([2]ДиР!$H:$H,[2]ДиР!$A:$A,MID(AS$8,1,LEN(AS$8)-5),[2]ДиР!$B:$B,[2]Расходы!$A263,[2]ДиР!$E:$E,CONCATENATE("Факт ",LEFT([2]Расходы!AQ$7,4))))</f>
        <v>0</v>
      </c>
      <c r="AU263" s="1132">
        <f t="shared" si="171"/>
        <v>0</v>
      </c>
      <c r="AV263" s="1132">
        <f t="shared" si="171"/>
        <v>0</v>
      </c>
      <c r="AW263" s="1130">
        <f t="shared" si="141"/>
        <v>0</v>
      </c>
      <c r="AX263" s="1130">
        <f t="shared" si="141"/>
        <v>0</v>
      </c>
      <c r="AY263" s="1130">
        <f>SUMIFS([2]ДиР!$D:$D,[2]ДиР!$A:$A,MID(AY$8,1,LEN(AY$8)-5),[2]ДиР!$B:$B,[2]Расходы!$A263,[2]ДиР!$E:$E,CONCATENATE("План ",LEFT([2]Расходы!AY$7,4)))</f>
        <v>0</v>
      </c>
      <c r="AZ263" s="1130">
        <f>SUMIFS([2]ДиР!$H:$H,[2]ДиР!$A:$A,MID(AY$8,1,LEN(AY$8)-5),[2]ДиР!$B:$B,[2]Расходы!$A263,[2]ДиР!$E:$E,CONCATENATE("План ",LEFT([2]Расходы!AY$7,4)))</f>
        <v>0</v>
      </c>
      <c r="BA263" s="1130">
        <f>IF(BA$5=[2]Период!$B$2,SUMIFS('[2]Расходы 1'!$G:$G,'[2]Расходы 1'!$A:$A,[2]Расходы!$A263),SUMIFS([2]ДиР!$D:$D,[2]ДиР!$A:$A,MID(BA$8,1,LEN(BA$8)-5),[2]ДиР!$B:$B,[2]Расходы!$A263,[2]ДиР!$E:$E,CONCATENATE("Факт ",LEFT([2]Расходы!AY$7,4))))</f>
        <v>0</v>
      </c>
      <c r="BB263" s="1130">
        <f>IF(BA$5=[2]Период!$B$2,SUMIFS('[2]Расходы 1'!$H:$H,'[2]Расходы 1'!$A:$A,[2]Расходы!$A263),SUMIFS([2]ДиР!$H:$H,[2]ДиР!$A:$A,MID(BA$8,1,LEN(BA$8)-5),[2]ДиР!$B:$B,[2]Расходы!$A263,[2]ДиР!$E:$E,CONCATENATE("Факт ",LEFT([2]Расходы!AY$7,4))))</f>
        <v>0</v>
      </c>
      <c r="BC263" s="1132">
        <f t="shared" si="157"/>
        <v>0</v>
      </c>
      <c r="BD263" s="1132">
        <f t="shared" si="157"/>
        <v>0</v>
      </c>
      <c r="BE263" s="1130">
        <f t="shared" si="142"/>
        <v>0</v>
      </c>
      <c r="BF263" s="1130">
        <f t="shared" si="142"/>
        <v>0</v>
      </c>
      <c r="BG263" s="1130">
        <f t="shared" si="158"/>
        <v>0</v>
      </c>
      <c r="BH263" s="1130">
        <f t="shared" si="158"/>
        <v>0</v>
      </c>
      <c r="BI263" s="1130">
        <f t="shared" si="158"/>
        <v>0</v>
      </c>
      <c r="BJ263" s="1130">
        <f t="shared" si="158"/>
        <v>0</v>
      </c>
      <c r="BK263" s="1131">
        <f t="shared" si="159"/>
        <v>0</v>
      </c>
      <c r="BL263" s="1131">
        <f t="shared" si="159"/>
        <v>0</v>
      </c>
      <c r="BM263" s="1130">
        <f t="shared" si="143"/>
        <v>0</v>
      </c>
      <c r="BN263" s="1130">
        <f t="shared" si="143"/>
        <v>0</v>
      </c>
      <c r="BO263" s="1130">
        <f>SUMIFS([2]ДиР!$D:$D,[2]ДиР!$A:$A,MID(BO$8,1,LEN(BO$8)-5),[2]ДиР!$B:$B,[2]Расходы!$A263,[2]ДиР!$E:$E,CONCATENATE("План ",LEFT([2]Расходы!BO$7,4)))</f>
        <v>0</v>
      </c>
      <c r="BP263" s="1130">
        <f>SUMIFS([2]ДиР!$H:$H,[2]ДиР!$A:$A,MID(BO$8,1,LEN(BO$8)-5),[2]ДиР!$B:$B,[2]Расходы!$A263,[2]ДиР!$E:$E,CONCATENATE("План ",LEFT([2]Расходы!BO$7,4)))</f>
        <v>0</v>
      </c>
      <c r="BQ263" s="1130">
        <f>IF(BQ$5=[2]Период!$B$2,SUMIFS('[2]Расходы 1'!$G:$G,'[2]Расходы 1'!$A:$A,[2]Расходы!$A263),SUMIFS([2]ДиР!$D:$D,[2]ДиР!$A:$A,MID(BQ$8,1,LEN(BQ$8)-5),[2]ДиР!$B:$B,[2]Расходы!$A263,[2]ДиР!$E:$E,CONCATENATE("Факт ",LEFT([2]Расходы!BO$7,4))))</f>
        <v>0</v>
      </c>
      <c r="BR263" s="1130">
        <f>IF(BQ$5=[2]Период!$B$2,SUMIFS('[2]Расходы 1'!$H:$H,'[2]Расходы 1'!$A:$A,[2]Расходы!$A263),SUMIFS([2]ДиР!$H:$H,[2]ДиР!$A:$A,MID(BQ$8,1,LEN(BQ$8)-5),[2]ДиР!$B:$B,[2]Расходы!$A263,[2]ДиР!$E:$E,CONCATENATE("Факт ",LEFT([2]Расходы!BO$7,4))))</f>
        <v>0</v>
      </c>
      <c r="BS263" s="1132">
        <f t="shared" si="160"/>
        <v>0</v>
      </c>
      <c r="BT263" s="1132">
        <f t="shared" si="160"/>
        <v>0</v>
      </c>
      <c r="BU263" s="1130">
        <f t="shared" si="144"/>
        <v>0</v>
      </c>
      <c r="BV263" s="1130">
        <f t="shared" si="144"/>
        <v>0</v>
      </c>
      <c r="BW263" s="1130">
        <f>SUMIFS([2]ДиР!$D:$D,[2]ДиР!$A:$A,MID(BW$8,1,LEN(BW$8)-5),[2]ДиР!$B:$B,[2]Расходы!$A263,[2]ДиР!$E:$E,CONCATENATE("План ",LEFT([2]Расходы!BW$7,4)))</f>
        <v>0</v>
      </c>
      <c r="BX263" s="1130">
        <f>SUMIFS([2]ДиР!$H:$H,[2]ДиР!$A:$A,MID(BW$8,1,LEN(BW$8)-5),[2]ДиР!$B:$B,[2]Расходы!$A263,[2]ДиР!$E:$E,CONCATENATE("План ",LEFT([2]Расходы!BW$7,4)))</f>
        <v>0</v>
      </c>
      <c r="BY263" s="1130">
        <f>IF(BY$5=[2]Период!$B$2,SUMIFS('[2]Расходы 1'!$G:$G,'[2]Расходы 1'!$A:$A,[2]Расходы!$A263),SUMIFS([2]ДиР!$D:$D,[2]ДиР!$A:$A,MID(BY$8,1,LEN(BY$8)-5),[2]ДиР!$B:$B,[2]Расходы!$A263,[2]ДиР!$E:$E,CONCATENATE("Факт ",LEFT([2]Расходы!BW$7,4))))</f>
        <v>0</v>
      </c>
      <c r="BZ263" s="1130">
        <f>IF(BY$5=[2]Период!$B$2,SUMIFS('[2]Расходы 1'!$H:$H,'[2]Расходы 1'!$A:$A,[2]Расходы!$A263),SUMIFS([2]ДиР!$H:$H,[2]ДиР!$A:$A,MID(BY$8,1,LEN(BY$8)-5),[2]ДиР!$B:$B,[2]Расходы!$A263,[2]ДиР!$E:$E,CONCATENATE("Факт ",LEFT([2]Расходы!BW$7,4))))</f>
        <v>0</v>
      </c>
      <c r="CA263" s="1132">
        <f t="shared" si="161"/>
        <v>0</v>
      </c>
      <c r="CB263" s="1132">
        <f t="shared" si="161"/>
        <v>0</v>
      </c>
      <c r="CC263" s="1130">
        <f t="shared" si="145"/>
        <v>0</v>
      </c>
      <c r="CD263" s="1130">
        <f t="shared" si="145"/>
        <v>0</v>
      </c>
      <c r="CE263" s="1130">
        <f>SUMIFS([2]ДиР!$D:$D,[2]ДиР!$A:$A,MID(CE$8,1,LEN(CE$8)-5),[2]ДиР!$B:$B,[2]Расходы!$A263,[2]ДиР!$E:$E,CONCATENATE("План ",LEFT([2]Расходы!CE$7,4)))</f>
        <v>0</v>
      </c>
      <c r="CF263" s="1130">
        <f>SUMIFS([2]ДиР!$H:$H,[2]ДиР!$A:$A,MID(CE$8,1,LEN(CE$8)-5),[2]ДиР!$B:$B,[2]Расходы!$A263,[2]ДиР!$E:$E,CONCATENATE("План ",LEFT([2]Расходы!CE$7,4)))</f>
        <v>0</v>
      </c>
      <c r="CG263" s="1130">
        <f>IF(CG$5=[2]Период!$B$2,SUMIFS('[2]Расходы 1'!$G:$G,'[2]Расходы 1'!$A:$A,[2]Расходы!$A263),SUMIFS([2]ДиР!$D:$D,[2]ДиР!$A:$A,MID(CG$8,1,LEN(CG$8)-5),[2]ДиР!$B:$B,[2]Расходы!$A263,[2]ДиР!$E:$E,CONCATENATE("Факт ",LEFT([2]Расходы!CE$7,4))))</f>
        <v>0</v>
      </c>
      <c r="CH263" s="1130">
        <f>IF(CG$5=[2]Период!$B$2,SUMIFS('[2]Расходы 1'!$H:$H,'[2]Расходы 1'!$A:$A,[2]Расходы!$A263),SUMIFS([2]ДиР!$H:$H,[2]ДиР!$A:$A,MID(CG$8,1,LEN(CG$8)-5),[2]ДиР!$B:$B,[2]Расходы!$A263,[2]ДиР!$E:$E,CONCATENATE("Факт ",LEFT([2]Расходы!CE$7,4))))</f>
        <v>0</v>
      </c>
      <c r="CI263" s="1132">
        <f t="shared" si="162"/>
        <v>0</v>
      </c>
      <c r="CJ263" s="1132">
        <f t="shared" si="162"/>
        <v>0</v>
      </c>
      <c r="CK263" s="1130">
        <f t="shared" si="146"/>
        <v>0</v>
      </c>
      <c r="CL263" s="1130">
        <f t="shared" si="146"/>
        <v>0</v>
      </c>
      <c r="CM263" s="1130">
        <f t="shared" si="163"/>
        <v>0</v>
      </c>
      <c r="CN263" s="1130">
        <f t="shared" si="163"/>
        <v>0</v>
      </c>
      <c r="CO263" s="1130">
        <f t="shared" si="163"/>
        <v>0</v>
      </c>
      <c r="CP263" s="1130">
        <f t="shared" si="163"/>
        <v>0</v>
      </c>
      <c r="CQ263" s="1131">
        <f t="shared" si="164"/>
        <v>0</v>
      </c>
      <c r="CR263" s="1131">
        <f t="shared" si="164"/>
        <v>0</v>
      </c>
      <c r="CS263" s="1130">
        <f t="shared" si="147"/>
        <v>0</v>
      </c>
      <c r="CT263" s="1130">
        <f t="shared" si="147"/>
        <v>0</v>
      </c>
      <c r="CU263" s="1130">
        <f>SUMIFS([2]ДиР!$D:$D,[2]ДиР!$A:$A,MID(CU$8,1,LEN(CU$8)-5),[2]ДиР!$B:$B,[2]Расходы!$A263,[2]ДиР!$E:$E,CONCATENATE("План ",LEFT([2]Расходы!CU$7,4)))</f>
        <v>0</v>
      </c>
      <c r="CV263" s="1130">
        <f>SUMIFS([2]ДиР!$H:$H,[2]ДиР!$A:$A,MID(CU$8,1,LEN(CU$8)-5),[2]ДиР!$B:$B,[2]Расходы!$A263,[2]ДиР!$E:$E,CONCATENATE("План ",LEFT([2]Расходы!CU$7,4)))</f>
        <v>0</v>
      </c>
      <c r="CW263" s="1130">
        <f>IF(CW$5=[2]Период!$B$2,SUMIFS('[2]Расходы 1'!$G:$G,'[2]Расходы 1'!$A:$A,[2]Расходы!$A263),SUMIFS([2]ДиР!$D:$D,[2]ДиР!$A:$A,MID(CW$8,1,LEN(CW$8)-5),[2]ДиР!$B:$B,[2]Расходы!$A263,[2]ДиР!$E:$E,CONCATENATE("Факт ",LEFT([2]Расходы!CU$7,4))))</f>
        <v>0</v>
      </c>
      <c r="CX263" s="1130">
        <f>IF(CW$5=[2]Период!$B$2,SUMIFS('[2]Расходы 1'!$H:$H,'[2]Расходы 1'!$A:$A,[2]Расходы!$A263),SUMIFS([2]ДиР!$H:$H,[2]ДиР!$A:$A,MID(CW$8,1,LEN(CW$8)-5),[2]ДиР!$B:$B,[2]Расходы!$A263,[2]ДиР!$E:$E,CONCATENATE("Факт ",LEFT([2]Расходы!CU$7,4))))</f>
        <v>0</v>
      </c>
      <c r="CY263" s="1132">
        <f t="shared" si="165"/>
        <v>0</v>
      </c>
      <c r="CZ263" s="1132">
        <f t="shared" si="165"/>
        <v>0</v>
      </c>
      <c r="DA263" s="1130">
        <f t="shared" si="148"/>
        <v>0</v>
      </c>
      <c r="DB263" s="1130">
        <f t="shared" si="148"/>
        <v>0</v>
      </c>
      <c r="DC263" s="1130">
        <f>SUMIFS([2]ДиР!$D:$D,[2]ДиР!$A:$A,MID(DC$8,1,LEN(DC$8)-5),[2]ДиР!$B:$B,[2]Расходы!$A263,[2]ДиР!$E:$E,CONCATENATE("План ",LEFT([2]Расходы!DC$7,4)))</f>
        <v>0</v>
      </c>
      <c r="DD263" s="1130">
        <f>SUMIFS([2]ДиР!$H:$H,[2]ДиР!$A:$A,MID(DC$8,1,LEN(DC$8)-5),[2]ДиР!$B:$B,[2]Расходы!$A263,[2]ДиР!$E:$E,CONCATENATE("План ",LEFT([2]Расходы!DC$7,4)))</f>
        <v>0</v>
      </c>
      <c r="DE263" s="1130">
        <f>IF(DE$5=[2]Период!$B$2,SUMIFS('[2]Расходы 1'!$G:$G,'[2]Расходы 1'!$A:$A,[2]Расходы!$A263),SUMIFS([2]ДиР!$D:$D,[2]ДиР!$A:$A,MID(DE$8,1,LEN(DE$8)-5),[2]ДиР!$B:$B,[2]Расходы!$A263,[2]ДиР!$E:$E,CONCATENATE("Факт ",LEFT([2]Расходы!DC$7,4))))</f>
        <v>0</v>
      </c>
      <c r="DF263" s="1130">
        <f>IF(DE$5=[2]Период!$B$2,SUMIFS('[2]Расходы 1'!$H:$H,'[2]Расходы 1'!$A:$A,[2]Расходы!$A263),SUMIFS([2]ДиР!$H:$H,[2]ДиР!$A:$A,MID(DE$8,1,LEN(DE$8)-5),[2]ДиР!$B:$B,[2]Расходы!$A263,[2]ДиР!$E:$E,CONCATENATE("Факт ",LEFT([2]Расходы!DC$7,4))))</f>
        <v>0</v>
      </c>
      <c r="DG263" s="1132">
        <f t="shared" si="166"/>
        <v>0</v>
      </c>
      <c r="DH263" s="1132">
        <f t="shared" si="166"/>
        <v>0</v>
      </c>
      <c r="DI263" s="1130">
        <f t="shared" si="173"/>
        <v>0</v>
      </c>
      <c r="DJ263" s="1130">
        <f t="shared" si="173"/>
        <v>0</v>
      </c>
      <c r="DK263" s="1130">
        <f>SUMIFS([2]ДиР!$D:$D,[2]ДиР!$A:$A,MID(DK$8,1,LEN(DK$8)-5),[2]ДиР!$B:$B,[2]Расходы!$A263,[2]ДиР!$E:$E,CONCATENATE("План ",LEFT([2]Расходы!DK$7,4)))</f>
        <v>0</v>
      </c>
      <c r="DL263" s="1130">
        <f>SUMIFS([2]ДиР!$H:$H,[2]ДиР!$A:$A,MID(DK$8,1,LEN(DK$8)-5),[2]ДиР!$B:$B,[2]Расходы!$A263,[2]ДиР!$E:$E,CONCATENATE("План ",LEFT([2]Расходы!DK$7,4)))</f>
        <v>0</v>
      </c>
      <c r="DM263" s="1130">
        <f>IF(DM$5=[2]Период!$B$2,SUMIFS('[2]Расходы 1'!$G:$G,'[2]Расходы 1'!$A:$A,[2]Расходы!$A263),SUMIFS([2]ДиР!$D:$D,[2]ДиР!$A:$A,MID(DM$8,1,LEN(DM$8)-5),[2]ДиР!$B:$B,[2]Расходы!$A263,[2]ДиР!$E:$E,CONCATENATE("Факт ",LEFT([2]Расходы!DK$7,4))))</f>
        <v>0</v>
      </c>
      <c r="DN263" s="1130">
        <f>IF(DM$5=[2]Период!$B$2,SUMIFS('[2]Расходы 1'!$H:$H,'[2]Расходы 1'!$A:$A,[2]Расходы!$A263),SUMIFS([2]ДиР!$H:$H,[2]ДиР!$A:$A,MID(DM$8,1,LEN(DM$8)-5),[2]ДиР!$B:$B,[2]Расходы!$A263,[2]ДиР!$E:$E,CONCATENATE("Факт ",LEFT([2]Расходы!DK$7,4))))</f>
        <v>0</v>
      </c>
      <c r="DO263" s="1132">
        <f t="shared" si="168"/>
        <v>0</v>
      </c>
      <c r="DP263" s="1132">
        <f t="shared" si="168"/>
        <v>0</v>
      </c>
      <c r="DQ263" s="1130">
        <f t="shared" si="149"/>
        <v>0</v>
      </c>
      <c r="DR263" s="1130">
        <f t="shared" si="149"/>
        <v>0</v>
      </c>
      <c r="DS263" s="1130">
        <f t="shared" si="174"/>
        <v>0</v>
      </c>
      <c r="DT263" s="1130">
        <f t="shared" si="174"/>
        <v>0</v>
      </c>
      <c r="DU263" s="1130">
        <f t="shared" si="174"/>
        <v>0</v>
      </c>
      <c r="DV263" s="1130">
        <f t="shared" si="174"/>
        <v>0</v>
      </c>
      <c r="DW263" s="1131">
        <f t="shared" si="169"/>
        <v>0</v>
      </c>
      <c r="DX263" s="1131">
        <f t="shared" si="169"/>
        <v>0</v>
      </c>
      <c r="DY263" s="1130">
        <f t="shared" si="150"/>
        <v>0</v>
      </c>
      <c r="DZ263" s="1130">
        <f t="shared" si="150"/>
        <v>0</v>
      </c>
      <c r="EA263" s="1130">
        <f t="shared" si="151"/>
        <v>0</v>
      </c>
      <c r="EB263" s="1130">
        <f t="shared" si="151"/>
        <v>0</v>
      </c>
      <c r="EC263" s="1130">
        <f t="shared" si="151"/>
        <v>0</v>
      </c>
      <c r="ED263" s="1130">
        <f t="shared" si="151"/>
        <v>0</v>
      </c>
      <c r="EE263" s="1131">
        <f t="shared" si="170"/>
        <v>0</v>
      </c>
      <c r="EF263" s="1131">
        <f t="shared" si="170"/>
        <v>0</v>
      </c>
      <c r="EG263" s="1130">
        <f t="shared" si="152"/>
        <v>0</v>
      </c>
      <c r="EH263" s="1130">
        <f t="shared" si="152"/>
        <v>0</v>
      </c>
    </row>
    <row r="264" spans="1:138" ht="12.75" outlineLevel="1" x14ac:dyDescent="0.2">
      <c r="A264" s="1104">
        <v>3521010000</v>
      </c>
      <c r="B264" s="1108" t="s">
        <v>596</v>
      </c>
      <c r="C264" s="1130"/>
      <c r="D264" s="1130"/>
      <c r="E264" s="1130"/>
      <c r="F264" s="1130"/>
      <c r="G264" s="1131">
        <f t="shared" si="178"/>
        <v>0</v>
      </c>
      <c r="H264" s="1131">
        <f t="shared" si="178"/>
        <v>0</v>
      </c>
      <c r="I264" s="1130">
        <f t="shared" si="179"/>
        <v>0</v>
      </c>
      <c r="J264" s="1130">
        <f t="shared" si="179"/>
        <v>0</v>
      </c>
      <c r="K264" s="1130"/>
      <c r="L264" s="1130"/>
      <c r="M264" s="1130"/>
      <c r="N264" s="1130"/>
      <c r="O264" s="1131">
        <f t="shared" si="153"/>
        <v>0</v>
      </c>
      <c r="P264" s="1131">
        <f t="shared" si="153"/>
        <v>0</v>
      </c>
      <c r="Q264" s="1130">
        <f t="shared" si="137"/>
        <v>0</v>
      </c>
      <c r="R264" s="1130">
        <f t="shared" si="137"/>
        <v>0</v>
      </c>
      <c r="S264" s="1130"/>
      <c r="T264" s="1130"/>
      <c r="U264" s="1130"/>
      <c r="V264" s="1130"/>
      <c r="W264" s="1132">
        <f t="shared" si="154"/>
        <v>0</v>
      </c>
      <c r="X264" s="1132">
        <f t="shared" si="154"/>
        <v>0</v>
      </c>
      <c r="Y264" s="1130">
        <f t="shared" si="138"/>
        <v>0</v>
      </c>
      <c r="Z264" s="1130">
        <f t="shared" si="138"/>
        <v>0</v>
      </c>
      <c r="AA264" s="1130">
        <f t="shared" si="180"/>
        <v>0</v>
      </c>
      <c r="AB264" s="1130">
        <f t="shared" si="180"/>
        <v>0</v>
      </c>
      <c r="AC264" s="1130">
        <f t="shared" si="180"/>
        <v>0</v>
      </c>
      <c r="AD264" s="1130">
        <f t="shared" si="180"/>
        <v>0</v>
      </c>
      <c r="AE264" s="1132">
        <f t="shared" si="155"/>
        <v>0</v>
      </c>
      <c r="AF264" s="1132">
        <f t="shared" si="155"/>
        <v>0</v>
      </c>
      <c r="AG264" s="1130">
        <f t="shared" si="139"/>
        <v>0</v>
      </c>
      <c r="AH264" s="1130">
        <f t="shared" si="139"/>
        <v>0</v>
      </c>
      <c r="AI264" s="1130">
        <f>SUMIFS([2]ДиР!$D:$D,[2]ДиР!$A:$A,MID(AI$8,1,LEN(AI$8)-5),[2]ДиР!$B:$B,[2]Расходы!$A264,[2]ДиР!$E:$E,CONCATENATE("План ",LEFT([2]Расходы!AI$7,4)))</f>
        <v>0</v>
      </c>
      <c r="AJ264" s="1130">
        <f>SUMIFS([2]ДиР!$H:$H,[2]ДиР!$A:$A,MID(AI$8,1,LEN(AI$8)-5),[2]ДиР!$B:$B,[2]Расходы!$A264,[2]ДиР!$E:$E,CONCATENATE("План ",LEFT([2]Расходы!AI$7,4)))</f>
        <v>0</v>
      </c>
      <c r="AK264" s="1130">
        <f>IF(AK$5=[2]Период!$B$2,SUMIFS('[2]Расходы 1'!$G:$G,'[2]Расходы 1'!$A:$A,[2]Расходы!$A264),SUMIFS([2]ДиР!$D:$D,[2]ДиР!$A:$A,MID(AK$8,1,LEN(AK$8)-5),[2]ДиР!$B:$B,[2]Расходы!$A264,[2]ДиР!$E:$E,CONCATENATE("Факт ",LEFT([2]Расходы!AI$7,4))))</f>
        <v>0</v>
      </c>
      <c r="AL264" s="1130">
        <f>IF(AK$5=[2]Период!$B$2,SUMIFS('[2]Расходы 1'!$H:$H,'[2]Расходы 1'!$A:$A,[2]Расходы!$A264),SUMIFS([2]ДиР!$H:$H,[2]ДиР!$A:$A,MID(AK$8,1,LEN(AK$8)-5),[2]ДиР!$B:$B,[2]Расходы!$A264,[2]ДиР!$E:$E,CONCATENATE("Факт ",LEFT([2]Расходы!AI$7,4))))</f>
        <v>0</v>
      </c>
      <c r="AM264" s="1132">
        <f t="shared" si="156"/>
        <v>0</v>
      </c>
      <c r="AN264" s="1132">
        <f t="shared" si="156"/>
        <v>0</v>
      </c>
      <c r="AO264" s="1130">
        <f t="shared" si="140"/>
        <v>0</v>
      </c>
      <c r="AP264" s="1130">
        <f t="shared" si="140"/>
        <v>0</v>
      </c>
      <c r="AQ264" s="1130">
        <f>SUMIFS([2]ДиР!$D:$D,[2]ДиР!$A:$A,MID(AQ$8,1,LEN(AQ$8)-5),[2]ДиР!$B:$B,[2]Расходы!$A264,[2]ДиР!$E:$E,CONCATENATE("План ",LEFT([2]Расходы!AQ$7,4)))</f>
        <v>0</v>
      </c>
      <c r="AR264" s="1130">
        <f>SUMIFS([2]ДиР!$H:$H,[2]ДиР!$A:$A,MID(AQ$8,1,LEN(AQ$8)-5),[2]ДиР!$B:$B,[2]Расходы!$A264,[2]ДиР!$E:$E,CONCATENATE("План ",LEFT([2]Расходы!AQ$7,4)))</f>
        <v>0</v>
      </c>
      <c r="AS264" s="1130">
        <f>IF(AS$5=[2]Период!$B$2,SUMIFS('[2]Расходы 1'!$G:$G,'[2]Расходы 1'!$A:$A,[2]Расходы!$A264),SUMIFS([2]ДиР!$D:$D,[2]ДиР!$A:$A,MID(AS$8,1,LEN(AS$8)-5),[2]ДиР!$B:$B,[2]Расходы!$A264,[2]ДиР!$E:$E,CONCATENATE("Факт ",LEFT([2]Расходы!AQ$7,4))))</f>
        <v>0</v>
      </c>
      <c r="AT264" s="1130">
        <f>IF(AS$5=[2]Период!$B$2,SUMIFS('[2]Расходы 1'!$H:$H,'[2]Расходы 1'!$A:$A,[2]Расходы!$A264),SUMIFS([2]ДиР!$H:$H,[2]ДиР!$A:$A,MID(AS$8,1,LEN(AS$8)-5),[2]ДиР!$B:$B,[2]Расходы!$A264,[2]ДиР!$E:$E,CONCATENATE("Факт ",LEFT([2]Расходы!AQ$7,4))))</f>
        <v>0</v>
      </c>
      <c r="AU264" s="1132">
        <f t="shared" si="171"/>
        <v>0</v>
      </c>
      <c r="AV264" s="1132">
        <f t="shared" si="171"/>
        <v>0</v>
      </c>
      <c r="AW264" s="1130">
        <f t="shared" si="141"/>
        <v>0</v>
      </c>
      <c r="AX264" s="1130">
        <f t="shared" si="141"/>
        <v>0</v>
      </c>
      <c r="AY264" s="1130">
        <f>SUMIFS([2]ДиР!$D:$D,[2]ДиР!$A:$A,MID(AY$8,1,LEN(AY$8)-5),[2]ДиР!$B:$B,[2]Расходы!$A264,[2]ДиР!$E:$E,CONCATENATE("План ",LEFT([2]Расходы!AY$7,4)))</f>
        <v>0</v>
      </c>
      <c r="AZ264" s="1130">
        <f>SUMIFS([2]ДиР!$H:$H,[2]ДиР!$A:$A,MID(AY$8,1,LEN(AY$8)-5),[2]ДиР!$B:$B,[2]Расходы!$A264,[2]ДиР!$E:$E,CONCATENATE("План ",LEFT([2]Расходы!AY$7,4)))</f>
        <v>0</v>
      </c>
      <c r="BA264" s="1130">
        <f>IF(BA$5=[2]Период!$B$2,SUMIFS('[2]Расходы 1'!$G:$G,'[2]Расходы 1'!$A:$A,[2]Расходы!$A264),SUMIFS([2]ДиР!$D:$D,[2]ДиР!$A:$A,MID(BA$8,1,LEN(BA$8)-5),[2]ДиР!$B:$B,[2]Расходы!$A264,[2]ДиР!$E:$E,CONCATENATE("Факт ",LEFT([2]Расходы!AY$7,4))))</f>
        <v>0</v>
      </c>
      <c r="BB264" s="1130">
        <f>IF(BA$5=[2]Период!$B$2,SUMIFS('[2]Расходы 1'!$H:$H,'[2]Расходы 1'!$A:$A,[2]Расходы!$A264),SUMIFS([2]ДиР!$H:$H,[2]ДиР!$A:$A,MID(BA$8,1,LEN(BA$8)-5),[2]ДиР!$B:$B,[2]Расходы!$A264,[2]ДиР!$E:$E,CONCATENATE("Факт ",LEFT([2]Расходы!AY$7,4))))</f>
        <v>0</v>
      </c>
      <c r="BC264" s="1132">
        <f t="shared" si="157"/>
        <v>0</v>
      </c>
      <c r="BD264" s="1132">
        <f t="shared" si="157"/>
        <v>0</v>
      </c>
      <c r="BE264" s="1130">
        <f t="shared" si="142"/>
        <v>0</v>
      </c>
      <c r="BF264" s="1130">
        <f t="shared" si="142"/>
        <v>0</v>
      </c>
      <c r="BG264" s="1130">
        <f t="shared" si="158"/>
        <v>0</v>
      </c>
      <c r="BH264" s="1130">
        <f t="shared" si="158"/>
        <v>0</v>
      </c>
      <c r="BI264" s="1130">
        <f t="shared" si="158"/>
        <v>0</v>
      </c>
      <c r="BJ264" s="1130">
        <f t="shared" si="158"/>
        <v>0</v>
      </c>
      <c r="BK264" s="1131">
        <f t="shared" si="159"/>
        <v>0</v>
      </c>
      <c r="BL264" s="1131">
        <f t="shared" si="159"/>
        <v>0</v>
      </c>
      <c r="BM264" s="1130">
        <f t="shared" si="143"/>
        <v>0</v>
      </c>
      <c r="BN264" s="1130">
        <f t="shared" si="143"/>
        <v>0</v>
      </c>
      <c r="BO264" s="1130">
        <f>SUMIFS([2]ДиР!$D:$D,[2]ДиР!$A:$A,MID(BO$8,1,LEN(BO$8)-5),[2]ДиР!$B:$B,[2]Расходы!$A264,[2]ДиР!$E:$E,CONCATENATE("План ",LEFT([2]Расходы!BO$7,4)))</f>
        <v>0</v>
      </c>
      <c r="BP264" s="1130">
        <f>SUMIFS([2]ДиР!$H:$H,[2]ДиР!$A:$A,MID(BO$8,1,LEN(BO$8)-5),[2]ДиР!$B:$B,[2]Расходы!$A264,[2]ДиР!$E:$E,CONCATENATE("План ",LEFT([2]Расходы!BO$7,4)))</f>
        <v>0</v>
      </c>
      <c r="BQ264" s="1130">
        <f>IF(BQ$5=[2]Период!$B$2,SUMIFS('[2]Расходы 1'!$G:$G,'[2]Расходы 1'!$A:$A,[2]Расходы!$A264),SUMIFS([2]ДиР!$D:$D,[2]ДиР!$A:$A,MID(BQ$8,1,LEN(BQ$8)-5),[2]ДиР!$B:$B,[2]Расходы!$A264,[2]ДиР!$E:$E,CONCATENATE("Факт ",LEFT([2]Расходы!BO$7,4))))</f>
        <v>0</v>
      </c>
      <c r="BR264" s="1130">
        <f>IF(BQ$5=[2]Период!$B$2,SUMIFS('[2]Расходы 1'!$H:$H,'[2]Расходы 1'!$A:$A,[2]Расходы!$A264),SUMIFS([2]ДиР!$H:$H,[2]ДиР!$A:$A,MID(BQ$8,1,LEN(BQ$8)-5),[2]ДиР!$B:$B,[2]Расходы!$A264,[2]ДиР!$E:$E,CONCATENATE("Факт ",LEFT([2]Расходы!BO$7,4))))</f>
        <v>0</v>
      </c>
      <c r="BS264" s="1132">
        <f t="shared" si="160"/>
        <v>0</v>
      </c>
      <c r="BT264" s="1132">
        <f t="shared" si="160"/>
        <v>0</v>
      </c>
      <c r="BU264" s="1130">
        <f t="shared" si="144"/>
        <v>0</v>
      </c>
      <c r="BV264" s="1130">
        <f t="shared" si="144"/>
        <v>0</v>
      </c>
      <c r="BW264" s="1130">
        <f>SUMIFS([2]ДиР!$D:$D,[2]ДиР!$A:$A,MID(BW$8,1,LEN(BW$8)-5),[2]ДиР!$B:$B,[2]Расходы!$A264,[2]ДиР!$E:$E,CONCATENATE("План ",LEFT([2]Расходы!BW$7,4)))</f>
        <v>0</v>
      </c>
      <c r="BX264" s="1130">
        <f>SUMIFS([2]ДиР!$H:$H,[2]ДиР!$A:$A,MID(BW$8,1,LEN(BW$8)-5),[2]ДиР!$B:$B,[2]Расходы!$A264,[2]ДиР!$E:$E,CONCATENATE("План ",LEFT([2]Расходы!BW$7,4)))</f>
        <v>0</v>
      </c>
      <c r="BY264" s="1130">
        <f>IF(BY$5=[2]Период!$B$2,SUMIFS('[2]Расходы 1'!$G:$G,'[2]Расходы 1'!$A:$A,[2]Расходы!$A264),SUMIFS([2]ДиР!$D:$D,[2]ДиР!$A:$A,MID(BY$8,1,LEN(BY$8)-5),[2]ДиР!$B:$B,[2]Расходы!$A264,[2]ДиР!$E:$E,CONCATENATE("Факт ",LEFT([2]Расходы!BW$7,4))))</f>
        <v>0</v>
      </c>
      <c r="BZ264" s="1130">
        <f>IF(BY$5=[2]Период!$B$2,SUMIFS('[2]Расходы 1'!$H:$H,'[2]Расходы 1'!$A:$A,[2]Расходы!$A264),SUMIFS([2]ДиР!$H:$H,[2]ДиР!$A:$A,MID(BY$8,1,LEN(BY$8)-5),[2]ДиР!$B:$B,[2]Расходы!$A264,[2]ДиР!$E:$E,CONCATENATE("Факт ",LEFT([2]Расходы!BW$7,4))))</f>
        <v>0</v>
      </c>
      <c r="CA264" s="1132">
        <f t="shared" si="161"/>
        <v>0</v>
      </c>
      <c r="CB264" s="1132">
        <f t="shared" si="161"/>
        <v>0</v>
      </c>
      <c r="CC264" s="1130">
        <f t="shared" si="145"/>
        <v>0</v>
      </c>
      <c r="CD264" s="1130">
        <f t="shared" si="145"/>
        <v>0</v>
      </c>
      <c r="CE264" s="1130">
        <f>SUMIFS([2]ДиР!$D:$D,[2]ДиР!$A:$A,MID(CE$8,1,LEN(CE$8)-5),[2]ДиР!$B:$B,[2]Расходы!$A264,[2]ДиР!$E:$E,CONCATENATE("План ",LEFT([2]Расходы!CE$7,4)))</f>
        <v>0</v>
      </c>
      <c r="CF264" s="1130">
        <f>SUMIFS([2]ДиР!$H:$H,[2]ДиР!$A:$A,MID(CE$8,1,LEN(CE$8)-5),[2]ДиР!$B:$B,[2]Расходы!$A264,[2]ДиР!$E:$E,CONCATENATE("План ",LEFT([2]Расходы!CE$7,4)))</f>
        <v>0</v>
      </c>
      <c r="CG264" s="1130">
        <f>IF(CG$5=[2]Период!$B$2,SUMIFS('[2]Расходы 1'!$G:$G,'[2]Расходы 1'!$A:$A,[2]Расходы!$A264),SUMIFS([2]ДиР!$D:$D,[2]ДиР!$A:$A,MID(CG$8,1,LEN(CG$8)-5),[2]ДиР!$B:$B,[2]Расходы!$A264,[2]ДиР!$E:$E,CONCATENATE("Факт ",LEFT([2]Расходы!CE$7,4))))</f>
        <v>0</v>
      </c>
      <c r="CH264" s="1130">
        <f>IF(CG$5=[2]Период!$B$2,SUMIFS('[2]Расходы 1'!$H:$H,'[2]Расходы 1'!$A:$A,[2]Расходы!$A264),SUMIFS([2]ДиР!$H:$H,[2]ДиР!$A:$A,MID(CG$8,1,LEN(CG$8)-5),[2]ДиР!$B:$B,[2]Расходы!$A264,[2]ДиР!$E:$E,CONCATENATE("Факт ",LEFT([2]Расходы!CE$7,4))))</f>
        <v>0</v>
      </c>
      <c r="CI264" s="1132">
        <f t="shared" si="162"/>
        <v>0</v>
      </c>
      <c r="CJ264" s="1132">
        <f t="shared" si="162"/>
        <v>0</v>
      </c>
      <c r="CK264" s="1130">
        <f t="shared" si="146"/>
        <v>0</v>
      </c>
      <c r="CL264" s="1130">
        <f t="shared" si="146"/>
        <v>0</v>
      </c>
      <c r="CM264" s="1130">
        <f t="shared" si="163"/>
        <v>0</v>
      </c>
      <c r="CN264" s="1130">
        <f t="shared" si="163"/>
        <v>0</v>
      </c>
      <c r="CO264" s="1130">
        <f t="shared" si="163"/>
        <v>0</v>
      </c>
      <c r="CP264" s="1130">
        <f t="shared" si="163"/>
        <v>0</v>
      </c>
      <c r="CQ264" s="1131">
        <f t="shared" si="164"/>
        <v>0</v>
      </c>
      <c r="CR264" s="1131">
        <f t="shared" si="164"/>
        <v>0</v>
      </c>
      <c r="CS264" s="1130">
        <f t="shared" si="147"/>
        <v>0</v>
      </c>
      <c r="CT264" s="1130">
        <f t="shared" si="147"/>
        <v>0</v>
      </c>
      <c r="CU264" s="1130">
        <f>SUMIFS([2]ДиР!$D:$D,[2]ДиР!$A:$A,MID(CU$8,1,LEN(CU$8)-5),[2]ДиР!$B:$B,[2]Расходы!$A264,[2]ДиР!$E:$E,CONCATENATE("План ",LEFT([2]Расходы!CU$7,4)))</f>
        <v>0</v>
      </c>
      <c r="CV264" s="1130">
        <f>SUMIFS([2]ДиР!$H:$H,[2]ДиР!$A:$A,MID(CU$8,1,LEN(CU$8)-5),[2]ДиР!$B:$B,[2]Расходы!$A264,[2]ДиР!$E:$E,CONCATENATE("План ",LEFT([2]Расходы!CU$7,4)))</f>
        <v>0</v>
      </c>
      <c r="CW264" s="1130">
        <f>IF(CW$5=[2]Период!$B$2,SUMIFS('[2]Расходы 1'!$G:$G,'[2]Расходы 1'!$A:$A,[2]Расходы!$A264),SUMIFS([2]ДиР!$D:$D,[2]ДиР!$A:$A,MID(CW$8,1,LEN(CW$8)-5),[2]ДиР!$B:$B,[2]Расходы!$A264,[2]ДиР!$E:$E,CONCATENATE("Факт ",LEFT([2]Расходы!CU$7,4))))</f>
        <v>0</v>
      </c>
      <c r="CX264" s="1130">
        <f>IF(CW$5=[2]Период!$B$2,SUMIFS('[2]Расходы 1'!$H:$H,'[2]Расходы 1'!$A:$A,[2]Расходы!$A264),SUMIFS([2]ДиР!$H:$H,[2]ДиР!$A:$A,MID(CW$8,1,LEN(CW$8)-5),[2]ДиР!$B:$B,[2]Расходы!$A264,[2]ДиР!$E:$E,CONCATENATE("Факт ",LEFT([2]Расходы!CU$7,4))))</f>
        <v>0</v>
      </c>
      <c r="CY264" s="1132">
        <f t="shared" si="165"/>
        <v>0</v>
      </c>
      <c r="CZ264" s="1132">
        <f t="shared" si="165"/>
        <v>0</v>
      </c>
      <c r="DA264" s="1130">
        <f t="shared" si="148"/>
        <v>0</v>
      </c>
      <c r="DB264" s="1130">
        <f t="shared" si="148"/>
        <v>0</v>
      </c>
      <c r="DC264" s="1130">
        <f>SUMIFS([2]ДиР!$D:$D,[2]ДиР!$A:$A,MID(DC$8,1,LEN(DC$8)-5),[2]ДиР!$B:$B,[2]Расходы!$A264,[2]ДиР!$E:$E,CONCATENATE("План ",LEFT([2]Расходы!DC$7,4)))</f>
        <v>0</v>
      </c>
      <c r="DD264" s="1130">
        <f>SUMIFS([2]ДиР!$H:$H,[2]ДиР!$A:$A,MID(DC$8,1,LEN(DC$8)-5),[2]ДиР!$B:$B,[2]Расходы!$A264,[2]ДиР!$E:$E,CONCATENATE("План ",LEFT([2]Расходы!DC$7,4)))</f>
        <v>0</v>
      </c>
      <c r="DE264" s="1130">
        <f>IF(DE$5=[2]Период!$B$2,SUMIFS('[2]Расходы 1'!$G:$G,'[2]Расходы 1'!$A:$A,[2]Расходы!$A264),SUMIFS([2]ДиР!$D:$D,[2]ДиР!$A:$A,MID(DE$8,1,LEN(DE$8)-5),[2]ДиР!$B:$B,[2]Расходы!$A264,[2]ДиР!$E:$E,CONCATENATE("Факт ",LEFT([2]Расходы!DC$7,4))))</f>
        <v>0</v>
      </c>
      <c r="DF264" s="1130">
        <f>IF(DE$5=[2]Период!$B$2,SUMIFS('[2]Расходы 1'!$H:$H,'[2]Расходы 1'!$A:$A,[2]Расходы!$A264),SUMIFS([2]ДиР!$H:$H,[2]ДиР!$A:$A,MID(DE$8,1,LEN(DE$8)-5),[2]ДиР!$B:$B,[2]Расходы!$A264,[2]ДиР!$E:$E,CONCATENATE("Факт ",LEFT([2]Расходы!DC$7,4))))</f>
        <v>0</v>
      </c>
      <c r="DG264" s="1132">
        <f t="shared" si="166"/>
        <v>0</v>
      </c>
      <c r="DH264" s="1132">
        <f t="shared" si="166"/>
        <v>0</v>
      </c>
      <c r="DI264" s="1130">
        <f t="shared" si="173"/>
        <v>0</v>
      </c>
      <c r="DJ264" s="1130">
        <f t="shared" si="173"/>
        <v>0</v>
      </c>
      <c r="DK264" s="1130">
        <f>SUMIFS([2]ДиР!$D:$D,[2]ДиР!$A:$A,MID(DK$8,1,LEN(DK$8)-5),[2]ДиР!$B:$B,[2]Расходы!$A264,[2]ДиР!$E:$E,CONCATENATE("План ",LEFT([2]Расходы!DK$7,4)))</f>
        <v>0</v>
      </c>
      <c r="DL264" s="1130">
        <f>SUMIFS([2]ДиР!$H:$H,[2]ДиР!$A:$A,MID(DK$8,1,LEN(DK$8)-5),[2]ДиР!$B:$B,[2]Расходы!$A264,[2]ДиР!$E:$E,CONCATENATE("План ",LEFT([2]Расходы!DK$7,4)))</f>
        <v>0</v>
      </c>
      <c r="DM264" s="1130">
        <f>IF(DM$5=[2]Период!$B$2,SUMIFS('[2]Расходы 1'!$G:$G,'[2]Расходы 1'!$A:$A,[2]Расходы!$A264),SUMIFS([2]ДиР!$D:$D,[2]ДиР!$A:$A,MID(DM$8,1,LEN(DM$8)-5),[2]ДиР!$B:$B,[2]Расходы!$A264,[2]ДиР!$E:$E,CONCATENATE("Факт ",LEFT([2]Расходы!DK$7,4))))</f>
        <v>0</v>
      </c>
      <c r="DN264" s="1130">
        <f>IF(DM$5=[2]Период!$B$2,SUMIFS('[2]Расходы 1'!$H:$H,'[2]Расходы 1'!$A:$A,[2]Расходы!$A264),SUMIFS([2]ДиР!$H:$H,[2]ДиР!$A:$A,MID(DM$8,1,LEN(DM$8)-5),[2]ДиР!$B:$B,[2]Расходы!$A264,[2]ДиР!$E:$E,CONCATENATE("Факт ",LEFT([2]Расходы!DK$7,4))))</f>
        <v>0</v>
      </c>
      <c r="DO264" s="1132">
        <f t="shared" si="168"/>
        <v>0</v>
      </c>
      <c r="DP264" s="1132">
        <f t="shared" si="168"/>
        <v>0</v>
      </c>
      <c r="DQ264" s="1130">
        <f t="shared" si="149"/>
        <v>0</v>
      </c>
      <c r="DR264" s="1130">
        <f t="shared" si="149"/>
        <v>0</v>
      </c>
      <c r="DS264" s="1130">
        <f t="shared" si="174"/>
        <v>0</v>
      </c>
      <c r="DT264" s="1130">
        <f t="shared" si="174"/>
        <v>0</v>
      </c>
      <c r="DU264" s="1130">
        <f t="shared" si="174"/>
        <v>0</v>
      </c>
      <c r="DV264" s="1130">
        <f t="shared" si="174"/>
        <v>0</v>
      </c>
      <c r="DW264" s="1131">
        <f t="shared" si="169"/>
        <v>0</v>
      </c>
      <c r="DX264" s="1131">
        <f t="shared" si="169"/>
        <v>0</v>
      </c>
      <c r="DY264" s="1130">
        <f t="shared" si="150"/>
        <v>0</v>
      </c>
      <c r="DZ264" s="1130">
        <f t="shared" si="150"/>
        <v>0</v>
      </c>
      <c r="EA264" s="1130">
        <f t="shared" si="151"/>
        <v>0</v>
      </c>
      <c r="EB264" s="1130">
        <f t="shared" si="151"/>
        <v>0</v>
      </c>
      <c r="EC264" s="1130">
        <f t="shared" si="151"/>
        <v>0</v>
      </c>
      <c r="ED264" s="1130">
        <f t="shared" si="151"/>
        <v>0</v>
      </c>
      <c r="EE264" s="1131">
        <f t="shared" si="170"/>
        <v>0</v>
      </c>
      <c r="EF264" s="1131">
        <f t="shared" si="170"/>
        <v>0</v>
      </c>
      <c r="EG264" s="1130">
        <f t="shared" si="152"/>
        <v>0</v>
      </c>
      <c r="EH264" s="1130">
        <f t="shared" si="152"/>
        <v>0</v>
      </c>
    </row>
    <row r="265" spans="1:138" ht="12.75" outlineLevel="1" x14ac:dyDescent="0.2">
      <c r="A265" s="1104">
        <v>3521020000</v>
      </c>
      <c r="B265" s="1108" t="s">
        <v>597</v>
      </c>
      <c r="C265" s="1130"/>
      <c r="D265" s="1130"/>
      <c r="E265" s="1130"/>
      <c r="F265" s="1130"/>
      <c r="G265" s="1131">
        <f t="shared" si="178"/>
        <v>0</v>
      </c>
      <c r="H265" s="1131">
        <f t="shared" si="178"/>
        <v>0</v>
      </c>
      <c r="I265" s="1130">
        <f t="shared" si="179"/>
        <v>0</v>
      </c>
      <c r="J265" s="1130">
        <f t="shared" si="179"/>
        <v>0</v>
      </c>
      <c r="K265" s="1130"/>
      <c r="L265" s="1130"/>
      <c r="M265" s="1130"/>
      <c r="N265" s="1130"/>
      <c r="O265" s="1131">
        <f t="shared" si="153"/>
        <v>0</v>
      </c>
      <c r="P265" s="1131">
        <f t="shared" si="153"/>
        <v>0</v>
      </c>
      <c r="Q265" s="1130">
        <f t="shared" si="137"/>
        <v>0</v>
      </c>
      <c r="R265" s="1130">
        <f t="shared" si="137"/>
        <v>0</v>
      </c>
      <c r="S265" s="1130"/>
      <c r="T265" s="1130"/>
      <c r="U265" s="1130"/>
      <c r="V265" s="1130"/>
      <c r="W265" s="1132">
        <f t="shared" si="154"/>
        <v>0</v>
      </c>
      <c r="X265" s="1132">
        <f t="shared" si="154"/>
        <v>0</v>
      </c>
      <c r="Y265" s="1130">
        <f t="shared" si="138"/>
        <v>0</v>
      </c>
      <c r="Z265" s="1130">
        <f t="shared" si="138"/>
        <v>0</v>
      </c>
      <c r="AA265" s="1130">
        <f t="shared" si="180"/>
        <v>0</v>
      </c>
      <c r="AB265" s="1130">
        <f t="shared" si="180"/>
        <v>0</v>
      </c>
      <c r="AC265" s="1130">
        <f t="shared" si="180"/>
        <v>0</v>
      </c>
      <c r="AD265" s="1130">
        <f t="shared" si="180"/>
        <v>0</v>
      </c>
      <c r="AE265" s="1132">
        <f t="shared" si="155"/>
        <v>0</v>
      </c>
      <c r="AF265" s="1132">
        <f t="shared" si="155"/>
        <v>0</v>
      </c>
      <c r="AG265" s="1130">
        <f t="shared" si="139"/>
        <v>0</v>
      </c>
      <c r="AH265" s="1130">
        <f t="shared" si="139"/>
        <v>0</v>
      </c>
      <c r="AI265" s="1130">
        <f>SUMIFS([2]ДиР!$D:$D,[2]ДиР!$A:$A,MID(AI$8,1,LEN(AI$8)-5),[2]ДиР!$B:$B,[2]Расходы!$A265,[2]ДиР!$E:$E,CONCATENATE("План ",LEFT([2]Расходы!AI$7,4)))</f>
        <v>0</v>
      </c>
      <c r="AJ265" s="1130">
        <f>SUMIFS([2]ДиР!$H:$H,[2]ДиР!$A:$A,MID(AI$8,1,LEN(AI$8)-5),[2]ДиР!$B:$B,[2]Расходы!$A265,[2]ДиР!$E:$E,CONCATENATE("План ",LEFT([2]Расходы!AI$7,4)))</f>
        <v>0</v>
      </c>
      <c r="AK265" s="1130">
        <f>IF(AK$5=[2]Период!$B$2,SUMIFS('[2]Расходы 1'!$G:$G,'[2]Расходы 1'!$A:$A,[2]Расходы!$A265),SUMIFS([2]ДиР!$D:$D,[2]ДиР!$A:$A,MID(AK$8,1,LEN(AK$8)-5),[2]ДиР!$B:$B,[2]Расходы!$A265,[2]ДиР!$E:$E,CONCATENATE("Факт ",LEFT([2]Расходы!AI$7,4))))</f>
        <v>0</v>
      </c>
      <c r="AL265" s="1130">
        <f>IF(AK$5=[2]Период!$B$2,SUMIFS('[2]Расходы 1'!$H:$H,'[2]Расходы 1'!$A:$A,[2]Расходы!$A265),SUMIFS([2]ДиР!$H:$H,[2]ДиР!$A:$A,MID(AK$8,1,LEN(AK$8)-5),[2]ДиР!$B:$B,[2]Расходы!$A265,[2]ДиР!$E:$E,CONCATENATE("Факт ",LEFT([2]Расходы!AI$7,4))))</f>
        <v>0</v>
      </c>
      <c r="AM265" s="1132">
        <f t="shared" si="156"/>
        <v>0</v>
      </c>
      <c r="AN265" s="1132">
        <f t="shared" si="156"/>
        <v>0</v>
      </c>
      <c r="AO265" s="1130">
        <f t="shared" si="140"/>
        <v>0</v>
      </c>
      <c r="AP265" s="1130">
        <f t="shared" si="140"/>
        <v>0</v>
      </c>
      <c r="AQ265" s="1130">
        <f>SUMIFS([2]ДиР!$D:$D,[2]ДиР!$A:$A,MID(AQ$8,1,LEN(AQ$8)-5),[2]ДиР!$B:$B,[2]Расходы!$A265,[2]ДиР!$E:$E,CONCATENATE("План ",LEFT([2]Расходы!AQ$7,4)))</f>
        <v>0</v>
      </c>
      <c r="AR265" s="1130">
        <f>SUMIFS([2]ДиР!$H:$H,[2]ДиР!$A:$A,MID(AQ$8,1,LEN(AQ$8)-5),[2]ДиР!$B:$B,[2]Расходы!$A265,[2]ДиР!$E:$E,CONCATENATE("План ",LEFT([2]Расходы!AQ$7,4)))</f>
        <v>0</v>
      </c>
      <c r="AS265" s="1130">
        <f>IF(AS$5=[2]Период!$B$2,SUMIFS('[2]Расходы 1'!$G:$G,'[2]Расходы 1'!$A:$A,[2]Расходы!$A265),SUMIFS([2]ДиР!$D:$D,[2]ДиР!$A:$A,MID(AS$8,1,LEN(AS$8)-5),[2]ДиР!$B:$B,[2]Расходы!$A265,[2]ДиР!$E:$E,CONCATENATE("Факт ",LEFT([2]Расходы!AQ$7,4))))</f>
        <v>0</v>
      </c>
      <c r="AT265" s="1130">
        <f>IF(AS$5=[2]Период!$B$2,SUMIFS('[2]Расходы 1'!$H:$H,'[2]Расходы 1'!$A:$A,[2]Расходы!$A265),SUMIFS([2]ДиР!$H:$H,[2]ДиР!$A:$A,MID(AS$8,1,LEN(AS$8)-5),[2]ДиР!$B:$B,[2]Расходы!$A265,[2]ДиР!$E:$E,CONCATENATE("Факт ",LEFT([2]Расходы!AQ$7,4))))</f>
        <v>0</v>
      </c>
      <c r="AU265" s="1132">
        <f t="shared" si="171"/>
        <v>0</v>
      </c>
      <c r="AV265" s="1132">
        <f t="shared" si="171"/>
        <v>0</v>
      </c>
      <c r="AW265" s="1130">
        <f t="shared" si="141"/>
        <v>0</v>
      </c>
      <c r="AX265" s="1130">
        <f t="shared" si="141"/>
        <v>0</v>
      </c>
      <c r="AY265" s="1130">
        <f>SUMIFS([2]ДиР!$D:$D,[2]ДиР!$A:$A,MID(AY$8,1,LEN(AY$8)-5),[2]ДиР!$B:$B,[2]Расходы!$A265,[2]ДиР!$E:$E,CONCATENATE("План ",LEFT([2]Расходы!AY$7,4)))</f>
        <v>0</v>
      </c>
      <c r="AZ265" s="1130">
        <f>SUMIFS([2]ДиР!$H:$H,[2]ДиР!$A:$A,MID(AY$8,1,LEN(AY$8)-5),[2]ДиР!$B:$B,[2]Расходы!$A265,[2]ДиР!$E:$E,CONCATENATE("План ",LEFT([2]Расходы!AY$7,4)))</f>
        <v>0</v>
      </c>
      <c r="BA265" s="1130">
        <f>IF(BA$5=[2]Период!$B$2,SUMIFS('[2]Расходы 1'!$G:$G,'[2]Расходы 1'!$A:$A,[2]Расходы!$A265),SUMIFS([2]ДиР!$D:$D,[2]ДиР!$A:$A,MID(BA$8,1,LEN(BA$8)-5),[2]ДиР!$B:$B,[2]Расходы!$A265,[2]ДиР!$E:$E,CONCATENATE("Факт ",LEFT([2]Расходы!AY$7,4))))</f>
        <v>0</v>
      </c>
      <c r="BB265" s="1130">
        <f>IF(BA$5=[2]Период!$B$2,SUMIFS('[2]Расходы 1'!$H:$H,'[2]Расходы 1'!$A:$A,[2]Расходы!$A265),SUMIFS([2]ДиР!$H:$H,[2]ДиР!$A:$A,MID(BA$8,1,LEN(BA$8)-5),[2]ДиР!$B:$B,[2]Расходы!$A265,[2]ДиР!$E:$E,CONCATENATE("Факт ",LEFT([2]Расходы!AY$7,4))))</f>
        <v>0</v>
      </c>
      <c r="BC265" s="1132">
        <f t="shared" si="157"/>
        <v>0</v>
      </c>
      <c r="BD265" s="1132">
        <f t="shared" si="157"/>
        <v>0</v>
      </c>
      <c r="BE265" s="1130">
        <f t="shared" si="142"/>
        <v>0</v>
      </c>
      <c r="BF265" s="1130">
        <f t="shared" si="142"/>
        <v>0</v>
      </c>
      <c r="BG265" s="1130">
        <f t="shared" si="158"/>
        <v>0</v>
      </c>
      <c r="BH265" s="1130">
        <f t="shared" si="158"/>
        <v>0</v>
      </c>
      <c r="BI265" s="1130">
        <f t="shared" si="158"/>
        <v>0</v>
      </c>
      <c r="BJ265" s="1130">
        <f t="shared" si="158"/>
        <v>0</v>
      </c>
      <c r="BK265" s="1131">
        <f t="shared" si="159"/>
        <v>0</v>
      </c>
      <c r="BL265" s="1131">
        <f t="shared" si="159"/>
        <v>0</v>
      </c>
      <c r="BM265" s="1130">
        <f t="shared" si="143"/>
        <v>0</v>
      </c>
      <c r="BN265" s="1130">
        <f t="shared" si="143"/>
        <v>0</v>
      </c>
      <c r="BO265" s="1130">
        <f>SUMIFS([2]ДиР!$D:$D,[2]ДиР!$A:$A,MID(BO$8,1,LEN(BO$8)-5),[2]ДиР!$B:$B,[2]Расходы!$A265,[2]ДиР!$E:$E,CONCATENATE("План ",LEFT([2]Расходы!BO$7,4)))</f>
        <v>0</v>
      </c>
      <c r="BP265" s="1130">
        <f>SUMIFS([2]ДиР!$H:$H,[2]ДиР!$A:$A,MID(BO$8,1,LEN(BO$8)-5),[2]ДиР!$B:$B,[2]Расходы!$A265,[2]ДиР!$E:$E,CONCATENATE("План ",LEFT([2]Расходы!BO$7,4)))</f>
        <v>0</v>
      </c>
      <c r="BQ265" s="1130">
        <f>IF(BQ$5=[2]Период!$B$2,SUMIFS('[2]Расходы 1'!$G:$G,'[2]Расходы 1'!$A:$A,[2]Расходы!$A265),SUMIFS([2]ДиР!$D:$D,[2]ДиР!$A:$A,MID(BQ$8,1,LEN(BQ$8)-5),[2]ДиР!$B:$B,[2]Расходы!$A265,[2]ДиР!$E:$E,CONCATENATE("Факт ",LEFT([2]Расходы!BO$7,4))))</f>
        <v>0</v>
      </c>
      <c r="BR265" s="1130">
        <f>IF(BQ$5=[2]Период!$B$2,SUMIFS('[2]Расходы 1'!$H:$H,'[2]Расходы 1'!$A:$A,[2]Расходы!$A265),SUMIFS([2]ДиР!$H:$H,[2]ДиР!$A:$A,MID(BQ$8,1,LEN(BQ$8)-5),[2]ДиР!$B:$B,[2]Расходы!$A265,[2]ДиР!$E:$E,CONCATENATE("Факт ",LEFT([2]Расходы!BO$7,4))))</f>
        <v>0</v>
      </c>
      <c r="BS265" s="1132">
        <f t="shared" si="160"/>
        <v>0</v>
      </c>
      <c r="BT265" s="1132">
        <f t="shared" si="160"/>
        <v>0</v>
      </c>
      <c r="BU265" s="1130">
        <f t="shared" si="144"/>
        <v>0</v>
      </c>
      <c r="BV265" s="1130">
        <f t="shared" si="144"/>
        <v>0</v>
      </c>
      <c r="BW265" s="1130">
        <f>SUMIFS([2]ДиР!$D:$D,[2]ДиР!$A:$A,MID(BW$8,1,LEN(BW$8)-5),[2]ДиР!$B:$B,[2]Расходы!$A265,[2]ДиР!$E:$E,CONCATENATE("План ",LEFT([2]Расходы!BW$7,4)))</f>
        <v>0</v>
      </c>
      <c r="BX265" s="1130">
        <f>SUMIFS([2]ДиР!$H:$H,[2]ДиР!$A:$A,MID(BW$8,1,LEN(BW$8)-5),[2]ДиР!$B:$B,[2]Расходы!$A265,[2]ДиР!$E:$E,CONCATENATE("План ",LEFT([2]Расходы!BW$7,4)))</f>
        <v>0</v>
      </c>
      <c r="BY265" s="1130">
        <f>IF(BY$5=[2]Период!$B$2,SUMIFS('[2]Расходы 1'!$G:$G,'[2]Расходы 1'!$A:$A,[2]Расходы!$A265),SUMIFS([2]ДиР!$D:$D,[2]ДиР!$A:$A,MID(BY$8,1,LEN(BY$8)-5),[2]ДиР!$B:$B,[2]Расходы!$A265,[2]ДиР!$E:$E,CONCATENATE("Факт ",LEFT([2]Расходы!BW$7,4))))</f>
        <v>0</v>
      </c>
      <c r="BZ265" s="1130">
        <f>IF(BY$5=[2]Период!$B$2,SUMIFS('[2]Расходы 1'!$H:$H,'[2]Расходы 1'!$A:$A,[2]Расходы!$A265),SUMIFS([2]ДиР!$H:$H,[2]ДиР!$A:$A,MID(BY$8,1,LEN(BY$8)-5),[2]ДиР!$B:$B,[2]Расходы!$A265,[2]ДиР!$E:$E,CONCATENATE("Факт ",LEFT([2]Расходы!BW$7,4))))</f>
        <v>0</v>
      </c>
      <c r="CA265" s="1132">
        <f t="shared" si="161"/>
        <v>0</v>
      </c>
      <c r="CB265" s="1132">
        <f t="shared" si="161"/>
        <v>0</v>
      </c>
      <c r="CC265" s="1130">
        <f t="shared" si="145"/>
        <v>0</v>
      </c>
      <c r="CD265" s="1130">
        <f t="shared" si="145"/>
        <v>0</v>
      </c>
      <c r="CE265" s="1130">
        <f>SUMIFS([2]ДиР!$D:$D,[2]ДиР!$A:$A,MID(CE$8,1,LEN(CE$8)-5),[2]ДиР!$B:$B,[2]Расходы!$A265,[2]ДиР!$E:$E,CONCATENATE("План ",LEFT([2]Расходы!CE$7,4)))</f>
        <v>0</v>
      </c>
      <c r="CF265" s="1130">
        <f>SUMIFS([2]ДиР!$H:$H,[2]ДиР!$A:$A,MID(CE$8,1,LEN(CE$8)-5),[2]ДиР!$B:$B,[2]Расходы!$A265,[2]ДиР!$E:$E,CONCATENATE("План ",LEFT([2]Расходы!CE$7,4)))</f>
        <v>0</v>
      </c>
      <c r="CG265" s="1130">
        <f>IF(CG$5=[2]Период!$B$2,SUMIFS('[2]Расходы 1'!$G:$G,'[2]Расходы 1'!$A:$A,[2]Расходы!$A265),SUMIFS([2]ДиР!$D:$D,[2]ДиР!$A:$A,MID(CG$8,1,LEN(CG$8)-5),[2]ДиР!$B:$B,[2]Расходы!$A265,[2]ДиР!$E:$E,CONCATENATE("Факт ",LEFT([2]Расходы!CE$7,4))))</f>
        <v>0</v>
      </c>
      <c r="CH265" s="1130">
        <f>IF(CG$5=[2]Период!$B$2,SUMIFS('[2]Расходы 1'!$H:$H,'[2]Расходы 1'!$A:$A,[2]Расходы!$A265),SUMIFS([2]ДиР!$H:$H,[2]ДиР!$A:$A,MID(CG$8,1,LEN(CG$8)-5),[2]ДиР!$B:$B,[2]Расходы!$A265,[2]ДиР!$E:$E,CONCATENATE("Факт ",LEFT([2]Расходы!CE$7,4))))</f>
        <v>0</v>
      </c>
      <c r="CI265" s="1132">
        <f t="shared" si="162"/>
        <v>0</v>
      </c>
      <c r="CJ265" s="1132">
        <f t="shared" si="162"/>
        <v>0</v>
      </c>
      <c r="CK265" s="1130">
        <f t="shared" si="146"/>
        <v>0</v>
      </c>
      <c r="CL265" s="1130">
        <f t="shared" si="146"/>
        <v>0</v>
      </c>
      <c r="CM265" s="1130">
        <f t="shared" si="163"/>
        <v>0</v>
      </c>
      <c r="CN265" s="1130">
        <f t="shared" si="163"/>
        <v>0</v>
      </c>
      <c r="CO265" s="1130">
        <f t="shared" si="163"/>
        <v>0</v>
      </c>
      <c r="CP265" s="1130">
        <f t="shared" si="163"/>
        <v>0</v>
      </c>
      <c r="CQ265" s="1131">
        <f t="shared" si="164"/>
        <v>0</v>
      </c>
      <c r="CR265" s="1131">
        <f t="shared" si="164"/>
        <v>0</v>
      </c>
      <c r="CS265" s="1130">
        <f t="shared" si="147"/>
        <v>0</v>
      </c>
      <c r="CT265" s="1130">
        <f t="shared" si="147"/>
        <v>0</v>
      </c>
      <c r="CU265" s="1130">
        <f>SUMIFS([2]ДиР!$D:$D,[2]ДиР!$A:$A,MID(CU$8,1,LEN(CU$8)-5),[2]ДиР!$B:$B,[2]Расходы!$A265,[2]ДиР!$E:$E,CONCATENATE("План ",LEFT([2]Расходы!CU$7,4)))</f>
        <v>0</v>
      </c>
      <c r="CV265" s="1130">
        <f>SUMIFS([2]ДиР!$H:$H,[2]ДиР!$A:$A,MID(CU$8,1,LEN(CU$8)-5),[2]ДиР!$B:$B,[2]Расходы!$A265,[2]ДиР!$E:$E,CONCATENATE("План ",LEFT([2]Расходы!CU$7,4)))</f>
        <v>0</v>
      </c>
      <c r="CW265" s="1130">
        <f>IF(CW$5=[2]Период!$B$2,SUMIFS('[2]Расходы 1'!$G:$G,'[2]Расходы 1'!$A:$A,[2]Расходы!$A265),SUMIFS([2]ДиР!$D:$D,[2]ДиР!$A:$A,MID(CW$8,1,LEN(CW$8)-5),[2]ДиР!$B:$B,[2]Расходы!$A265,[2]ДиР!$E:$E,CONCATENATE("Факт ",LEFT([2]Расходы!CU$7,4))))</f>
        <v>0</v>
      </c>
      <c r="CX265" s="1130">
        <f>IF(CW$5=[2]Период!$B$2,SUMIFS('[2]Расходы 1'!$H:$H,'[2]Расходы 1'!$A:$A,[2]Расходы!$A265),SUMIFS([2]ДиР!$H:$H,[2]ДиР!$A:$A,MID(CW$8,1,LEN(CW$8)-5),[2]ДиР!$B:$B,[2]Расходы!$A265,[2]ДиР!$E:$E,CONCATENATE("Факт ",LEFT([2]Расходы!CU$7,4))))</f>
        <v>0</v>
      </c>
      <c r="CY265" s="1132">
        <f t="shared" si="165"/>
        <v>0</v>
      </c>
      <c r="CZ265" s="1132">
        <f t="shared" si="165"/>
        <v>0</v>
      </c>
      <c r="DA265" s="1130">
        <f t="shared" si="148"/>
        <v>0</v>
      </c>
      <c r="DB265" s="1130">
        <f t="shared" si="148"/>
        <v>0</v>
      </c>
      <c r="DC265" s="1130">
        <f>SUMIFS([2]ДиР!$D:$D,[2]ДиР!$A:$A,MID(DC$8,1,LEN(DC$8)-5),[2]ДиР!$B:$B,[2]Расходы!$A265,[2]ДиР!$E:$E,CONCATENATE("План ",LEFT([2]Расходы!DC$7,4)))</f>
        <v>0</v>
      </c>
      <c r="DD265" s="1130">
        <f>SUMIFS([2]ДиР!$H:$H,[2]ДиР!$A:$A,MID(DC$8,1,LEN(DC$8)-5),[2]ДиР!$B:$B,[2]Расходы!$A265,[2]ДиР!$E:$E,CONCATENATE("План ",LEFT([2]Расходы!DC$7,4)))</f>
        <v>0</v>
      </c>
      <c r="DE265" s="1130">
        <f>IF(DE$5=[2]Период!$B$2,SUMIFS('[2]Расходы 1'!$G:$G,'[2]Расходы 1'!$A:$A,[2]Расходы!$A265),SUMIFS([2]ДиР!$D:$D,[2]ДиР!$A:$A,MID(DE$8,1,LEN(DE$8)-5),[2]ДиР!$B:$B,[2]Расходы!$A265,[2]ДиР!$E:$E,CONCATENATE("Факт ",LEFT([2]Расходы!DC$7,4))))</f>
        <v>0</v>
      </c>
      <c r="DF265" s="1130">
        <f>IF(DE$5=[2]Период!$B$2,SUMIFS('[2]Расходы 1'!$H:$H,'[2]Расходы 1'!$A:$A,[2]Расходы!$A265),SUMIFS([2]ДиР!$H:$H,[2]ДиР!$A:$A,MID(DE$8,1,LEN(DE$8)-5),[2]ДиР!$B:$B,[2]Расходы!$A265,[2]ДиР!$E:$E,CONCATENATE("Факт ",LEFT([2]Расходы!DC$7,4))))</f>
        <v>0</v>
      </c>
      <c r="DG265" s="1132">
        <f t="shared" si="166"/>
        <v>0</v>
      </c>
      <c r="DH265" s="1132">
        <f t="shared" si="166"/>
        <v>0</v>
      </c>
      <c r="DI265" s="1130">
        <f t="shared" si="173"/>
        <v>0</v>
      </c>
      <c r="DJ265" s="1130">
        <f t="shared" si="173"/>
        <v>0</v>
      </c>
      <c r="DK265" s="1130">
        <f>SUMIFS([2]ДиР!$D:$D,[2]ДиР!$A:$A,MID(DK$8,1,LEN(DK$8)-5),[2]ДиР!$B:$B,[2]Расходы!$A265,[2]ДиР!$E:$E,CONCATENATE("План ",LEFT([2]Расходы!DK$7,4)))</f>
        <v>0</v>
      </c>
      <c r="DL265" s="1130">
        <f>SUMIFS([2]ДиР!$H:$H,[2]ДиР!$A:$A,MID(DK$8,1,LEN(DK$8)-5),[2]ДиР!$B:$B,[2]Расходы!$A265,[2]ДиР!$E:$E,CONCATENATE("План ",LEFT([2]Расходы!DK$7,4)))</f>
        <v>0</v>
      </c>
      <c r="DM265" s="1130">
        <f>IF(DM$5=[2]Период!$B$2,SUMIFS('[2]Расходы 1'!$G:$G,'[2]Расходы 1'!$A:$A,[2]Расходы!$A265),SUMIFS([2]ДиР!$D:$D,[2]ДиР!$A:$A,MID(DM$8,1,LEN(DM$8)-5),[2]ДиР!$B:$B,[2]Расходы!$A265,[2]ДиР!$E:$E,CONCATENATE("Факт ",LEFT([2]Расходы!DK$7,4))))</f>
        <v>0</v>
      </c>
      <c r="DN265" s="1130">
        <f>IF(DM$5=[2]Период!$B$2,SUMIFS('[2]Расходы 1'!$H:$H,'[2]Расходы 1'!$A:$A,[2]Расходы!$A265),SUMIFS([2]ДиР!$H:$H,[2]ДиР!$A:$A,MID(DM$8,1,LEN(DM$8)-5),[2]ДиР!$B:$B,[2]Расходы!$A265,[2]ДиР!$E:$E,CONCATENATE("Факт ",LEFT([2]Расходы!DK$7,4))))</f>
        <v>0</v>
      </c>
      <c r="DO265" s="1132">
        <f t="shared" si="168"/>
        <v>0</v>
      </c>
      <c r="DP265" s="1132">
        <f t="shared" si="168"/>
        <v>0</v>
      </c>
      <c r="DQ265" s="1130">
        <f t="shared" si="149"/>
        <v>0</v>
      </c>
      <c r="DR265" s="1130">
        <f t="shared" si="149"/>
        <v>0</v>
      </c>
      <c r="DS265" s="1130">
        <f t="shared" si="174"/>
        <v>0</v>
      </c>
      <c r="DT265" s="1130">
        <f t="shared" si="174"/>
        <v>0</v>
      </c>
      <c r="DU265" s="1130">
        <f t="shared" si="174"/>
        <v>0</v>
      </c>
      <c r="DV265" s="1130">
        <f t="shared" si="174"/>
        <v>0</v>
      </c>
      <c r="DW265" s="1131">
        <f t="shared" si="169"/>
        <v>0</v>
      </c>
      <c r="DX265" s="1131">
        <f t="shared" si="169"/>
        <v>0</v>
      </c>
      <c r="DY265" s="1130">
        <f t="shared" si="150"/>
        <v>0</v>
      </c>
      <c r="DZ265" s="1130">
        <f t="shared" si="150"/>
        <v>0</v>
      </c>
      <c r="EA265" s="1130">
        <f t="shared" si="151"/>
        <v>0</v>
      </c>
      <c r="EB265" s="1130">
        <f t="shared" si="151"/>
        <v>0</v>
      </c>
      <c r="EC265" s="1130">
        <f t="shared" si="151"/>
        <v>0</v>
      </c>
      <c r="ED265" s="1130">
        <f t="shared" si="151"/>
        <v>0</v>
      </c>
      <c r="EE265" s="1131">
        <f t="shared" si="170"/>
        <v>0</v>
      </c>
      <c r="EF265" s="1131">
        <f t="shared" si="170"/>
        <v>0</v>
      </c>
      <c r="EG265" s="1130">
        <f t="shared" si="152"/>
        <v>0</v>
      </c>
      <c r="EH265" s="1130">
        <f t="shared" si="152"/>
        <v>0</v>
      </c>
    </row>
    <row r="266" spans="1:138" ht="12.75" outlineLevel="1" x14ac:dyDescent="0.2">
      <c r="A266" s="1104">
        <v>3521030000</v>
      </c>
      <c r="B266" s="1108" t="s">
        <v>598</v>
      </c>
      <c r="C266" s="1130"/>
      <c r="D266" s="1130"/>
      <c r="E266" s="1130"/>
      <c r="F266" s="1130"/>
      <c r="G266" s="1131">
        <f t="shared" si="178"/>
        <v>0</v>
      </c>
      <c r="H266" s="1131">
        <f t="shared" si="178"/>
        <v>0</v>
      </c>
      <c r="I266" s="1130">
        <f t="shared" si="179"/>
        <v>0</v>
      </c>
      <c r="J266" s="1130">
        <f t="shared" si="179"/>
        <v>0</v>
      </c>
      <c r="K266" s="1130"/>
      <c r="L266" s="1130"/>
      <c r="M266" s="1130"/>
      <c r="N266" s="1130"/>
      <c r="O266" s="1131">
        <f t="shared" si="153"/>
        <v>0</v>
      </c>
      <c r="P266" s="1131">
        <f t="shared" si="153"/>
        <v>0</v>
      </c>
      <c r="Q266" s="1130">
        <f t="shared" ref="Q266:R329" si="181">M266-K266</f>
        <v>0</v>
      </c>
      <c r="R266" s="1130">
        <f t="shared" si="181"/>
        <v>0</v>
      </c>
      <c r="S266" s="1130"/>
      <c r="T266" s="1130"/>
      <c r="U266" s="1130"/>
      <c r="V266" s="1130"/>
      <c r="W266" s="1132">
        <f t="shared" si="154"/>
        <v>0</v>
      </c>
      <c r="X266" s="1132">
        <f t="shared" si="154"/>
        <v>0</v>
      </c>
      <c r="Y266" s="1130">
        <f t="shared" ref="Y266:Z329" si="182">U266-S266</f>
        <v>0</v>
      </c>
      <c r="Z266" s="1130">
        <f t="shared" si="182"/>
        <v>0</v>
      </c>
      <c r="AA266" s="1130">
        <f t="shared" si="180"/>
        <v>0</v>
      </c>
      <c r="AB266" s="1130">
        <f t="shared" si="180"/>
        <v>0</v>
      </c>
      <c r="AC266" s="1130">
        <f t="shared" si="180"/>
        <v>0</v>
      </c>
      <c r="AD266" s="1130">
        <f t="shared" si="180"/>
        <v>0</v>
      </c>
      <c r="AE266" s="1132">
        <f t="shared" si="155"/>
        <v>0</v>
      </c>
      <c r="AF266" s="1132">
        <f t="shared" si="155"/>
        <v>0</v>
      </c>
      <c r="AG266" s="1130">
        <f t="shared" ref="AG266:AH329" si="183">AC266-AA266</f>
        <v>0</v>
      </c>
      <c r="AH266" s="1130">
        <f t="shared" si="183"/>
        <v>0</v>
      </c>
      <c r="AI266" s="1130">
        <f>SUMIFS([2]ДиР!$D:$D,[2]ДиР!$A:$A,MID(AI$8,1,LEN(AI$8)-5),[2]ДиР!$B:$B,[2]Расходы!$A266,[2]ДиР!$E:$E,CONCATENATE("План ",LEFT([2]Расходы!AI$7,4)))</f>
        <v>0</v>
      </c>
      <c r="AJ266" s="1130">
        <f>SUMIFS([2]ДиР!$H:$H,[2]ДиР!$A:$A,MID(AI$8,1,LEN(AI$8)-5),[2]ДиР!$B:$B,[2]Расходы!$A266,[2]ДиР!$E:$E,CONCATENATE("План ",LEFT([2]Расходы!AI$7,4)))</f>
        <v>0</v>
      </c>
      <c r="AK266" s="1130">
        <f>IF(AK$5=[2]Период!$B$2,SUMIFS('[2]Расходы 1'!$G:$G,'[2]Расходы 1'!$A:$A,[2]Расходы!$A266),SUMIFS([2]ДиР!$D:$D,[2]ДиР!$A:$A,MID(AK$8,1,LEN(AK$8)-5),[2]ДиР!$B:$B,[2]Расходы!$A266,[2]ДиР!$E:$E,CONCATENATE("Факт ",LEFT([2]Расходы!AI$7,4))))</f>
        <v>0</v>
      </c>
      <c r="AL266" s="1130">
        <f>IF(AK$5=[2]Период!$B$2,SUMIFS('[2]Расходы 1'!$H:$H,'[2]Расходы 1'!$A:$A,[2]Расходы!$A266),SUMIFS([2]ДиР!$H:$H,[2]ДиР!$A:$A,MID(AK$8,1,LEN(AK$8)-5),[2]ДиР!$B:$B,[2]Расходы!$A266,[2]ДиР!$E:$E,CONCATENATE("Факт ",LEFT([2]Расходы!AI$7,4))))</f>
        <v>0</v>
      </c>
      <c r="AM266" s="1132">
        <f t="shared" si="156"/>
        <v>0</v>
      </c>
      <c r="AN266" s="1132">
        <f t="shared" si="156"/>
        <v>0</v>
      </c>
      <c r="AO266" s="1130">
        <f t="shared" ref="AO266:AP329" si="184">AK266-AI266</f>
        <v>0</v>
      </c>
      <c r="AP266" s="1130">
        <f t="shared" si="184"/>
        <v>0</v>
      </c>
      <c r="AQ266" s="1130">
        <f>SUMIFS([2]ДиР!$D:$D,[2]ДиР!$A:$A,MID(AQ$8,1,LEN(AQ$8)-5),[2]ДиР!$B:$B,[2]Расходы!$A266,[2]ДиР!$E:$E,CONCATENATE("План ",LEFT([2]Расходы!AQ$7,4)))</f>
        <v>0</v>
      </c>
      <c r="AR266" s="1130">
        <f>SUMIFS([2]ДиР!$H:$H,[2]ДиР!$A:$A,MID(AQ$8,1,LEN(AQ$8)-5),[2]ДиР!$B:$B,[2]Расходы!$A266,[2]ДиР!$E:$E,CONCATENATE("План ",LEFT([2]Расходы!AQ$7,4)))</f>
        <v>0</v>
      </c>
      <c r="AS266" s="1130">
        <f>IF(AS$5=[2]Период!$B$2,SUMIFS('[2]Расходы 1'!$G:$G,'[2]Расходы 1'!$A:$A,[2]Расходы!$A266),SUMIFS([2]ДиР!$D:$D,[2]ДиР!$A:$A,MID(AS$8,1,LEN(AS$8)-5),[2]ДиР!$B:$B,[2]Расходы!$A266,[2]ДиР!$E:$E,CONCATENATE("Факт ",LEFT([2]Расходы!AQ$7,4))))</f>
        <v>0</v>
      </c>
      <c r="AT266" s="1130">
        <f>IF(AS$5=[2]Период!$B$2,SUMIFS('[2]Расходы 1'!$H:$H,'[2]Расходы 1'!$A:$A,[2]Расходы!$A266),SUMIFS([2]ДиР!$H:$H,[2]ДиР!$A:$A,MID(AS$8,1,LEN(AS$8)-5),[2]ДиР!$B:$B,[2]Расходы!$A266,[2]ДиР!$E:$E,CONCATENATE("Факт ",LEFT([2]Расходы!AQ$7,4))))</f>
        <v>0</v>
      </c>
      <c r="AU266" s="1132">
        <f t="shared" si="171"/>
        <v>0</v>
      </c>
      <c r="AV266" s="1132">
        <f t="shared" si="171"/>
        <v>0</v>
      </c>
      <c r="AW266" s="1130">
        <f t="shared" ref="AW266:AX329" si="185">AS266-AQ266</f>
        <v>0</v>
      </c>
      <c r="AX266" s="1130">
        <f t="shared" si="185"/>
        <v>0</v>
      </c>
      <c r="AY266" s="1130">
        <f>SUMIFS([2]ДиР!$D:$D,[2]ДиР!$A:$A,MID(AY$8,1,LEN(AY$8)-5),[2]ДиР!$B:$B,[2]Расходы!$A266,[2]ДиР!$E:$E,CONCATENATE("План ",LEFT([2]Расходы!AY$7,4)))</f>
        <v>0</v>
      </c>
      <c r="AZ266" s="1130">
        <f>SUMIFS([2]ДиР!$H:$H,[2]ДиР!$A:$A,MID(AY$8,1,LEN(AY$8)-5),[2]ДиР!$B:$B,[2]Расходы!$A266,[2]ДиР!$E:$E,CONCATENATE("План ",LEFT([2]Расходы!AY$7,4)))</f>
        <v>0</v>
      </c>
      <c r="BA266" s="1130">
        <f>IF(BA$5=[2]Период!$B$2,SUMIFS('[2]Расходы 1'!$G:$G,'[2]Расходы 1'!$A:$A,[2]Расходы!$A266),SUMIFS([2]ДиР!$D:$D,[2]ДиР!$A:$A,MID(BA$8,1,LEN(BA$8)-5),[2]ДиР!$B:$B,[2]Расходы!$A266,[2]ДиР!$E:$E,CONCATENATE("Факт ",LEFT([2]Расходы!AY$7,4))))</f>
        <v>0</v>
      </c>
      <c r="BB266" s="1130">
        <f>IF(BA$5=[2]Период!$B$2,SUMIFS('[2]Расходы 1'!$H:$H,'[2]Расходы 1'!$A:$A,[2]Расходы!$A266),SUMIFS([2]ДиР!$H:$H,[2]ДиР!$A:$A,MID(BA$8,1,LEN(BA$8)-5),[2]ДиР!$B:$B,[2]Расходы!$A266,[2]ДиР!$E:$E,CONCATENATE("Факт ",LEFT([2]Расходы!AY$7,4))))</f>
        <v>0</v>
      </c>
      <c r="BC266" s="1132">
        <f t="shared" si="157"/>
        <v>0</v>
      </c>
      <c r="BD266" s="1132">
        <f t="shared" si="157"/>
        <v>0</v>
      </c>
      <c r="BE266" s="1130">
        <f t="shared" ref="BE266:BF329" si="186">BA266-AY266</f>
        <v>0</v>
      </c>
      <c r="BF266" s="1130">
        <f t="shared" si="186"/>
        <v>0</v>
      </c>
      <c r="BG266" s="1130">
        <f t="shared" si="158"/>
        <v>0</v>
      </c>
      <c r="BH266" s="1130">
        <f t="shared" si="158"/>
        <v>0</v>
      </c>
      <c r="BI266" s="1130">
        <f t="shared" si="158"/>
        <v>0</v>
      </c>
      <c r="BJ266" s="1130">
        <f t="shared" ref="BJ266" si="187">BB266+AT266+AL266</f>
        <v>0</v>
      </c>
      <c r="BK266" s="1131">
        <f t="shared" si="159"/>
        <v>0</v>
      </c>
      <c r="BL266" s="1131">
        <f t="shared" si="159"/>
        <v>0</v>
      </c>
      <c r="BM266" s="1130">
        <f t="shared" ref="BM266:BN329" si="188">BI266-BG266</f>
        <v>0</v>
      </c>
      <c r="BN266" s="1130">
        <f t="shared" si="188"/>
        <v>0</v>
      </c>
      <c r="BO266" s="1130">
        <f>SUMIFS([2]ДиР!$D:$D,[2]ДиР!$A:$A,MID(BO$8,1,LEN(BO$8)-5),[2]ДиР!$B:$B,[2]Расходы!$A266,[2]ДиР!$E:$E,CONCATENATE("План ",LEFT([2]Расходы!BO$7,4)))</f>
        <v>0</v>
      </c>
      <c r="BP266" s="1130">
        <f>SUMIFS([2]ДиР!$H:$H,[2]ДиР!$A:$A,MID(BO$8,1,LEN(BO$8)-5),[2]ДиР!$B:$B,[2]Расходы!$A266,[2]ДиР!$E:$E,CONCATENATE("План ",LEFT([2]Расходы!BO$7,4)))</f>
        <v>0</v>
      </c>
      <c r="BQ266" s="1130">
        <f>IF(BQ$5=[2]Период!$B$2,SUMIFS('[2]Расходы 1'!$G:$G,'[2]Расходы 1'!$A:$A,[2]Расходы!$A266),SUMIFS([2]ДиР!$D:$D,[2]ДиР!$A:$A,MID(BQ$8,1,LEN(BQ$8)-5),[2]ДиР!$B:$B,[2]Расходы!$A266,[2]ДиР!$E:$E,CONCATENATE("Факт ",LEFT([2]Расходы!BO$7,4))))</f>
        <v>0</v>
      </c>
      <c r="BR266" s="1130">
        <f>IF(BQ$5=[2]Период!$B$2,SUMIFS('[2]Расходы 1'!$H:$H,'[2]Расходы 1'!$A:$A,[2]Расходы!$A266),SUMIFS([2]ДиР!$H:$H,[2]ДиР!$A:$A,MID(BQ$8,1,LEN(BQ$8)-5),[2]ДиР!$B:$B,[2]Расходы!$A266,[2]ДиР!$E:$E,CONCATENATE("Факт ",LEFT([2]Расходы!BO$7,4))))</f>
        <v>0</v>
      </c>
      <c r="BS266" s="1132">
        <f t="shared" si="160"/>
        <v>0</v>
      </c>
      <c r="BT266" s="1132">
        <f t="shared" si="160"/>
        <v>0</v>
      </c>
      <c r="BU266" s="1130">
        <f t="shared" ref="BU266:BV329" si="189">BQ266-BO266</f>
        <v>0</v>
      </c>
      <c r="BV266" s="1130">
        <f t="shared" si="189"/>
        <v>0</v>
      </c>
      <c r="BW266" s="1130">
        <f>SUMIFS([2]ДиР!$D:$D,[2]ДиР!$A:$A,MID(BW$8,1,LEN(BW$8)-5),[2]ДиР!$B:$B,[2]Расходы!$A266,[2]ДиР!$E:$E,CONCATENATE("План ",LEFT([2]Расходы!BW$7,4)))</f>
        <v>0</v>
      </c>
      <c r="BX266" s="1130">
        <f>SUMIFS([2]ДиР!$H:$H,[2]ДиР!$A:$A,MID(BW$8,1,LEN(BW$8)-5),[2]ДиР!$B:$B,[2]Расходы!$A266,[2]ДиР!$E:$E,CONCATENATE("План ",LEFT([2]Расходы!BW$7,4)))</f>
        <v>0</v>
      </c>
      <c r="BY266" s="1130">
        <f>IF(BY$5=[2]Период!$B$2,SUMIFS('[2]Расходы 1'!$G:$G,'[2]Расходы 1'!$A:$A,[2]Расходы!$A266),SUMIFS([2]ДиР!$D:$D,[2]ДиР!$A:$A,MID(BY$8,1,LEN(BY$8)-5),[2]ДиР!$B:$B,[2]Расходы!$A266,[2]ДиР!$E:$E,CONCATENATE("Факт ",LEFT([2]Расходы!BW$7,4))))</f>
        <v>0</v>
      </c>
      <c r="BZ266" s="1130">
        <f>IF(BY$5=[2]Период!$B$2,SUMIFS('[2]Расходы 1'!$H:$H,'[2]Расходы 1'!$A:$A,[2]Расходы!$A266),SUMIFS([2]ДиР!$H:$H,[2]ДиР!$A:$A,MID(BY$8,1,LEN(BY$8)-5),[2]ДиР!$B:$B,[2]Расходы!$A266,[2]ДиР!$E:$E,CONCATENATE("Факт ",LEFT([2]Расходы!BW$7,4))))</f>
        <v>0</v>
      </c>
      <c r="CA266" s="1132">
        <f t="shared" si="161"/>
        <v>0</v>
      </c>
      <c r="CB266" s="1132">
        <f t="shared" si="161"/>
        <v>0</v>
      </c>
      <c r="CC266" s="1130">
        <f t="shared" ref="CC266:CD329" si="190">BY266-BW266</f>
        <v>0</v>
      </c>
      <c r="CD266" s="1130">
        <f t="shared" si="190"/>
        <v>0</v>
      </c>
      <c r="CE266" s="1130">
        <f>SUMIFS([2]ДиР!$D:$D,[2]ДиР!$A:$A,MID(CE$8,1,LEN(CE$8)-5),[2]ДиР!$B:$B,[2]Расходы!$A266,[2]ДиР!$E:$E,CONCATENATE("План ",LEFT([2]Расходы!CE$7,4)))</f>
        <v>0</v>
      </c>
      <c r="CF266" s="1130">
        <f>SUMIFS([2]ДиР!$H:$H,[2]ДиР!$A:$A,MID(CE$8,1,LEN(CE$8)-5),[2]ДиР!$B:$B,[2]Расходы!$A266,[2]ДиР!$E:$E,CONCATENATE("План ",LEFT([2]Расходы!CE$7,4)))</f>
        <v>0</v>
      </c>
      <c r="CG266" s="1130">
        <f>IF(CG$5=[2]Период!$B$2,SUMIFS('[2]Расходы 1'!$G:$G,'[2]Расходы 1'!$A:$A,[2]Расходы!$A266),SUMIFS([2]ДиР!$D:$D,[2]ДиР!$A:$A,MID(CG$8,1,LEN(CG$8)-5),[2]ДиР!$B:$B,[2]Расходы!$A266,[2]ДиР!$E:$E,CONCATENATE("Факт ",LEFT([2]Расходы!CE$7,4))))</f>
        <v>0</v>
      </c>
      <c r="CH266" s="1130">
        <f>IF(CG$5=[2]Период!$B$2,SUMIFS('[2]Расходы 1'!$H:$H,'[2]Расходы 1'!$A:$A,[2]Расходы!$A266),SUMIFS([2]ДиР!$H:$H,[2]ДиР!$A:$A,MID(CG$8,1,LEN(CG$8)-5),[2]ДиР!$B:$B,[2]Расходы!$A266,[2]ДиР!$E:$E,CONCATENATE("Факт ",LEFT([2]Расходы!CE$7,4))))</f>
        <v>0</v>
      </c>
      <c r="CI266" s="1132">
        <f t="shared" si="162"/>
        <v>0</v>
      </c>
      <c r="CJ266" s="1132">
        <f t="shared" si="162"/>
        <v>0</v>
      </c>
      <c r="CK266" s="1130">
        <f t="shared" ref="CK266:CL329" si="191">CG266-CE266</f>
        <v>0</v>
      </c>
      <c r="CL266" s="1130">
        <f t="shared" si="191"/>
        <v>0</v>
      </c>
      <c r="CM266" s="1130">
        <f t="shared" si="163"/>
        <v>0</v>
      </c>
      <c r="CN266" s="1130">
        <f t="shared" si="163"/>
        <v>0</v>
      </c>
      <c r="CO266" s="1130">
        <f t="shared" si="163"/>
        <v>0</v>
      </c>
      <c r="CP266" s="1130">
        <f t="shared" ref="CP266" si="192">CH266+BZ266+BR266</f>
        <v>0</v>
      </c>
      <c r="CQ266" s="1131">
        <f t="shared" si="164"/>
        <v>0</v>
      </c>
      <c r="CR266" s="1131">
        <f t="shared" si="164"/>
        <v>0</v>
      </c>
      <c r="CS266" s="1130">
        <f t="shared" ref="CS266:CT329" si="193">CO266-CM266</f>
        <v>0</v>
      </c>
      <c r="CT266" s="1130">
        <f t="shared" si="193"/>
        <v>0</v>
      </c>
      <c r="CU266" s="1130">
        <f>SUMIFS([2]ДиР!$D:$D,[2]ДиР!$A:$A,MID(CU$8,1,LEN(CU$8)-5),[2]ДиР!$B:$B,[2]Расходы!$A266,[2]ДиР!$E:$E,CONCATENATE("План ",LEFT([2]Расходы!CU$7,4)))</f>
        <v>0</v>
      </c>
      <c r="CV266" s="1130">
        <f>SUMIFS([2]ДиР!$H:$H,[2]ДиР!$A:$A,MID(CU$8,1,LEN(CU$8)-5),[2]ДиР!$B:$B,[2]Расходы!$A266,[2]ДиР!$E:$E,CONCATENATE("План ",LEFT([2]Расходы!CU$7,4)))</f>
        <v>0</v>
      </c>
      <c r="CW266" s="1130">
        <f>IF(CW$5=[2]Период!$B$2,SUMIFS('[2]Расходы 1'!$G:$G,'[2]Расходы 1'!$A:$A,[2]Расходы!$A266),SUMIFS([2]ДиР!$D:$D,[2]ДиР!$A:$A,MID(CW$8,1,LEN(CW$8)-5),[2]ДиР!$B:$B,[2]Расходы!$A266,[2]ДиР!$E:$E,CONCATENATE("Факт ",LEFT([2]Расходы!CU$7,4))))</f>
        <v>0</v>
      </c>
      <c r="CX266" s="1130">
        <f>IF(CW$5=[2]Период!$B$2,SUMIFS('[2]Расходы 1'!$H:$H,'[2]Расходы 1'!$A:$A,[2]Расходы!$A266),SUMIFS([2]ДиР!$H:$H,[2]ДиР!$A:$A,MID(CW$8,1,LEN(CW$8)-5),[2]ДиР!$B:$B,[2]Расходы!$A266,[2]ДиР!$E:$E,CONCATENATE("Факт ",LEFT([2]Расходы!CU$7,4))))</f>
        <v>0</v>
      </c>
      <c r="CY266" s="1132">
        <f t="shared" si="165"/>
        <v>0</v>
      </c>
      <c r="CZ266" s="1132">
        <f t="shared" si="165"/>
        <v>0</v>
      </c>
      <c r="DA266" s="1130">
        <f t="shared" ref="DA266:DB329" si="194">CW266-CU266</f>
        <v>0</v>
      </c>
      <c r="DB266" s="1130">
        <f t="shared" si="194"/>
        <v>0</v>
      </c>
      <c r="DC266" s="1130">
        <f>SUMIFS([2]ДиР!$D:$D,[2]ДиР!$A:$A,MID(DC$8,1,LEN(DC$8)-5),[2]ДиР!$B:$B,[2]Расходы!$A266,[2]ДиР!$E:$E,CONCATENATE("План ",LEFT([2]Расходы!DC$7,4)))</f>
        <v>0</v>
      </c>
      <c r="DD266" s="1130">
        <f>SUMIFS([2]ДиР!$H:$H,[2]ДиР!$A:$A,MID(DC$8,1,LEN(DC$8)-5),[2]ДиР!$B:$B,[2]Расходы!$A266,[2]ДиР!$E:$E,CONCATENATE("План ",LEFT([2]Расходы!DC$7,4)))</f>
        <v>0</v>
      </c>
      <c r="DE266" s="1130">
        <f>IF(DE$5=[2]Период!$B$2,SUMIFS('[2]Расходы 1'!$G:$G,'[2]Расходы 1'!$A:$A,[2]Расходы!$A266),SUMIFS([2]ДиР!$D:$D,[2]ДиР!$A:$A,MID(DE$8,1,LEN(DE$8)-5),[2]ДиР!$B:$B,[2]Расходы!$A266,[2]ДиР!$E:$E,CONCATENATE("Факт ",LEFT([2]Расходы!DC$7,4))))</f>
        <v>0</v>
      </c>
      <c r="DF266" s="1130">
        <f>IF(DE$5=[2]Период!$B$2,SUMIFS('[2]Расходы 1'!$H:$H,'[2]Расходы 1'!$A:$A,[2]Расходы!$A266),SUMIFS([2]ДиР!$H:$H,[2]ДиР!$A:$A,MID(DE$8,1,LEN(DE$8)-5),[2]ДиР!$B:$B,[2]Расходы!$A266,[2]ДиР!$E:$E,CONCATENATE("Факт ",LEFT([2]Расходы!DC$7,4))))</f>
        <v>0</v>
      </c>
      <c r="DG266" s="1132">
        <f t="shared" si="166"/>
        <v>0</v>
      </c>
      <c r="DH266" s="1132">
        <f t="shared" si="166"/>
        <v>0</v>
      </c>
      <c r="DI266" s="1130">
        <f t="shared" si="173"/>
        <v>0</v>
      </c>
      <c r="DJ266" s="1130">
        <f t="shared" si="173"/>
        <v>0</v>
      </c>
      <c r="DK266" s="1130">
        <f>SUMIFS([2]ДиР!$D:$D,[2]ДиР!$A:$A,MID(DK$8,1,LEN(DK$8)-5),[2]ДиР!$B:$B,[2]Расходы!$A266,[2]ДиР!$E:$E,CONCATENATE("План ",LEFT([2]Расходы!DK$7,4)))</f>
        <v>0</v>
      </c>
      <c r="DL266" s="1130">
        <f>SUMIFS([2]ДиР!$H:$H,[2]ДиР!$A:$A,MID(DK$8,1,LEN(DK$8)-5),[2]ДиР!$B:$B,[2]Расходы!$A266,[2]ДиР!$E:$E,CONCATENATE("План ",LEFT([2]Расходы!DK$7,4)))</f>
        <v>0</v>
      </c>
      <c r="DM266" s="1130">
        <f>IF(DM$5=[2]Период!$B$2,SUMIFS('[2]Расходы 1'!$G:$G,'[2]Расходы 1'!$A:$A,[2]Расходы!$A266),SUMIFS([2]ДиР!$D:$D,[2]ДиР!$A:$A,MID(DM$8,1,LEN(DM$8)-5),[2]ДиР!$B:$B,[2]Расходы!$A266,[2]ДиР!$E:$E,CONCATENATE("Факт ",LEFT([2]Расходы!DK$7,4))))</f>
        <v>0</v>
      </c>
      <c r="DN266" s="1130">
        <f>IF(DM$5=[2]Период!$B$2,SUMIFS('[2]Расходы 1'!$H:$H,'[2]Расходы 1'!$A:$A,[2]Расходы!$A266),SUMIFS([2]ДиР!$H:$H,[2]ДиР!$A:$A,MID(DM$8,1,LEN(DM$8)-5),[2]ДиР!$B:$B,[2]Расходы!$A266,[2]ДиР!$E:$E,CONCATENATE("Факт ",LEFT([2]Расходы!DK$7,4))))</f>
        <v>0</v>
      </c>
      <c r="DO266" s="1132">
        <f t="shared" si="168"/>
        <v>0</v>
      </c>
      <c r="DP266" s="1132">
        <f t="shared" si="168"/>
        <v>0</v>
      </c>
      <c r="DQ266" s="1130">
        <f t="shared" ref="DQ266:DR329" si="195">DM266-DK266</f>
        <v>0</v>
      </c>
      <c r="DR266" s="1130">
        <f t="shared" si="195"/>
        <v>0</v>
      </c>
      <c r="DS266" s="1130">
        <f t="shared" si="174"/>
        <v>0</v>
      </c>
      <c r="DT266" s="1130">
        <f t="shared" si="174"/>
        <v>0</v>
      </c>
      <c r="DU266" s="1130">
        <f t="shared" si="174"/>
        <v>0</v>
      </c>
      <c r="DV266" s="1130">
        <f t="shared" si="174"/>
        <v>0</v>
      </c>
      <c r="DW266" s="1131">
        <f t="shared" si="169"/>
        <v>0</v>
      </c>
      <c r="DX266" s="1131">
        <f t="shared" si="169"/>
        <v>0</v>
      </c>
      <c r="DY266" s="1130">
        <f t="shared" ref="DY266:DZ329" si="196">DU266-DS266</f>
        <v>0</v>
      </c>
      <c r="DZ266" s="1130">
        <f t="shared" si="196"/>
        <v>0</v>
      </c>
      <c r="EA266" s="1130">
        <f t="shared" ref="EA266:ED329" si="197">DS266+CM266+BG266+AA266</f>
        <v>0</v>
      </c>
      <c r="EB266" s="1130">
        <f t="shared" si="197"/>
        <v>0</v>
      </c>
      <c r="EC266" s="1130">
        <f t="shared" si="197"/>
        <v>0</v>
      </c>
      <c r="ED266" s="1130">
        <f t="shared" si="197"/>
        <v>0</v>
      </c>
      <c r="EE266" s="1131">
        <f t="shared" si="170"/>
        <v>0</v>
      </c>
      <c r="EF266" s="1131">
        <f t="shared" si="170"/>
        <v>0</v>
      </c>
      <c r="EG266" s="1130">
        <f t="shared" ref="EG266:EH329" si="198">EC266-EA266</f>
        <v>0</v>
      </c>
      <c r="EH266" s="1130">
        <f t="shared" si="198"/>
        <v>0</v>
      </c>
    </row>
    <row r="267" spans="1:138" ht="33.75" x14ac:dyDescent="0.2">
      <c r="A267" s="1109">
        <v>3.7</v>
      </c>
      <c r="B267" s="1110" t="s">
        <v>599</v>
      </c>
      <c r="C267" s="1127">
        <f>SUM(C268:C274)</f>
        <v>0</v>
      </c>
      <c r="D267" s="1127">
        <f>SUM(D268:D274)</f>
        <v>0</v>
      </c>
      <c r="E267" s="1127">
        <f>SUM(E268:E274)</f>
        <v>0</v>
      </c>
      <c r="F267" s="1127">
        <f>SUM(F268:F274)</f>
        <v>0</v>
      </c>
      <c r="G267" s="1128">
        <f t="shared" si="178"/>
        <v>0</v>
      </c>
      <c r="H267" s="1128">
        <f t="shared" si="178"/>
        <v>0</v>
      </c>
      <c r="I267" s="1127">
        <f t="shared" si="179"/>
        <v>0</v>
      </c>
      <c r="J267" s="1127">
        <f t="shared" si="179"/>
        <v>0</v>
      </c>
      <c r="K267" s="1127">
        <f>SUM(K268:K274)</f>
        <v>0</v>
      </c>
      <c r="L267" s="1127">
        <f>SUM(L268:L274)</f>
        <v>0</v>
      </c>
      <c r="M267" s="1127">
        <f>SUM(M268:M274)</f>
        <v>0</v>
      </c>
      <c r="N267" s="1127">
        <f>SUM(N268:N274)</f>
        <v>0</v>
      </c>
      <c r="O267" s="1128">
        <f t="shared" ref="O267:P330" si="199">IFERROR(M267/K267,0)</f>
        <v>0</v>
      </c>
      <c r="P267" s="1128">
        <f t="shared" si="199"/>
        <v>0</v>
      </c>
      <c r="Q267" s="1127">
        <f t="shared" si="181"/>
        <v>0</v>
      </c>
      <c r="R267" s="1127">
        <f t="shared" si="181"/>
        <v>0</v>
      </c>
      <c r="S267" s="1127">
        <f>SUM(S268:S274)</f>
        <v>0</v>
      </c>
      <c r="T267" s="1127">
        <f>SUM(T268:T274)</f>
        <v>0</v>
      </c>
      <c r="U267" s="1127">
        <f>SUM(U268:U274)</f>
        <v>0</v>
      </c>
      <c r="V267" s="1127">
        <f>SUM(V268:V274)</f>
        <v>0</v>
      </c>
      <c r="W267" s="1129">
        <f t="shared" ref="W267:X330" si="200">IFERROR(U267/S267,0)</f>
        <v>0</v>
      </c>
      <c r="X267" s="1129">
        <f t="shared" si="200"/>
        <v>0</v>
      </c>
      <c r="Y267" s="1127">
        <f t="shared" si="182"/>
        <v>0</v>
      </c>
      <c r="Z267" s="1127">
        <f t="shared" si="182"/>
        <v>0</v>
      </c>
      <c r="AA267" s="1127">
        <f t="shared" si="180"/>
        <v>0</v>
      </c>
      <c r="AB267" s="1127">
        <f t="shared" si="180"/>
        <v>0</v>
      </c>
      <c r="AC267" s="1127">
        <f t="shared" si="180"/>
        <v>0</v>
      </c>
      <c r="AD267" s="1127">
        <f t="shared" si="180"/>
        <v>0</v>
      </c>
      <c r="AE267" s="1129">
        <f t="shared" ref="AE267:AF330" si="201">IFERROR(AC267/AA267,0)</f>
        <v>0</v>
      </c>
      <c r="AF267" s="1129">
        <f t="shared" si="201"/>
        <v>0</v>
      </c>
      <c r="AG267" s="1127">
        <f t="shared" si="183"/>
        <v>0</v>
      </c>
      <c r="AH267" s="1127">
        <f t="shared" si="183"/>
        <v>0</v>
      </c>
      <c r="AI267" s="1127">
        <f>SUM(AI268:AI274)</f>
        <v>28214.326666666668</v>
      </c>
      <c r="AJ267" s="1127">
        <f>SUM(AJ268:AJ274)</f>
        <v>409.70488153149887</v>
      </c>
      <c r="AK267" s="1127">
        <f>SUM(AK268:AK274)</f>
        <v>0</v>
      </c>
      <c r="AL267" s="1127">
        <f>SUM(AL268:AL274)</f>
        <v>0</v>
      </c>
      <c r="AM267" s="1129">
        <f t="shared" ref="AM267:AN330" si="202">IFERROR(AK267/AI267,0)</f>
        <v>0</v>
      </c>
      <c r="AN267" s="1129">
        <f t="shared" si="202"/>
        <v>0</v>
      </c>
      <c r="AO267" s="1127">
        <f t="shared" si="184"/>
        <v>-28214.326666666668</v>
      </c>
      <c r="AP267" s="1127">
        <f t="shared" si="184"/>
        <v>-409.70488153149887</v>
      </c>
      <c r="AQ267" s="1127">
        <f>SUM(AQ268:AQ274)</f>
        <v>15058.746666666668</v>
      </c>
      <c r="AR267" s="1127">
        <f>SUM(AR268:AR274)</f>
        <v>217.81654251343988</v>
      </c>
      <c r="AS267" s="1127">
        <f>SUM(AS268:AS274)</f>
        <v>0</v>
      </c>
      <c r="AT267" s="1127">
        <f>SUM(AT268:AT274)</f>
        <v>0</v>
      </c>
      <c r="AU267" s="1129">
        <f t="shared" si="171"/>
        <v>0</v>
      </c>
      <c r="AV267" s="1129">
        <f t="shared" si="171"/>
        <v>0</v>
      </c>
      <c r="AW267" s="1127">
        <f t="shared" si="185"/>
        <v>-15058.746666666668</v>
      </c>
      <c r="AX267" s="1127">
        <f t="shared" si="185"/>
        <v>-217.81654251343988</v>
      </c>
      <c r="AY267" s="1127">
        <f>SUM(AY268:AY274)</f>
        <v>27443.576666666668</v>
      </c>
      <c r="AZ267" s="1127">
        <f>SUM(AZ268:AZ274)</f>
        <v>395.41209807170475</v>
      </c>
      <c r="BA267" s="1127">
        <f>SUM(BA268:BA274)</f>
        <v>0</v>
      </c>
      <c r="BB267" s="1127">
        <f>SUM(BB268:BB274)</f>
        <v>0</v>
      </c>
      <c r="BC267" s="1129">
        <f t="shared" ref="BC267:BD330" si="203">IFERROR(BA267/AY267,0)</f>
        <v>0</v>
      </c>
      <c r="BD267" s="1129">
        <f t="shared" si="203"/>
        <v>0</v>
      </c>
      <c r="BE267" s="1127">
        <f t="shared" si="186"/>
        <v>-27443.576666666668</v>
      </c>
      <c r="BF267" s="1127">
        <f t="shared" si="186"/>
        <v>-395.41209807170475</v>
      </c>
      <c r="BG267" s="1127">
        <f t="shared" ref="BG267:BJ330" si="204">AY267+AQ267+AI267</f>
        <v>70716.649999999994</v>
      </c>
      <c r="BH267" s="1127">
        <f t="shared" si="204"/>
        <v>1022.9335221166434</v>
      </c>
      <c r="BI267" s="1127">
        <f t="shared" si="204"/>
        <v>0</v>
      </c>
      <c r="BJ267" s="1127">
        <f t="shared" si="204"/>
        <v>0</v>
      </c>
      <c r="BK267" s="1128">
        <f t="shared" ref="BK267:BL330" si="205">IFERROR(BI267/BG267,0)</f>
        <v>0</v>
      </c>
      <c r="BL267" s="1128">
        <f t="shared" si="205"/>
        <v>0</v>
      </c>
      <c r="BM267" s="1127">
        <f t="shared" si="188"/>
        <v>-70716.649999999994</v>
      </c>
      <c r="BN267" s="1127">
        <f t="shared" si="188"/>
        <v>-1022.9335221166434</v>
      </c>
      <c r="BO267" s="1127">
        <f>SUM(BO268:BO274)</f>
        <v>4820.7766666666666</v>
      </c>
      <c r="BP267" s="1127">
        <f>SUM(BP268:BP274)</f>
        <v>69.186198094193855</v>
      </c>
      <c r="BQ267" s="1127">
        <f>SUM(BQ268:BQ274)</f>
        <v>0</v>
      </c>
      <c r="BR267" s="1127">
        <f>SUM(BR268:BR274)</f>
        <v>0</v>
      </c>
      <c r="BS267" s="1129">
        <f t="shared" ref="BS267:BT330" si="206">IFERROR(BQ267/BO267,0)</f>
        <v>0</v>
      </c>
      <c r="BT267" s="1129">
        <f t="shared" si="206"/>
        <v>0</v>
      </c>
      <c r="BU267" s="1127">
        <f t="shared" si="189"/>
        <v>-4820.7766666666666</v>
      </c>
      <c r="BV267" s="1127">
        <f t="shared" si="189"/>
        <v>-69.186198094193855</v>
      </c>
      <c r="BW267" s="1127">
        <f>SUM(BW268:BW274)</f>
        <v>11799.426666666668</v>
      </c>
      <c r="BX267" s="1127">
        <f>SUM(BX268:BX274)</f>
        <v>168.67166988302006</v>
      </c>
      <c r="BY267" s="1127">
        <f>SUM(BY268:BY274)</f>
        <v>0</v>
      </c>
      <c r="BZ267" s="1127">
        <f>SUM(BZ268:BZ274)</f>
        <v>0</v>
      </c>
      <c r="CA267" s="1129">
        <f t="shared" ref="CA267:CB330" si="207">IFERROR(BY267/BW267,0)</f>
        <v>0</v>
      </c>
      <c r="CB267" s="1129">
        <f t="shared" si="207"/>
        <v>0</v>
      </c>
      <c r="CC267" s="1127">
        <f t="shared" si="190"/>
        <v>-11799.426666666668</v>
      </c>
      <c r="CD267" s="1127">
        <f t="shared" si="190"/>
        <v>-168.67166988302006</v>
      </c>
      <c r="CE267" s="1127">
        <f>SUM(CE268:CE274)</f>
        <v>35055.69666666667</v>
      </c>
      <c r="CF267" s="1127">
        <f>SUM(CF268:CF274)</f>
        <v>499.14350167611872</v>
      </c>
      <c r="CG267" s="1127">
        <f>SUM(CG268:CG274)</f>
        <v>0</v>
      </c>
      <c r="CH267" s="1127">
        <f>SUM(CH268:CH274)</f>
        <v>0</v>
      </c>
      <c r="CI267" s="1129">
        <f t="shared" ref="CI267:CJ330" si="208">IFERROR(CG267/CE267,0)</f>
        <v>0</v>
      </c>
      <c r="CJ267" s="1129">
        <f t="shared" si="208"/>
        <v>0</v>
      </c>
      <c r="CK267" s="1127">
        <f t="shared" si="191"/>
        <v>-35055.69666666667</v>
      </c>
      <c r="CL267" s="1127">
        <f t="shared" si="191"/>
        <v>-499.14350167611872</v>
      </c>
      <c r="CM267" s="1127">
        <f t="shared" ref="CM267:CP330" si="209">CE267+BW267+BO267</f>
        <v>51675.9</v>
      </c>
      <c r="CN267" s="1127">
        <f t="shared" si="209"/>
        <v>737.00136965333263</v>
      </c>
      <c r="CO267" s="1127">
        <f t="shared" si="209"/>
        <v>0</v>
      </c>
      <c r="CP267" s="1127">
        <f t="shared" si="209"/>
        <v>0</v>
      </c>
      <c r="CQ267" s="1128">
        <f t="shared" ref="CQ267:CR330" si="210">IFERROR(CO267/CM267,0)</f>
        <v>0</v>
      </c>
      <c r="CR267" s="1128">
        <f t="shared" si="210"/>
        <v>0</v>
      </c>
      <c r="CS267" s="1127">
        <f t="shared" si="193"/>
        <v>-51675.9</v>
      </c>
      <c r="CT267" s="1127">
        <f t="shared" si="193"/>
        <v>-737.00136965333263</v>
      </c>
      <c r="CU267" s="1127">
        <f>SUM(CU268:CU274)</f>
        <v>3441.5366666666664</v>
      </c>
      <c r="CV267" s="1127">
        <f>SUM(CV268:CV274)</f>
        <v>48.812661040588146</v>
      </c>
      <c r="CW267" s="1127">
        <f>SUM(CW268:CW274)</f>
        <v>0</v>
      </c>
      <c r="CX267" s="1127">
        <f>SUM(CX268:CX274)</f>
        <v>0</v>
      </c>
      <c r="CY267" s="1129">
        <f t="shared" ref="CY267:CZ330" si="211">IFERROR(CW267/CU267,0)</f>
        <v>0</v>
      </c>
      <c r="CZ267" s="1129">
        <f t="shared" si="211"/>
        <v>0</v>
      </c>
      <c r="DA267" s="1127">
        <f t="shared" si="194"/>
        <v>-3441.5366666666664</v>
      </c>
      <c r="DB267" s="1127">
        <f t="shared" si="194"/>
        <v>-48.812661040588146</v>
      </c>
      <c r="DC267" s="1127">
        <f>SUM(DC268:DC274)</f>
        <v>3131.2866666666664</v>
      </c>
      <c r="DD267" s="1127">
        <f>SUM(DD268:DD274)</f>
        <v>44.24283527610973</v>
      </c>
      <c r="DE267" s="1127">
        <f>SUM(DE268:DE274)</f>
        <v>0</v>
      </c>
      <c r="DF267" s="1127">
        <f>SUM(DF268:DF274)</f>
        <v>0</v>
      </c>
      <c r="DG267" s="1129">
        <f t="shared" ref="DG267:DH330" si="212">IFERROR(DE267/DC267,0)</f>
        <v>0</v>
      </c>
      <c r="DH267" s="1129">
        <f t="shared" si="212"/>
        <v>0</v>
      </c>
      <c r="DI267" s="1127">
        <f t="shared" si="173"/>
        <v>-3131.2866666666664</v>
      </c>
      <c r="DJ267" s="1127">
        <f t="shared" si="173"/>
        <v>-44.24283527610973</v>
      </c>
      <c r="DK267" s="1127">
        <f>SUM(DK268:DK274)</f>
        <v>60376.086666666662</v>
      </c>
      <c r="DL267" s="1127">
        <f>SUM(DL268:DL274)</f>
        <v>849.8287939568819</v>
      </c>
      <c r="DM267" s="1127">
        <f>SUM(DM268:DM274)</f>
        <v>0</v>
      </c>
      <c r="DN267" s="1127">
        <f>SUM(DN268:DN274)</f>
        <v>0</v>
      </c>
      <c r="DO267" s="1129">
        <f t="shared" ref="DO267:DP330" si="213">IFERROR(DM267/DK267,0)</f>
        <v>0</v>
      </c>
      <c r="DP267" s="1129">
        <f t="shared" si="213"/>
        <v>0</v>
      </c>
      <c r="DQ267" s="1127">
        <f t="shared" si="195"/>
        <v>-60376.086666666662</v>
      </c>
      <c r="DR267" s="1127">
        <f t="shared" si="195"/>
        <v>-849.8287939568819</v>
      </c>
      <c r="DS267" s="1127">
        <f t="shared" si="174"/>
        <v>66948.909999999989</v>
      </c>
      <c r="DT267" s="1127">
        <f t="shared" si="174"/>
        <v>942.88429027357984</v>
      </c>
      <c r="DU267" s="1127">
        <f t="shared" si="174"/>
        <v>0</v>
      </c>
      <c r="DV267" s="1127">
        <f t="shared" si="174"/>
        <v>0</v>
      </c>
      <c r="DW267" s="1128">
        <f t="shared" ref="DW267:DX330" si="214">IFERROR(DU267/DS267,0)</f>
        <v>0</v>
      </c>
      <c r="DX267" s="1128">
        <f t="shared" si="214"/>
        <v>0</v>
      </c>
      <c r="DY267" s="1127">
        <f t="shared" si="196"/>
        <v>-66948.909999999989</v>
      </c>
      <c r="DZ267" s="1127">
        <f t="shared" si="196"/>
        <v>-942.88429027357984</v>
      </c>
      <c r="EA267" s="1127">
        <f t="shared" si="197"/>
        <v>189341.46</v>
      </c>
      <c r="EB267" s="1127">
        <f t="shared" si="197"/>
        <v>2702.8191820435559</v>
      </c>
      <c r="EC267" s="1127">
        <f t="shared" si="197"/>
        <v>0</v>
      </c>
      <c r="ED267" s="1127">
        <f t="shared" si="197"/>
        <v>0</v>
      </c>
      <c r="EE267" s="1128">
        <f t="shared" ref="EE267:EF330" si="215">IFERROR(EC267/EA267,0)</f>
        <v>0</v>
      </c>
      <c r="EF267" s="1128">
        <f t="shared" si="215"/>
        <v>0</v>
      </c>
      <c r="EG267" s="1127">
        <f t="shared" si="198"/>
        <v>-189341.46</v>
      </c>
      <c r="EH267" s="1127">
        <f t="shared" si="198"/>
        <v>-2702.8191820435559</v>
      </c>
    </row>
    <row r="268" spans="1:138" ht="12.75" outlineLevel="1" x14ac:dyDescent="0.2">
      <c r="A268" s="1104">
        <v>3538010000</v>
      </c>
      <c r="B268" s="1108" t="s">
        <v>600</v>
      </c>
      <c r="C268" s="1130"/>
      <c r="D268" s="1130"/>
      <c r="E268" s="1130"/>
      <c r="F268" s="1130"/>
      <c r="G268" s="1131">
        <f t="shared" si="178"/>
        <v>0</v>
      </c>
      <c r="H268" s="1131">
        <f t="shared" si="178"/>
        <v>0</v>
      </c>
      <c r="I268" s="1130">
        <f t="shared" si="179"/>
        <v>0</v>
      </c>
      <c r="J268" s="1130">
        <f t="shared" si="179"/>
        <v>0</v>
      </c>
      <c r="K268" s="1130"/>
      <c r="L268" s="1130"/>
      <c r="M268" s="1130"/>
      <c r="N268" s="1130"/>
      <c r="O268" s="1131">
        <f t="shared" si="199"/>
        <v>0</v>
      </c>
      <c r="P268" s="1131">
        <f t="shared" si="199"/>
        <v>0</v>
      </c>
      <c r="Q268" s="1130">
        <f t="shared" si="181"/>
        <v>0</v>
      </c>
      <c r="R268" s="1130">
        <f t="shared" si="181"/>
        <v>0</v>
      </c>
      <c r="S268" s="1130"/>
      <c r="T268" s="1130"/>
      <c r="U268" s="1130"/>
      <c r="V268" s="1130"/>
      <c r="W268" s="1132">
        <f t="shared" si="200"/>
        <v>0</v>
      </c>
      <c r="X268" s="1132">
        <f t="shared" si="200"/>
        <v>0</v>
      </c>
      <c r="Y268" s="1130">
        <f t="shared" si="182"/>
        <v>0</v>
      </c>
      <c r="Z268" s="1130">
        <f t="shared" si="182"/>
        <v>0</v>
      </c>
      <c r="AA268" s="1130">
        <f t="shared" si="180"/>
        <v>0</v>
      </c>
      <c r="AB268" s="1130">
        <f t="shared" si="180"/>
        <v>0</v>
      </c>
      <c r="AC268" s="1130">
        <f t="shared" si="180"/>
        <v>0</v>
      </c>
      <c r="AD268" s="1130">
        <f t="shared" si="180"/>
        <v>0</v>
      </c>
      <c r="AE268" s="1132">
        <f t="shared" si="201"/>
        <v>0</v>
      </c>
      <c r="AF268" s="1132">
        <f t="shared" si="201"/>
        <v>0</v>
      </c>
      <c r="AG268" s="1130">
        <f t="shared" si="183"/>
        <v>0</v>
      </c>
      <c r="AH268" s="1130">
        <f t="shared" si="183"/>
        <v>0</v>
      </c>
      <c r="AI268" s="1130">
        <f>SUMIFS([2]ДиР!$D:$D,[2]ДиР!$A:$A,MID(AI$8,1,LEN(AI$8)-5),[2]ДиР!$B:$B,[2]Расходы!$A268,[2]ДиР!$E:$E,CONCATENATE("План ",LEFT([2]Расходы!AI$7,4)))</f>
        <v>27697.666666666668</v>
      </c>
      <c r="AJ268" s="1130">
        <f>SUMIFS([2]ДиР!$H:$H,[2]ДиР!$A:$A,MID(AI$8,1,LEN(AI$8)-5),[2]ДиР!$B:$B,[2]Расходы!$A268,[2]ДиР!$E:$E,CONCATENATE("План ",LEFT([2]Расходы!AI$7,4)))</f>
        <v>402.20237663060584</v>
      </c>
      <c r="AK268" s="1130">
        <f>IF(AK$5=[2]Период!$B$2,SUMIFS('[2]Расходы 1'!$G:$G,'[2]Расходы 1'!$A:$A,[2]Расходы!$A268),SUMIFS([2]ДиР!$D:$D,[2]ДиР!$A:$A,MID(AK$8,1,LEN(AK$8)-5),[2]ДиР!$B:$B,[2]Расходы!$A268,[2]ДиР!$E:$E,CONCATENATE("Факт ",LEFT([2]Расходы!AI$7,4))))</f>
        <v>0</v>
      </c>
      <c r="AL268" s="1130">
        <f>IF(AK$5=[2]Период!$B$2,SUMIFS('[2]Расходы 1'!$H:$H,'[2]Расходы 1'!$A:$A,[2]Расходы!$A268),SUMIFS([2]ДиР!$H:$H,[2]ДиР!$A:$A,MID(AK$8,1,LEN(AK$8)-5),[2]ДиР!$B:$B,[2]Расходы!$A268,[2]ДиР!$E:$E,CONCATENATE("Факт ",LEFT([2]Расходы!AI$7,4))))</f>
        <v>0</v>
      </c>
      <c r="AM268" s="1132">
        <f t="shared" si="202"/>
        <v>0</v>
      </c>
      <c r="AN268" s="1132">
        <f t="shared" si="202"/>
        <v>0</v>
      </c>
      <c r="AO268" s="1130">
        <f t="shared" si="184"/>
        <v>-27697.666666666668</v>
      </c>
      <c r="AP268" s="1130">
        <f t="shared" si="184"/>
        <v>-402.20237663060584</v>
      </c>
      <c r="AQ268" s="1130">
        <f>SUMIFS([2]ДиР!$D:$D,[2]ДиР!$A:$A,MID(AQ$8,1,LEN(AQ$8)-5),[2]ДиР!$B:$B,[2]Расходы!$A268,[2]ДиР!$E:$E,CONCATENATE("План ",LEFT([2]Расходы!AQ$7,4)))</f>
        <v>7946.666666666667</v>
      </c>
      <c r="AR268" s="1130">
        <f>SUMIFS([2]ДиР!$H:$H,[2]ДиР!$A:$A,MID(AQ$8,1,LEN(AQ$8)-5),[2]ДиР!$B:$B,[2]Расходы!$A268,[2]ДиР!$E:$E,CONCATENATE("План ",LEFT([2]Расходы!AQ$7,4)))</f>
        <v>114.94419131650635</v>
      </c>
      <c r="AS268" s="1130">
        <f>IF(AS$5=[2]Период!$B$2,SUMIFS('[2]Расходы 1'!$G:$G,'[2]Расходы 1'!$A:$A,[2]Расходы!$A268),SUMIFS([2]ДиР!$D:$D,[2]ДиР!$A:$A,MID(AS$8,1,LEN(AS$8)-5),[2]ДиР!$B:$B,[2]Расходы!$A268,[2]ДиР!$E:$E,CONCATENATE("Факт ",LEFT([2]Расходы!AQ$7,4))))</f>
        <v>0</v>
      </c>
      <c r="AT268" s="1130">
        <f>IF(AS$5=[2]Период!$B$2,SUMIFS('[2]Расходы 1'!$H:$H,'[2]Расходы 1'!$A:$A,[2]Расходы!$A268),SUMIFS([2]ДиР!$H:$H,[2]ДиР!$A:$A,MID(AS$8,1,LEN(AS$8)-5),[2]ДиР!$B:$B,[2]Расходы!$A268,[2]ДиР!$E:$E,CONCATENATE("Факт ",LEFT([2]Расходы!AQ$7,4))))</f>
        <v>0</v>
      </c>
      <c r="AU268" s="1132">
        <f t="shared" ref="AU268:AV331" si="216">IFERROR(AS268/AQ268,0)</f>
        <v>0</v>
      </c>
      <c r="AV268" s="1132">
        <f t="shared" si="216"/>
        <v>0</v>
      </c>
      <c r="AW268" s="1130">
        <f t="shared" si="185"/>
        <v>-7946.666666666667</v>
      </c>
      <c r="AX268" s="1130">
        <f t="shared" si="185"/>
        <v>-114.94419131650635</v>
      </c>
      <c r="AY268" s="1130">
        <f>SUMIFS([2]ДиР!$D:$D,[2]ДиР!$A:$A,MID(AY$8,1,LEN(AY$8)-5),[2]ДиР!$B:$B,[2]Расходы!$A268,[2]ДиР!$E:$E,CONCATENATE("План ",LEFT([2]Расходы!AY$7,4)))</f>
        <v>26344.466666666667</v>
      </c>
      <c r="AZ268" s="1130">
        <f>SUMIFS([2]ДиР!$H:$H,[2]ДиР!$A:$A,MID(AY$8,1,LEN(AY$8)-5),[2]ДиР!$B:$B,[2]Расходы!$A268,[2]ДиР!$E:$E,CONCATENATE("План ",LEFT([2]Расходы!AY$7,4)))</f>
        <v>379.57591912206135</v>
      </c>
      <c r="BA268" s="1130">
        <f>IF(BA$5=[2]Период!$B$2,SUMIFS('[2]Расходы 1'!$G:$G,'[2]Расходы 1'!$A:$A,[2]Расходы!$A268),SUMIFS([2]ДиР!$D:$D,[2]ДиР!$A:$A,MID(BA$8,1,LEN(BA$8)-5),[2]ДиР!$B:$B,[2]Расходы!$A268,[2]ДиР!$E:$E,CONCATENATE("Факт ",LEFT([2]Расходы!AY$7,4))))</f>
        <v>0</v>
      </c>
      <c r="BB268" s="1130">
        <f>IF(BA$5=[2]Период!$B$2,SUMIFS('[2]Расходы 1'!$H:$H,'[2]Расходы 1'!$A:$A,[2]Расходы!$A268),SUMIFS([2]ДиР!$H:$H,[2]ДиР!$A:$A,MID(BA$8,1,LEN(BA$8)-5),[2]ДиР!$B:$B,[2]Расходы!$A268,[2]ДиР!$E:$E,CONCATENATE("Факт ",LEFT([2]Расходы!AY$7,4))))</f>
        <v>0</v>
      </c>
      <c r="BC268" s="1132">
        <f t="shared" si="203"/>
        <v>0</v>
      </c>
      <c r="BD268" s="1132">
        <f t="shared" si="203"/>
        <v>0</v>
      </c>
      <c r="BE268" s="1130">
        <f t="shared" si="186"/>
        <v>-26344.466666666667</v>
      </c>
      <c r="BF268" s="1130">
        <f t="shared" si="186"/>
        <v>-379.57591912206135</v>
      </c>
      <c r="BG268" s="1130">
        <f t="shared" si="204"/>
        <v>61988.800000000003</v>
      </c>
      <c r="BH268" s="1130">
        <f t="shared" si="204"/>
        <v>896.72248706917355</v>
      </c>
      <c r="BI268" s="1130">
        <f t="shared" si="204"/>
        <v>0</v>
      </c>
      <c r="BJ268" s="1130">
        <f t="shared" si="204"/>
        <v>0</v>
      </c>
      <c r="BK268" s="1131">
        <f t="shared" si="205"/>
        <v>0</v>
      </c>
      <c r="BL268" s="1131">
        <f t="shared" si="205"/>
        <v>0</v>
      </c>
      <c r="BM268" s="1130">
        <f t="shared" si="188"/>
        <v>-61988.800000000003</v>
      </c>
      <c r="BN268" s="1130">
        <f t="shared" si="188"/>
        <v>-896.72248706917355</v>
      </c>
      <c r="BO268" s="1130">
        <f>SUMIFS([2]ДиР!$D:$D,[2]ДиР!$A:$A,MID(BO$8,1,LEN(BO$8)-5),[2]ДиР!$B:$B,[2]Расходы!$A268,[2]ДиР!$E:$E,CONCATENATE("План ",LEFT([2]Расходы!BO$7,4)))</f>
        <v>4386.666666666667</v>
      </c>
      <c r="BP268" s="1130">
        <f>SUMIFS([2]ДиР!$H:$H,[2]ДиР!$A:$A,MID(BO$8,1,LEN(BO$8)-5),[2]ДиР!$B:$B,[2]Расходы!$A268,[2]ДиР!$E:$E,CONCATENATE("План ",LEFT([2]Расходы!BO$7,4)))</f>
        <v>62.955994429638316</v>
      </c>
      <c r="BQ268" s="1130">
        <f>IF(BQ$5=[2]Период!$B$2,SUMIFS('[2]Расходы 1'!$G:$G,'[2]Расходы 1'!$A:$A,[2]Расходы!$A268),SUMIFS([2]ДиР!$D:$D,[2]ДиР!$A:$A,MID(BQ$8,1,LEN(BQ$8)-5),[2]ДиР!$B:$B,[2]Расходы!$A268,[2]ДиР!$E:$E,CONCATENATE("Факт ",LEFT([2]Расходы!BO$7,4))))</f>
        <v>0</v>
      </c>
      <c r="BR268" s="1130">
        <f>IF(BQ$5=[2]Период!$B$2,SUMIFS('[2]Расходы 1'!$H:$H,'[2]Расходы 1'!$A:$A,[2]Расходы!$A268),SUMIFS([2]ДиР!$H:$H,[2]ДиР!$A:$A,MID(BQ$8,1,LEN(BQ$8)-5),[2]ДиР!$B:$B,[2]Расходы!$A268,[2]ДиР!$E:$E,CONCATENATE("Факт ",LEFT([2]Расходы!BO$7,4))))</f>
        <v>0</v>
      </c>
      <c r="BS268" s="1132">
        <f t="shared" si="206"/>
        <v>0</v>
      </c>
      <c r="BT268" s="1132">
        <f t="shared" si="206"/>
        <v>0</v>
      </c>
      <c r="BU268" s="1130">
        <f t="shared" si="189"/>
        <v>-4386.666666666667</v>
      </c>
      <c r="BV268" s="1130">
        <f t="shared" si="189"/>
        <v>-62.955994429638316</v>
      </c>
      <c r="BW268" s="1130">
        <f>SUMIFS([2]ДиР!$D:$D,[2]ДиР!$A:$A,MID(BW$8,1,LEN(BW$8)-5),[2]ДиР!$B:$B,[2]Расходы!$A268,[2]ДиР!$E:$E,CONCATENATE("План ",LEFT([2]Расходы!BW$7,4)))</f>
        <v>4571.666666666667</v>
      </c>
      <c r="BX268" s="1130">
        <f>SUMIFS([2]ДиР!$H:$H,[2]ДиР!$A:$A,MID(BW$8,1,LEN(BW$8)-5),[2]ДиР!$B:$B,[2]Расходы!$A268,[2]ДиР!$E:$E,CONCATENATE("План ",LEFT([2]Расходы!BW$7,4)))</f>
        <v>65.351535510923696</v>
      </c>
      <c r="BY268" s="1130">
        <f>IF(BY$5=[2]Период!$B$2,SUMIFS('[2]Расходы 1'!$G:$G,'[2]Расходы 1'!$A:$A,[2]Расходы!$A268),SUMIFS([2]ДиР!$D:$D,[2]ДиР!$A:$A,MID(BY$8,1,LEN(BY$8)-5),[2]ДиР!$B:$B,[2]Расходы!$A268,[2]ДиР!$E:$E,CONCATENATE("Факт ",LEFT([2]Расходы!BW$7,4))))</f>
        <v>0</v>
      </c>
      <c r="BZ268" s="1130">
        <f>IF(BY$5=[2]Период!$B$2,SUMIFS('[2]Расходы 1'!$H:$H,'[2]Расходы 1'!$A:$A,[2]Расходы!$A268),SUMIFS([2]ДиР!$H:$H,[2]ДиР!$A:$A,MID(BY$8,1,LEN(BY$8)-5),[2]ДиР!$B:$B,[2]Расходы!$A268,[2]ДиР!$E:$E,CONCATENATE("Факт ",LEFT([2]Расходы!BW$7,4))))</f>
        <v>0</v>
      </c>
      <c r="CA268" s="1132">
        <f t="shared" si="207"/>
        <v>0</v>
      </c>
      <c r="CB268" s="1132">
        <f t="shared" si="207"/>
        <v>0</v>
      </c>
      <c r="CC268" s="1130">
        <f t="shared" si="190"/>
        <v>-4571.666666666667</v>
      </c>
      <c r="CD268" s="1130">
        <f t="shared" si="190"/>
        <v>-65.351535510923696</v>
      </c>
      <c r="CE268" s="1130">
        <f>SUMIFS([2]ДиР!$D:$D,[2]ДиР!$A:$A,MID(CE$8,1,LEN(CE$8)-5),[2]ДиР!$B:$B,[2]Расходы!$A268,[2]ДиР!$E:$E,CONCATENATE("План ",LEFT([2]Расходы!CE$7,4)))</f>
        <v>34427.686666666668</v>
      </c>
      <c r="CF268" s="1130">
        <f>SUMIFS([2]ДиР!$H:$H,[2]ДиР!$A:$A,MID(CE$8,1,LEN(CE$8)-5),[2]ДиР!$B:$B,[2]Расходы!$A268,[2]ДиР!$E:$E,CONCATENATE("План ",LEFT([2]Расходы!CE$7,4)))</f>
        <v>490.20152817982006</v>
      </c>
      <c r="CG268" s="1130">
        <f>IF(CG$5=[2]Период!$B$2,SUMIFS('[2]Расходы 1'!$G:$G,'[2]Расходы 1'!$A:$A,[2]Расходы!$A268),SUMIFS([2]ДиР!$D:$D,[2]ДиР!$A:$A,MID(CG$8,1,LEN(CG$8)-5),[2]ДиР!$B:$B,[2]Расходы!$A268,[2]ДиР!$E:$E,CONCATENATE("Факт ",LEFT([2]Расходы!CE$7,4))))</f>
        <v>0</v>
      </c>
      <c r="CH268" s="1130">
        <f>IF(CG$5=[2]Период!$B$2,SUMIFS('[2]Расходы 1'!$H:$H,'[2]Расходы 1'!$A:$A,[2]Расходы!$A268),SUMIFS([2]ДиР!$H:$H,[2]ДиР!$A:$A,MID(CG$8,1,LEN(CG$8)-5),[2]ДиР!$B:$B,[2]Расходы!$A268,[2]ДиР!$E:$E,CONCATENATE("Факт ",LEFT([2]Расходы!CE$7,4))))</f>
        <v>0</v>
      </c>
      <c r="CI268" s="1132">
        <f t="shared" si="208"/>
        <v>0</v>
      </c>
      <c r="CJ268" s="1132">
        <f t="shared" si="208"/>
        <v>0</v>
      </c>
      <c r="CK268" s="1130">
        <f t="shared" si="191"/>
        <v>-34427.686666666668</v>
      </c>
      <c r="CL268" s="1130">
        <f t="shared" si="191"/>
        <v>-490.20152817982006</v>
      </c>
      <c r="CM268" s="1130">
        <f t="shared" si="209"/>
        <v>43386.02</v>
      </c>
      <c r="CN268" s="1130">
        <f t="shared" si="209"/>
        <v>618.50905812038206</v>
      </c>
      <c r="CO268" s="1130">
        <f t="shared" si="209"/>
        <v>0</v>
      </c>
      <c r="CP268" s="1130">
        <f t="shared" si="209"/>
        <v>0</v>
      </c>
      <c r="CQ268" s="1131">
        <f t="shared" si="210"/>
        <v>0</v>
      </c>
      <c r="CR268" s="1131">
        <f t="shared" si="210"/>
        <v>0</v>
      </c>
      <c r="CS268" s="1130">
        <f t="shared" si="193"/>
        <v>-43386.02</v>
      </c>
      <c r="CT268" s="1130">
        <f t="shared" si="193"/>
        <v>-618.50905812038206</v>
      </c>
      <c r="CU268" s="1130">
        <f>SUMIFS([2]ДиР!$D:$D,[2]ДиР!$A:$A,MID(CU$8,1,LEN(CU$8)-5),[2]ДиР!$B:$B,[2]Расходы!$A268,[2]ДиР!$E:$E,CONCATENATE("План ",LEFT([2]Расходы!CU$7,4)))</f>
        <v>2866.6666666666665</v>
      </c>
      <c r="CV268" s="1130">
        <f>SUMIFS([2]ДиР!$H:$H,[2]ДиР!$A:$A,MID(CU$8,1,LEN(CU$8)-5),[2]ДиР!$B:$B,[2]Расходы!$A268,[2]ДиР!$E:$E,CONCATENATE("План ",LEFT([2]Расходы!CU$7,4)))</f>
        <v>40.659054913363121</v>
      </c>
      <c r="CW268" s="1130">
        <f>IF(CW$5=[2]Период!$B$2,SUMIFS('[2]Расходы 1'!$G:$G,'[2]Расходы 1'!$A:$A,[2]Расходы!$A268),SUMIFS([2]ДиР!$D:$D,[2]ДиР!$A:$A,MID(CW$8,1,LEN(CW$8)-5),[2]ДиР!$B:$B,[2]Расходы!$A268,[2]ДиР!$E:$E,CONCATENATE("Факт ",LEFT([2]Расходы!CU$7,4))))</f>
        <v>0</v>
      </c>
      <c r="CX268" s="1130">
        <f>IF(CW$5=[2]Период!$B$2,SUMIFS('[2]Расходы 1'!$H:$H,'[2]Расходы 1'!$A:$A,[2]Расходы!$A268),SUMIFS([2]ДиР!$H:$H,[2]ДиР!$A:$A,MID(CW$8,1,LEN(CW$8)-5),[2]ДиР!$B:$B,[2]Расходы!$A268,[2]ДиР!$E:$E,CONCATENATE("Факт ",LEFT([2]Расходы!CU$7,4))))</f>
        <v>0</v>
      </c>
      <c r="CY268" s="1132">
        <f t="shared" si="211"/>
        <v>0</v>
      </c>
      <c r="CZ268" s="1132">
        <f t="shared" si="211"/>
        <v>0</v>
      </c>
      <c r="DA268" s="1130">
        <f t="shared" si="194"/>
        <v>-2866.6666666666665</v>
      </c>
      <c r="DB268" s="1130">
        <f t="shared" si="194"/>
        <v>-40.659054913363121</v>
      </c>
      <c r="DC268" s="1130">
        <f>SUMIFS([2]ДиР!$D:$D,[2]ДиР!$A:$A,MID(DC$8,1,LEN(DC$8)-5),[2]ДиР!$B:$B,[2]Расходы!$A268,[2]ДиР!$E:$E,CONCATENATE("План ",LEFT([2]Расходы!DC$7,4)))</f>
        <v>2586.6666666666665</v>
      </c>
      <c r="DD268" s="1130">
        <f>SUMIFS([2]ДиР!$H:$H,[2]ДиР!$A:$A,MID(DC$8,1,LEN(DC$8)-5),[2]ДиР!$B:$B,[2]Расходы!$A268,[2]ДиР!$E:$E,CONCATENATE("План ",LEFT([2]Расходы!DC$7,4)))</f>
        <v>36.547745201930994</v>
      </c>
      <c r="DE268" s="1130">
        <f>IF(DE$5=[2]Период!$B$2,SUMIFS('[2]Расходы 1'!$G:$G,'[2]Расходы 1'!$A:$A,[2]Расходы!$A268),SUMIFS([2]ДиР!$D:$D,[2]ДиР!$A:$A,MID(DE$8,1,LEN(DE$8)-5),[2]ДиР!$B:$B,[2]Расходы!$A268,[2]ДиР!$E:$E,CONCATENATE("Факт ",LEFT([2]Расходы!DC$7,4))))</f>
        <v>0</v>
      </c>
      <c r="DF268" s="1130">
        <f>IF(DE$5=[2]Период!$B$2,SUMIFS('[2]Расходы 1'!$H:$H,'[2]Расходы 1'!$A:$A,[2]Расходы!$A268),SUMIFS([2]ДиР!$H:$H,[2]ДиР!$A:$A,MID(DE$8,1,LEN(DE$8)-5),[2]ДиР!$B:$B,[2]Расходы!$A268,[2]ДиР!$E:$E,CONCATENATE("Факт ",LEFT([2]Расходы!DC$7,4))))</f>
        <v>0</v>
      </c>
      <c r="DG268" s="1132">
        <f t="shared" si="212"/>
        <v>0</v>
      </c>
      <c r="DH268" s="1132">
        <f t="shared" si="212"/>
        <v>0</v>
      </c>
      <c r="DI268" s="1130">
        <f t="shared" si="173"/>
        <v>-2586.6666666666665</v>
      </c>
      <c r="DJ268" s="1130">
        <f t="shared" si="173"/>
        <v>-36.547745201930994</v>
      </c>
      <c r="DK268" s="1130">
        <f>SUMIFS([2]ДиР!$D:$D,[2]ДиР!$A:$A,MID(DK$8,1,LEN(DK$8)-5),[2]ДиР!$B:$B,[2]Расходы!$A268,[2]ДиР!$E:$E,CONCATENATE("План ",LEFT([2]Расходы!DK$7,4)))</f>
        <v>48412.966666666667</v>
      </c>
      <c r="DL268" s="1130">
        <f>SUMIFS([2]ДиР!$H:$H,[2]ДиР!$A:$A,MID(DK$8,1,LEN(DK$8)-5),[2]ДиР!$B:$B,[2]Расходы!$A268,[2]ДиР!$E:$E,CONCATENATE("План ",LEFT([2]Расходы!DK$7,4)))</f>
        <v>681.44087080958082</v>
      </c>
      <c r="DM268" s="1130">
        <f>IF(DM$5=[2]Период!$B$2,SUMIFS('[2]Расходы 1'!$G:$G,'[2]Расходы 1'!$A:$A,[2]Расходы!$A268),SUMIFS([2]ДиР!$D:$D,[2]ДиР!$A:$A,MID(DM$8,1,LEN(DM$8)-5),[2]ДиР!$B:$B,[2]Расходы!$A268,[2]ДиР!$E:$E,CONCATENATE("Факт ",LEFT([2]Расходы!DK$7,4))))</f>
        <v>0</v>
      </c>
      <c r="DN268" s="1130">
        <f>IF(DM$5=[2]Период!$B$2,SUMIFS('[2]Расходы 1'!$H:$H,'[2]Расходы 1'!$A:$A,[2]Расходы!$A268),SUMIFS([2]ДиР!$H:$H,[2]ДиР!$A:$A,MID(DM$8,1,LEN(DM$8)-5),[2]ДиР!$B:$B,[2]Расходы!$A268,[2]ДиР!$E:$E,CONCATENATE("Факт ",LEFT([2]Расходы!DK$7,4))))</f>
        <v>0</v>
      </c>
      <c r="DO268" s="1132">
        <f t="shared" si="213"/>
        <v>0</v>
      </c>
      <c r="DP268" s="1132">
        <f t="shared" si="213"/>
        <v>0</v>
      </c>
      <c r="DQ268" s="1130">
        <f t="shared" si="195"/>
        <v>-48412.966666666667</v>
      </c>
      <c r="DR268" s="1130">
        <f t="shared" si="195"/>
        <v>-681.44087080958082</v>
      </c>
      <c r="DS268" s="1130">
        <f t="shared" si="174"/>
        <v>53866.299999999996</v>
      </c>
      <c r="DT268" s="1130">
        <f t="shared" si="174"/>
        <v>758.64767092487489</v>
      </c>
      <c r="DU268" s="1130">
        <f t="shared" si="174"/>
        <v>0</v>
      </c>
      <c r="DV268" s="1130">
        <f t="shared" si="174"/>
        <v>0</v>
      </c>
      <c r="DW268" s="1131">
        <f t="shared" si="214"/>
        <v>0</v>
      </c>
      <c r="DX268" s="1131">
        <f t="shared" si="214"/>
        <v>0</v>
      </c>
      <c r="DY268" s="1130">
        <f t="shared" si="196"/>
        <v>-53866.299999999996</v>
      </c>
      <c r="DZ268" s="1130">
        <f t="shared" si="196"/>
        <v>-758.64767092487489</v>
      </c>
      <c r="EA268" s="1130">
        <f t="shared" si="197"/>
        <v>159241.12</v>
      </c>
      <c r="EB268" s="1130">
        <f t="shared" si="197"/>
        <v>2273.8792161144306</v>
      </c>
      <c r="EC268" s="1130">
        <f t="shared" si="197"/>
        <v>0</v>
      </c>
      <c r="ED268" s="1130">
        <f t="shared" si="197"/>
        <v>0</v>
      </c>
      <c r="EE268" s="1131">
        <f t="shared" si="215"/>
        <v>0</v>
      </c>
      <c r="EF268" s="1131">
        <f t="shared" si="215"/>
        <v>0</v>
      </c>
      <c r="EG268" s="1130">
        <f t="shared" si="198"/>
        <v>-159241.12</v>
      </c>
      <c r="EH268" s="1130">
        <f t="shared" si="198"/>
        <v>-2273.8792161144306</v>
      </c>
    </row>
    <row r="269" spans="1:138" ht="12.75" outlineLevel="1" x14ac:dyDescent="0.2">
      <c r="A269" s="1104">
        <v>3543010000</v>
      </c>
      <c r="B269" s="1108" t="s">
        <v>601</v>
      </c>
      <c r="C269" s="1130"/>
      <c r="D269" s="1130"/>
      <c r="E269" s="1130"/>
      <c r="F269" s="1130"/>
      <c r="G269" s="1131">
        <f t="shared" si="178"/>
        <v>0</v>
      </c>
      <c r="H269" s="1131">
        <f t="shared" si="178"/>
        <v>0</v>
      </c>
      <c r="I269" s="1130">
        <f t="shared" si="179"/>
        <v>0</v>
      </c>
      <c r="J269" s="1130">
        <f t="shared" si="179"/>
        <v>0</v>
      </c>
      <c r="K269" s="1130"/>
      <c r="L269" s="1130"/>
      <c r="M269" s="1130"/>
      <c r="N269" s="1130"/>
      <c r="O269" s="1131">
        <f t="shared" si="199"/>
        <v>0</v>
      </c>
      <c r="P269" s="1131">
        <f t="shared" si="199"/>
        <v>0</v>
      </c>
      <c r="Q269" s="1130">
        <f t="shared" si="181"/>
        <v>0</v>
      </c>
      <c r="R269" s="1130">
        <f t="shared" si="181"/>
        <v>0</v>
      </c>
      <c r="S269" s="1130"/>
      <c r="T269" s="1130"/>
      <c r="U269" s="1130"/>
      <c r="V269" s="1130"/>
      <c r="W269" s="1132">
        <f t="shared" si="200"/>
        <v>0</v>
      </c>
      <c r="X269" s="1132">
        <f t="shared" si="200"/>
        <v>0</v>
      </c>
      <c r="Y269" s="1130">
        <f t="shared" si="182"/>
        <v>0</v>
      </c>
      <c r="Z269" s="1130">
        <f t="shared" si="182"/>
        <v>0</v>
      </c>
      <c r="AA269" s="1130">
        <f t="shared" si="180"/>
        <v>0</v>
      </c>
      <c r="AB269" s="1130">
        <f t="shared" si="180"/>
        <v>0</v>
      </c>
      <c r="AC269" s="1130">
        <f t="shared" si="180"/>
        <v>0</v>
      </c>
      <c r="AD269" s="1130">
        <f t="shared" si="180"/>
        <v>0</v>
      </c>
      <c r="AE269" s="1132">
        <f t="shared" si="201"/>
        <v>0</v>
      </c>
      <c r="AF269" s="1132">
        <f t="shared" si="201"/>
        <v>0</v>
      </c>
      <c r="AG269" s="1130">
        <f t="shared" si="183"/>
        <v>0</v>
      </c>
      <c r="AH269" s="1130">
        <f t="shared" si="183"/>
        <v>0</v>
      </c>
      <c r="AI269" s="1130">
        <f>SUMIFS([2]ДиР!$D:$D,[2]ДиР!$A:$A,MID(AI$8,1,LEN(AI$8)-5),[2]ДиР!$B:$B,[2]Расходы!$A269,[2]ДиР!$E:$E,CONCATENATE("План ",LEFT([2]Расходы!AI$7,4)))</f>
        <v>122.25</v>
      </c>
      <c r="AJ269" s="1130">
        <f>SUMIFS([2]ДиР!$H:$H,[2]ДиР!$A:$A,MID(AI$8,1,LEN(AI$8)-5),[2]ДиР!$B:$B,[2]Расходы!$A269,[2]ДиР!$E:$E,CONCATENATE("План ",LEFT([2]Расходы!AI$7,4)))</f>
        <v>1.775212372032237</v>
      </c>
      <c r="AK269" s="1130">
        <f>IF(AK$5=[2]Период!$B$2,SUMIFS('[2]Расходы 1'!$G:$G,'[2]Расходы 1'!$A:$A,[2]Расходы!$A269),SUMIFS([2]ДиР!$D:$D,[2]ДиР!$A:$A,MID(AK$8,1,LEN(AK$8)-5),[2]ДиР!$B:$B,[2]Расходы!$A269,[2]ДиР!$E:$E,CONCATENATE("Факт ",LEFT([2]Расходы!AI$7,4))))</f>
        <v>0</v>
      </c>
      <c r="AL269" s="1130">
        <f>IF(AK$5=[2]Период!$B$2,SUMIFS('[2]Расходы 1'!$H:$H,'[2]Расходы 1'!$A:$A,[2]Расходы!$A269),SUMIFS([2]ДиР!$H:$H,[2]ДиР!$A:$A,MID(AK$8,1,LEN(AK$8)-5),[2]ДиР!$B:$B,[2]Расходы!$A269,[2]ДиР!$E:$E,CONCATENATE("Факт ",LEFT([2]Расходы!AI$7,4))))</f>
        <v>0</v>
      </c>
      <c r="AM269" s="1132">
        <f t="shared" si="202"/>
        <v>0</v>
      </c>
      <c r="AN269" s="1132">
        <f t="shared" si="202"/>
        <v>0</v>
      </c>
      <c r="AO269" s="1130">
        <f t="shared" si="184"/>
        <v>-122.25</v>
      </c>
      <c r="AP269" s="1130">
        <f t="shared" si="184"/>
        <v>-1.775212372032237</v>
      </c>
      <c r="AQ269" s="1130">
        <f>SUMIFS([2]ДиР!$D:$D,[2]ДиР!$A:$A,MID(AQ$8,1,LEN(AQ$8)-5),[2]ДиР!$B:$B,[2]Расходы!$A269,[2]ДиР!$E:$E,CONCATENATE("План ",LEFT([2]Расходы!AQ$7,4)))</f>
        <v>122.25</v>
      </c>
      <c r="AR269" s="1130">
        <f>SUMIFS([2]ДиР!$H:$H,[2]ДиР!$A:$A,MID(AQ$8,1,LEN(AQ$8)-5),[2]ДиР!$B:$B,[2]Расходы!$A269,[2]ДиР!$E:$E,CONCATENATE("План ",LEFT([2]Расходы!AQ$7,4)))</f>
        <v>1.7682794532436537</v>
      </c>
      <c r="AS269" s="1130">
        <f>IF(AS$5=[2]Период!$B$2,SUMIFS('[2]Расходы 1'!$G:$G,'[2]Расходы 1'!$A:$A,[2]Расходы!$A269),SUMIFS([2]ДиР!$D:$D,[2]ДиР!$A:$A,MID(AS$8,1,LEN(AS$8)-5),[2]ДиР!$B:$B,[2]Расходы!$A269,[2]ДиР!$E:$E,CONCATENATE("Факт ",LEFT([2]Расходы!AQ$7,4))))</f>
        <v>0</v>
      </c>
      <c r="AT269" s="1130">
        <f>IF(AS$5=[2]Период!$B$2,SUMIFS('[2]Расходы 1'!$H:$H,'[2]Расходы 1'!$A:$A,[2]Расходы!$A269),SUMIFS([2]ДиР!$H:$H,[2]ДиР!$A:$A,MID(AS$8,1,LEN(AS$8)-5),[2]ДиР!$B:$B,[2]Расходы!$A269,[2]ДиР!$E:$E,CONCATENATE("Факт ",LEFT([2]Расходы!AQ$7,4))))</f>
        <v>0</v>
      </c>
      <c r="AU269" s="1132">
        <f t="shared" si="216"/>
        <v>0</v>
      </c>
      <c r="AV269" s="1132">
        <f t="shared" si="216"/>
        <v>0</v>
      </c>
      <c r="AW269" s="1130">
        <f t="shared" si="185"/>
        <v>-122.25</v>
      </c>
      <c r="AX269" s="1130">
        <f t="shared" si="185"/>
        <v>-1.7682794532436537</v>
      </c>
      <c r="AY269" s="1130">
        <f>SUMIFS([2]ДиР!$D:$D,[2]ДиР!$A:$A,MID(AY$8,1,LEN(AY$8)-5),[2]ДиР!$B:$B,[2]Расходы!$A269,[2]ДиР!$E:$E,CONCATENATE("План ",LEFT([2]Расходы!AY$7,4)))</f>
        <v>122.25</v>
      </c>
      <c r="AZ269" s="1130">
        <f>SUMIFS([2]ДиР!$H:$H,[2]ДиР!$A:$A,MID(AY$8,1,LEN(AY$8)-5),[2]ДиР!$B:$B,[2]Расходы!$A269,[2]ДиР!$E:$E,CONCATENATE("План ",LEFT([2]Расходы!AY$7,4)))</f>
        <v>1.761400475470067</v>
      </c>
      <c r="BA269" s="1130">
        <f>IF(BA$5=[2]Период!$B$2,SUMIFS('[2]Расходы 1'!$G:$G,'[2]Расходы 1'!$A:$A,[2]Расходы!$A269),SUMIFS([2]ДиР!$D:$D,[2]ДиР!$A:$A,MID(BA$8,1,LEN(BA$8)-5),[2]ДиР!$B:$B,[2]Расходы!$A269,[2]ДиР!$E:$E,CONCATENATE("Факт ",LEFT([2]Расходы!AY$7,4))))</f>
        <v>0</v>
      </c>
      <c r="BB269" s="1130">
        <f>IF(BA$5=[2]Период!$B$2,SUMIFS('[2]Расходы 1'!$H:$H,'[2]Расходы 1'!$A:$A,[2]Расходы!$A269),SUMIFS([2]ДиР!$H:$H,[2]ДиР!$A:$A,MID(BA$8,1,LEN(BA$8)-5),[2]ДиР!$B:$B,[2]Расходы!$A269,[2]ДиР!$E:$E,CONCATENATE("Факт ",LEFT([2]Расходы!AY$7,4))))</f>
        <v>0</v>
      </c>
      <c r="BC269" s="1132">
        <f t="shared" si="203"/>
        <v>0</v>
      </c>
      <c r="BD269" s="1132">
        <f t="shared" si="203"/>
        <v>0</v>
      </c>
      <c r="BE269" s="1130">
        <f t="shared" si="186"/>
        <v>-122.25</v>
      </c>
      <c r="BF269" s="1130">
        <f t="shared" si="186"/>
        <v>-1.761400475470067</v>
      </c>
      <c r="BG269" s="1130">
        <f t="shared" si="204"/>
        <v>366.75</v>
      </c>
      <c r="BH269" s="1130">
        <f t="shared" si="204"/>
        <v>5.3048923007459576</v>
      </c>
      <c r="BI269" s="1130">
        <f t="shared" si="204"/>
        <v>0</v>
      </c>
      <c r="BJ269" s="1130">
        <f t="shared" si="204"/>
        <v>0</v>
      </c>
      <c r="BK269" s="1131">
        <f t="shared" si="205"/>
        <v>0</v>
      </c>
      <c r="BL269" s="1131">
        <f t="shared" si="205"/>
        <v>0</v>
      </c>
      <c r="BM269" s="1130">
        <f t="shared" si="188"/>
        <v>-366.75</v>
      </c>
      <c r="BN269" s="1130">
        <f t="shared" si="188"/>
        <v>-5.3048923007459576</v>
      </c>
      <c r="BO269" s="1130">
        <f>SUMIFS([2]ДиР!$D:$D,[2]ДиР!$A:$A,MID(BO$8,1,LEN(BO$8)-5),[2]ДиР!$B:$B,[2]Расходы!$A269,[2]ДиР!$E:$E,CONCATENATE("План ",LEFT([2]Расходы!BO$7,4)))</f>
        <v>122.25</v>
      </c>
      <c r="BP269" s="1130">
        <f>SUMIFS([2]ДиР!$H:$H,[2]ДиР!$A:$A,MID(BO$8,1,LEN(BO$8)-5),[2]ДиР!$B:$B,[2]Расходы!$A269,[2]ДиР!$E:$E,CONCATENATE("План ",LEFT([2]Расходы!BO$7,4)))</f>
        <v>1.7544917140630585</v>
      </c>
      <c r="BQ269" s="1130">
        <f>IF(BQ$5=[2]Период!$B$2,SUMIFS('[2]Расходы 1'!$G:$G,'[2]Расходы 1'!$A:$A,[2]Расходы!$A269),SUMIFS([2]ДиР!$D:$D,[2]ДиР!$A:$A,MID(BQ$8,1,LEN(BQ$8)-5),[2]ДиР!$B:$B,[2]Расходы!$A269,[2]ДиР!$E:$E,CONCATENATE("Факт ",LEFT([2]Расходы!BO$7,4))))</f>
        <v>0</v>
      </c>
      <c r="BR269" s="1130">
        <f>IF(BQ$5=[2]Период!$B$2,SUMIFS('[2]Расходы 1'!$H:$H,'[2]Расходы 1'!$A:$A,[2]Расходы!$A269),SUMIFS([2]ДиР!$H:$H,[2]ДиР!$A:$A,MID(BQ$8,1,LEN(BQ$8)-5),[2]ДиР!$B:$B,[2]Расходы!$A269,[2]ДиР!$E:$E,CONCATENATE("Факт ",LEFT([2]Расходы!BO$7,4))))</f>
        <v>0</v>
      </c>
      <c r="BS269" s="1132">
        <f t="shared" si="206"/>
        <v>0</v>
      </c>
      <c r="BT269" s="1132">
        <f t="shared" si="206"/>
        <v>0</v>
      </c>
      <c r="BU269" s="1130">
        <f t="shared" si="189"/>
        <v>-122.25</v>
      </c>
      <c r="BV269" s="1130">
        <f t="shared" si="189"/>
        <v>-1.7544917140630585</v>
      </c>
      <c r="BW269" s="1130">
        <f>SUMIFS([2]ДиР!$D:$D,[2]ДиР!$A:$A,MID(BW$8,1,LEN(BW$8)-5),[2]ДиР!$B:$B,[2]Расходы!$A269,[2]ДиР!$E:$E,CONCATENATE("План ",LEFT([2]Расходы!BW$7,4)))</f>
        <v>122.25</v>
      </c>
      <c r="BX269" s="1130">
        <f>SUMIFS([2]ДиР!$H:$H,[2]ДиР!$A:$A,MID(BW$8,1,LEN(BW$8)-5),[2]ДиР!$B:$B,[2]Расходы!$A269,[2]ДиР!$E:$E,CONCATENATE("План ",LEFT([2]Расходы!BW$7,4)))</f>
        <v>1.7475519977128153</v>
      </c>
      <c r="BY269" s="1130">
        <f>IF(BY$5=[2]Период!$B$2,SUMIFS('[2]Расходы 1'!$G:$G,'[2]Расходы 1'!$A:$A,[2]Расходы!$A269),SUMIFS([2]ДиР!$D:$D,[2]ДиР!$A:$A,MID(BY$8,1,LEN(BY$8)-5),[2]ДиР!$B:$B,[2]Расходы!$A269,[2]ДиР!$E:$E,CONCATENATE("Факт ",LEFT([2]Расходы!BW$7,4))))</f>
        <v>0</v>
      </c>
      <c r="BZ269" s="1130">
        <f>IF(BY$5=[2]Период!$B$2,SUMIFS('[2]Расходы 1'!$H:$H,'[2]Расходы 1'!$A:$A,[2]Расходы!$A269),SUMIFS([2]ДиР!$H:$H,[2]ДиР!$A:$A,MID(BY$8,1,LEN(BY$8)-5),[2]ДиР!$B:$B,[2]Расходы!$A269,[2]ДиР!$E:$E,CONCATENATE("Факт ",LEFT([2]Расходы!BW$7,4))))</f>
        <v>0</v>
      </c>
      <c r="CA269" s="1132">
        <f t="shared" si="207"/>
        <v>0</v>
      </c>
      <c r="CB269" s="1132">
        <f t="shared" si="207"/>
        <v>0</v>
      </c>
      <c r="CC269" s="1130">
        <f t="shared" si="190"/>
        <v>-122.25</v>
      </c>
      <c r="CD269" s="1130">
        <f t="shared" si="190"/>
        <v>-1.7475519977128153</v>
      </c>
      <c r="CE269" s="1130">
        <f>SUMIFS([2]ДиР!$D:$D,[2]ДиР!$A:$A,MID(CE$8,1,LEN(CE$8)-5),[2]ДиР!$B:$B,[2]Расходы!$A269,[2]ДиР!$E:$E,CONCATENATE("План ",LEFT([2]Расходы!CE$7,4)))</f>
        <v>123.6</v>
      </c>
      <c r="CF269" s="1130">
        <f>SUMIFS([2]ДиР!$H:$H,[2]ДиР!$A:$A,MID(CE$8,1,LEN(CE$8)-5),[2]ДиР!$B:$B,[2]Расходы!$A269,[2]ДиР!$E:$E,CONCATENATE("План ",LEFT([2]Расходы!CE$7,4)))</f>
        <v>1.7598890529490243</v>
      </c>
      <c r="CG269" s="1130">
        <f>IF(CG$5=[2]Период!$B$2,SUMIFS('[2]Расходы 1'!$G:$G,'[2]Расходы 1'!$A:$A,[2]Расходы!$A269),SUMIFS([2]ДиР!$D:$D,[2]ДиР!$A:$A,MID(CG$8,1,LEN(CG$8)-5),[2]ДиР!$B:$B,[2]Расходы!$A269,[2]ДиР!$E:$E,CONCATENATE("Факт ",LEFT([2]Расходы!CE$7,4))))</f>
        <v>0</v>
      </c>
      <c r="CH269" s="1130">
        <f>IF(CG$5=[2]Период!$B$2,SUMIFS('[2]Расходы 1'!$H:$H,'[2]Расходы 1'!$A:$A,[2]Расходы!$A269),SUMIFS([2]ДиР!$H:$H,[2]ДиР!$A:$A,MID(CG$8,1,LEN(CG$8)-5),[2]ДиР!$B:$B,[2]Расходы!$A269,[2]ДиР!$E:$E,CONCATENATE("Факт ",LEFT([2]Расходы!CE$7,4))))</f>
        <v>0</v>
      </c>
      <c r="CI269" s="1132">
        <f t="shared" si="208"/>
        <v>0</v>
      </c>
      <c r="CJ269" s="1132">
        <f t="shared" si="208"/>
        <v>0</v>
      </c>
      <c r="CK269" s="1130">
        <f t="shared" si="191"/>
        <v>-123.6</v>
      </c>
      <c r="CL269" s="1130">
        <f t="shared" si="191"/>
        <v>-1.7598890529490243</v>
      </c>
      <c r="CM269" s="1130">
        <f t="shared" si="209"/>
        <v>368.1</v>
      </c>
      <c r="CN269" s="1130">
        <f t="shared" si="209"/>
        <v>5.2619327647248983</v>
      </c>
      <c r="CO269" s="1130">
        <f t="shared" si="209"/>
        <v>0</v>
      </c>
      <c r="CP269" s="1130">
        <f t="shared" si="209"/>
        <v>0</v>
      </c>
      <c r="CQ269" s="1131">
        <f t="shared" si="210"/>
        <v>0</v>
      </c>
      <c r="CR269" s="1131">
        <f t="shared" si="210"/>
        <v>0</v>
      </c>
      <c r="CS269" s="1130">
        <f t="shared" si="193"/>
        <v>-368.1</v>
      </c>
      <c r="CT269" s="1130">
        <f t="shared" si="193"/>
        <v>-5.2619327647248983</v>
      </c>
      <c r="CU269" s="1130">
        <f>SUMIFS([2]ДиР!$D:$D,[2]ДиР!$A:$A,MID(CU$8,1,LEN(CU$8)-5),[2]ДиР!$B:$B,[2]Расходы!$A269,[2]ДиР!$E:$E,CONCATENATE("План ",LEFT([2]Расходы!CU$7,4)))</f>
        <v>123.6</v>
      </c>
      <c r="CV269" s="1130">
        <f>SUMIFS([2]ДиР!$H:$H,[2]ДиР!$A:$A,MID(CU$8,1,LEN(CU$8)-5),[2]ДиР!$B:$B,[2]Расходы!$A269,[2]ДиР!$E:$E,CONCATENATE("План ",LEFT([2]Расходы!CU$7,4)))</f>
        <v>1.7530671583575632</v>
      </c>
      <c r="CW269" s="1130">
        <f>IF(CW$5=[2]Период!$B$2,SUMIFS('[2]Расходы 1'!$G:$G,'[2]Расходы 1'!$A:$A,[2]Расходы!$A269),SUMIFS([2]ДиР!$D:$D,[2]ДиР!$A:$A,MID(CW$8,1,LEN(CW$8)-5),[2]ДиР!$B:$B,[2]Расходы!$A269,[2]ДиР!$E:$E,CONCATENATE("Факт ",LEFT([2]Расходы!CU$7,4))))</f>
        <v>0</v>
      </c>
      <c r="CX269" s="1130">
        <f>IF(CW$5=[2]Период!$B$2,SUMIFS('[2]Расходы 1'!$H:$H,'[2]Расходы 1'!$A:$A,[2]Расходы!$A269),SUMIFS([2]ДиР!$H:$H,[2]ДиР!$A:$A,MID(CW$8,1,LEN(CW$8)-5),[2]ДиР!$B:$B,[2]Расходы!$A269,[2]ДиР!$E:$E,CONCATENATE("Факт ",LEFT([2]Расходы!CU$7,4))))</f>
        <v>0</v>
      </c>
      <c r="CY269" s="1132">
        <f t="shared" si="211"/>
        <v>0</v>
      </c>
      <c r="CZ269" s="1132">
        <f t="shared" si="211"/>
        <v>0</v>
      </c>
      <c r="DA269" s="1130">
        <f t="shared" si="194"/>
        <v>-123.6</v>
      </c>
      <c r="DB269" s="1130">
        <f t="shared" si="194"/>
        <v>-1.7530671583575632</v>
      </c>
      <c r="DC269" s="1130">
        <f>SUMIFS([2]ДиР!$D:$D,[2]ДиР!$A:$A,MID(DC$8,1,LEN(DC$8)-5),[2]ДиР!$B:$B,[2]Расходы!$A269,[2]ДиР!$E:$E,CONCATENATE("План ",LEFT([2]Расходы!DC$7,4)))</f>
        <v>123.6</v>
      </c>
      <c r="DD269" s="1130">
        <f>SUMIFS([2]ДиР!$H:$H,[2]ДиР!$A:$A,MID(DC$8,1,LEN(DC$8)-5),[2]ДиР!$B:$B,[2]Расходы!$A269,[2]ДиР!$E:$E,CONCATENATE("План ",LEFT([2]Расходы!DC$7,4)))</f>
        <v>1.7463793712469089</v>
      </c>
      <c r="DE269" s="1130">
        <f>IF(DE$5=[2]Период!$B$2,SUMIFS('[2]Расходы 1'!$G:$G,'[2]Расходы 1'!$A:$A,[2]Расходы!$A269),SUMIFS([2]ДиР!$D:$D,[2]ДиР!$A:$A,MID(DE$8,1,LEN(DE$8)-5),[2]ДиР!$B:$B,[2]Расходы!$A269,[2]ДиР!$E:$E,CONCATENATE("Факт ",LEFT([2]Расходы!DC$7,4))))</f>
        <v>0</v>
      </c>
      <c r="DF269" s="1130">
        <f>IF(DE$5=[2]Период!$B$2,SUMIFS('[2]Расходы 1'!$H:$H,'[2]Расходы 1'!$A:$A,[2]Расходы!$A269),SUMIFS([2]ДиР!$H:$H,[2]ДиР!$A:$A,MID(DE$8,1,LEN(DE$8)-5),[2]ДиР!$B:$B,[2]Расходы!$A269,[2]ДиР!$E:$E,CONCATENATE("Факт ",LEFT([2]Расходы!DC$7,4))))</f>
        <v>0</v>
      </c>
      <c r="DG269" s="1132">
        <f t="shared" si="212"/>
        <v>0</v>
      </c>
      <c r="DH269" s="1132">
        <f t="shared" si="212"/>
        <v>0</v>
      </c>
      <c r="DI269" s="1130">
        <f t="shared" si="173"/>
        <v>-123.6</v>
      </c>
      <c r="DJ269" s="1130">
        <f t="shared" si="173"/>
        <v>-1.7463793712469089</v>
      </c>
      <c r="DK269" s="1130">
        <f>SUMIFS([2]ДиР!$D:$D,[2]ДиР!$A:$A,MID(DK$8,1,LEN(DK$8)-5),[2]ДиР!$B:$B,[2]Расходы!$A269,[2]ДиР!$E:$E,CONCATENATE("План ",LEFT([2]Расходы!DK$7,4)))</f>
        <v>123.6</v>
      </c>
      <c r="DL269" s="1130">
        <f>SUMIFS([2]ДиР!$H:$H,[2]ДиР!$A:$A,MID(DK$8,1,LEN(DK$8)-5),[2]ДиР!$B:$B,[2]Расходы!$A269,[2]ДиР!$E:$E,CONCATENATE("План ",LEFT([2]Расходы!DK$7,4)))</f>
        <v>1.7397424167780984</v>
      </c>
      <c r="DM269" s="1130">
        <f>IF(DM$5=[2]Период!$B$2,SUMIFS('[2]Расходы 1'!$G:$G,'[2]Расходы 1'!$A:$A,[2]Расходы!$A269),SUMIFS([2]ДиР!$D:$D,[2]ДиР!$A:$A,MID(DM$8,1,LEN(DM$8)-5),[2]ДиР!$B:$B,[2]Расходы!$A269,[2]ДиР!$E:$E,CONCATENATE("Факт ",LEFT([2]Расходы!DK$7,4))))</f>
        <v>0</v>
      </c>
      <c r="DN269" s="1130">
        <f>IF(DM$5=[2]Период!$B$2,SUMIFS('[2]Расходы 1'!$H:$H,'[2]Расходы 1'!$A:$A,[2]Расходы!$A269),SUMIFS([2]ДиР!$H:$H,[2]ДиР!$A:$A,MID(DM$8,1,LEN(DM$8)-5),[2]ДиР!$B:$B,[2]Расходы!$A269,[2]ДиР!$E:$E,CONCATENATE("Факт ",LEFT([2]Расходы!DK$7,4))))</f>
        <v>0</v>
      </c>
      <c r="DO269" s="1132">
        <f t="shared" si="213"/>
        <v>0</v>
      </c>
      <c r="DP269" s="1132">
        <f t="shared" si="213"/>
        <v>0</v>
      </c>
      <c r="DQ269" s="1130">
        <f t="shared" si="195"/>
        <v>-123.6</v>
      </c>
      <c r="DR269" s="1130">
        <f t="shared" si="195"/>
        <v>-1.7397424167780984</v>
      </c>
      <c r="DS269" s="1130">
        <f t="shared" si="174"/>
        <v>370.79999999999995</v>
      </c>
      <c r="DT269" s="1130">
        <f t="shared" si="174"/>
        <v>5.2391889463825709</v>
      </c>
      <c r="DU269" s="1130">
        <f t="shared" si="174"/>
        <v>0</v>
      </c>
      <c r="DV269" s="1130">
        <f t="shared" si="174"/>
        <v>0</v>
      </c>
      <c r="DW269" s="1131">
        <f t="shared" si="214"/>
        <v>0</v>
      </c>
      <c r="DX269" s="1131">
        <f t="shared" si="214"/>
        <v>0</v>
      </c>
      <c r="DY269" s="1130">
        <f t="shared" si="196"/>
        <v>-370.79999999999995</v>
      </c>
      <c r="DZ269" s="1130">
        <f t="shared" si="196"/>
        <v>-5.2391889463825709</v>
      </c>
      <c r="EA269" s="1130">
        <f t="shared" si="197"/>
        <v>1105.6500000000001</v>
      </c>
      <c r="EB269" s="1130">
        <f t="shared" si="197"/>
        <v>15.806014011853428</v>
      </c>
      <c r="EC269" s="1130">
        <f t="shared" si="197"/>
        <v>0</v>
      </c>
      <c r="ED269" s="1130">
        <f t="shared" si="197"/>
        <v>0</v>
      </c>
      <c r="EE269" s="1131">
        <f t="shared" si="215"/>
        <v>0</v>
      </c>
      <c r="EF269" s="1131">
        <f t="shared" si="215"/>
        <v>0</v>
      </c>
      <c r="EG269" s="1130">
        <f t="shared" si="198"/>
        <v>-1105.6500000000001</v>
      </c>
      <c r="EH269" s="1130">
        <f t="shared" si="198"/>
        <v>-15.806014011853428</v>
      </c>
    </row>
    <row r="270" spans="1:138" ht="12.75" outlineLevel="1" x14ac:dyDescent="0.2">
      <c r="A270" s="1104">
        <v>3109030000</v>
      </c>
      <c r="B270" s="1108" t="s">
        <v>602</v>
      </c>
      <c r="C270" s="1130"/>
      <c r="D270" s="1130"/>
      <c r="E270" s="1130"/>
      <c r="F270" s="1130"/>
      <c r="G270" s="1131">
        <f t="shared" si="178"/>
        <v>0</v>
      </c>
      <c r="H270" s="1131">
        <f t="shared" si="178"/>
        <v>0</v>
      </c>
      <c r="I270" s="1130">
        <f t="shared" si="179"/>
        <v>0</v>
      </c>
      <c r="J270" s="1130">
        <f t="shared" si="179"/>
        <v>0</v>
      </c>
      <c r="K270" s="1130"/>
      <c r="L270" s="1130"/>
      <c r="M270" s="1130"/>
      <c r="N270" s="1130"/>
      <c r="O270" s="1131">
        <f t="shared" si="199"/>
        <v>0</v>
      </c>
      <c r="P270" s="1131">
        <f t="shared" si="199"/>
        <v>0</v>
      </c>
      <c r="Q270" s="1130">
        <f t="shared" si="181"/>
        <v>0</v>
      </c>
      <c r="R270" s="1130">
        <f t="shared" si="181"/>
        <v>0</v>
      </c>
      <c r="S270" s="1130"/>
      <c r="T270" s="1130"/>
      <c r="U270" s="1130"/>
      <c r="V270" s="1130"/>
      <c r="W270" s="1132">
        <f t="shared" si="200"/>
        <v>0</v>
      </c>
      <c r="X270" s="1132">
        <f t="shared" si="200"/>
        <v>0</v>
      </c>
      <c r="Y270" s="1130">
        <f t="shared" si="182"/>
        <v>0</v>
      </c>
      <c r="Z270" s="1130">
        <f t="shared" si="182"/>
        <v>0</v>
      </c>
      <c r="AA270" s="1130">
        <f t="shared" si="180"/>
        <v>0</v>
      </c>
      <c r="AB270" s="1130">
        <f t="shared" si="180"/>
        <v>0</v>
      </c>
      <c r="AC270" s="1130">
        <f t="shared" si="180"/>
        <v>0</v>
      </c>
      <c r="AD270" s="1130">
        <f t="shared" si="180"/>
        <v>0</v>
      </c>
      <c r="AE270" s="1132">
        <f t="shared" si="201"/>
        <v>0</v>
      </c>
      <c r="AF270" s="1132">
        <f t="shared" si="201"/>
        <v>0</v>
      </c>
      <c r="AG270" s="1130">
        <f t="shared" si="183"/>
        <v>0</v>
      </c>
      <c r="AH270" s="1130">
        <f t="shared" si="183"/>
        <v>0</v>
      </c>
      <c r="AI270" s="1130">
        <f>SUMIFS([2]ДиР!$D:$D,[2]ДиР!$A:$A,MID(AI$8,1,LEN(AI$8)-5),[2]ДиР!$B:$B,[2]Расходы!$A270,[2]ДиР!$E:$E,CONCATENATE("План ",LEFT([2]Расходы!AI$7,4)))</f>
        <v>270</v>
      </c>
      <c r="AJ270" s="1130">
        <f>SUMIFS([2]ДиР!$H:$H,[2]ДиР!$A:$A,MID(AI$8,1,LEN(AI$8)-5),[2]ДиР!$B:$B,[2]Расходы!$A270,[2]ДиР!$E:$E,CONCATENATE("План ",LEFT([2]Расходы!AI$7,4)))</f>
        <v>3.9207144412981925</v>
      </c>
      <c r="AK270" s="1130">
        <f>IF(AK$5=[2]Период!$B$2,SUMIFS('[2]Расходы 1'!$G:$G,'[2]Расходы 1'!$A:$A,[2]Расходы!$A270),SUMIFS([2]ДиР!$D:$D,[2]ДиР!$A:$A,MID(AK$8,1,LEN(AK$8)-5),[2]ДиР!$B:$B,[2]Расходы!$A270,[2]ДиР!$E:$E,CONCATENATE("Факт ",LEFT([2]Расходы!AI$7,4))))</f>
        <v>0</v>
      </c>
      <c r="AL270" s="1130">
        <f>IF(AK$5=[2]Период!$B$2,SUMIFS('[2]Расходы 1'!$H:$H,'[2]Расходы 1'!$A:$A,[2]Расходы!$A270),SUMIFS([2]ДиР!$H:$H,[2]ДиР!$A:$A,MID(AK$8,1,LEN(AK$8)-5),[2]ДиР!$B:$B,[2]Расходы!$A270,[2]ДиР!$E:$E,CONCATENATE("Факт ",LEFT([2]Расходы!AI$7,4))))</f>
        <v>0</v>
      </c>
      <c r="AM270" s="1132">
        <f t="shared" si="202"/>
        <v>0</v>
      </c>
      <c r="AN270" s="1132">
        <f t="shared" si="202"/>
        <v>0</v>
      </c>
      <c r="AO270" s="1130">
        <f t="shared" si="184"/>
        <v>-270</v>
      </c>
      <c r="AP270" s="1130">
        <f t="shared" si="184"/>
        <v>-3.9207144412981925</v>
      </c>
      <c r="AQ270" s="1130">
        <f>SUMIFS([2]ДиР!$D:$D,[2]ДиР!$A:$A,MID(AQ$8,1,LEN(AQ$8)-5),[2]ДиР!$B:$B,[2]Расходы!$A270,[2]ДиР!$E:$E,CONCATENATE("План ",LEFT([2]Расходы!AQ$7,4)))</f>
        <v>6975</v>
      </c>
      <c r="AR270" s="1130">
        <f>SUMIFS([2]ДиР!$H:$H,[2]ДиР!$A:$A,MID(AQ$8,1,LEN(AQ$8)-5),[2]ДиР!$B:$B,[2]Расходы!$A270,[2]ДиР!$E:$E,CONCATENATE("План ",LEFT([2]Расходы!AQ$7,4)))</f>
        <v>100.8895638967238</v>
      </c>
      <c r="AS270" s="1130">
        <f>IF(AS$5=[2]Период!$B$2,SUMIFS('[2]Расходы 1'!$G:$G,'[2]Расходы 1'!$A:$A,[2]Расходы!$A270),SUMIFS([2]ДиР!$D:$D,[2]ДиР!$A:$A,MID(AS$8,1,LEN(AS$8)-5),[2]ДиР!$B:$B,[2]Расходы!$A270,[2]ДиР!$E:$E,CONCATENATE("Факт ",LEFT([2]Расходы!AQ$7,4))))</f>
        <v>0</v>
      </c>
      <c r="AT270" s="1130">
        <f>IF(AS$5=[2]Период!$B$2,SUMIFS('[2]Расходы 1'!$H:$H,'[2]Расходы 1'!$A:$A,[2]Расходы!$A270),SUMIFS([2]ДиР!$H:$H,[2]ДиР!$A:$A,MID(AS$8,1,LEN(AS$8)-5),[2]ДиР!$B:$B,[2]Расходы!$A270,[2]ДиР!$E:$E,CONCATENATE("Факт ",LEFT([2]Расходы!AQ$7,4))))</f>
        <v>0</v>
      </c>
      <c r="AU270" s="1132">
        <f t="shared" si="216"/>
        <v>0</v>
      </c>
      <c r="AV270" s="1132">
        <f t="shared" si="216"/>
        <v>0</v>
      </c>
      <c r="AW270" s="1130">
        <f t="shared" si="185"/>
        <v>-6975</v>
      </c>
      <c r="AX270" s="1130">
        <f t="shared" si="185"/>
        <v>-100.8895638967238</v>
      </c>
      <c r="AY270" s="1130">
        <f>SUMIFS([2]ДиР!$D:$D,[2]ДиР!$A:$A,MID(AY$8,1,LEN(AY$8)-5),[2]ДиР!$B:$B,[2]Расходы!$A270,[2]ДиР!$E:$E,CONCATENATE("План ",LEFT([2]Расходы!AY$7,4)))</f>
        <v>365</v>
      </c>
      <c r="AZ270" s="1130">
        <f>SUMIFS([2]ДиР!$H:$H,[2]ДиР!$A:$A,MID(AY$8,1,LEN(AY$8)-5),[2]ДиР!$B:$B,[2]Расходы!$A270,[2]ДиР!$E:$E,CONCATENATE("План ",LEFT([2]Расходы!AY$7,4)))</f>
        <v>5.2589871046754553</v>
      </c>
      <c r="BA270" s="1130">
        <f>IF(BA$5=[2]Период!$B$2,SUMIFS('[2]Расходы 1'!$G:$G,'[2]Расходы 1'!$A:$A,[2]Расходы!$A270),SUMIFS([2]ДиР!$D:$D,[2]ДиР!$A:$A,MID(BA$8,1,LEN(BA$8)-5),[2]ДиР!$B:$B,[2]Расходы!$A270,[2]ДиР!$E:$E,CONCATENATE("Факт ",LEFT([2]Расходы!AY$7,4))))</f>
        <v>0</v>
      </c>
      <c r="BB270" s="1130">
        <f>IF(BA$5=[2]Период!$B$2,SUMIFS('[2]Расходы 1'!$H:$H,'[2]Расходы 1'!$A:$A,[2]Расходы!$A270),SUMIFS([2]ДиР!$H:$H,[2]ДиР!$A:$A,MID(BA$8,1,LEN(BA$8)-5),[2]ДиР!$B:$B,[2]Расходы!$A270,[2]ДиР!$E:$E,CONCATENATE("Факт ",LEFT([2]Расходы!AY$7,4))))</f>
        <v>0</v>
      </c>
      <c r="BC270" s="1132">
        <f t="shared" si="203"/>
        <v>0</v>
      </c>
      <c r="BD270" s="1132">
        <f t="shared" si="203"/>
        <v>0</v>
      </c>
      <c r="BE270" s="1130">
        <f t="shared" si="186"/>
        <v>-365</v>
      </c>
      <c r="BF270" s="1130">
        <f t="shared" si="186"/>
        <v>-5.2589871046754553</v>
      </c>
      <c r="BG270" s="1130">
        <f t="shared" si="204"/>
        <v>7610</v>
      </c>
      <c r="BH270" s="1130">
        <f t="shared" si="204"/>
        <v>110.06926544269744</v>
      </c>
      <c r="BI270" s="1130">
        <f t="shared" si="204"/>
        <v>0</v>
      </c>
      <c r="BJ270" s="1130">
        <f t="shared" si="204"/>
        <v>0</v>
      </c>
      <c r="BK270" s="1131">
        <f t="shared" si="205"/>
        <v>0</v>
      </c>
      <c r="BL270" s="1131">
        <f t="shared" si="205"/>
        <v>0</v>
      </c>
      <c r="BM270" s="1130">
        <f t="shared" si="188"/>
        <v>-7610</v>
      </c>
      <c r="BN270" s="1130">
        <f t="shared" si="188"/>
        <v>-110.06926544269744</v>
      </c>
      <c r="BO270" s="1130">
        <f>SUMIFS([2]ДиР!$D:$D,[2]ДиР!$A:$A,MID(BO$8,1,LEN(BO$8)-5),[2]ДиР!$B:$B,[2]Расходы!$A270,[2]ДиР!$E:$E,CONCATENATE("План ",LEFT([2]Расходы!BO$7,4)))</f>
        <v>300</v>
      </c>
      <c r="BP270" s="1130">
        <f>SUMIFS([2]ДиР!$H:$H,[2]ДиР!$A:$A,MID(BO$8,1,LEN(BO$8)-5),[2]ДиР!$B:$B,[2]Расходы!$A270,[2]ДиР!$E:$E,CONCATENATE("План ",LEFT([2]Расходы!BO$7,4)))</f>
        <v>4.3055011388050515</v>
      </c>
      <c r="BQ270" s="1130">
        <f>IF(BQ$5=[2]Период!$B$2,SUMIFS('[2]Расходы 1'!$G:$G,'[2]Расходы 1'!$A:$A,[2]Расходы!$A270),SUMIFS([2]ДиР!$D:$D,[2]ДиР!$A:$A,MID(BQ$8,1,LEN(BQ$8)-5),[2]ДиР!$B:$B,[2]Расходы!$A270,[2]ДиР!$E:$E,CONCATENATE("Факт ",LEFT([2]Расходы!BO$7,4))))</f>
        <v>0</v>
      </c>
      <c r="BR270" s="1130">
        <f>IF(BQ$5=[2]Период!$B$2,SUMIFS('[2]Расходы 1'!$H:$H,'[2]Расходы 1'!$A:$A,[2]Расходы!$A270),SUMIFS([2]ДиР!$H:$H,[2]ДиР!$A:$A,MID(BQ$8,1,LEN(BQ$8)-5),[2]ДиР!$B:$B,[2]Расходы!$A270,[2]ДиР!$E:$E,CONCATENATE("Факт ",LEFT([2]Расходы!BO$7,4))))</f>
        <v>0</v>
      </c>
      <c r="BS270" s="1132">
        <f t="shared" si="206"/>
        <v>0</v>
      </c>
      <c r="BT270" s="1132">
        <f t="shared" si="206"/>
        <v>0</v>
      </c>
      <c r="BU270" s="1130">
        <f t="shared" si="189"/>
        <v>-300</v>
      </c>
      <c r="BV270" s="1130">
        <f t="shared" si="189"/>
        <v>-4.3055011388050515</v>
      </c>
      <c r="BW270" s="1130">
        <f>SUMIFS([2]ДиР!$D:$D,[2]ДиР!$A:$A,MID(BW$8,1,LEN(BW$8)-5),[2]ДиР!$B:$B,[2]Расходы!$A270,[2]ДиР!$E:$E,CONCATENATE("План ",LEFT([2]Расходы!BW$7,4)))</f>
        <v>6950</v>
      </c>
      <c r="BX270" s="1130">
        <f>SUMIFS([2]ДиР!$H:$H,[2]ДиР!$A:$A,MID(BW$8,1,LEN(BW$8)-5),[2]ДиР!$B:$B,[2]Расходы!$A270,[2]ДиР!$E:$E,CONCATENATE("План ",LEFT([2]Расходы!BW$7,4)))</f>
        <v>99.349581874061897</v>
      </c>
      <c r="BY270" s="1130">
        <f>IF(BY$5=[2]Период!$B$2,SUMIFS('[2]Расходы 1'!$G:$G,'[2]Расходы 1'!$A:$A,[2]Расходы!$A270),SUMIFS([2]ДиР!$D:$D,[2]ДиР!$A:$A,MID(BY$8,1,LEN(BY$8)-5),[2]ДиР!$B:$B,[2]Расходы!$A270,[2]ДиР!$E:$E,CONCATENATE("Факт ",LEFT([2]Расходы!BW$7,4))))</f>
        <v>0</v>
      </c>
      <c r="BZ270" s="1130">
        <f>IF(BY$5=[2]Период!$B$2,SUMIFS('[2]Расходы 1'!$H:$H,'[2]Расходы 1'!$A:$A,[2]Расходы!$A270),SUMIFS([2]ДиР!$H:$H,[2]ДиР!$A:$A,MID(BY$8,1,LEN(BY$8)-5),[2]ДиР!$B:$B,[2]Расходы!$A270,[2]ДиР!$E:$E,CONCATENATE("Факт ",LEFT([2]Расходы!BW$7,4))))</f>
        <v>0</v>
      </c>
      <c r="CA270" s="1132">
        <f t="shared" si="207"/>
        <v>0</v>
      </c>
      <c r="CB270" s="1132">
        <f t="shared" si="207"/>
        <v>0</v>
      </c>
      <c r="CC270" s="1130">
        <f t="shared" si="190"/>
        <v>-6950</v>
      </c>
      <c r="CD270" s="1130">
        <f t="shared" si="190"/>
        <v>-99.349581874061897</v>
      </c>
      <c r="CE270" s="1130">
        <f>SUMIFS([2]ДиР!$D:$D,[2]ДиР!$A:$A,MID(CE$8,1,LEN(CE$8)-5),[2]ДиР!$B:$B,[2]Расходы!$A270,[2]ДиР!$E:$E,CONCATENATE("План ",LEFT([2]Расходы!CE$7,4)))</f>
        <v>380</v>
      </c>
      <c r="CF270" s="1130">
        <f>SUMIFS([2]ДиР!$H:$H,[2]ДиР!$A:$A,MID(CE$8,1,LEN(CE$8)-5),[2]ДиР!$B:$B,[2]Расходы!$A270,[2]ДиР!$E:$E,CONCATENATE("План ",LEFT([2]Расходы!CE$7,4)))</f>
        <v>5.4106621368982948</v>
      </c>
      <c r="CG270" s="1130">
        <f>IF(CG$5=[2]Период!$B$2,SUMIFS('[2]Расходы 1'!$G:$G,'[2]Расходы 1'!$A:$A,[2]Расходы!$A270),SUMIFS([2]ДиР!$D:$D,[2]ДиР!$A:$A,MID(CG$8,1,LEN(CG$8)-5),[2]ДиР!$B:$B,[2]Расходы!$A270,[2]ДиР!$E:$E,CONCATENATE("Факт ",LEFT([2]Расходы!CE$7,4))))</f>
        <v>0</v>
      </c>
      <c r="CH270" s="1130">
        <f>IF(CG$5=[2]Период!$B$2,SUMIFS('[2]Расходы 1'!$H:$H,'[2]Расходы 1'!$A:$A,[2]Расходы!$A270),SUMIFS([2]ДиР!$H:$H,[2]ДиР!$A:$A,MID(CG$8,1,LEN(CG$8)-5),[2]ДиР!$B:$B,[2]Расходы!$A270,[2]ДиР!$E:$E,CONCATENATE("Факт ",LEFT([2]Расходы!CE$7,4))))</f>
        <v>0</v>
      </c>
      <c r="CI270" s="1132">
        <f t="shared" si="208"/>
        <v>0</v>
      </c>
      <c r="CJ270" s="1132">
        <f t="shared" si="208"/>
        <v>0</v>
      </c>
      <c r="CK270" s="1130">
        <f t="shared" si="191"/>
        <v>-380</v>
      </c>
      <c r="CL270" s="1130">
        <f t="shared" si="191"/>
        <v>-5.4106621368982948</v>
      </c>
      <c r="CM270" s="1130">
        <f t="shared" si="209"/>
        <v>7630</v>
      </c>
      <c r="CN270" s="1130">
        <f t="shared" si="209"/>
        <v>109.06574514976525</v>
      </c>
      <c r="CO270" s="1130">
        <f t="shared" si="209"/>
        <v>0</v>
      </c>
      <c r="CP270" s="1130">
        <f t="shared" si="209"/>
        <v>0</v>
      </c>
      <c r="CQ270" s="1131">
        <f t="shared" si="210"/>
        <v>0</v>
      </c>
      <c r="CR270" s="1131">
        <f t="shared" si="210"/>
        <v>0</v>
      </c>
      <c r="CS270" s="1130">
        <f t="shared" si="193"/>
        <v>-7630</v>
      </c>
      <c r="CT270" s="1130">
        <f t="shared" si="193"/>
        <v>-109.06574514976525</v>
      </c>
      <c r="CU270" s="1130">
        <f>SUMIFS([2]ДиР!$D:$D,[2]ДиР!$A:$A,MID(CU$8,1,LEN(CU$8)-5),[2]ДиР!$B:$B,[2]Расходы!$A270,[2]ДиР!$E:$E,CONCATENATE("План ",LEFT([2]Расходы!CU$7,4)))</f>
        <v>300</v>
      </c>
      <c r="CV270" s="1130">
        <f>SUMIFS([2]ДиР!$H:$H,[2]ДиР!$A:$A,MID(CU$8,1,LEN(CU$8)-5),[2]ДиР!$B:$B,[2]Расходы!$A270,[2]ДиР!$E:$E,CONCATENATE("План ",LEFT([2]Расходы!CU$7,4)))</f>
        <v>4.2550173746542805</v>
      </c>
      <c r="CW270" s="1130">
        <f>IF(CW$5=[2]Период!$B$2,SUMIFS('[2]Расходы 1'!$G:$G,'[2]Расходы 1'!$A:$A,[2]Расходы!$A270),SUMIFS([2]ДиР!$D:$D,[2]ДиР!$A:$A,MID(CW$8,1,LEN(CW$8)-5),[2]ДиР!$B:$B,[2]Расходы!$A270,[2]ДиР!$E:$E,CONCATENATE("Факт ",LEFT([2]Расходы!CU$7,4))))</f>
        <v>0</v>
      </c>
      <c r="CX270" s="1130">
        <f>IF(CW$5=[2]Период!$B$2,SUMIFS('[2]Расходы 1'!$H:$H,'[2]Расходы 1'!$A:$A,[2]Расходы!$A270),SUMIFS([2]ДиР!$H:$H,[2]ДиР!$A:$A,MID(CW$8,1,LEN(CW$8)-5),[2]ДиР!$B:$B,[2]Расходы!$A270,[2]ДиР!$E:$E,CONCATENATE("Факт ",LEFT([2]Расходы!CU$7,4))))</f>
        <v>0</v>
      </c>
      <c r="CY270" s="1132">
        <f t="shared" si="211"/>
        <v>0</v>
      </c>
      <c r="CZ270" s="1132">
        <f t="shared" si="211"/>
        <v>0</v>
      </c>
      <c r="DA270" s="1130">
        <f t="shared" si="194"/>
        <v>-300</v>
      </c>
      <c r="DB270" s="1130">
        <f t="shared" si="194"/>
        <v>-4.2550173746542805</v>
      </c>
      <c r="DC270" s="1130">
        <f>SUMIFS([2]ДиР!$D:$D,[2]ДиР!$A:$A,MID(DC$8,1,LEN(DC$8)-5),[2]ДиР!$B:$B,[2]Расходы!$A270,[2]ДиР!$E:$E,CONCATENATE("План ",LEFT([2]Расходы!DC$7,4)))</f>
        <v>300</v>
      </c>
      <c r="DD270" s="1130">
        <f>SUMIFS([2]ДиР!$H:$H,[2]ДиР!$A:$A,MID(DC$8,1,LEN(DC$8)-5),[2]ДиР!$B:$B,[2]Расходы!$A270,[2]ДиР!$E:$E,CONCATENATE("План ",LEFT([2]Расходы!DC$7,4)))</f>
        <v>4.2387848816672546</v>
      </c>
      <c r="DE270" s="1130">
        <f>IF(DE$5=[2]Период!$B$2,SUMIFS('[2]Расходы 1'!$G:$G,'[2]Расходы 1'!$A:$A,[2]Расходы!$A270),SUMIFS([2]ДиР!$D:$D,[2]ДиР!$A:$A,MID(DE$8,1,LEN(DE$8)-5),[2]ДиР!$B:$B,[2]Расходы!$A270,[2]ДиР!$E:$E,CONCATENATE("Факт ",LEFT([2]Расходы!DC$7,4))))</f>
        <v>0</v>
      </c>
      <c r="DF270" s="1130">
        <f>IF(DE$5=[2]Период!$B$2,SUMIFS('[2]Расходы 1'!$H:$H,'[2]Расходы 1'!$A:$A,[2]Расходы!$A270),SUMIFS([2]ДиР!$H:$H,[2]ДиР!$A:$A,MID(DE$8,1,LEN(DE$8)-5),[2]ДиР!$B:$B,[2]Расходы!$A270,[2]ДиР!$E:$E,CONCATENATE("Факт ",LEFT([2]Расходы!DC$7,4))))</f>
        <v>0</v>
      </c>
      <c r="DG270" s="1132">
        <f t="shared" si="212"/>
        <v>0</v>
      </c>
      <c r="DH270" s="1132">
        <f t="shared" si="212"/>
        <v>0</v>
      </c>
      <c r="DI270" s="1130">
        <f t="shared" si="173"/>
        <v>-300</v>
      </c>
      <c r="DJ270" s="1130">
        <f t="shared" si="173"/>
        <v>-4.2387848816672546</v>
      </c>
      <c r="DK270" s="1130">
        <f>SUMIFS([2]ДиР!$D:$D,[2]ДиР!$A:$A,MID(DK$8,1,LEN(DK$8)-5),[2]ДиР!$B:$B,[2]Расходы!$A270,[2]ДиР!$E:$E,CONCATENATE("План ",LEFT([2]Расходы!DK$7,4)))</f>
        <v>9520</v>
      </c>
      <c r="DL270" s="1130">
        <f>SUMIFS([2]ДиР!$H:$H,[2]ДиР!$A:$A,MID(DK$8,1,LEN(DK$8)-5),[2]ДиР!$B:$B,[2]Расходы!$A270,[2]ДиР!$E:$E,CONCATENATE("План ",LEFT([2]Расходы!DK$7,4)))</f>
        <v>133.99957773242312</v>
      </c>
      <c r="DM270" s="1130">
        <f>IF(DM$5=[2]Период!$B$2,SUMIFS('[2]Расходы 1'!$G:$G,'[2]Расходы 1'!$A:$A,[2]Расходы!$A270),SUMIFS([2]ДиР!$D:$D,[2]ДиР!$A:$A,MID(DM$8,1,LEN(DM$8)-5),[2]ДиР!$B:$B,[2]Расходы!$A270,[2]ДиР!$E:$E,CONCATENATE("Факт ",LEFT([2]Расходы!DK$7,4))))</f>
        <v>0</v>
      </c>
      <c r="DN270" s="1130">
        <f>IF(DM$5=[2]Период!$B$2,SUMIFS('[2]Расходы 1'!$H:$H,'[2]Расходы 1'!$A:$A,[2]Расходы!$A270),SUMIFS([2]ДиР!$H:$H,[2]ДиР!$A:$A,MID(DM$8,1,LEN(DM$8)-5),[2]ДиР!$B:$B,[2]Расходы!$A270,[2]ДиР!$E:$E,CONCATENATE("Факт ",LEFT([2]Расходы!DK$7,4))))</f>
        <v>0</v>
      </c>
      <c r="DO270" s="1132">
        <f t="shared" si="213"/>
        <v>0</v>
      </c>
      <c r="DP270" s="1132">
        <f t="shared" si="213"/>
        <v>0</v>
      </c>
      <c r="DQ270" s="1130">
        <f t="shared" si="195"/>
        <v>-9520</v>
      </c>
      <c r="DR270" s="1130">
        <f t="shared" si="195"/>
        <v>-133.99957773242312</v>
      </c>
      <c r="DS270" s="1130">
        <f t="shared" si="174"/>
        <v>10120</v>
      </c>
      <c r="DT270" s="1130">
        <f t="shared" si="174"/>
        <v>142.49337998874464</v>
      </c>
      <c r="DU270" s="1130">
        <f t="shared" si="174"/>
        <v>0</v>
      </c>
      <c r="DV270" s="1130">
        <f t="shared" si="174"/>
        <v>0</v>
      </c>
      <c r="DW270" s="1131">
        <f t="shared" si="214"/>
        <v>0</v>
      </c>
      <c r="DX270" s="1131">
        <f t="shared" si="214"/>
        <v>0</v>
      </c>
      <c r="DY270" s="1130">
        <f t="shared" si="196"/>
        <v>-10120</v>
      </c>
      <c r="DZ270" s="1130">
        <f t="shared" si="196"/>
        <v>-142.49337998874464</v>
      </c>
      <c r="EA270" s="1130">
        <f t="shared" si="197"/>
        <v>25360</v>
      </c>
      <c r="EB270" s="1130">
        <f t="shared" si="197"/>
        <v>361.62839058120733</v>
      </c>
      <c r="EC270" s="1130">
        <f t="shared" si="197"/>
        <v>0</v>
      </c>
      <c r="ED270" s="1130">
        <f t="shared" si="197"/>
        <v>0</v>
      </c>
      <c r="EE270" s="1131">
        <f t="shared" si="215"/>
        <v>0</v>
      </c>
      <c r="EF270" s="1131">
        <f t="shared" si="215"/>
        <v>0</v>
      </c>
      <c r="EG270" s="1130">
        <f t="shared" si="198"/>
        <v>-25360</v>
      </c>
      <c r="EH270" s="1130">
        <f t="shared" si="198"/>
        <v>-361.62839058120733</v>
      </c>
    </row>
    <row r="271" spans="1:138" ht="12.75" outlineLevel="1" x14ac:dyDescent="0.2">
      <c r="A271" s="1104">
        <v>3109010000</v>
      </c>
      <c r="B271" s="1108" t="s">
        <v>603</v>
      </c>
      <c r="C271" s="1130"/>
      <c r="D271" s="1130"/>
      <c r="E271" s="1130"/>
      <c r="F271" s="1130"/>
      <c r="G271" s="1131">
        <f t="shared" si="178"/>
        <v>0</v>
      </c>
      <c r="H271" s="1131">
        <f t="shared" si="178"/>
        <v>0</v>
      </c>
      <c r="I271" s="1130">
        <f t="shared" si="179"/>
        <v>0</v>
      </c>
      <c r="J271" s="1130">
        <f t="shared" si="179"/>
        <v>0</v>
      </c>
      <c r="K271" s="1130"/>
      <c r="L271" s="1130"/>
      <c r="M271" s="1130"/>
      <c r="N271" s="1130"/>
      <c r="O271" s="1131">
        <f t="shared" si="199"/>
        <v>0</v>
      </c>
      <c r="P271" s="1131">
        <f t="shared" si="199"/>
        <v>0</v>
      </c>
      <c r="Q271" s="1130">
        <f t="shared" si="181"/>
        <v>0</v>
      </c>
      <c r="R271" s="1130">
        <f t="shared" si="181"/>
        <v>0</v>
      </c>
      <c r="S271" s="1130"/>
      <c r="T271" s="1130"/>
      <c r="U271" s="1130"/>
      <c r="V271" s="1130"/>
      <c r="W271" s="1132">
        <f t="shared" si="200"/>
        <v>0</v>
      </c>
      <c r="X271" s="1132">
        <f t="shared" si="200"/>
        <v>0</v>
      </c>
      <c r="Y271" s="1130">
        <f t="shared" si="182"/>
        <v>0</v>
      </c>
      <c r="Z271" s="1130">
        <f t="shared" si="182"/>
        <v>0</v>
      </c>
      <c r="AA271" s="1130">
        <f t="shared" si="180"/>
        <v>0</v>
      </c>
      <c r="AB271" s="1130">
        <f t="shared" si="180"/>
        <v>0</v>
      </c>
      <c r="AC271" s="1130">
        <f t="shared" si="180"/>
        <v>0</v>
      </c>
      <c r="AD271" s="1130">
        <f t="shared" si="180"/>
        <v>0</v>
      </c>
      <c r="AE271" s="1132">
        <f t="shared" si="201"/>
        <v>0</v>
      </c>
      <c r="AF271" s="1132">
        <f t="shared" si="201"/>
        <v>0</v>
      </c>
      <c r="AG271" s="1130">
        <f t="shared" si="183"/>
        <v>0</v>
      </c>
      <c r="AH271" s="1130">
        <f t="shared" si="183"/>
        <v>0</v>
      </c>
      <c r="AI271" s="1130">
        <f>SUMIFS([2]ДиР!$D:$D,[2]ДиР!$A:$A,MID(AI$8,1,LEN(AI$8)-5),[2]ДиР!$B:$B,[2]Расходы!$A271,[2]ДиР!$E:$E,CONCATENATE("План ",LEFT([2]Расходы!AI$7,4)))</f>
        <v>0</v>
      </c>
      <c r="AJ271" s="1130">
        <f>SUMIFS([2]ДиР!$H:$H,[2]ДиР!$A:$A,MID(AI$8,1,LEN(AI$8)-5),[2]ДиР!$B:$B,[2]Расходы!$A271,[2]ДиР!$E:$E,CONCATENATE("План ",LEFT([2]Расходы!AI$7,4)))</f>
        <v>0</v>
      </c>
      <c r="AK271" s="1130">
        <f>IF(AK$5=[2]Период!$B$2,SUMIFS('[2]Расходы 1'!$G:$G,'[2]Расходы 1'!$A:$A,[2]Расходы!$A271),SUMIFS([2]ДиР!$D:$D,[2]ДиР!$A:$A,MID(AK$8,1,LEN(AK$8)-5),[2]ДиР!$B:$B,[2]Расходы!$A271,[2]ДиР!$E:$E,CONCATENATE("Факт ",LEFT([2]Расходы!AI$7,4))))</f>
        <v>0</v>
      </c>
      <c r="AL271" s="1130">
        <f>IF(AK$5=[2]Период!$B$2,SUMIFS('[2]Расходы 1'!$H:$H,'[2]Расходы 1'!$A:$A,[2]Расходы!$A271),SUMIFS([2]ДиР!$H:$H,[2]ДиР!$A:$A,MID(AK$8,1,LEN(AK$8)-5),[2]ДиР!$B:$B,[2]Расходы!$A271,[2]ДиР!$E:$E,CONCATENATE("Факт ",LEFT([2]Расходы!AI$7,4))))</f>
        <v>0</v>
      </c>
      <c r="AM271" s="1132">
        <f t="shared" si="202"/>
        <v>0</v>
      </c>
      <c r="AN271" s="1132">
        <f t="shared" si="202"/>
        <v>0</v>
      </c>
      <c r="AO271" s="1130">
        <f t="shared" si="184"/>
        <v>0</v>
      </c>
      <c r="AP271" s="1130">
        <f t="shared" si="184"/>
        <v>0</v>
      </c>
      <c r="AQ271" s="1130">
        <f>SUMIFS([2]ДиР!$D:$D,[2]ДиР!$A:$A,MID(AQ$8,1,LEN(AQ$8)-5),[2]ДиР!$B:$B,[2]Расходы!$A271,[2]ДиР!$E:$E,CONCATENATE("План ",LEFT([2]Расходы!AQ$7,4)))</f>
        <v>0</v>
      </c>
      <c r="AR271" s="1130">
        <f>SUMIFS([2]ДиР!$H:$H,[2]ДиР!$A:$A,MID(AQ$8,1,LEN(AQ$8)-5),[2]ДиР!$B:$B,[2]Расходы!$A271,[2]ДиР!$E:$E,CONCATENATE("План ",LEFT([2]Расходы!AQ$7,4)))</f>
        <v>0</v>
      </c>
      <c r="AS271" s="1130">
        <f>IF(AS$5=[2]Период!$B$2,SUMIFS('[2]Расходы 1'!$G:$G,'[2]Расходы 1'!$A:$A,[2]Расходы!$A271),SUMIFS([2]ДиР!$D:$D,[2]ДиР!$A:$A,MID(AS$8,1,LEN(AS$8)-5),[2]ДиР!$B:$B,[2]Расходы!$A271,[2]ДиР!$E:$E,CONCATENATE("Факт ",LEFT([2]Расходы!AQ$7,4))))</f>
        <v>0</v>
      </c>
      <c r="AT271" s="1130">
        <f>IF(AS$5=[2]Период!$B$2,SUMIFS('[2]Расходы 1'!$H:$H,'[2]Расходы 1'!$A:$A,[2]Расходы!$A271),SUMIFS([2]ДиР!$H:$H,[2]ДиР!$A:$A,MID(AS$8,1,LEN(AS$8)-5),[2]ДиР!$B:$B,[2]Расходы!$A271,[2]ДиР!$E:$E,CONCATENATE("Факт ",LEFT([2]Расходы!AQ$7,4))))</f>
        <v>0</v>
      </c>
      <c r="AU271" s="1132">
        <f t="shared" si="216"/>
        <v>0</v>
      </c>
      <c r="AV271" s="1132">
        <f t="shared" si="216"/>
        <v>0</v>
      </c>
      <c r="AW271" s="1130">
        <f t="shared" si="185"/>
        <v>0</v>
      </c>
      <c r="AX271" s="1130">
        <f t="shared" si="185"/>
        <v>0</v>
      </c>
      <c r="AY271" s="1130">
        <f>SUMIFS([2]ДиР!$D:$D,[2]ДиР!$A:$A,MID(AY$8,1,LEN(AY$8)-5),[2]ДиР!$B:$B,[2]Расходы!$A271,[2]ДиР!$E:$E,CONCATENATE("План ",LEFT([2]Расходы!AY$7,4)))</f>
        <v>0</v>
      </c>
      <c r="AZ271" s="1130">
        <f>SUMIFS([2]ДиР!$H:$H,[2]ДиР!$A:$A,MID(AY$8,1,LEN(AY$8)-5),[2]ДиР!$B:$B,[2]Расходы!$A271,[2]ДиР!$E:$E,CONCATENATE("План ",LEFT([2]Расходы!AY$7,4)))</f>
        <v>0</v>
      </c>
      <c r="BA271" s="1130">
        <f>IF(BA$5=[2]Период!$B$2,SUMIFS('[2]Расходы 1'!$G:$G,'[2]Расходы 1'!$A:$A,[2]Расходы!$A271),SUMIFS([2]ДиР!$D:$D,[2]ДиР!$A:$A,MID(BA$8,1,LEN(BA$8)-5),[2]ДиР!$B:$B,[2]Расходы!$A271,[2]ДиР!$E:$E,CONCATENATE("Факт ",LEFT([2]Расходы!AY$7,4))))</f>
        <v>0</v>
      </c>
      <c r="BB271" s="1130">
        <f>IF(BA$5=[2]Период!$B$2,SUMIFS('[2]Расходы 1'!$H:$H,'[2]Расходы 1'!$A:$A,[2]Расходы!$A271),SUMIFS([2]ДиР!$H:$H,[2]ДиР!$A:$A,MID(BA$8,1,LEN(BA$8)-5),[2]ДиР!$B:$B,[2]Расходы!$A271,[2]ДиР!$E:$E,CONCATENATE("Факт ",LEFT([2]Расходы!AY$7,4))))</f>
        <v>0</v>
      </c>
      <c r="BC271" s="1132">
        <f t="shared" si="203"/>
        <v>0</v>
      </c>
      <c r="BD271" s="1132">
        <f t="shared" si="203"/>
        <v>0</v>
      </c>
      <c r="BE271" s="1130">
        <f t="shared" si="186"/>
        <v>0</v>
      </c>
      <c r="BF271" s="1130">
        <f t="shared" si="186"/>
        <v>0</v>
      </c>
      <c r="BG271" s="1130">
        <f t="shared" si="204"/>
        <v>0</v>
      </c>
      <c r="BH271" s="1130">
        <f t="shared" si="204"/>
        <v>0</v>
      </c>
      <c r="BI271" s="1130">
        <f t="shared" si="204"/>
        <v>0</v>
      </c>
      <c r="BJ271" s="1130">
        <f t="shared" si="204"/>
        <v>0</v>
      </c>
      <c r="BK271" s="1131">
        <f t="shared" si="205"/>
        <v>0</v>
      </c>
      <c r="BL271" s="1131">
        <f t="shared" si="205"/>
        <v>0</v>
      </c>
      <c r="BM271" s="1130">
        <f t="shared" si="188"/>
        <v>0</v>
      </c>
      <c r="BN271" s="1130">
        <f t="shared" si="188"/>
        <v>0</v>
      </c>
      <c r="BO271" s="1130">
        <f>SUMIFS([2]ДиР!$D:$D,[2]ДиР!$A:$A,MID(BO$8,1,LEN(BO$8)-5),[2]ДиР!$B:$B,[2]Расходы!$A271,[2]ДиР!$E:$E,CONCATENATE("План ",LEFT([2]Расходы!BO$7,4)))</f>
        <v>0</v>
      </c>
      <c r="BP271" s="1130">
        <f>SUMIFS([2]ДиР!$H:$H,[2]ДиР!$A:$A,MID(BO$8,1,LEN(BO$8)-5),[2]ДиР!$B:$B,[2]Расходы!$A271,[2]ДиР!$E:$E,CONCATENATE("План ",LEFT([2]Расходы!BO$7,4)))</f>
        <v>0</v>
      </c>
      <c r="BQ271" s="1130">
        <f>IF(BQ$5=[2]Период!$B$2,SUMIFS('[2]Расходы 1'!$G:$G,'[2]Расходы 1'!$A:$A,[2]Расходы!$A271),SUMIFS([2]ДиР!$D:$D,[2]ДиР!$A:$A,MID(BQ$8,1,LEN(BQ$8)-5),[2]ДиР!$B:$B,[2]Расходы!$A271,[2]ДиР!$E:$E,CONCATENATE("Факт ",LEFT([2]Расходы!BO$7,4))))</f>
        <v>0</v>
      </c>
      <c r="BR271" s="1130">
        <f>IF(BQ$5=[2]Период!$B$2,SUMIFS('[2]Расходы 1'!$H:$H,'[2]Расходы 1'!$A:$A,[2]Расходы!$A271),SUMIFS([2]ДиР!$H:$H,[2]ДиР!$A:$A,MID(BQ$8,1,LEN(BQ$8)-5),[2]ДиР!$B:$B,[2]Расходы!$A271,[2]ДиР!$E:$E,CONCATENATE("Факт ",LEFT([2]Расходы!BO$7,4))))</f>
        <v>0</v>
      </c>
      <c r="BS271" s="1132">
        <f t="shared" si="206"/>
        <v>0</v>
      </c>
      <c r="BT271" s="1132">
        <f t="shared" si="206"/>
        <v>0</v>
      </c>
      <c r="BU271" s="1130">
        <f t="shared" si="189"/>
        <v>0</v>
      </c>
      <c r="BV271" s="1130">
        <f t="shared" si="189"/>
        <v>0</v>
      </c>
      <c r="BW271" s="1130">
        <f>SUMIFS([2]ДиР!$D:$D,[2]ДиР!$A:$A,MID(BW$8,1,LEN(BW$8)-5),[2]ДиР!$B:$B,[2]Расходы!$A271,[2]ДиР!$E:$E,CONCATENATE("План ",LEFT([2]Расходы!BW$7,4)))</f>
        <v>0</v>
      </c>
      <c r="BX271" s="1130">
        <f>SUMIFS([2]ДиР!$H:$H,[2]ДиР!$A:$A,MID(BW$8,1,LEN(BW$8)-5),[2]ДиР!$B:$B,[2]Расходы!$A271,[2]ДиР!$E:$E,CONCATENATE("План ",LEFT([2]Расходы!BW$7,4)))</f>
        <v>0</v>
      </c>
      <c r="BY271" s="1130">
        <f>IF(BY$5=[2]Период!$B$2,SUMIFS('[2]Расходы 1'!$G:$G,'[2]Расходы 1'!$A:$A,[2]Расходы!$A271),SUMIFS([2]ДиР!$D:$D,[2]ДиР!$A:$A,MID(BY$8,1,LEN(BY$8)-5),[2]ДиР!$B:$B,[2]Расходы!$A271,[2]ДиР!$E:$E,CONCATENATE("Факт ",LEFT([2]Расходы!BW$7,4))))</f>
        <v>0</v>
      </c>
      <c r="BZ271" s="1130">
        <f>IF(BY$5=[2]Период!$B$2,SUMIFS('[2]Расходы 1'!$H:$H,'[2]Расходы 1'!$A:$A,[2]Расходы!$A271),SUMIFS([2]ДиР!$H:$H,[2]ДиР!$A:$A,MID(BY$8,1,LEN(BY$8)-5),[2]ДиР!$B:$B,[2]Расходы!$A271,[2]ДиР!$E:$E,CONCATENATE("Факт ",LEFT([2]Расходы!BW$7,4))))</f>
        <v>0</v>
      </c>
      <c r="CA271" s="1132">
        <f t="shared" si="207"/>
        <v>0</v>
      </c>
      <c r="CB271" s="1132">
        <f t="shared" si="207"/>
        <v>0</v>
      </c>
      <c r="CC271" s="1130">
        <f t="shared" si="190"/>
        <v>0</v>
      </c>
      <c r="CD271" s="1130">
        <f t="shared" si="190"/>
        <v>0</v>
      </c>
      <c r="CE271" s="1130">
        <f>SUMIFS([2]ДиР!$D:$D,[2]ДиР!$A:$A,MID(CE$8,1,LEN(CE$8)-5),[2]ДиР!$B:$B,[2]Расходы!$A271,[2]ДиР!$E:$E,CONCATENATE("План ",LEFT([2]Расходы!CE$7,4)))</f>
        <v>0</v>
      </c>
      <c r="CF271" s="1130">
        <f>SUMIFS([2]ДиР!$H:$H,[2]ДиР!$A:$A,MID(CE$8,1,LEN(CE$8)-5),[2]ДиР!$B:$B,[2]Расходы!$A271,[2]ДиР!$E:$E,CONCATENATE("План ",LEFT([2]Расходы!CE$7,4)))</f>
        <v>0</v>
      </c>
      <c r="CG271" s="1130">
        <f>IF(CG$5=[2]Период!$B$2,SUMIFS('[2]Расходы 1'!$G:$G,'[2]Расходы 1'!$A:$A,[2]Расходы!$A271),SUMIFS([2]ДиР!$D:$D,[2]ДиР!$A:$A,MID(CG$8,1,LEN(CG$8)-5),[2]ДиР!$B:$B,[2]Расходы!$A271,[2]ДиР!$E:$E,CONCATENATE("Факт ",LEFT([2]Расходы!CE$7,4))))</f>
        <v>0</v>
      </c>
      <c r="CH271" s="1130">
        <f>IF(CG$5=[2]Период!$B$2,SUMIFS('[2]Расходы 1'!$H:$H,'[2]Расходы 1'!$A:$A,[2]Расходы!$A271),SUMIFS([2]ДиР!$H:$H,[2]ДиР!$A:$A,MID(CG$8,1,LEN(CG$8)-5),[2]ДиР!$B:$B,[2]Расходы!$A271,[2]ДиР!$E:$E,CONCATENATE("Факт ",LEFT([2]Расходы!CE$7,4))))</f>
        <v>0</v>
      </c>
      <c r="CI271" s="1132">
        <f t="shared" si="208"/>
        <v>0</v>
      </c>
      <c r="CJ271" s="1132">
        <f t="shared" si="208"/>
        <v>0</v>
      </c>
      <c r="CK271" s="1130">
        <f t="shared" si="191"/>
        <v>0</v>
      </c>
      <c r="CL271" s="1130">
        <f t="shared" si="191"/>
        <v>0</v>
      </c>
      <c r="CM271" s="1130">
        <f t="shared" si="209"/>
        <v>0</v>
      </c>
      <c r="CN271" s="1130">
        <f t="shared" si="209"/>
        <v>0</v>
      </c>
      <c r="CO271" s="1130">
        <f t="shared" si="209"/>
        <v>0</v>
      </c>
      <c r="CP271" s="1130">
        <f t="shared" si="209"/>
        <v>0</v>
      </c>
      <c r="CQ271" s="1131">
        <f t="shared" si="210"/>
        <v>0</v>
      </c>
      <c r="CR271" s="1131">
        <f t="shared" si="210"/>
        <v>0</v>
      </c>
      <c r="CS271" s="1130">
        <f t="shared" si="193"/>
        <v>0</v>
      </c>
      <c r="CT271" s="1130">
        <f t="shared" si="193"/>
        <v>0</v>
      </c>
      <c r="CU271" s="1130">
        <f>SUMIFS([2]ДиР!$D:$D,[2]ДиР!$A:$A,MID(CU$8,1,LEN(CU$8)-5),[2]ДиР!$B:$B,[2]Расходы!$A271,[2]ДиР!$E:$E,CONCATENATE("План ",LEFT([2]Расходы!CU$7,4)))</f>
        <v>0</v>
      </c>
      <c r="CV271" s="1130">
        <f>SUMIFS([2]ДиР!$H:$H,[2]ДиР!$A:$A,MID(CU$8,1,LEN(CU$8)-5),[2]ДиР!$B:$B,[2]Расходы!$A271,[2]ДиР!$E:$E,CONCATENATE("План ",LEFT([2]Расходы!CU$7,4)))</f>
        <v>0</v>
      </c>
      <c r="CW271" s="1130">
        <f>IF(CW$5=[2]Период!$B$2,SUMIFS('[2]Расходы 1'!$G:$G,'[2]Расходы 1'!$A:$A,[2]Расходы!$A271),SUMIFS([2]ДиР!$D:$D,[2]ДиР!$A:$A,MID(CW$8,1,LEN(CW$8)-5),[2]ДиР!$B:$B,[2]Расходы!$A271,[2]ДиР!$E:$E,CONCATENATE("Факт ",LEFT([2]Расходы!CU$7,4))))</f>
        <v>0</v>
      </c>
      <c r="CX271" s="1130">
        <f>IF(CW$5=[2]Период!$B$2,SUMIFS('[2]Расходы 1'!$H:$H,'[2]Расходы 1'!$A:$A,[2]Расходы!$A271),SUMIFS([2]ДиР!$H:$H,[2]ДиР!$A:$A,MID(CW$8,1,LEN(CW$8)-5),[2]ДиР!$B:$B,[2]Расходы!$A271,[2]ДиР!$E:$E,CONCATENATE("Факт ",LEFT([2]Расходы!CU$7,4))))</f>
        <v>0</v>
      </c>
      <c r="CY271" s="1132">
        <f t="shared" si="211"/>
        <v>0</v>
      </c>
      <c r="CZ271" s="1132">
        <f t="shared" si="211"/>
        <v>0</v>
      </c>
      <c r="DA271" s="1130">
        <f t="shared" si="194"/>
        <v>0</v>
      </c>
      <c r="DB271" s="1130">
        <f t="shared" si="194"/>
        <v>0</v>
      </c>
      <c r="DC271" s="1130">
        <f>SUMIFS([2]ДиР!$D:$D,[2]ДиР!$A:$A,MID(DC$8,1,LEN(DC$8)-5),[2]ДиР!$B:$B,[2]Расходы!$A271,[2]ДиР!$E:$E,CONCATENATE("План ",LEFT([2]Расходы!DC$7,4)))</f>
        <v>0</v>
      </c>
      <c r="DD271" s="1130">
        <f>SUMIFS([2]ДиР!$H:$H,[2]ДиР!$A:$A,MID(DC$8,1,LEN(DC$8)-5),[2]ДиР!$B:$B,[2]Расходы!$A271,[2]ДиР!$E:$E,CONCATENATE("План ",LEFT([2]Расходы!DC$7,4)))</f>
        <v>0</v>
      </c>
      <c r="DE271" s="1130">
        <f>IF(DE$5=[2]Период!$B$2,SUMIFS('[2]Расходы 1'!$G:$G,'[2]Расходы 1'!$A:$A,[2]Расходы!$A271),SUMIFS([2]ДиР!$D:$D,[2]ДиР!$A:$A,MID(DE$8,1,LEN(DE$8)-5),[2]ДиР!$B:$B,[2]Расходы!$A271,[2]ДиР!$E:$E,CONCATENATE("Факт ",LEFT([2]Расходы!DC$7,4))))</f>
        <v>0</v>
      </c>
      <c r="DF271" s="1130">
        <f>IF(DE$5=[2]Период!$B$2,SUMIFS('[2]Расходы 1'!$H:$H,'[2]Расходы 1'!$A:$A,[2]Расходы!$A271),SUMIFS([2]ДиР!$H:$H,[2]ДиР!$A:$A,MID(DE$8,1,LEN(DE$8)-5),[2]ДиР!$B:$B,[2]Расходы!$A271,[2]ДиР!$E:$E,CONCATENATE("Факт ",LEFT([2]Расходы!DC$7,4))))</f>
        <v>0</v>
      </c>
      <c r="DG271" s="1132">
        <f t="shared" si="212"/>
        <v>0</v>
      </c>
      <c r="DH271" s="1132">
        <f t="shared" si="212"/>
        <v>0</v>
      </c>
      <c r="DI271" s="1130">
        <f t="shared" si="173"/>
        <v>0</v>
      </c>
      <c r="DJ271" s="1130">
        <f t="shared" si="173"/>
        <v>0</v>
      </c>
      <c r="DK271" s="1130">
        <f>SUMIFS([2]ДиР!$D:$D,[2]ДиР!$A:$A,MID(DK$8,1,LEN(DK$8)-5),[2]ДиР!$B:$B,[2]Расходы!$A271,[2]ДиР!$E:$E,CONCATENATE("План ",LEFT([2]Расходы!DK$7,4)))</f>
        <v>0</v>
      </c>
      <c r="DL271" s="1130">
        <f>SUMIFS([2]ДиР!$H:$H,[2]ДиР!$A:$A,MID(DK$8,1,LEN(DK$8)-5),[2]ДиР!$B:$B,[2]Расходы!$A271,[2]ДиР!$E:$E,CONCATENATE("План ",LEFT([2]Расходы!DK$7,4)))</f>
        <v>0</v>
      </c>
      <c r="DM271" s="1130">
        <f>IF(DM$5=[2]Период!$B$2,SUMIFS('[2]Расходы 1'!$G:$G,'[2]Расходы 1'!$A:$A,[2]Расходы!$A271),SUMIFS([2]ДиР!$D:$D,[2]ДиР!$A:$A,MID(DM$8,1,LEN(DM$8)-5),[2]ДиР!$B:$B,[2]Расходы!$A271,[2]ДиР!$E:$E,CONCATENATE("Факт ",LEFT([2]Расходы!DK$7,4))))</f>
        <v>0</v>
      </c>
      <c r="DN271" s="1130">
        <f>IF(DM$5=[2]Период!$B$2,SUMIFS('[2]Расходы 1'!$H:$H,'[2]Расходы 1'!$A:$A,[2]Расходы!$A271),SUMIFS([2]ДиР!$H:$H,[2]ДиР!$A:$A,MID(DM$8,1,LEN(DM$8)-5),[2]ДиР!$B:$B,[2]Расходы!$A271,[2]ДиР!$E:$E,CONCATENATE("Факт ",LEFT([2]Расходы!DK$7,4))))</f>
        <v>0</v>
      </c>
      <c r="DO271" s="1132">
        <f t="shared" si="213"/>
        <v>0</v>
      </c>
      <c r="DP271" s="1132">
        <f t="shared" si="213"/>
        <v>0</v>
      </c>
      <c r="DQ271" s="1130">
        <f t="shared" si="195"/>
        <v>0</v>
      </c>
      <c r="DR271" s="1130">
        <f t="shared" si="195"/>
        <v>0</v>
      </c>
      <c r="DS271" s="1130">
        <f t="shared" si="174"/>
        <v>0</v>
      </c>
      <c r="DT271" s="1130">
        <f t="shared" si="174"/>
        <v>0</v>
      </c>
      <c r="DU271" s="1130">
        <f t="shared" si="174"/>
        <v>0</v>
      </c>
      <c r="DV271" s="1130">
        <f t="shared" si="174"/>
        <v>0</v>
      </c>
      <c r="DW271" s="1131">
        <f t="shared" si="214"/>
        <v>0</v>
      </c>
      <c r="DX271" s="1131">
        <f t="shared" si="214"/>
        <v>0</v>
      </c>
      <c r="DY271" s="1130">
        <f t="shared" si="196"/>
        <v>0</v>
      </c>
      <c r="DZ271" s="1130">
        <f t="shared" si="196"/>
        <v>0</v>
      </c>
      <c r="EA271" s="1130">
        <f t="shared" si="197"/>
        <v>0</v>
      </c>
      <c r="EB271" s="1130">
        <f t="shared" si="197"/>
        <v>0</v>
      </c>
      <c r="EC271" s="1130">
        <f t="shared" si="197"/>
        <v>0</v>
      </c>
      <c r="ED271" s="1130">
        <f t="shared" si="197"/>
        <v>0</v>
      </c>
      <c r="EE271" s="1131">
        <f t="shared" si="215"/>
        <v>0</v>
      </c>
      <c r="EF271" s="1131">
        <f t="shared" si="215"/>
        <v>0</v>
      </c>
      <c r="EG271" s="1130">
        <f t="shared" si="198"/>
        <v>0</v>
      </c>
      <c r="EH271" s="1130">
        <f t="shared" si="198"/>
        <v>0</v>
      </c>
    </row>
    <row r="272" spans="1:138" ht="22.5" outlineLevel="1" x14ac:dyDescent="0.2">
      <c r="A272" s="1107">
        <v>3535010000</v>
      </c>
      <c r="B272" s="1108" t="s">
        <v>605</v>
      </c>
      <c r="C272" s="1130"/>
      <c r="D272" s="1130"/>
      <c r="E272" s="1130"/>
      <c r="F272" s="1130"/>
      <c r="G272" s="1131">
        <f t="shared" si="178"/>
        <v>0</v>
      </c>
      <c r="H272" s="1131">
        <f t="shared" si="178"/>
        <v>0</v>
      </c>
      <c r="I272" s="1130">
        <f t="shared" si="179"/>
        <v>0</v>
      </c>
      <c r="J272" s="1130">
        <f t="shared" si="179"/>
        <v>0</v>
      </c>
      <c r="K272" s="1130"/>
      <c r="L272" s="1130"/>
      <c r="M272" s="1130"/>
      <c r="N272" s="1130"/>
      <c r="O272" s="1131">
        <f t="shared" si="199"/>
        <v>0</v>
      </c>
      <c r="P272" s="1131">
        <f t="shared" si="199"/>
        <v>0</v>
      </c>
      <c r="Q272" s="1130">
        <f t="shared" si="181"/>
        <v>0</v>
      </c>
      <c r="R272" s="1130">
        <f t="shared" si="181"/>
        <v>0</v>
      </c>
      <c r="S272" s="1130"/>
      <c r="T272" s="1130"/>
      <c r="U272" s="1130"/>
      <c r="V272" s="1130"/>
      <c r="W272" s="1132">
        <f t="shared" si="200"/>
        <v>0</v>
      </c>
      <c r="X272" s="1132">
        <f t="shared" si="200"/>
        <v>0</v>
      </c>
      <c r="Y272" s="1130">
        <f t="shared" si="182"/>
        <v>0</v>
      </c>
      <c r="Z272" s="1130">
        <f t="shared" si="182"/>
        <v>0</v>
      </c>
      <c r="AA272" s="1130">
        <f t="shared" si="180"/>
        <v>0</v>
      </c>
      <c r="AB272" s="1130">
        <f t="shared" si="180"/>
        <v>0</v>
      </c>
      <c r="AC272" s="1130">
        <f t="shared" si="180"/>
        <v>0</v>
      </c>
      <c r="AD272" s="1130">
        <f t="shared" si="180"/>
        <v>0</v>
      </c>
      <c r="AE272" s="1132">
        <f t="shared" si="201"/>
        <v>0</v>
      </c>
      <c r="AF272" s="1132">
        <f t="shared" si="201"/>
        <v>0</v>
      </c>
      <c r="AG272" s="1130">
        <f t="shared" si="183"/>
        <v>0</v>
      </c>
      <c r="AH272" s="1130">
        <f t="shared" si="183"/>
        <v>0</v>
      </c>
      <c r="AI272" s="1130">
        <f>SUMIFS([2]ДиР!$D:$D,[2]ДиР!$A:$A,MID(AI$8,1,LEN(AI$8)-5),[2]ДиР!$B:$B,[2]Расходы!$A272,[2]ДиР!$E:$E,CONCATENATE("План ",LEFT([2]Расходы!AI$7,4)))</f>
        <v>124.41</v>
      </c>
      <c r="AJ272" s="1130">
        <f>SUMIFS([2]ДиР!$H:$H,[2]ДиР!$A:$A,MID(AI$8,1,LEN(AI$8)-5),[2]ДиР!$B:$B,[2]Расходы!$A272,[2]ДиР!$E:$E,CONCATENATE("План ",LEFT([2]Расходы!AI$7,4)))</f>
        <v>1.8065780875626225</v>
      </c>
      <c r="AK272" s="1130">
        <f>IF(AK$5=[2]Период!$B$2,SUMIFS('[2]Расходы 1'!$G:$G,'[2]Расходы 1'!$A:$A,[2]Расходы!$A272),SUMIFS([2]ДиР!$D:$D,[2]ДиР!$A:$A,MID(AK$8,1,LEN(AK$8)-5),[2]ДиР!$B:$B,[2]Расходы!$A272,[2]ДиР!$E:$E,CONCATENATE("Факт ",LEFT([2]Расходы!AI$7,4))))</f>
        <v>0</v>
      </c>
      <c r="AL272" s="1130">
        <f>IF(AK$5=[2]Период!$B$2,SUMIFS('[2]Расходы 1'!$H:$H,'[2]Расходы 1'!$A:$A,[2]Расходы!$A272),SUMIFS([2]ДиР!$H:$H,[2]ДиР!$A:$A,MID(AK$8,1,LEN(AK$8)-5),[2]ДиР!$B:$B,[2]Расходы!$A272,[2]ДиР!$E:$E,CONCATENATE("Факт ",LEFT([2]Расходы!AI$7,4))))</f>
        <v>0</v>
      </c>
      <c r="AM272" s="1132">
        <f t="shared" si="202"/>
        <v>0</v>
      </c>
      <c r="AN272" s="1132">
        <f t="shared" si="202"/>
        <v>0</v>
      </c>
      <c r="AO272" s="1130">
        <f t="shared" si="184"/>
        <v>-124.41</v>
      </c>
      <c r="AP272" s="1130">
        <f t="shared" si="184"/>
        <v>-1.8065780875626225</v>
      </c>
      <c r="AQ272" s="1130">
        <f>SUMIFS([2]ДиР!$D:$D,[2]ДиР!$A:$A,MID(AQ$8,1,LEN(AQ$8)-5),[2]ДиР!$B:$B,[2]Расходы!$A272,[2]ДиР!$E:$E,CONCATENATE("План ",LEFT([2]Расходы!AQ$7,4)))</f>
        <v>14.83</v>
      </c>
      <c r="AR272" s="1130">
        <f>SUMIFS([2]ДиР!$H:$H,[2]ДиР!$A:$A,MID(AQ$8,1,LEN(AQ$8)-5),[2]ДиР!$B:$B,[2]Расходы!$A272,[2]ДиР!$E:$E,CONCATENATE("План ",LEFT([2]Расходы!AQ$7,4)))</f>
        <v>0.21450784696608083</v>
      </c>
      <c r="AS272" s="1130">
        <f>IF(AS$5=[2]Период!$B$2,SUMIFS('[2]Расходы 1'!$G:$G,'[2]Расходы 1'!$A:$A,[2]Расходы!$A272),SUMIFS([2]ДиР!$D:$D,[2]ДиР!$A:$A,MID(AS$8,1,LEN(AS$8)-5),[2]ДиР!$B:$B,[2]Расходы!$A272,[2]ДиР!$E:$E,CONCATENATE("Факт ",LEFT([2]Расходы!AQ$7,4))))</f>
        <v>0</v>
      </c>
      <c r="AT272" s="1130">
        <f>IF(AS$5=[2]Период!$B$2,SUMIFS('[2]Расходы 1'!$H:$H,'[2]Расходы 1'!$A:$A,[2]Расходы!$A272),SUMIFS([2]ДиР!$H:$H,[2]ДиР!$A:$A,MID(AS$8,1,LEN(AS$8)-5),[2]ДиР!$B:$B,[2]Расходы!$A272,[2]ДиР!$E:$E,CONCATENATE("Факт ",LEFT([2]Расходы!AQ$7,4))))</f>
        <v>0</v>
      </c>
      <c r="AU272" s="1132">
        <f t="shared" si="216"/>
        <v>0</v>
      </c>
      <c r="AV272" s="1132">
        <f t="shared" si="216"/>
        <v>0</v>
      </c>
      <c r="AW272" s="1130">
        <f t="shared" si="185"/>
        <v>-14.83</v>
      </c>
      <c r="AX272" s="1130">
        <f t="shared" si="185"/>
        <v>-0.21450784696608083</v>
      </c>
      <c r="AY272" s="1130">
        <f>SUMIFS([2]ДиР!$D:$D,[2]ДиР!$A:$A,MID(AY$8,1,LEN(AY$8)-5),[2]ДиР!$B:$B,[2]Расходы!$A272,[2]ДиР!$E:$E,CONCATENATE("План ",LEFT([2]Расходы!AY$7,4)))</f>
        <v>611.86</v>
      </c>
      <c r="AZ272" s="1130">
        <f>SUMIFS([2]ДиР!$H:$H,[2]ДиР!$A:$A,MID(AY$8,1,LEN(AY$8)-5),[2]ДиР!$B:$B,[2]Расходы!$A272,[2]ДиР!$E:$E,CONCATENATE("План ",LEFT([2]Расходы!AY$7,4)))</f>
        <v>8.8157913694978749</v>
      </c>
      <c r="BA272" s="1130">
        <f>IF(BA$5=[2]Период!$B$2,SUMIFS('[2]Расходы 1'!$G:$G,'[2]Расходы 1'!$A:$A,[2]Расходы!$A272),SUMIFS([2]ДиР!$D:$D,[2]ДиР!$A:$A,MID(BA$8,1,LEN(BA$8)-5),[2]ДиР!$B:$B,[2]Расходы!$A272,[2]ДиР!$E:$E,CONCATENATE("Факт ",LEFT([2]Расходы!AY$7,4))))</f>
        <v>0</v>
      </c>
      <c r="BB272" s="1130">
        <f>IF(BA$5=[2]Период!$B$2,SUMIFS('[2]Расходы 1'!$H:$H,'[2]Расходы 1'!$A:$A,[2]Расходы!$A272),SUMIFS([2]ДиР!$H:$H,[2]ДиР!$A:$A,MID(BA$8,1,LEN(BA$8)-5),[2]ДиР!$B:$B,[2]Расходы!$A272,[2]ДиР!$E:$E,CONCATENATE("Факт ",LEFT([2]Расходы!AY$7,4))))</f>
        <v>0</v>
      </c>
      <c r="BC272" s="1132">
        <f t="shared" si="203"/>
        <v>0</v>
      </c>
      <c r="BD272" s="1132">
        <f t="shared" si="203"/>
        <v>0</v>
      </c>
      <c r="BE272" s="1130">
        <f t="shared" si="186"/>
        <v>-611.86</v>
      </c>
      <c r="BF272" s="1130">
        <f t="shared" si="186"/>
        <v>-8.8157913694978749</v>
      </c>
      <c r="BG272" s="1130">
        <f t="shared" si="204"/>
        <v>751.1</v>
      </c>
      <c r="BH272" s="1130">
        <f t="shared" si="204"/>
        <v>10.836877304026578</v>
      </c>
      <c r="BI272" s="1130">
        <f t="shared" si="204"/>
        <v>0</v>
      </c>
      <c r="BJ272" s="1130">
        <f t="shared" si="204"/>
        <v>0</v>
      </c>
      <c r="BK272" s="1131">
        <f t="shared" si="205"/>
        <v>0</v>
      </c>
      <c r="BL272" s="1131">
        <f t="shared" si="205"/>
        <v>0</v>
      </c>
      <c r="BM272" s="1130">
        <f t="shared" si="188"/>
        <v>-751.1</v>
      </c>
      <c r="BN272" s="1130">
        <f t="shared" si="188"/>
        <v>-10.836877304026578</v>
      </c>
      <c r="BO272" s="1130">
        <f>SUMIFS([2]ДиР!$D:$D,[2]ДиР!$A:$A,MID(BO$8,1,LEN(BO$8)-5),[2]ДиР!$B:$B,[2]Расходы!$A272,[2]ДиР!$E:$E,CONCATENATE("План ",LEFT([2]Расходы!BO$7,4)))</f>
        <v>11.86</v>
      </c>
      <c r="BP272" s="1130">
        <f>SUMIFS([2]ДиР!$H:$H,[2]ДиР!$A:$A,MID(BO$8,1,LEN(BO$8)-5),[2]ДиР!$B:$B,[2]Расходы!$A272,[2]ДиР!$E:$E,CONCATENATE("План ",LEFT([2]Расходы!BO$7,4)))</f>
        <v>0.17021081168742636</v>
      </c>
      <c r="BQ272" s="1130">
        <f>IF(BQ$5=[2]Период!$B$2,SUMIFS('[2]Расходы 1'!$G:$G,'[2]Расходы 1'!$A:$A,[2]Расходы!$A272),SUMIFS([2]ДиР!$D:$D,[2]ДиР!$A:$A,MID(BQ$8,1,LEN(BQ$8)-5),[2]ДиР!$B:$B,[2]Расходы!$A272,[2]ДиР!$E:$E,CONCATENATE("Факт ",LEFT([2]Расходы!BO$7,4))))</f>
        <v>0</v>
      </c>
      <c r="BR272" s="1130">
        <f>IF(BQ$5=[2]Период!$B$2,SUMIFS('[2]Расходы 1'!$H:$H,'[2]Расходы 1'!$A:$A,[2]Расходы!$A272),SUMIFS([2]ДиР!$H:$H,[2]ДиР!$A:$A,MID(BQ$8,1,LEN(BQ$8)-5),[2]ДиР!$B:$B,[2]Расходы!$A272,[2]ДиР!$E:$E,CONCATENATE("Факт ",LEFT([2]Расходы!BO$7,4))))</f>
        <v>0</v>
      </c>
      <c r="BS272" s="1132">
        <f t="shared" si="206"/>
        <v>0</v>
      </c>
      <c r="BT272" s="1132">
        <f t="shared" si="206"/>
        <v>0</v>
      </c>
      <c r="BU272" s="1130">
        <f t="shared" si="189"/>
        <v>-11.86</v>
      </c>
      <c r="BV272" s="1130">
        <f t="shared" si="189"/>
        <v>-0.17021081168742636</v>
      </c>
      <c r="BW272" s="1130">
        <f>SUMIFS([2]ДиР!$D:$D,[2]ДиР!$A:$A,MID(BW$8,1,LEN(BW$8)-5),[2]ДиР!$B:$B,[2]Расходы!$A272,[2]ДиР!$E:$E,CONCATENATE("План ",LEFT([2]Расходы!BW$7,4)))</f>
        <v>155.51</v>
      </c>
      <c r="BX272" s="1130">
        <f>SUMIFS([2]ДиР!$H:$H,[2]ДиР!$A:$A,MID(BW$8,1,LEN(BW$8)-5),[2]ДиР!$B:$B,[2]Расходы!$A272,[2]ДиР!$E:$E,CONCATENATE("План ",LEFT([2]Расходы!BW$7,4)))</f>
        <v>2.2230005003216351</v>
      </c>
      <c r="BY272" s="1130">
        <f>IF(BY$5=[2]Период!$B$2,SUMIFS('[2]Расходы 1'!$G:$G,'[2]Расходы 1'!$A:$A,[2]Расходы!$A272),SUMIFS([2]ДиР!$D:$D,[2]ДиР!$A:$A,MID(BY$8,1,LEN(BY$8)-5),[2]ДиР!$B:$B,[2]Расходы!$A272,[2]ДиР!$E:$E,CONCATENATE("Факт ",LEFT([2]Расходы!BW$7,4))))</f>
        <v>0</v>
      </c>
      <c r="BZ272" s="1130">
        <f>IF(BY$5=[2]Период!$B$2,SUMIFS('[2]Расходы 1'!$H:$H,'[2]Расходы 1'!$A:$A,[2]Расходы!$A272),SUMIFS([2]ДиР!$H:$H,[2]ДиР!$A:$A,MID(BY$8,1,LEN(BY$8)-5),[2]ДиР!$B:$B,[2]Расходы!$A272,[2]ДиР!$E:$E,CONCATENATE("Факт ",LEFT([2]Расходы!BW$7,4))))</f>
        <v>0</v>
      </c>
      <c r="CA272" s="1132">
        <f t="shared" si="207"/>
        <v>0</v>
      </c>
      <c r="CB272" s="1132">
        <f t="shared" si="207"/>
        <v>0</v>
      </c>
      <c r="CC272" s="1130">
        <f t="shared" si="190"/>
        <v>-155.51</v>
      </c>
      <c r="CD272" s="1130">
        <f t="shared" si="190"/>
        <v>-2.2230005003216351</v>
      </c>
      <c r="CE272" s="1130">
        <f>SUMIFS([2]ДиР!$D:$D,[2]ДиР!$A:$A,MID(CE$8,1,LEN(CE$8)-5),[2]ДиР!$B:$B,[2]Расходы!$A272,[2]ДиР!$E:$E,CONCATENATE("План ",LEFT([2]Расходы!CE$7,4)))</f>
        <v>124.41</v>
      </c>
      <c r="CF272" s="1130">
        <f>SUMIFS([2]ДиР!$H:$H,[2]ДиР!$A:$A,MID(CE$8,1,LEN(CE$8)-5),[2]ДиР!$B:$B,[2]Расходы!$A272,[2]ДиР!$E:$E,CONCATENATE("План ",LEFT([2]Расходы!CE$7,4)))</f>
        <v>1.7714223064513601</v>
      </c>
      <c r="CG272" s="1130">
        <f>IF(CG$5=[2]Период!$B$2,SUMIFS('[2]Расходы 1'!$G:$G,'[2]Расходы 1'!$A:$A,[2]Расходы!$A272),SUMIFS([2]ДиР!$D:$D,[2]ДиР!$A:$A,MID(CG$8,1,LEN(CG$8)-5),[2]ДиР!$B:$B,[2]Расходы!$A272,[2]ДиР!$E:$E,CONCATENATE("Факт ",LEFT([2]Расходы!CE$7,4))))</f>
        <v>0</v>
      </c>
      <c r="CH272" s="1130">
        <f>IF(CG$5=[2]Период!$B$2,SUMIFS('[2]Расходы 1'!$H:$H,'[2]Расходы 1'!$A:$A,[2]Расходы!$A272),SUMIFS([2]ДиР!$H:$H,[2]ДиР!$A:$A,MID(CG$8,1,LEN(CG$8)-5),[2]ДиР!$B:$B,[2]Расходы!$A272,[2]ДиР!$E:$E,CONCATENATE("Факт ",LEFT([2]Расходы!CE$7,4))))</f>
        <v>0</v>
      </c>
      <c r="CI272" s="1132">
        <f t="shared" si="208"/>
        <v>0</v>
      </c>
      <c r="CJ272" s="1132">
        <f t="shared" si="208"/>
        <v>0</v>
      </c>
      <c r="CK272" s="1130">
        <f t="shared" si="191"/>
        <v>-124.41</v>
      </c>
      <c r="CL272" s="1130">
        <f t="shared" si="191"/>
        <v>-1.7714223064513601</v>
      </c>
      <c r="CM272" s="1130">
        <f t="shared" si="209"/>
        <v>291.77999999999997</v>
      </c>
      <c r="CN272" s="1130">
        <f t="shared" si="209"/>
        <v>4.1646336184604218</v>
      </c>
      <c r="CO272" s="1130">
        <f t="shared" si="209"/>
        <v>0</v>
      </c>
      <c r="CP272" s="1130">
        <f t="shared" si="209"/>
        <v>0</v>
      </c>
      <c r="CQ272" s="1131">
        <f t="shared" si="210"/>
        <v>0</v>
      </c>
      <c r="CR272" s="1131">
        <f t="shared" si="210"/>
        <v>0</v>
      </c>
      <c r="CS272" s="1130">
        <f t="shared" si="193"/>
        <v>-291.77999999999997</v>
      </c>
      <c r="CT272" s="1130">
        <f t="shared" si="193"/>
        <v>-4.1646336184604218</v>
      </c>
      <c r="CU272" s="1130">
        <f>SUMIFS([2]ДиР!$D:$D,[2]ДиР!$A:$A,MID(CU$8,1,LEN(CU$8)-5),[2]ДиР!$B:$B,[2]Расходы!$A272,[2]ДиР!$E:$E,CONCATENATE("План ",LEFT([2]Расходы!CU$7,4)))</f>
        <v>151.27000000000001</v>
      </c>
      <c r="CV272" s="1130">
        <f>SUMIFS([2]ДиР!$H:$H,[2]ДиР!$A:$A,MID(CU$8,1,LEN(CU$8)-5),[2]ДиР!$B:$B,[2]Расходы!$A272,[2]ДиР!$E:$E,CONCATENATE("План ",LEFT([2]Расходы!CU$7,4)))</f>
        <v>2.1455215942131765</v>
      </c>
      <c r="CW272" s="1130">
        <f>IF(CW$5=[2]Период!$B$2,SUMIFS('[2]Расходы 1'!$G:$G,'[2]Расходы 1'!$A:$A,[2]Расходы!$A272),SUMIFS([2]ДиР!$D:$D,[2]ДиР!$A:$A,MID(CW$8,1,LEN(CW$8)-5),[2]ДиР!$B:$B,[2]Расходы!$A272,[2]ДиР!$E:$E,CONCATENATE("Факт ",LEFT([2]Расходы!CU$7,4))))</f>
        <v>0</v>
      </c>
      <c r="CX272" s="1130">
        <f>IF(CW$5=[2]Период!$B$2,SUMIFS('[2]Расходы 1'!$H:$H,'[2]Расходы 1'!$A:$A,[2]Расходы!$A272),SUMIFS([2]ДиР!$H:$H,[2]ДиР!$A:$A,MID(CW$8,1,LEN(CW$8)-5),[2]ДиР!$B:$B,[2]Расходы!$A272,[2]ДиР!$E:$E,CONCATENATE("Факт ",LEFT([2]Расходы!CU$7,4))))</f>
        <v>0</v>
      </c>
      <c r="CY272" s="1132">
        <f t="shared" si="211"/>
        <v>0</v>
      </c>
      <c r="CZ272" s="1132">
        <f t="shared" si="211"/>
        <v>0</v>
      </c>
      <c r="DA272" s="1130">
        <f t="shared" si="194"/>
        <v>-151.27000000000001</v>
      </c>
      <c r="DB272" s="1130">
        <f t="shared" si="194"/>
        <v>-2.1455215942131765</v>
      </c>
      <c r="DC272" s="1130">
        <f>SUMIFS([2]ДиР!$D:$D,[2]ДиР!$A:$A,MID(DC$8,1,LEN(DC$8)-5),[2]ДиР!$B:$B,[2]Расходы!$A272,[2]ДиР!$E:$E,CONCATENATE("План ",LEFT([2]Расходы!DC$7,4)))</f>
        <v>121.02</v>
      </c>
      <c r="DD272" s="1130">
        <f>SUMIFS([2]ДиР!$H:$H,[2]ДиР!$A:$A,MID(DC$8,1,LEN(DC$8)-5),[2]ДиР!$B:$B,[2]Расходы!$A272,[2]ДиР!$E:$E,CONCATENATE("План ",LEFT([2]Расходы!DC$7,4)))</f>
        <v>1.7099258212645707</v>
      </c>
      <c r="DE272" s="1130">
        <f>IF(DE$5=[2]Период!$B$2,SUMIFS('[2]Расходы 1'!$G:$G,'[2]Расходы 1'!$A:$A,[2]Расходы!$A272),SUMIFS([2]ДиР!$D:$D,[2]ДиР!$A:$A,MID(DE$8,1,LEN(DE$8)-5),[2]ДиР!$B:$B,[2]Расходы!$A272,[2]ДиР!$E:$E,CONCATENATE("Факт ",LEFT([2]Расходы!DC$7,4))))</f>
        <v>0</v>
      </c>
      <c r="DF272" s="1130">
        <f>IF(DE$5=[2]Период!$B$2,SUMIFS('[2]Расходы 1'!$H:$H,'[2]Расходы 1'!$A:$A,[2]Расходы!$A272),SUMIFS([2]ДиР!$H:$H,[2]ДиР!$A:$A,MID(DE$8,1,LEN(DE$8)-5),[2]ДиР!$B:$B,[2]Расходы!$A272,[2]ДиР!$E:$E,CONCATENATE("Факт ",LEFT([2]Расходы!DC$7,4))))</f>
        <v>0</v>
      </c>
      <c r="DG272" s="1132">
        <f t="shared" si="212"/>
        <v>0</v>
      </c>
      <c r="DH272" s="1132">
        <f t="shared" si="212"/>
        <v>0</v>
      </c>
      <c r="DI272" s="1130">
        <f t="shared" si="173"/>
        <v>-121.02</v>
      </c>
      <c r="DJ272" s="1130">
        <f t="shared" si="173"/>
        <v>-1.7099258212645707</v>
      </c>
      <c r="DK272" s="1130">
        <f>SUMIFS([2]ДиР!$D:$D,[2]ДиР!$A:$A,MID(DK$8,1,LEN(DK$8)-5),[2]ДиР!$B:$B,[2]Расходы!$A272,[2]ДиР!$E:$E,CONCATENATE("План ",LEFT([2]Расходы!DK$7,4)))</f>
        <v>2319.52</v>
      </c>
      <c r="DL272" s="1130">
        <f>SUMIFS([2]ДиР!$H:$H,[2]ДиР!$A:$A,MID(DK$8,1,LEN(DK$8)-5),[2]ДиР!$B:$B,[2]Расходы!$A272,[2]ДиР!$E:$E,CONCATENATE("План ",LEFT([2]Расходы!DK$7,4)))</f>
        <v>32.648602998099797</v>
      </c>
      <c r="DM272" s="1130">
        <f>IF(DM$5=[2]Период!$B$2,SUMIFS('[2]Расходы 1'!$G:$G,'[2]Расходы 1'!$A:$A,[2]Расходы!$A272),SUMIFS([2]ДиР!$D:$D,[2]ДиР!$A:$A,MID(DM$8,1,LEN(DM$8)-5),[2]ДиР!$B:$B,[2]Расходы!$A272,[2]ДиР!$E:$E,CONCATENATE("Факт ",LEFT([2]Расходы!DK$7,4))))</f>
        <v>0</v>
      </c>
      <c r="DN272" s="1130">
        <f>IF(DM$5=[2]Период!$B$2,SUMIFS('[2]Расходы 1'!$H:$H,'[2]Расходы 1'!$A:$A,[2]Расходы!$A272),SUMIFS([2]ДиР!$H:$H,[2]ДиР!$A:$A,MID(DM$8,1,LEN(DM$8)-5),[2]ДиР!$B:$B,[2]Расходы!$A272,[2]ДиР!$E:$E,CONCATENATE("Факт ",LEFT([2]Расходы!DK$7,4))))</f>
        <v>0</v>
      </c>
      <c r="DO272" s="1132">
        <f t="shared" si="213"/>
        <v>0</v>
      </c>
      <c r="DP272" s="1132">
        <f t="shared" si="213"/>
        <v>0</v>
      </c>
      <c r="DQ272" s="1130">
        <f t="shared" si="195"/>
        <v>-2319.52</v>
      </c>
      <c r="DR272" s="1130">
        <f t="shared" si="195"/>
        <v>-32.648602998099797</v>
      </c>
      <c r="DS272" s="1130">
        <f t="shared" si="174"/>
        <v>2591.81</v>
      </c>
      <c r="DT272" s="1130">
        <f t="shared" si="174"/>
        <v>36.504050413577545</v>
      </c>
      <c r="DU272" s="1130">
        <f t="shared" si="174"/>
        <v>0</v>
      </c>
      <c r="DV272" s="1130">
        <f t="shared" si="174"/>
        <v>0</v>
      </c>
      <c r="DW272" s="1131">
        <f t="shared" si="214"/>
        <v>0</v>
      </c>
      <c r="DX272" s="1131">
        <f t="shared" si="214"/>
        <v>0</v>
      </c>
      <c r="DY272" s="1130">
        <f t="shared" si="196"/>
        <v>-2591.81</v>
      </c>
      <c r="DZ272" s="1130">
        <f t="shared" si="196"/>
        <v>-36.504050413577545</v>
      </c>
      <c r="EA272" s="1130">
        <f t="shared" si="197"/>
        <v>3634.69</v>
      </c>
      <c r="EB272" s="1130">
        <f t="shared" si="197"/>
        <v>51.505561336064545</v>
      </c>
      <c r="EC272" s="1130">
        <f t="shared" si="197"/>
        <v>0</v>
      </c>
      <c r="ED272" s="1130">
        <f t="shared" si="197"/>
        <v>0</v>
      </c>
      <c r="EE272" s="1131">
        <f t="shared" si="215"/>
        <v>0</v>
      </c>
      <c r="EF272" s="1131">
        <f t="shared" si="215"/>
        <v>0</v>
      </c>
      <c r="EG272" s="1130">
        <f t="shared" si="198"/>
        <v>-3634.69</v>
      </c>
      <c r="EH272" s="1130">
        <f t="shared" si="198"/>
        <v>-51.505561336064545</v>
      </c>
    </row>
    <row r="273" spans="1:138" ht="12.75" outlineLevel="1" x14ac:dyDescent="0.2">
      <c r="A273" s="1104">
        <v>3109020000</v>
      </c>
      <c r="B273" s="1108" t="s">
        <v>606</v>
      </c>
      <c r="C273" s="1130"/>
      <c r="D273" s="1130"/>
      <c r="E273" s="1130"/>
      <c r="F273" s="1130"/>
      <c r="G273" s="1131">
        <f t="shared" si="178"/>
        <v>0</v>
      </c>
      <c r="H273" s="1131">
        <f t="shared" si="178"/>
        <v>0</v>
      </c>
      <c r="I273" s="1130">
        <f t="shared" si="179"/>
        <v>0</v>
      </c>
      <c r="J273" s="1130">
        <f t="shared" si="179"/>
        <v>0</v>
      </c>
      <c r="K273" s="1130"/>
      <c r="L273" s="1130"/>
      <c r="M273" s="1130"/>
      <c r="N273" s="1130"/>
      <c r="O273" s="1131">
        <f t="shared" si="199"/>
        <v>0</v>
      </c>
      <c r="P273" s="1131">
        <f t="shared" si="199"/>
        <v>0</v>
      </c>
      <c r="Q273" s="1130">
        <f t="shared" si="181"/>
        <v>0</v>
      </c>
      <c r="R273" s="1130">
        <f t="shared" si="181"/>
        <v>0</v>
      </c>
      <c r="S273" s="1130"/>
      <c r="T273" s="1130"/>
      <c r="U273" s="1130"/>
      <c r="V273" s="1130"/>
      <c r="W273" s="1132">
        <f t="shared" si="200"/>
        <v>0</v>
      </c>
      <c r="X273" s="1132">
        <f t="shared" si="200"/>
        <v>0</v>
      </c>
      <c r="Y273" s="1130">
        <f t="shared" si="182"/>
        <v>0</v>
      </c>
      <c r="Z273" s="1130">
        <f t="shared" si="182"/>
        <v>0</v>
      </c>
      <c r="AA273" s="1130">
        <f t="shared" si="180"/>
        <v>0</v>
      </c>
      <c r="AB273" s="1130">
        <f t="shared" si="180"/>
        <v>0</v>
      </c>
      <c r="AC273" s="1130">
        <f t="shared" si="180"/>
        <v>0</v>
      </c>
      <c r="AD273" s="1130">
        <f t="shared" si="180"/>
        <v>0</v>
      </c>
      <c r="AE273" s="1132">
        <f t="shared" si="201"/>
        <v>0</v>
      </c>
      <c r="AF273" s="1132">
        <f t="shared" si="201"/>
        <v>0</v>
      </c>
      <c r="AG273" s="1130">
        <f t="shared" si="183"/>
        <v>0</v>
      </c>
      <c r="AH273" s="1130">
        <f t="shared" si="183"/>
        <v>0</v>
      </c>
      <c r="AI273" s="1130">
        <f>SUMIFS([2]ДиР!$D:$D,[2]ДиР!$A:$A,MID(AI$8,1,LEN(AI$8)-5),[2]ДиР!$B:$B,[2]Расходы!$A273,[2]ДиР!$E:$E,CONCATENATE("План ",LEFT([2]Расходы!AI$7,4)))</f>
        <v>0</v>
      </c>
      <c r="AJ273" s="1130">
        <f>SUMIFS([2]ДиР!$H:$H,[2]ДиР!$A:$A,MID(AI$8,1,LEN(AI$8)-5),[2]ДиР!$B:$B,[2]Расходы!$A273,[2]ДиР!$E:$E,CONCATENATE("План ",LEFT([2]Расходы!AI$7,4)))</f>
        <v>0</v>
      </c>
      <c r="AK273" s="1130">
        <f>IF(AK$5=[2]Период!$B$2,SUMIFS('[2]Расходы 1'!$G:$G,'[2]Расходы 1'!$A:$A,[2]Расходы!$A273),SUMIFS([2]ДиР!$D:$D,[2]ДиР!$A:$A,MID(AK$8,1,LEN(AK$8)-5),[2]ДиР!$B:$B,[2]Расходы!$A273,[2]ДиР!$E:$E,CONCATENATE("Факт ",LEFT([2]Расходы!AI$7,4))))</f>
        <v>0</v>
      </c>
      <c r="AL273" s="1130">
        <f>IF(AK$5=[2]Период!$B$2,SUMIFS('[2]Расходы 1'!$H:$H,'[2]Расходы 1'!$A:$A,[2]Расходы!$A273),SUMIFS([2]ДиР!$H:$H,[2]ДиР!$A:$A,MID(AK$8,1,LEN(AK$8)-5),[2]ДиР!$B:$B,[2]Расходы!$A273,[2]ДиР!$E:$E,CONCATENATE("Факт ",LEFT([2]Расходы!AI$7,4))))</f>
        <v>0</v>
      </c>
      <c r="AM273" s="1132">
        <f t="shared" si="202"/>
        <v>0</v>
      </c>
      <c r="AN273" s="1132">
        <f t="shared" si="202"/>
        <v>0</v>
      </c>
      <c r="AO273" s="1130">
        <f t="shared" si="184"/>
        <v>0</v>
      </c>
      <c r="AP273" s="1130">
        <f t="shared" si="184"/>
        <v>0</v>
      </c>
      <c r="AQ273" s="1130">
        <f>SUMIFS([2]ДиР!$D:$D,[2]ДиР!$A:$A,MID(AQ$8,1,LEN(AQ$8)-5),[2]ДиР!$B:$B,[2]Расходы!$A273,[2]ДиР!$E:$E,CONCATENATE("План ",LEFT([2]Расходы!AQ$7,4)))</f>
        <v>0</v>
      </c>
      <c r="AR273" s="1130">
        <f>SUMIFS([2]ДиР!$H:$H,[2]ДиР!$A:$A,MID(AQ$8,1,LEN(AQ$8)-5),[2]ДиР!$B:$B,[2]Расходы!$A273,[2]ДиР!$E:$E,CONCATENATE("План ",LEFT([2]Расходы!AQ$7,4)))</f>
        <v>0</v>
      </c>
      <c r="AS273" s="1130">
        <f>IF(AS$5=[2]Период!$B$2,SUMIFS('[2]Расходы 1'!$G:$G,'[2]Расходы 1'!$A:$A,[2]Расходы!$A273),SUMIFS([2]ДиР!$D:$D,[2]ДиР!$A:$A,MID(AS$8,1,LEN(AS$8)-5),[2]ДиР!$B:$B,[2]Расходы!$A273,[2]ДиР!$E:$E,CONCATENATE("Факт ",LEFT([2]Расходы!AQ$7,4))))</f>
        <v>0</v>
      </c>
      <c r="AT273" s="1130">
        <f>IF(AS$5=[2]Период!$B$2,SUMIFS('[2]Расходы 1'!$H:$H,'[2]Расходы 1'!$A:$A,[2]Расходы!$A273),SUMIFS([2]ДиР!$H:$H,[2]ДиР!$A:$A,MID(AS$8,1,LEN(AS$8)-5),[2]ДиР!$B:$B,[2]Расходы!$A273,[2]ДиР!$E:$E,CONCATENATE("Факт ",LEFT([2]Расходы!AQ$7,4))))</f>
        <v>0</v>
      </c>
      <c r="AU273" s="1132">
        <f t="shared" si="216"/>
        <v>0</v>
      </c>
      <c r="AV273" s="1132">
        <f t="shared" si="216"/>
        <v>0</v>
      </c>
      <c r="AW273" s="1130">
        <f t="shared" si="185"/>
        <v>0</v>
      </c>
      <c r="AX273" s="1130">
        <f t="shared" si="185"/>
        <v>0</v>
      </c>
      <c r="AY273" s="1130">
        <f>SUMIFS([2]ДиР!$D:$D,[2]ДиР!$A:$A,MID(AY$8,1,LEN(AY$8)-5),[2]ДиР!$B:$B,[2]Расходы!$A273,[2]ДиР!$E:$E,CONCATENATE("План ",LEFT([2]Расходы!AY$7,4)))</f>
        <v>0</v>
      </c>
      <c r="AZ273" s="1130">
        <f>SUMIFS([2]ДиР!$H:$H,[2]ДиР!$A:$A,MID(AY$8,1,LEN(AY$8)-5),[2]ДиР!$B:$B,[2]Расходы!$A273,[2]ДиР!$E:$E,CONCATENATE("План ",LEFT([2]Расходы!AY$7,4)))</f>
        <v>0</v>
      </c>
      <c r="BA273" s="1130">
        <f>IF(BA$5=[2]Период!$B$2,SUMIFS('[2]Расходы 1'!$G:$G,'[2]Расходы 1'!$A:$A,[2]Расходы!$A273),SUMIFS([2]ДиР!$D:$D,[2]ДиР!$A:$A,MID(BA$8,1,LEN(BA$8)-5),[2]ДиР!$B:$B,[2]Расходы!$A273,[2]ДиР!$E:$E,CONCATENATE("Факт ",LEFT([2]Расходы!AY$7,4))))</f>
        <v>0</v>
      </c>
      <c r="BB273" s="1130">
        <f>IF(BA$5=[2]Период!$B$2,SUMIFS('[2]Расходы 1'!$H:$H,'[2]Расходы 1'!$A:$A,[2]Расходы!$A273),SUMIFS([2]ДиР!$H:$H,[2]ДиР!$A:$A,MID(BA$8,1,LEN(BA$8)-5),[2]ДиР!$B:$B,[2]Расходы!$A273,[2]ДиР!$E:$E,CONCATENATE("Факт ",LEFT([2]Расходы!AY$7,4))))</f>
        <v>0</v>
      </c>
      <c r="BC273" s="1132">
        <f t="shared" si="203"/>
        <v>0</v>
      </c>
      <c r="BD273" s="1132">
        <f t="shared" si="203"/>
        <v>0</v>
      </c>
      <c r="BE273" s="1130">
        <f t="shared" si="186"/>
        <v>0</v>
      </c>
      <c r="BF273" s="1130">
        <f t="shared" si="186"/>
        <v>0</v>
      </c>
      <c r="BG273" s="1130">
        <f t="shared" si="204"/>
        <v>0</v>
      </c>
      <c r="BH273" s="1130">
        <f t="shared" si="204"/>
        <v>0</v>
      </c>
      <c r="BI273" s="1130">
        <f t="shared" si="204"/>
        <v>0</v>
      </c>
      <c r="BJ273" s="1130">
        <f t="shared" si="204"/>
        <v>0</v>
      </c>
      <c r="BK273" s="1131">
        <f t="shared" si="205"/>
        <v>0</v>
      </c>
      <c r="BL273" s="1131">
        <f t="shared" si="205"/>
        <v>0</v>
      </c>
      <c r="BM273" s="1130">
        <f t="shared" si="188"/>
        <v>0</v>
      </c>
      <c r="BN273" s="1130">
        <f t="shared" si="188"/>
        <v>0</v>
      </c>
      <c r="BO273" s="1130">
        <f>SUMIFS([2]ДиР!$D:$D,[2]ДиР!$A:$A,MID(BO$8,1,LEN(BO$8)-5),[2]ДиР!$B:$B,[2]Расходы!$A273,[2]ДиР!$E:$E,CONCATENATE("План ",LEFT([2]Расходы!BO$7,4)))</f>
        <v>0</v>
      </c>
      <c r="BP273" s="1130">
        <f>SUMIFS([2]ДиР!$H:$H,[2]ДиР!$A:$A,MID(BO$8,1,LEN(BO$8)-5),[2]ДиР!$B:$B,[2]Расходы!$A273,[2]ДиР!$E:$E,CONCATENATE("План ",LEFT([2]Расходы!BO$7,4)))</f>
        <v>0</v>
      </c>
      <c r="BQ273" s="1130">
        <f>IF(BQ$5=[2]Период!$B$2,SUMIFS('[2]Расходы 1'!$G:$G,'[2]Расходы 1'!$A:$A,[2]Расходы!$A273),SUMIFS([2]ДиР!$D:$D,[2]ДиР!$A:$A,MID(BQ$8,1,LEN(BQ$8)-5),[2]ДиР!$B:$B,[2]Расходы!$A273,[2]ДиР!$E:$E,CONCATENATE("Факт ",LEFT([2]Расходы!BO$7,4))))</f>
        <v>0</v>
      </c>
      <c r="BR273" s="1130">
        <f>IF(BQ$5=[2]Период!$B$2,SUMIFS('[2]Расходы 1'!$H:$H,'[2]Расходы 1'!$A:$A,[2]Расходы!$A273),SUMIFS([2]ДиР!$H:$H,[2]ДиР!$A:$A,MID(BQ$8,1,LEN(BQ$8)-5),[2]ДиР!$B:$B,[2]Расходы!$A273,[2]ДиР!$E:$E,CONCATENATE("Факт ",LEFT([2]Расходы!BO$7,4))))</f>
        <v>0</v>
      </c>
      <c r="BS273" s="1132">
        <f t="shared" si="206"/>
        <v>0</v>
      </c>
      <c r="BT273" s="1132">
        <f t="shared" si="206"/>
        <v>0</v>
      </c>
      <c r="BU273" s="1130">
        <f t="shared" si="189"/>
        <v>0</v>
      </c>
      <c r="BV273" s="1130">
        <f t="shared" si="189"/>
        <v>0</v>
      </c>
      <c r="BW273" s="1130">
        <f>SUMIFS([2]ДиР!$D:$D,[2]ДиР!$A:$A,MID(BW$8,1,LEN(BW$8)-5),[2]ДиР!$B:$B,[2]Расходы!$A273,[2]ДиР!$E:$E,CONCATENATE("План ",LEFT([2]Расходы!BW$7,4)))</f>
        <v>0</v>
      </c>
      <c r="BX273" s="1130">
        <f>SUMIFS([2]ДиР!$H:$H,[2]ДиР!$A:$A,MID(BW$8,1,LEN(BW$8)-5),[2]ДиР!$B:$B,[2]Расходы!$A273,[2]ДиР!$E:$E,CONCATENATE("План ",LEFT([2]Расходы!BW$7,4)))</f>
        <v>0</v>
      </c>
      <c r="BY273" s="1130">
        <f>IF(BY$5=[2]Период!$B$2,SUMIFS('[2]Расходы 1'!$G:$G,'[2]Расходы 1'!$A:$A,[2]Расходы!$A273),SUMIFS([2]ДиР!$D:$D,[2]ДиР!$A:$A,MID(BY$8,1,LEN(BY$8)-5),[2]ДиР!$B:$B,[2]Расходы!$A273,[2]ДиР!$E:$E,CONCATENATE("Факт ",LEFT([2]Расходы!BW$7,4))))</f>
        <v>0</v>
      </c>
      <c r="BZ273" s="1130">
        <f>IF(BY$5=[2]Период!$B$2,SUMIFS('[2]Расходы 1'!$H:$H,'[2]Расходы 1'!$A:$A,[2]Расходы!$A273),SUMIFS([2]ДиР!$H:$H,[2]ДиР!$A:$A,MID(BY$8,1,LEN(BY$8)-5),[2]ДиР!$B:$B,[2]Расходы!$A273,[2]ДиР!$E:$E,CONCATENATE("Факт ",LEFT([2]Расходы!BW$7,4))))</f>
        <v>0</v>
      </c>
      <c r="CA273" s="1132">
        <f t="shared" si="207"/>
        <v>0</v>
      </c>
      <c r="CB273" s="1132">
        <f t="shared" si="207"/>
        <v>0</v>
      </c>
      <c r="CC273" s="1130">
        <f t="shared" si="190"/>
        <v>0</v>
      </c>
      <c r="CD273" s="1130">
        <f t="shared" si="190"/>
        <v>0</v>
      </c>
      <c r="CE273" s="1130">
        <f>SUMIFS([2]ДиР!$D:$D,[2]ДиР!$A:$A,MID(CE$8,1,LEN(CE$8)-5),[2]ДиР!$B:$B,[2]Расходы!$A273,[2]ДиР!$E:$E,CONCATENATE("План ",LEFT([2]Расходы!CE$7,4)))</f>
        <v>0</v>
      </c>
      <c r="CF273" s="1130">
        <f>SUMIFS([2]ДиР!$H:$H,[2]ДиР!$A:$A,MID(CE$8,1,LEN(CE$8)-5),[2]ДиР!$B:$B,[2]Расходы!$A273,[2]ДиР!$E:$E,CONCATENATE("План ",LEFT([2]Расходы!CE$7,4)))</f>
        <v>0</v>
      </c>
      <c r="CG273" s="1130">
        <f>IF(CG$5=[2]Период!$B$2,SUMIFS('[2]Расходы 1'!$G:$G,'[2]Расходы 1'!$A:$A,[2]Расходы!$A273),SUMIFS([2]ДиР!$D:$D,[2]ДиР!$A:$A,MID(CG$8,1,LEN(CG$8)-5),[2]ДиР!$B:$B,[2]Расходы!$A273,[2]ДиР!$E:$E,CONCATENATE("Факт ",LEFT([2]Расходы!CE$7,4))))</f>
        <v>0</v>
      </c>
      <c r="CH273" s="1130">
        <f>IF(CG$5=[2]Период!$B$2,SUMIFS('[2]Расходы 1'!$H:$H,'[2]Расходы 1'!$A:$A,[2]Расходы!$A273),SUMIFS([2]ДиР!$H:$H,[2]ДиР!$A:$A,MID(CG$8,1,LEN(CG$8)-5),[2]ДиР!$B:$B,[2]Расходы!$A273,[2]ДиР!$E:$E,CONCATENATE("Факт ",LEFT([2]Расходы!CE$7,4))))</f>
        <v>0</v>
      </c>
      <c r="CI273" s="1132">
        <f t="shared" si="208"/>
        <v>0</v>
      </c>
      <c r="CJ273" s="1132">
        <f t="shared" si="208"/>
        <v>0</v>
      </c>
      <c r="CK273" s="1130">
        <f t="shared" si="191"/>
        <v>0</v>
      </c>
      <c r="CL273" s="1130">
        <f t="shared" si="191"/>
        <v>0</v>
      </c>
      <c r="CM273" s="1130">
        <f t="shared" si="209"/>
        <v>0</v>
      </c>
      <c r="CN273" s="1130">
        <f t="shared" si="209"/>
        <v>0</v>
      </c>
      <c r="CO273" s="1130">
        <f t="shared" si="209"/>
        <v>0</v>
      </c>
      <c r="CP273" s="1130">
        <f t="shared" si="209"/>
        <v>0</v>
      </c>
      <c r="CQ273" s="1131">
        <f t="shared" si="210"/>
        <v>0</v>
      </c>
      <c r="CR273" s="1131">
        <f t="shared" si="210"/>
        <v>0</v>
      </c>
      <c r="CS273" s="1130">
        <f t="shared" si="193"/>
        <v>0</v>
      </c>
      <c r="CT273" s="1130">
        <f t="shared" si="193"/>
        <v>0</v>
      </c>
      <c r="CU273" s="1130">
        <f>SUMIFS([2]ДиР!$D:$D,[2]ДиР!$A:$A,MID(CU$8,1,LEN(CU$8)-5),[2]ДиР!$B:$B,[2]Расходы!$A273,[2]ДиР!$E:$E,CONCATENATE("План ",LEFT([2]Расходы!CU$7,4)))</f>
        <v>0</v>
      </c>
      <c r="CV273" s="1130">
        <f>SUMIFS([2]ДиР!$H:$H,[2]ДиР!$A:$A,MID(CU$8,1,LEN(CU$8)-5),[2]ДиР!$B:$B,[2]Расходы!$A273,[2]ДиР!$E:$E,CONCATENATE("План ",LEFT([2]Расходы!CU$7,4)))</f>
        <v>0</v>
      </c>
      <c r="CW273" s="1130">
        <f>IF(CW$5=[2]Период!$B$2,SUMIFS('[2]Расходы 1'!$G:$G,'[2]Расходы 1'!$A:$A,[2]Расходы!$A273),SUMIFS([2]ДиР!$D:$D,[2]ДиР!$A:$A,MID(CW$8,1,LEN(CW$8)-5),[2]ДиР!$B:$B,[2]Расходы!$A273,[2]ДиР!$E:$E,CONCATENATE("Факт ",LEFT([2]Расходы!CU$7,4))))</f>
        <v>0</v>
      </c>
      <c r="CX273" s="1130">
        <f>IF(CW$5=[2]Период!$B$2,SUMIFS('[2]Расходы 1'!$H:$H,'[2]Расходы 1'!$A:$A,[2]Расходы!$A273),SUMIFS([2]ДиР!$H:$H,[2]ДиР!$A:$A,MID(CW$8,1,LEN(CW$8)-5),[2]ДиР!$B:$B,[2]Расходы!$A273,[2]ДиР!$E:$E,CONCATENATE("Факт ",LEFT([2]Расходы!CU$7,4))))</f>
        <v>0</v>
      </c>
      <c r="CY273" s="1132">
        <f t="shared" si="211"/>
        <v>0</v>
      </c>
      <c r="CZ273" s="1132">
        <f t="shared" si="211"/>
        <v>0</v>
      </c>
      <c r="DA273" s="1130">
        <f t="shared" si="194"/>
        <v>0</v>
      </c>
      <c r="DB273" s="1130">
        <f t="shared" si="194"/>
        <v>0</v>
      </c>
      <c r="DC273" s="1130">
        <f>SUMIFS([2]ДиР!$D:$D,[2]ДиР!$A:$A,MID(DC$8,1,LEN(DC$8)-5),[2]ДиР!$B:$B,[2]Расходы!$A273,[2]ДиР!$E:$E,CONCATENATE("План ",LEFT([2]Расходы!DC$7,4)))</f>
        <v>0</v>
      </c>
      <c r="DD273" s="1130">
        <f>SUMIFS([2]ДиР!$H:$H,[2]ДиР!$A:$A,MID(DC$8,1,LEN(DC$8)-5),[2]ДиР!$B:$B,[2]Расходы!$A273,[2]ДиР!$E:$E,CONCATENATE("План ",LEFT([2]Расходы!DC$7,4)))</f>
        <v>0</v>
      </c>
      <c r="DE273" s="1130">
        <f>IF(DE$5=[2]Период!$B$2,SUMIFS('[2]Расходы 1'!$G:$G,'[2]Расходы 1'!$A:$A,[2]Расходы!$A273),SUMIFS([2]ДиР!$D:$D,[2]ДиР!$A:$A,MID(DE$8,1,LEN(DE$8)-5),[2]ДиР!$B:$B,[2]Расходы!$A273,[2]ДиР!$E:$E,CONCATENATE("Факт ",LEFT([2]Расходы!DC$7,4))))</f>
        <v>0</v>
      </c>
      <c r="DF273" s="1130">
        <f>IF(DE$5=[2]Период!$B$2,SUMIFS('[2]Расходы 1'!$H:$H,'[2]Расходы 1'!$A:$A,[2]Расходы!$A273),SUMIFS([2]ДиР!$H:$H,[2]ДиР!$A:$A,MID(DE$8,1,LEN(DE$8)-5),[2]ДиР!$B:$B,[2]Расходы!$A273,[2]ДиР!$E:$E,CONCATENATE("Факт ",LEFT([2]Расходы!DC$7,4))))</f>
        <v>0</v>
      </c>
      <c r="DG273" s="1132">
        <f t="shared" si="212"/>
        <v>0</v>
      </c>
      <c r="DH273" s="1132">
        <f t="shared" si="212"/>
        <v>0</v>
      </c>
      <c r="DI273" s="1130">
        <f t="shared" si="173"/>
        <v>0</v>
      </c>
      <c r="DJ273" s="1130">
        <f t="shared" si="173"/>
        <v>0</v>
      </c>
      <c r="DK273" s="1130">
        <f>SUMIFS([2]ДиР!$D:$D,[2]ДиР!$A:$A,MID(DK$8,1,LEN(DK$8)-5),[2]ДиР!$B:$B,[2]Расходы!$A273,[2]ДиР!$E:$E,CONCATENATE("План ",LEFT([2]Расходы!DK$7,4)))</f>
        <v>0</v>
      </c>
      <c r="DL273" s="1130">
        <f>SUMIFS([2]ДиР!$H:$H,[2]ДиР!$A:$A,MID(DK$8,1,LEN(DK$8)-5),[2]ДиР!$B:$B,[2]Расходы!$A273,[2]ДиР!$E:$E,CONCATENATE("План ",LEFT([2]Расходы!DK$7,4)))</f>
        <v>0</v>
      </c>
      <c r="DM273" s="1130">
        <f>IF(DM$5=[2]Период!$B$2,SUMIFS('[2]Расходы 1'!$G:$G,'[2]Расходы 1'!$A:$A,[2]Расходы!$A273),SUMIFS([2]ДиР!$D:$D,[2]ДиР!$A:$A,MID(DM$8,1,LEN(DM$8)-5),[2]ДиР!$B:$B,[2]Расходы!$A273,[2]ДиР!$E:$E,CONCATENATE("Факт ",LEFT([2]Расходы!DK$7,4))))</f>
        <v>0</v>
      </c>
      <c r="DN273" s="1130">
        <f>IF(DM$5=[2]Период!$B$2,SUMIFS('[2]Расходы 1'!$H:$H,'[2]Расходы 1'!$A:$A,[2]Расходы!$A273),SUMIFS([2]ДиР!$H:$H,[2]ДиР!$A:$A,MID(DM$8,1,LEN(DM$8)-5),[2]ДиР!$B:$B,[2]Расходы!$A273,[2]ДиР!$E:$E,CONCATENATE("Факт ",LEFT([2]Расходы!DK$7,4))))</f>
        <v>0</v>
      </c>
      <c r="DO273" s="1132">
        <f t="shared" si="213"/>
        <v>0</v>
      </c>
      <c r="DP273" s="1132">
        <f t="shared" si="213"/>
        <v>0</v>
      </c>
      <c r="DQ273" s="1130">
        <f t="shared" si="195"/>
        <v>0</v>
      </c>
      <c r="DR273" s="1130">
        <f t="shared" si="195"/>
        <v>0</v>
      </c>
      <c r="DS273" s="1130">
        <f t="shared" si="174"/>
        <v>0</v>
      </c>
      <c r="DT273" s="1130">
        <f t="shared" si="174"/>
        <v>0</v>
      </c>
      <c r="DU273" s="1130">
        <f t="shared" si="174"/>
        <v>0</v>
      </c>
      <c r="DV273" s="1130">
        <f t="shared" si="174"/>
        <v>0</v>
      </c>
      <c r="DW273" s="1131">
        <f t="shared" si="214"/>
        <v>0</v>
      </c>
      <c r="DX273" s="1131">
        <f t="shared" si="214"/>
        <v>0</v>
      </c>
      <c r="DY273" s="1130">
        <f t="shared" si="196"/>
        <v>0</v>
      </c>
      <c r="DZ273" s="1130">
        <f t="shared" si="196"/>
        <v>0</v>
      </c>
      <c r="EA273" s="1130">
        <f t="shared" si="197"/>
        <v>0</v>
      </c>
      <c r="EB273" s="1130">
        <f t="shared" si="197"/>
        <v>0</v>
      </c>
      <c r="EC273" s="1130">
        <f t="shared" si="197"/>
        <v>0</v>
      </c>
      <c r="ED273" s="1130">
        <f t="shared" si="197"/>
        <v>0</v>
      </c>
      <c r="EE273" s="1131">
        <f t="shared" si="215"/>
        <v>0</v>
      </c>
      <c r="EF273" s="1131">
        <f t="shared" si="215"/>
        <v>0</v>
      </c>
      <c r="EG273" s="1130">
        <f t="shared" si="198"/>
        <v>0</v>
      </c>
      <c r="EH273" s="1130">
        <f t="shared" si="198"/>
        <v>0</v>
      </c>
    </row>
    <row r="274" spans="1:138" ht="12.75" outlineLevel="1" x14ac:dyDescent="0.2">
      <c r="A274" s="1104">
        <v>3609010000</v>
      </c>
      <c r="B274" s="1108" t="s">
        <v>607</v>
      </c>
      <c r="C274" s="1130"/>
      <c r="D274" s="1130"/>
      <c r="E274" s="1130"/>
      <c r="F274" s="1130"/>
      <c r="G274" s="1131">
        <f t="shared" si="178"/>
        <v>0</v>
      </c>
      <c r="H274" s="1131">
        <f t="shared" si="178"/>
        <v>0</v>
      </c>
      <c r="I274" s="1130">
        <f t="shared" si="179"/>
        <v>0</v>
      </c>
      <c r="J274" s="1130">
        <f t="shared" si="179"/>
        <v>0</v>
      </c>
      <c r="K274" s="1130"/>
      <c r="L274" s="1130"/>
      <c r="M274" s="1130"/>
      <c r="N274" s="1130"/>
      <c r="O274" s="1131">
        <f t="shared" si="199"/>
        <v>0</v>
      </c>
      <c r="P274" s="1131">
        <f t="shared" si="199"/>
        <v>0</v>
      </c>
      <c r="Q274" s="1130">
        <f t="shared" si="181"/>
        <v>0</v>
      </c>
      <c r="R274" s="1130">
        <f t="shared" si="181"/>
        <v>0</v>
      </c>
      <c r="S274" s="1130"/>
      <c r="T274" s="1130"/>
      <c r="U274" s="1130"/>
      <c r="V274" s="1130"/>
      <c r="W274" s="1132">
        <f t="shared" si="200"/>
        <v>0</v>
      </c>
      <c r="X274" s="1132">
        <f t="shared" si="200"/>
        <v>0</v>
      </c>
      <c r="Y274" s="1130">
        <f t="shared" si="182"/>
        <v>0</v>
      </c>
      <c r="Z274" s="1130">
        <f t="shared" si="182"/>
        <v>0</v>
      </c>
      <c r="AA274" s="1130">
        <f t="shared" si="180"/>
        <v>0</v>
      </c>
      <c r="AB274" s="1130">
        <f t="shared" si="180"/>
        <v>0</v>
      </c>
      <c r="AC274" s="1130">
        <f t="shared" si="180"/>
        <v>0</v>
      </c>
      <c r="AD274" s="1130">
        <f t="shared" si="180"/>
        <v>0</v>
      </c>
      <c r="AE274" s="1132">
        <f t="shared" si="201"/>
        <v>0</v>
      </c>
      <c r="AF274" s="1132">
        <f t="shared" si="201"/>
        <v>0</v>
      </c>
      <c r="AG274" s="1130">
        <f t="shared" si="183"/>
        <v>0</v>
      </c>
      <c r="AH274" s="1130">
        <f t="shared" si="183"/>
        <v>0</v>
      </c>
      <c r="AI274" s="1130">
        <f>SUMIFS([2]ДиР!$D:$D,[2]ДиР!$A:$A,MID(AI$8,1,LEN(AI$8)-5),[2]ДиР!$B:$B,[2]Расходы!$A274,[2]ДиР!$E:$E,CONCATENATE("План ",LEFT([2]Расходы!AI$7,4)))</f>
        <v>0</v>
      </c>
      <c r="AJ274" s="1130">
        <f>SUMIFS([2]ДиР!$H:$H,[2]ДиР!$A:$A,MID(AI$8,1,LEN(AI$8)-5),[2]ДиР!$B:$B,[2]Расходы!$A274,[2]ДиР!$E:$E,CONCATENATE("План ",LEFT([2]Расходы!AI$7,4)))</f>
        <v>0</v>
      </c>
      <c r="AK274" s="1130">
        <f>IF(AK$5=[2]Период!$B$2,SUMIFS('[2]Расходы 1'!$G:$G,'[2]Расходы 1'!$A:$A,[2]Расходы!$A274),SUMIFS([2]ДиР!$D:$D,[2]ДиР!$A:$A,MID(AK$8,1,LEN(AK$8)-5),[2]ДиР!$B:$B,[2]Расходы!$A274,[2]ДиР!$E:$E,CONCATENATE("Факт ",LEFT([2]Расходы!AI$7,4))))</f>
        <v>0</v>
      </c>
      <c r="AL274" s="1130">
        <f>IF(AK$5=[2]Период!$B$2,SUMIFS('[2]Расходы 1'!$H:$H,'[2]Расходы 1'!$A:$A,[2]Расходы!$A274),SUMIFS([2]ДиР!$H:$H,[2]ДиР!$A:$A,MID(AK$8,1,LEN(AK$8)-5),[2]ДиР!$B:$B,[2]Расходы!$A274,[2]ДиР!$E:$E,CONCATENATE("Факт ",LEFT([2]Расходы!AI$7,4))))</f>
        <v>0</v>
      </c>
      <c r="AM274" s="1132">
        <f t="shared" si="202"/>
        <v>0</v>
      </c>
      <c r="AN274" s="1132">
        <f t="shared" si="202"/>
        <v>0</v>
      </c>
      <c r="AO274" s="1130">
        <f t="shared" si="184"/>
        <v>0</v>
      </c>
      <c r="AP274" s="1130">
        <f t="shared" si="184"/>
        <v>0</v>
      </c>
      <c r="AQ274" s="1130">
        <f>SUMIFS([2]ДиР!$D:$D,[2]ДиР!$A:$A,MID(AQ$8,1,LEN(AQ$8)-5),[2]ДиР!$B:$B,[2]Расходы!$A274,[2]ДиР!$E:$E,CONCATENATE("План ",LEFT([2]Расходы!AQ$7,4)))</f>
        <v>0</v>
      </c>
      <c r="AR274" s="1130">
        <f>SUMIFS([2]ДиР!$H:$H,[2]ДиР!$A:$A,MID(AQ$8,1,LEN(AQ$8)-5),[2]ДиР!$B:$B,[2]Расходы!$A274,[2]ДиР!$E:$E,CONCATENATE("План ",LEFT([2]Расходы!AQ$7,4)))</f>
        <v>0</v>
      </c>
      <c r="AS274" s="1130">
        <f>IF(AS$5=[2]Период!$B$2,SUMIFS('[2]Расходы 1'!$G:$G,'[2]Расходы 1'!$A:$A,[2]Расходы!$A274),SUMIFS([2]ДиР!$D:$D,[2]ДиР!$A:$A,MID(AS$8,1,LEN(AS$8)-5),[2]ДиР!$B:$B,[2]Расходы!$A274,[2]ДиР!$E:$E,CONCATENATE("Факт ",LEFT([2]Расходы!AQ$7,4))))</f>
        <v>0</v>
      </c>
      <c r="AT274" s="1130">
        <f>IF(AS$5=[2]Период!$B$2,SUMIFS('[2]Расходы 1'!$H:$H,'[2]Расходы 1'!$A:$A,[2]Расходы!$A274),SUMIFS([2]ДиР!$H:$H,[2]ДиР!$A:$A,MID(AS$8,1,LEN(AS$8)-5),[2]ДиР!$B:$B,[2]Расходы!$A274,[2]ДиР!$E:$E,CONCATENATE("Факт ",LEFT([2]Расходы!AQ$7,4))))</f>
        <v>0</v>
      </c>
      <c r="AU274" s="1132">
        <f t="shared" si="216"/>
        <v>0</v>
      </c>
      <c r="AV274" s="1132">
        <f t="shared" si="216"/>
        <v>0</v>
      </c>
      <c r="AW274" s="1130">
        <f t="shared" si="185"/>
        <v>0</v>
      </c>
      <c r="AX274" s="1130">
        <f t="shared" si="185"/>
        <v>0</v>
      </c>
      <c r="AY274" s="1130">
        <f>SUMIFS([2]ДиР!$D:$D,[2]ДиР!$A:$A,MID(AY$8,1,LEN(AY$8)-5),[2]ДиР!$B:$B,[2]Расходы!$A274,[2]ДиР!$E:$E,CONCATENATE("План ",LEFT([2]Расходы!AY$7,4)))</f>
        <v>0</v>
      </c>
      <c r="AZ274" s="1130">
        <f>SUMIFS([2]ДиР!$H:$H,[2]ДиР!$A:$A,MID(AY$8,1,LEN(AY$8)-5),[2]ДиР!$B:$B,[2]Расходы!$A274,[2]ДиР!$E:$E,CONCATENATE("План ",LEFT([2]Расходы!AY$7,4)))</f>
        <v>0</v>
      </c>
      <c r="BA274" s="1130">
        <f>IF(BA$5=[2]Период!$B$2,SUMIFS('[2]Расходы 1'!$G:$G,'[2]Расходы 1'!$A:$A,[2]Расходы!$A274),SUMIFS([2]ДиР!$D:$D,[2]ДиР!$A:$A,MID(BA$8,1,LEN(BA$8)-5),[2]ДиР!$B:$B,[2]Расходы!$A274,[2]ДиР!$E:$E,CONCATENATE("Факт ",LEFT([2]Расходы!AY$7,4))))</f>
        <v>0</v>
      </c>
      <c r="BB274" s="1130">
        <f>IF(BA$5=[2]Период!$B$2,SUMIFS('[2]Расходы 1'!$H:$H,'[2]Расходы 1'!$A:$A,[2]Расходы!$A274),SUMIFS([2]ДиР!$H:$H,[2]ДиР!$A:$A,MID(BA$8,1,LEN(BA$8)-5),[2]ДиР!$B:$B,[2]Расходы!$A274,[2]ДиР!$E:$E,CONCATENATE("Факт ",LEFT([2]Расходы!AY$7,4))))</f>
        <v>0</v>
      </c>
      <c r="BC274" s="1132">
        <f t="shared" si="203"/>
        <v>0</v>
      </c>
      <c r="BD274" s="1132">
        <f t="shared" si="203"/>
        <v>0</v>
      </c>
      <c r="BE274" s="1130">
        <f t="shared" si="186"/>
        <v>0</v>
      </c>
      <c r="BF274" s="1130">
        <f t="shared" si="186"/>
        <v>0</v>
      </c>
      <c r="BG274" s="1130">
        <f t="shared" si="204"/>
        <v>0</v>
      </c>
      <c r="BH274" s="1130">
        <f t="shared" si="204"/>
        <v>0</v>
      </c>
      <c r="BI274" s="1130">
        <f t="shared" si="204"/>
        <v>0</v>
      </c>
      <c r="BJ274" s="1130">
        <f t="shared" si="204"/>
        <v>0</v>
      </c>
      <c r="BK274" s="1131">
        <f t="shared" si="205"/>
        <v>0</v>
      </c>
      <c r="BL274" s="1131">
        <f t="shared" si="205"/>
        <v>0</v>
      </c>
      <c r="BM274" s="1130">
        <f t="shared" si="188"/>
        <v>0</v>
      </c>
      <c r="BN274" s="1130">
        <f t="shared" si="188"/>
        <v>0</v>
      </c>
      <c r="BO274" s="1130">
        <f>SUMIFS([2]ДиР!$D:$D,[2]ДиР!$A:$A,MID(BO$8,1,LEN(BO$8)-5),[2]ДиР!$B:$B,[2]Расходы!$A274,[2]ДиР!$E:$E,CONCATENATE("План ",LEFT([2]Расходы!BO$7,4)))</f>
        <v>0</v>
      </c>
      <c r="BP274" s="1130">
        <f>SUMIFS([2]ДиР!$H:$H,[2]ДиР!$A:$A,MID(BO$8,1,LEN(BO$8)-5),[2]ДиР!$B:$B,[2]Расходы!$A274,[2]ДиР!$E:$E,CONCATENATE("План ",LEFT([2]Расходы!BO$7,4)))</f>
        <v>0</v>
      </c>
      <c r="BQ274" s="1130">
        <f>IF(BQ$5=[2]Период!$B$2,SUMIFS('[2]Расходы 1'!$G:$G,'[2]Расходы 1'!$A:$A,[2]Расходы!$A274),SUMIFS([2]ДиР!$D:$D,[2]ДиР!$A:$A,MID(BQ$8,1,LEN(BQ$8)-5),[2]ДиР!$B:$B,[2]Расходы!$A274,[2]ДиР!$E:$E,CONCATENATE("Факт ",LEFT([2]Расходы!BO$7,4))))</f>
        <v>0</v>
      </c>
      <c r="BR274" s="1130">
        <f>IF(BQ$5=[2]Период!$B$2,SUMIFS('[2]Расходы 1'!$H:$H,'[2]Расходы 1'!$A:$A,[2]Расходы!$A274),SUMIFS([2]ДиР!$H:$H,[2]ДиР!$A:$A,MID(BQ$8,1,LEN(BQ$8)-5),[2]ДиР!$B:$B,[2]Расходы!$A274,[2]ДиР!$E:$E,CONCATENATE("Факт ",LEFT([2]Расходы!BO$7,4))))</f>
        <v>0</v>
      </c>
      <c r="BS274" s="1132">
        <f t="shared" si="206"/>
        <v>0</v>
      </c>
      <c r="BT274" s="1132">
        <f t="shared" si="206"/>
        <v>0</v>
      </c>
      <c r="BU274" s="1130">
        <f t="shared" si="189"/>
        <v>0</v>
      </c>
      <c r="BV274" s="1130">
        <f t="shared" si="189"/>
        <v>0</v>
      </c>
      <c r="BW274" s="1130">
        <f>SUMIFS([2]ДиР!$D:$D,[2]ДиР!$A:$A,MID(BW$8,1,LEN(BW$8)-5),[2]ДиР!$B:$B,[2]Расходы!$A274,[2]ДиР!$E:$E,CONCATENATE("План ",LEFT([2]Расходы!BW$7,4)))</f>
        <v>0</v>
      </c>
      <c r="BX274" s="1130">
        <f>SUMIFS([2]ДиР!$H:$H,[2]ДиР!$A:$A,MID(BW$8,1,LEN(BW$8)-5),[2]ДиР!$B:$B,[2]Расходы!$A274,[2]ДиР!$E:$E,CONCATENATE("План ",LEFT([2]Расходы!BW$7,4)))</f>
        <v>0</v>
      </c>
      <c r="BY274" s="1130">
        <f>IF(BY$5=[2]Период!$B$2,SUMIFS('[2]Расходы 1'!$G:$G,'[2]Расходы 1'!$A:$A,[2]Расходы!$A274),SUMIFS([2]ДиР!$D:$D,[2]ДиР!$A:$A,MID(BY$8,1,LEN(BY$8)-5),[2]ДиР!$B:$B,[2]Расходы!$A274,[2]ДиР!$E:$E,CONCATENATE("Факт ",LEFT([2]Расходы!BW$7,4))))</f>
        <v>0</v>
      </c>
      <c r="BZ274" s="1130">
        <f>IF(BY$5=[2]Период!$B$2,SUMIFS('[2]Расходы 1'!$H:$H,'[2]Расходы 1'!$A:$A,[2]Расходы!$A274),SUMIFS([2]ДиР!$H:$H,[2]ДиР!$A:$A,MID(BY$8,1,LEN(BY$8)-5),[2]ДиР!$B:$B,[2]Расходы!$A274,[2]ДиР!$E:$E,CONCATENATE("Факт ",LEFT([2]Расходы!BW$7,4))))</f>
        <v>0</v>
      </c>
      <c r="CA274" s="1132">
        <f t="shared" si="207"/>
        <v>0</v>
      </c>
      <c r="CB274" s="1132">
        <f t="shared" si="207"/>
        <v>0</v>
      </c>
      <c r="CC274" s="1130">
        <f t="shared" si="190"/>
        <v>0</v>
      </c>
      <c r="CD274" s="1130">
        <f t="shared" si="190"/>
        <v>0</v>
      </c>
      <c r="CE274" s="1130">
        <f>SUMIFS([2]ДиР!$D:$D,[2]ДиР!$A:$A,MID(CE$8,1,LEN(CE$8)-5),[2]ДиР!$B:$B,[2]Расходы!$A274,[2]ДиР!$E:$E,CONCATENATE("План ",LEFT([2]Расходы!CE$7,4)))</f>
        <v>0</v>
      </c>
      <c r="CF274" s="1130">
        <f>SUMIFS([2]ДиР!$H:$H,[2]ДиР!$A:$A,MID(CE$8,1,LEN(CE$8)-5),[2]ДиР!$B:$B,[2]Расходы!$A274,[2]ДиР!$E:$E,CONCATENATE("План ",LEFT([2]Расходы!CE$7,4)))</f>
        <v>0</v>
      </c>
      <c r="CG274" s="1130">
        <f>IF(CG$5=[2]Период!$B$2,SUMIFS('[2]Расходы 1'!$G:$G,'[2]Расходы 1'!$A:$A,[2]Расходы!$A274),SUMIFS([2]ДиР!$D:$D,[2]ДиР!$A:$A,MID(CG$8,1,LEN(CG$8)-5),[2]ДиР!$B:$B,[2]Расходы!$A274,[2]ДиР!$E:$E,CONCATENATE("Факт ",LEFT([2]Расходы!CE$7,4))))</f>
        <v>0</v>
      </c>
      <c r="CH274" s="1130">
        <f>IF(CG$5=[2]Период!$B$2,SUMIFS('[2]Расходы 1'!$H:$H,'[2]Расходы 1'!$A:$A,[2]Расходы!$A274),SUMIFS([2]ДиР!$H:$H,[2]ДиР!$A:$A,MID(CG$8,1,LEN(CG$8)-5),[2]ДиР!$B:$B,[2]Расходы!$A274,[2]ДиР!$E:$E,CONCATENATE("Факт ",LEFT([2]Расходы!CE$7,4))))</f>
        <v>0</v>
      </c>
      <c r="CI274" s="1132">
        <f t="shared" si="208"/>
        <v>0</v>
      </c>
      <c r="CJ274" s="1132">
        <f t="shared" si="208"/>
        <v>0</v>
      </c>
      <c r="CK274" s="1130">
        <f t="shared" si="191"/>
        <v>0</v>
      </c>
      <c r="CL274" s="1130">
        <f t="shared" si="191"/>
        <v>0</v>
      </c>
      <c r="CM274" s="1130">
        <f t="shared" si="209"/>
        <v>0</v>
      </c>
      <c r="CN274" s="1130">
        <f t="shared" si="209"/>
        <v>0</v>
      </c>
      <c r="CO274" s="1130">
        <f t="shared" si="209"/>
        <v>0</v>
      </c>
      <c r="CP274" s="1130">
        <f t="shared" si="209"/>
        <v>0</v>
      </c>
      <c r="CQ274" s="1131">
        <f t="shared" si="210"/>
        <v>0</v>
      </c>
      <c r="CR274" s="1131">
        <f t="shared" si="210"/>
        <v>0</v>
      </c>
      <c r="CS274" s="1130">
        <f t="shared" si="193"/>
        <v>0</v>
      </c>
      <c r="CT274" s="1130">
        <f t="shared" si="193"/>
        <v>0</v>
      </c>
      <c r="CU274" s="1130">
        <f>SUMIFS([2]ДиР!$D:$D,[2]ДиР!$A:$A,MID(CU$8,1,LEN(CU$8)-5),[2]ДиР!$B:$B,[2]Расходы!$A274,[2]ДиР!$E:$E,CONCATENATE("План ",LEFT([2]Расходы!CU$7,4)))</f>
        <v>0</v>
      </c>
      <c r="CV274" s="1130">
        <f>SUMIFS([2]ДиР!$H:$H,[2]ДиР!$A:$A,MID(CU$8,1,LEN(CU$8)-5),[2]ДиР!$B:$B,[2]Расходы!$A274,[2]ДиР!$E:$E,CONCATENATE("План ",LEFT([2]Расходы!CU$7,4)))</f>
        <v>0</v>
      </c>
      <c r="CW274" s="1130">
        <f>IF(CW$5=[2]Период!$B$2,SUMIFS('[2]Расходы 1'!$G:$G,'[2]Расходы 1'!$A:$A,[2]Расходы!$A274),SUMIFS([2]ДиР!$D:$D,[2]ДиР!$A:$A,MID(CW$8,1,LEN(CW$8)-5),[2]ДиР!$B:$B,[2]Расходы!$A274,[2]ДиР!$E:$E,CONCATENATE("Факт ",LEFT([2]Расходы!CU$7,4))))</f>
        <v>0</v>
      </c>
      <c r="CX274" s="1130">
        <f>IF(CW$5=[2]Период!$B$2,SUMIFS('[2]Расходы 1'!$H:$H,'[2]Расходы 1'!$A:$A,[2]Расходы!$A274),SUMIFS([2]ДиР!$H:$H,[2]ДиР!$A:$A,MID(CW$8,1,LEN(CW$8)-5),[2]ДиР!$B:$B,[2]Расходы!$A274,[2]ДиР!$E:$E,CONCATENATE("Факт ",LEFT([2]Расходы!CU$7,4))))</f>
        <v>0</v>
      </c>
      <c r="CY274" s="1132">
        <f t="shared" si="211"/>
        <v>0</v>
      </c>
      <c r="CZ274" s="1132">
        <f t="shared" si="211"/>
        <v>0</v>
      </c>
      <c r="DA274" s="1130">
        <f t="shared" si="194"/>
        <v>0</v>
      </c>
      <c r="DB274" s="1130">
        <f t="shared" si="194"/>
        <v>0</v>
      </c>
      <c r="DC274" s="1130">
        <f>SUMIFS([2]ДиР!$D:$D,[2]ДиР!$A:$A,MID(DC$8,1,LEN(DC$8)-5),[2]ДиР!$B:$B,[2]Расходы!$A274,[2]ДиР!$E:$E,CONCATENATE("План ",LEFT([2]Расходы!DC$7,4)))</f>
        <v>0</v>
      </c>
      <c r="DD274" s="1130">
        <f>SUMIFS([2]ДиР!$H:$H,[2]ДиР!$A:$A,MID(DC$8,1,LEN(DC$8)-5),[2]ДиР!$B:$B,[2]Расходы!$A274,[2]ДиР!$E:$E,CONCATENATE("План ",LEFT([2]Расходы!DC$7,4)))</f>
        <v>0</v>
      </c>
      <c r="DE274" s="1130">
        <f>IF(DE$5=[2]Период!$B$2,SUMIFS('[2]Расходы 1'!$G:$G,'[2]Расходы 1'!$A:$A,[2]Расходы!$A274),SUMIFS([2]ДиР!$D:$D,[2]ДиР!$A:$A,MID(DE$8,1,LEN(DE$8)-5),[2]ДиР!$B:$B,[2]Расходы!$A274,[2]ДиР!$E:$E,CONCATENATE("Факт ",LEFT([2]Расходы!DC$7,4))))</f>
        <v>0</v>
      </c>
      <c r="DF274" s="1130">
        <f>IF(DE$5=[2]Период!$B$2,SUMIFS('[2]Расходы 1'!$H:$H,'[2]Расходы 1'!$A:$A,[2]Расходы!$A274),SUMIFS([2]ДиР!$H:$H,[2]ДиР!$A:$A,MID(DE$8,1,LEN(DE$8)-5),[2]ДиР!$B:$B,[2]Расходы!$A274,[2]ДиР!$E:$E,CONCATENATE("Факт ",LEFT([2]Расходы!DC$7,4))))</f>
        <v>0</v>
      </c>
      <c r="DG274" s="1132">
        <f t="shared" si="212"/>
        <v>0</v>
      </c>
      <c r="DH274" s="1132">
        <f t="shared" si="212"/>
        <v>0</v>
      </c>
      <c r="DI274" s="1130">
        <f t="shared" si="173"/>
        <v>0</v>
      </c>
      <c r="DJ274" s="1130">
        <f t="shared" si="173"/>
        <v>0</v>
      </c>
      <c r="DK274" s="1130">
        <f>SUMIFS([2]ДиР!$D:$D,[2]ДиР!$A:$A,MID(DK$8,1,LEN(DK$8)-5),[2]ДиР!$B:$B,[2]Расходы!$A274,[2]ДиР!$E:$E,CONCATENATE("План ",LEFT([2]Расходы!DK$7,4)))</f>
        <v>0</v>
      </c>
      <c r="DL274" s="1130">
        <f>SUMIFS([2]ДиР!$H:$H,[2]ДиР!$A:$A,MID(DK$8,1,LEN(DK$8)-5),[2]ДиР!$B:$B,[2]Расходы!$A274,[2]ДиР!$E:$E,CONCATENATE("План ",LEFT([2]Расходы!DK$7,4)))</f>
        <v>0</v>
      </c>
      <c r="DM274" s="1130">
        <f>IF(DM$5=[2]Период!$B$2,SUMIFS('[2]Расходы 1'!$G:$G,'[2]Расходы 1'!$A:$A,[2]Расходы!$A274),SUMIFS([2]ДиР!$D:$D,[2]ДиР!$A:$A,MID(DM$8,1,LEN(DM$8)-5),[2]ДиР!$B:$B,[2]Расходы!$A274,[2]ДиР!$E:$E,CONCATENATE("Факт ",LEFT([2]Расходы!DK$7,4))))</f>
        <v>0</v>
      </c>
      <c r="DN274" s="1130">
        <f>IF(DM$5=[2]Период!$B$2,SUMIFS('[2]Расходы 1'!$H:$H,'[2]Расходы 1'!$A:$A,[2]Расходы!$A274),SUMIFS([2]ДиР!$H:$H,[2]ДиР!$A:$A,MID(DM$8,1,LEN(DM$8)-5),[2]ДиР!$B:$B,[2]Расходы!$A274,[2]ДиР!$E:$E,CONCATENATE("Факт ",LEFT([2]Расходы!DK$7,4))))</f>
        <v>0</v>
      </c>
      <c r="DO274" s="1132">
        <f t="shared" si="213"/>
        <v>0</v>
      </c>
      <c r="DP274" s="1132">
        <f t="shared" si="213"/>
        <v>0</v>
      </c>
      <c r="DQ274" s="1130">
        <f t="shared" si="195"/>
        <v>0</v>
      </c>
      <c r="DR274" s="1130">
        <f t="shared" si="195"/>
        <v>0</v>
      </c>
      <c r="DS274" s="1130">
        <f t="shared" si="174"/>
        <v>0</v>
      </c>
      <c r="DT274" s="1130">
        <f t="shared" si="174"/>
        <v>0</v>
      </c>
      <c r="DU274" s="1130">
        <f t="shared" si="174"/>
        <v>0</v>
      </c>
      <c r="DV274" s="1130">
        <f t="shared" si="174"/>
        <v>0</v>
      </c>
      <c r="DW274" s="1131">
        <f t="shared" si="214"/>
        <v>0</v>
      </c>
      <c r="DX274" s="1131">
        <f t="shared" si="214"/>
        <v>0</v>
      </c>
      <c r="DY274" s="1130">
        <f t="shared" si="196"/>
        <v>0</v>
      </c>
      <c r="DZ274" s="1130">
        <f t="shared" si="196"/>
        <v>0</v>
      </c>
      <c r="EA274" s="1130">
        <f t="shared" si="197"/>
        <v>0</v>
      </c>
      <c r="EB274" s="1130">
        <f t="shared" si="197"/>
        <v>0</v>
      </c>
      <c r="EC274" s="1130">
        <f t="shared" si="197"/>
        <v>0</v>
      </c>
      <c r="ED274" s="1130">
        <f t="shared" si="197"/>
        <v>0</v>
      </c>
      <c r="EE274" s="1131">
        <f t="shared" si="215"/>
        <v>0</v>
      </c>
      <c r="EF274" s="1131">
        <f t="shared" si="215"/>
        <v>0</v>
      </c>
      <c r="EG274" s="1130">
        <f t="shared" si="198"/>
        <v>0</v>
      </c>
      <c r="EH274" s="1130">
        <f t="shared" si="198"/>
        <v>0</v>
      </c>
    </row>
    <row r="275" spans="1:138" ht="12.75" x14ac:dyDescent="0.2">
      <c r="A275" s="1109">
        <v>3.8</v>
      </c>
      <c r="B275" s="1110" t="s">
        <v>298</v>
      </c>
      <c r="C275" s="1127">
        <f>SUM(C276:C356)</f>
        <v>0</v>
      </c>
      <c r="D275" s="1127">
        <f>SUM(D276:D356)</f>
        <v>0</v>
      </c>
      <c r="E275" s="1127">
        <f>SUM(E276:E356)</f>
        <v>0</v>
      </c>
      <c r="F275" s="1127">
        <f>SUM(F276:F356)</f>
        <v>0</v>
      </c>
      <c r="G275" s="1128">
        <f t="shared" si="178"/>
        <v>0</v>
      </c>
      <c r="H275" s="1128">
        <f t="shared" si="178"/>
        <v>0</v>
      </c>
      <c r="I275" s="1127">
        <f t="shared" si="179"/>
        <v>0</v>
      </c>
      <c r="J275" s="1127">
        <f t="shared" si="179"/>
        <v>0</v>
      </c>
      <c r="K275" s="1127">
        <f>SUM(K276:K356)</f>
        <v>0</v>
      </c>
      <c r="L275" s="1127">
        <f>SUM(L276:L356)</f>
        <v>0</v>
      </c>
      <c r="M275" s="1127">
        <f>SUM(M276:M356)</f>
        <v>0</v>
      </c>
      <c r="N275" s="1127">
        <f>SUM(N276:N356)</f>
        <v>0</v>
      </c>
      <c r="O275" s="1128">
        <f t="shared" si="199"/>
        <v>0</v>
      </c>
      <c r="P275" s="1128">
        <f t="shared" si="199"/>
        <v>0</v>
      </c>
      <c r="Q275" s="1127">
        <f t="shared" si="181"/>
        <v>0</v>
      </c>
      <c r="R275" s="1127">
        <f t="shared" si="181"/>
        <v>0</v>
      </c>
      <c r="S275" s="1127">
        <f>SUM(S276:S356)</f>
        <v>0</v>
      </c>
      <c r="T275" s="1127">
        <f>SUM(T276:T356)</f>
        <v>0</v>
      </c>
      <c r="U275" s="1127">
        <f>SUM(U276:U356)</f>
        <v>0</v>
      </c>
      <c r="V275" s="1127">
        <f>SUM(V276:V356)</f>
        <v>0</v>
      </c>
      <c r="W275" s="1129">
        <f t="shared" si="200"/>
        <v>0</v>
      </c>
      <c r="X275" s="1129">
        <f t="shared" si="200"/>
        <v>0</v>
      </c>
      <c r="Y275" s="1127">
        <f t="shared" si="182"/>
        <v>0</v>
      </c>
      <c r="Z275" s="1127">
        <f t="shared" si="182"/>
        <v>0</v>
      </c>
      <c r="AA275" s="1127">
        <f t="shared" si="180"/>
        <v>0</v>
      </c>
      <c r="AB275" s="1127">
        <f t="shared" si="180"/>
        <v>0</v>
      </c>
      <c r="AC275" s="1127">
        <f t="shared" si="180"/>
        <v>0</v>
      </c>
      <c r="AD275" s="1127">
        <f t="shared" si="180"/>
        <v>0</v>
      </c>
      <c r="AE275" s="1129">
        <f t="shared" si="201"/>
        <v>0</v>
      </c>
      <c r="AF275" s="1129">
        <f t="shared" si="201"/>
        <v>0</v>
      </c>
      <c r="AG275" s="1127">
        <f t="shared" si="183"/>
        <v>0</v>
      </c>
      <c r="AH275" s="1127">
        <f t="shared" si="183"/>
        <v>0</v>
      </c>
      <c r="AI275" s="1127">
        <f>SUM(AI276:AI356)</f>
        <v>113847.79830022105</v>
      </c>
      <c r="AJ275" s="1127">
        <f>SUM(AJ276:AJ356)</f>
        <v>1653.202618169187</v>
      </c>
      <c r="AK275" s="1127">
        <f>SUM(AK276:AK356)</f>
        <v>0</v>
      </c>
      <c r="AL275" s="1127">
        <f>SUM(AL276:AL356)</f>
        <v>0</v>
      </c>
      <c r="AM275" s="1129">
        <f t="shared" si="202"/>
        <v>0</v>
      </c>
      <c r="AN275" s="1129">
        <f t="shared" si="202"/>
        <v>0</v>
      </c>
      <c r="AO275" s="1127">
        <f t="shared" si="184"/>
        <v>-113847.79830022105</v>
      </c>
      <c r="AP275" s="1127">
        <f t="shared" si="184"/>
        <v>-1653.202618169187</v>
      </c>
      <c r="AQ275" s="1127">
        <f>SUM(AQ276:AQ356)</f>
        <v>100335.85326087721</v>
      </c>
      <c r="AR275" s="1127">
        <f>SUM(AR276:AR356)</f>
        <v>1451.3032944366414</v>
      </c>
      <c r="AS275" s="1127">
        <f>SUM(AS276:AS356)</f>
        <v>0</v>
      </c>
      <c r="AT275" s="1127">
        <f>SUM(AT276:AT356)</f>
        <v>0</v>
      </c>
      <c r="AU275" s="1129">
        <f t="shared" si="216"/>
        <v>0</v>
      </c>
      <c r="AV275" s="1129">
        <f t="shared" si="216"/>
        <v>0</v>
      </c>
      <c r="AW275" s="1127">
        <f t="shared" si="185"/>
        <v>-100335.85326087721</v>
      </c>
      <c r="AX275" s="1127">
        <f t="shared" si="185"/>
        <v>-1451.3032944366414</v>
      </c>
      <c r="AY275" s="1127">
        <f>SUM(AY276:AY356)</f>
        <v>95824.226578299698</v>
      </c>
      <c r="AZ275" s="1127">
        <f>SUM(AZ276:AZ356)</f>
        <v>1380.6530736733623</v>
      </c>
      <c r="BA275" s="1127">
        <f>SUM(BA276:BA356)</f>
        <v>0</v>
      </c>
      <c r="BB275" s="1127">
        <f>SUM(BB276:BB356)</f>
        <v>0</v>
      </c>
      <c r="BC275" s="1129">
        <f t="shared" si="203"/>
        <v>0</v>
      </c>
      <c r="BD275" s="1129">
        <f t="shared" si="203"/>
        <v>0</v>
      </c>
      <c r="BE275" s="1127">
        <f t="shared" si="186"/>
        <v>-95824.226578299698</v>
      </c>
      <c r="BF275" s="1127">
        <f t="shared" si="186"/>
        <v>-1380.6530736733623</v>
      </c>
      <c r="BG275" s="1127">
        <f t="shared" si="204"/>
        <v>310007.87813939794</v>
      </c>
      <c r="BH275" s="1127">
        <f t="shared" si="204"/>
        <v>4485.1589862791907</v>
      </c>
      <c r="BI275" s="1127">
        <f t="shared" si="204"/>
        <v>0</v>
      </c>
      <c r="BJ275" s="1127">
        <f>BB275+AT275+AL275</f>
        <v>0</v>
      </c>
      <c r="BK275" s="1128">
        <f t="shared" si="205"/>
        <v>0</v>
      </c>
      <c r="BL275" s="1128">
        <f t="shared" si="205"/>
        <v>0</v>
      </c>
      <c r="BM275" s="1127">
        <f t="shared" si="188"/>
        <v>-310007.87813939794</v>
      </c>
      <c r="BN275" s="1127">
        <f t="shared" si="188"/>
        <v>-4485.1589862791907</v>
      </c>
      <c r="BO275" s="1127">
        <f>SUM(BO276:BO356)</f>
        <v>89864.854856665508</v>
      </c>
      <c r="BP275" s="1127">
        <f>SUM(BP276:BP356)</f>
        <v>1289.7107830797463</v>
      </c>
      <c r="BQ275" s="1127">
        <f>SUM(BQ276:BQ356)</f>
        <v>0</v>
      </c>
      <c r="BR275" s="1127">
        <f>SUM(BR276:BR356)</f>
        <v>0</v>
      </c>
      <c r="BS275" s="1129">
        <f t="shared" si="206"/>
        <v>0</v>
      </c>
      <c r="BT275" s="1129">
        <f t="shared" si="206"/>
        <v>0</v>
      </c>
      <c r="BU275" s="1127">
        <f t="shared" si="189"/>
        <v>-89864.854856665508</v>
      </c>
      <c r="BV275" s="1127">
        <f t="shared" si="189"/>
        <v>-1289.7107830797463</v>
      </c>
      <c r="BW275" s="1127">
        <f>SUM(BW276:BW356)</f>
        <v>91504.986559238925</v>
      </c>
      <c r="BX275" s="1127">
        <f>SUM(BX276:BX356)</f>
        <v>1308.0549861945387</v>
      </c>
      <c r="BY275" s="1127">
        <f>SUM(BY276:BY356)</f>
        <v>0</v>
      </c>
      <c r="BZ275" s="1127">
        <f>SUM(BZ276:BZ356)</f>
        <v>0</v>
      </c>
      <c r="CA275" s="1129">
        <f t="shared" si="207"/>
        <v>0</v>
      </c>
      <c r="CB275" s="1129">
        <f t="shared" si="207"/>
        <v>0</v>
      </c>
      <c r="CC275" s="1127">
        <f t="shared" si="190"/>
        <v>-91504.986559238925</v>
      </c>
      <c r="CD275" s="1127">
        <f t="shared" si="190"/>
        <v>-1308.0549861945387</v>
      </c>
      <c r="CE275" s="1127">
        <f>SUM(CE276:CE356)</f>
        <v>107845.57631553317</v>
      </c>
      <c r="CF275" s="1127">
        <f>SUM(CF276:CF356)</f>
        <v>1535.5683589537648</v>
      </c>
      <c r="CG275" s="1127">
        <f>SUM(CG276:CG356)</f>
        <v>0</v>
      </c>
      <c r="CH275" s="1127">
        <f>SUM(CH276:CH356)</f>
        <v>0</v>
      </c>
      <c r="CI275" s="1129">
        <f t="shared" si="208"/>
        <v>0</v>
      </c>
      <c r="CJ275" s="1129">
        <f t="shared" si="208"/>
        <v>0</v>
      </c>
      <c r="CK275" s="1127">
        <f t="shared" si="191"/>
        <v>-107845.57631553317</v>
      </c>
      <c r="CL275" s="1127">
        <f t="shared" si="191"/>
        <v>-1535.5683589537648</v>
      </c>
      <c r="CM275" s="1127">
        <f t="shared" si="209"/>
        <v>289215.4177314376</v>
      </c>
      <c r="CN275" s="1127">
        <f t="shared" si="209"/>
        <v>4133.3341282280498</v>
      </c>
      <c r="CO275" s="1127">
        <f t="shared" si="209"/>
        <v>0</v>
      </c>
      <c r="CP275" s="1127">
        <f t="shared" si="209"/>
        <v>0</v>
      </c>
      <c r="CQ275" s="1128">
        <f t="shared" si="210"/>
        <v>0</v>
      </c>
      <c r="CR275" s="1128">
        <f t="shared" si="210"/>
        <v>0</v>
      </c>
      <c r="CS275" s="1127">
        <f t="shared" si="193"/>
        <v>-289215.4177314376</v>
      </c>
      <c r="CT275" s="1127">
        <f t="shared" si="193"/>
        <v>-4133.3341282280498</v>
      </c>
      <c r="CU275" s="1127">
        <f>SUM(CU276:CU356)</f>
        <v>106344.64010051616</v>
      </c>
      <c r="CV275" s="1127">
        <f>SUM(CV276:CV356)</f>
        <v>1508.3276377635088</v>
      </c>
      <c r="CW275" s="1127">
        <f>SUM(CW276:CW356)</f>
        <v>0</v>
      </c>
      <c r="CX275" s="1127">
        <f>SUM(CX276:CX356)</f>
        <v>0</v>
      </c>
      <c r="CY275" s="1129">
        <f t="shared" si="211"/>
        <v>0</v>
      </c>
      <c r="CZ275" s="1129">
        <f t="shared" si="211"/>
        <v>0</v>
      </c>
      <c r="DA275" s="1127">
        <f t="shared" si="194"/>
        <v>-106344.64010051616</v>
      </c>
      <c r="DB275" s="1127">
        <f t="shared" si="194"/>
        <v>-1508.3276377635088</v>
      </c>
      <c r="DC275" s="1127">
        <f>SUM(DC276:DC356)</f>
        <v>98856.261840522144</v>
      </c>
      <c r="DD275" s="1127">
        <f>SUM(DD276:DD356)</f>
        <v>1396.7680938258159</v>
      </c>
      <c r="DE275" s="1127">
        <f>SUM(DE276:DE356)</f>
        <v>0</v>
      </c>
      <c r="DF275" s="1127">
        <f>SUM(DF276:DF356)</f>
        <v>0</v>
      </c>
      <c r="DG275" s="1129">
        <f t="shared" si="212"/>
        <v>0</v>
      </c>
      <c r="DH275" s="1129">
        <f t="shared" si="212"/>
        <v>0</v>
      </c>
      <c r="DI275" s="1127">
        <f t="shared" si="173"/>
        <v>-98856.261840522144</v>
      </c>
      <c r="DJ275" s="1127">
        <f t="shared" si="173"/>
        <v>-1396.7680938258159</v>
      </c>
      <c r="DK275" s="1127">
        <f>SUM(DK276:DK356)</f>
        <v>98665.791437541382</v>
      </c>
      <c r="DL275" s="1127">
        <f>SUM(DL276:DL356)</f>
        <v>1388.7788224018773</v>
      </c>
      <c r="DM275" s="1127">
        <f>SUM(DM276:DM356)</f>
        <v>0</v>
      </c>
      <c r="DN275" s="1127">
        <f>SUM(DN276:DN356)</f>
        <v>0</v>
      </c>
      <c r="DO275" s="1129">
        <f t="shared" si="213"/>
        <v>0</v>
      </c>
      <c r="DP275" s="1129">
        <f t="shared" si="213"/>
        <v>0</v>
      </c>
      <c r="DQ275" s="1127">
        <f t="shared" si="195"/>
        <v>-98665.791437541382</v>
      </c>
      <c r="DR275" s="1127">
        <f t="shared" si="195"/>
        <v>-1388.7788224018773</v>
      </c>
      <c r="DS275" s="1127">
        <f t="shared" si="174"/>
        <v>303866.69337857969</v>
      </c>
      <c r="DT275" s="1127">
        <f t="shared" si="174"/>
        <v>4293.8745539912015</v>
      </c>
      <c r="DU275" s="1127">
        <f t="shared" si="174"/>
        <v>0</v>
      </c>
      <c r="DV275" s="1127">
        <f t="shared" si="174"/>
        <v>0</v>
      </c>
      <c r="DW275" s="1128">
        <f t="shared" si="214"/>
        <v>0</v>
      </c>
      <c r="DX275" s="1128">
        <f t="shared" si="214"/>
        <v>0</v>
      </c>
      <c r="DY275" s="1127">
        <f t="shared" si="196"/>
        <v>-303866.69337857969</v>
      </c>
      <c r="DZ275" s="1127">
        <f t="shared" si="196"/>
        <v>-4293.8745539912015</v>
      </c>
      <c r="EA275" s="1127">
        <f t="shared" si="197"/>
        <v>903089.98924941523</v>
      </c>
      <c r="EB275" s="1127">
        <f t="shared" si="197"/>
        <v>12912.367668498442</v>
      </c>
      <c r="EC275" s="1127">
        <f t="shared" si="197"/>
        <v>0</v>
      </c>
      <c r="ED275" s="1127">
        <f t="shared" si="197"/>
        <v>0</v>
      </c>
      <c r="EE275" s="1128">
        <f t="shared" si="215"/>
        <v>0</v>
      </c>
      <c r="EF275" s="1128">
        <f t="shared" si="215"/>
        <v>0</v>
      </c>
      <c r="EG275" s="1127">
        <f t="shared" si="198"/>
        <v>-903089.98924941523</v>
      </c>
      <c r="EH275" s="1127">
        <f t="shared" si="198"/>
        <v>-12912.367668498442</v>
      </c>
    </row>
    <row r="276" spans="1:138" ht="12.75" outlineLevel="1" x14ac:dyDescent="0.2">
      <c r="A276" s="1107">
        <v>3401110000</v>
      </c>
      <c r="B276" s="1108" t="s">
        <v>609</v>
      </c>
      <c r="C276" s="1130"/>
      <c r="D276" s="1130"/>
      <c r="E276" s="1130"/>
      <c r="F276" s="1130"/>
      <c r="G276" s="1131">
        <f t="shared" si="178"/>
        <v>0</v>
      </c>
      <c r="H276" s="1131">
        <f t="shared" si="178"/>
        <v>0</v>
      </c>
      <c r="I276" s="1130">
        <f t="shared" si="179"/>
        <v>0</v>
      </c>
      <c r="J276" s="1130">
        <f t="shared" si="179"/>
        <v>0</v>
      </c>
      <c r="K276" s="1130"/>
      <c r="L276" s="1130"/>
      <c r="M276" s="1130"/>
      <c r="N276" s="1130"/>
      <c r="O276" s="1131">
        <f t="shared" si="199"/>
        <v>0</v>
      </c>
      <c r="P276" s="1131">
        <f t="shared" si="199"/>
        <v>0</v>
      </c>
      <c r="Q276" s="1130">
        <f t="shared" si="181"/>
        <v>0</v>
      </c>
      <c r="R276" s="1130">
        <f t="shared" si="181"/>
        <v>0</v>
      </c>
      <c r="S276" s="1130"/>
      <c r="T276" s="1130"/>
      <c r="U276" s="1130"/>
      <c r="V276" s="1130"/>
      <c r="W276" s="1132">
        <f t="shared" si="200"/>
        <v>0</v>
      </c>
      <c r="X276" s="1132">
        <f t="shared" si="200"/>
        <v>0</v>
      </c>
      <c r="Y276" s="1130">
        <f t="shared" si="182"/>
        <v>0</v>
      </c>
      <c r="Z276" s="1130">
        <f t="shared" si="182"/>
        <v>0</v>
      </c>
      <c r="AA276" s="1130">
        <f t="shared" si="180"/>
        <v>0</v>
      </c>
      <c r="AB276" s="1130">
        <f t="shared" si="180"/>
        <v>0</v>
      </c>
      <c r="AC276" s="1130">
        <f t="shared" si="180"/>
        <v>0</v>
      </c>
      <c r="AD276" s="1130">
        <f t="shared" si="180"/>
        <v>0</v>
      </c>
      <c r="AE276" s="1132">
        <f t="shared" si="201"/>
        <v>0</v>
      </c>
      <c r="AF276" s="1132">
        <f t="shared" si="201"/>
        <v>0</v>
      </c>
      <c r="AG276" s="1130">
        <f t="shared" si="183"/>
        <v>0</v>
      </c>
      <c r="AH276" s="1130">
        <f t="shared" si="183"/>
        <v>0</v>
      </c>
      <c r="AI276" s="1130">
        <f>SUMIFS([2]ДиР!$D:$D,[2]ДиР!$A:$A,MID(AI$8,1,LEN(AI$8)-5),[2]ДиР!$B:$B,[2]Расходы!$A276,[2]ДиР!$E:$E,CONCATENATE("План ",LEFT([2]Расходы!AI$7,4)))</f>
        <v>4808.4967999999999</v>
      </c>
      <c r="AJ276" s="1130">
        <f>SUMIFS([2]ДиР!$H:$H,[2]ДиР!$A:$A,MID(AI$8,1,LEN(AI$8)-5),[2]ДиР!$B:$B,[2]Расходы!$A276,[2]ДиР!$E:$E,CONCATENATE("План ",LEFT([2]Расходы!AI$7,4)))</f>
        <v>69.824973498874613</v>
      </c>
      <c r="AK276" s="1130">
        <f>IF(AK$5=[2]Период!$B$2,SUMIFS('[2]Расходы 1'!$G:$G,'[2]Расходы 1'!$A:$A,[2]Расходы!$A276),SUMIFS([2]ДиР!$D:$D,[2]ДиР!$A:$A,MID(AK$8,1,LEN(AK$8)-5),[2]ДиР!$B:$B,[2]Расходы!$A276,[2]ДиР!$E:$E,CONCATENATE("Факт ",LEFT([2]Расходы!AI$7,4))))</f>
        <v>0</v>
      </c>
      <c r="AL276" s="1130">
        <f>IF(AK$5=[2]Период!$B$2,SUMIFS('[2]Расходы 1'!$H:$H,'[2]Расходы 1'!$A:$A,[2]Расходы!$A276),SUMIFS([2]ДиР!$H:$H,[2]ДиР!$A:$A,MID(AK$8,1,LEN(AK$8)-5),[2]ДиР!$B:$B,[2]Расходы!$A276,[2]ДиР!$E:$E,CONCATENATE("Факт ",LEFT([2]Расходы!AI$7,4))))</f>
        <v>0</v>
      </c>
      <c r="AM276" s="1132">
        <f t="shared" si="202"/>
        <v>0</v>
      </c>
      <c r="AN276" s="1132">
        <f t="shared" si="202"/>
        <v>0</v>
      </c>
      <c r="AO276" s="1130">
        <f t="shared" si="184"/>
        <v>-4808.4967999999999</v>
      </c>
      <c r="AP276" s="1130">
        <f t="shared" si="184"/>
        <v>-69.824973498874613</v>
      </c>
      <c r="AQ276" s="1130">
        <f>SUMIFS([2]ДиР!$D:$D,[2]ДиР!$A:$A,MID(AQ$8,1,LEN(AQ$8)-5),[2]ДиР!$B:$B,[2]Расходы!$A276,[2]ДиР!$E:$E,CONCATENATE("План ",LEFT([2]Расходы!AQ$7,4)))</f>
        <v>4808.4967999999999</v>
      </c>
      <c r="AR276" s="1130">
        <f>SUMIFS([2]ДиР!$H:$H,[2]ДиР!$A:$A,MID(AQ$8,1,LEN(AQ$8)-5),[2]ДиР!$B:$B,[2]Расходы!$A276,[2]ДиР!$E:$E,CONCATENATE("План ",LEFT([2]Расходы!AQ$7,4)))</f>
        <v>69.552278874665504</v>
      </c>
      <c r="AS276" s="1130">
        <f>IF(AS$5=[2]Период!$B$2,SUMIFS('[2]Расходы 1'!$G:$G,'[2]Расходы 1'!$A:$A,[2]Расходы!$A276),SUMIFS([2]ДиР!$D:$D,[2]ДиР!$A:$A,MID(AS$8,1,LEN(AS$8)-5),[2]ДиР!$B:$B,[2]Расходы!$A276,[2]ДиР!$E:$E,CONCATENATE("Факт ",LEFT([2]Расходы!AQ$7,4))))</f>
        <v>0</v>
      </c>
      <c r="AT276" s="1130">
        <f>IF(AS$5=[2]Период!$B$2,SUMIFS('[2]Расходы 1'!$H:$H,'[2]Расходы 1'!$A:$A,[2]Расходы!$A276),SUMIFS([2]ДиР!$H:$H,[2]ДиР!$A:$A,MID(AS$8,1,LEN(AS$8)-5),[2]ДиР!$B:$B,[2]Расходы!$A276,[2]ДиР!$E:$E,CONCATENATE("Факт ",LEFT([2]Расходы!AQ$7,4))))</f>
        <v>0</v>
      </c>
      <c r="AU276" s="1132">
        <f t="shared" si="216"/>
        <v>0</v>
      </c>
      <c r="AV276" s="1132">
        <f t="shared" si="216"/>
        <v>0</v>
      </c>
      <c r="AW276" s="1130">
        <f t="shared" si="185"/>
        <v>-4808.4967999999999</v>
      </c>
      <c r="AX276" s="1130">
        <f t="shared" si="185"/>
        <v>-69.552278874665504</v>
      </c>
      <c r="AY276" s="1130">
        <f>SUMIFS([2]ДиР!$D:$D,[2]ДиР!$A:$A,MID(AY$8,1,LEN(AY$8)-5),[2]ДиР!$B:$B,[2]Расходы!$A276,[2]ДиР!$E:$E,CONCATENATE("План ",LEFT([2]Расходы!AY$7,4)))</f>
        <v>4808.4967999999999</v>
      </c>
      <c r="AZ276" s="1130">
        <f>SUMIFS([2]ДиР!$H:$H,[2]ДиР!$A:$A,MID(AY$8,1,LEN(AY$8)-5),[2]ДиР!$B:$B,[2]Расходы!$A276,[2]ДиР!$E:$E,CONCATENATE("План ",LEFT([2]Расходы!AY$7,4)))</f>
        <v>69.281705928967654</v>
      </c>
      <c r="BA276" s="1130">
        <f>IF(BA$5=[2]Период!$B$2,SUMIFS('[2]Расходы 1'!$G:$G,'[2]Расходы 1'!$A:$A,[2]Расходы!$A276),SUMIFS([2]ДиР!$D:$D,[2]ДиР!$A:$A,MID(BA$8,1,LEN(BA$8)-5),[2]ДиР!$B:$B,[2]Расходы!$A276,[2]ДиР!$E:$E,CONCATENATE("Факт ",LEFT([2]Расходы!AY$7,4))))</f>
        <v>0</v>
      </c>
      <c r="BB276" s="1130">
        <f>IF(BA$5=[2]Период!$B$2,SUMIFS('[2]Расходы 1'!$H:$H,'[2]Расходы 1'!$A:$A,[2]Расходы!$A276),SUMIFS([2]ДиР!$H:$H,[2]ДиР!$A:$A,MID(BA$8,1,LEN(BA$8)-5),[2]ДиР!$B:$B,[2]Расходы!$A276,[2]ДиР!$E:$E,CONCATENATE("Факт ",LEFT([2]Расходы!AY$7,4))))</f>
        <v>0</v>
      </c>
      <c r="BC276" s="1132">
        <f t="shared" si="203"/>
        <v>0</v>
      </c>
      <c r="BD276" s="1132">
        <f t="shared" si="203"/>
        <v>0</v>
      </c>
      <c r="BE276" s="1130">
        <f t="shared" si="186"/>
        <v>-4808.4967999999999</v>
      </c>
      <c r="BF276" s="1130">
        <f t="shared" si="186"/>
        <v>-69.281705928967654</v>
      </c>
      <c r="BG276" s="1130">
        <f t="shared" si="204"/>
        <v>14425.490399999999</v>
      </c>
      <c r="BH276" s="1130">
        <f t="shared" si="204"/>
        <v>208.65895830250776</v>
      </c>
      <c r="BI276" s="1130">
        <f t="shared" si="204"/>
        <v>0</v>
      </c>
      <c r="BJ276" s="1130">
        <f t="shared" si="204"/>
        <v>0</v>
      </c>
      <c r="BK276" s="1131">
        <f t="shared" si="205"/>
        <v>0</v>
      </c>
      <c r="BL276" s="1131">
        <f t="shared" si="205"/>
        <v>0</v>
      </c>
      <c r="BM276" s="1130">
        <f t="shared" si="188"/>
        <v>-14425.490399999999</v>
      </c>
      <c r="BN276" s="1130">
        <f t="shared" si="188"/>
        <v>-208.65895830250776</v>
      </c>
      <c r="BO276" s="1130">
        <f>SUMIFS([2]ДиР!$D:$D,[2]ДиР!$A:$A,MID(BO$8,1,LEN(BO$8)-5),[2]ДиР!$B:$B,[2]Расходы!$A276,[2]ДиР!$E:$E,CONCATENATE("План ",LEFT([2]Расходы!BO$7,4)))</f>
        <v>4808.496799999999</v>
      </c>
      <c r="BP276" s="1130">
        <f>SUMIFS([2]ДиР!$H:$H,[2]ДиР!$A:$A,MID(BO$8,1,LEN(BO$8)-5),[2]ДиР!$B:$B,[2]Расходы!$A276,[2]ДиР!$E:$E,CONCATENATE("План ",LEFT([2]Расходы!BO$7,4)))</f>
        <v>69.009961494468143</v>
      </c>
      <c r="BQ276" s="1130">
        <f>IF(BQ$5=[2]Период!$B$2,SUMIFS('[2]Расходы 1'!$G:$G,'[2]Расходы 1'!$A:$A,[2]Расходы!$A276),SUMIFS([2]ДиР!$D:$D,[2]ДиР!$A:$A,MID(BQ$8,1,LEN(BQ$8)-5),[2]ДиР!$B:$B,[2]Расходы!$A276,[2]ДиР!$E:$E,CONCATENATE("Факт ",LEFT([2]Расходы!BO$7,4))))</f>
        <v>0</v>
      </c>
      <c r="BR276" s="1130">
        <f>IF(BQ$5=[2]Период!$B$2,SUMIFS('[2]Расходы 1'!$H:$H,'[2]Расходы 1'!$A:$A,[2]Расходы!$A276),SUMIFS([2]ДиР!$H:$H,[2]ДиР!$A:$A,MID(BQ$8,1,LEN(BQ$8)-5),[2]ДиР!$B:$B,[2]Расходы!$A276,[2]ДиР!$E:$E,CONCATENATE("Факт ",LEFT([2]Расходы!BO$7,4))))</f>
        <v>0</v>
      </c>
      <c r="BS276" s="1132">
        <f t="shared" si="206"/>
        <v>0</v>
      </c>
      <c r="BT276" s="1132">
        <f t="shared" si="206"/>
        <v>0</v>
      </c>
      <c r="BU276" s="1130">
        <f t="shared" si="189"/>
        <v>-4808.496799999999</v>
      </c>
      <c r="BV276" s="1130">
        <f t="shared" si="189"/>
        <v>-69.009961494468143</v>
      </c>
      <c r="BW276" s="1130">
        <f>SUMIFS([2]ДиР!$D:$D,[2]ДиР!$A:$A,MID(BW$8,1,LEN(BW$8)-5),[2]ДиР!$B:$B,[2]Расходы!$A276,[2]ДиР!$E:$E,CONCATENATE("План ",LEFT([2]Расходы!BW$7,4)))</f>
        <v>4808.4967999999999</v>
      </c>
      <c r="BX276" s="1130">
        <f>SUMIFS([2]ДиР!$H:$H,[2]ДиР!$A:$A,MID(BW$8,1,LEN(BW$8)-5),[2]ДиР!$B:$B,[2]Расходы!$A276,[2]ДиР!$E:$E,CONCATENATE("План ",LEFT([2]Расходы!BW$7,4)))</f>
        <v>68.736999499678362</v>
      </c>
      <c r="BY276" s="1130">
        <f>IF(BY$5=[2]Период!$B$2,SUMIFS('[2]Расходы 1'!$G:$G,'[2]Расходы 1'!$A:$A,[2]Расходы!$A276),SUMIFS([2]ДиР!$D:$D,[2]ДиР!$A:$A,MID(BY$8,1,LEN(BY$8)-5),[2]ДиР!$B:$B,[2]Расходы!$A276,[2]ДиР!$E:$E,CONCATENATE("Факт ",LEFT([2]Расходы!BW$7,4))))</f>
        <v>0</v>
      </c>
      <c r="BZ276" s="1130">
        <f>IF(BY$5=[2]Период!$B$2,SUMIFS('[2]Расходы 1'!$H:$H,'[2]Расходы 1'!$A:$A,[2]Расходы!$A276),SUMIFS([2]ДиР!$H:$H,[2]ДиР!$A:$A,MID(BY$8,1,LEN(BY$8)-5),[2]ДиР!$B:$B,[2]Расходы!$A276,[2]ДиР!$E:$E,CONCATENATE("Факт ",LEFT([2]Расходы!BW$7,4))))</f>
        <v>0</v>
      </c>
      <c r="CA276" s="1132">
        <f t="shared" si="207"/>
        <v>0</v>
      </c>
      <c r="CB276" s="1132">
        <f t="shared" si="207"/>
        <v>0</v>
      </c>
      <c r="CC276" s="1130">
        <f t="shared" si="190"/>
        <v>-4808.4967999999999</v>
      </c>
      <c r="CD276" s="1130">
        <f t="shared" si="190"/>
        <v>-68.736999499678362</v>
      </c>
      <c r="CE276" s="1130">
        <f>SUMIFS([2]ДиР!$D:$D,[2]ДиР!$A:$A,MID(CE$8,1,LEN(CE$8)-5),[2]ДиР!$B:$B,[2]Расходы!$A276,[2]ДиР!$E:$E,CONCATENATE("План ",LEFT([2]Расходы!CE$7,4)))</f>
        <v>4808.4967999999999</v>
      </c>
      <c r="CF276" s="1130">
        <f>SUMIFS([2]ДиР!$H:$H,[2]ДиР!$A:$A,MID(CE$8,1,LEN(CE$8)-5),[2]ДиР!$B:$B,[2]Расходы!$A276,[2]ДиР!$E:$E,CONCATENATE("План ",LEFT([2]Расходы!CE$7,4)))</f>
        <v>68.466188345148979</v>
      </c>
      <c r="CG276" s="1130">
        <f>IF(CG$5=[2]Период!$B$2,SUMIFS('[2]Расходы 1'!$G:$G,'[2]Расходы 1'!$A:$A,[2]Расходы!$A276),SUMIFS([2]ДиР!$D:$D,[2]ДиР!$A:$A,MID(CG$8,1,LEN(CG$8)-5),[2]ДиР!$B:$B,[2]Расходы!$A276,[2]ДиР!$E:$E,CONCATENATE("Факт ",LEFT([2]Расходы!CE$7,4))))</f>
        <v>0</v>
      </c>
      <c r="CH276" s="1130">
        <f>IF(CG$5=[2]Период!$B$2,SUMIFS('[2]Расходы 1'!$H:$H,'[2]Расходы 1'!$A:$A,[2]Расходы!$A276),SUMIFS([2]ДиР!$H:$H,[2]ДиР!$A:$A,MID(CG$8,1,LEN(CG$8)-5),[2]ДиР!$B:$B,[2]Расходы!$A276,[2]ДиР!$E:$E,CONCATENATE("Факт ",LEFT([2]Расходы!CE$7,4))))</f>
        <v>0</v>
      </c>
      <c r="CI276" s="1132">
        <f t="shared" si="208"/>
        <v>0</v>
      </c>
      <c r="CJ276" s="1132">
        <f t="shared" si="208"/>
        <v>0</v>
      </c>
      <c r="CK276" s="1130">
        <f t="shared" si="191"/>
        <v>-4808.4967999999999</v>
      </c>
      <c r="CL276" s="1130">
        <f t="shared" si="191"/>
        <v>-68.466188345148979</v>
      </c>
      <c r="CM276" s="1130">
        <f t="shared" si="209"/>
        <v>14425.490399999999</v>
      </c>
      <c r="CN276" s="1130">
        <f t="shared" si="209"/>
        <v>206.21314933929548</v>
      </c>
      <c r="CO276" s="1130">
        <f t="shared" si="209"/>
        <v>0</v>
      </c>
      <c r="CP276" s="1130">
        <f t="shared" si="209"/>
        <v>0</v>
      </c>
      <c r="CQ276" s="1131">
        <f t="shared" si="210"/>
        <v>0</v>
      </c>
      <c r="CR276" s="1131">
        <f t="shared" si="210"/>
        <v>0</v>
      </c>
      <c r="CS276" s="1130">
        <f t="shared" si="193"/>
        <v>-14425.490399999999</v>
      </c>
      <c r="CT276" s="1130">
        <f t="shared" si="193"/>
        <v>-206.21314933929548</v>
      </c>
      <c r="CU276" s="1130">
        <f>SUMIFS([2]ДиР!$D:$D,[2]ДиР!$A:$A,MID(CU$8,1,LEN(CU$8)-5),[2]ДиР!$B:$B,[2]Расходы!$A276,[2]ДиР!$E:$E,CONCATENATE("План ",LEFT([2]Расходы!CU$7,4)))</f>
        <v>4808.4968000000017</v>
      </c>
      <c r="CV276" s="1130">
        <f>SUMIFS([2]ДиР!$H:$H,[2]ДиР!$A:$A,MID(CU$8,1,LEN(CU$8)-5),[2]ДиР!$B:$B,[2]Расходы!$A276,[2]ДиР!$E:$E,CONCATENATE("План ",LEFT([2]Расходы!CU$7,4)))</f>
        <v>68.200791433231714</v>
      </c>
      <c r="CW276" s="1130">
        <f>IF(CW$5=[2]Период!$B$2,SUMIFS('[2]Расходы 1'!$G:$G,'[2]Расходы 1'!$A:$A,[2]Расходы!$A276),SUMIFS([2]ДиР!$D:$D,[2]ДиР!$A:$A,MID(CW$8,1,LEN(CW$8)-5),[2]ДиР!$B:$B,[2]Расходы!$A276,[2]ДиР!$E:$E,CONCATENATE("Факт ",LEFT([2]Расходы!CU$7,4))))</f>
        <v>0</v>
      </c>
      <c r="CX276" s="1130">
        <f>IF(CW$5=[2]Период!$B$2,SUMIFS('[2]Расходы 1'!$H:$H,'[2]Расходы 1'!$A:$A,[2]Расходы!$A276),SUMIFS([2]ДиР!$H:$H,[2]ДиР!$A:$A,MID(CW$8,1,LEN(CW$8)-5),[2]ДиР!$B:$B,[2]Расходы!$A276,[2]ДиР!$E:$E,CONCATENATE("Факт ",LEFT([2]Расходы!CU$7,4))))</f>
        <v>0</v>
      </c>
      <c r="CY276" s="1132">
        <f t="shared" si="211"/>
        <v>0</v>
      </c>
      <c r="CZ276" s="1132">
        <f t="shared" si="211"/>
        <v>0</v>
      </c>
      <c r="DA276" s="1130">
        <f t="shared" si="194"/>
        <v>-4808.4968000000017</v>
      </c>
      <c r="DB276" s="1130">
        <f t="shared" si="194"/>
        <v>-68.200791433231714</v>
      </c>
      <c r="DC276" s="1130">
        <f>SUMIFS([2]ДиР!$D:$D,[2]ДиР!$A:$A,MID(DC$8,1,LEN(DC$8)-5),[2]ДиР!$B:$B,[2]Расходы!$A276,[2]ДиР!$E:$E,CONCATENATE("План ",LEFT([2]Расходы!DC$7,4)))</f>
        <v>4808.496799999999</v>
      </c>
      <c r="DD276" s="1130">
        <f>SUMIFS([2]ДиР!$H:$H,[2]ДиР!$A:$A,MID(DC$8,1,LEN(DC$8)-5),[2]ДиР!$B:$B,[2]Расходы!$A276,[2]ДиР!$E:$E,CONCATENATE("План ",LEFT([2]Расходы!DC$7,4)))</f>
        <v>67.940611797951235</v>
      </c>
      <c r="DE276" s="1130">
        <f>IF(DE$5=[2]Период!$B$2,SUMIFS('[2]Расходы 1'!$G:$G,'[2]Расходы 1'!$A:$A,[2]Расходы!$A276),SUMIFS([2]ДиР!$D:$D,[2]ДиР!$A:$A,MID(DE$8,1,LEN(DE$8)-5),[2]ДиР!$B:$B,[2]Расходы!$A276,[2]ДиР!$E:$E,CONCATENATE("Факт ",LEFT([2]Расходы!DC$7,4))))</f>
        <v>0</v>
      </c>
      <c r="DF276" s="1130">
        <f>IF(DE$5=[2]Период!$B$2,SUMIFS('[2]Расходы 1'!$H:$H,'[2]Расходы 1'!$A:$A,[2]Расходы!$A276),SUMIFS([2]ДиР!$H:$H,[2]ДиР!$A:$A,MID(DE$8,1,LEN(DE$8)-5),[2]ДиР!$B:$B,[2]Расходы!$A276,[2]ДиР!$E:$E,CONCATENATE("Факт ",LEFT([2]Расходы!DC$7,4))))</f>
        <v>0</v>
      </c>
      <c r="DG276" s="1132">
        <f t="shared" si="212"/>
        <v>0</v>
      </c>
      <c r="DH276" s="1132">
        <f t="shared" si="212"/>
        <v>0</v>
      </c>
      <c r="DI276" s="1130">
        <f t="shared" si="173"/>
        <v>-4808.496799999999</v>
      </c>
      <c r="DJ276" s="1130">
        <f t="shared" si="173"/>
        <v>-67.940611797951235</v>
      </c>
      <c r="DK276" s="1130">
        <f>SUMIFS([2]ДиР!$D:$D,[2]ДиР!$A:$A,MID(DK$8,1,LEN(DK$8)-5),[2]ДиР!$B:$B,[2]Расходы!$A276,[2]ДиР!$E:$E,CONCATENATE("План ",LEFT([2]Расходы!DK$7,4)))</f>
        <v>4808.496799999999</v>
      </c>
      <c r="DL276" s="1130">
        <f>SUMIFS([2]ДиР!$H:$H,[2]ДиР!$A:$A,MID(DK$8,1,LEN(DK$8)-5),[2]ДиР!$B:$B,[2]Расходы!$A276,[2]ДиР!$E:$E,CONCATENATE("План ",LEFT([2]Расходы!DK$7,4)))</f>
        <v>67.682409740305431</v>
      </c>
      <c r="DM276" s="1130">
        <f>IF(DM$5=[2]Период!$B$2,SUMIFS('[2]Расходы 1'!$G:$G,'[2]Расходы 1'!$A:$A,[2]Расходы!$A276),SUMIFS([2]ДиР!$D:$D,[2]ДиР!$A:$A,MID(DM$8,1,LEN(DM$8)-5),[2]ДиР!$B:$B,[2]Расходы!$A276,[2]ДиР!$E:$E,CONCATENATE("Факт ",LEFT([2]Расходы!DK$7,4))))</f>
        <v>0</v>
      </c>
      <c r="DN276" s="1130">
        <f>IF(DM$5=[2]Период!$B$2,SUMIFS('[2]Расходы 1'!$H:$H,'[2]Расходы 1'!$A:$A,[2]Расходы!$A276),SUMIFS([2]ДиР!$H:$H,[2]ДиР!$A:$A,MID(DM$8,1,LEN(DM$8)-5),[2]ДиР!$B:$B,[2]Расходы!$A276,[2]ДиР!$E:$E,CONCATENATE("Факт ",LEFT([2]Расходы!DK$7,4))))</f>
        <v>0</v>
      </c>
      <c r="DO276" s="1132">
        <f t="shared" si="213"/>
        <v>0</v>
      </c>
      <c r="DP276" s="1132">
        <f t="shared" si="213"/>
        <v>0</v>
      </c>
      <c r="DQ276" s="1130">
        <f t="shared" si="195"/>
        <v>-4808.496799999999</v>
      </c>
      <c r="DR276" s="1130">
        <f t="shared" si="195"/>
        <v>-67.682409740305431</v>
      </c>
      <c r="DS276" s="1130">
        <f t="shared" si="174"/>
        <v>14425.490399999999</v>
      </c>
      <c r="DT276" s="1130">
        <f t="shared" si="174"/>
        <v>203.82381297148839</v>
      </c>
      <c r="DU276" s="1130">
        <f t="shared" si="174"/>
        <v>0</v>
      </c>
      <c r="DV276" s="1130">
        <f t="shared" si="174"/>
        <v>0</v>
      </c>
      <c r="DW276" s="1131">
        <f t="shared" si="214"/>
        <v>0</v>
      </c>
      <c r="DX276" s="1131">
        <f t="shared" si="214"/>
        <v>0</v>
      </c>
      <c r="DY276" s="1130">
        <f t="shared" si="196"/>
        <v>-14425.490399999999</v>
      </c>
      <c r="DZ276" s="1130">
        <f t="shared" si="196"/>
        <v>-203.82381297148839</v>
      </c>
      <c r="EA276" s="1130">
        <f t="shared" si="197"/>
        <v>43276.4712</v>
      </c>
      <c r="EB276" s="1130">
        <f t="shared" si="197"/>
        <v>618.69592061329172</v>
      </c>
      <c r="EC276" s="1130">
        <f t="shared" si="197"/>
        <v>0</v>
      </c>
      <c r="ED276" s="1130">
        <f t="shared" si="197"/>
        <v>0</v>
      </c>
      <c r="EE276" s="1131">
        <f t="shared" si="215"/>
        <v>0</v>
      </c>
      <c r="EF276" s="1131">
        <f t="shared" si="215"/>
        <v>0</v>
      </c>
      <c r="EG276" s="1130">
        <f t="shared" si="198"/>
        <v>-43276.4712</v>
      </c>
      <c r="EH276" s="1130">
        <f t="shared" si="198"/>
        <v>-618.69592061329172</v>
      </c>
    </row>
    <row r="277" spans="1:138" ht="12.75" outlineLevel="1" x14ac:dyDescent="0.2">
      <c r="A277" s="1107">
        <v>3401120000</v>
      </c>
      <c r="B277" s="1108" t="s">
        <v>611</v>
      </c>
      <c r="C277" s="1130"/>
      <c r="D277" s="1130"/>
      <c r="E277" s="1130"/>
      <c r="F277" s="1130"/>
      <c r="G277" s="1131">
        <f t="shared" si="178"/>
        <v>0</v>
      </c>
      <c r="H277" s="1131">
        <f t="shared" si="178"/>
        <v>0</v>
      </c>
      <c r="I277" s="1130">
        <f t="shared" si="179"/>
        <v>0</v>
      </c>
      <c r="J277" s="1130">
        <f t="shared" si="179"/>
        <v>0</v>
      </c>
      <c r="K277" s="1130"/>
      <c r="L277" s="1130"/>
      <c r="M277" s="1130"/>
      <c r="N277" s="1130"/>
      <c r="O277" s="1131">
        <f t="shared" si="199"/>
        <v>0</v>
      </c>
      <c r="P277" s="1131">
        <f t="shared" si="199"/>
        <v>0</v>
      </c>
      <c r="Q277" s="1130">
        <f t="shared" si="181"/>
        <v>0</v>
      </c>
      <c r="R277" s="1130">
        <f t="shared" si="181"/>
        <v>0</v>
      </c>
      <c r="S277" s="1130"/>
      <c r="T277" s="1130"/>
      <c r="U277" s="1130"/>
      <c r="V277" s="1130"/>
      <c r="W277" s="1132">
        <f t="shared" si="200"/>
        <v>0</v>
      </c>
      <c r="X277" s="1132">
        <f t="shared" si="200"/>
        <v>0</v>
      </c>
      <c r="Y277" s="1130">
        <f t="shared" si="182"/>
        <v>0</v>
      </c>
      <c r="Z277" s="1130">
        <f t="shared" si="182"/>
        <v>0</v>
      </c>
      <c r="AA277" s="1130">
        <f t="shared" si="180"/>
        <v>0</v>
      </c>
      <c r="AB277" s="1130">
        <f t="shared" si="180"/>
        <v>0</v>
      </c>
      <c r="AC277" s="1130">
        <f t="shared" si="180"/>
        <v>0</v>
      </c>
      <c r="AD277" s="1130">
        <f t="shared" si="180"/>
        <v>0</v>
      </c>
      <c r="AE277" s="1132">
        <f t="shared" si="201"/>
        <v>0</v>
      </c>
      <c r="AF277" s="1132">
        <f t="shared" si="201"/>
        <v>0</v>
      </c>
      <c r="AG277" s="1130">
        <f t="shared" si="183"/>
        <v>0</v>
      </c>
      <c r="AH277" s="1130">
        <f t="shared" si="183"/>
        <v>0</v>
      </c>
      <c r="AI277" s="1130">
        <f>SUMIFS([2]ДиР!$D:$D,[2]ДиР!$A:$A,MID(AI$8,1,LEN(AI$8)-5),[2]ДиР!$B:$B,[2]Расходы!$A277,[2]ДиР!$E:$E,CONCATENATE("План ",LEFT([2]Расходы!AI$7,4)))</f>
        <v>0</v>
      </c>
      <c r="AJ277" s="1130">
        <f>SUMIFS([2]ДиР!$H:$H,[2]ДиР!$A:$A,MID(AI$8,1,LEN(AI$8)-5),[2]ДиР!$B:$B,[2]Расходы!$A277,[2]ДиР!$E:$E,CONCATENATE("План ",LEFT([2]Расходы!AI$7,4)))</f>
        <v>0</v>
      </c>
      <c r="AK277" s="1130">
        <f>IF(AK$5=[2]Период!$B$2,SUMIFS('[2]Расходы 1'!$G:$G,'[2]Расходы 1'!$A:$A,[2]Расходы!$A277),SUMIFS([2]ДиР!$D:$D,[2]ДиР!$A:$A,MID(AK$8,1,LEN(AK$8)-5),[2]ДиР!$B:$B,[2]Расходы!$A277,[2]ДиР!$E:$E,CONCATENATE("Факт ",LEFT([2]Расходы!AI$7,4))))</f>
        <v>0</v>
      </c>
      <c r="AL277" s="1130">
        <f>IF(AK$5=[2]Период!$B$2,SUMIFS('[2]Расходы 1'!$H:$H,'[2]Расходы 1'!$A:$A,[2]Расходы!$A277),SUMIFS([2]ДиР!$H:$H,[2]ДиР!$A:$A,MID(AK$8,1,LEN(AK$8)-5),[2]ДиР!$B:$B,[2]Расходы!$A277,[2]ДиР!$E:$E,CONCATENATE("Факт ",LEFT([2]Расходы!AI$7,4))))</f>
        <v>0</v>
      </c>
      <c r="AM277" s="1132">
        <f t="shared" si="202"/>
        <v>0</v>
      </c>
      <c r="AN277" s="1132">
        <f t="shared" si="202"/>
        <v>0</v>
      </c>
      <c r="AO277" s="1130">
        <f t="shared" si="184"/>
        <v>0</v>
      </c>
      <c r="AP277" s="1130">
        <f t="shared" si="184"/>
        <v>0</v>
      </c>
      <c r="AQ277" s="1130">
        <f>SUMIFS([2]ДиР!$D:$D,[2]ДиР!$A:$A,MID(AQ$8,1,LEN(AQ$8)-5),[2]ДиР!$B:$B,[2]Расходы!$A277,[2]ДиР!$E:$E,CONCATENATE("План ",LEFT([2]Расходы!AQ$7,4)))</f>
        <v>0</v>
      </c>
      <c r="AR277" s="1130">
        <f>SUMIFS([2]ДиР!$H:$H,[2]ДиР!$A:$A,MID(AQ$8,1,LEN(AQ$8)-5),[2]ДиР!$B:$B,[2]Расходы!$A277,[2]ДиР!$E:$E,CONCATENATE("План ",LEFT([2]Расходы!AQ$7,4)))</f>
        <v>0</v>
      </c>
      <c r="AS277" s="1130">
        <f>IF(AS$5=[2]Период!$B$2,SUMIFS('[2]Расходы 1'!$G:$G,'[2]Расходы 1'!$A:$A,[2]Расходы!$A277),SUMIFS([2]ДиР!$D:$D,[2]ДиР!$A:$A,MID(AS$8,1,LEN(AS$8)-5),[2]ДиР!$B:$B,[2]Расходы!$A277,[2]ДиР!$E:$E,CONCATENATE("Факт ",LEFT([2]Расходы!AQ$7,4))))</f>
        <v>0</v>
      </c>
      <c r="AT277" s="1130">
        <f>IF(AS$5=[2]Период!$B$2,SUMIFS('[2]Расходы 1'!$H:$H,'[2]Расходы 1'!$A:$A,[2]Расходы!$A277),SUMIFS([2]ДиР!$H:$H,[2]ДиР!$A:$A,MID(AS$8,1,LEN(AS$8)-5),[2]ДиР!$B:$B,[2]Расходы!$A277,[2]ДиР!$E:$E,CONCATENATE("Факт ",LEFT([2]Расходы!AQ$7,4))))</f>
        <v>0</v>
      </c>
      <c r="AU277" s="1132">
        <f t="shared" si="216"/>
        <v>0</v>
      </c>
      <c r="AV277" s="1132">
        <f t="shared" si="216"/>
        <v>0</v>
      </c>
      <c r="AW277" s="1130">
        <f t="shared" si="185"/>
        <v>0</v>
      </c>
      <c r="AX277" s="1130">
        <f t="shared" si="185"/>
        <v>0</v>
      </c>
      <c r="AY277" s="1130">
        <f>SUMIFS([2]ДиР!$D:$D,[2]ДиР!$A:$A,MID(AY$8,1,LEN(AY$8)-5),[2]ДиР!$B:$B,[2]Расходы!$A277,[2]ДиР!$E:$E,CONCATENATE("План ",LEFT([2]Расходы!AY$7,4)))</f>
        <v>0</v>
      </c>
      <c r="AZ277" s="1130">
        <f>SUMIFS([2]ДиР!$H:$H,[2]ДиР!$A:$A,MID(AY$8,1,LEN(AY$8)-5),[2]ДиР!$B:$B,[2]Расходы!$A277,[2]ДиР!$E:$E,CONCATENATE("План ",LEFT([2]Расходы!AY$7,4)))</f>
        <v>0</v>
      </c>
      <c r="BA277" s="1130">
        <f>IF(BA$5=[2]Период!$B$2,SUMIFS('[2]Расходы 1'!$G:$G,'[2]Расходы 1'!$A:$A,[2]Расходы!$A277),SUMIFS([2]ДиР!$D:$D,[2]ДиР!$A:$A,MID(BA$8,1,LEN(BA$8)-5),[2]ДиР!$B:$B,[2]Расходы!$A277,[2]ДиР!$E:$E,CONCATENATE("Факт ",LEFT([2]Расходы!AY$7,4))))</f>
        <v>0</v>
      </c>
      <c r="BB277" s="1130">
        <f>IF(BA$5=[2]Период!$B$2,SUMIFS('[2]Расходы 1'!$H:$H,'[2]Расходы 1'!$A:$A,[2]Расходы!$A277),SUMIFS([2]ДиР!$H:$H,[2]ДиР!$A:$A,MID(BA$8,1,LEN(BA$8)-5),[2]ДиР!$B:$B,[2]Расходы!$A277,[2]ДиР!$E:$E,CONCATENATE("Факт ",LEFT([2]Расходы!AY$7,4))))</f>
        <v>0</v>
      </c>
      <c r="BC277" s="1132">
        <f t="shared" si="203"/>
        <v>0</v>
      </c>
      <c r="BD277" s="1132">
        <f t="shared" si="203"/>
        <v>0</v>
      </c>
      <c r="BE277" s="1130">
        <f t="shared" si="186"/>
        <v>0</v>
      </c>
      <c r="BF277" s="1130">
        <f t="shared" si="186"/>
        <v>0</v>
      </c>
      <c r="BG277" s="1130">
        <f t="shared" si="204"/>
        <v>0</v>
      </c>
      <c r="BH277" s="1130">
        <f t="shared" si="204"/>
        <v>0</v>
      </c>
      <c r="BI277" s="1130">
        <f t="shared" si="204"/>
        <v>0</v>
      </c>
      <c r="BJ277" s="1130">
        <f t="shared" si="204"/>
        <v>0</v>
      </c>
      <c r="BK277" s="1131">
        <f t="shared" si="205"/>
        <v>0</v>
      </c>
      <c r="BL277" s="1131">
        <f t="shared" si="205"/>
        <v>0</v>
      </c>
      <c r="BM277" s="1130">
        <f t="shared" si="188"/>
        <v>0</v>
      </c>
      <c r="BN277" s="1130">
        <f t="shared" si="188"/>
        <v>0</v>
      </c>
      <c r="BO277" s="1130">
        <f>SUMIFS([2]ДиР!$D:$D,[2]ДиР!$A:$A,MID(BO$8,1,LEN(BO$8)-5),[2]ДиР!$B:$B,[2]Расходы!$A277,[2]ДиР!$E:$E,CONCATENATE("План ",LEFT([2]Расходы!BO$7,4)))</f>
        <v>0</v>
      </c>
      <c r="BP277" s="1130">
        <f>SUMIFS([2]ДиР!$H:$H,[2]ДиР!$A:$A,MID(BO$8,1,LEN(BO$8)-5),[2]ДиР!$B:$B,[2]Расходы!$A277,[2]ДиР!$E:$E,CONCATENATE("План ",LEFT([2]Расходы!BO$7,4)))</f>
        <v>0</v>
      </c>
      <c r="BQ277" s="1130">
        <f>IF(BQ$5=[2]Период!$B$2,SUMIFS('[2]Расходы 1'!$G:$G,'[2]Расходы 1'!$A:$A,[2]Расходы!$A277),SUMIFS([2]ДиР!$D:$D,[2]ДиР!$A:$A,MID(BQ$8,1,LEN(BQ$8)-5),[2]ДиР!$B:$B,[2]Расходы!$A277,[2]ДиР!$E:$E,CONCATENATE("Факт ",LEFT([2]Расходы!BO$7,4))))</f>
        <v>0</v>
      </c>
      <c r="BR277" s="1130">
        <f>IF(BQ$5=[2]Период!$B$2,SUMIFS('[2]Расходы 1'!$H:$H,'[2]Расходы 1'!$A:$A,[2]Расходы!$A277),SUMIFS([2]ДиР!$H:$H,[2]ДиР!$A:$A,MID(BQ$8,1,LEN(BQ$8)-5),[2]ДиР!$B:$B,[2]Расходы!$A277,[2]ДиР!$E:$E,CONCATENATE("Факт ",LEFT([2]Расходы!BO$7,4))))</f>
        <v>0</v>
      </c>
      <c r="BS277" s="1132">
        <f t="shared" si="206"/>
        <v>0</v>
      </c>
      <c r="BT277" s="1132">
        <f t="shared" si="206"/>
        <v>0</v>
      </c>
      <c r="BU277" s="1130">
        <f t="shared" si="189"/>
        <v>0</v>
      </c>
      <c r="BV277" s="1130">
        <f t="shared" si="189"/>
        <v>0</v>
      </c>
      <c r="BW277" s="1130">
        <f>SUMIFS([2]ДиР!$D:$D,[2]ДиР!$A:$A,MID(BW$8,1,LEN(BW$8)-5),[2]ДиР!$B:$B,[2]Расходы!$A277,[2]ДиР!$E:$E,CONCATENATE("План ",LEFT([2]Расходы!BW$7,4)))</f>
        <v>0</v>
      </c>
      <c r="BX277" s="1130">
        <f>SUMIFS([2]ДиР!$H:$H,[2]ДиР!$A:$A,MID(BW$8,1,LEN(BW$8)-5),[2]ДиР!$B:$B,[2]Расходы!$A277,[2]ДиР!$E:$E,CONCATENATE("План ",LEFT([2]Расходы!BW$7,4)))</f>
        <v>0</v>
      </c>
      <c r="BY277" s="1130">
        <f>IF(BY$5=[2]Период!$B$2,SUMIFS('[2]Расходы 1'!$G:$G,'[2]Расходы 1'!$A:$A,[2]Расходы!$A277),SUMIFS([2]ДиР!$D:$D,[2]ДиР!$A:$A,MID(BY$8,1,LEN(BY$8)-5),[2]ДиР!$B:$B,[2]Расходы!$A277,[2]ДиР!$E:$E,CONCATENATE("Факт ",LEFT([2]Расходы!BW$7,4))))</f>
        <v>0</v>
      </c>
      <c r="BZ277" s="1130">
        <f>IF(BY$5=[2]Период!$B$2,SUMIFS('[2]Расходы 1'!$H:$H,'[2]Расходы 1'!$A:$A,[2]Расходы!$A277),SUMIFS([2]ДиР!$H:$H,[2]ДиР!$A:$A,MID(BY$8,1,LEN(BY$8)-5),[2]ДиР!$B:$B,[2]Расходы!$A277,[2]ДиР!$E:$E,CONCATENATE("Факт ",LEFT([2]Расходы!BW$7,4))))</f>
        <v>0</v>
      </c>
      <c r="CA277" s="1132">
        <f t="shared" si="207"/>
        <v>0</v>
      </c>
      <c r="CB277" s="1132">
        <f t="shared" si="207"/>
        <v>0</v>
      </c>
      <c r="CC277" s="1130">
        <f t="shared" si="190"/>
        <v>0</v>
      </c>
      <c r="CD277" s="1130">
        <f t="shared" si="190"/>
        <v>0</v>
      </c>
      <c r="CE277" s="1130">
        <f>SUMIFS([2]ДиР!$D:$D,[2]ДиР!$A:$A,MID(CE$8,1,LEN(CE$8)-5),[2]ДиР!$B:$B,[2]Расходы!$A277,[2]ДиР!$E:$E,CONCATENATE("План ",LEFT([2]Расходы!CE$7,4)))</f>
        <v>0</v>
      </c>
      <c r="CF277" s="1130">
        <f>SUMIFS([2]ДиР!$H:$H,[2]ДиР!$A:$A,MID(CE$8,1,LEN(CE$8)-5),[2]ДиР!$B:$B,[2]Расходы!$A277,[2]ДиР!$E:$E,CONCATENATE("План ",LEFT([2]Расходы!CE$7,4)))</f>
        <v>0</v>
      </c>
      <c r="CG277" s="1130">
        <f>IF(CG$5=[2]Период!$B$2,SUMIFS('[2]Расходы 1'!$G:$G,'[2]Расходы 1'!$A:$A,[2]Расходы!$A277),SUMIFS([2]ДиР!$D:$D,[2]ДиР!$A:$A,MID(CG$8,1,LEN(CG$8)-5),[2]ДиР!$B:$B,[2]Расходы!$A277,[2]ДиР!$E:$E,CONCATENATE("Факт ",LEFT([2]Расходы!CE$7,4))))</f>
        <v>0</v>
      </c>
      <c r="CH277" s="1130">
        <f>IF(CG$5=[2]Период!$B$2,SUMIFS('[2]Расходы 1'!$H:$H,'[2]Расходы 1'!$A:$A,[2]Расходы!$A277),SUMIFS([2]ДиР!$H:$H,[2]ДиР!$A:$A,MID(CG$8,1,LEN(CG$8)-5),[2]ДиР!$B:$B,[2]Расходы!$A277,[2]ДиР!$E:$E,CONCATENATE("Факт ",LEFT([2]Расходы!CE$7,4))))</f>
        <v>0</v>
      </c>
      <c r="CI277" s="1132">
        <f t="shared" si="208"/>
        <v>0</v>
      </c>
      <c r="CJ277" s="1132">
        <f t="shared" si="208"/>
        <v>0</v>
      </c>
      <c r="CK277" s="1130">
        <f t="shared" si="191"/>
        <v>0</v>
      </c>
      <c r="CL277" s="1130">
        <f t="shared" si="191"/>
        <v>0</v>
      </c>
      <c r="CM277" s="1130">
        <f t="shared" si="209"/>
        <v>0</v>
      </c>
      <c r="CN277" s="1130">
        <f t="shared" si="209"/>
        <v>0</v>
      </c>
      <c r="CO277" s="1130">
        <f t="shared" si="209"/>
        <v>0</v>
      </c>
      <c r="CP277" s="1130">
        <f t="shared" si="209"/>
        <v>0</v>
      </c>
      <c r="CQ277" s="1131">
        <f t="shared" si="210"/>
        <v>0</v>
      </c>
      <c r="CR277" s="1131">
        <f t="shared" si="210"/>
        <v>0</v>
      </c>
      <c r="CS277" s="1130">
        <f t="shared" si="193"/>
        <v>0</v>
      </c>
      <c r="CT277" s="1130">
        <f t="shared" si="193"/>
        <v>0</v>
      </c>
      <c r="CU277" s="1130">
        <f>SUMIFS([2]ДиР!$D:$D,[2]ДиР!$A:$A,MID(CU$8,1,LEN(CU$8)-5),[2]ДиР!$B:$B,[2]Расходы!$A277,[2]ДиР!$E:$E,CONCATENATE("План ",LEFT([2]Расходы!CU$7,4)))</f>
        <v>0</v>
      </c>
      <c r="CV277" s="1130">
        <f>SUMIFS([2]ДиР!$H:$H,[2]ДиР!$A:$A,MID(CU$8,1,LEN(CU$8)-5),[2]ДиР!$B:$B,[2]Расходы!$A277,[2]ДиР!$E:$E,CONCATENATE("План ",LEFT([2]Расходы!CU$7,4)))</f>
        <v>0</v>
      </c>
      <c r="CW277" s="1130">
        <f>IF(CW$5=[2]Период!$B$2,SUMIFS('[2]Расходы 1'!$G:$G,'[2]Расходы 1'!$A:$A,[2]Расходы!$A277),SUMIFS([2]ДиР!$D:$D,[2]ДиР!$A:$A,MID(CW$8,1,LEN(CW$8)-5),[2]ДиР!$B:$B,[2]Расходы!$A277,[2]ДиР!$E:$E,CONCATENATE("Факт ",LEFT([2]Расходы!CU$7,4))))</f>
        <v>0</v>
      </c>
      <c r="CX277" s="1130">
        <f>IF(CW$5=[2]Период!$B$2,SUMIFS('[2]Расходы 1'!$H:$H,'[2]Расходы 1'!$A:$A,[2]Расходы!$A277),SUMIFS([2]ДиР!$H:$H,[2]ДиР!$A:$A,MID(CW$8,1,LEN(CW$8)-5),[2]ДиР!$B:$B,[2]Расходы!$A277,[2]ДиР!$E:$E,CONCATENATE("Факт ",LEFT([2]Расходы!CU$7,4))))</f>
        <v>0</v>
      </c>
      <c r="CY277" s="1132">
        <f t="shared" si="211"/>
        <v>0</v>
      </c>
      <c r="CZ277" s="1132">
        <f t="shared" si="211"/>
        <v>0</v>
      </c>
      <c r="DA277" s="1130">
        <f t="shared" si="194"/>
        <v>0</v>
      </c>
      <c r="DB277" s="1130">
        <f t="shared" si="194"/>
        <v>0</v>
      </c>
      <c r="DC277" s="1130">
        <f>SUMIFS([2]ДиР!$D:$D,[2]ДиР!$A:$A,MID(DC$8,1,LEN(DC$8)-5),[2]ДиР!$B:$B,[2]Расходы!$A277,[2]ДиР!$E:$E,CONCATENATE("План ",LEFT([2]Расходы!DC$7,4)))</f>
        <v>0</v>
      </c>
      <c r="DD277" s="1130">
        <f>SUMIFS([2]ДиР!$H:$H,[2]ДиР!$A:$A,MID(DC$8,1,LEN(DC$8)-5),[2]ДиР!$B:$B,[2]Расходы!$A277,[2]ДиР!$E:$E,CONCATENATE("План ",LEFT([2]Расходы!DC$7,4)))</f>
        <v>0</v>
      </c>
      <c r="DE277" s="1130">
        <f>IF(DE$5=[2]Период!$B$2,SUMIFS('[2]Расходы 1'!$G:$G,'[2]Расходы 1'!$A:$A,[2]Расходы!$A277),SUMIFS([2]ДиР!$D:$D,[2]ДиР!$A:$A,MID(DE$8,1,LEN(DE$8)-5),[2]ДиР!$B:$B,[2]Расходы!$A277,[2]ДиР!$E:$E,CONCATENATE("Факт ",LEFT([2]Расходы!DC$7,4))))</f>
        <v>0</v>
      </c>
      <c r="DF277" s="1130">
        <f>IF(DE$5=[2]Период!$B$2,SUMIFS('[2]Расходы 1'!$H:$H,'[2]Расходы 1'!$A:$A,[2]Расходы!$A277),SUMIFS([2]ДиР!$H:$H,[2]ДиР!$A:$A,MID(DE$8,1,LEN(DE$8)-5),[2]ДиР!$B:$B,[2]Расходы!$A277,[2]ДиР!$E:$E,CONCATENATE("Факт ",LEFT([2]Расходы!DC$7,4))))</f>
        <v>0</v>
      </c>
      <c r="DG277" s="1132">
        <f t="shared" si="212"/>
        <v>0</v>
      </c>
      <c r="DH277" s="1132">
        <f t="shared" si="212"/>
        <v>0</v>
      </c>
      <c r="DI277" s="1130">
        <f t="shared" si="173"/>
        <v>0</v>
      </c>
      <c r="DJ277" s="1130">
        <f t="shared" si="173"/>
        <v>0</v>
      </c>
      <c r="DK277" s="1130">
        <f>SUMIFS([2]ДиР!$D:$D,[2]ДиР!$A:$A,MID(DK$8,1,LEN(DK$8)-5),[2]ДиР!$B:$B,[2]Расходы!$A277,[2]ДиР!$E:$E,CONCATENATE("План ",LEFT([2]Расходы!DK$7,4)))</f>
        <v>0</v>
      </c>
      <c r="DL277" s="1130">
        <f>SUMIFS([2]ДиР!$H:$H,[2]ДиР!$A:$A,MID(DK$8,1,LEN(DK$8)-5),[2]ДиР!$B:$B,[2]Расходы!$A277,[2]ДиР!$E:$E,CONCATENATE("План ",LEFT([2]Расходы!DK$7,4)))</f>
        <v>0</v>
      </c>
      <c r="DM277" s="1130">
        <f>IF(DM$5=[2]Период!$B$2,SUMIFS('[2]Расходы 1'!$G:$G,'[2]Расходы 1'!$A:$A,[2]Расходы!$A277),SUMIFS([2]ДиР!$D:$D,[2]ДиР!$A:$A,MID(DM$8,1,LEN(DM$8)-5),[2]ДиР!$B:$B,[2]Расходы!$A277,[2]ДиР!$E:$E,CONCATENATE("Факт ",LEFT([2]Расходы!DK$7,4))))</f>
        <v>0</v>
      </c>
      <c r="DN277" s="1130">
        <f>IF(DM$5=[2]Период!$B$2,SUMIFS('[2]Расходы 1'!$H:$H,'[2]Расходы 1'!$A:$A,[2]Расходы!$A277),SUMIFS([2]ДиР!$H:$H,[2]ДиР!$A:$A,MID(DM$8,1,LEN(DM$8)-5),[2]ДиР!$B:$B,[2]Расходы!$A277,[2]ДиР!$E:$E,CONCATENATE("Факт ",LEFT([2]Расходы!DK$7,4))))</f>
        <v>0</v>
      </c>
      <c r="DO277" s="1132">
        <f t="shared" si="213"/>
        <v>0</v>
      </c>
      <c r="DP277" s="1132">
        <f t="shared" si="213"/>
        <v>0</v>
      </c>
      <c r="DQ277" s="1130">
        <f t="shared" si="195"/>
        <v>0</v>
      </c>
      <c r="DR277" s="1130">
        <f t="shared" si="195"/>
        <v>0</v>
      </c>
      <c r="DS277" s="1130">
        <f t="shared" si="174"/>
        <v>0</v>
      </c>
      <c r="DT277" s="1130">
        <f t="shared" si="174"/>
        <v>0</v>
      </c>
      <c r="DU277" s="1130">
        <f t="shared" si="174"/>
        <v>0</v>
      </c>
      <c r="DV277" s="1130">
        <f t="shared" si="174"/>
        <v>0</v>
      </c>
      <c r="DW277" s="1131">
        <f t="shared" si="214"/>
        <v>0</v>
      </c>
      <c r="DX277" s="1131">
        <f t="shared" si="214"/>
        <v>0</v>
      </c>
      <c r="DY277" s="1130">
        <f t="shared" si="196"/>
        <v>0</v>
      </c>
      <c r="DZ277" s="1130">
        <f t="shared" si="196"/>
        <v>0</v>
      </c>
      <c r="EA277" s="1130">
        <f t="shared" si="197"/>
        <v>0</v>
      </c>
      <c r="EB277" s="1130">
        <f t="shared" si="197"/>
        <v>0</v>
      </c>
      <c r="EC277" s="1130">
        <f t="shared" si="197"/>
        <v>0</v>
      </c>
      <c r="ED277" s="1130">
        <f t="shared" si="197"/>
        <v>0</v>
      </c>
      <c r="EE277" s="1131">
        <f t="shared" si="215"/>
        <v>0</v>
      </c>
      <c r="EF277" s="1131">
        <f t="shared" si="215"/>
        <v>0</v>
      </c>
      <c r="EG277" s="1130">
        <f t="shared" si="198"/>
        <v>0</v>
      </c>
      <c r="EH277" s="1130">
        <f t="shared" si="198"/>
        <v>0</v>
      </c>
    </row>
    <row r="278" spans="1:138" ht="12.75" outlineLevel="1" x14ac:dyDescent="0.2">
      <c r="A278" s="1107">
        <v>3401130000</v>
      </c>
      <c r="B278" s="1108" t="s">
        <v>613</v>
      </c>
      <c r="C278" s="1130"/>
      <c r="D278" s="1130"/>
      <c r="E278" s="1130"/>
      <c r="F278" s="1130"/>
      <c r="G278" s="1131">
        <f t="shared" si="178"/>
        <v>0</v>
      </c>
      <c r="H278" s="1131">
        <f t="shared" si="178"/>
        <v>0</v>
      </c>
      <c r="I278" s="1130">
        <f t="shared" si="179"/>
        <v>0</v>
      </c>
      <c r="J278" s="1130">
        <f t="shared" si="179"/>
        <v>0</v>
      </c>
      <c r="K278" s="1130"/>
      <c r="L278" s="1130"/>
      <c r="M278" s="1130"/>
      <c r="N278" s="1130"/>
      <c r="O278" s="1131">
        <f t="shared" si="199"/>
        <v>0</v>
      </c>
      <c r="P278" s="1131">
        <f t="shared" si="199"/>
        <v>0</v>
      </c>
      <c r="Q278" s="1130">
        <f t="shared" si="181"/>
        <v>0</v>
      </c>
      <c r="R278" s="1130">
        <f t="shared" si="181"/>
        <v>0</v>
      </c>
      <c r="S278" s="1130"/>
      <c r="T278" s="1130"/>
      <c r="U278" s="1130"/>
      <c r="V278" s="1130"/>
      <c r="W278" s="1132">
        <f t="shared" si="200"/>
        <v>0</v>
      </c>
      <c r="X278" s="1132">
        <f t="shared" si="200"/>
        <v>0</v>
      </c>
      <c r="Y278" s="1130">
        <f t="shared" si="182"/>
        <v>0</v>
      </c>
      <c r="Z278" s="1130">
        <f t="shared" si="182"/>
        <v>0</v>
      </c>
      <c r="AA278" s="1130">
        <f t="shared" si="180"/>
        <v>0</v>
      </c>
      <c r="AB278" s="1130">
        <f t="shared" si="180"/>
        <v>0</v>
      </c>
      <c r="AC278" s="1130">
        <f t="shared" si="180"/>
        <v>0</v>
      </c>
      <c r="AD278" s="1130">
        <f t="shared" si="180"/>
        <v>0</v>
      </c>
      <c r="AE278" s="1132">
        <f t="shared" si="201"/>
        <v>0</v>
      </c>
      <c r="AF278" s="1132">
        <f t="shared" si="201"/>
        <v>0</v>
      </c>
      <c r="AG278" s="1130">
        <f t="shared" si="183"/>
        <v>0</v>
      </c>
      <c r="AH278" s="1130">
        <f t="shared" si="183"/>
        <v>0</v>
      </c>
      <c r="AI278" s="1130">
        <f>SUMIFS([2]ДиР!$D:$D,[2]ДиР!$A:$A,MID(AI$8,1,LEN(AI$8)-5),[2]ДиР!$B:$B,[2]Расходы!$A278,[2]ДиР!$E:$E,CONCATENATE("План ",LEFT([2]Расходы!AI$7,4)))</f>
        <v>0</v>
      </c>
      <c r="AJ278" s="1130">
        <f>SUMIFS([2]ДиР!$H:$H,[2]ДиР!$A:$A,MID(AI$8,1,LEN(AI$8)-5),[2]ДиР!$B:$B,[2]Расходы!$A278,[2]ДиР!$E:$E,CONCATENATE("План ",LEFT([2]Расходы!AI$7,4)))</f>
        <v>0</v>
      </c>
      <c r="AK278" s="1130">
        <f>IF(AK$5=[2]Период!$B$2,SUMIFS('[2]Расходы 1'!$G:$G,'[2]Расходы 1'!$A:$A,[2]Расходы!$A278),SUMIFS([2]ДиР!$D:$D,[2]ДиР!$A:$A,MID(AK$8,1,LEN(AK$8)-5),[2]ДиР!$B:$B,[2]Расходы!$A278,[2]ДиР!$E:$E,CONCATENATE("Факт ",LEFT([2]Расходы!AI$7,4))))</f>
        <v>0</v>
      </c>
      <c r="AL278" s="1130">
        <f>IF(AK$5=[2]Период!$B$2,SUMIFS('[2]Расходы 1'!$H:$H,'[2]Расходы 1'!$A:$A,[2]Расходы!$A278),SUMIFS([2]ДиР!$H:$H,[2]ДиР!$A:$A,MID(AK$8,1,LEN(AK$8)-5),[2]ДиР!$B:$B,[2]Расходы!$A278,[2]ДиР!$E:$E,CONCATENATE("Факт ",LEFT([2]Расходы!AI$7,4))))</f>
        <v>0</v>
      </c>
      <c r="AM278" s="1132">
        <f t="shared" si="202"/>
        <v>0</v>
      </c>
      <c r="AN278" s="1132">
        <f t="shared" si="202"/>
        <v>0</v>
      </c>
      <c r="AO278" s="1130">
        <f t="shared" si="184"/>
        <v>0</v>
      </c>
      <c r="AP278" s="1130">
        <f t="shared" si="184"/>
        <v>0</v>
      </c>
      <c r="AQ278" s="1130">
        <f>SUMIFS([2]ДиР!$D:$D,[2]ДиР!$A:$A,MID(AQ$8,1,LEN(AQ$8)-5),[2]ДиР!$B:$B,[2]Расходы!$A278,[2]ДиР!$E:$E,CONCATENATE("План ",LEFT([2]Расходы!AQ$7,4)))</f>
        <v>0</v>
      </c>
      <c r="AR278" s="1130">
        <f>SUMIFS([2]ДиР!$H:$H,[2]ДиР!$A:$A,MID(AQ$8,1,LEN(AQ$8)-5),[2]ДиР!$B:$B,[2]Расходы!$A278,[2]ДиР!$E:$E,CONCATENATE("План ",LEFT([2]Расходы!AQ$7,4)))</f>
        <v>0</v>
      </c>
      <c r="AS278" s="1130">
        <f>IF(AS$5=[2]Период!$B$2,SUMIFS('[2]Расходы 1'!$G:$G,'[2]Расходы 1'!$A:$A,[2]Расходы!$A278),SUMIFS([2]ДиР!$D:$D,[2]ДиР!$A:$A,MID(AS$8,1,LEN(AS$8)-5),[2]ДиР!$B:$B,[2]Расходы!$A278,[2]ДиР!$E:$E,CONCATENATE("Факт ",LEFT([2]Расходы!AQ$7,4))))</f>
        <v>0</v>
      </c>
      <c r="AT278" s="1130">
        <f>IF(AS$5=[2]Период!$B$2,SUMIFS('[2]Расходы 1'!$H:$H,'[2]Расходы 1'!$A:$A,[2]Расходы!$A278),SUMIFS([2]ДиР!$H:$H,[2]ДиР!$A:$A,MID(AS$8,1,LEN(AS$8)-5),[2]ДиР!$B:$B,[2]Расходы!$A278,[2]ДиР!$E:$E,CONCATENATE("Факт ",LEFT([2]Расходы!AQ$7,4))))</f>
        <v>0</v>
      </c>
      <c r="AU278" s="1132">
        <f t="shared" si="216"/>
        <v>0</v>
      </c>
      <c r="AV278" s="1132">
        <f t="shared" si="216"/>
        <v>0</v>
      </c>
      <c r="AW278" s="1130">
        <f t="shared" si="185"/>
        <v>0</v>
      </c>
      <c r="AX278" s="1130">
        <f t="shared" si="185"/>
        <v>0</v>
      </c>
      <c r="AY278" s="1130">
        <f>SUMIFS([2]ДиР!$D:$D,[2]ДиР!$A:$A,MID(AY$8,1,LEN(AY$8)-5),[2]ДиР!$B:$B,[2]Расходы!$A278,[2]ДиР!$E:$E,CONCATENATE("План ",LEFT([2]Расходы!AY$7,4)))</f>
        <v>0</v>
      </c>
      <c r="AZ278" s="1130">
        <f>SUMIFS([2]ДиР!$H:$H,[2]ДиР!$A:$A,MID(AY$8,1,LEN(AY$8)-5),[2]ДиР!$B:$B,[2]Расходы!$A278,[2]ДиР!$E:$E,CONCATENATE("План ",LEFT([2]Расходы!AY$7,4)))</f>
        <v>0</v>
      </c>
      <c r="BA278" s="1130">
        <f>IF(BA$5=[2]Период!$B$2,SUMIFS('[2]Расходы 1'!$G:$G,'[2]Расходы 1'!$A:$A,[2]Расходы!$A278),SUMIFS([2]ДиР!$D:$D,[2]ДиР!$A:$A,MID(BA$8,1,LEN(BA$8)-5),[2]ДиР!$B:$B,[2]Расходы!$A278,[2]ДиР!$E:$E,CONCATENATE("Факт ",LEFT([2]Расходы!AY$7,4))))</f>
        <v>0</v>
      </c>
      <c r="BB278" s="1130">
        <f>IF(BA$5=[2]Период!$B$2,SUMIFS('[2]Расходы 1'!$H:$H,'[2]Расходы 1'!$A:$A,[2]Расходы!$A278),SUMIFS([2]ДиР!$H:$H,[2]ДиР!$A:$A,MID(BA$8,1,LEN(BA$8)-5),[2]ДиР!$B:$B,[2]Расходы!$A278,[2]ДиР!$E:$E,CONCATENATE("Факт ",LEFT([2]Расходы!AY$7,4))))</f>
        <v>0</v>
      </c>
      <c r="BC278" s="1132">
        <f t="shared" si="203"/>
        <v>0</v>
      </c>
      <c r="BD278" s="1132">
        <f t="shared" si="203"/>
        <v>0</v>
      </c>
      <c r="BE278" s="1130">
        <f t="shared" si="186"/>
        <v>0</v>
      </c>
      <c r="BF278" s="1130">
        <f t="shared" si="186"/>
        <v>0</v>
      </c>
      <c r="BG278" s="1130">
        <f t="shared" si="204"/>
        <v>0</v>
      </c>
      <c r="BH278" s="1130">
        <f t="shared" si="204"/>
        <v>0</v>
      </c>
      <c r="BI278" s="1130">
        <f t="shared" si="204"/>
        <v>0</v>
      </c>
      <c r="BJ278" s="1130">
        <f t="shared" si="204"/>
        <v>0</v>
      </c>
      <c r="BK278" s="1131">
        <f t="shared" si="205"/>
        <v>0</v>
      </c>
      <c r="BL278" s="1131">
        <f t="shared" si="205"/>
        <v>0</v>
      </c>
      <c r="BM278" s="1130">
        <f t="shared" si="188"/>
        <v>0</v>
      </c>
      <c r="BN278" s="1130">
        <f t="shared" si="188"/>
        <v>0</v>
      </c>
      <c r="BO278" s="1130">
        <f>SUMIFS([2]ДиР!$D:$D,[2]ДиР!$A:$A,MID(BO$8,1,LEN(BO$8)-5),[2]ДиР!$B:$B,[2]Расходы!$A278,[2]ДиР!$E:$E,CONCATENATE("План ",LEFT([2]Расходы!BO$7,4)))</f>
        <v>0</v>
      </c>
      <c r="BP278" s="1130">
        <f>SUMIFS([2]ДиР!$H:$H,[2]ДиР!$A:$A,MID(BO$8,1,LEN(BO$8)-5),[2]ДиР!$B:$B,[2]Расходы!$A278,[2]ДиР!$E:$E,CONCATENATE("План ",LEFT([2]Расходы!BO$7,4)))</f>
        <v>0</v>
      </c>
      <c r="BQ278" s="1130">
        <f>IF(BQ$5=[2]Период!$B$2,SUMIFS('[2]Расходы 1'!$G:$G,'[2]Расходы 1'!$A:$A,[2]Расходы!$A278),SUMIFS([2]ДиР!$D:$D,[2]ДиР!$A:$A,MID(BQ$8,1,LEN(BQ$8)-5),[2]ДиР!$B:$B,[2]Расходы!$A278,[2]ДиР!$E:$E,CONCATENATE("Факт ",LEFT([2]Расходы!BO$7,4))))</f>
        <v>0</v>
      </c>
      <c r="BR278" s="1130">
        <f>IF(BQ$5=[2]Период!$B$2,SUMIFS('[2]Расходы 1'!$H:$H,'[2]Расходы 1'!$A:$A,[2]Расходы!$A278),SUMIFS([2]ДиР!$H:$H,[2]ДиР!$A:$A,MID(BQ$8,1,LEN(BQ$8)-5),[2]ДиР!$B:$B,[2]Расходы!$A278,[2]ДиР!$E:$E,CONCATENATE("Факт ",LEFT([2]Расходы!BO$7,4))))</f>
        <v>0</v>
      </c>
      <c r="BS278" s="1132">
        <f t="shared" si="206"/>
        <v>0</v>
      </c>
      <c r="BT278" s="1132">
        <f t="shared" si="206"/>
        <v>0</v>
      </c>
      <c r="BU278" s="1130">
        <f t="shared" si="189"/>
        <v>0</v>
      </c>
      <c r="BV278" s="1130">
        <f t="shared" si="189"/>
        <v>0</v>
      </c>
      <c r="BW278" s="1130">
        <f>SUMIFS([2]ДиР!$D:$D,[2]ДиР!$A:$A,MID(BW$8,1,LEN(BW$8)-5),[2]ДиР!$B:$B,[2]Расходы!$A278,[2]ДиР!$E:$E,CONCATENATE("План ",LEFT([2]Расходы!BW$7,4)))</f>
        <v>0</v>
      </c>
      <c r="BX278" s="1130">
        <f>SUMIFS([2]ДиР!$H:$H,[2]ДиР!$A:$A,MID(BW$8,1,LEN(BW$8)-5),[2]ДиР!$B:$B,[2]Расходы!$A278,[2]ДиР!$E:$E,CONCATENATE("План ",LEFT([2]Расходы!BW$7,4)))</f>
        <v>0</v>
      </c>
      <c r="BY278" s="1130">
        <f>IF(BY$5=[2]Период!$B$2,SUMIFS('[2]Расходы 1'!$G:$G,'[2]Расходы 1'!$A:$A,[2]Расходы!$A278),SUMIFS([2]ДиР!$D:$D,[2]ДиР!$A:$A,MID(BY$8,1,LEN(BY$8)-5),[2]ДиР!$B:$B,[2]Расходы!$A278,[2]ДиР!$E:$E,CONCATENATE("Факт ",LEFT([2]Расходы!BW$7,4))))</f>
        <v>0</v>
      </c>
      <c r="BZ278" s="1130">
        <f>IF(BY$5=[2]Период!$B$2,SUMIFS('[2]Расходы 1'!$H:$H,'[2]Расходы 1'!$A:$A,[2]Расходы!$A278),SUMIFS([2]ДиР!$H:$H,[2]ДиР!$A:$A,MID(BY$8,1,LEN(BY$8)-5),[2]ДиР!$B:$B,[2]Расходы!$A278,[2]ДиР!$E:$E,CONCATENATE("Факт ",LEFT([2]Расходы!BW$7,4))))</f>
        <v>0</v>
      </c>
      <c r="CA278" s="1132">
        <f t="shared" si="207"/>
        <v>0</v>
      </c>
      <c r="CB278" s="1132">
        <f t="shared" si="207"/>
        <v>0</v>
      </c>
      <c r="CC278" s="1130">
        <f t="shared" si="190"/>
        <v>0</v>
      </c>
      <c r="CD278" s="1130">
        <f t="shared" si="190"/>
        <v>0</v>
      </c>
      <c r="CE278" s="1130">
        <f>SUMIFS([2]ДиР!$D:$D,[2]ДиР!$A:$A,MID(CE$8,1,LEN(CE$8)-5),[2]ДиР!$B:$B,[2]Расходы!$A278,[2]ДиР!$E:$E,CONCATENATE("План ",LEFT([2]Расходы!CE$7,4)))</f>
        <v>0</v>
      </c>
      <c r="CF278" s="1130">
        <f>SUMIFS([2]ДиР!$H:$H,[2]ДиР!$A:$A,MID(CE$8,1,LEN(CE$8)-5),[2]ДиР!$B:$B,[2]Расходы!$A278,[2]ДиР!$E:$E,CONCATENATE("План ",LEFT([2]Расходы!CE$7,4)))</f>
        <v>0</v>
      </c>
      <c r="CG278" s="1130">
        <f>IF(CG$5=[2]Период!$B$2,SUMIFS('[2]Расходы 1'!$G:$G,'[2]Расходы 1'!$A:$A,[2]Расходы!$A278),SUMIFS([2]ДиР!$D:$D,[2]ДиР!$A:$A,MID(CG$8,1,LEN(CG$8)-5),[2]ДиР!$B:$B,[2]Расходы!$A278,[2]ДиР!$E:$E,CONCATENATE("Факт ",LEFT([2]Расходы!CE$7,4))))</f>
        <v>0</v>
      </c>
      <c r="CH278" s="1130">
        <f>IF(CG$5=[2]Период!$B$2,SUMIFS('[2]Расходы 1'!$H:$H,'[2]Расходы 1'!$A:$A,[2]Расходы!$A278),SUMIFS([2]ДиР!$H:$H,[2]ДиР!$A:$A,MID(CG$8,1,LEN(CG$8)-5),[2]ДиР!$B:$B,[2]Расходы!$A278,[2]ДиР!$E:$E,CONCATENATE("Факт ",LEFT([2]Расходы!CE$7,4))))</f>
        <v>0</v>
      </c>
      <c r="CI278" s="1132">
        <f t="shared" si="208"/>
        <v>0</v>
      </c>
      <c r="CJ278" s="1132">
        <f t="shared" si="208"/>
        <v>0</v>
      </c>
      <c r="CK278" s="1130">
        <f t="shared" si="191"/>
        <v>0</v>
      </c>
      <c r="CL278" s="1130">
        <f t="shared" si="191"/>
        <v>0</v>
      </c>
      <c r="CM278" s="1130">
        <f t="shared" si="209"/>
        <v>0</v>
      </c>
      <c r="CN278" s="1130">
        <f t="shared" si="209"/>
        <v>0</v>
      </c>
      <c r="CO278" s="1130">
        <f t="shared" si="209"/>
        <v>0</v>
      </c>
      <c r="CP278" s="1130">
        <f t="shared" si="209"/>
        <v>0</v>
      </c>
      <c r="CQ278" s="1131">
        <f t="shared" si="210"/>
        <v>0</v>
      </c>
      <c r="CR278" s="1131">
        <f t="shared" si="210"/>
        <v>0</v>
      </c>
      <c r="CS278" s="1130">
        <f t="shared" si="193"/>
        <v>0</v>
      </c>
      <c r="CT278" s="1130">
        <f t="shared" si="193"/>
        <v>0</v>
      </c>
      <c r="CU278" s="1130">
        <f>SUMIFS([2]ДиР!$D:$D,[2]ДиР!$A:$A,MID(CU$8,1,LEN(CU$8)-5),[2]ДиР!$B:$B,[2]Расходы!$A278,[2]ДиР!$E:$E,CONCATENATE("План ",LEFT([2]Расходы!CU$7,4)))</f>
        <v>0</v>
      </c>
      <c r="CV278" s="1130">
        <f>SUMIFS([2]ДиР!$H:$H,[2]ДиР!$A:$A,MID(CU$8,1,LEN(CU$8)-5),[2]ДиР!$B:$B,[2]Расходы!$A278,[2]ДиР!$E:$E,CONCATENATE("План ",LEFT([2]Расходы!CU$7,4)))</f>
        <v>0</v>
      </c>
      <c r="CW278" s="1130">
        <f>IF(CW$5=[2]Период!$B$2,SUMIFS('[2]Расходы 1'!$G:$G,'[2]Расходы 1'!$A:$A,[2]Расходы!$A278),SUMIFS([2]ДиР!$D:$D,[2]ДиР!$A:$A,MID(CW$8,1,LEN(CW$8)-5),[2]ДиР!$B:$B,[2]Расходы!$A278,[2]ДиР!$E:$E,CONCATENATE("Факт ",LEFT([2]Расходы!CU$7,4))))</f>
        <v>0</v>
      </c>
      <c r="CX278" s="1130">
        <f>IF(CW$5=[2]Период!$B$2,SUMIFS('[2]Расходы 1'!$H:$H,'[2]Расходы 1'!$A:$A,[2]Расходы!$A278),SUMIFS([2]ДиР!$H:$H,[2]ДиР!$A:$A,MID(CW$8,1,LEN(CW$8)-5),[2]ДиР!$B:$B,[2]Расходы!$A278,[2]ДиР!$E:$E,CONCATENATE("Факт ",LEFT([2]Расходы!CU$7,4))))</f>
        <v>0</v>
      </c>
      <c r="CY278" s="1132">
        <f t="shared" si="211"/>
        <v>0</v>
      </c>
      <c r="CZ278" s="1132">
        <f t="shared" si="211"/>
        <v>0</v>
      </c>
      <c r="DA278" s="1130">
        <f t="shared" si="194"/>
        <v>0</v>
      </c>
      <c r="DB278" s="1130">
        <f t="shared" si="194"/>
        <v>0</v>
      </c>
      <c r="DC278" s="1130">
        <f>SUMIFS([2]ДиР!$D:$D,[2]ДиР!$A:$A,MID(DC$8,1,LEN(DC$8)-5),[2]ДиР!$B:$B,[2]Расходы!$A278,[2]ДиР!$E:$E,CONCATENATE("План ",LEFT([2]Расходы!DC$7,4)))</f>
        <v>0</v>
      </c>
      <c r="DD278" s="1130">
        <f>SUMIFS([2]ДиР!$H:$H,[2]ДиР!$A:$A,MID(DC$8,1,LEN(DC$8)-5),[2]ДиР!$B:$B,[2]Расходы!$A278,[2]ДиР!$E:$E,CONCATENATE("План ",LEFT([2]Расходы!DC$7,4)))</f>
        <v>0</v>
      </c>
      <c r="DE278" s="1130">
        <f>IF(DE$5=[2]Период!$B$2,SUMIFS('[2]Расходы 1'!$G:$G,'[2]Расходы 1'!$A:$A,[2]Расходы!$A278),SUMIFS([2]ДиР!$D:$D,[2]ДиР!$A:$A,MID(DE$8,1,LEN(DE$8)-5),[2]ДиР!$B:$B,[2]Расходы!$A278,[2]ДиР!$E:$E,CONCATENATE("Факт ",LEFT([2]Расходы!DC$7,4))))</f>
        <v>0</v>
      </c>
      <c r="DF278" s="1130">
        <f>IF(DE$5=[2]Период!$B$2,SUMIFS('[2]Расходы 1'!$H:$H,'[2]Расходы 1'!$A:$A,[2]Расходы!$A278),SUMIFS([2]ДиР!$H:$H,[2]ДиР!$A:$A,MID(DE$8,1,LEN(DE$8)-5),[2]ДиР!$B:$B,[2]Расходы!$A278,[2]ДиР!$E:$E,CONCATENATE("Факт ",LEFT([2]Расходы!DC$7,4))))</f>
        <v>0</v>
      </c>
      <c r="DG278" s="1132">
        <f t="shared" si="212"/>
        <v>0</v>
      </c>
      <c r="DH278" s="1132">
        <f t="shared" si="212"/>
        <v>0</v>
      </c>
      <c r="DI278" s="1130">
        <f t="shared" si="173"/>
        <v>0</v>
      </c>
      <c r="DJ278" s="1130">
        <f t="shared" si="173"/>
        <v>0</v>
      </c>
      <c r="DK278" s="1130">
        <f>SUMIFS([2]ДиР!$D:$D,[2]ДиР!$A:$A,MID(DK$8,1,LEN(DK$8)-5),[2]ДиР!$B:$B,[2]Расходы!$A278,[2]ДиР!$E:$E,CONCATENATE("План ",LEFT([2]Расходы!DK$7,4)))</f>
        <v>0</v>
      </c>
      <c r="DL278" s="1130">
        <f>SUMIFS([2]ДиР!$H:$H,[2]ДиР!$A:$A,MID(DK$8,1,LEN(DK$8)-5),[2]ДиР!$B:$B,[2]Расходы!$A278,[2]ДиР!$E:$E,CONCATENATE("План ",LEFT([2]Расходы!DK$7,4)))</f>
        <v>0</v>
      </c>
      <c r="DM278" s="1130">
        <f>IF(DM$5=[2]Период!$B$2,SUMIFS('[2]Расходы 1'!$G:$G,'[2]Расходы 1'!$A:$A,[2]Расходы!$A278),SUMIFS([2]ДиР!$D:$D,[2]ДиР!$A:$A,MID(DM$8,1,LEN(DM$8)-5),[2]ДиР!$B:$B,[2]Расходы!$A278,[2]ДиР!$E:$E,CONCATENATE("Факт ",LEFT([2]Расходы!DK$7,4))))</f>
        <v>0</v>
      </c>
      <c r="DN278" s="1130">
        <f>IF(DM$5=[2]Период!$B$2,SUMIFS('[2]Расходы 1'!$H:$H,'[2]Расходы 1'!$A:$A,[2]Расходы!$A278),SUMIFS([2]ДиР!$H:$H,[2]ДиР!$A:$A,MID(DM$8,1,LEN(DM$8)-5),[2]ДиР!$B:$B,[2]Расходы!$A278,[2]ДиР!$E:$E,CONCATENATE("Факт ",LEFT([2]Расходы!DK$7,4))))</f>
        <v>0</v>
      </c>
      <c r="DO278" s="1132">
        <f t="shared" si="213"/>
        <v>0</v>
      </c>
      <c r="DP278" s="1132">
        <f t="shared" si="213"/>
        <v>0</v>
      </c>
      <c r="DQ278" s="1130">
        <f t="shared" si="195"/>
        <v>0</v>
      </c>
      <c r="DR278" s="1130">
        <f t="shared" si="195"/>
        <v>0</v>
      </c>
      <c r="DS278" s="1130">
        <f t="shared" si="174"/>
        <v>0</v>
      </c>
      <c r="DT278" s="1130">
        <f t="shared" si="174"/>
        <v>0</v>
      </c>
      <c r="DU278" s="1130">
        <f t="shared" si="174"/>
        <v>0</v>
      </c>
      <c r="DV278" s="1130">
        <f t="shared" si="174"/>
        <v>0</v>
      </c>
      <c r="DW278" s="1131">
        <f t="shared" si="214"/>
        <v>0</v>
      </c>
      <c r="DX278" s="1131">
        <f t="shared" si="214"/>
        <v>0</v>
      </c>
      <c r="DY278" s="1130">
        <f t="shared" si="196"/>
        <v>0</v>
      </c>
      <c r="DZ278" s="1130">
        <f t="shared" si="196"/>
        <v>0</v>
      </c>
      <c r="EA278" s="1130">
        <f t="shared" si="197"/>
        <v>0</v>
      </c>
      <c r="EB278" s="1130">
        <f t="shared" si="197"/>
        <v>0</v>
      </c>
      <c r="EC278" s="1130">
        <f t="shared" si="197"/>
        <v>0</v>
      </c>
      <c r="ED278" s="1130">
        <f t="shared" si="197"/>
        <v>0</v>
      </c>
      <c r="EE278" s="1131">
        <f t="shared" si="215"/>
        <v>0</v>
      </c>
      <c r="EF278" s="1131">
        <f t="shared" si="215"/>
        <v>0</v>
      </c>
      <c r="EG278" s="1130">
        <f t="shared" si="198"/>
        <v>0</v>
      </c>
      <c r="EH278" s="1130">
        <f t="shared" si="198"/>
        <v>0</v>
      </c>
    </row>
    <row r="279" spans="1:138" ht="12.75" outlineLevel="1" x14ac:dyDescent="0.2">
      <c r="A279" s="1107">
        <v>3401140000</v>
      </c>
      <c r="B279" s="1108" t="s">
        <v>615</v>
      </c>
      <c r="C279" s="1130"/>
      <c r="D279" s="1130"/>
      <c r="E279" s="1130"/>
      <c r="F279" s="1130"/>
      <c r="G279" s="1131">
        <f t="shared" si="178"/>
        <v>0</v>
      </c>
      <c r="H279" s="1131">
        <f t="shared" si="178"/>
        <v>0</v>
      </c>
      <c r="I279" s="1130">
        <f t="shared" si="179"/>
        <v>0</v>
      </c>
      <c r="J279" s="1130">
        <f t="shared" si="179"/>
        <v>0</v>
      </c>
      <c r="K279" s="1130"/>
      <c r="L279" s="1130"/>
      <c r="M279" s="1130"/>
      <c r="N279" s="1130"/>
      <c r="O279" s="1131">
        <f t="shared" si="199"/>
        <v>0</v>
      </c>
      <c r="P279" s="1131">
        <f t="shared" si="199"/>
        <v>0</v>
      </c>
      <c r="Q279" s="1130">
        <f t="shared" si="181"/>
        <v>0</v>
      </c>
      <c r="R279" s="1130">
        <f t="shared" si="181"/>
        <v>0</v>
      </c>
      <c r="S279" s="1130"/>
      <c r="T279" s="1130"/>
      <c r="U279" s="1130"/>
      <c r="V279" s="1130"/>
      <c r="W279" s="1132">
        <f t="shared" si="200"/>
        <v>0</v>
      </c>
      <c r="X279" s="1132">
        <f t="shared" si="200"/>
        <v>0</v>
      </c>
      <c r="Y279" s="1130">
        <f t="shared" si="182"/>
        <v>0</v>
      </c>
      <c r="Z279" s="1130">
        <f t="shared" si="182"/>
        <v>0</v>
      </c>
      <c r="AA279" s="1130">
        <f t="shared" si="180"/>
        <v>0</v>
      </c>
      <c r="AB279" s="1130">
        <f t="shared" si="180"/>
        <v>0</v>
      </c>
      <c r="AC279" s="1130">
        <f t="shared" si="180"/>
        <v>0</v>
      </c>
      <c r="AD279" s="1130">
        <f t="shared" si="180"/>
        <v>0</v>
      </c>
      <c r="AE279" s="1132">
        <f t="shared" si="201"/>
        <v>0</v>
      </c>
      <c r="AF279" s="1132">
        <f t="shared" si="201"/>
        <v>0</v>
      </c>
      <c r="AG279" s="1130">
        <f t="shared" si="183"/>
        <v>0</v>
      </c>
      <c r="AH279" s="1130">
        <f t="shared" si="183"/>
        <v>0</v>
      </c>
      <c r="AI279" s="1130">
        <f>SUMIFS([2]ДиР!$D:$D,[2]ДиР!$A:$A,MID(AI$8,1,LEN(AI$8)-5),[2]ДиР!$B:$B,[2]Расходы!$A279,[2]ДиР!$E:$E,CONCATENATE("План ",LEFT([2]Расходы!AI$7,4)))</f>
        <v>8844.586699999998</v>
      </c>
      <c r="AJ279" s="1130">
        <f>SUMIFS([2]ДиР!$H:$H,[2]ДиР!$A:$A,MID(AI$8,1,LEN(AI$8)-5),[2]ДиР!$B:$B,[2]Расходы!$A279,[2]ДиР!$E:$E,CONCATENATE("План ",LEFT([2]Расходы!AI$7,4)))</f>
        <v>128.43369926668117</v>
      </c>
      <c r="AK279" s="1130">
        <f>IF(AK$5=[2]Период!$B$2,SUMIFS('[2]Расходы 1'!$G:$G,'[2]Расходы 1'!$A:$A,[2]Расходы!$A279),SUMIFS([2]ДиР!$D:$D,[2]ДиР!$A:$A,MID(AK$8,1,LEN(AK$8)-5),[2]ДиР!$B:$B,[2]Расходы!$A279,[2]ДиР!$E:$E,CONCATENATE("Факт ",LEFT([2]Расходы!AI$7,4))))</f>
        <v>0</v>
      </c>
      <c r="AL279" s="1130">
        <f>IF(AK$5=[2]Период!$B$2,SUMIFS('[2]Расходы 1'!$H:$H,'[2]Расходы 1'!$A:$A,[2]Расходы!$A279),SUMIFS([2]ДиР!$H:$H,[2]ДиР!$A:$A,MID(AK$8,1,LEN(AK$8)-5),[2]ДиР!$B:$B,[2]Расходы!$A279,[2]ДиР!$E:$E,CONCATENATE("Факт ",LEFT([2]Расходы!AI$7,4))))</f>
        <v>0</v>
      </c>
      <c r="AM279" s="1132">
        <f t="shared" si="202"/>
        <v>0</v>
      </c>
      <c r="AN279" s="1132">
        <f t="shared" si="202"/>
        <v>0</v>
      </c>
      <c r="AO279" s="1130">
        <f t="shared" si="184"/>
        <v>-8844.586699999998</v>
      </c>
      <c r="AP279" s="1130">
        <f t="shared" si="184"/>
        <v>-128.43369926668117</v>
      </c>
      <c r="AQ279" s="1130">
        <f>SUMIFS([2]ДиР!$D:$D,[2]ДиР!$A:$A,MID(AQ$8,1,LEN(AQ$8)-5),[2]ДиР!$B:$B,[2]Расходы!$A279,[2]ДиР!$E:$E,CONCATENATE("План ",LEFT([2]Расходы!AQ$7,4)))</f>
        <v>8888.8236000000143</v>
      </c>
      <c r="AR279" s="1130">
        <f>SUMIFS([2]ДиР!$H:$H,[2]ДиР!$A:$A,MID(AQ$8,1,LEN(AQ$8)-5),[2]ДиР!$B:$B,[2]Расходы!$A279,[2]ДиР!$E:$E,CONCATENATE("План ",LEFT([2]Расходы!AQ$7,4)))</f>
        <v>128.57197656758535</v>
      </c>
      <c r="AS279" s="1130">
        <f>IF(AS$5=[2]Период!$B$2,SUMIFS('[2]Расходы 1'!$G:$G,'[2]Расходы 1'!$A:$A,[2]Расходы!$A279),SUMIFS([2]ДиР!$D:$D,[2]ДиР!$A:$A,MID(AS$8,1,LEN(AS$8)-5),[2]ДиР!$B:$B,[2]Расходы!$A279,[2]ДиР!$E:$E,CONCATENATE("Факт ",LEFT([2]Расходы!AQ$7,4))))</f>
        <v>0</v>
      </c>
      <c r="AT279" s="1130">
        <f>IF(AS$5=[2]Период!$B$2,SUMIFS('[2]Расходы 1'!$H:$H,'[2]Расходы 1'!$A:$A,[2]Расходы!$A279),SUMIFS([2]ДиР!$H:$H,[2]ДиР!$A:$A,MID(AS$8,1,LEN(AS$8)-5),[2]ДиР!$B:$B,[2]Расходы!$A279,[2]ДиР!$E:$E,CONCATENATE("Факт ",LEFT([2]Расходы!AQ$7,4))))</f>
        <v>0</v>
      </c>
      <c r="AU279" s="1132">
        <f t="shared" si="216"/>
        <v>0</v>
      </c>
      <c r="AV279" s="1132">
        <f t="shared" si="216"/>
        <v>0</v>
      </c>
      <c r="AW279" s="1130">
        <f t="shared" si="185"/>
        <v>-8888.8236000000143</v>
      </c>
      <c r="AX279" s="1130">
        <f t="shared" si="185"/>
        <v>-128.57197656758535</v>
      </c>
      <c r="AY279" s="1130">
        <f>SUMIFS([2]ДиР!$D:$D,[2]ДиР!$A:$A,MID(AY$8,1,LEN(AY$8)-5),[2]ДиР!$B:$B,[2]Расходы!$A279,[2]ДиР!$E:$E,CONCATENATE("План ",LEFT([2]Расходы!AY$7,4)))</f>
        <v>9355.244100000009</v>
      </c>
      <c r="AZ279" s="1130">
        <f>SUMIFS([2]ДиР!$H:$H,[2]ДиР!$A:$A,MID(AY$8,1,LEN(AY$8)-5),[2]ДиР!$B:$B,[2]Расходы!$A279,[2]ДиР!$E:$E,CONCATENATE("План ",LEFT([2]Расходы!AY$7,4)))</f>
        <v>134.79207693970187</v>
      </c>
      <c r="BA279" s="1130">
        <f>IF(BA$5=[2]Период!$B$2,SUMIFS('[2]Расходы 1'!$G:$G,'[2]Расходы 1'!$A:$A,[2]Расходы!$A279),SUMIFS([2]ДиР!$D:$D,[2]ДиР!$A:$A,MID(BA$8,1,LEN(BA$8)-5),[2]ДиР!$B:$B,[2]Расходы!$A279,[2]ДиР!$E:$E,CONCATENATE("Факт ",LEFT([2]Расходы!AY$7,4))))</f>
        <v>0</v>
      </c>
      <c r="BB279" s="1130">
        <f>IF(BA$5=[2]Период!$B$2,SUMIFS('[2]Расходы 1'!$H:$H,'[2]Расходы 1'!$A:$A,[2]Расходы!$A279),SUMIFS([2]ДиР!$H:$H,[2]ДиР!$A:$A,MID(BA$8,1,LEN(BA$8)-5),[2]ДиР!$B:$B,[2]Расходы!$A279,[2]ДиР!$E:$E,CONCATENATE("Факт ",LEFT([2]Расходы!AY$7,4))))</f>
        <v>0</v>
      </c>
      <c r="BC279" s="1132">
        <f t="shared" si="203"/>
        <v>0</v>
      </c>
      <c r="BD279" s="1132">
        <f t="shared" si="203"/>
        <v>0</v>
      </c>
      <c r="BE279" s="1130">
        <f t="shared" si="186"/>
        <v>-9355.244100000009</v>
      </c>
      <c r="BF279" s="1130">
        <f t="shared" si="186"/>
        <v>-134.79207693970187</v>
      </c>
      <c r="BG279" s="1130">
        <f t="shared" si="204"/>
        <v>27088.654400000021</v>
      </c>
      <c r="BH279" s="1130">
        <f t="shared" si="204"/>
        <v>391.7977527739684</v>
      </c>
      <c r="BI279" s="1130">
        <f t="shared" si="204"/>
        <v>0</v>
      </c>
      <c r="BJ279" s="1130">
        <f t="shared" si="204"/>
        <v>0</v>
      </c>
      <c r="BK279" s="1131">
        <f t="shared" si="205"/>
        <v>0</v>
      </c>
      <c r="BL279" s="1131">
        <f t="shared" si="205"/>
        <v>0</v>
      </c>
      <c r="BM279" s="1130">
        <f t="shared" si="188"/>
        <v>-27088.654400000021</v>
      </c>
      <c r="BN279" s="1130">
        <f t="shared" si="188"/>
        <v>-391.7977527739684</v>
      </c>
      <c r="BO279" s="1130">
        <f>SUMIFS([2]ДиР!$D:$D,[2]ДиР!$A:$A,MID(BO$8,1,LEN(BO$8)-5),[2]ДиР!$B:$B,[2]Расходы!$A279,[2]ДиР!$E:$E,CONCATENATE("План ",LEFT([2]Расходы!BO$7,4)))</f>
        <v>9508.2873999999883</v>
      </c>
      <c r="BP279" s="1130">
        <f>SUMIFS([2]ДиР!$H:$H,[2]ДиР!$A:$A,MID(BO$8,1,LEN(BO$8)-5),[2]ДиР!$B:$B,[2]Расходы!$A279,[2]ДиР!$E:$E,CONCATENATE("План ",LEFT([2]Расходы!BO$7,4)))</f>
        <v>136.45980742928558</v>
      </c>
      <c r="BQ279" s="1130">
        <f>IF(BQ$5=[2]Период!$B$2,SUMIFS('[2]Расходы 1'!$G:$G,'[2]Расходы 1'!$A:$A,[2]Расходы!$A279),SUMIFS([2]ДиР!$D:$D,[2]ДиР!$A:$A,MID(BQ$8,1,LEN(BQ$8)-5),[2]ДиР!$B:$B,[2]Расходы!$A279,[2]ДиР!$E:$E,CONCATENATE("Факт ",LEFT([2]Расходы!BO$7,4))))</f>
        <v>0</v>
      </c>
      <c r="BR279" s="1130">
        <f>IF(BQ$5=[2]Период!$B$2,SUMIFS('[2]Расходы 1'!$H:$H,'[2]Расходы 1'!$A:$A,[2]Расходы!$A279),SUMIFS([2]ДиР!$H:$H,[2]ДиР!$A:$A,MID(BQ$8,1,LEN(BQ$8)-5),[2]ДиР!$B:$B,[2]Расходы!$A279,[2]ДиР!$E:$E,CONCATENATE("Факт ",LEFT([2]Расходы!BO$7,4))))</f>
        <v>0</v>
      </c>
      <c r="BS279" s="1132">
        <f t="shared" si="206"/>
        <v>0</v>
      </c>
      <c r="BT279" s="1132">
        <f t="shared" si="206"/>
        <v>0</v>
      </c>
      <c r="BU279" s="1130">
        <f t="shared" si="189"/>
        <v>-9508.2873999999883</v>
      </c>
      <c r="BV279" s="1130">
        <f t="shared" si="189"/>
        <v>-136.45980742928558</v>
      </c>
      <c r="BW279" s="1130">
        <f>SUMIFS([2]ДиР!$D:$D,[2]ДиР!$A:$A,MID(BW$8,1,LEN(BW$8)-5),[2]ДиР!$B:$B,[2]Расходы!$A279,[2]ДиР!$E:$E,CONCATENATE("План ",LEFT([2]Расходы!BW$7,4)))</f>
        <v>10047.23440000001</v>
      </c>
      <c r="BX279" s="1130">
        <f>SUMIFS([2]ДиР!$H:$H,[2]ДиР!$A:$A,MID(BW$8,1,LEN(BW$8)-5),[2]ДиР!$B:$B,[2]Расходы!$A279,[2]ДиР!$E:$E,CONCATENATE("План ",LEFT([2]Расходы!BW$7,4)))</f>
        <v>143.62424987491974</v>
      </c>
      <c r="BY279" s="1130">
        <f>IF(BY$5=[2]Период!$B$2,SUMIFS('[2]Расходы 1'!$G:$G,'[2]Расходы 1'!$A:$A,[2]Расходы!$A279),SUMIFS([2]ДиР!$D:$D,[2]ДиР!$A:$A,MID(BY$8,1,LEN(BY$8)-5),[2]ДиР!$B:$B,[2]Расходы!$A279,[2]ДиР!$E:$E,CONCATENATE("Факт ",LEFT([2]Расходы!BW$7,4))))</f>
        <v>0</v>
      </c>
      <c r="BZ279" s="1130">
        <f>IF(BY$5=[2]Период!$B$2,SUMIFS('[2]Расходы 1'!$H:$H,'[2]Расходы 1'!$A:$A,[2]Расходы!$A279),SUMIFS([2]ДиР!$H:$H,[2]ДиР!$A:$A,MID(BY$8,1,LEN(BY$8)-5),[2]ДиР!$B:$B,[2]Расходы!$A279,[2]ДиР!$E:$E,CONCATENATE("Факт ",LEFT([2]Расходы!BW$7,4))))</f>
        <v>0</v>
      </c>
      <c r="CA279" s="1132">
        <f t="shared" si="207"/>
        <v>0</v>
      </c>
      <c r="CB279" s="1132">
        <f t="shared" si="207"/>
        <v>0</v>
      </c>
      <c r="CC279" s="1130">
        <f t="shared" si="190"/>
        <v>-10047.23440000001</v>
      </c>
      <c r="CD279" s="1130">
        <f t="shared" si="190"/>
        <v>-143.62424987491974</v>
      </c>
      <c r="CE279" s="1130">
        <f>SUMIFS([2]ДиР!$D:$D,[2]ДиР!$A:$A,MID(CE$8,1,LEN(CE$8)-5),[2]ДиР!$B:$B,[2]Расходы!$A279,[2]ДиР!$E:$E,CONCATENATE("План ",LEFT([2]Расходы!CE$7,4)))</f>
        <v>10067.445299999994</v>
      </c>
      <c r="CF279" s="1130">
        <f>SUMIFS([2]ДиР!$H:$H,[2]ДиР!$A:$A,MID(CE$8,1,LEN(CE$8)-5),[2]ДиР!$B:$B,[2]Расходы!$A279,[2]ДиР!$E:$E,CONCATENATE("План ",LEFT([2]Расходы!CE$7,4)))</f>
        <v>143.34617131580174</v>
      </c>
      <c r="CG279" s="1130">
        <f>IF(CG$5=[2]Период!$B$2,SUMIFS('[2]Расходы 1'!$G:$G,'[2]Расходы 1'!$A:$A,[2]Расходы!$A279),SUMIFS([2]ДиР!$D:$D,[2]ДиР!$A:$A,MID(CG$8,1,LEN(CG$8)-5),[2]ДиР!$B:$B,[2]Расходы!$A279,[2]ДиР!$E:$E,CONCATENATE("Факт ",LEFT([2]Расходы!CE$7,4))))</f>
        <v>0</v>
      </c>
      <c r="CH279" s="1130">
        <f>IF(CG$5=[2]Период!$B$2,SUMIFS('[2]Расходы 1'!$H:$H,'[2]Расходы 1'!$A:$A,[2]Расходы!$A279),SUMIFS([2]ДиР!$H:$H,[2]ДиР!$A:$A,MID(CG$8,1,LEN(CG$8)-5),[2]ДиР!$B:$B,[2]Расходы!$A279,[2]ДиР!$E:$E,CONCATENATE("Факт ",LEFT([2]Расходы!CE$7,4))))</f>
        <v>0</v>
      </c>
      <c r="CI279" s="1132">
        <f t="shared" si="208"/>
        <v>0</v>
      </c>
      <c r="CJ279" s="1132">
        <f t="shared" si="208"/>
        <v>0</v>
      </c>
      <c r="CK279" s="1130">
        <f t="shared" si="191"/>
        <v>-10067.445299999994</v>
      </c>
      <c r="CL279" s="1130">
        <f t="shared" si="191"/>
        <v>-143.34617131580174</v>
      </c>
      <c r="CM279" s="1130">
        <f t="shared" si="209"/>
        <v>29622.967099999994</v>
      </c>
      <c r="CN279" s="1130">
        <f t="shared" si="209"/>
        <v>423.43022862000703</v>
      </c>
      <c r="CO279" s="1130">
        <f t="shared" si="209"/>
        <v>0</v>
      </c>
      <c r="CP279" s="1130">
        <f t="shared" si="209"/>
        <v>0</v>
      </c>
      <c r="CQ279" s="1131">
        <f t="shared" si="210"/>
        <v>0</v>
      </c>
      <c r="CR279" s="1131">
        <f t="shared" si="210"/>
        <v>0</v>
      </c>
      <c r="CS279" s="1130">
        <f t="shared" si="193"/>
        <v>-29622.967099999994</v>
      </c>
      <c r="CT279" s="1130">
        <f t="shared" si="193"/>
        <v>-423.43022862000703</v>
      </c>
      <c r="CU279" s="1130">
        <f>SUMIFS([2]ДиР!$D:$D,[2]ДиР!$A:$A,MID(CU$8,1,LEN(CU$8)-5),[2]ДиР!$B:$B,[2]Расходы!$A279,[2]ДиР!$E:$E,CONCATENATE("План ",LEFT([2]Расходы!CU$7,4)))</f>
        <v>10043.715599999994</v>
      </c>
      <c r="CV279" s="1130">
        <f>SUMIFS([2]ДиР!$H:$H,[2]ДиР!$A:$A,MID(CU$8,1,LEN(CU$8)-5),[2]ДиР!$B:$B,[2]Расходы!$A279,[2]ДиР!$E:$E,CONCATENATE("План ",LEFT([2]Расходы!CU$7,4)))</f>
        <v>142.45394794695403</v>
      </c>
      <c r="CW279" s="1130">
        <f>IF(CW$5=[2]Период!$B$2,SUMIFS('[2]Расходы 1'!$G:$G,'[2]Расходы 1'!$A:$A,[2]Расходы!$A279),SUMIFS([2]ДиР!$D:$D,[2]ДиР!$A:$A,MID(CW$8,1,LEN(CW$8)-5),[2]ДиР!$B:$B,[2]Расходы!$A279,[2]ДиР!$E:$E,CONCATENATE("Факт ",LEFT([2]Расходы!CU$7,4))))</f>
        <v>0</v>
      </c>
      <c r="CX279" s="1130">
        <f>IF(CW$5=[2]Период!$B$2,SUMIFS('[2]Расходы 1'!$H:$H,'[2]Расходы 1'!$A:$A,[2]Расходы!$A279),SUMIFS([2]ДиР!$H:$H,[2]ДиР!$A:$A,MID(CW$8,1,LEN(CW$8)-5),[2]ДиР!$B:$B,[2]Расходы!$A279,[2]ДиР!$E:$E,CONCATENATE("Факт ",LEFT([2]Расходы!CU$7,4))))</f>
        <v>0</v>
      </c>
      <c r="CY279" s="1132">
        <f t="shared" si="211"/>
        <v>0</v>
      </c>
      <c r="CZ279" s="1132">
        <f t="shared" si="211"/>
        <v>0</v>
      </c>
      <c r="DA279" s="1130">
        <f t="shared" si="194"/>
        <v>-10043.715599999994</v>
      </c>
      <c r="DB279" s="1130">
        <f t="shared" si="194"/>
        <v>-142.45394794695403</v>
      </c>
      <c r="DC279" s="1130">
        <f>SUMIFS([2]ДиР!$D:$D,[2]ДиР!$A:$A,MID(DC$8,1,LEN(DC$8)-5),[2]ДиР!$B:$B,[2]Расходы!$A279,[2]ДиР!$E:$E,CONCATENATE("План ",LEFT([2]Расходы!DC$7,4)))</f>
        <v>10017.078999999978</v>
      </c>
      <c r="DD279" s="1130">
        <f>SUMIFS([2]ДиР!$H:$H,[2]ДиР!$A:$A,MID(DC$8,1,LEN(DC$8)-5),[2]ДиР!$B:$B,[2]Расходы!$A279,[2]ДиР!$E:$E,CONCATENATE("План ",LEFT([2]Расходы!DC$7,4)))</f>
        <v>141.53414341222151</v>
      </c>
      <c r="DE279" s="1130">
        <f>IF(DE$5=[2]Период!$B$2,SUMIFS('[2]Расходы 1'!$G:$G,'[2]Расходы 1'!$A:$A,[2]Расходы!$A279),SUMIFS([2]ДиР!$D:$D,[2]ДиР!$A:$A,MID(DE$8,1,LEN(DE$8)-5),[2]ДиР!$B:$B,[2]Расходы!$A279,[2]ДиР!$E:$E,CONCATENATE("Факт ",LEFT([2]Расходы!DC$7,4))))</f>
        <v>0</v>
      </c>
      <c r="DF279" s="1130">
        <f>IF(DE$5=[2]Период!$B$2,SUMIFS('[2]Расходы 1'!$H:$H,'[2]Расходы 1'!$A:$A,[2]Расходы!$A279),SUMIFS([2]ДиР!$H:$H,[2]ДиР!$A:$A,MID(DE$8,1,LEN(DE$8)-5),[2]ДиР!$B:$B,[2]Расходы!$A279,[2]ДиР!$E:$E,CONCATENATE("Факт ",LEFT([2]Расходы!DC$7,4))))</f>
        <v>0</v>
      </c>
      <c r="DG279" s="1132">
        <f t="shared" si="212"/>
        <v>0</v>
      </c>
      <c r="DH279" s="1132">
        <f t="shared" si="212"/>
        <v>0</v>
      </c>
      <c r="DI279" s="1130">
        <f t="shared" si="173"/>
        <v>-10017.078999999978</v>
      </c>
      <c r="DJ279" s="1130">
        <f t="shared" si="173"/>
        <v>-141.53414341222151</v>
      </c>
      <c r="DK279" s="1130">
        <f>SUMIFS([2]ДиР!$D:$D,[2]ДиР!$A:$A,MID(DK$8,1,LEN(DK$8)-5),[2]ДиР!$B:$B,[2]Расходы!$A279,[2]ДиР!$E:$E,CONCATENATE("План ",LEFT([2]Расходы!DK$7,4)))</f>
        <v>10000.819999999991</v>
      </c>
      <c r="DL279" s="1130">
        <f>SUMIFS([2]ДиР!$H:$H,[2]ДиР!$A:$A,MID(DK$8,1,LEN(DK$8)-5),[2]ДиР!$B:$B,[2]Расходы!$A279,[2]ДиР!$E:$E,CONCATENATE("План ",LEFT([2]Расходы!DK$7,4)))</f>
        <v>140.76740094306413</v>
      </c>
      <c r="DM279" s="1130">
        <f>IF(DM$5=[2]Период!$B$2,SUMIFS('[2]Расходы 1'!$G:$G,'[2]Расходы 1'!$A:$A,[2]Расходы!$A279),SUMIFS([2]ДиР!$D:$D,[2]ДиР!$A:$A,MID(DM$8,1,LEN(DM$8)-5),[2]ДиР!$B:$B,[2]Расходы!$A279,[2]ДиР!$E:$E,CONCATENATE("Факт ",LEFT([2]Расходы!DK$7,4))))</f>
        <v>0</v>
      </c>
      <c r="DN279" s="1130">
        <f>IF(DM$5=[2]Период!$B$2,SUMIFS('[2]Расходы 1'!$H:$H,'[2]Расходы 1'!$A:$A,[2]Расходы!$A279),SUMIFS([2]ДиР!$H:$H,[2]ДиР!$A:$A,MID(DM$8,1,LEN(DM$8)-5),[2]ДиР!$B:$B,[2]Расходы!$A279,[2]ДиР!$E:$E,CONCATENATE("Факт ",LEFT([2]Расходы!DK$7,4))))</f>
        <v>0</v>
      </c>
      <c r="DO279" s="1132">
        <f t="shared" si="213"/>
        <v>0</v>
      </c>
      <c r="DP279" s="1132">
        <f t="shared" si="213"/>
        <v>0</v>
      </c>
      <c r="DQ279" s="1130">
        <f t="shared" si="195"/>
        <v>-10000.819999999991</v>
      </c>
      <c r="DR279" s="1130">
        <f t="shared" si="195"/>
        <v>-140.76740094306413</v>
      </c>
      <c r="DS279" s="1130">
        <f t="shared" si="174"/>
        <v>30061.614599999964</v>
      </c>
      <c r="DT279" s="1130">
        <f t="shared" si="174"/>
        <v>424.75549230223965</v>
      </c>
      <c r="DU279" s="1130">
        <f t="shared" si="174"/>
        <v>0</v>
      </c>
      <c r="DV279" s="1130">
        <f t="shared" si="174"/>
        <v>0</v>
      </c>
      <c r="DW279" s="1131">
        <f t="shared" si="214"/>
        <v>0</v>
      </c>
      <c r="DX279" s="1131">
        <f t="shared" si="214"/>
        <v>0</v>
      </c>
      <c r="DY279" s="1130">
        <f t="shared" si="196"/>
        <v>-30061.614599999964</v>
      </c>
      <c r="DZ279" s="1130">
        <f t="shared" si="196"/>
        <v>-424.75549230223965</v>
      </c>
      <c r="EA279" s="1130">
        <f t="shared" si="197"/>
        <v>86773.23609999998</v>
      </c>
      <c r="EB279" s="1130">
        <f t="shared" si="197"/>
        <v>1239.983473696215</v>
      </c>
      <c r="EC279" s="1130">
        <f t="shared" si="197"/>
        <v>0</v>
      </c>
      <c r="ED279" s="1130">
        <f t="shared" si="197"/>
        <v>0</v>
      </c>
      <c r="EE279" s="1131">
        <f t="shared" si="215"/>
        <v>0</v>
      </c>
      <c r="EF279" s="1131">
        <f t="shared" si="215"/>
        <v>0</v>
      </c>
      <c r="EG279" s="1130">
        <f t="shared" si="198"/>
        <v>-86773.23609999998</v>
      </c>
      <c r="EH279" s="1130">
        <f t="shared" si="198"/>
        <v>-1239.983473696215</v>
      </c>
    </row>
    <row r="280" spans="1:138" ht="12.75" outlineLevel="1" x14ac:dyDescent="0.2">
      <c r="A280" s="1107">
        <v>3401150000</v>
      </c>
      <c r="B280" s="1108" t="s">
        <v>617</v>
      </c>
      <c r="C280" s="1130"/>
      <c r="D280" s="1130"/>
      <c r="E280" s="1130"/>
      <c r="F280" s="1130"/>
      <c r="G280" s="1131">
        <f t="shared" si="178"/>
        <v>0</v>
      </c>
      <c r="H280" s="1131">
        <f t="shared" si="178"/>
        <v>0</v>
      </c>
      <c r="I280" s="1130">
        <f t="shared" si="179"/>
        <v>0</v>
      </c>
      <c r="J280" s="1130">
        <f t="shared" si="179"/>
        <v>0</v>
      </c>
      <c r="K280" s="1130"/>
      <c r="L280" s="1130"/>
      <c r="M280" s="1130"/>
      <c r="N280" s="1130"/>
      <c r="O280" s="1131">
        <f t="shared" si="199"/>
        <v>0</v>
      </c>
      <c r="P280" s="1131">
        <f t="shared" si="199"/>
        <v>0</v>
      </c>
      <c r="Q280" s="1130">
        <f t="shared" si="181"/>
        <v>0</v>
      </c>
      <c r="R280" s="1130">
        <f t="shared" si="181"/>
        <v>0</v>
      </c>
      <c r="S280" s="1130"/>
      <c r="T280" s="1130"/>
      <c r="U280" s="1130"/>
      <c r="V280" s="1130"/>
      <c r="W280" s="1132">
        <f t="shared" si="200"/>
        <v>0</v>
      </c>
      <c r="X280" s="1132">
        <f t="shared" si="200"/>
        <v>0</v>
      </c>
      <c r="Y280" s="1130">
        <f t="shared" si="182"/>
        <v>0</v>
      </c>
      <c r="Z280" s="1130">
        <f t="shared" si="182"/>
        <v>0</v>
      </c>
      <c r="AA280" s="1130">
        <f t="shared" si="180"/>
        <v>0</v>
      </c>
      <c r="AB280" s="1130">
        <f t="shared" si="180"/>
        <v>0</v>
      </c>
      <c r="AC280" s="1130">
        <f t="shared" si="180"/>
        <v>0</v>
      </c>
      <c r="AD280" s="1130">
        <f t="shared" si="180"/>
        <v>0</v>
      </c>
      <c r="AE280" s="1132">
        <f t="shared" si="201"/>
        <v>0</v>
      </c>
      <c r="AF280" s="1132">
        <f t="shared" si="201"/>
        <v>0</v>
      </c>
      <c r="AG280" s="1130">
        <f t="shared" si="183"/>
        <v>0</v>
      </c>
      <c r="AH280" s="1130">
        <f t="shared" si="183"/>
        <v>0</v>
      </c>
      <c r="AI280" s="1130">
        <f>SUMIFS([2]ДиР!$D:$D,[2]ДиР!$A:$A,MID(AI$8,1,LEN(AI$8)-5),[2]ДиР!$B:$B,[2]Расходы!$A280,[2]ДиР!$E:$E,CONCATENATE("План ",LEFT([2]Расходы!AI$7,4)))</f>
        <v>1316.8031000000003</v>
      </c>
      <c r="AJ280" s="1130">
        <f>SUMIFS([2]ДиР!$H:$H,[2]ДиР!$A:$A,MID(AI$8,1,LEN(AI$8)-5),[2]ДиР!$B:$B,[2]Расходы!$A280,[2]ДиР!$E:$E,CONCATENATE("План ",LEFT([2]Расходы!AI$7,4)))</f>
        <v>19.121514557467513</v>
      </c>
      <c r="AK280" s="1130">
        <f>IF(AK$5=[2]Период!$B$2,SUMIFS('[2]Расходы 1'!$G:$G,'[2]Расходы 1'!$A:$A,[2]Расходы!$A280),SUMIFS([2]ДиР!$D:$D,[2]ДиР!$A:$A,MID(AK$8,1,LEN(AK$8)-5),[2]ДиР!$B:$B,[2]Расходы!$A280,[2]ДиР!$E:$E,CONCATENATE("Факт ",LEFT([2]Расходы!AI$7,4))))</f>
        <v>0</v>
      </c>
      <c r="AL280" s="1130">
        <f>IF(AK$5=[2]Период!$B$2,SUMIFS('[2]Расходы 1'!$H:$H,'[2]Расходы 1'!$A:$A,[2]Расходы!$A280),SUMIFS([2]ДиР!$H:$H,[2]ДиР!$A:$A,MID(AK$8,1,LEN(AK$8)-5),[2]ДиР!$B:$B,[2]Расходы!$A280,[2]ДиР!$E:$E,CONCATENATE("Факт ",LEFT([2]Расходы!AI$7,4))))</f>
        <v>0</v>
      </c>
      <c r="AM280" s="1132">
        <f t="shared" si="202"/>
        <v>0</v>
      </c>
      <c r="AN280" s="1132">
        <f t="shared" si="202"/>
        <v>0</v>
      </c>
      <c r="AO280" s="1130">
        <f t="shared" si="184"/>
        <v>-1316.8031000000003</v>
      </c>
      <c r="AP280" s="1130">
        <f t="shared" si="184"/>
        <v>-19.121514557467513</v>
      </c>
      <c r="AQ280" s="1130">
        <f>SUMIFS([2]ДиР!$D:$D,[2]ДиР!$A:$A,MID(AQ$8,1,LEN(AQ$8)-5),[2]ДиР!$B:$B,[2]Расходы!$A280,[2]ДиР!$E:$E,CONCATENATE("План ",LEFT([2]Расходы!AQ$7,4)))</f>
        <v>1401.8350999999991</v>
      </c>
      <c r="AR280" s="1130">
        <f>SUMIFS([2]ДиР!$H:$H,[2]ДиР!$A:$A,MID(AQ$8,1,LEN(AQ$8)-5),[2]ДиР!$B:$B,[2]Расходы!$A280,[2]ДиР!$E:$E,CONCATENATE("План ",LEFT([2]Расходы!AQ$7,4)))</f>
        <v>20.276778766182094</v>
      </c>
      <c r="AS280" s="1130">
        <f>IF(AS$5=[2]Период!$B$2,SUMIFS('[2]Расходы 1'!$G:$G,'[2]Расходы 1'!$A:$A,[2]Расходы!$A280),SUMIFS([2]ДиР!$D:$D,[2]ДиР!$A:$A,MID(AS$8,1,LEN(AS$8)-5),[2]ДиР!$B:$B,[2]Расходы!$A280,[2]ДиР!$E:$E,CONCATENATE("Факт ",LEFT([2]Расходы!AQ$7,4))))</f>
        <v>0</v>
      </c>
      <c r="AT280" s="1130">
        <f>IF(AS$5=[2]Период!$B$2,SUMIFS('[2]Расходы 1'!$H:$H,'[2]Расходы 1'!$A:$A,[2]Расходы!$A280),SUMIFS([2]ДиР!$H:$H,[2]ДиР!$A:$A,MID(AS$8,1,LEN(AS$8)-5),[2]ДиР!$B:$B,[2]Расходы!$A280,[2]ДиР!$E:$E,CONCATENATE("Факт ",LEFT([2]Расходы!AQ$7,4))))</f>
        <v>0</v>
      </c>
      <c r="AU280" s="1132">
        <f t="shared" si="216"/>
        <v>0</v>
      </c>
      <c r="AV280" s="1132">
        <f t="shared" si="216"/>
        <v>0</v>
      </c>
      <c r="AW280" s="1130">
        <f t="shared" si="185"/>
        <v>-1401.8350999999991</v>
      </c>
      <c r="AX280" s="1130">
        <f t="shared" si="185"/>
        <v>-20.276778766182094</v>
      </c>
      <c r="AY280" s="1130">
        <f>SUMIFS([2]ДиР!$D:$D,[2]ДиР!$A:$A,MID(AY$8,1,LEN(AY$8)-5),[2]ДиР!$B:$B,[2]Расходы!$A280,[2]ДиР!$E:$E,CONCATENATE("План ",LEFT([2]Расходы!AY$7,4)))</f>
        <v>1401.8350999999998</v>
      </c>
      <c r="AZ280" s="1130">
        <f>SUMIFS([2]ДиР!$H:$H,[2]ДиР!$A:$A,MID(AY$8,1,LEN(AY$8)-5),[2]ДиР!$B:$B,[2]Расходы!$A280,[2]ДиР!$E:$E,CONCATENATE("План ",LEFT([2]Расходы!AY$7,4)))</f>
        <v>20.19789784597651</v>
      </c>
      <c r="BA280" s="1130">
        <f>IF(BA$5=[2]Период!$B$2,SUMIFS('[2]Расходы 1'!$G:$G,'[2]Расходы 1'!$A:$A,[2]Расходы!$A280),SUMIFS([2]ДиР!$D:$D,[2]ДиР!$A:$A,MID(BA$8,1,LEN(BA$8)-5),[2]ДиР!$B:$B,[2]Расходы!$A280,[2]ДиР!$E:$E,CONCATENATE("Факт ",LEFT([2]Расходы!AY$7,4))))</f>
        <v>0</v>
      </c>
      <c r="BB280" s="1130">
        <f>IF(BA$5=[2]Период!$B$2,SUMIFS('[2]Расходы 1'!$H:$H,'[2]Расходы 1'!$A:$A,[2]Расходы!$A280),SUMIFS([2]ДиР!$H:$H,[2]ДиР!$A:$A,MID(BA$8,1,LEN(BA$8)-5),[2]ДиР!$B:$B,[2]Расходы!$A280,[2]ДиР!$E:$E,CONCATENATE("Факт ",LEFT([2]Расходы!AY$7,4))))</f>
        <v>0</v>
      </c>
      <c r="BC280" s="1132">
        <f t="shared" si="203"/>
        <v>0</v>
      </c>
      <c r="BD280" s="1132">
        <f t="shared" si="203"/>
        <v>0</v>
      </c>
      <c r="BE280" s="1130">
        <f t="shared" si="186"/>
        <v>-1401.8350999999998</v>
      </c>
      <c r="BF280" s="1130">
        <f t="shared" si="186"/>
        <v>-20.19789784597651</v>
      </c>
      <c r="BG280" s="1130">
        <f t="shared" si="204"/>
        <v>4120.4732999999987</v>
      </c>
      <c r="BH280" s="1130">
        <f t="shared" si="204"/>
        <v>59.596191169626117</v>
      </c>
      <c r="BI280" s="1130">
        <f t="shared" si="204"/>
        <v>0</v>
      </c>
      <c r="BJ280" s="1130">
        <f t="shared" si="204"/>
        <v>0</v>
      </c>
      <c r="BK280" s="1131">
        <f t="shared" si="205"/>
        <v>0</v>
      </c>
      <c r="BL280" s="1131">
        <f t="shared" si="205"/>
        <v>0</v>
      </c>
      <c r="BM280" s="1130">
        <f t="shared" si="188"/>
        <v>-4120.4732999999987</v>
      </c>
      <c r="BN280" s="1130">
        <f t="shared" si="188"/>
        <v>-59.596191169626117</v>
      </c>
      <c r="BO280" s="1130">
        <f>SUMIFS([2]ДиР!$D:$D,[2]ДиР!$A:$A,MID(BO$8,1,LEN(BO$8)-5),[2]ДиР!$B:$B,[2]Расходы!$A280,[2]ДиР!$E:$E,CONCATENATE("План ",LEFT([2]Расходы!BO$7,4)))</f>
        <v>1401.8350999999998</v>
      </c>
      <c r="BP280" s="1130">
        <f>SUMIFS([2]ДиР!$H:$H,[2]ДиР!$A:$A,MID(BO$8,1,LEN(BO$8)-5),[2]ДиР!$B:$B,[2]Расходы!$A280,[2]ДиР!$E:$E,CONCATENATE("План ",LEFT([2]Расходы!BO$7,4)))</f>
        <v>20.118675398222976</v>
      </c>
      <c r="BQ280" s="1130">
        <f>IF(BQ$5=[2]Период!$B$2,SUMIFS('[2]Расходы 1'!$G:$G,'[2]Расходы 1'!$A:$A,[2]Расходы!$A280),SUMIFS([2]ДиР!$D:$D,[2]ДиР!$A:$A,MID(BQ$8,1,LEN(BQ$8)-5),[2]ДиР!$B:$B,[2]Расходы!$A280,[2]ДиР!$E:$E,CONCATENATE("Факт ",LEFT([2]Расходы!BO$7,4))))</f>
        <v>0</v>
      </c>
      <c r="BR280" s="1130">
        <f>IF(BQ$5=[2]Период!$B$2,SUMIFS('[2]Расходы 1'!$H:$H,'[2]Расходы 1'!$A:$A,[2]Расходы!$A280),SUMIFS([2]ДиР!$H:$H,[2]ДиР!$A:$A,MID(BQ$8,1,LEN(BQ$8)-5),[2]ДиР!$B:$B,[2]Расходы!$A280,[2]ДиР!$E:$E,CONCATENATE("Факт ",LEFT([2]Расходы!BO$7,4))))</f>
        <v>0</v>
      </c>
      <c r="BS280" s="1132">
        <f t="shared" si="206"/>
        <v>0</v>
      </c>
      <c r="BT280" s="1132">
        <f t="shared" si="206"/>
        <v>0</v>
      </c>
      <c r="BU280" s="1130">
        <f t="shared" si="189"/>
        <v>-1401.8350999999998</v>
      </c>
      <c r="BV280" s="1130">
        <f t="shared" si="189"/>
        <v>-20.118675398222976</v>
      </c>
      <c r="BW280" s="1130">
        <f>SUMIFS([2]ДиР!$D:$D,[2]ДиР!$A:$A,MID(BW$8,1,LEN(BW$8)-5),[2]ДиР!$B:$B,[2]Расходы!$A280,[2]ДиР!$E:$E,CONCATENATE("План ",LEFT([2]Расходы!BW$7,4)))</f>
        <v>1383.8023000000007</v>
      </c>
      <c r="BX280" s="1130">
        <f>SUMIFS([2]ДиР!$H:$H,[2]ДиР!$A:$A,MID(BW$8,1,LEN(BW$8)-5),[2]ДиР!$B:$B,[2]Расходы!$A280,[2]ДиР!$E:$E,CONCATENATE("План ",LEFT([2]Расходы!BW$7,4)))</f>
        <v>19.7813208491173</v>
      </c>
      <c r="BY280" s="1130">
        <f>IF(BY$5=[2]Период!$B$2,SUMIFS('[2]Расходы 1'!$G:$G,'[2]Расходы 1'!$A:$A,[2]Расходы!$A280),SUMIFS([2]ДиР!$D:$D,[2]ДиР!$A:$A,MID(BY$8,1,LEN(BY$8)-5),[2]ДиР!$B:$B,[2]Расходы!$A280,[2]ДиР!$E:$E,CONCATENATE("Факт ",LEFT([2]Расходы!BW$7,4))))</f>
        <v>0</v>
      </c>
      <c r="BZ280" s="1130">
        <f>IF(BY$5=[2]Период!$B$2,SUMIFS('[2]Расходы 1'!$H:$H,'[2]Расходы 1'!$A:$A,[2]Расходы!$A280),SUMIFS([2]ДиР!$H:$H,[2]ДиР!$A:$A,MID(BY$8,1,LEN(BY$8)-5),[2]ДиР!$B:$B,[2]Расходы!$A280,[2]ДиР!$E:$E,CONCATENATE("Факт ",LEFT([2]Расходы!BW$7,4))))</f>
        <v>0</v>
      </c>
      <c r="CA280" s="1132">
        <f t="shared" si="207"/>
        <v>0</v>
      </c>
      <c r="CB280" s="1132">
        <f t="shared" si="207"/>
        <v>0</v>
      </c>
      <c r="CC280" s="1130">
        <f t="shared" si="190"/>
        <v>-1383.8023000000007</v>
      </c>
      <c r="CD280" s="1130">
        <f t="shared" si="190"/>
        <v>-19.7813208491173</v>
      </c>
      <c r="CE280" s="1130">
        <f>SUMIFS([2]ДиР!$D:$D,[2]ДиР!$A:$A,MID(CE$8,1,LEN(CE$8)-5),[2]ДиР!$B:$B,[2]Расходы!$A280,[2]ДиР!$E:$E,CONCATENATE("План ",LEFT([2]Расходы!CE$7,4)))</f>
        <v>1426.1980000000003</v>
      </c>
      <c r="CF280" s="1130">
        <f>SUMIFS([2]ДиР!$H:$H,[2]ДиР!$A:$A,MID(CE$8,1,LEN(CE$8)-5),[2]ДиР!$B:$B,[2]Расходы!$A280,[2]ДиР!$E:$E,CONCATENATE("План ",LEFT([2]Расходы!CE$7,4)))</f>
        <v>20.307040837684411</v>
      </c>
      <c r="CG280" s="1130">
        <f>IF(CG$5=[2]Период!$B$2,SUMIFS('[2]Расходы 1'!$G:$G,'[2]Расходы 1'!$A:$A,[2]Расходы!$A280),SUMIFS([2]ДиР!$D:$D,[2]ДиР!$A:$A,MID(CG$8,1,LEN(CG$8)-5),[2]ДиР!$B:$B,[2]Расходы!$A280,[2]ДиР!$E:$E,CONCATENATE("Факт ",LEFT([2]Расходы!CE$7,4))))</f>
        <v>0</v>
      </c>
      <c r="CH280" s="1130">
        <f>IF(CG$5=[2]Период!$B$2,SUMIFS('[2]Расходы 1'!$H:$H,'[2]Расходы 1'!$A:$A,[2]Расходы!$A280),SUMIFS([2]ДиР!$H:$H,[2]ДиР!$A:$A,MID(CG$8,1,LEN(CG$8)-5),[2]ДиР!$B:$B,[2]Расходы!$A280,[2]ДиР!$E:$E,CONCATENATE("Факт ",LEFT([2]Расходы!CE$7,4))))</f>
        <v>0</v>
      </c>
      <c r="CI280" s="1132">
        <f t="shared" si="208"/>
        <v>0</v>
      </c>
      <c r="CJ280" s="1132">
        <f t="shared" si="208"/>
        <v>0</v>
      </c>
      <c r="CK280" s="1130">
        <f t="shared" si="191"/>
        <v>-1426.1980000000003</v>
      </c>
      <c r="CL280" s="1130">
        <f t="shared" si="191"/>
        <v>-20.307040837684411</v>
      </c>
      <c r="CM280" s="1130">
        <f t="shared" si="209"/>
        <v>4211.8354000000008</v>
      </c>
      <c r="CN280" s="1130">
        <f t="shared" si="209"/>
        <v>60.207037085024687</v>
      </c>
      <c r="CO280" s="1130">
        <f t="shared" si="209"/>
        <v>0</v>
      </c>
      <c r="CP280" s="1130">
        <f t="shared" si="209"/>
        <v>0</v>
      </c>
      <c r="CQ280" s="1131">
        <f t="shared" si="210"/>
        <v>0</v>
      </c>
      <c r="CR280" s="1131">
        <f t="shared" si="210"/>
        <v>0</v>
      </c>
      <c r="CS280" s="1130">
        <f t="shared" si="193"/>
        <v>-4211.8354000000008</v>
      </c>
      <c r="CT280" s="1130">
        <f t="shared" si="193"/>
        <v>-60.207037085024687</v>
      </c>
      <c r="CU280" s="1130">
        <f>SUMIFS([2]ДиР!$D:$D,[2]ДиР!$A:$A,MID(CU$8,1,LEN(CU$8)-5),[2]ДиР!$B:$B,[2]Расходы!$A280,[2]ДиР!$E:$E,CONCATENATE("План ",LEFT([2]Расходы!CU$7,4)))</f>
        <v>1411.4521999999999</v>
      </c>
      <c r="CV280" s="1130">
        <f>SUMIFS([2]ДиР!$H:$H,[2]ДиР!$A:$A,MID(CU$8,1,LEN(CU$8)-5),[2]ДиР!$B:$B,[2]Расходы!$A280,[2]ДиР!$E:$E,CONCATENATE("План ",LEFT([2]Расходы!CU$7,4)))</f>
        <v>20.019178781646691</v>
      </c>
      <c r="CW280" s="1130">
        <f>IF(CW$5=[2]Период!$B$2,SUMIFS('[2]Расходы 1'!$G:$G,'[2]Расходы 1'!$A:$A,[2]Расходы!$A280),SUMIFS([2]ДиР!$D:$D,[2]ДиР!$A:$A,MID(CW$8,1,LEN(CW$8)-5),[2]ДиР!$B:$B,[2]Расходы!$A280,[2]ДиР!$E:$E,CONCATENATE("Факт ",LEFT([2]Расходы!CU$7,4))))</f>
        <v>0</v>
      </c>
      <c r="CX280" s="1130">
        <f>IF(CW$5=[2]Период!$B$2,SUMIFS('[2]Расходы 1'!$H:$H,'[2]Расходы 1'!$A:$A,[2]Расходы!$A280),SUMIFS([2]ДиР!$H:$H,[2]ДиР!$A:$A,MID(CW$8,1,LEN(CW$8)-5),[2]ДиР!$B:$B,[2]Расходы!$A280,[2]ДиР!$E:$E,CONCATENATE("Факт ",LEFT([2]Расходы!CU$7,4))))</f>
        <v>0</v>
      </c>
      <c r="CY280" s="1132">
        <f t="shared" si="211"/>
        <v>0</v>
      </c>
      <c r="CZ280" s="1132">
        <f t="shared" si="211"/>
        <v>0</v>
      </c>
      <c r="DA280" s="1130">
        <f t="shared" si="194"/>
        <v>-1411.4521999999999</v>
      </c>
      <c r="DB280" s="1130">
        <f t="shared" si="194"/>
        <v>-20.019178781646691</v>
      </c>
      <c r="DC280" s="1130">
        <f>SUMIFS([2]ДиР!$D:$D,[2]ДиР!$A:$A,MID(DC$8,1,LEN(DC$8)-5),[2]ДиР!$B:$B,[2]Расходы!$A280,[2]ДиР!$E:$E,CONCATENATE("План ",LEFT([2]Расходы!DC$7,4)))</f>
        <v>1411.4521999999999</v>
      </c>
      <c r="DD280" s="1130">
        <f>SUMIFS([2]ДиР!$H:$H,[2]ДиР!$A:$A,MID(DC$8,1,LEN(DC$8)-5),[2]ДиР!$B:$B,[2]Расходы!$A280,[2]ДиР!$E:$E,CONCATENATE("План ",LEFT([2]Расходы!DC$7,4)))</f>
        <v>19.942807488519954</v>
      </c>
      <c r="DE280" s="1130">
        <f>IF(DE$5=[2]Период!$B$2,SUMIFS('[2]Расходы 1'!$G:$G,'[2]Расходы 1'!$A:$A,[2]Расходы!$A280),SUMIFS([2]ДиР!$D:$D,[2]ДиР!$A:$A,MID(DE$8,1,LEN(DE$8)-5),[2]ДиР!$B:$B,[2]Расходы!$A280,[2]ДиР!$E:$E,CONCATENATE("Факт ",LEFT([2]Расходы!DC$7,4))))</f>
        <v>0</v>
      </c>
      <c r="DF280" s="1130">
        <f>IF(DE$5=[2]Период!$B$2,SUMIFS('[2]Расходы 1'!$H:$H,'[2]Расходы 1'!$A:$A,[2]Расходы!$A280),SUMIFS([2]ДиР!$H:$H,[2]ДиР!$A:$A,MID(DE$8,1,LEN(DE$8)-5),[2]ДиР!$B:$B,[2]Расходы!$A280,[2]ДиР!$E:$E,CONCATENATE("Факт ",LEFT([2]Расходы!DC$7,4))))</f>
        <v>0</v>
      </c>
      <c r="DG280" s="1132">
        <f t="shared" si="212"/>
        <v>0</v>
      </c>
      <c r="DH280" s="1132">
        <f t="shared" si="212"/>
        <v>0</v>
      </c>
      <c r="DI280" s="1130">
        <f t="shared" si="173"/>
        <v>-1411.4521999999999</v>
      </c>
      <c r="DJ280" s="1130">
        <f t="shared" si="173"/>
        <v>-19.942807488519954</v>
      </c>
      <c r="DK280" s="1130">
        <f>SUMIFS([2]ДиР!$D:$D,[2]ДиР!$A:$A,MID(DK$8,1,LEN(DK$8)-5),[2]ДиР!$B:$B,[2]Расходы!$A280,[2]ДиР!$E:$E,CONCATENATE("План ",LEFT([2]Расходы!DK$7,4)))</f>
        <v>1411.4522000000002</v>
      </c>
      <c r="DL280" s="1130">
        <f>SUMIFS([2]ДиР!$H:$H,[2]ДиР!$A:$A,MID(DK$8,1,LEN(DK$8)-5),[2]ДиР!$B:$B,[2]Расходы!$A280,[2]ДиР!$E:$E,CONCATENATE("План ",LEFT([2]Расходы!DK$7,4)))</f>
        <v>19.867016679569289</v>
      </c>
      <c r="DM280" s="1130">
        <f>IF(DM$5=[2]Период!$B$2,SUMIFS('[2]Расходы 1'!$G:$G,'[2]Расходы 1'!$A:$A,[2]Расходы!$A280),SUMIFS([2]ДиР!$D:$D,[2]ДиР!$A:$A,MID(DM$8,1,LEN(DM$8)-5),[2]ДиР!$B:$B,[2]Расходы!$A280,[2]ДиР!$E:$E,CONCATENATE("Факт ",LEFT([2]Расходы!DK$7,4))))</f>
        <v>0</v>
      </c>
      <c r="DN280" s="1130">
        <f>IF(DM$5=[2]Период!$B$2,SUMIFS('[2]Расходы 1'!$H:$H,'[2]Расходы 1'!$A:$A,[2]Расходы!$A280),SUMIFS([2]ДиР!$H:$H,[2]ДиР!$A:$A,MID(DM$8,1,LEN(DM$8)-5),[2]ДиР!$B:$B,[2]Расходы!$A280,[2]ДиР!$E:$E,CONCATENATE("Факт ",LEFT([2]Расходы!DK$7,4))))</f>
        <v>0</v>
      </c>
      <c r="DO280" s="1132">
        <f t="shared" si="213"/>
        <v>0</v>
      </c>
      <c r="DP280" s="1132">
        <f t="shared" si="213"/>
        <v>0</v>
      </c>
      <c r="DQ280" s="1130">
        <f t="shared" si="195"/>
        <v>-1411.4522000000002</v>
      </c>
      <c r="DR280" s="1130">
        <f t="shared" si="195"/>
        <v>-19.867016679569289</v>
      </c>
      <c r="DS280" s="1130">
        <f t="shared" si="174"/>
        <v>4234.3566000000001</v>
      </c>
      <c r="DT280" s="1130">
        <f t="shared" si="174"/>
        <v>59.829002949735937</v>
      </c>
      <c r="DU280" s="1130">
        <f t="shared" si="174"/>
        <v>0</v>
      </c>
      <c r="DV280" s="1130">
        <f t="shared" si="174"/>
        <v>0</v>
      </c>
      <c r="DW280" s="1131">
        <f t="shared" si="214"/>
        <v>0</v>
      </c>
      <c r="DX280" s="1131">
        <f t="shared" si="214"/>
        <v>0</v>
      </c>
      <c r="DY280" s="1130">
        <f t="shared" si="196"/>
        <v>-4234.3566000000001</v>
      </c>
      <c r="DZ280" s="1130">
        <f t="shared" si="196"/>
        <v>-59.829002949735937</v>
      </c>
      <c r="EA280" s="1130">
        <f t="shared" si="197"/>
        <v>12566.665300000001</v>
      </c>
      <c r="EB280" s="1130">
        <f t="shared" si="197"/>
        <v>179.63223120438673</v>
      </c>
      <c r="EC280" s="1130">
        <f t="shared" si="197"/>
        <v>0</v>
      </c>
      <c r="ED280" s="1130">
        <f t="shared" si="197"/>
        <v>0</v>
      </c>
      <c r="EE280" s="1131">
        <f t="shared" si="215"/>
        <v>0</v>
      </c>
      <c r="EF280" s="1131">
        <f t="shared" si="215"/>
        <v>0</v>
      </c>
      <c r="EG280" s="1130">
        <f t="shared" si="198"/>
        <v>-12566.665300000001</v>
      </c>
      <c r="EH280" s="1130">
        <f t="shared" si="198"/>
        <v>-179.63223120438673</v>
      </c>
    </row>
    <row r="281" spans="1:138" ht="22.5" outlineLevel="1" x14ac:dyDescent="0.2">
      <c r="A281" s="1107">
        <v>3401160000</v>
      </c>
      <c r="B281" s="1108" t="s">
        <v>619</v>
      </c>
      <c r="C281" s="1130"/>
      <c r="D281" s="1130"/>
      <c r="E281" s="1130"/>
      <c r="F281" s="1130"/>
      <c r="G281" s="1131">
        <f t="shared" si="178"/>
        <v>0</v>
      </c>
      <c r="H281" s="1131">
        <f t="shared" si="178"/>
        <v>0</v>
      </c>
      <c r="I281" s="1130">
        <f t="shared" si="179"/>
        <v>0</v>
      </c>
      <c r="J281" s="1130">
        <f t="shared" si="179"/>
        <v>0</v>
      </c>
      <c r="K281" s="1130"/>
      <c r="L281" s="1130"/>
      <c r="M281" s="1130"/>
      <c r="N281" s="1130"/>
      <c r="O281" s="1131">
        <f t="shared" si="199"/>
        <v>0</v>
      </c>
      <c r="P281" s="1131">
        <f t="shared" si="199"/>
        <v>0</v>
      </c>
      <c r="Q281" s="1130">
        <f t="shared" si="181"/>
        <v>0</v>
      </c>
      <c r="R281" s="1130">
        <f t="shared" si="181"/>
        <v>0</v>
      </c>
      <c r="S281" s="1130"/>
      <c r="T281" s="1130"/>
      <c r="U281" s="1130"/>
      <c r="V281" s="1130"/>
      <c r="W281" s="1132">
        <f t="shared" si="200"/>
        <v>0</v>
      </c>
      <c r="X281" s="1132">
        <f t="shared" si="200"/>
        <v>0</v>
      </c>
      <c r="Y281" s="1130">
        <f t="shared" si="182"/>
        <v>0</v>
      </c>
      <c r="Z281" s="1130">
        <f t="shared" si="182"/>
        <v>0</v>
      </c>
      <c r="AA281" s="1130">
        <f t="shared" si="180"/>
        <v>0</v>
      </c>
      <c r="AB281" s="1130">
        <f t="shared" si="180"/>
        <v>0</v>
      </c>
      <c r="AC281" s="1130">
        <f t="shared" si="180"/>
        <v>0</v>
      </c>
      <c r="AD281" s="1130">
        <f t="shared" si="180"/>
        <v>0</v>
      </c>
      <c r="AE281" s="1132">
        <f t="shared" si="201"/>
        <v>0</v>
      </c>
      <c r="AF281" s="1132">
        <f t="shared" si="201"/>
        <v>0</v>
      </c>
      <c r="AG281" s="1130">
        <f t="shared" si="183"/>
        <v>0</v>
      </c>
      <c r="AH281" s="1130">
        <f t="shared" si="183"/>
        <v>0</v>
      </c>
      <c r="AI281" s="1130">
        <f>SUMIFS([2]ДиР!$D:$D,[2]ДиР!$A:$A,MID(AI$8,1,LEN(AI$8)-5),[2]ДиР!$B:$B,[2]Расходы!$A281,[2]ДиР!$E:$E,CONCATENATE("План ",LEFT([2]Расходы!AI$7,4)))</f>
        <v>3830.8843000000261</v>
      </c>
      <c r="AJ281" s="1130">
        <f>SUMIFS([2]ДиР!$H:$H,[2]ДиР!$A:$A,MID(AI$8,1,LEN(AI$8)-5),[2]ДиР!$B:$B,[2]Расходы!$A281,[2]ДиР!$E:$E,CONCATENATE("План ",LEFT([2]Расходы!AI$7,4)))</f>
        <v>55.628901473898587</v>
      </c>
      <c r="AK281" s="1130">
        <f>IF(AK$5=[2]Период!$B$2,SUMIFS('[2]Расходы 1'!$G:$G,'[2]Расходы 1'!$A:$A,[2]Расходы!$A281),SUMIFS([2]ДиР!$D:$D,[2]ДиР!$A:$A,MID(AK$8,1,LEN(AK$8)-5),[2]ДиР!$B:$B,[2]Расходы!$A281,[2]ДиР!$E:$E,CONCATENATE("Факт ",LEFT([2]Расходы!AI$7,4))))</f>
        <v>0</v>
      </c>
      <c r="AL281" s="1130">
        <f>IF(AK$5=[2]Период!$B$2,SUMIFS('[2]Расходы 1'!$H:$H,'[2]Расходы 1'!$A:$A,[2]Расходы!$A281),SUMIFS([2]ДиР!$H:$H,[2]ДиР!$A:$A,MID(AK$8,1,LEN(AK$8)-5),[2]ДиР!$B:$B,[2]Расходы!$A281,[2]ДиР!$E:$E,CONCATENATE("Факт ",LEFT([2]Расходы!AI$7,4))))</f>
        <v>0</v>
      </c>
      <c r="AM281" s="1132">
        <f t="shared" si="202"/>
        <v>0</v>
      </c>
      <c r="AN281" s="1132">
        <f t="shared" si="202"/>
        <v>0</v>
      </c>
      <c r="AO281" s="1130">
        <f t="shared" si="184"/>
        <v>-3830.8843000000261</v>
      </c>
      <c r="AP281" s="1130">
        <f t="shared" si="184"/>
        <v>-55.628901473898587</v>
      </c>
      <c r="AQ281" s="1130">
        <f>SUMIFS([2]ДиР!$D:$D,[2]ДиР!$A:$A,MID(AQ$8,1,LEN(AQ$8)-5),[2]ДиР!$B:$B,[2]Расходы!$A281,[2]ДиР!$E:$E,CONCATENATE("План ",LEFT([2]Расходы!AQ$7,4)))</f>
        <v>3850.6889000000051</v>
      </c>
      <c r="AR281" s="1130">
        <f>SUMIFS([2]ДиР!$H:$H,[2]ДиР!$A:$A,MID(AQ$8,1,LEN(AQ$8)-5),[2]ДиР!$B:$B,[2]Расходы!$A281,[2]ДиР!$E:$E,CONCATENATE("План ",LEFT([2]Расходы!AQ$7,4)))</f>
        <v>55.698110942359222</v>
      </c>
      <c r="AS281" s="1130">
        <f>IF(AS$5=[2]Период!$B$2,SUMIFS('[2]Расходы 1'!$G:$G,'[2]Расходы 1'!$A:$A,[2]Расходы!$A281),SUMIFS([2]ДиР!$D:$D,[2]ДиР!$A:$A,MID(AS$8,1,LEN(AS$8)-5),[2]ДиР!$B:$B,[2]Расходы!$A281,[2]ДиР!$E:$E,CONCATENATE("Факт ",LEFT([2]Расходы!AQ$7,4))))</f>
        <v>0</v>
      </c>
      <c r="AT281" s="1130">
        <f>IF(AS$5=[2]Период!$B$2,SUMIFS('[2]Расходы 1'!$H:$H,'[2]Расходы 1'!$A:$A,[2]Расходы!$A281),SUMIFS([2]ДиР!$H:$H,[2]ДиР!$A:$A,MID(AS$8,1,LEN(AS$8)-5),[2]ДиР!$B:$B,[2]Расходы!$A281,[2]ДиР!$E:$E,CONCATENATE("Факт ",LEFT([2]Расходы!AQ$7,4))))</f>
        <v>0</v>
      </c>
      <c r="AU281" s="1132">
        <f t="shared" si="216"/>
        <v>0</v>
      </c>
      <c r="AV281" s="1132">
        <f t="shared" si="216"/>
        <v>0</v>
      </c>
      <c r="AW281" s="1130">
        <f t="shared" si="185"/>
        <v>-3850.6889000000051</v>
      </c>
      <c r="AX281" s="1130">
        <f t="shared" si="185"/>
        <v>-55.698110942359222</v>
      </c>
      <c r="AY281" s="1130">
        <f>SUMIFS([2]ДиР!$D:$D,[2]ДиР!$A:$A,MID(AY$8,1,LEN(AY$8)-5),[2]ДиР!$B:$B,[2]Расходы!$A281,[2]ДиР!$E:$E,CONCATENATE("План ",LEFT([2]Расходы!AY$7,4)))</f>
        <v>3839.8526999999954</v>
      </c>
      <c r="AZ281" s="1130">
        <f>SUMIFS([2]ДиР!$H:$H,[2]ДиР!$A:$A,MID(AY$8,1,LEN(AY$8)-5),[2]ДиР!$B:$B,[2]Расходы!$A281,[2]ДиР!$E:$E,CONCATENATE("План ",LEFT([2]Расходы!AY$7,4)))</f>
        <v>55.325303652474538</v>
      </c>
      <c r="BA281" s="1130">
        <f>IF(BA$5=[2]Период!$B$2,SUMIFS('[2]Расходы 1'!$G:$G,'[2]Расходы 1'!$A:$A,[2]Расходы!$A281),SUMIFS([2]ДиР!$D:$D,[2]ДиР!$A:$A,MID(BA$8,1,LEN(BA$8)-5),[2]ДиР!$B:$B,[2]Расходы!$A281,[2]ДиР!$E:$E,CONCATENATE("Факт ",LEFT([2]Расходы!AY$7,4))))</f>
        <v>0</v>
      </c>
      <c r="BB281" s="1130">
        <f>IF(BA$5=[2]Период!$B$2,SUMIFS('[2]Расходы 1'!$H:$H,'[2]Расходы 1'!$A:$A,[2]Расходы!$A281),SUMIFS([2]ДиР!$H:$H,[2]ДиР!$A:$A,MID(BA$8,1,LEN(BA$8)-5),[2]ДиР!$B:$B,[2]Расходы!$A281,[2]ДиР!$E:$E,CONCATENATE("Факт ",LEFT([2]Расходы!AY$7,4))))</f>
        <v>0</v>
      </c>
      <c r="BC281" s="1132">
        <f t="shared" si="203"/>
        <v>0</v>
      </c>
      <c r="BD281" s="1132">
        <f t="shared" si="203"/>
        <v>0</v>
      </c>
      <c r="BE281" s="1130">
        <f t="shared" si="186"/>
        <v>-3839.8526999999954</v>
      </c>
      <c r="BF281" s="1130">
        <f t="shared" si="186"/>
        <v>-55.325303652474538</v>
      </c>
      <c r="BG281" s="1130">
        <f t="shared" si="204"/>
        <v>11521.425900000027</v>
      </c>
      <c r="BH281" s="1130">
        <f t="shared" si="204"/>
        <v>166.65231606873235</v>
      </c>
      <c r="BI281" s="1130">
        <f t="shared" si="204"/>
        <v>0</v>
      </c>
      <c r="BJ281" s="1130">
        <f t="shared" si="204"/>
        <v>0</v>
      </c>
      <c r="BK281" s="1131">
        <f t="shared" si="205"/>
        <v>0</v>
      </c>
      <c r="BL281" s="1131">
        <f t="shared" si="205"/>
        <v>0</v>
      </c>
      <c r="BM281" s="1130">
        <f t="shared" si="188"/>
        <v>-11521.425900000027</v>
      </c>
      <c r="BN281" s="1130">
        <f t="shared" si="188"/>
        <v>-166.65231606873235</v>
      </c>
      <c r="BO281" s="1130">
        <f>SUMIFS([2]ДиР!$D:$D,[2]ДиР!$A:$A,MID(BO$8,1,LEN(BO$8)-5),[2]ДиР!$B:$B,[2]Расходы!$A281,[2]ДиР!$E:$E,CONCATENATE("План ",LEFT([2]Расходы!BO$7,4)))</f>
        <v>3929.2608000000068</v>
      </c>
      <c r="BP281" s="1130">
        <f>SUMIFS([2]ДиР!$H:$H,[2]ДиР!$A:$A,MID(BO$8,1,LEN(BO$8)-5),[2]ДиР!$B:$B,[2]Расходы!$A281,[2]ДиР!$E:$E,CONCATENATE("План ",LEFT([2]Расходы!BO$7,4)))</f>
        <v>56.391456163540262</v>
      </c>
      <c r="BQ281" s="1130">
        <f>IF(BQ$5=[2]Период!$B$2,SUMIFS('[2]Расходы 1'!$G:$G,'[2]Расходы 1'!$A:$A,[2]Расходы!$A281),SUMIFS([2]ДиР!$D:$D,[2]ДиР!$A:$A,MID(BQ$8,1,LEN(BQ$8)-5),[2]ДиР!$B:$B,[2]Расходы!$A281,[2]ДиР!$E:$E,CONCATENATE("Факт ",LEFT([2]Расходы!BO$7,4))))</f>
        <v>0</v>
      </c>
      <c r="BR281" s="1130">
        <f>IF(BQ$5=[2]Период!$B$2,SUMIFS('[2]Расходы 1'!$H:$H,'[2]Расходы 1'!$A:$A,[2]Расходы!$A281),SUMIFS([2]ДиР!$H:$H,[2]ДиР!$A:$A,MID(BQ$8,1,LEN(BQ$8)-5),[2]ДиР!$B:$B,[2]Расходы!$A281,[2]ДиР!$E:$E,CONCATENATE("Факт ",LEFT([2]Расходы!BO$7,4))))</f>
        <v>0</v>
      </c>
      <c r="BS281" s="1132">
        <f t="shared" si="206"/>
        <v>0</v>
      </c>
      <c r="BT281" s="1132">
        <f t="shared" si="206"/>
        <v>0</v>
      </c>
      <c r="BU281" s="1130">
        <f t="shared" si="189"/>
        <v>-3929.2608000000068</v>
      </c>
      <c r="BV281" s="1130">
        <f t="shared" si="189"/>
        <v>-56.391456163540262</v>
      </c>
      <c r="BW281" s="1130">
        <f>SUMIFS([2]ДиР!$D:$D,[2]ДиР!$A:$A,MID(BW$8,1,LEN(BW$8)-5),[2]ДиР!$B:$B,[2]Расходы!$A281,[2]ДиР!$E:$E,CONCATENATE("План ",LEFT([2]Расходы!BW$7,4)))</f>
        <v>3927.6414000000218</v>
      </c>
      <c r="BX281" s="1130">
        <f>SUMIFS([2]ДиР!$H:$H,[2]ДиР!$A:$A,MID(BW$8,1,LEN(BW$8)-5),[2]ДиР!$B:$B,[2]Расходы!$A281,[2]ДиР!$E:$E,CONCATENATE("План ",LEFT([2]Расходы!BW$7,4)))</f>
        <v>56.145256236152122</v>
      </c>
      <c r="BY281" s="1130">
        <f>IF(BY$5=[2]Период!$B$2,SUMIFS('[2]Расходы 1'!$G:$G,'[2]Расходы 1'!$A:$A,[2]Расходы!$A281),SUMIFS([2]ДиР!$D:$D,[2]ДиР!$A:$A,MID(BY$8,1,LEN(BY$8)-5),[2]ДиР!$B:$B,[2]Расходы!$A281,[2]ДиР!$E:$E,CONCATENATE("Факт ",LEFT([2]Расходы!BW$7,4))))</f>
        <v>0</v>
      </c>
      <c r="BZ281" s="1130">
        <f>IF(BY$5=[2]Период!$B$2,SUMIFS('[2]Расходы 1'!$H:$H,'[2]Расходы 1'!$A:$A,[2]Расходы!$A281),SUMIFS([2]ДиР!$H:$H,[2]ДиР!$A:$A,MID(BY$8,1,LEN(BY$8)-5),[2]ДиР!$B:$B,[2]Расходы!$A281,[2]ДиР!$E:$E,CONCATENATE("Факт ",LEFT([2]Расходы!BW$7,4))))</f>
        <v>0</v>
      </c>
      <c r="CA281" s="1132">
        <f t="shared" si="207"/>
        <v>0</v>
      </c>
      <c r="CB281" s="1132">
        <f t="shared" si="207"/>
        <v>0</v>
      </c>
      <c r="CC281" s="1130">
        <f t="shared" si="190"/>
        <v>-3927.6414000000218</v>
      </c>
      <c r="CD281" s="1130">
        <f t="shared" si="190"/>
        <v>-56.145256236152122</v>
      </c>
      <c r="CE281" s="1130">
        <f>SUMIFS([2]ДиР!$D:$D,[2]ДиР!$A:$A,MID(CE$8,1,LEN(CE$8)-5),[2]ДиР!$B:$B,[2]Расходы!$A281,[2]ДиР!$E:$E,CONCATENATE("План ",LEFT([2]Расходы!CE$7,4)))</f>
        <v>3927.316399999957</v>
      </c>
      <c r="CF281" s="1130">
        <f>SUMIFS([2]ДиР!$H:$H,[2]ДиР!$A:$A,MID(CE$8,1,LEN(CE$8)-5),[2]ДиР!$B:$B,[2]Расходы!$A281,[2]ДиР!$E:$E,CONCATENATE("План ",LEFT([2]Расходы!CE$7,4)))</f>
        <v>55.919426697630229</v>
      </c>
      <c r="CG281" s="1130">
        <f>IF(CG$5=[2]Период!$B$2,SUMIFS('[2]Расходы 1'!$G:$G,'[2]Расходы 1'!$A:$A,[2]Расходы!$A281),SUMIFS([2]ДиР!$D:$D,[2]ДиР!$A:$A,MID(CG$8,1,LEN(CG$8)-5),[2]ДиР!$B:$B,[2]Расходы!$A281,[2]ДиР!$E:$E,CONCATENATE("Факт ",LEFT([2]Расходы!CE$7,4))))</f>
        <v>0</v>
      </c>
      <c r="CH281" s="1130">
        <f>IF(CG$5=[2]Период!$B$2,SUMIFS('[2]Расходы 1'!$H:$H,'[2]Расходы 1'!$A:$A,[2]Расходы!$A281),SUMIFS([2]ДиР!$H:$H,[2]ДиР!$A:$A,MID(CG$8,1,LEN(CG$8)-5),[2]ДиР!$B:$B,[2]Расходы!$A281,[2]ДиР!$E:$E,CONCATENATE("Факт ",LEFT([2]Расходы!CE$7,4))))</f>
        <v>0</v>
      </c>
      <c r="CI281" s="1132">
        <f t="shared" si="208"/>
        <v>0</v>
      </c>
      <c r="CJ281" s="1132">
        <f t="shared" si="208"/>
        <v>0</v>
      </c>
      <c r="CK281" s="1130">
        <f t="shared" si="191"/>
        <v>-3927.316399999957</v>
      </c>
      <c r="CL281" s="1130">
        <f t="shared" si="191"/>
        <v>-55.919426697630229</v>
      </c>
      <c r="CM281" s="1130">
        <f t="shared" si="209"/>
        <v>11784.218599999986</v>
      </c>
      <c r="CN281" s="1130">
        <f t="shared" si="209"/>
        <v>168.45613909732262</v>
      </c>
      <c r="CO281" s="1130">
        <f t="shared" si="209"/>
        <v>0</v>
      </c>
      <c r="CP281" s="1130">
        <f t="shared" si="209"/>
        <v>0</v>
      </c>
      <c r="CQ281" s="1131">
        <f t="shared" si="210"/>
        <v>0</v>
      </c>
      <c r="CR281" s="1131">
        <f t="shared" si="210"/>
        <v>0</v>
      </c>
      <c r="CS281" s="1130">
        <f t="shared" si="193"/>
        <v>-11784.218599999986</v>
      </c>
      <c r="CT281" s="1130">
        <f t="shared" si="193"/>
        <v>-168.45613909732262</v>
      </c>
      <c r="CU281" s="1130">
        <f>SUMIFS([2]ДиР!$D:$D,[2]ДиР!$A:$A,MID(CU$8,1,LEN(CU$8)-5),[2]ДиР!$B:$B,[2]Расходы!$A281,[2]ДиР!$E:$E,CONCATENATE("План ",LEFT([2]Расходы!CU$7,4)))</f>
        <v>3927.3163999999688</v>
      </c>
      <c r="CV281" s="1130">
        <f>SUMIFS([2]ДиР!$H:$H,[2]ДиР!$A:$A,MID(CU$8,1,LEN(CU$8)-5),[2]ДиР!$B:$B,[2]Расходы!$A281,[2]ДиР!$E:$E,CONCATENATE("План ",LEFT([2]Расходы!CU$7,4)))</f>
        <v>55.702665059215221</v>
      </c>
      <c r="CW281" s="1130">
        <f>IF(CW$5=[2]Период!$B$2,SUMIFS('[2]Расходы 1'!$G:$G,'[2]Расходы 1'!$A:$A,[2]Расходы!$A281),SUMIFS([2]ДиР!$D:$D,[2]ДиР!$A:$A,MID(CW$8,1,LEN(CW$8)-5),[2]ДиР!$B:$B,[2]Расходы!$A281,[2]ДиР!$E:$E,CONCATENATE("Факт ",LEFT([2]Расходы!CU$7,4))))</f>
        <v>0</v>
      </c>
      <c r="CX281" s="1130">
        <f>IF(CW$5=[2]Период!$B$2,SUMIFS('[2]Расходы 1'!$H:$H,'[2]Расходы 1'!$A:$A,[2]Расходы!$A281),SUMIFS([2]ДиР!$H:$H,[2]ДиР!$A:$A,MID(CW$8,1,LEN(CW$8)-5),[2]ДиР!$B:$B,[2]Расходы!$A281,[2]ДиР!$E:$E,CONCATENATE("Факт ",LEFT([2]Расходы!CU$7,4))))</f>
        <v>0</v>
      </c>
      <c r="CY281" s="1132">
        <f t="shared" si="211"/>
        <v>0</v>
      </c>
      <c r="CZ281" s="1132">
        <f t="shared" si="211"/>
        <v>0</v>
      </c>
      <c r="DA281" s="1130">
        <f t="shared" si="194"/>
        <v>-3927.3163999999688</v>
      </c>
      <c r="DB281" s="1130">
        <f t="shared" si="194"/>
        <v>-55.702665059215221</v>
      </c>
      <c r="DC281" s="1130">
        <f>SUMIFS([2]ДиР!$D:$D,[2]ДиР!$A:$A,MID(DC$8,1,LEN(DC$8)-5),[2]ДиР!$B:$B,[2]Расходы!$A281,[2]ДиР!$E:$E,CONCATENATE("План ",LEFT([2]Расходы!DC$7,4)))</f>
        <v>3927.3163999999874</v>
      </c>
      <c r="DD281" s="1130">
        <f>SUMIFS([2]ДиР!$H:$H,[2]ДиР!$A:$A,MID(DC$8,1,LEN(DC$8)-5),[2]ДиР!$B:$B,[2]Расходы!$A281,[2]ДиР!$E:$E,CONCATENATE("План ",LEFT([2]Расходы!DC$7,4)))</f>
        <v>55.490164606146053</v>
      </c>
      <c r="DE281" s="1130">
        <f>IF(DE$5=[2]Период!$B$2,SUMIFS('[2]Расходы 1'!$G:$G,'[2]Расходы 1'!$A:$A,[2]Расходы!$A281),SUMIFS([2]ДиР!$D:$D,[2]ДиР!$A:$A,MID(DE$8,1,LEN(DE$8)-5),[2]ДиР!$B:$B,[2]Расходы!$A281,[2]ДиР!$E:$E,CONCATENATE("Факт ",LEFT([2]Расходы!DC$7,4))))</f>
        <v>0</v>
      </c>
      <c r="DF281" s="1130">
        <f>IF(DE$5=[2]Период!$B$2,SUMIFS('[2]Расходы 1'!$H:$H,'[2]Расходы 1'!$A:$A,[2]Расходы!$A281),SUMIFS([2]ДиР!$H:$H,[2]ДиР!$A:$A,MID(DE$8,1,LEN(DE$8)-5),[2]ДиР!$B:$B,[2]Расходы!$A281,[2]ДиР!$E:$E,CONCATENATE("Факт ",LEFT([2]Расходы!DC$7,4))))</f>
        <v>0</v>
      </c>
      <c r="DG281" s="1132">
        <f t="shared" si="212"/>
        <v>0</v>
      </c>
      <c r="DH281" s="1132">
        <f t="shared" si="212"/>
        <v>0</v>
      </c>
      <c r="DI281" s="1130">
        <f t="shared" si="173"/>
        <v>-3927.3163999999874</v>
      </c>
      <c r="DJ281" s="1130">
        <f t="shared" si="173"/>
        <v>-55.490164606146053</v>
      </c>
      <c r="DK281" s="1130">
        <f>SUMIFS([2]ДиР!$D:$D,[2]ДиР!$A:$A,MID(DK$8,1,LEN(DK$8)-5),[2]ДиР!$B:$B,[2]Расходы!$A281,[2]ДиР!$E:$E,CONCATENATE("План ",LEFT([2]Расходы!DK$7,4)))</f>
        <v>3923.9556999999986</v>
      </c>
      <c r="DL281" s="1130">
        <f>SUMIFS([2]ДиР!$H:$H,[2]ДиР!$A:$A,MID(DK$8,1,LEN(DK$8)-5),[2]ДиР!$B:$B,[2]Расходы!$A281,[2]ДиР!$E:$E,CONCATENATE("План ",LEFT([2]Расходы!DK$7,4)))</f>
        <v>55.231975508480517</v>
      </c>
      <c r="DM281" s="1130">
        <f>IF(DM$5=[2]Период!$B$2,SUMIFS('[2]Расходы 1'!$G:$G,'[2]Расходы 1'!$A:$A,[2]Расходы!$A281),SUMIFS([2]ДиР!$D:$D,[2]ДиР!$A:$A,MID(DM$8,1,LEN(DM$8)-5),[2]ДиР!$B:$B,[2]Расходы!$A281,[2]ДиР!$E:$E,CONCATENATE("Факт ",LEFT([2]Расходы!DK$7,4))))</f>
        <v>0</v>
      </c>
      <c r="DN281" s="1130">
        <f>IF(DM$5=[2]Период!$B$2,SUMIFS('[2]Расходы 1'!$H:$H,'[2]Расходы 1'!$A:$A,[2]Расходы!$A281),SUMIFS([2]ДиР!$H:$H,[2]ДиР!$A:$A,MID(DM$8,1,LEN(DM$8)-5),[2]ДиР!$B:$B,[2]Расходы!$A281,[2]ДиР!$E:$E,CONCATENATE("Факт ",LEFT([2]Расходы!DK$7,4))))</f>
        <v>0</v>
      </c>
      <c r="DO281" s="1132">
        <f t="shared" si="213"/>
        <v>0</v>
      </c>
      <c r="DP281" s="1132">
        <f t="shared" si="213"/>
        <v>0</v>
      </c>
      <c r="DQ281" s="1130">
        <f t="shared" si="195"/>
        <v>-3923.9556999999986</v>
      </c>
      <c r="DR281" s="1130">
        <f t="shared" si="195"/>
        <v>-55.231975508480517</v>
      </c>
      <c r="DS281" s="1130">
        <f t="shared" si="174"/>
        <v>11778.588499999954</v>
      </c>
      <c r="DT281" s="1130">
        <f t="shared" si="174"/>
        <v>166.42480517384178</v>
      </c>
      <c r="DU281" s="1130">
        <f t="shared" si="174"/>
        <v>0</v>
      </c>
      <c r="DV281" s="1130">
        <f t="shared" si="174"/>
        <v>0</v>
      </c>
      <c r="DW281" s="1131">
        <f t="shared" si="214"/>
        <v>0</v>
      </c>
      <c r="DX281" s="1131">
        <f t="shared" si="214"/>
        <v>0</v>
      </c>
      <c r="DY281" s="1130">
        <f t="shared" si="196"/>
        <v>-11778.588499999954</v>
      </c>
      <c r="DZ281" s="1130">
        <f t="shared" si="196"/>
        <v>-166.42480517384178</v>
      </c>
      <c r="EA281" s="1130">
        <f t="shared" si="197"/>
        <v>35084.232999999964</v>
      </c>
      <c r="EB281" s="1130">
        <f t="shared" si="197"/>
        <v>501.53326033989674</v>
      </c>
      <c r="EC281" s="1130">
        <f t="shared" si="197"/>
        <v>0</v>
      </c>
      <c r="ED281" s="1130">
        <f t="shared" si="197"/>
        <v>0</v>
      </c>
      <c r="EE281" s="1131">
        <f t="shared" si="215"/>
        <v>0</v>
      </c>
      <c r="EF281" s="1131">
        <f t="shared" si="215"/>
        <v>0</v>
      </c>
      <c r="EG281" s="1130">
        <f t="shared" si="198"/>
        <v>-35084.232999999964</v>
      </c>
      <c r="EH281" s="1130">
        <f t="shared" si="198"/>
        <v>-501.53326033989674</v>
      </c>
    </row>
    <row r="282" spans="1:138" ht="12.75" outlineLevel="1" x14ac:dyDescent="0.2">
      <c r="A282" s="1104">
        <v>3401170000</v>
      </c>
      <c r="B282" s="1108" t="s">
        <v>620</v>
      </c>
      <c r="C282" s="1130"/>
      <c r="D282" s="1130"/>
      <c r="E282" s="1130"/>
      <c r="F282" s="1130"/>
      <c r="G282" s="1131">
        <f t="shared" si="178"/>
        <v>0</v>
      </c>
      <c r="H282" s="1131">
        <f t="shared" si="178"/>
        <v>0</v>
      </c>
      <c r="I282" s="1130">
        <f t="shared" si="179"/>
        <v>0</v>
      </c>
      <c r="J282" s="1130">
        <f t="shared" si="179"/>
        <v>0</v>
      </c>
      <c r="K282" s="1130"/>
      <c r="L282" s="1130"/>
      <c r="M282" s="1130"/>
      <c r="N282" s="1130"/>
      <c r="O282" s="1131">
        <f t="shared" si="199"/>
        <v>0</v>
      </c>
      <c r="P282" s="1131">
        <f t="shared" si="199"/>
        <v>0</v>
      </c>
      <c r="Q282" s="1130">
        <f t="shared" si="181"/>
        <v>0</v>
      </c>
      <c r="R282" s="1130">
        <f t="shared" si="181"/>
        <v>0</v>
      </c>
      <c r="S282" s="1130"/>
      <c r="T282" s="1130"/>
      <c r="U282" s="1130"/>
      <c r="V282" s="1130"/>
      <c r="W282" s="1132">
        <f t="shared" si="200"/>
        <v>0</v>
      </c>
      <c r="X282" s="1132">
        <f t="shared" si="200"/>
        <v>0</v>
      </c>
      <c r="Y282" s="1130">
        <f t="shared" si="182"/>
        <v>0</v>
      </c>
      <c r="Z282" s="1130">
        <f t="shared" si="182"/>
        <v>0</v>
      </c>
      <c r="AA282" s="1130">
        <f t="shared" si="180"/>
        <v>0</v>
      </c>
      <c r="AB282" s="1130">
        <f t="shared" si="180"/>
        <v>0</v>
      </c>
      <c r="AC282" s="1130">
        <f t="shared" si="180"/>
        <v>0</v>
      </c>
      <c r="AD282" s="1130">
        <f t="shared" si="180"/>
        <v>0</v>
      </c>
      <c r="AE282" s="1132">
        <f t="shared" si="201"/>
        <v>0</v>
      </c>
      <c r="AF282" s="1132">
        <f t="shared" si="201"/>
        <v>0</v>
      </c>
      <c r="AG282" s="1130">
        <f t="shared" si="183"/>
        <v>0</v>
      </c>
      <c r="AH282" s="1130">
        <f t="shared" si="183"/>
        <v>0</v>
      </c>
      <c r="AI282" s="1130">
        <f>SUMIFS([2]ДиР!$D:$D,[2]ДиР!$A:$A,MID(AI$8,1,LEN(AI$8)-5),[2]ДиР!$B:$B,[2]Расходы!$A282,[2]ДиР!$E:$E,CONCATENATE("План ",LEFT([2]Расходы!AI$7,4)))</f>
        <v>3822.7557000000006</v>
      </c>
      <c r="AJ282" s="1130">
        <f>SUMIFS([2]ДиР!$H:$H,[2]ДиР!$A:$A,MID(AI$8,1,LEN(AI$8)-5),[2]ДиР!$B:$B,[2]Расходы!$A282,[2]ДиР!$E:$E,CONCATENATE("План ",LEFT([2]Расходы!AI$7,4)))</f>
        <v>55.510864735351788</v>
      </c>
      <c r="AK282" s="1130">
        <f>IF(AK$5=[2]Период!$B$2,SUMIFS('[2]Расходы 1'!$G:$G,'[2]Расходы 1'!$A:$A,[2]Расходы!$A282),SUMIFS([2]ДиР!$D:$D,[2]ДиР!$A:$A,MID(AK$8,1,LEN(AK$8)-5),[2]ДиР!$B:$B,[2]Расходы!$A282,[2]ДиР!$E:$E,CONCATENATE("Факт ",LEFT([2]Расходы!AI$7,4))))</f>
        <v>0</v>
      </c>
      <c r="AL282" s="1130">
        <f>IF(AK$5=[2]Период!$B$2,SUMIFS('[2]Расходы 1'!$H:$H,'[2]Расходы 1'!$A:$A,[2]Расходы!$A282),SUMIFS([2]ДиР!$H:$H,[2]ДиР!$A:$A,MID(AK$8,1,LEN(AK$8)-5),[2]ДиР!$B:$B,[2]Расходы!$A282,[2]ДиР!$E:$E,CONCATENATE("Факт ",LEFT([2]Расходы!AI$7,4))))</f>
        <v>0</v>
      </c>
      <c r="AM282" s="1132">
        <f t="shared" si="202"/>
        <v>0</v>
      </c>
      <c r="AN282" s="1132">
        <f t="shared" si="202"/>
        <v>0</v>
      </c>
      <c r="AO282" s="1130">
        <f t="shared" si="184"/>
        <v>-3822.7557000000006</v>
      </c>
      <c r="AP282" s="1130">
        <f t="shared" si="184"/>
        <v>-55.510864735351788</v>
      </c>
      <c r="AQ282" s="1130">
        <f>SUMIFS([2]ДиР!$D:$D,[2]ДиР!$A:$A,MID(AQ$8,1,LEN(AQ$8)-5),[2]ДиР!$B:$B,[2]Расходы!$A282,[2]ДиР!$E:$E,CONCATENATE("План ",LEFT([2]Расходы!AQ$7,4)))</f>
        <v>3834.4248000000016</v>
      </c>
      <c r="AR282" s="1130">
        <f>SUMIFS([2]ДиР!$H:$H,[2]ДиР!$A:$A,MID(AQ$8,1,LEN(AQ$8)-5),[2]ДиР!$B:$B,[2]Расходы!$A282,[2]ДиР!$E:$E,CONCATENATE("План ",LEFT([2]Расходы!AQ$7,4)))</f>
        <v>55.462859622477779</v>
      </c>
      <c r="AS282" s="1130">
        <f>IF(AS$5=[2]Период!$B$2,SUMIFS('[2]Расходы 1'!$G:$G,'[2]Расходы 1'!$A:$A,[2]Расходы!$A282),SUMIFS([2]ДиР!$D:$D,[2]ДиР!$A:$A,MID(AS$8,1,LEN(AS$8)-5),[2]ДиР!$B:$B,[2]Расходы!$A282,[2]ДиР!$E:$E,CONCATENATE("Факт ",LEFT([2]Расходы!AQ$7,4))))</f>
        <v>0</v>
      </c>
      <c r="AT282" s="1130">
        <f>IF(AS$5=[2]Период!$B$2,SUMIFS('[2]Расходы 1'!$H:$H,'[2]Расходы 1'!$A:$A,[2]Расходы!$A282),SUMIFS([2]ДиР!$H:$H,[2]ДиР!$A:$A,MID(AS$8,1,LEN(AS$8)-5),[2]ДиР!$B:$B,[2]Расходы!$A282,[2]ДиР!$E:$E,CONCATENATE("Факт ",LEFT([2]Расходы!AQ$7,4))))</f>
        <v>0</v>
      </c>
      <c r="AU282" s="1132">
        <f t="shared" si="216"/>
        <v>0</v>
      </c>
      <c r="AV282" s="1132">
        <f t="shared" si="216"/>
        <v>0</v>
      </c>
      <c r="AW282" s="1130">
        <f t="shared" si="185"/>
        <v>-3834.4248000000016</v>
      </c>
      <c r="AX282" s="1130">
        <f t="shared" si="185"/>
        <v>-55.462859622477779</v>
      </c>
      <c r="AY282" s="1130">
        <f>SUMIFS([2]ДиР!$D:$D,[2]ДиР!$A:$A,MID(AY$8,1,LEN(AY$8)-5),[2]ДиР!$B:$B,[2]Расходы!$A282,[2]ДиР!$E:$E,CONCATENATE("План ",LEFT([2]Расходы!AY$7,4)))</f>
        <v>3624.7738000000004</v>
      </c>
      <c r="AZ282" s="1130">
        <f>SUMIFS([2]ДиР!$H:$H,[2]ДиР!$A:$A,MID(AY$8,1,LEN(AY$8)-5),[2]ДиР!$B:$B,[2]Расходы!$A282,[2]ДиР!$E:$E,CONCATENATE("План ",LEFT([2]Расходы!AY$7,4)))</f>
        <v>52.226407319357399</v>
      </c>
      <c r="BA282" s="1130">
        <f>IF(BA$5=[2]Период!$B$2,SUMIFS('[2]Расходы 1'!$G:$G,'[2]Расходы 1'!$A:$A,[2]Расходы!$A282),SUMIFS([2]ДиР!$D:$D,[2]ДиР!$A:$A,MID(BA$8,1,LEN(BA$8)-5),[2]ДиР!$B:$B,[2]Расходы!$A282,[2]ДиР!$E:$E,CONCATENATE("Факт ",LEFT([2]Расходы!AY$7,4))))</f>
        <v>0</v>
      </c>
      <c r="BB282" s="1130">
        <f>IF(BA$5=[2]Период!$B$2,SUMIFS('[2]Расходы 1'!$H:$H,'[2]Расходы 1'!$A:$A,[2]Расходы!$A282),SUMIFS([2]ДиР!$H:$H,[2]ДиР!$A:$A,MID(BA$8,1,LEN(BA$8)-5),[2]ДиР!$B:$B,[2]Расходы!$A282,[2]ДиР!$E:$E,CONCATENATE("Факт ",LEFT([2]Расходы!AY$7,4))))</f>
        <v>0</v>
      </c>
      <c r="BC282" s="1132">
        <f t="shared" si="203"/>
        <v>0</v>
      </c>
      <c r="BD282" s="1132">
        <f t="shared" si="203"/>
        <v>0</v>
      </c>
      <c r="BE282" s="1130">
        <f t="shared" si="186"/>
        <v>-3624.7738000000004</v>
      </c>
      <c r="BF282" s="1130">
        <f t="shared" si="186"/>
        <v>-52.226407319357399</v>
      </c>
      <c r="BG282" s="1130">
        <f t="shared" si="204"/>
        <v>11281.954300000001</v>
      </c>
      <c r="BH282" s="1130">
        <f t="shared" si="204"/>
        <v>163.20013167718696</v>
      </c>
      <c r="BI282" s="1130">
        <f t="shared" si="204"/>
        <v>0</v>
      </c>
      <c r="BJ282" s="1130">
        <f t="shared" si="204"/>
        <v>0</v>
      </c>
      <c r="BK282" s="1131">
        <f t="shared" si="205"/>
        <v>0</v>
      </c>
      <c r="BL282" s="1131">
        <f t="shared" si="205"/>
        <v>0</v>
      </c>
      <c r="BM282" s="1130">
        <f t="shared" si="188"/>
        <v>-11281.954300000001</v>
      </c>
      <c r="BN282" s="1130">
        <f t="shared" si="188"/>
        <v>-163.20013167718696</v>
      </c>
      <c r="BO282" s="1130">
        <f>SUMIFS([2]ДиР!$D:$D,[2]ДиР!$A:$A,MID(BO$8,1,LEN(BO$8)-5),[2]ДиР!$B:$B,[2]Расходы!$A282,[2]ДиР!$E:$E,CONCATENATE("План ",LEFT([2]Расходы!BO$7,4)))</f>
        <v>3420.0349000000006</v>
      </c>
      <c r="BP282" s="1130">
        <f>SUMIFS([2]ДиР!$H:$H,[2]ДиР!$A:$A,MID(BO$8,1,LEN(BO$8)-5),[2]ДиР!$B:$B,[2]Расходы!$A282,[2]ДиР!$E:$E,CONCATENATE("План ",LEFT([2]Расходы!BO$7,4)))</f>
        <v>49.083213855676746</v>
      </c>
      <c r="BQ282" s="1130">
        <f>IF(BQ$5=[2]Период!$B$2,SUMIFS('[2]Расходы 1'!$G:$G,'[2]Расходы 1'!$A:$A,[2]Расходы!$A282),SUMIFS([2]ДиР!$D:$D,[2]ДиР!$A:$A,MID(BQ$8,1,LEN(BQ$8)-5),[2]ДиР!$B:$B,[2]Расходы!$A282,[2]ДиР!$E:$E,CONCATENATE("Факт ",LEFT([2]Расходы!BO$7,4))))</f>
        <v>0</v>
      </c>
      <c r="BR282" s="1130">
        <f>IF(BQ$5=[2]Период!$B$2,SUMIFS('[2]Расходы 1'!$H:$H,'[2]Расходы 1'!$A:$A,[2]Расходы!$A282),SUMIFS([2]ДиР!$H:$H,[2]ДиР!$A:$A,MID(BQ$8,1,LEN(BQ$8)-5),[2]ДиР!$B:$B,[2]Расходы!$A282,[2]ДиР!$E:$E,CONCATENATE("Факт ",LEFT([2]Расходы!BO$7,4))))</f>
        <v>0</v>
      </c>
      <c r="BS282" s="1132">
        <f t="shared" si="206"/>
        <v>0</v>
      </c>
      <c r="BT282" s="1132">
        <f t="shared" si="206"/>
        <v>0</v>
      </c>
      <c r="BU282" s="1130">
        <f t="shared" si="189"/>
        <v>-3420.0349000000006</v>
      </c>
      <c r="BV282" s="1130">
        <f t="shared" si="189"/>
        <v>-49.083213855676746</v>
      </c>
      <c r="BW282" s="1130">
        <f>SUMIFS([2]ДиР!$D:$D,[2]ДиР!$A:$A,MID(BW$8,1,LEN(BW$8)-5),[2]ДиР!$B:$B,[2]Расходы!$A282,[2]ДиР!$E:$E,CONCATENATE("План ",LEFT([2]Расходы!BW$7,4)))</f>
        <v>4067.0289999999995</v>
      </c>
      <c r="BX282" s="1130">
        <f>SUMIFS([2]ДиР!$H:$H,[2]ДиР!$A:$A,MID(BW$8,1,LEN(BW$8)-5),[2]ДиР!$B:$B,[2]Расходы!$A282,[2]ДиР!$E:$E,CONCATENATE("План ",LEFT([2]Расходы!BW$7,4)))</f>
        <v>58.137788578371804</v>
      </c>
      <c r="BY282" s="1130">
        <f>IF(BY$5=[2]Период!$B$2,SUMIFS('[2]Расходы 1'!$G:$G,'[2]Расходы 1'!$A:$A,[2]Расходы!$A282),SUMIFS([2]ДиР!$D:$D,[2]ДиР!$A:$A,MID(BY$8,1,LEN(BY$8)-5),[2]ДиР!$B:$B,[2]Расходы!$A282,[2]ДиР!$E:$E,CONCATENATE("Факт ",LEFT([2]Расходы!BW$7,4))))</f>
        <v>0</v>
      </c>
      <c r="BZ282" s="1130">
        <f>IF(BY$5=[2]Период!$B$2,SUMIFS('[2]Расходы 1'!$H:$H,'[2]Расходы 1'!$A:$A,[2]Расходы!$A282),SUMIFS([2]ДиР!$H:$H,[2]ДиР!$A:$A,MID(BY$8,1,LEN(BY$8)-5),[2]ДиР!$B:$B,[2]Расходы!$A282,[2]ДиР!$E:$E,CONCATENATE("Факт ",LEFT([2]Расходы!BW$7,4))))</f>
        <v>0</v>
      </c>
      <c r="CA282" s="1132">
        <f t="shared" si="207"/>
        <v>0</v>
      </c>
      <c r="CB282" s="1132">
        <f t="shared" si="207"/>
        <v>0</v>
      </c>
      <c r="CC282" s="1130">
        <f t="shared" si="190"/>
        <v>-4067.0289999999995</v>
      </c>
      <c r="CD282" s="1130">
        <f t="shared" si="190"/>
        <v>-58.137788578371804</v>
      </c>
      <c r="CE282" s="1130">
        <f>SUMIFS([2]ДиР!$D:$D,[2]ДиР!$A:$A,MID(CE$8,1,LEN(CE$8)-5),[2]ДиР!$B:$B,[2]Расходы!$A282,[2]ДиР!$E:$E,CONCATENATE("План ",LEFT([2]Расходы!CE$7,4)))</f>
        <v>3572.3505000000023</v>
      </c>
      <c r="CF282" s="1130">
        <f>SUMIFS([2]ДиР!$H:$H,[2]ДиР!$A:$A,MID(CE$8,1,LEN(CE$8)-5),[2]ДиР!$B:$B,[2]Расходы!$A282,[2]ДиР!$E:$E,CONCATENATE("План ",LEFT([2]Расходы!CE$7,4)))</f>
        <v>50.865214710736062</v>
      </c>
      <c r="CG282" s="1130">
        <f>IF(CG$5=[2]Период!$B$2,SUMIFS('[2]Расходы 1'!$G:$G,'[2]Расходы 1'!$A:$A,[2]Расходы!$A282),SUMIFS([2]ДиР!$D:$D,[2]ДиР!$A:$A,MID(CG$8,1,LEN(CG$8)-5),[2]ДиР!$B:$B,[2]Расходы!$A282,[2]ДиР!$E:$E,CONCATENATE("Факт ",LEFT([2]Расходы!CE$7,4))))</f>
        <v>0</v>
      </c>
      <c r="CH282" s="1130">
        <f>IF(CG$5=[2]Период!$B$2,SUMIFS('[2]Расходы 1'!$H:$H,'[2]Расходы 1'!$A:$A,[2]Расходы!$A282),SUMIFS([2]ДиР!$H:$H,[2]ДиР!$A:$A,MID(CG$8,1,LEN(CG$8)-5),[2]ДиР!$B:$B,[2]Расходы!$A282,[2]ДиР!$E:$E,CONCATENATE("Факт ",LEFT([2]Расходы!CE$7,4))))</f>
        <v>0</v>
      </c>
      <c r="CI282" s="1132">
        <f t="shared" si="208"/>
        <v>0</v>
      </c>
      <c r="CJ282" s="1132">
        <f t="shared" si="208"/>
        <v>0</v>
      </c>
      <c r="CK282" s="1130">
        <f t="shared" si="191"/>
        <v>-3572.3505000000023</v>
      </c>
      <c r="CL282" s="1130">
        <f t="shared" si="191"/>
        <v>-50.865214710736062</v>
      </c>
      <c r="CM282" s="1130">
        <f t="shared" si="209"/>
        <v>11059.414400000001</v>
      </c>
      <c r="CN282" s="1130">
        <f t="shared" si="209"/>
        <v>158.0862171447846</v>
      </c>
      <c r="CO282" s="1130">
        <f t="shared" si="209"/>
        <v>0</v>
      </c>
      <c r="CP282" s="1130">
        <f t="shared" si="209"/>
        <v>0</v>
      </c>
      <c r="CQ282" s="1131">
        <f t="shared" si="210"/>
        <v>0</v>
      </c>
      <c r="CR282" s="1131">
        <f t="shared" si="210"/>
        <v>0</v>
      </c>
      <c r="CS282" s="1130">
        <f t="shared" si="193"/>
        <v>-11059.414400000001</v>
      </c>
      <c r="CT282" s="1130">
        <f t="shared" si="193"/>
        <v>-158.0862171447846</v>
      </c>
      <c r="CU282" s="1130">
        <f>SUMIFS([2]ДиР!$D:$D,[2]ДиР!$A:$A,MID(CU$8,1,LEN(CU$8)-5),[2]ДиР!$B:$B,[2]Расходы!$A282,[2]ДиР!$E:$E,CONCATENATE("План ",LEFT([2]Расходы!CU$7,4)))</f>
        <v>3629.1767000000009</v>
      </c>
      <c r="CV282" s="1130">
        <f>SUMIFS([2]ДиР!$H:$H,[2]ДиР!$A:$A,MID(CU$8,1,LEN(CU$8)-5),[2]ДиР!$B:$B,[2]Расходы!$A282,[2]ДиР!$E:$E,CONCATENATE("План ",LEFT([2]Расходы!CU$7,4)))</f>
        <v>51.474033047301624</v>
      </c>
      <c r="CW282" s="1130">
        <f>IF(CW$5=[2]Период!$B$2,SUMIFS('[2]Расходы 1'!$G:$G,'[2]Расходы 1'!$A:$A,[2]Расходы!$A282),SUMIFS([2]ДиР!$D:$D,[2]ДиР!$A:$A,MID(CW$8,1,LEN(CW$8)-5),[2]ДиР!$B:$B,[2]Расходы!$A282,[2]ДиР!$E:$E,CONCATENATE("Факт ",LEFT([2]Расходы!CU$7,4))))</f>
        <v>0</v>
      </c>
      <c r="CX282" s="1130">
        <f>IF(CW$5=[2]Период!$B$2,SUMIFS('[2]Расходы 1'!$H:$H,'[2]Расходы 1'!$A:$A,[2]Расходы!$A282),SUMIFS([2]ДиР!$H:$H,[2]ДиР!$A:$A,MID(CW$8,1,LEN(CW$8)-5),[2]ДиР!$B:$B,[2]Расходы!$A282,[2]ДиР!$E:$E,CONCATENATE("Факт ",LEFT([2]Расходы!CU$7,4))))</f>
        <v>0</v>
      </c>
      <c r="CY282" s="1132">
        <f t="shared" si="211"/>
        <v>0</v>
      </c>
      <c r="CZ282" s="1132">
        <f t="shared" si="211"/>
        <v>0</v>
      </c>
      <c r="DA282" s="1130">
        <f t="shared" si="194"/>
        <v>-3629.1767000000009</v>
      </c>
      <c r="DB282" s="1130">
        <f t="shared" si="194"/>
        <v>-51.474033047301624</v>
      </c>
      <c r="DC282" s="1130">
        <f>SUMIFS([2]ДиР!$D:$D,[2]ДиР!$A:$A,MID(DC$8,1,LEN(DC$8)-5),[2]ДиР!$B:$B,[2]Расходы!$A282,[2]ДиР!$E:$E,CONCATENATE("План ",LEFT([2]Расходы!DC$7,4)))</f>
        <v>3627.6195000000012</v>
      </c>
      <c r="DD282" s="1130">
        <f>SUMIFS([2]ДиР!$H:$H,[2]ДиР!$A:$A,MID(DC$8,1,LEN(DC$8)-5),[2]ДиР!$B:$B,[2]Расходы!$A282,[2]ДиР!$E:$E,CONCATENATE("План ",LEFT([2]Расходы!DC$7,4)))</f>
        <v>51.255662310137772</v>
      </c>
      <c r="DE282" s="1130">
        <f>IF(DE$5=[2]Период!$B$2,SUMIFS('[2]Расходы 1'!$G:$G,'[2]Расходы 1'!$A:$A,[2]Расходы!$A282),SUMIFS([2]ДиР!$D:$D,[2]ДиР!$A:$A,MID(DE$8,1,LEN(DE$8)-5),[2]ДиР!$B:$B,[2]Расходы!$A282,[2]ДиР!$E:$E,CONCATENATE("Факт ",LEFT([2]Расходы!DC$7,4))))</f>
        <v>0</v>
      </c>
      <c r="DF282" s="1130">
        <f>IF(DE$5=[2]Период!$B$2,SUMIFS('[2]Расходы 1'!$H:$H,'[2]Расходы 1'!$A:$A,[2]Расходы!$A282),SUMIFS([2]ДиР!$H:$H,[2]ДиР!$A:$A,MID(DE$8,1,LEN(DE$8)-5),[2]ДиР!$B:$B,[2]Расходы!$A282,[2]ДиР!$E:$E,CONCATENATE("Факт ",LEFT([2]Расходы!DC$7,4))))</f>
        <v>0</v>
      </c>
      <c r="DG282" s="1132">
        <f t="shared" si="212"/>
        <v>0</v>
      </c>
      <c r="DH282" s="1132">
        <f t="shared" si="212"/>
        <v>0</v>
      </c>
      <c r="DI282" s="1130">
        <f t="shared" si="173"/>
        <v>-3627.6195000000012</v>
      </c>
      <c r="DJ282" s="1130">
        <f t="shared" si="173"/>
        <v>-51.255662310137772</v>
      </c>
      <c r="DK282" s="1130">
        <f>SUMIFS([2]ДиР!$D:$D,[2]ДиР!$A:$A,MID(DK$8,1,LEN(DK$8)-5),[2]ДиР!$B:$B,[2]Расходы!$A282,[2]ДиР!$E:$E,CONCATENATE("План ",LEFT([2]Расходы!DK$7,4)))</f>
        <v>3552.6977000000006</v>
      </c>
      <c r="DL282" s="1130">
        <f>SUMIFS([2]ДиР!$H:$H,[2]ДиР!$A:$A,MID(DK$8,1,LEN(DK$8)-5),[2]ДиР!$B:$B,[2]Расходы!$A282,[2]ДиР!$E:$E,CONCATENATE("План ",LEFT([2]Расходы!DK$7,4)))</f>
        <v>50.006301639805763</v>
      </c>
      <c r="DM282" s="1130">
        <f>IF(DM$5=[2]Период!$B$2,SUMIFS('[2]Расходы 1'!$G:$G,'[2]Расходы 1'!$A:$A,[2]Расходы!$A282),SUMIFS([2]ДиР!$D:$D,[2]ДиР!$A:$A,MID(DM$8,1,LEN(DM$8)-5),[2]ДиР!$B:$B,[2]Расходы!$A282,[2]ДиР!$E:$E,CONCATENATE("Факт ",LEFT([2]Расходы!DK$7,4))))</f>
        <v>0</v>
      </c>
      <c r="DN282" s="1130">
        <f>IF(DM$5=[2]Период!$B$2,SUMIFS('[2]Расходы 1'!$H:$H,'[2]Расходы 1'!$A:$A,[2]Расходы!$A282),SUMIFS([2]ДиР!$H:$H,[2]ДиР!$A:$A,MID(DM$8,1,LEN(DM$8)-5),[2]ДиР!$B:$B,[2]Расходы!$A282,[2]ДиР!$E:$E,CONCATENATE("Факт ",LEFT([2]Расходы!DK$7,4))))</f>
        <v>0</v>
      </c>
      <c r="DO282" s="1132">
        <f t="shared" si="213"/>
        <v>0</v>
      </c>
      <c r="DP282" s="1132">
        <f t="shared" si="213"/>
        <v>0</v>
      </c>
      <c r="DQ282" s="1130">
        <f t="shared" si="195"/>
        <v>-3552.6977000000006</v>
      </c>
      <c r="DR282" s="1130">
        <f t="shared" si="195"/>
        <v>-50.006301639805763</v>
      </c>
      <c r="DS282" s="1130">
        <f t="shared" si="174"/>
        <v>10809.493900000001</v>
      </c>
      <c r="DT282" s="1130">
        <f t="shared" si="174"/>
        <v>152.73599699724517</v>
      </c>
      <c r="DU282" s="1130">
        <f t="shared" si="174"/>
        <v>0</v>
      </c>
      <c r="DV282" s="1130">
        <f t="shared" si="174"/>
        <v>0</v>
      </c>
      <c r="DW282" s="1131">
        <f t="shared" si="214"/>
        <v>0</v>
      </c>
      <c r="DX282" s="1131">
        <f t="shared" si="214"/>
        <v>0</v>
      </c>
      <c r="DY282" s="1130">
        <f t="shared" si="196"/>
        <v>-10809.493900000001</v>
      </c>
      <c r="DZ282" s="1130">
        <f t="shared" si="196"/>
        <v>-152.73599699724517</v>
      </c>
      <c r="EA282" s="1130">
        <f t="shared" si="197"/>
        <v>33150.862600000008</v>
      </c>
      <c r="EB282" s="1130">
        <f t="shared" si="197"/>
        <v>474.02234581921675</v>
      </c>
      <c r="EC282" s="1130">
        <f t="shared" si="197"/>
        <v>0</v>
      </c>
      <c r="ED282" s="1130">
        <f t="shared" si="197"/>
        <v>0</v>
      </c>
      <c r="EE282" s="1131">
        <f t="shared" si="215"/>
        <v>0</v>
      </c>
      <c r="EF282" s="1131">
        <f t="shared" si="215"/>
        <v>0</v>
      </c>
      <c r="EG282" s="1130">
        <f t="shared" si="198"/>
        <v>-33150.862600000008</v>
      </c>
      <c r="EH282" s="1130">
        <f t="shared" si="198"/>
        <v>-474.02234581921675</v>
      </c>
    </row>
    <row r="283" spans="1:138" ht="12.75" outlineLevel="1" x14ac:dyDescent="0.2">
      <c r="A283" s="1104">
        <v>3401180000</v>
      </c>
      <c r="B283" s="1108" t="s">
        <v>621</v>
      </c>
      <c r="C283" s="1130"/>
      <c r="D283" s="1130"/>
      <c r="E283" s="1130"/>
      <c r="F283" s="1130"/>
      <c r="G283" s="1131">
        <f t="shared" si="178"/>
        <v>0</v>
      </c>
      <c r="H283" s="1131">
        <f t="shared" si="178"/>
        <v>0</v>
      </c>
      <c r="I283" s="1130">
        <f t="shared" si="179"/>
        <v>0</v>
      </c>
      <c r="J283" s="1130">
        <f t="shared" si="179"/>
        <v>0</v>
      </c>
      <c r="K283" s="1130"/>
      <c r="L283" s="1130"/>
      <c r="M283" s="1130"/>
      <c r="N283" s="1130"/>
      <c r="O283" s="1131">
        <f t="shared" si="199"/>
        <v>0</v>
      </c>
      <c r="P283" s="1131">
        <f t="shared" si="199"/>
        <v>0</v>
      </c>
      <c r="Q283" s="1130">
        <f t="shared" si="181"/>
        <v>0</v>
      </c>
      <c r="R283" s="1130">
        <f t="shared" si="181"/>
        <v>0</v>
      </c>
      <c r="S283" s="1130"/>
      <c r="T283" s="1130"/>
      <c r="U283" s="1130"/>
      <c r="V283" s="1130"/>
      <c r="W283" s="1132">
        <f t="shared" si="200"/>
        <v>0</v>
      </c>
      <c r="X283" s="1132">
        <f t="shared" si="200"/>
        <v>0</v>
      </c>
      <c r="Y283" s="1130">
        <f t="shared" si="182"/>
        <v>0</v>
      </c>
      <c r="Z283" s="1130">
        <f t="shared" si="182"/>
        <v>0</v>
      </c>
      <c r="AA283" s="1130">
        <f t="shared" si="180"/>
        <v>0</v>
      </c>
      <c r="AB283" s="1130">
        <f t="shared" si="180"/>
        <v>0</v>
      </c>
      <c r="AC283" s="1130">
        <f t="shared" si="180"/>
        <v>0</v>
      </c>
      <c r="AD283" s="1130">
        <f t="shared" si="180"/>
        <v>0</v>
      </c>
      <c r="AE283" s="1132">
        <f t="shared" si="201"/>
        <v>0</v>
      </c>
      <c r="AF283" s="1132">
        <f t="shared" si="201"/>
        <v>0</v>
      </c>
      <c r="AG283" s="1130">
        <f t="shared" si="183"/>
        <v>0</v>
      </c>
      <c r="AH283" s="1130">
        <f t="shared" si="183"/>
        <v>0</v>
      </c>
      <c r="AI283" s="1130">
        <f>SUMIFS([2]ДиР!$D:$D,[2]ДиР!$A:$A,MID(AI$8,1,LEN(AI$8)-5),[2]ДиР!$B:$B,[2]Расходы!$A283,[2]ДиР!$E:$E,CONCATENATE("План ",LEFT([2]Расходы!AI$7,4)))</f>
        <v>0</v>
      </c>
      <c r="AJ283" s="1130">
        <f>SUMIFS([2]ДиР!$H:$H,[2]ДиР!$A:$A,MID(AI$8,1,LEN(AI$8)-5),[2]ДиР!$B:$B,[2]Расходы!$A283,[2]ДиР!$E:$E,CONCATENATE("План ",LEFT([2]Расходы!AI$7,4)))</f>
        <v>0</v>
      </c>
      <c r="AK283" s="1130">
        <f>IF(AK$5=[2]Период!$B$2,SUMIFS('[2]Расходы 1'!$G:$G,'[2]Расходы 1'!$A:$A,[2]Расходы!$A283),SUMIFS([2]ДиР!$D:$D,[2]ДиР!$A:$A,MID(AK$8,1,LEN(AK$8)-5),[2]ДиР!$B:$B,[2]Расходы!$A283,[2]ДиР!$E:$E,CONCATENATE("Факт ",LEFT([2]Расходы!AI$7,4))))</f>
        <v>0</v>
      </c>
      <c r="AL283" s="1130">
        <f>IF(AK$5=[2]Период!$B$2,SUMIFS('[2]Расходы 1'!$H:$H,'[2]Расходы 1'!$A:$A,[2]Расходы!$A283),SUMIFS([2]ДиР!$H:$H,[2]ДиР!$A:$A,MID(AK$8,1,LEN(AK$8)-5),[2]ДиР!$B:$B,[2]Расходы!$A283,[2]ДиР!$E:$E,CONCATENATE("Факт ",LEFT([2]Расходы!AI$7,4))))</f>
        <v>0</v>
      </c>
      <c r="AM283" s="1132">
        <f t="shared" si="202"/>
        <v>0</v>
      </c>
      <c r="AN283" s="1132">
        <f t="shared" si="202"/>
        <v>0</v>
      </c>
      <c r="AO283" s="1130">
        <f t="shared" si="184"/>
        <v>0</v>
      </c>
      <c r="AP283" s="1130">
        <f t="shared" si="184"/>
        <v>0</v>
      </c>
      <c r="AQ283" s="1130">
        <f>SUMIFS([2]ДиР!$D:$D,[2]ДиР!$A:$A,MID(AQ$8,1,LEN(AQ$8)-5),[2]ДиР!$B:$B,[2]Расходы!$A283,[2]ДиР!$E:$E,CONCATENATE("План ",LEFT([2]Расходы!AQ$7,4)))</f>
        <v>0</v>
      </c>
      <c r="AR283" s="1130">
        <f>SUMIFS([2]ДиР!$H:$H,[2]ДиР!$A:$A,MID(AQ$8,1,LEN(AQ$8)-5),[2]ДиР!$B:$B,[2]Расходы!$A283,[2]ДиР!$E:$E,CONCATENATE("План ",LEFT([2]Расходы!AQ$7,4)))</f>
        <v>0</v>
      </c>
      <c r="AS283" s="1130">
        <f>IF(AS$5=[2]Период!$B$2,SUMIFS('[2]Расходы 1'!$G:$G,'[2]Расходы 1'!$A:$A,[2]Расходы!$A283),SUMIFS([2]ДиР!$D:$D,[2]ДиР!$A:$A,MID(AS$8,1,LEN(AS$8)-5),[2]ДиР!$B:$B,[2]Расходы!$A283,[2]ДиР!$E:$E,CONCATENATE("Факт ",LEFT([2]Расходы!AQ$7,4))))</f>
        <v>0</v>
      </c>
      <c r="AT283" s="1130">
        <f>IF(AS$5=[2]Период!$B$2,SUMIFS('[2]Расходы 1'!$H:$H,'[2]Расходы 1'!$A:$A,[2]Расходы!$A283),SUMIFS([2]ДиР!$H:$H,[2]ДиР!$A:$A,MID(AS$8,1,LEN(AS$8)-5),[2]ДиР!$B:$B,[2]Расходы!$A283,[2]ДиР!$E:$E,CONCATENATE("Факт ",LEFT([2]Расходы!AQ$7,4))))</f>
        <v>0</v>
      </c>
      <c r="AU283" s="1132">
        <f t="shared" si="216"/>
        <v>0</v>
      </c>
      <c r="AV283" s="1132">
        <f t="shared" si="216"/>
        <v>0</v>
      </c>
      <c r="AW283" s="1130">
        <f t="shared" si="185"/>
        <v>0</v>
      </c>
      <c r="AX283" s="1130">
        <f t="shared" si="185"/>
        <v>0</v>
      </c>
      <c r="AY283" s="1130">
        <f>SUMIFS([2]ДиР!$D:$D,[2]ДиР!$A:$A,MID(AY$8,1,LEN(AY$8)-5),[2]ДиР!$B:$B,[2]Расходы!$A283,[2]ДиР!$E:$E,CONCATENATE("План ",LEFT([2]Расходы!AY$7,4)))</f>
        <v>0</v>
      </c>
      <c r="AZ283" s="1130">
        <f>SUMIFS([2]ДиР!$H:$H,[2]ДиР!$A:$A,MID(AY$8,1,LEN(AY$8)-5),[2]ДиР!$B:$B,[2]Расходы!$A283,[2]ДиР!$E:$E,CONCATENATE("План ",LEFT([2]Расходы!AY$7,4)))</f>
        <v>0</v>
      </c>
      <c r="BA283" s="1130">
        <f>IF(BA$5=[2]Период!$B$2,SUMIFS('[2]Расходы 1'!$G:$G,'[2]Расходы 1'!$A:$A,[2]Расходы!$A283),SUMIFS([2]ДиР!$D:$D,[2]ДиР!$A:$A,MID(BA$8,1,LEN(BA$8)-5),[2]ДиР!$B:$B,[2]Расходы!$A283,[2]ДиР!$E:$E,CONCATENATE("Факт ",LEFT([2]Расходы!AY$7,4))))</f>
        <v>0</v>
      </c>
      <c r="BB283" s="1130">
        <f>IF(BA$5=[2]Период!$B$2,SUMIFS('[2]Расходы 1'!$H:$H,'[2]Расходы 1'!$A:$A,[2]Расходы!$A283),SUMIFS([2]ДиР!$H:$H,[2]ДиР!$A:$A,MID(BA$8,1,LEN(BA$8)-5),[2]ДиР!$B:$B,[2]Расходы!$A283,[2]ДиР!$E:$E,CONCATENATE("Факт ",LEFT([2]Расходы!AY$7,4))))</f>
        <v>0</v>
      </c>
      <c r="BC283" s="1132">
        <f t="shared" si="203"/>
        <v>0</v>
      </c>
      <c r="BD283" s="1132">
        <f t="shared" si="203"/>
        <v>0</v>
      </c>
      <c r="BE283" s="1130">
        <f t="shared" si="186"/>
        <v>0</v>
      </c>
      <c r="BF283" s="1130">
        <f t="shared" si="186"/>
        <v>0</v>
      </c>
      <c r="BG283" s="1130">
        <f t="shared" si="204"/>
        <v>0</v>
      </c>
      <c r="BH283" s="1130">
        <f t="shared" si="204"/>
        <v>0</v>
      </c>
      <c r="BI283" s="1130">
        <f t="shared" si="204"/>
        <v>0</v>
      </c>
      <c r="BJ283" s="1130">
        <f t="shared" si="204"/>
        <v>0</v>
      </c>
      <c r="BK283" s="1131">
        <f t="shared" si="205"/>
        <v>0</v>
      </c>
      <c r="BL283" s="1131">
        <f t="shared" si="205"/>
        <v>0</v>
      </c>
      <c r="BM283" s="1130">
        <f t="shared" si="188"/>
        <v>0</v>
      </c>
      <c r="BN283" s="1130">
        <f t="shared" si="188"/>
        <v>0</v>
      </c>
      <c r="BO283" s="1130">
        <f>SUMIFS([2]ДиР!$D:$D,[2]ДиР!$A:$A,MID(BO$8,1,LEN(BO$8)-5),[2]ДиР!$B:$B,[2]Расходы!$A283,[2]ДиР!$E:$E,CONCATENATE("План ",LEFT([2]Расходы!BO$7,4)))</f>
        <v>0</v>
      </c>
      <c r="BP283" s="1130">
        <f>SUMIFS([2]ДиР!$H:$H,[2]ДиР!$A:$A,MID(BO$8,1,LEN(BO$8)-5),[2]ДиР!$B:$B,[2]Расходы!$A283,[2]ДиР!$E:$E,CONCATENATE("План ",LEFT([2]Расходы!BO$7,4)))</f>
        <v>0</v>
      </c>
      <c r="BQ283" s="1130">
        <f>IF(BQ$5=[2]Период!$B$2,SUMIFS('[2]Расходы 1'!$G:$G,'[2]Расходы 1'!$A:$A,[2]Расходы!$A283),SUMIFS([2]ДиР!$D:$D,[2]ДиР!$A:$A,MID(BQ$8,1,LEN(BQ$8)-5),[2]ДиР!$B:$B,[2]Расходы!$A283,[2]ДиР!$E:$E,CONCATENATE("Факт ",LEFT([2]Расходы!BO$7,4))))</f>
        <v>0</v>
      </c>
      <c r="BR283" s="1130">
        <f>IF(BQ$5=[2]Период!$B$2,SUMIFS('[2]Расходы 1'!$H:$H,'[2]Расходы 1'!$A:$A,[2]Расходы!$A283),SUMIFS([2]ДиР!$H:$H,[2]ДиР!$A:$A,MID(BQ$8,1,LEN(BQ$8)-5),[2]ДиР!$B:$B,[2]Расходы!$A283,[2]ДиР!$E:$E,CONCATENATE("Факт ",LEFT([2]Расходы!BO$7,4))))</f>
        <v>0</v>
      </c>
      <c r="BS283" s="1132">
        <f t="shared" si="206"/>
        <v>0</v>
      </c>
      <c r="BT283" s="1132">
        <f t="shared" si="206"/>
        <v>0</v>
      </c>
      <c r="BU283" s="1130">
        <f t="shared" si="189"/>
        <v>0</v>
      </c>
      <c r="BV283" s="1130">
        <f t="shared" si="189"/>
        <v>0</v>
      </c>
      <c r="BW283" s="1130">
        <f>SUMIFS([2]ДиР!$D:$D,[2]ДиР!$A:$A,MID(BW$8,1,LEN(BW$8)-5),[2]ДиР!$B:$B,[2]Расходы!$A283,[2]ДиР!$E:$E,CONCATENATE("План ",LEFT([2]Расходы!BW$7,4)))</f>
        <v>0</v>
      </c>
      <c r="BX283" s="1130">
        <f>SUMIFS([2]ДиР!$H:$H,[2]ДиР!$A:$A,MID(BW$8,1,LEN(BW$8)-5),[2]ДиР!$B:$B,[2]Расходы!$A283,[2]ДиР!$E:$E,CONCATENATE("План ",LEFT([2]Расходы!BW$7,4)))</f>
        <v>0</v>
      </c>
      <c r="BY283" s="1130">
        <f>IF(BY$5=[2]Период!$B$2,SUMIFS('[2]Расходы 1'!$G:$G,'[2]Расходы 1'!$A:$A,[2]Расходы!$A283),SUMIFS([2]ДиР!$D:$D,[2]ДиР!$A:$A,MID(BY$8,1,LEN(BY$8)-5),[2]ДиР!$B:$B,[2]Расходы!$A283,[2]ДиР!$E:$E,CONCATENATE("Факт ",LEFT([2]Расходы!BW$7,4))))</f>
        <v>0</v>
      </c>
      <c r="BZ283" s="1130">
        <f>IF(BY$5=[2]Период!$B$2,SUMIFS('[2]Расходы 1'!$H:$H,'[2]Расходы 1'!$A:$A,[2]Расходы!$A283),SUMIFS([2]ДиР!$H:$H,[2]ДиР!$A:$A,MID(BY$8,1,LEN(BY$8)-5),[2]ДиР!$B:$B,[2]Расходы!$A283,[2]ДиР!$E:$E,CONCATENATE("Факт ",LEFT([2]Расходы!BW$7,4))))</f>
        <v>0</v>
      </c>
      <c r="CA283" s="1132">
        <f t="shared" si="207"/>
        <v>0</v>
      </c>
      <c r="CB283" s="1132">
        <f t="shared" si="207"/>
        <v>0</v>
      </c>
      <c r="CC283" s="1130">
        <f t="shared" si="190"/>
        <v>0</v>
      </c>
      <c r="CD283" s="1130">
        <f t="shared" si="190"/>
        <v>0</v>
      </c>
      <c r="CE283" s="1130">
        <f>SUMIFS([2]ДиР!$D:$D,[2]ДиР!$A:$A,MID(CE$8,1,LEN(CE$8)-5),[2]ДиР!$B:$B,[2]Расходы!$A283,[2]ДиР!$E:$E,CONCATENATE("План ",LEFT([2]Расходы!CE$7,4)))</f>
        <v>0</v>
      </c>
      <c r="CF283" s="1130">
        <f>SUMIFS([2]ДиР!$H:$H,[2]ДиР!$A:$A,MID(CE$8,1,LEN(CE$8)-5),[2]ДиР!$B:$B,[2]Расходы!$A283,[2]ДиР!$E:$E,CONCATENATE("План ",LEFT([2]Расходы!CE$7,4)))</f>
        <v>0</v>
      </c>
      <c r="CG283" s="1130">
        <f>IF(CG$5=[2]Период!$B$2,SUMIFS('[2]Расходы 1'!$G:$G,'[2]Расходы 1'!$A:$A,[2]Расходы!$A283),SUMIFS([2]ДиР!$D:$D,[2]ДиР!$A:$A,MID(CG$8,1,LEN(CG$8)-5),[2]ДиР!$B:$B,[2]Расходы!$A283,[2]ДиР!$E:$E,CONCATENATE("Факт ",LEFT([2]Расходы!CE$7,4))))</f>
        <v>0</v>
      </c>
      <c r="CH283" s="1130">
        <f>IF(CG$5=[2]Период!$B$2,SUMIFS('[2]Расходы 1'!$H:$H,'[2]Расходы 1'!$A:$A,[2]Расходы!$A283),SUMIFS([2]ДиР!$H:$H,[2]ДиР!$A:$A,MID(CG$8,1,LEN(CG$8)-5),[2]ДиР!$B:$B,[2]Расходы!$A283,[2]ДиР!$E:$E,CONCATENATE("Факт ",LEFT([2]Расходы!CE$7,4))))</f>
        <v>0</v>
      </c>
      <c r="CI283" s="1132">
        <f t="shared" si="208"/>
        <v>0</v>
      </c>
      <c r="CJ283" s="1132">
        <f t="shared" si="208"/>
        <v>0</v>
      </c>
      <c r="CK283" s="1130">
        <f t="shared" si="191"/>
        <v>0</v>
      </c>
      <c r="CL283" s="1130">
        <f t="shared" si="191"/>
        <v>0</v>
      </c>
      <c r="CM283" s="1130">
        <f t="shared" si="209"/>
        <v>0</v>
      </c>
      <c r="CN283" s="1130">
        <f t="shared" si="209"/>
        <v>0</v>
      </c>
      <c r="CO283" s="1130">
        <f t="shared" si="209"/>
        <v>0</v>
      </c>
      <c r="CP283" s="1130">
        <f t="shared" si="209"/>
        <v>0</v>
      </c>
      <c r="CQ283" s="1131">
        <f t="shared" si="210"/>
        <v>0</v>
      </c>
      <c r="CR283" s="1131">
        <f t="shared" si="210"/>
        <v>0</v>
      </c>
      <c r="CS283" s="1130">
        <f t="shared" si="193"/>
        <v>0</v>
      </c>
      <c r="CT283" s="1130">
        <f t="shared" si="193"/>
        <v>0</v>
      </c>
      <c r="CU283" s="1130">
        <f>SUMIFS([2]ДиР!$D:$D,[2]ДиР!$A:$A,MID(CU$8,1,LEN(CU$8)-5),[2]ДиР!$B:$B,[2]Расходы!$A283,[2]ДиР!$E:$E,CONCATENATE("План ",LEFT([2]Расходы!CU$7,4)))</f>
        <v>0</v>
      </c>
      <c r="CV283" s="1130">
        <f>SUMIFS([2]ДиР!$H:$H,[2]ДиР!$A:$A,MID(CU$8,1,LEN(CU$8)-5),[2]ДиР!$B:$B,[2]Расходы!$A283,[2]ДиР!$E:$E,CONCATENATE("План ",LEFT([2]Расходы!CU$7,4)))</f>
        <v>0</v>
      </c>
      <c r="CW283" s="1130">
        <f>IF(CW$5=[2]Период!$B$2,SUMIFS('[2]Расходы 1'!$G:$G,'[2]Расходы 1'!$A:$A,[2]Расходы!$A283),SUMIFS([2]ДиР!$D:$D,[2]ДиР!$A:$A,MID(CW$8,1,LEN(CW$8)-5),[2]ДиР!$B:$B,[2]Расходы!$A283,[2]ДиР!$E:$E,CONCATENATE("Факт ",LEFT([2]Расходы!CU$7,4))))</f>
        <v>0</v>
      </c>
      <c r="CX283" s="1130">
        <f>IF(CW$5=[2]Период!$B$2,SUMIFS('[2]Расходы 1'!$H:$H,'[2]Расходы 1'!$A:$A,[2]Расходы!$A283),SUMIFS([2]ДиР!$H:$H,[2]ДиР!$A:$A,MID(CW$8,1,LEN(CW$8)-5),[2]ДиР!$B:$B,[2]Расходы!$A283,[2]ДиР!$E:$E,CONCATENATE("Факт ",LEFT([2]Расходы!CU$7,4))))</f>
        <v>0</v>
      </c>
      <c r="CY283" s="1132">
        <f t="shared" si="211"/>
        <v>0</v>
      </c>
      <c r="CZ283" s="1132">
        <f t="shared" si="211"/>
        <v>0</v>
      </c>
      <c r="DA283" s="1130">
        <f t="shared" si="194"/>
        <v>0</v>
      </c>
      <c r="DB283" s="1130">
        <f t="shared" si="194"/>
        <v>0</v>
      </c>
      <c r="DC283" s="1130">
        <f>SUMIFS([2]ДиР!$D:$D,[2]ДиР!$A:$A,MID(DC$8,1,LEN(DC$8)-5),[2]ДиР!$B:$B,[2]Расходы!$A283,[2]ДиР!$E:$E,CONCATENATE("План ",LEFT([2]Расходы!DC$7,4)))</f>
        <v>0</v>
      </c>
      <c r="DD283" s="1130">
        <f>SUMIFS([2]ДиР!$H:$H,[2]ДиР!$A:$A,MID(DC$8,1,LEN(DC$8)-5),[2]ДиР!$B:$B,[2]Расходы!$A283,[2]ДиР!$E:$E,CONCATENATE("План ",LEFT([2]Расходы!DC$7,4)))</f>
        <v>0</v>
      </c>
      <c r="DE283" s="1130">
        <f>IF(DE$5=[2]Период!$B$2,SUMIFS('[2]Расходы 1'!$G:$G,'[2]Расходы 1'!$A:$A,[2]Расходы!$A283),SUMIFS([2]ДиР!$D:$D,[2]ДиР!$A:$A,MID(DE$8,1,LEN(DE$8)-5),[2]ДиР!$B:$B,[2]Расходы!$A283,[2]ДиР!$E:$E,CONCATENATE("Факт ",LEFT([2]Расходы!DC$7,4))))</f>
        <v>0</v>
      </c>
      <c r="DF283" s="1130">
        <f>IF(DE$5=[2]Период!$B$2,SUMIFS('[2]Расходы 1'!$H:$H,'[2]Расходы 1'!$A:$A,[2]Расходы!$A283),SUMIFS([2]ДиР!$H:$H,[2]ДиР!$A:$A,MID(DE$8,1,LEN(DE$8)-5),[2]ДиР!$B:$B,[2]Расходы!$A283,[2]ДиР!$E:$E,CONCATENATE("Факт ",LEFT([2]Расходы!DC$7,4))))</f>
        <v>0</v>
      </c>
      <c r="DG283" s="1132">
        <f t="shared" si="212"/>
        <v>0</v>
      </c>
      <c r="DH283" s="1132">
        <f t="shared" si="212"/>
        <v>0</v>
      </c>
      <c r="DI283" s="1130">
        <f t="shared" si="173"/>
        <v>0</v>
      </c>
      <c r="DJ283" s="1130">
        <f t="shared" si="173"/>
        <v>0</v>
      </c>
      <c r="DK283" s="1130">
        <f>SUMIFS([2]ДиР!$D:$D,[2]ДиР!$A:$A,MID(DK$8,1,LEN(DK$8)-5),[2]ДиР!$B:$B,[2]Расходы!$A283,[2]ДиР!$E:$E,CONCATENATE("План ",LEFT([2]Расходы!DK$7,4)))</f>
        <v>0</v>
      </c>
      <c r="DL283" s="1130">
        <f>SUMIFS([2]ДиР!$H:$H,[2]ДиР!$A:$A,MID(DK$8,1,LEN(DK$8)-5),[2]ДиР!$B:$B,[2]Расходы!$A283,[2]ДиР!$E:$E,CONCATENATE("План ",LEFT([2]Расходы!DK$7,4)))</f>
        <v>0</v>
      </c>
      <c r="DM283" s="1130">
        <f>IF(DM$5=[2]Период!$B$2,SUMIFS('[2]Расходы 1'!$G:$G,'[2]Расходы 1'!$A:$A,[2]Расходы!$A283),SUMIFS([2]ДиР!$D:$D,[2]ДиР!$A:$A,MID(DM$8,1,LEN(DM$8)-5),[2]ДиР!$B:$B,[2]Расходы!$A283,[2]ДиР!$E:$E,CONCATENATE("Факт ",LEFT([2]Расходы!DK$7,4))))</f>
        <v>0</v>
      </c>
      <c r="DN283" s="1130">
        <f>IF(DM$5=[2]Период!$B$2,SUMIFS('[2]Расходы 1'!$H:$H,'[2]Расходы 1'!$A:$A,[2]Расходы!$A283),SUMIFS([2]ДиР!$H:$H,[2]ДиР!$A:$A,MID(DM$8,1,LEN(DM$8)-5),[2]ДиР!$B:$B,[2]Расходы!$A283,[2]ДиР!$E:$E,CONCATENATE("Факт ",LEFT([2]Расходы!DK$7,4))))</f>
        <v>0</v>
      </c>
      <c r="DO283" s="1132">
        <f t="shared" si="213"/>
        <v>0</v>
      </c>
      <c r="DP283" s="1132">
        <f t="shared" si="213"/>
        <v>0</v>
      </c>
      <c r="DQ283" s="1130">
        <f t="shared" si="195"/>
        <v>0</v>
      </c>
      <c r="DR283" s="1130">
        <f t="shared" si="195"/>
        <v>0</v>
      </c>
      <c r="DS283" s="1130">
        <f t="shared" si="174"/>
        <v>0</v>
      </c>
      <c r="DT283" s="1130">
        <f t="shared" si="174"/>
        <v>0</v>
      </c>
      <c r="DU283" s="1130">
        <f t="shared" si="174"/>
        <v>0</v>
      </c>
      <c r="DV283" s="1130">
        <f t="shared" si="174"/>
        <v>0</v>
      </c>
      <c r="DW283" s="1131">
        <f t="shared" si="214"/>
        <v>0</v>
      </c>
      <c r="DX283" s="1131">
        <f t="shared" si="214"/>
        <v>0</v>
      </c>
      <c r="DY283" s="1130">
        <f t="shared" si="196"/>
        <v>0</v>
      </c>
      <c r="DZ283" s="1130">
        <f t="shared" si="196"/>
        <v>0</v>
      </c>
      <c r="EA283" s="1130">
        <f t="shared" si="197"/>
        <v>0</v>
      </c>
      <c r="EB283" s="1130">
        <f t="shared" si="197"/>
        <v>0</v>
      </c>
      <c r="EC283" s="1130">
        <f t="shared" si="197"/>
        <v>0</v>
      </c>
      <c r="ED283" s="1130">
        <f t="shared" si="197"/>
        <v>0</v>
      </c>
      <c r="EE283" s="1131">
        <f t="shared" si="215"/>
        <v>0</v>
      </c>
      <c r="EF283" s="1131">
        <f t="shared" si="215"/>
        <v>0</v>
      </c>
      <c r="EG283" s="1130">
        <f t="shared" si="198"/>
        <v>0</v>
      </c>
      <c r="EH283" s="1130">
        <f t="shared" si="198"/>
        <v>0</v>
      </c>
    </row>
    <row r="284" spans="1:138" ht="12.75" outlineLevel="1" x14ac:dyDescent="0.2">
      <c r="A284" s="1107">
        <v>3401050000</v>
      </c>
      <c r="B284" s="1108" t="s">
        <v>623</v>
      </c>
      <c r="C284" s="1130"/>
      <c r="D284" s="1130"/>
      <c r="E284" s="1130"/>
      <c r="F284" s="1130"/>
      <c r="G284" s="1131">
        <f t="shared" si="178"/>
        <v>0</v>
      </c>
      <c r="H284" s="1131">
        <f t="shared" si="178"/>
        <v>0</v>
      </c>
      <c r="I284" s="1130">
        <f t="shared" si="179"/>
        <v>0</v>
      </c>
      <c r="J284" s="1130">
        <f t="shared" si="179"/>
        <v>0</v>
      </c>
      <c r="K284" s="1130"/>
      <c r="L284" s="1130"/>
      <c r="M284" s="1130"/>
      <c r="N284" s="1130"/>
      <c r="O284" s="1131">
        <f t="shared" si="199"/>
        <v>0</v>
      </c>
      <c r="P284" s="1131">
        <f t="shared" si="199"/>
        <v>0</v>
      </c>
      <c r="Q284" s="1130">
        <f t="shared" si="181"/>
        <v>0</v>
      </c>
      <c r="R284" s="1130">
        <f t="shared" si="181"/>
        <v>0</v>
      </c>
      <c r="S284" s="1130"/>
      <c r="T284" s="1130"/>
      <c r="U284" s="1130"/>
      <c r="V284" s="1130"/>
      <c r="W284" s="1132">
        <f t="shared" si="200"/>
        <v>0</v>
      </c>
      <c r="X284" s="1132">
        <f t="shared" si="200"/>
        <v>0</v>
      </c>
      <c r="Y284" s="1130">
        <f t="shared" si="182"/>
        <v>0</v>
      </c>
      <c r="Z284" s="1130">
        <f t="shared" si="182"/>
        <v>0</v>
      </c>
      <c r="AA284" s="1130">
        <f t="shared" si="180"/>
        <v>0</v>
      </c>
      <c r="AB284" s="1130">
        <f t="shared" si="180"/>
        <v>0</v>
      </c>
      <c r="AC284" s="1130">
        <f t="shared" si="180"/>
        <v>0</v>
      </c>
      <c r="AD284" s="1130">
        <f t="shared" si="180"/>
        <v>0</v>
      </c>
      <c r="AE284" s="1132">
        <f t="shared" si="201"/>
        <v>0</v>
      </c>
      <c r="AF284" s="1132">
        <f t="shared" si="201"/>
        <v>0</v>
      </c>
      <c r="AG284" s="1130">
        <f t="shared" si="183"/>
        <v>0</v>
      </c>
      <c r="AH284" s="1130">
        <f t="shared" si="183"/>
        <v>0</v>
      </c>
      <c r="AI284" s="1130">
        <f>SUMIFS([2]ДиР!$D:$D,[2]ДиР!$A:$A,MID(AI$8,1,LEN(AI$8)-5),[2]ДиР!$B:$B,[2]Расходы!$A284,[2]ДиР!$E:$E,CONCATENATE("План ",LEFT([2]Расходы!AI$7,4)))</f>
        <v>0</v>
      </c>
      <c r="AJ284" s="1130">
        <f>SUMIFS([2]ДиР!$H:$H,[2]ДиР!$A:$A,MID(AI$8,1,LEN(AI$8)-5),[2]ДиР!$B:$B,[2]Расходы!$A284,[2]ДиР!$E:$E,CONCATENATE("План ",LEFT([2]Расходы!AI$7,4)))</f>
        <v>0</v>
      </c>
      <c r="AK284" s="1130">
        <f>IF(AK$5=[2]Период!$B$2,SUMIFS('[2]Расходы 1'!$G:$G,'[2]Расходы 1'!$A:$A,[2]Расходы!$A284),SUMIFS([2]ДиР!$D:$D,[2]ДиР!$A:$A,MID(AK$8,1,LEN(AK$8)-5),[2]ДиР!$B:$B,[2]Расходы!$A284,[2]ДиР!$E:$E,CONCATENATE("Факт ",LEFT([2]Расходы!AI$7,4))))</f>
        <v>0</v>
      </c>
      <c r="AL284" s="1130">
        <f>IF(AK$5=[2]Период!$B$2,SUMIFS('[2]Расходы 1'!$H:$H,'[2]Расходы 1'!$A:$A,[2]Расходы!$A284),SUMIFS([2]ДиР!$H:$H,[2]ДиР!$A:$A,MID(AK$8,1,LEN(AK$8)-5),[2]ДиР!$B:$B,[2]Расходы!$A284,[2]ДиР!$E:$E,CONCATENATE("Факт ",LEFT([2]Расходы!AI$7,4))))</f>
        <v>0</v>
      </c>
      <c r="AM284" s="1132">
        <f t="shared" si="202"/>
        <v>0</v>
      </c>
      <c r="AN284" s="1132">
        <f t="shared" si="202"/>
        <v>0</v>
      </c>
      <c r="AO284" s="1130">
        <f t="shared" si="184"/>
        <v>0</v>
      </c>
      <c r="AP284" s="1130">
        <f t="shared" si="184"/>
        <v>0</v>
      </c>
      <c r="AQ284" s="1130">
        <f>SUMIFS([2]ДиР!$D:$D,[2]ДиР!$A:$A,MID(AQ$8,1,LEN(AQ$8)-5),[2]ДиР!$B:$B,[2]Расходы!$A284,[2]ДиР!$E:$E,CONCATENATE("План ",LEFT([2]Расходы!AQ$7,4)))</f>
        <v>0</v>
      </c>
      <c r="AR284" s="1130">
        <f>SUMIFS([2]ДиР!$H:$H,[2]ДиР!$A:$A,MID(AQ$8,1,LEN(AQ$8)-5),[2]ДиР!$B:$B,[2]Расходы!$A284,[2]ДиР!$E:$E,CONCATENATE("План ",LEFT([2]Расходы!AQ$7,4)))</f>
        <v>0</v>
      </c>
      <c r="AS284" s="1130">
        <f>IF(AS$5=[2]Период!$B$2,SUMIFS('[2]Расходы 1'!$G:$G,'[2]Расходы 1'!$A:$A,[2]Расходы!$A284),SUMIFS([2]ДиР!$D:$D,[2]ДиР!$A:$A,MID(AS$8,1,LEN(AS$8)-5),[2]ДиР!$B:$B,[2]Расходы!$A284,[2]ДиР!$E:$E,CONCATENATE("Факт ",LEFT([2]Расходы!AQ$7,4))))</f>
        <v>0</v>
      </c>
      <c r="AT284" s="1130">
        <f>IF(AS$5=[2]Период!$B$2,SUMIFS('[2]Расходы 1'!$H:$H,'[2]Расходы 1'!$A:$A,[2]Расходы!$A284),SUMIFS([2]ДиР!$H:$H,[2]ДиР!$A:$A,MID(AS$8,1,LEN(AS$8)-5),[2]ДиР!$B:$B,[2]Расходы!$A284,[2]ДиР!$E:$E,CONCATENATE("Факт ",LEFT([2]Расходы!AQ$7,4))))</f>
        <v>0</v>
      </c>
      <c r="AU284" s="1132">
        <f t="shared" si="216"/>
        <v>0</v>
      </c>
      <c r="AV284" s="1132">
        <f t="shared" si="216"/>
        <v>0</v>
      </c>
      <c r="AW284" s="1130">
        <f t="shared" si="185"/>
        <v>0</v>
      </c>
      <c r="AX284" s="1130">
        <f t="shared" si="185"/>
        <v>0</v>
      </c>
      <c r="AY284" s="1130">
        <f>SUMIFS([2]ДиР!$D:$D,[2]ДиР!$A:$A,MID(AY$8,1,LEN(AY$8)-5),[2]ДиР!$B:$B,[2]Расходы!$A284,[2]ДиР!$E:$E,CONCATENATE("План ",LEFT([2]Расходы!AY$7,4)))</f>
        <v>0</v>
      </c>
      <c r="AZ284" s="1130">
        <f>SUMIFS([2]ДиР!$H:$H,[2]ДиР!$A:$A,MID(AY$8,1,LEN(AY$8)-5),[2]ДиР!$B:$B,[2]Расходы!$A284,[2]ДиР!$E:$E,CONCATENATE("План ",LEFT([2]Расходы!AY$7,4)))</f>
        <v>0</v>
      </c>
      <c r="BA284" s="1130">
        <f>IF(BA$5=[2]Период!$B$2,SUMIFS('[2]Расходы 1'!$G:$G,'[2]Расходы 1'!$A:$A,[2]Расходы!$A284),SUMIFS([2]ДиР!$D:$D,[2]ДиР!$A:$A,MID(BA$8,1,LEN(BA$8)-5),[2]ДиР!$B:$B,[2]Расходы!$A284,[2]ДиР!$E:$E,CONCATENATE("Факт ",LEFT([2]Расходы!AY$7,4))))</f>
        <v>0</v>
      </c>
      <c r="BB284" s="1130">
        <f>IF(BA$5=[2]Период!$B$2,SUMIFS('[2]Расходы 1'!$H:$H,'[2]Расходы 1'!$A:$A,[2]Расходы!$A284),SUMIFS([2]ДиР!$H:$H,[2]ДиР!$A:$A,MID(BA$8,1,LEN(BA$8)-5),[2]ДиР!$B:$B,[2]Расходы!$A284,[2]ДиР!$E:$E,CONCATENATE("Факт ",LEFT([2]Расходы!AY$7,4))))</f>
        <v>0</v>
      </c>
      <c r="BC284" s="1132">
        <f t="shared" si="203"/>
        <v>0</v>
      </c>
      <c r="BD284" s="1132">
        <f t="shared" si="203"/>
        <v>0</v>
      </c>
      <c r="BE284" s="1130">
        <f t="shared" si="186"/>
        <v>0</v>
      </c>
      <c r="BF284" s="1130">
        <f t="shared" si="186"/>
        <v>0</v>
      </c>
      <c r="BG284" s="1130">
        <f t="shared" si="204"/>
        <v>0</v>
      </c>
      <c r="BH284" s="1130">
        <f t="shared" si="204"/>
        <v>0</v>
      </c>
      <c r="BI284" s="1130">
        <f t="shared" si="204"/>
        <v>0</v>
      </c>
      <c r="BJ284" s="1130">
        <f t="shared" si="204"/>
        <v>0</v>
      </c>
      <c r="BK284" s="1131">
        <f t="shared" si="205"/>
        <v>0</v>
      </c>
      <c r="BL284" s="1131">
        <f t="shared" si="205"/>
        <v>0</v>
      </c>
      <c r="BM284" s="1130">
        <f t="shared" si="188"/>
        <v>0</v>
      </c>
      <c r="BN284" s="1130">
        <f t="shared" si="188"/>
        <v>0</v>
      </c>
      <c r="BO284" s="1130">
        <f>SUMIFS([2]ДиР!$D:$D,[2]ДиР!$A:$A,MID(BO$8,1,LEN(BO$8)-5),[2]ДиР!$B:$B,[2]Расходы!$A284,[2]ДиР!$E:$E,CONCATENATE("План ",LEFT([2]Расходы!BO$7,4)))</f>
        <v>0</v>
      </c>
      <c r="BP284" s="1130">
        <f>SUMIFS([2]ДиР!$H:$H,[2]ДиР!$A:$A,MID(BO$8,1,LEN(BO$8)-5),[2]ДиР!$B:$B,[2]Расходы!$A284,[2]ДиР!$E:$E,CONCATENATE("План ",LEFT([2]Расходы!BO$7,4)))</f>
        <v>0</v>
      </c>
      <c r="BQ284" s="1130">
        <f>IF(BQ$5=[2]Период!$B$2,SUMIFS('[2]Расходы 1'!$G:$G,'[2]Расходы 1'!$A:$A,[2]Расходы!$A284),SUMIFS([2]ДиР!$D:$D,[2]ДиР!$A:$A,MID(BQ$8,1,LEN(BQ$8)-5),[2]ДиР!$B:$B,[2]Расходы!$A284,[2]ДиР!$E:$E,CONCATENATE("Факт ",LEFT([2]Расходы!BO$7,4))))</f>
        <v>0</v>
      </c>
      <c r="BR284" s="1130">
        <f>IF(BQ$5=[2]Период!$B$2,SUMIFS('[2]Расходы 1'!$H:$H,'[2]Расходы 1'!$A:$A,[2]Расходы!$A284),SUMIFS([2]ДиР!$H:$H,[2]ДиР!$A:$A,MID(BQ$8,1,LEN(BQ$8)-5),[2]ДиР!$B:$B,[2]Расходы!$A284,[2]ДиР!$E:$E,CONCATENATE("Факт ",LEFT([2]Расходы!BO$7,4))))</f>
        <v>0</v>
      </c>
      <c r="BS284" s="1132">
        <f t="shared" si="206"/>
        <v>0</v>
      </c>
      <c r="BT284" s="1132">
        <f t="shared" si="206"/>
        <v>0</v>
      </c>
      <c r="BU284" s="1130">
        <f t="shared" si="189"/>
        <v>0</v>
      </c>
      <c r="BV284" s="1130">
        <f t="shared" si="189"/>
        <v>0</v>
      </c>
      <c r="BW284" s="1130">
        <f>SUMIFS([2]ДиР!$D:$D,[2]ДиР!$A:$A,MID(BW$8,1,LEN(BW$8)-5),[2]ДиР!$B:$B,[2]Расходы!$A284,[2]ДиР!$E:$E,CONCATENATE("План ",LEFT([2]Расходы!BW$7,4)))</f>
        <v>0</v>
      </c>
      <c r="BX284" s="1130">
        <f>SUMIFS([2]ДиР!$H:$H,[2]ДиР!$A:$A,MID(BW$8,1,LEN(BW$8)-5),[2]ДиР!$B:$B,[2]Расходы!$A284,[2]ДиР!$E:$E,CONCATENATE("План ",LEFT([2]Расходы!BW$7,4)))</f>
        <v>0</v>
      </c>
      <c r="BY284" s="1130">
        <f>IF(BY$5=[2]Период!$B$2,SUMIFS('[2]Расходы 1'!$G:$G,'[2]Расходы 1'!$A:$A,[2]Расходы!$A284),SUMIFS([2]ДиР!$D:$D,[2]ДиР!$A:$A,MID(BY$8,1,LEN(BY$8)-5),[2]ДиР!$B:$B,[2]Расходы!$A284,[2]ДиР!$E:$E,CONCATENATE("Факт ",LEFT([2]Расходы!BW$7,4))))</f>
        <v>0</v>
      </c>
      <c r="BZ284" s="1130">
        <f>IF(BY$5=[2]Период!$B$2,SUMIFS('[2]Расходы 1'!$H:$H,'[2]Расходы 1'!$A:$A,[2]Расходы!$A284),SUMIFS([2]ДиР!$H:$H,[2]ДиР!$A:$A,MID(BY$8,1,LEN(BY$8)-5),[2]ДиР!$B:$B,[2]Расходы!$A284,[2]ДиР!$E:$E,CONCATENATE("Факт ",LEFT([2]Расходы!BW$7,4))))</f>
        <v>0</v>
      </c>
      <c r="CA284" s="1132">
        <f t="shared" si="207"/>
        <v>0</v>
      </c>
      <c r="CB284" s="1132">
        <f t="shared" si="207"/>
        <v>0</v>
      </c>
      <c r="CC284" s="1130">
        <f t="shared" si="190"/>
        <v>0</v>
      </c>
      <c r="CD284" s="1130">
        <f t="shared" si="190"/>
        <v>0</v>
      </c>
      <c r="CE284" s="1130">
        <f>SUMIFS([2]ДиР!$D:$D,[2]ДиР!$A:$A,MID(CE$8,1,LEN(CE$8)-5),[2]ДиР!$B:$B,[2]Расходы!$A284,[2]ДиР!$E:$E,CONCATENATE("План ",LEFT([2]Расходы!CE$7,4)))</f>
        <v>0</v>
      </c>
      <c r="CF284" s="1130">
        <f>SUMIFS([2]ДиР!$H:$H,[2]ДиР!$A:$A,MID(CE$8,1,LEN(CE$8)-5),[2]ДиР!$B:$B,[2]Расходы!$A284,[2]ДиР!$E:$E,CONCATENATE("План ",LEFT([2]Расходы!CE$7,4)))</f>
        <v>0</v>
      </c>
      <c r="CG284" s="1130">
        <f>IF(CG$5=[2]Период!$B$2,SUMIFS('[2]Расходы 1'!$G:$G,'[2]Расходы 1'!$A:$A,[2]Расходы!$A284),SUMIFS([2]ДиР!$D:$D,[2]ДиР!$A:$A,MID(CG$8,1,LEN(CG$8)-5),[2]ДиР!$B:$B,[2]Расходы!$A284,[2]ДиР!$E:$E,CONCATENATE("Факт ",LEFT([2]Расходы!CE$7,4))))</f>
        <v>0</v>
      </c>
      <c r="CH284" s="1130">
        <f>IF(CG$5=[2]Период!$B$2,SUMIFS('[2]Расходы 1'!$H:$H,'[2]Расходы 1'!$A:$A,[2]Расходы!$A284),SUMIFS([2]ДиР!$H:$H,[2]ДиР!$A:$A,MID(CG$8,1,LEN(CG$8)-5),[2]ДиР!$B:$B,[2]Расходы!$A284,[2]ДиР!$E:$E,CONCATENATE("Факт ",LEFT([2]Расходы!CE$7,4))))</f>
        <v>0</v>
      </c>
      <c r="CI284" s="1132">
        <f t="shared" si="208"/>
        <v>0</v>
      </c>
      <c r="CJ284" s="1132">
        <f t="shared" si="208"/>
        <v>0</v>
      </c>
      <c r="CK284" s="1130">
        <f t="shared" si="191"/>
        <v>0</v>
      </c>
      <c r="CL284" s="1130">
        <f t="shared" si="191"/>
        <v>0</v>
      </c>
      <c r="CM284" s="1130">
        <f t="shared" si="209"/>
        <v>0</v>
      </c>
      <c r="CN284" s="1130">
        <f t="shared" si="209"/>
        <v>0</v>
      </c>
      <c r="CO284" s="1130">
        <f t="shared" si="209"/>
        <v>0</v>
      </c>
      <c r="CP284" s="1130">
        <f t="shared" si="209"/>
        <v>0</v>
      </c>
      <c r="CQ284" s="1131">
        <f t="shared" si="210"/>
        <v>0</v>
      </c>
      <c r="CR284" s="1131">
        <f t="shared" si="210"/>
        <v>0</v>
      </c>
      <c r="CS284" s="1130">
        <f t="shared" si="193"/>
        <v>0</v>
      </c>
      <c r="CT284" s="1130">
        <f t="shared" si="193"/>
        <v>0</v>
      </c>
      <c r="CU284" s="1130">
        <f>SUMIFS([2]ДиР!$D:$D,[2]ДиР!$A:$A,MID(CU$8,1,LEN(CU$8)-5),[2]ДиР!$B:$B,[2]Расходы!$A284,[2]ДиР!$E:$E,CONCATENATE("План ",LEFT([2]Расходы!CU$7,4)))</f>
        <v>0</v>
      </c>
      <c r="CV284" s="1130">
        <f>SUMIFS([2]ДиР!$H:$H,[2]ДиР!$A:$A,MID(CU$8,1,LEN(CU$8)-5),[2]ДиР!$B:$B,[2]Расходы!$A284,[2]ДиР!$E:$E,CONCATENATE("План ",LEFT([2]Расходы!CU$7,4)))</f>
        <v>0</v>
      </c>
      <c r="CW284" s="1130">
        <f>IF(CW$5=[2]Период!$B$2,SUMIFS('[2]Расходы 1'!$G:$G,'[2]Расходы 1'!$A:$A,[2]Расходы!$A284),SUMIFS([2]ДиР!$D:$D,[2]ДиР!$A:$A,MID(CW$8,1,LEN(CW$8)-5),[2]ДиР!$B:$B,[2]Расходы!$A284,[2]ДиР!$E:$E,CONCATENATE("Факт ",LEFT([2]Расходы!CU$7,4))))</f>
        <v>0</v>
      </c>
      <c r="CX284" s="1130">
        <f>IF(CW$5=[2]Период!$B$2,SUMIFS('[2]Расходы 1'!$H:$H,'[2]Расходы 1'!$A:$A,[2]Расходы!$A284),SUMIFS([2]ДиР!$H:$H,[2]ДиР!$A:$A,MID(CW$8,1,LEN(CW$8)-5),[2]ДиР!$B:$B,[2]Расходы!$A284,[2]ДиР!$E:$E,CONCATENATE("Факт ",LEFT([2]Расходы!CU$7,4))))</f>
        <v>0</v>
      </c>
      <c r="CY284" s="1132">
        <f t="shared" si="211"/>
        <v>0</v>
      </c>
      <c r="CZ284" s="1132">
        <f t="shared" si="211"/>
        <v>0</v>
      </c>
      <c r="DA284" s="1130">
        <f t="shared" si="194"/>
        <v>0</v>
      </c>
      <c r="DB284" s="1130">
        <f t="shared" si="194"/>
        <v>0</v>
      </c>
      <c r="DC284" s="1130">
        <f>SUMIFS([2]ДиР!$D:$D,[2]ДиР!$A:$A,MID(DC$8,1,LEN(DC$8)-5),[2]ДиР!$B:$B,[2]Расходы!$A284,[2]ДиР!$E:$E,CONCATENATE("План ",LEFT([2]Расходы!DC$7,4)))</f>
        <v>0</v>
      </c>
      <c r="DD284" s="1130">
        <f>SUMIFS([2]ДиР!$H:$H,[2]ДиР!$A:$A,MID(DC$8,1,LEN(DC$8)-5),[2]ДиР!$B:$B,[2]Расходы!$A284,[2]ДиР!$E:$E,CONCATENATE("План ",LEFT([2]Расходы!DC$7,4)))</f>
        <v>0</v>
      </c>
      <c r="DE284" s="1130">
        <f>IF(DE$5=[2]Период!$B$2,SUMIFS('[2]Расходы 1'!$G:$G,'[2]Расходы 1'!$A:$A,[2]Расходы!$A284),SUMIFS([2]ДиР!$D:$D,[2]ДиР!$A:$A,MID(DE$8,1,LEN(DE$8)-5),[2]ДиР!$B:$B,[2]Расходы!$A284,[2]ДиР!$E:$E,CONCATENATE("Факт ",LEFT([2]Расходы!DC$7,4))))</f>
        <v>0</v>
      </c>
      <c r="DF284" s="1130">
        <f>IF(DE$5=[2]Период!$B$2,SUMIFS('[2]Расходы 1'!$H:$H,'[2]Расходы 1'!$A:$A,[2]Расходы!$A284),SUMIFS([2]ДиР!$H:$H,[2]ДиР!$A:$A,MID(DE$8,1,LEN(DE$8)-5),[2]ДиР!$B:$B,[2]Расходы!$A284,[2]ДиР!$E:$E,CONCATENATE("Факт ",LEFT([2]Расходы!DC$7,4))))</f>
        <v>0</v>
      </c>
      <c r="DG284" s="1132">
        <f t="shared" si="212"/>
        <v>0</v>
      </c>
      <c r="DH284" s="1132">
        <f t="shared" si="212"/>
        <v>0</v>
      </c>
      <c r="DI284" s="1130">
        <f t="shared" si="173"/>
        <v>0</v>
      </c>
      <c r="DJ284" s="1130">
        <f t="shared" si="173"/>
        <v>0</v>
      </c>
      <c r="DK284" s="1130">
        <f>SUMIFS([2]ДиР!$D:$D,[2]ДиР!$A:$A,MID(DK$8,1,LEN(DK$8)-5),[2]ДиР!$B:$B,[2]Расходы!$A284,[2]ДиР!$E:$E,CONCATENATE("План ",LEFT([2]Расходы!DK$7,4)))</f>
        <v>0</v>
      </c>
      <c r="DL284" s="1130">
        <f>SUMIFS([2]ДиР!$H:$H,[2]ДиР!$A:$A,MID(DK$8,1,LEN(DK$8)-5),[2]ДиР!$B:$B,[2]Расходы!$A284,[2]ДиР!$E:$E,CONCATENATE("План ",LEFT([2]Расходы!DK$7,4)))</f>
        <v>0</v>
      </c>
      <c r="DM284" s="1130">
        <f>IF(DM$5=[2]Период!$B$2,SUMIFS('[2]Расходы 1'!$G:$G,'[2]Расходы 1'!$A:$A,[2]Расходы!$A284),SUMIFS([2]ДиР!$D:$D,[2]ДиР!$A:$A,MID(DM$8,1,LEN(DM$8)-5),[2]ДиР!$B:$B,[2]Расходы!$A284,[2]ДиР!$E:$E,CONCATENATE("Факт ",LEFT([2]Расходы!DK$7,4))))</f>
        <v>0</v>
      </c>
      <c r="DN284" s="1130">
        <f>IF(DM$5=[2]Период!$B$2,SUMIFS('[2]Расходы 1'!$H:$H,'[2]Расходы 1'!$A:$A,[2]Расходы!$A284),SUMIFS([2]ДиР!$H:$H,[2]ДиР!$A:$A,MID(DM$8,1,LEN(DM$8)-5),[2]ДиР!$B:$B,[2]Расходы!$A284,[2]ДиР!$E:$E,CONCATENATE("Факт ",LEFT([2]Расходы!DK$7,4))))</f>
        <v>0</v>
      </c>
      <c r="DO284" s="1132">
        <f t="shared" si="213"/>
        <v>0</v>
      </c>
      <c r="DP284" s="1132">
        <f t="shared" si="213"/>
        <v>0</v>
      </c>
      <c r="DQ284" s="1130">
        <f t="shared" si="195"/>
        <v>0</v>
      </c>
      <c r="DR284" s="1130">
        <f t="shared" si="195"/>
        <v>0</v>
      </c>
      <c r="DS284" s="1130">
        <f t="shared" si="174"/>
        <v>0</v>
      </c>
      <c r="DT284" s="1130">
        <f t="shared" si="174"/>
        <v>0</v>
      </c>
      <c r="DU284" s="1130">
        <f t="shared" si="174"/>
        <v>0</v>
      </c>
      <c r="DV284" s="1130">
        <f t="shared" si="174"/>
        <v>0</v>
      </c>
      <c r="DW284" s="1131">
        <f t="shared" si="214"/>
        <v>0</v>
      </c>
      <c r="DX284" s="1131">
        <f t="shared" si="214"/>
        <v>0</v>
      </c>
      <c r="DY284" s="1130">
        <f t="shared" si="196"/>
        <v>0</v>
      </c>
      <c r="DZ284" s="1130">
        <f t="shared" si="196"/>
        <v>0</v>
      </c>
      <c r="EA284" s="1130">
        <f t="shared" si="197"/>
        <v>0</v>
      </c>
      <c r="EB284" s="1130">
        <f t="shared" si="197"/>
        <v>0</v>
      </c>
      <c r="EC284" s="1130">
        <f t="shared" si="197"/>
        <v>0</v>
      </c>
      <c r="ED284" s="1130">
        <f t="shared" si="197"/>
        <v>0</v>
      </c>
      <c r="EE284" s="1131">
        <f t="shared" si="215"/>
        <v>0</v>
      </c>
      <c r="EF284" s="1131">
        <f t="shared" si="215"/>
        <v>0</v>
      </c>
      <c r="EG284" s="1130">
        <f t="shared" si="198"/>
        <v>0</v>
      </c>
      <c r="EH284" s="1130">
        <f t="shared" si="198"/>
        <v>0</v>
      </c>
    </row>
    <row r="285" spans="1:138" ht="12.75" outlineLevel="1" x14ac:dyDescent="0.2">
      <c r="A285" s="1107">
        <v>3401040000</v>
      </c>
      <c r="B285" s="1108" t="s">
        <v>625</v>
      </c>
      <c r="C285" s="1130"/>
      <c r="D285" s="1130"/>
      <c r="E285" s="1130"/>
      <c r="F285" s="1130"/>
      <c r="G285" s="1131">
        <f t="shared" si="178"/>
        <v>0</v>
      </c>
      <c r="H285" s="1131">
        <f t="shared" si="178"/>
        <v>0</v>
      </c>
      <c r="I285" s="1130">
        <f t="shared" si="179"/>
        <v>0</v>
      </c>
      <c r="J285" s="1130">
        <f t="shared" si="179"/>
        <v>0</v>
      </c>
      <c r="K285" s="1130"/>
      <c r="L285" s="1130"/>
      <c r="M285" s="1130"/>
      <c r="N285" s="1130"/>
      <c r="O285" s="1131">
        <f t="shared" si="199"/>
        <v>0</v>
      </c>
      <c r="P285" s="1131">
        <f t="shared" si="199"/>
        <v>0</v>
      </c>
      <c r="Q285" s="1130">
        <f t="shared" si="181"/>
        <v>0</v>
      </c>
      <c r="R285" s="1130">
        <f t="shared" si="181"/>
        <v>0</v>
      </c>
      <c r="S285" s="1130"/>
      <c r="T285" s="1130"/>
      <c r="U285" s="1130"/>
      <c r="V285" s="1130"/>
      <c r="W285" s="1132">
        <f t="shared" si="200"/>
        <v>0</v>
      </c>
      <c r="X285" s="1132">
        <f t="shared" si="200"/>
        <v>0</v>
      </c>
      <c r="Y285" s="1130">
        <f t="shared" si="182"/>
        <v>0</v>
      </c>
      <c r="Z285" s="1130">
        <f t="shared" si="182"/>
        <v>0</v>
      </c>
      <c r="AA285" s="1130">
        <f t="shared" si="180"/>
        <v>0</v>
      </c>
      <c r="AB285" s="1130">
        <f t="shared" si="180"/>
        <v>0</v>
      </c>
      <c r="AC285" s="1130">
        <f t="shared" si="180"/>
        <v>0</v>
      </c>
      <c r="AD285" s="1130">
        <f t="shared" si="180"/>
        <v>0</v>
      </c>
      <c r="AE285" s="1132">
        <f t="shared" si="201"/>
        <v>0</v>
      </c>
      <c r="AF285" s="1132">
        <f t="shared" si="201"/>
        <v>0</v>
      </c>
      <c r="AG285" s="1130">
        <f t="shared" si="183"/>
        <v>0</v>
      </c>
      <c r="AH285" s="1130">
        <f t="shared" si="183"/>
        <v>0</v>
      </c>
      <c r="AI285" s="1130">
        <f>SUMIFS([2]ДиР!$D:$D,[2]ДиР!$A:$A,MID(AI$8,1,LEN(AI$8)-5),[2]ДиР!$B:$B,[2]Расходы!$A285,[2]ДиР!$E:$E,CONCATENATE("План ",LEFT([2]Расходы!AI$7,4)))</f>
        <v>839.46160000000009</v>
      </c>
      <c r="AJ285" s="1130">
        <f>SUMIFS([2]ДиР!$H:$H,[2]ДиР!$A:$A,MID(AI$8,1,LEN(AI$8)-5),[2]ДиР!$B:$B,[2]Расходы!$A285,[2]ДиР!$E:$E,CONCATENATE("План ",LEFT([2]Расходы!AI$7,4)))</f>
        <v>12.18996006679736</v>
      </c>
      <c r="AK285" s="1130">
        <f>IF(AK$5=[2]Период!$B$2,SUMIFS('[2]Расходы 1'!$G:$G,'[2]Расходы 1'!$A:$A,[2]Расходы!$A285),SUMIFS([2]ДиР!$D:$D,[2]ДиР!$A:$A,MID(AK$8,1,LEN(AK$8)-5),[2]ДиР!$B:$B,[2]Расходы!$A285,[2]ДиР!$E:$E,CONCATENATE("Факт ",LEFT([2]Расходы!AI$7,4))))</f>
        <v>0</v>
      </c>
      <c r="AL285" s="1130">
        <f>IF(AK$5=[2]Период!$B$2,SUMIFS('[2]Расходы 1'!$H:$H,'[2]Расходы 1'!$A:$A,[2]Расходы!$A285),SUMIFS([2]ДиР!$H:$H,[2]ДиР!$A:$A,MID(AK$8,1,LEN(AK$8)-5),[2]ДиР!$B:$B,[2]Расходы!$A285,[2]ДиР!$E:$E,CONCATENATE("Факт ",LEFT([2]Расходы!AI$7,4))))</f>
        <v>0</v>
      </c>
      <c r="AM285" s="1132">
        <f t="shared" si="202"/>
        <v>0</v>
      </c>
      <c r="AN285" s="1132">
        <f t="shared" si="202"/>
        <v>0</v>
      </c>
      <c r="AO285" s="1130">
        <f t="shared" si="184"/>
        <v>-839.46160000000009</v>
      </c>
      <c r="AP285" s="1130">
        <f t="shared" si="184"/>
        <v>-12.18996006679736</v>
      </c>
      <c r="AQ285" s="1130">
        <f>SUMIFS([2]ДиР!$D:$D,[2]ДиР!$A:$A,MID(AQ$8,1,LEN(AQ$8)-5),[2]ДиР!$B:$B,[2]Расходы!$A285,[2]ДиР!$E:$E,CONCATENATE("План ",LEFT([2]Расходы!AQ$7,4)))</f>
        <v>839.46160000000009</v>
      </c>
      <c r="AR285" s="1130">
        <f>SUMIFS([2]ДиР!$H:$H,[2]ДиР!$A:$A,MID(AQ$8,1,LEN(AQ$8)-5),[2]ДиР!$B:$B,[2]Расходы!$A285,[2]ДиР!$E:$E,CONCATENATE("План ",LEFT([2]Расходы!AQ$7,4)))</f>
        <v>12.142353366601577</v>
      </c>
      <c r="AS285" s="1130">
        <f>IF(AS$5=[2]Период!$B$2,SUMIFS('[2]Расходы 1'!$G:$G,'[2]Расходы 1'!$A:$A,[2]Расходы!$A285),SUMIFS([2]ДиР!$D:$D,[2]ДиР!$A:$A,MID(AS$8,1,LEN(AS$8)-5),[2]ДиР!$B:$B,[2]Расходы!$A285,[2]ДиР!$E:$E,CONCATENATE("Факт ",LEFT([2]Расходы!AQ$7,4))))</f>
        <v>0</v>
      </c>
      <c r="AT285" s="1130">
        <f>IF(AS$5=[2]Период!$B$2,SUMIFS('[2]Расходы 1'!$H:$H,'[2]Расходы 1'!$A:$A,[2]Расходы!$A285),SUMIFS([2]ДиР!$H:$H,[2]ДиР!$A:$A,MID(AS$8,1,LEN(AS$8)-5),[2]ДиР!$B:$B,[2]Расходы!$A285,[2]ДиР!$E:$E,CONCATENATE("Факт ",LEFT([2]Расходы!AQ$7,4))))</f>
        <v>0</v>
      </c>
      <c r="AU285" s="1132">
        <f t="shared" si="216"/>
        <v>0</v>
      </c>
      <c r="AV285" s="1132">
        <f t="shared" si="216"/>
        <v>0</v>
      </c>
      <c r="AW285" s="1130">
        <f t="shared" si="185"/>
        <v>-839.46160000000009</v>
      </c>
      <c r="AX285" s="1130">
        <f t="shared" si="185"/>
        <v>-12.142353366601577</v>
      </c>
      <c r="AY285" s="1130">
        <f>SUMIFS([2]ДиР!$D:$D,[2]ДиР!$A:$A,MID(AY$8,1,LEN(AY$8)-5),[2]ДиР!$B:$B,[2]Расходы!$A285,[2]ДиР!$E:$E,CONCATENATE("План ",LEFT([2]Расходы!AY$7,4)))</f>
        <v>839.4616000000002</v>
      </c>
      <c r="AZ285" s="1130">
        <f>SUMIFS([2]ДиР!$H:$H,[2]ДиР!$A:$A,MID(AY$8,1,LEN(AY$8)-5),[2]ДиР!$B:$B,[2]Расходы!$A285,[2]ДиР!$E:$E,CONCATENATE("План ",LEFT([2]Расходы!AY$7,4)))</f>
        <v>12.095117066493771</v>
      </c>
      <c r="BA285" s="1130">
        <f>IF(BA$5=[2]Период!$B$2,SUMIFS('[2]Расходы 1'!$G:$G,'[2]Расходы 1'!$A:$A,[2]Расходы!$A285),SUMIFS([2]ДиР!$D:$D,[2]ДиР!$A:$A,MID(BA$8,1,LEN(BA$8)-5),[2]ДиР!$B:$B,[2]Расходы!$A285,[2]ДиР!$E:$E,CONCATENATE("Факт ",LEFT([2]Расходы!AY$7,4))))</f>
        <v>0</v>
      </c>
      <c r="BB285" s="1130">
        <f>IF(BA$5=[2]Период!$B$2,SUMIFS('[2]Расходы 1'!$H:$H,'[2]Расходы 1'!$A:$A,[2]Расходы!$A285),SUMIFS([2]ДиР!$H:$H,[2]ДиР!$A:$A,MID(BA$8,1,LEN(BA$8)-5),[2]ДиР!$B:$B,[2]Расходы!$A285,[2]ДиР!$E:$E,CONCATENATE("Факт ",LEFT([2]Расходы!AY$7,4))))</f>
        <v>0</v>
      </c>
      <c r="BC285" s="1132">
        <f t="shared" si="203"/>
        <v>0</v>
      </c>
      <c r="BD285" s="1132">
        <f t="shared" si="203"/>
        <v>0</v>
      </c>
      <c r="BE285" s="1130">
        <f t="shared" si="186"/>
        <v>-839.4616000000002</v>
      </c>
      <c r="BF285" s="1130">
        <f t="shared" si="186"/>
        <v>-12.095117066493771</v>
      </c>
      <c r="BG285" s="1130">
        <f t="shared" si="204"/>
        <v>2518.3848000000003</v>
      </c>
      <c r="BH285" s="1130">
        <f t="shared" si="204"/>
        <v>36.427430499892708</v>
      </c>
      <c r="BI285" s="1130">
        <f t="shared" si="204"/>
        <v>0</v>
      </c>
      <c r="BJ285" s="1130">
        <f t="shared" si="204"/>
        <v>0</v>
      </c>
      <c r="BK285" s="1131">
        <f t="shared" si="205"/>
        <v>0</v>
      </c>
      <c r="BL285" s="1131">
        <f t="shared" si="205"/>
        <v>0</v>
      </c>
      <c r="BM285" s="1130">
        <f t="shared" si="188"/>
        <v>-2518.3848000000003</v>
      </c>
      <c r="BN285" s="1130">
        <f t="shared" si="188"/>
        <v>-36.427430499892708</v>
      </c>
      <c r="BO285" s="1130">
        <f>SUMIFS([2]ДиР!$D:$D,[2]ДиР!$A:$A,MID(BO$8,1,LEN(BO$8)-5),[2]ДиР!$B:$B,[2]Расходы!$A285,[2]ДиР!$E:$E,CONCATENATE("План ",LEFT([2]Расходы!BO$7,4)))</f>
        <v>754.84439999999995</v>
      </c>
      <c r="BP285" s="1130">
        <f>SUMIFS([2]ДиР!$H:$H,[2]ДиР!$A:$A,MID(BO$8,1,LEN(BO$8)-5),[2]ДиР!$B:$B,[2]Расходы!$A285,[2]ДиР!$E:$E,CONCATENATE("План ",LEFT([2]Расходы!BO$7,4)))</f>
        <v>10.833278079402053</v>
      </c>
      <c r="BQ285" s="1130">
        <f>IF(BQ$5=[2]Период!$B$2,SUMIFS('[2]Расходы 1'!$G:$G,'[2]Расходы 1'!$A:$A,[2]Расходы!$A285),SUMIFS([2]ДиР!$D:$D,[2]ДиР!$A:$A,MID(BQ$8,1,LEN(BQ$8)-5),[2]ДиР!$B:$B,[2]Расходы!$A285,[2]ДиР!$E:$E,CONCATENATE("Факт ",LEFT([2]Расходы!BO$7,4))))</f>
        <v>0</v>
      </c>
      <c r="BR285" s="1130">
        <f>IF(BQ$5=[2]Период!$B$2,SUMIFS('[2]Расходы 1'!$H:$H,'[2]Расходы 1'!$A:$A,[2]Расходы!$A285),SUMIFS([2]ДиР!$H:$H,[2]ДиР!$A:$A,MID(BQ$8,1,LEN(BQ$8)-5),[2]ДиР!$B:$B,[2]Расходы!$A285,[2]ДиР!$E:$E,CONCATENATE("Факт ",LEFT([2]Расходы!BO$7,4))))</f>
        <v>0</v>
      </c>
      <c r="BS285" s="1132">
        <f t="shared" si="206"/>
        <v>0</v>
      </c>
      <c r="BT285" s="1132">
        <f t="shared" si="206"/>
        <v>0</v>
      </c>
      <c r="BU285" s="1130">
        <f t="shared" si="189"/>
        <v>-754.84439999999995</v>
      </c>
      <c r="BV285" s="1130">
        <f t="shared" si="189"/>
        <v>-10.833278079402053</v>
      </c>
      <c r="BW285" s="1130">
        <f>SUMIFS([2]ДиР!$D:$D,[2]ДиР!$A:$A,MID(BW$8,1,LEN(BW$8)-5),[2]ДиР!$B:$B,[2]Расходы!$A285,[2]ДиР!$E:$E,CONCATENATE("План ",LEFT([2]Расходы!BW$7,4)))</f>
        <v>754.84440000000018</v>
      </c>
      <c r="BX285" s="1130">
        <f>SUMIFS([2]ДиР!$H:$H,[2]ДиР!$A:$A,MID(BW$8,1,LEN(BW$8)-5),[2]ДиР!$B:$B,[2]Расходы!$A285,[2]ДиР!$E:$E,CONCATENATE("План ",LEFT([2]Расходы!BW$7,4)))</f>
        <v>10.790428132370813</v>
      </c>
      <c r="BY285" s="1130">
        <f>IF(BY$5=[2]Период!$B$2,SUMIFS('[2]Расходы 1'!$G:$G,'[2]Расходы 1'!$A:$A,[2]Расходы!$A285),SUMIFS([2]ДиР!$D:$D,[2]ДиР!$A:$A,MID(BY$8,1,LEN(BY$8)-5),[2]ДиР!$B:$B,[2]Расходы!$A285,[2]ДиР!$E:$E,CONCATENATE("Факт ",LEFT([2]Расходы!BW$7,4))))</f>
        <v>0</v>
      </c>
      <c r="BZ285" s="1130">
        <f>IF(BY$5=[2]Период!$B$2,SUMIFS('[2]Расходы 1'!$H:$H,'[2]Расходы 1'!$A:$A,[2]Расходы!$A285),SUMIFS([2]ДиР!$H:$H,[2]ДиР!$A:$A,MID(BY$8,1,LEN(BY$8)-5),[2]ДиР!$B:$B,[2]Расходы!$A285,[2]ДиР!$E:$E,CONCATENATE("Факт ",LEFT([2]Расходы!BW$7,4))))</f>
        <v>0</v>
      </c>
      <c r="CA285" s="1132">
        <f t="shared" si="207"/>
        <v>0</v>
      </c>
      <c r="CB285" s="1132">
        <f t="shared" si="207"/>
        <v>0</v>
      </c>
      <c r="CC285" s="1130">
        <f t="shared" si="190"/>
        <v>-754.84440000000018</v>
      </c>
      <c r="CD285" s="1130">
        <f t="shared" si="190"/>
        <v>-10.790428132370813</v>
      </c>
      <c r="CE285" s="1130">
        <f>SUMIFS([2]ДиР!$D:$D,[2]ДиР!$A:$A,MID(CE$8,1,LEN(CE$8)-5),[2]ДиР!$B:$B,[2]Расходы!$A285,[2]ДиР!$E:$E,CONCATENATE("План ",LEFT([2]Расходы!CE$7,4)))</f>
        <v>754.84440000000006</v>
      </c>
      <c r="CF285" s="1130">
        <f>SUMIFS([2]ДиР!$H:$H,[2]ДиР!$A:$A,MID(CE$8,1,LEN(CE$8)-5),[2]ДиР!$B:$B,[2]Расходы!$A285,[2]ДиР!$E:$E,CONCATENATE("План ",LEFT([2]Расходы!CE$7,4)))</f>
        <v>10.747915827183451</v>
      </c>
      <c r="CG285" s="1130">
        <f>IF(CG$5=[2]Период!$B$2,SUMIFS('[2]Расходы 1'!$G:$G,'[2]Расходы 1'!$A:$A,[2]Расходы!$A285),SUMIFS([2]ДиР!$D:$D,[2]ДиР!$A:$A,MID(CG$8,1,LEN(CG$8)-5),[2]ДиР!$B:$B,[2]Расходы!$A285,[2]ДиР!$E:$E,CONCATENATE("Факт ",LEFT([2]Расходы!CE$7,4))))</f>
        <v>0</v>
      </c>
      <c r="CH285" s="1130">
        <f>IF(CG$5=[2]Период!$B$2,SUMIFS('[2]Расходы 1'!$H:$H,'[2]Расходы 1'!$A:$A,[2]Расходы!$A285),SUMIFS([2]ДиР!$H:$H,[2]ДиР!$A:$A,MID(CG$8,1,LEN(CG$8)-5),[2]ДиР!$B:$B,[2]Расходы!$A285,[2]ДиР!$E:$E,CONCATENATE("Факт ",LEFT([2]Расходы!CE$7,4))))</f>
        <v>0</v>
      </c>
      <c r="CI285" s="1132">
        <f t="shared" si="208"/>
        <v>0</v>
      </c>
      <c r="CJ285" s="1132">
        <f t="shared" si="208"/>
        <v>0</v>
      </c>
      <c r="CK285" s="1130">
        <f t="shared" si="191"/>
        <v>-754.84440000000006</v>
      </c>
      <c r="CL285" s="1130">
        <f t="shared" si="191"/>
        <v>-10.747915827183451</v>
      </c>
      <c r="CM285" s="1130">
        <f t="shared" si="209"/>
        <v>2264.5332000000003</v>
      </c>
      <c r="CN285" s="1130">
        <f t="shared" si="209"/>
        <v>32.371622038956318</v>
      </c>
      <c r="CO285" s="1130">
        <f t="shared" si="209"/>
        <v>0</v>
      </c>
      <c r="CP285" s="1130">
        <f t="shared" si="209"/>
        <v>0</v>
      </c>
      <c r="CQ285" s="1131">
        <f t="shared" si="210"/>
        <v>0</v>
      </c>
      <c r="CR285" s="1131">
        <f t="shared" si="210"/>
        <v>0</v>
      </c>
      <c r="CS285" s="1130">
        <f t="shared" si="193"/>
        <v>-2264.5332000000003</v>
      </c>
      <c r="CT285" s="1130">
        <f t="shared" si="193"/>
        <v>-32.371622038956318</v>
      </c>
      <c r="CU285" s="1130">
        <f>SUMIFS([2]ДиР!$D:$D,[2]ДиР!$A:$A,MID(CU$8,1,LEN(CU$8)-5),[2]ДиР!$B:$B,[2]Расходы!$A285,[2]ДиР!$E:$E,CONCATENATE("План ",LEFT([2]Расходы!CU$7,4)))</f>
        <v>400.5095</v>
      </c>
      <c r="CV285" s="1130">
        <f>SUMIFS([2]ДиР!$H:$H,[2]ДиР!$A:$A,MID(CU$8,1,LEN(CU$8)-5),[2]ДиР!$B:$B,[2]Расходы!$A285,[2]ДиР!$E:$E,CONCATENATE("План ",LEFT([2]Расходы!CU$7,4)))</f>
        <v>5.6805829373803283</v>
      </c>
      <c r="CW285" s="1130">
        <f>IF(CW$5=[2]Период!$B$2,SUMIFS('[2]Расходы 1'!$G:$G,'[2]Расходы 1'!$A:$A,[2]Расходы!$A285),SUMIFS([2]ДиР!$D:$D,[2]ДиР!$A:$A,MID(CW$8,1,LEN(CW$8)-5),[2]ДиР!$B:$B,[2]Расходы!$A285,[2]ДиР!$E:$E,CONCATENATE("Факт ",LEFT([2]Расходы!CU$7,4))))</f>
        <v>0</v>
      </c>
      <c r="CX285" s="1130">
        <f>IF(CW$5=[2]Период!$B$2,SUMIFS('[2]Расходы 1'!$H:$H,'[2]Расходы 1'!$A:$A,[2]Расходы!$A285),SUMIFS([2]ДиР!$H:$H,[2]ДиР!$A:$A,MID(CW$8,1,LEN(CW$8)-5),[2]ДиР!$B:$B,[2]Расходы!$A285,[2]ДиР!$E:$E,CONCATENATE("Факт ",LEFT([2]Расходы!CU$7,4))))</f>
        <v>0</v>
      </c>
      <c r="CY285" s="1132">
        <f t="shared" si="211"/>
        <v>0</v>
      </c>
      <c r="CZ285" s="1132">
        <f t="shared" si="211"/>
        <v>0</v>
      </c>
      <c r="DA285" s="1130">
        <f t="shared" si="194"/>
        <v>-400.5095</v>
      </c>
      <c r="DB285" s="1130">
        <f t="shared" si="194"/>
        <v>-5.6805829373803283</v>
      </c>
      <c r="DC285" s="1130">
        <f>SUMIFS([2]ДиР!$D:$D,[2]ДиР!$A:$A,MID(DC$8,1,LEN(DC$8)-5),[2]ДиР!$B:$B,[2]Расходы!$A285,[2]ДиР!$E:$E,CONCATENATE("План ",LEFT([2]Расходы!DC$7,4)))</f>
        <v>400.50950000000006</v>
      </c>
      <c r="DD285" s="1130">
        <f>SUMIFS([2]ДиР!$H:$H,[2]ДиР!$A:$A,MID(DC$8,1,LEN(DC$8)-5),[2]ДиР!$B:$B,[2]Расходы!$A285,[2]ДиР!$E:$E,CONCATENATE("План ",LEFT([2]Расходы!DC$7,4)))</f>
        <v>5.6589120452137056</v>
      </c>
      <c r="DE285" s="1130">
        <f>IF(DE$5=[2]Период!$B$2,SUMIFS('[2]Расходы 1'!$G:$G,'[2]Расходы 1'!$A:$A,[2]Расходы!$A285),SUMIFS([2]ДиР!$D:$D,[2]ДиР!$A:$A,MID(DE$8,1,LEN(DE$8)-5),[2]ДиР!$B:$B,[2]Расходы!$A285,[2]ДиР!$E:$E,CONCATENATE("Факт ",LEFT([2]Расходы!DC$7,4))))</f>
        <v>0</v>
      </c>
      <c r="DF285" s="1130">
        <f>IF(DE$5=[2]Период!$B$2,SUMIFS('[2]Расходы 1'!$H:$H,'[2]Расходы 1'!$A:$A,[2]Расходы!$A285),SUMIFS([2]ДиР!$H:$H,[2]ДиР!$A:$A,MID(DE$8,1,LEN(DE$8)-5),[2]ДиР!$B:$B,[2]Расходы!$A285,[2]ДиР!$E:$E,CONCATENATE("Факт ",LEFT([2]Расходы!DC$7,4))))</f>
        <v>0</v>
      </c>
      <c r="DG285" s="1132">
        <f t="shared" si="212"/>
        <v>0</v>
      </c>
      <c r="DH285" s="1132">
        <f t="shared" si="212"/>
        <v>0</v>
      </c>
      <c r="DI285" s="1130">
        <f t="shared" si="173"/>
        <v>-400.50950000000006</v>
      </c>
      <c r="DJ285" s="1130">
        <f t="shared" si="173"/>
        <v>-5.6589120452137056</v>
      </c>
      <c r="DK285" s="1130">
        <f>SUMIFS([2]ДиР!$D:$D,[2]ДиР!$A:$A,MID(DK$8,1,LEN(DK$8)-5),[2]ДиР!$B:$B,[2]Расходы!$A285,[2]ДиР!$E:$E,CONCATENATE("План ",LEFT([2]Расходы!DK$7,4)))</f>
        <v>400.50949999999995</v>
      </c>
      <c r="DL285" s="1130">
        <f>SUMIFS([2]ДиР!$H:$H,[2]ДиР!$A:$A,MID(DK$8,1,LEN(DK$8)-5),[2]ДиР!$B:$B,[2]Расходы!$A285,[2]ДиР!$E:$E,CONCATENATE("План ",LEFT([2]Расходы!DK$7,4)))</f>
        <v>5.6374058695193181</v>
      </c>
      <c r="DM285" s="1130">
        <f>IF(DM$5=[2]Период!$B$2,SUMIFS('[2]Расходы 1'!$G:$G,'[2]Расходы 1'!$A:$A,[2]Расходы!$A285),SUMIFS([2]ДиР!$D:$D,[2]ДиР!$A:$A,MID(DM$8,1,LEN(DM$8)-5),[2]ДиР!$B:$B,[2]Расходы!$A285,[2]ДиР!$E:$E,CONCATENATE("Факт ",LEFT([2]Расходы!DK$7,4))))</f>
        <v>0</v>
      </c>
      <c r="DN285" s="1130">
        <f>IF(DM$5=[2]Период!$B$2,SUMIFS('[2]Расходы 1'!$H:$H,'[2]Расходы 1'!$A:$A,[2]Расходы!$A285),SUMIFS([2]ДиР!$H:$H,[2]ДиР!$A:$A,MID(DM$8,1,LEN(DM$8)-5),[2]ДиР!$B:$B,[2]Расходы!$A285,[2]ДиР!$E:$E,CONCATENATE("Факт ",LEFT([2]Расходы!DK$7,4))))</f>
        <v>0</v>
      </c>
      <c r="DO285" s="1132">
        <f t="shared" si="213"/>
        <v>0</v>
      </c>
      <c r="DP285" s="1132">
        <f t="shared" si="213"/>
        <v>0</v>
      </c>
      <c r="DQ285" s="1130">
        <f t="shared" si="195"/>
        <v>-400.50949999999995</v>
      </c>
      <c r="DR285" s="1130">
        <f t="shared" si="195"/>
        <v>-5.6374058695193181</v>
      </c>
      <c r="DS285" s="1130">
        <f t="shared" si="174"/>
        <v>1201.5284999999999</v>
      </c>
      <c r="DT285" s="1130">
        <f t="shared" si="174"/>
        <v>16.976900852113353</v>
      </c>
      <c r="DU285" s="1130">
        <f t="shared" si="174"/>
        <v>0</v>
      </c>
      <c r="DV285" s="1130">
        <f t="shared" si="174"/>
        <v>0</v>
      </c>
      <c r="DW285" s="1131">
        <f t="shared" si="214"/>
        <v>0</v>
      </c>
      <c r="DX285" s="1131">
        <f t="shared" si="214"/>
        <v>0</v>
      </c>
      <c r="DY285" s="1130">
        <f t="shared" si="196"/>
        <v>-1201.5284999999999</v>
      </c>
      <c r="DZ285" s="1130">
        <f t="shared" si="196"/>
        <v>-16.976900852113353</v>
      </c>
      <c r="EA285" s="1130">
        <f t="shared" si="197"/>
        <v>5984.4465</v>
      </c>
      <c r="EB285" s="1130">
        <f t="shared" si="197"/>
        <v>85.775953390962371</v>
      </c>
      <c r="EC285" s="1130">
        <f t="shared" si="197"/>
        <v>0</v>
      </c>
      <c r="ED285" s="1130">
        <f t="shared" si="197"/>
        <v>0</v>
      </c>
      <c r="EE285" s="1131">
        <f t="shared" si="215"/>
        <v>0</v>
      </c>
      <c r="EF285" s="1131">
        <f t="shared" si="215"/>
        <v>0</v>
      </c>
      <c r="EG285" s="1130">
        <f t="shared" si="198"/>
        <v>-5984.4465</v>
      </c>
      <c r="EH285" s="1130">
        <f t="shared" si="198"/>
        <v>-85.775953390962371</v>
      </c>
    </row>
    <row r="286" spans="1:138" ht="12.75" outlineLevel="1" x14ac:dyDescent="0.2">
      <c r="A286" s="1107">
        <v>3401060000</v>
      </c>
      <c r="B286" s="1108" t="s">
        <v>627</v>
      </c>
      <c r="C286" s="1130"/>
      <c r="D286" s="1130"/>
      <c r="E286" s="1130"/>
      <c r="F286" s="1130"/>
      <c r="G286" s="1131">
        <f t="shared" si="178"/>
        <v>0</v>
      </c>
      <c r="H286" s="1131">
        <f t="shared" si="178"/>
        <v>0</v>
      </c>
      <c r="I286" s="1130">
        <f t="shared" si="179"/>
        <v>0</v>
      </c>
      <c r="J286" s="1130">
        <f t="shared" si="179"/>
        <v>0</v>
      </c>
      <c r="K286" s="1130"/>
      <c r="L286" s="1130"/>
      <c r="M286" s="1130"/>
      <c r="N286" s="1130"/>
      <c r="O286" s="1131">
        <f t="shared" si="199"/>
        <v>0</v>
      </c>
      <c r="P286" s="1131">
        <f t="shared" si="199"/>
        <v>0</v>
      </c>
      <c r="Q286" s="1130">
        <f t="shared" si="181"/>
        <v>0</v>
      </c>
      <c r="R286" s="1130">
        <f t="shared" si="181"/>
        <v>0</v>
      </c>
      <c r="S286" s="1130"/>
      <c r="T286" s="1130"/>
      <c r="U286" s="1130"/>
      <c r="V286" s="1130"/>
      <c r="W286" s="1132">
        <f t="shared" si="200"/>
        <v>0</v>
      </c>
      <c r="X286" s="1132">
        <f t="shared" si="200"/>
        <v>0</v>
      </c>
      <c r="Y286" s="1130">
        <f t="shared" si="182"/>
        <v>0</v>
      </c>
      <c r="Z286" s="1130">
        <f t="shared" si="182"/>
        <v>0</v>
      </c>
      <c r="AA286" s="1130">
        <f t="shared" si="180"/>
        <v>0</v>
      </c>
      <c r="AB286" s="1130">
        <f t="shared" si="180"/>
        <v>0</v>
      </c>
      <c r="AC286" s="1130">
        <f t="shared" si="180"/>
        <v>0</v>
      </c>
      <c r="AD286" s="1130">
        <f t="shared" si="180"/>
        <v>0</v>
      </c>
      <c r="AE286" s="1132">
        <f t="shared" si="201"/>
        <v>0</v>
      </c>
      <c r="AF286" s="1132">
        <f t="shared" si="201"/>
        <v>0</v>
      </c>
      <c r="AG286" s="1130">
        <f t="shared" si="183"/>
        <v>0</v>
      </c>
      <c r="AH286" s="1130">
        <f t="shared" si="183"/>
        <v>0</v>
      </c>
      <c r="AI286" s="1130">
        <f>SUMIFS([2]ДиР!$D:$D,[2]ДиР!$A:$A,MID(AI$8,1,LEN(AI$8)-5),[2]ДиР!$B:$B,[2]Расходы!$A286,[2]ДиР!$E:$E,CONCATENATE("План ",LEFT([2]Расходы!AI$7,4)))</f>
        <v>0</v>
      </c>
      <c r="AJ286" s="1130">
        <f>SUMIFS([2]ДиР!$H:$H,[2]ДиР!$A:$A,MID(AI$8,1,LEN(AI$8)-5),[2]ДиР!$B:$B,[2]Расходы!$A286,[2]ДиР!$E:$E,CONCATENATE("План ",LEFT([2]Расходы!AI$7,4)))</f>
        <v>0</v>
      </c>
      <c r="AK286" s="1130">
        <f>IF(AK$5=[2]Период!$B$2,SUMIFS('[2]Расходы 1'!$G:$G,'[2]Расходы 1'!$A:$A,[2]Расходы!$A286),SUMIFS([2]ДиР!$D:$D,[2]ДиР!$A:$A,MID(AK$8,1,LEN(AK$8)-5),[2]ДиР!$B:$B,[2]Расходы!$A286,[2]ДиР!$E:$E,CONCATENATE("Факт ",LEFT([2]Расходы!AI$7,4))))</f>
        <v>0</v>
      </c>
      <c r="AL286" s="1130">
        <f>IF(AK$5=[2]Период!$B$2,SUMIFS('[2]Расходы 1'!$H:$H,'[2]Расходы 1'!$A:$A,[2]Расходы!$A286),SUMIFS([2]ДиР!$H:$H,[2]ДиР!$A:$A,MID(AK$8,1,LEN(AK$8)-5),[2]ДиР!$B:$B,[2]Расходы!$A286,[2]ДиР!$E:$E,CONCATENATE("Факт ",LEFT([2]Расходы!AI$7,4))))</f>
        <v>0</v>
      </c>
      <c r="AM286" s="1132">
        <f t="shared" si="202"/>
        <v>0</v>
      </c>
      <c r="AN286" s="1132">
        <f t="shared" si="202"/>
        <v>0</v>
      </c>
      <c r="AO286" s="1130">
        <f t="shared" si="184"/>
        <v>0</v>
      </c>
      <c r="AP286" s="1130">
        <f t="shared" si="184"/>
        <v>0</v>
      </c>
      <c r="AQ286" s="1130">
        <f>SUMIFS([2]ДиР!$D:$D,[2]ДиР!$A:$A,MID(AQ$8,1,LEN(AQ$8)-5),[2]ДиР!$B:$B,[2]Расходы!$A286,[2]ДиР!$E:$E,CONCATENATE("План ",LEFT([2]Расходы!AQ$7,4)))</f>
        <v>0</v>
      </c>
      <c r="AR286" s="1130">
        <f>SUMIFS([2]ДиР!$H:$H,[2]ДиР!$A:$A,MID(AQ$8,1,LEN(AQ$8)-5),[2]ДиР!$B:$B,[2]Расходы!$A286,[2]ДиР!$E:$E,CONCATENATE("План ",LEFT([2]Расходы!AQ$7,4)))</f>
        <v>0</v>
      </c>
      <c r="AS286" s="1130">
        <f>IF(AS$5=[2]Период!$B$2,SUMIFS('[2]Расходы 1'!$G:$G,'[2]Расходы 1'!$A:$A,[2]Расходы!$A286),SUMIFS([2]ДиР!$D:$D,[2]ДиР!$A:$A,MID(AS$8,1,LEN(AS$8)-5),[2]ДиР!$B:$B,[2]Расходы!$A286,[2]ДиР!$E:$E,CONCATENATE("Факт ",LEFT([2]Расходы!AQ$7,4))))</f>
        <v>0</v>
      </c>
      <c r="AT286" s="1130">
        <f>IF(AS$5=[2]Период!$B$2,SUMIFS('[2]Расходы 1'!$H:$H,'[2]Расходы 1'!$A:$A,[2]Расходы!$A286),SUMIFS([2]ДиР!$H:$H,[2]ДиР!$A:$A,MID(AS$8,1,LEN(AS$8)-5),[2]ДиР!$B:$B,[2]Расходы!$A286,[2]ДиР!$E:$E,CONCATENATE("Факт ",LEFT([2]Расходы!AQ$7,4))))</f>
        <v>0</v>
      </c>
      <c r="AU286" s="1132">
        <f t="shared" si="216"/>
        <v>0</v>
      </c>
      <c r="AV286" s="1132">
        <f t="shared" si="216"/>
        <v>0</v>
      </c>
      <c r="AW286" s="1130">
        <f t="shared" si="185"/>
        <v>0</v>
      </c>
      <c r="AX286" s="1130">
        <f t="shared" si="185"/>
        <v>0</v>
      </c>
      <c r="AY286" s="1130">
        <f>SUMIFS([2]ДиР!$D:$D,[2]ДиР!$A:$A,MID(AY$8,1,LEN(AY$8)-5),[2]ДиР!$B:$B,[2]Расходы!$A286,[2]ДиР!$E:$E,CONCATENATE("План ",LEFT([2]Расходы!AY$7,4)))</f>
        <v>0</v>
      </c>
      <c r="AZ286" s="1130">
        <f>SUMIFS([2]ДиР!$H:$H,[2]ДиР!$A:$A,MID(AY$8,1,LEN(AY$8)-5),[2]ДиР!$B:$B,[2]Расходы!$A286,[2]ДиР!$E:$E,CONCATENATE("План ",LEFT([2]Расходы!AY$7,4)))</f>
        <v>0</v>
      </c>
      <c r="BA286" s="1130">
        <f>IF(BA$5=[2]Период!$B$2,SUMIFS('[2]Расходы 1'!$G:$G,'[2]Расходы 1'!$A:$A,[2]Расходы!$A286),SUMIFS([2]ДиР!$D:$D,[2]ДиР!$A:$A,MID(BA$8,1,LEN(BA$8)-5),[2]ДиР!$B:$B,[2]Расходы!$A286,[2]ДиР!$E:$E,CONCATENATE("Факт ",LEFT([2]Расходы!AY$7,4))))</f>
        <v>0</v>
      </c>
      <c r="BB286" s="1130">
        <f>IF(BA$5=[2]Период!$B$2,SUMIFS('[2]Расходы 1'!$H:$H,'[2]Расходы 1'!$A:$A,[2]Расходы!$A286),SUMIFS([2]ДиР!$H:$H,[2]ДиР!$A:$A,MID(BA$8,1,LEN(BA$8)-5),[2]ДиР!$B:$B,[2]Расходы!$A286,[2]ДиР!$E:$E,CONCATENATE("Факт ",LEFT([2]Расходы!AY$7,4))))</f>
        <v>0</v>
      </c>
      <c r="BC286" s="1132">
        <f t="shared" si="203"/>
        <v>0</v>
      </c>
      <c r="BD286" s="1132">
        <f t="shared" si="203"/>
        <v>0</v>
      </c>
      <c r="BE286" s="1130">
        <f t="shared" si="186"/>
        <v>0</v>
      </c>
      <c r="BF286" s="1130">
        <f t="shared" si="186"/>
        <v>0</v>
      </c>
      <c r="BG286" s="1130">
        <f t="shared" si="204"/>
        <v>0</v>
      </c>
      <c r="BH286" s="1130">
        <f t="shared" si="204"/>
        <v>0</v>
      </c>
      <c r="BI286" s="1130">
        <f t="shared" si="204"/>
        <v>0</v>
      </c>
      <c r="BJ286" s="1130">
        <f t="shared" si="204"/>
        <v>0</v>
      </c>
      <c r="BK286" s="1131">
        <f t="shared" si="205"/>
        <v>0</v>
      </c>
      <c r="BL286" s="1131">
        <f t="shared" si="205"/>
        <v>0</v>
      </c>
      <c r="BM286" s="1130">
        <f t="shared" si="188"/>
        <v>0</v>
      </c>
      <c r="BN286" s="1130">
        <f t="shared" si="188"/>
        <v>0</v>
      </c>
      <c r="BO286" s="1130">
        <f>SUMIFS([2]ДиР!$D:$D,[2]ДиР!$A:$A,MID(BO$8,1,LEN(BO$8)-5),[2]ДиР!$B:$B,[2]Расходы!$A286,[2]ДиР!$E:$E,CONCATENATE("План ",LEFT([2]Расходы!BO$7,4)))</f>
        <v>0</v>
      </c>
      <c r="BP286" s="1130">
        <f>SUMIFS([2]ДиР!$H:$H,[2]ДиР!$A:$A,MID(BO$8,1,LEN(BO$8)-5),[2]ДиР!$B:$B,[2]Расходы!$A286,[2]ДиР!$E:$E,CONCATENATE("План ",LEFT([2]Расходы!BO$7,4)))</f>
        <v>0</v>
      </c>
      <c r="BQ286" s="1130">
        <f>IF(BQ$5=[2]Период!$B$2,SUMIFS('[2]Расходы 1'!$G:$G,'[2]Расходы 1'!$A:$A,[2]Расходы!$A286),SUMIFS([2]ДиР!$D:$D,[2]ДиР!$A:$A,MID(BQ$8,1,LEN(BQ$8)-5),[2]ДиР!$B:$B,[2]Расходы!$A286,[2]ДиР!$E:$E,CONCATENATE("Факт ",LEFT([2]Расходы!BO$7,4))))</f>
        <v>0</v>
      </c>
      <c r="BR286" s="1130">
        <f>IF(BQ$5=[2]Период!$B$2,SUMIFS('[2]Расходы 1'!$H:$H,'[2]Расходы 1'!$A:$A,[2]Расходы!$A286),SUMIFS([2]ДиР!$H:$H,[2]ДиР!$A:$A,MID(BQ$8,1,LEN(BQ$8)-5),[2]ДиР!$B:$B,[2]Расходы!$A286,[2]ДиР!$E:$E,CONCATENATE("Факт ",LEFT([2]Расходы!BO$7,4))))</f>
        <v>0</v>
      </c>
      <c r="BS286" s="1132">
        <f t="shared" si="206"/>
        <v>0</v>
      </c>
      <c r="BT286" s="1132">
        <f t="shared" si="206"/>
        <v>0</v>
      </c>
      <c r="BU286" s="1130">
        <f t="shared" si="189"/>
        <v>0</v>
      </c>
      <c r="BV286" s="1130">
        <f t="shared" si="189"/>
        <v>0</v>
      </c>
      <c r="BW286" s="1130">
        <f>SUMIFS([2]ДиР!$D:$D,[2]ДиР!$A:$A,MID(BW$8,1,LEN(BW$8)-5),[2]ДиР!$B:$B,[2]Расходы!$A286,[2]ДиР!$E:$E,CONCATENATE("План ",LEFT([2]Расходы!BW$7,4)))</f>
        <v>0</v>
      </c>
      <c r="BX286" s="1130">
        <f>SUMIFS([2]ДиР!$H:$H,[2]ДиР!$A:$A,MID(BW$8,1,LEN(BW$8)-5),[2]ДиР!$B:$B,[2]Расходы!$A286,[2]ДиР!$E:$E,CONCATENATE("План ",LEFT([2]Расходы!BW$7,4)))</f>
        <v>0</v>
      </c>
      <c r="BY286" s="1130">
        <f>IF(BY$5=[2]Период!$B$2,SUMIFS('[2]Расходы 1'!$G:$G,'[2]Расходы 1'!$A:$A,[2]Расходы!$A286),SUMIFS([2]ДиР!$D:$D,[2]ДиР!$A:$A,MID(BY$8,1,LEN(BY$8)-5),[2]ДиР!$B:$B,[2]Расходы!$A286,[2]ДиР!$E:$E,CONCATENATE("Факт ",LEFT([2]Расходы!BW$7,4))))</f>
        <v>0</v>
      </c>
      <c r="BZ286" s="1130">
        <f>IF(BY$5=[2]Период!$B$2,SUMIFS('[2]Расходы 1'!$H:$H,'[2]Расходы 1'!$A:$A,[2]Расходы!$A286),SUMIFS([2]ДиР!$H:$H,[2]ДиР!$A:$A,MID(BY$8,1,LEN(BY$8)-5),[2]ДиР!$B:$B,[2]Расходы!$A286,[2]ДиР!$E:$E,CONCATENATE("Факт ",LEFT([2]Расходы!BW$7,4))))</f>
        <v>0</v>
      </c>
      <c r="CA286" s="1132">
        <f>IFERROR(BY286/BW286,0)</f>
        <v>0</v>
      </c>
      <c r="CB286" s="1132">
        <f t="shared" si="207"/>
        <v>0</v>
      </c>
      <c r="CC286" s="1130">
        <f t="shared" si="190"/>
        <v>0</v>
      </c>
      <c r="CD286" s="1130">
        <f t="shared" si="190"/>
        <v>0</v>
      </c>
      <c r="CE286" s="1130">
        <f>SUMIFS([2]ДиР!$D:$D,[2]ДиР!$A:$A,MID(CE$8,1,LEN(CE$8)-5),[2]ДиР!$B:$B,[2]Расходы!$A286,[2]ДиР!$E:$E,CONCATENATE("План ",LEFT([2]Расходы!CE$7,4)))</f>
        <v>0</v>
      </c>
      <c r="CF286" s="1130">
        <f>SUMIFS([2]ДиР!$H:$H,[2]ДиР!$A:$A,MID(CE$8,1,LEN(CE$8)-5),[2]ДиР!$B:$B,[2]Расходы!$A286,[2]ДиР!$E:$E,CONCATENATE("План ",LEFT([2]Расходы!CE$7,4)))</f>
        <v>0</v>
      </c>
      <c r="CG286" s="1130">
        <f>IF(CG$5=[2]Период!$B$2,SUMIFS('[2]Расходы 1'!$G:$G,'[2]Расходы 1'!$A:$A,[2]Расходы!$A286),SUMIFS([2]ДиР!$D:$D,[2]ДиР!$A:$A,MID(CG$8,1,LEN(CG$8)-5),[2]ДиР!$B:$B,[2]Расходы!$A286,[2]ДиР!$E:$E,CONCATENATE("Факт ",LEFT([2]Расходы!CE$7,4))))</f>
        <v>0</v>
      </c>
      <c r="CH286" s="1130">
        <f>IF(CG$5=[2]Период!$B$2,SUMIFS('[2]Расходы 1'!$H:$H,'[2]Расходы 1'!$A:$A,[2]Расходы!$A286),SUMIFS([2]ДиР!$H:$H,[2]ДиР!$A:$A,MID(CG$8,1,LEN(CG$8)-5),[2]ДиР!$B:$B,[2]Расходы!$A286,[2]ДиР!$E:$E,CONCATENATE("Факт ",LEFT([2]Расходы!CE$7,4))))</f>
        <v>0</v>
      </c>
      <c r="CI286" s="1132">
        <f t="shared" si="208"/>
        <v>0</v>
      </c>
      <c r="CJ286" s="1132">
        <f t="shared" si="208"/>
        <v>0</v>
      </c>
      <c r="CK286" s="1130">
        <f t="shared" si="191"/>
        <v>0</v>
      </c>
      <c r="CL286" s="1130">
        <f t="shared" si="191"/>
        <v>0</v>
      </c>
      <c r="CM286" s="1130">
        <f t="shared" si="209"/>
        <v>0</v>
      </c>
      <c r="CN286" s="1130">
        <f t="shared" si="209"/>
        <v>0</v>
      </c>
      <c r="CO286" s="1130">
        <f>CG286+BY286+BQ286</f>
        <v>0</v>
      </c>
      <c r="CP286" s="1130">
        <f t="shared" si="209"/>
        <v>0</v>
      </c>
      <c r="CQ286" s="1131">
        <f t="shared" si="210"/>
        <v>0</v>
      </c>
      <c r="CR286" s="1131">
        <f t="shared" si="210"/>
        <v>0</v>
      </c>
      <c r="CS286" s="1130">
        <f t="shared" si="193"/>
        <v>0</v>
      </c>
      <c r="CT286" s="1130">
        <f t="shared" si="193"/>
        <v>0</v>
      </c>
      <c r="CU286" s="1130">
        <f>SUMIFS([2]ДиР!$D:$D,[2]ДиР!$A:$A,MID(CU$8,1,LEN(CU$8)-5),[2]ДиР!$B:$B,[2]Расходы!$A286,[2]ДиР!$E:$E,CONCATENATE("План ",LEFT([2]Расходы!CU$7,4)))</f>
        <v>0</v>
      </c>
      <c r="CV286" s="1130">
        <f>SUMIFS([2]ДиР!$H:$H,[2]ДиР!$A:$A,MID(CU$8,1,LEN(CU$8)-5),[2]ДиР!$B:$B,[2]Расходы!$A286,[2]ДиР!$E:$E,CONCATENATE("План ",LEFT([2]Расходы!CU$7,4)))</f>
        <v>0</v>
      </c>
      <c r="CW286" s="1130">
        <f>IF(CW$5=[2]Период!$B$2,SUMIFS('[2]Расходы 1'!$G:$G,'[2]Расходы 1'!$A:$A,[2]Расходы!$A286),SUMIFS([2]ДиР!$D:$D,[2]ДиР!$A:$A,MID(CW$8,1,LEN(CW$8)-5),[2]ДиР!$B:$B,[2]Расходы!$A286,[2]ДиР!$E:$E,CONCATENATE("Факт ",LEFT([2]Расходы!CU$7,4))))</f>
        <v>0</v>
      </c>
      <c r="CX286" s="1130">
        <f>IF(CW$5=[2]Период!$B$2,SUMIFS('[2]Расходы 1'!$H:$H,'[2]Расходы 1'!$A:$A,[2]Расходы!$A286),SUMIFS([2]ДиР!$H:$H,[2]ДиР!$A:$A,MID(CW$8,1,LEN(CW$8)-5),[2]ДиР!$B:$B,[2]Расходы!$A286,[2]ДиР!$E:$E,CONCATENATE("Факт ",LEFT([2]Расходы!CU$7,4))))</f>
        <v>0</v>
      </c>
      <c r="CY286" s="1132">
        <f t="shared" si="211"/>
        <v>0</v>
      </c>
      <c r="CZ286" s="1132">
        <f t="shared" si="211"/>
        <v>0</v>
      </c>
      <c r="DA286" s="1130">
        <f t="shared" si="194"/>
        <v>0</v>
      </c>
      <c r="DB286" s="1130">
        <f t="shared" si="194"/>
        <v>0</v>
      </c>
      <c r="DC286" s="1130">
        <f>SUMIFS([2]ДиР!$D:$D,[2]ДиР!$A:$A,MID(DC$8,1,LEN(DC$8)-5),[2]ДиР!$B:$B,[2]Расходы!$A286,[2]ДиР!$E:$E,CONCATENATE("План ",LEFT([2]Расходы!DC$7,4)))</f>
        <v>0</v>
      </c>
      <c r="DD286" s="1130">
        <f>SUMIFS([2]ДиР!$H:$H,[2]ДиР!$A:$A,MID(DC$8,1,LEN(DC$8)-5),[2]ДиР!$B:$B,[2]Расходы!$A286,[2]ДиР!$E:$E,CONCATENATE("План ",LEFT([2]Расходы!DC$7,4)))</f>
        <v>0</v>
      </c>
      <c r="DE286" s="1130">
        <f>IF(DE$5=[2]Период!$B$2,SUMIFS('[2]Расходы 1'!$G:$G,'[2]Расходы 1'!$A:$A,[2]Расходы!$A286),SUMIFS([2]ДиР!$D:$D,[2]ДиР!$A:$A,MID(DE$8,1,LEN(DE$8)-5),[2]ДиР!$B:$B,[2]Расходы!$A286,[2]ДиР!$E:$E,CONCATENATE("Факт ",LEFT([2]Расходы!DC$7,4))))</f>
        <v>0</v>
      </c>
      <c r="DF286" s="1130">
        <f>IF(DE$5=[2]Период!$B$2,SUMIFS('[2]Расходы 1'!$H:$H,'[2]Расходы 1'!$A:$A,[2]Расходы!$A286),SUMIFS([2]ДиР!$H:$H,[2]ДиР!$A:$A,MID(DE$8,1,LEN(DE$8)-5),[2]ДиР!$B:$B,[2]Расходы!$A286,[2]ДиР!$E:$E,CONCATENATE("Факт ",LEFT([2]Расходы!DC$7,4))))</f>
        <v>0</v>
      </c>
      <c r="DG286" s="1132">
        <f t="shared" si="212"/>
        <v>0</v>
      </c>
      <c r="DH286" s="1132">
        <f t="shared" si="212"/>
        <v>0</v>
      </c>
      <c r="DI286" s="1130">
        <f t="shared" si="173"/>
        <v>0</v>
      </c>
      <c r="DJ286" s="1130">
        <f t="shared" si="173"/>
        <v>0</v>
      </c>
      <c r="DK286" s="1130">
        <f>SUMIFS([2]ДиР!$D:$D,[2]ДиР!$A:$A,MID(DK$8,1,LEN(DK$8)-5),[2]ДиР!$B:$B,[2]Расходы!$A286,[2]ДиР!$E:$E,CONCATENATE("План ",LEFT([2]Расходы!DK$7,4)))</f>
        <v>0</v>
      </c>
      <c r="DL286" s="1130">
        <f>SUMIFS([2]ДиР!$H:$H,[2]ДиР!$A:$A,MID(DK$8,1,LEN(DK$8)-5),[2]ДиР!$B:$B,[2]Расходы!$A286,[2]ДиР!$E:$E,CONCATENATE("План ",LEFT([2]Расходы!DK$7,4)))</f>
        <v>0</v>
      </c>
      <c r="DM286" s="1130">
        <f>IF(DM$5=[2]Период!$B$2,SUMIFS('[2]Расходы 1'!$G:$G,'[2]Расходы 1'!$A:$A,[2]Расходы!$A286),SUMIFS([2]ДиР!$D:$D,[2]ДиР!$A:$A,MID(DM$8,1,LEN(DM$8)-5),[2]ДиР!$B:$B,[2]Расходы!$A286,[2]ДиР!$E:$E,CONCATENATE("Факт ",LEFT([2]Расходы!DK$7,4))))</f>
        <v>0</v>
      </c>
      <c r="DN286" s="1130">
        <f>IF(DM$5=[2]Период!$B$2,SUMIFS('[2]Расходы 1'!$H:$H,'[2]Расходы 1'!$A:$A,[2]Расходы!$A286),SUMIFS([2]ДиР!$H:$H,[2]ДиР!$A:$A,MID(DM$8,1,LEN(DM$8)-5),[2]ДиР!$B:$B,[2]Расходы!$A286,[2]ДиР!$E:$E,CONCATENATE("Факт ",LEFT([2]Расходы!DK$7,4))))</f>
        <v>0</v>
      </c>
      <c r="DO286" s="1132">
        <f t="shared" si="213"/>
        <v>0</v>
      </c>
      <c r="DP286" s="1132">
        <f t="shared" si="213"/>
        <v>0</v>
      </c>
      <c r="DQ286" s="1130">
        <f t="shared" si="195"/>
        <v>0</v>
      </c>
      <c r="DR286" s="1130">
        <f t="shared" si="195"/>
        <v>0</v>
      </c>
      <c r="DS286" s="1130">
        <f t="shared" si="174"/>
        <v>0</v>
      </c>
      <c r="DT286" s="1130">
        <f t="shared" si="174"/>
        <v>0</v>
      </c>
      <c r="DU286" s="1130">
        <f t="shared" si="174"/>
        <v>0</v>
      </c>
      <c r="DV286" s="1130">
        <f t="shared" si="174"/>
        <v>0</v>
      </c>
      <c r="DW286" s="1131">
        <f t="shared" si="214"/>
        <v>0</v>
      </c>
      <c r="DX286" s="1131">
        <f t="shared" si="214"/>
        <v>0</v>
      </c>
      <c r="DY286" s="1130">
        <f t="shared" si="196"/>
        <v>0</v>
      </c>
      <c r="DZ286" s="1130">
        <f t="shared" si="196"/>
        <v>0</v>
      </c>
      <c r="EA286" s="1130">
        <f t="shared" si="197"/>
        <v>0</v>
      </c>
      <c r="EB286" s="1130">
        <f t="shared" si="197"/>
        <v>0</v>
      </c>
      <c r="EC286" s="1130">
        <f t="shared" si="197"/>
        <v>0</v>
      </c>
      <c r="ED286" s="1130">
        <f t="shared" si="197"/>
        <v>0</v>
      </c>
      <c r="EE286" s="1131">
        <f t="shared" si="215"/>
        <v>0</v>
      </c>
      <c r="EF286" s="1131">
        <f t="shared" si="215"/>
        <v>0</v>
      </c>
      <c r="EG286" s="1130">
        <f t="shared" si="198"/>
        <v>0</v>
      </c>
      <c r="EH286" s="1130">
        <f t="shared" si="198"/>
        <v>0</v>
      </c>
    </row>
    <row r="287" spans="1:138" ht="12.75" outlineLevel="1" x14ac:dyDescent="0.2">
      <c r="A287" s="1107">
        <v>3401070000</v>
      </c>
      <c r="B287" s="1108" t="s">
        <v>629</v>
      </c>
      <c r="C287" s="1130"/>
      <c r="D287" s="1130"/>
      <c r="E287" s="1130"/>
      <c r="F287" s="1130"/>
      <c r="G287" s="1131">
        <f t="shared" si="178"/>
        <v>0</v>
      </c>
      <c r="H287" s="1131">
        <f t="shared" si="178"/>
        <v>0</v>
      </c>
      <c r="I287" s="1130">
        <f t="shared" si="179"/>
        <v>0</v>
      </c>
      <c r="J287" s="1130">
        <f t="shared" si="179"/>
        <v>0</v>
      </c>
      <c r="K287" s="1130"/>
      <c r="L287" s="1130"/>
      <c r="M287" s="1130"/>
      <c r="N287" s="1130"/>
      <c r="O287" s="1131">
        <f t="shared" si="199"/>
        <v>0</v>
      </c>
      <c r="P287" s="1131">
        <f t="shared" si="199"/>
        <v>0</v>
      </c>
      <c r="Q287" s="1130">
        <f t="shared" si="181"/>
        <v>0</v>
      </c>
      <c r="R287" s="1130">
        <f t="shared" si="181"/>
        <v>0</v>
      </c>
      <c r="S287" s="1130"/>
      <c r="T287" s="1130"/>
      <c r="U287" s="1130"/>
      <c r="V287" s="1130"/>
      <c r="W287" s="1132">
        <f t="shared" si="200"/>
        <v>0</v>
      </c>
      <c r="X287" s="1132">
        <f t="shared" si="200"/>
        <v>0</v>
      </c>
      <c r="Y287" s="1130">
        <f t="shared" si="182"/>
        <v>0</v>
      </c>
      <c r="Z287" s="1130">
        <f t="shared" si="182"/>
        <v>0</v>
      </c>
      <c r="AA287" s="1130">
        <f t="shared" si="180"/>
        <v>0</v>
      </c>
      <c r="AB287" s="1130">
        <f t="shared" si="180"/>
        <v>0</v>
      </c>
      <c r="AC287" s="1130">
        <f t="shared" si="180"/>
        <v>0</v>
      </c>
      <c r="AD287" s="1130">
        <f t="shared" si="180"/>
        <v>0</v>
      </c>
      <c r="AE287" s="1132">
        <f t="shared" si="201"/>
        <v>0</v>
      </c>
      <c r="AF287" s="1132">
        <f t="shared" si="201"/>
        <v>0</v>
      </c>
      <c r="AG287" s="1130">
        <f t="shared" si="183"/>
        <v>0</v>
      </c>
      <c r="AH287" s="1130">
        <f t="shared" si="183"/>
        <v>0</v>
      </c>
      <c r="AI287" s="1130">
        <f>SUMIFS([2]ДиР!$D:$D,[2]ДиР!$A:$A,MID(AI$8,1,LEN(AI$8)-5),[2]ДиР!$B:$B,[2]Расходы!$A287,[2]ДиР!$E:$E,CONCATENATE("План ",LEFT([2]Расходы!AI$7,4)))</f>
        <v>0</v>
      </c>
      <c r="AJ287" s="1130">
        <f>SUMIFS([2]ДиР!$H:$H,[2]ДиР!$A:$A,MID(AI$8,1,LEN(AI$8)-5),[2]ДиР!$B:$B,[2]Расходы!$A287,[2]ДиР!$E:$E,CONCATENATE("План ",LEFT([2]Расходы!AI$7,4)))</f>
        <v>0</v>
      </c>
      <c r="AK287" s="1130">
        <f>IF(AK$5=[2]Период!$B$2,SUMIFS('[2]Расходы 1'!$G:$G,'[2]Расходы 1'!$A:$A,[2]Расходы!$A287),SUMIFS([2]ДиР!$D:$D,[2]ДиР!$A:$A,MID(AK$8,1,LEN(AK$8)-5),[2]ДиР!$B:$B,[2]Расходы!$A287,[2]ДиР!$E:$E,CONCATENATE("Факт ",LEFT([2]Расходы!AI$7,4))))</f>
        <v>0</v>
      </c>
      <c r="AL287" s="1130">
        <f>IF(AK$5=[2]Период!$B$2,SUMIFS('[2]Расходы 1'!$H:$H,'[2]Расходы 1'!$A:$A,[2]Расходы!$A287),SUMIFS([2]ДиР!$H:$H,[2]ДиР!$A:$A,MID(AK$8,1,LEN(AK$8)-5),[2]ДиР!$B:$B,[2]Расходы!$A287,[2]ДиР!$E:$E,CONCATENATE("Факт ",LEFT([2]Расходы!AI$7,4))))</f>
        <v>0</v>
      </c>
      <c r="AM287" s="1132">
        <f t="shared" si="202"/>
        <v>0</v>
      </c>
      <c r="AN287" s="1132">
        <f t="shared" si="202"/>
        <v>0</v>
      </c>
      <c r="AO287" s="1130">
        <f t="shared" si="184"/>
        <v>0</v>
      </c>
      <c r="AP287" s="1130">
        <f t="shared" si="184"/>
        <v>0</v>
      </c>
      <c r="AQ287" s="1130">
        <f>SUMIFS([2]ДиР!$D:$D,[2]ДиР!$A:$A,MID(AQ$8,1,LEN(AQ$8)-5),[2]ДиР!$B:$B,[2]Расходы!$A287,[2]ДиР!$E:$E,CONCATENATE("План ",LEFT([2]Расходы!AQ$7,4)))</f>
        <v>0</v>
      </c>
      <c r="AR287" s="1130">
        <f>SUMIFS([2]ДиР!$H:$H,[2]ДиР!$A:$A,MID(AQ$8,1,LEN(AQ$8)-5),[2]ДиР!$B:$B,[2]Расходы!$A287,[2]ДиР!$E:$E,CONCATENATE("План ",LEFT([2]Расходы!AQ$7,4)))</f>
        <v>0</v>
      </c>
      <c r="AS287" s="1130">
        <f>IF(AS$5=[2]Период!$B$2,SUMIFS('[2]Расходы 1'!$G:$G,'[2]Расходы 1'!$A:$A,[2]Расходы!$A287),SUMIFS([2]ДиР!$D:$D,[2]ДиР!$A:$A,MID(AS$8,1,LEN(AS$8)-5),[2]ДиР!$B:$B,[2]Расходы!$A287,[2]ДиР!$E:$E,CONCATENATE("Факт ",LEFT([2]Расходы!AQ$7,4))))</f>
        <v>0</v>
      </c>
      <c r="AT287" s="1130">
        <f>IF(AS$5=[2]Период!$B$2,SUMIFS('[2]Расходы 1'!$H:$H,'[2]Расходы 1'!$A:$A,[2]Расходы!$A287),SUMIFS([2]ДиР!$H:$H,[2]ДиР!$A:$A,MID(AS$8,1,LEN(AS$8)-5),[2]ДиР!$B:$B,[2]Расходы!$A287,[2]ДиР!$E:$E,CONCATENATE("Факт ",LEFT([2]Расходы!AQ$7,4))))</f>
        <v>0</v>
      </c>
      <c r="AU287" s="1132">
        <f t="shared" si="216"/>
        <v>0</v>
      </c>
      <c r="AV287" s="1132">
        <f t="shared" si="216"/>
        <v>0</v>
      </c>
      <c r="AW287" s="1130">
        <f t="shared" si="185"/>
        <v>0</v>
      </c>
      <c r="AX287" s="1130">
        <f t="shared" si="185"/>
        <v>0</v>
      </c>
      <c r="AY287" s="1130">
        <f>SUMIFS([2]ДиР!$D:$D,[2]ДиР!$A:$A,MID(AY$8,1,LEN(AY$8)-5),[2]ДиР!$B:$B,[2]Расходы!$A287,[2]ДиР!$E:$E,CONCATENATE("План ",LEFT([2]Расходы!AY$7,4)))</f>
        <v>0</v>
      </c>
      <c r="AZ287" s="1130">
        <f>SUMIFS([2]ДиР!$H:$H,[2]ДиР!$A:$A,MID(AY$8,1,LEN(AY$8)-5),[2]ДиР!$B:$B,[2]Расходы!$A287,[2]ДиР!$E:$E,CONCATENATE("План ",LEFT([2]Расходы!AY$7,4)))</f>
        <v>0</v>
      </c>
      <c r="BA287" s="1130">
        <f>IF(BA$5=[2]Период!$B$2,SUMIFS('[2]Расходы 1'!$G:$G,'[2]Расходы 1'!$A:$A,[2]Расходы!$A287),SUMIFS([2]ДиР!$D:$D,[2]ДиР!$A:$A,MID(BA$8,1,LEN(BA$8)-5),[2]ДиР!$B:$B,[2]Расходы!$A287,[2]ДиР!$E:$E,CONCATENATE("Факт ",LEFT([2]Расходы!AY$7,4))))</f>
        <v>0</v>
      </c>
      <c r="BB287" s="1130">
        <f>IF(BA$5=[2]Период!$B$2,SUMIFS('[2]Расходы 1'!$H:$H,'[2]Расходы 1'!$A:$A,[2]Расходы!$A287),SUMIFS([2]ДиР!$H:$H,[2]ДиР!$A:$A,MID(BA$8,1,LEN(BA$8)-5),[2]ДиР!$B:$B,[2]Расходы!$A287,[2]ДиР!$E:$E,CONCATENATE("Факт ",LEFT([2]Расходы!AY$7,4))))</f>
        <v>0</v>
      </c>
      <c r="BC287" s="1132">
        <f t="shared" si="203"/>
        <v>0</v>
      </c>
      <c r="BD287" s="1132">
        <f t="shared" si="203"/>
        <v>0</v>
      </c>
      <c r="BE287" s="1130">
        <f t="shared" si="186"/>
        <v>0</v>
      </c>
      <c r="BF287" s="1130">
        <f t="shared" si="186"/>
        <v>0</v>
      </c>
      <c r="BG287" s="1130">
        <f t="shared" si="204"/>
        <v>0</v>
      </c>
      <c r="BH287" s="1130">
        <f t="shared" si="204"/>
        <v>0</v>
      </c>
      <c r="BI287" s="1130">
        <f t="shared" si="204"/>
        <v>0</v>
      </c>
      <c r="BJ287" s="1130">
        <f t="shared" si="204"/>
        <v>0</v>
      </c>
      <c r="BK287" s="1131">
        <f t="shared" si="205"/>
        <v>0</v>
      </c>
      <c r="BL287" s="1131">
        <f t="shared" si="205"/>
        <v>0</v>
      </c>
      <c r="BM287" s="1130">
        <f t="shared" si="188"/>
        <v>0</v>
      </c>
      <c r="BN287" s="1130">
        <f t="shared" si="188"/>
        <v>0</v>
      </c>
      <c r="BO287" s="1130">
        <f>SUMIFS([2]ДиР!$D:$D,[2]ДиР!$A:$A,MID(BO$8,1,LEN(BO$8)-5),[2]ДиР!$B:$B,[2]Расходы!$A287,[2]ДиР!$E:$E,CONCATENATE("План ",LEFT([2]Расходы!BO$7,4)))</f>
        <v>0</v>
      </c>
      <c r="BP287" s="1130">
        <f>SUMIFS([2]ДиР!$H:$H,[2]ДиР!$A:$A,MID(BO$8,1,LEN(BO$8)-5),[2]ДиР!$B:$B,[2]Расходы!$A287,[2]ДиР!$E:$E,CONCATENATE("План ",LEFT([2]Расходы!BO$7,4)))</f>
        <v>0</v>
      </c>
      <c r="BQ287" s="1130">
        <f>IF(BQ$5=[2]Период!$B$2,SUMIFS('[2]Расходы 1'!$G:$G,'[2]Расходы 1'!$A:$A,[2]Расходы!$A287),SUMIFS([2]ДиР!$D:$D,[2]ДиР!$A:$A,MID(BQ$8,1,LEN(BQ$8)-5),[2]ДиР!$B:$B,[2]Расходы!$A287,[2]ДиР!$E:$E,CONCATENATE("Факт ",LEFT([2]Расходы!BO$7,4))))</f>
        <v>0</v>
      </c>
      <c r="BR287" s="1130">
        <f>IF(BQ$5=[2]Период!$B$2,SUMIFS('[2]Расходы 1'!$H:$H,'[2]Расходы 1'!$A:$A,[2]Расходы!$A287),SUMIFS([2]ДиР!$H:$H,[2]ДиР!$A:$A,MID(BQ$8,1,LEN(BQ$8)-5),[2]ДиР!$B:$B,[2]Расходы!$A287,[2]ДиР!$E:$E,CONCATENATE("Факт ",LEFT([2]Расходы!BO$7,4))))</f>
        <v>0</v>
      </c>
      <c r="BS287" s="1132">
        <f t="shared" si="206"/>
        <v>0</v>
      </c>
      <c r="BT287" s="1132">
        <f t="shared" si="206"/>
        <v>0</v>
      </c>
      <c r="BU287" s="1130">
        <f t="shared" si="189"/>
        <v>0</v>
      </c>
      <c r="BV287" s="1130">
        <f t="shared" si="189"/>
        <v>0</v>
      </c>
      <c r="BW287" s="1130">
        <f>SUMIFS([2]ДиР!$D:$D,[2]ДиР!$A:$A,MID(BW$8,1,LEN(BW$8)-5),[2]ДиР!$B:$B,[2]Расходы!$A287,[2]ДиР!$E:$E,CONCATENATE("План ",LEFT([2]Расходы!BW$7,4)))</f>
        <v>0</v>
      </c>
      <c r="BX287" s="1130">
        <f>SUMIFS([2]ДиР!$H:$H,[2]ДиР!$A:$A,MID(BW$8,1,LEN(BW$8)-5),[2]ДиР!$B:$B,[2]Расходы!$A287,[2]ДиР!$E:$E,CONCATENATE("План ",LEFT([2]Расходы!BW$7,4)))</f>
        <v>0</v>
      </c>
      <c r="BY287" s="1130">
        <f>IF(BY$5=[2]Период!$B$2,SUMIFS('[2]Расходы 1'!$G:$G,'[2]Расходы 1'!$A:$A,[2]Расходы!$A287),SUMIFS([2]ДиР!$D:$D,[2]ДиР!$A:$A,MID(BY$8,1,LEN(BY$8)-5),[2]ДиР!$B:$B,[2]Расходы!$A287,[2]ДиР!$E:$E,CONCATENATE("Факт ",LEFT([2]Расходы!BW$7,4))))</f>
        <v>0</v>
      </c>
      <c r="BZ287" s="1130">
        <f>IF(BY$5=[2]Период!$B$2,SUMIFS('[2]Расходы 1'!$H:$H,'[2]Расходы 1'!$A:$A,[2]Расходы!$A287),SUMIFS([2]ДиР!$H:$H,[2]ДиР!$A:$A,MID(BY$8,1,LEN(BY$8)-5),[2]ДиР!$B:$B,[2]Расходы!$A287,[2]ДиР!$E:$E,CONCATENATE("Факт ",LEFT([2]Расходы!BW$7,4))))</f>
        <v>0</v>
      </c>
      <c r="CA287" s="1132">
        <f t="shared" si="207"/>
        <v>0</v>
      </c>
      <c r="CB287" s="1132">
        <f t="shared" si="207"/>
        <v>0</v>
      </c>
      <c r="CC287" s="1130">
        <f t="shared" si="190"/>
        <v>0</v>
      </c>
      <c r="CD287" s="1130">
        <f t="shared" si="190"/>
        <v>0</v>
      </c>
      <c r="CE287" s="1130">
        <f>SUMIFS([2]ДиР!$D:$D,[2]ДиР!$A:$A,MID(CE$8,1,LEN(CE$8)-5),[2]ДиР!$B:$B,[2]Расходы!$A287,[2]ДиР!$E:$E,CONCATENATE("План ",LEFT([2]Расходы!CE$7,4)))</f>
        <v>0</v>
      </c>
      <c r="CF287" s="1130">
        <f>SUMIFS([2]ДиР!$H:$H,[2]ДиР!$A:$A,MID(CE$8,1,LEN(CE$8)-5),[2]ДиР!$B:$B,[2]Расходы!$A287,[2]ДиР!$E:$E,CONCATENATE("План ",LEFT([2]Расходы!CE$7,4)))</f>
        <v>0</v>
      </c>
      <c r="CG287" s="1130">
        <f>IF(CG$5=[2]Период!$B$2,SUMIFS('[2]Расходы 1'!$G:$G,'[2]Расходы 1'!$A:$A,[2]Расходы!$A287),SUMIFS([2]ДиР!$D:$D,[2]ДиР!$A:$A,MID(CG$8,1,LEN(CG$8)-5),[2]ДиР!$B:$B,[2]Расходы!$A287,[2]ДиР!$E:$E,CONCATENATE("Факт ",LEFT([2]Расходы!CE$7,4))))</f>
        <v>0</v>
      </c>
      <c r="CH287" s="1130">
        <f>IF(CG$5=[2]Период!$B$2,SUMIFS('[2]Расходы 1'!$H:$H,'[2]Расходы 1'!$A:$A,[2]Расходы!$A287),SUMIFS([2]ДиР!$H:$H,[2]ДиР!$A:$A,MID(CG$8,1,LEN(CG$8)-5),[2]ДиР!$B:$B,[2]Расходы!$A287,[2]ДиР!$E:$E,CONCATENATE("Факт ",LEFT([2]Расходы!CE$7,4))))</f>
        <v>0</v>
      </c>
      <c r="CI287" s="1132">
        <f t="shared" si="208"/>
        <v>0</v>
      </c>
      <c r="CJ287" s="1132">
        <f t="shared" si="208"/>
        <v>0</v>
      </c>
      <c r="CK287" s="1130">
        <f t="shared" si="191"/>
        <v>0</v>
      </c>
      <c r="CL287" s="1130">
        <f t="shared" si="191"/>
        <v>0</v>
      </c>
      <c r="CM287" s="1130">
        <f t="shared" si="209"/>
        <v>0</v>
      </c>
      <c r="CN287" s="1130">
        <f t="shared" si="209"/>
        <v>0</v>
      </c>
      <c r="CO287" s="1130">
        <f t="shared" si="209"/>
        <v>0</v>
      </c>
      <c r="CP287" s="1130">
        <f t="shared" si="209"/>
        <v>0</v>
      </c>
      <c r="CQ287" s="1131">
        <f t="shared" si="210"/>
        <v>0</v>
      </c>
      <c r="CR287" s="1131">
        <f t="shared" si="210"/>
        <v>0</v>
      </c>
      <c r="CS287" s="1130">
        <f t="shared" si="193"/>
        <v>0</v>
      </c>
      <c r="CT287" s="1130">
        <f t="shared" si="193"/>
        <v>0</v>
      </c>
      <c r="CU287" s="1130">
        <f>SUMIFS([2]ДиР!$D:$D,[2]ДиР!$A:$A,MID(CU$8,1,LEN(CU$8)-5),[2]ДиР!$B:$B,[2]Расходы!$A287,[2]ДиР!$E:$E,CONCATENATE("План ",LEFT([2]Расходы!CU$7,4)))</f>
        <v>0</v>
      </c>
      <c r="CV287" s="1130">
        <f>SUMIFS([2]ДиР!$H:$H,[2]ДиР!$A:$A,MID(CU$8,1,LEN(CU$8)-5),[2]ДиР!$B:$B,[2]Расходы!$A287,[2]ДиР!$E:$E,CONCATENATE("План ",LEFT([2]Расходы!CU$7,4)))</f>
        <v>0</v>
      </c>
      <c r="CW287" s="1130">
        <f>IF(CW$5=[2]Период!$B$2,SUMIFS('[2]Расходы 1'!$G:$G,'[2]Расходы 1'!$A:$A,[2]Расходы!$A287),SUMIFS([2]ДиР!$D:$D,[2]ДиР!$A:$A,MID(CW$8,1,LEN(CW$8)-5),[2]ДиР!$B:$B,[2]Расходы!$A287,[2]ДиР!$E:$E,CONCATENATE("Факт ",LEFT([2]Расходы!CU$7,4))))</f>
        <v>0</v>
      </c>
      <c r="CX287" s="1130">
        <f>IF(CW$5=[2]Период!$B$2,SUMIFS('[2]Расходы 1'!$H:$H,'[2]Расходы 1'!$A:$A,[2]Расходы!$A287),SUMIFS([2]ДиР!$H:$H,[2]ДиР!$A:$A,MID(CW$8,1,LEN(CW$8)-5),[2]ДиР!$B:$B,[2]Расходы!$A287,[2]ДиР!$E:$E,CONCATENATE("Факт ",LEFT([2]Расходы!CU$7,4))))</f>
        <v>0</v>
      </c>
      <c r="CY287" s="1132">
        <f t="shared" si="211"/>
        <v>0</v>
      </c>
      <c r="CZ287" s="1132">
        <f t="shared" si="211"/>
        <v>0</v>
      </c>
      <c r="DA287" s="1130">
        <f t="shared" si="194"/>
        <v>0</v>
      </c>
      <c r="DB287" s="1130">
        <f t="shared" si="194"/>
        <v>0</v>
      </c>
      <c r="DC287" s="1130">
        <f>SUMIFS([2]ДиР!$D:$D,[2]ДиР!$A:$A,MID(DC$8,1,LEN(DC$8)-5),[2]ДиР!$B:$B,[2]Расходы!$A287,[2]ДиР!$E:$E,CONCATENATE("План ",LEFT([2]Расходы!DC$7,4)))</f>
        <v>0</v>
      </c>
      <c r="DD287" s="1130">
        <f>SUMIFS([2]ДиР!$H:$H,[2]ДиР!$A:$A,MID(DC$8,1,LEN(DC$8)-5),[2]ДиР!$B:$B,[2]Расходы!$A287,[2]ДиР!$E:$E,CONCATENATE("План ",LEFT([2]Расходы!DC$7,4)))</f>
        <v>0</v>
      </c>
      <c r="DE287" s="1130">
        <f>IF(DE$5=[2]Период!$B$2,SUMIFS('[2]Расходы 1'!$G:$G,'[2]Расходы 1'!$A:$A,[2]Расходы!$A287),SUMIFS([2]ДиР!$D:$D,[2]ДиР!$A:$A,MID(DE$8,1,LEN(DE$8)-5),[2]ДиР!$B:$B,[2]Расходы!$A287,[2]ДиР!$E:$E,CONCATENATE("Факт ",LEFT([2]Расходы!DC$7,4))))</f>
        <v>0</v>
      </c>
      <c r="DF287" s="1130">
        <f>IF(DE$5=[2]Период!$B$2,SUMIFS('[2]Расходы 1'!$H:$H,'[2]Расходы 1'!$A:$A,[2]Расходы!$A287),SUMIFS([2]ДиР!$H:$H,[2]ДиР!$A:$A,MID(DE$8,1,LEN(DE$8)-5),[2]ДиР!$B:$B,[2]Расходы!$A287,[2]ДиР!$E:$E,CONCATENATE("Факт ",LEFT([2]Расходы!DC$7,4))))</f>
        <v>0</v>
      </c>
      <c r="DG287" s="1132">
        <f t="shared" si="212"/>
        <v>0</v>
      </c>
      <c r="DH287" s="1132">
        <f t="shared" si="212"/>
        <v>0</v>
      </c>
      <c r="DI287" s="1130">
        <f t="shared" si="173"/>
        <v>0</v>
      </c>
      <c r="DJ287" s="1130">
        <f t="shared" si="173"/>
        <v>0</v>
      </c>
      <c r="DK287" s="1130">
        <f>SUMIFS([2]ДиР!$D:$D,[2]ДиР!$A:$A,MID(DK$8,1,LEN(DK$8)-5),[2]ДиР!$B:$B,[2]Расходы!$A287,[2]ДиР!$E:$E,CONCATENATE("План ",LEFT([2]Расходы!DK$7,4)))</f>
        <v>0</v>
      </c>
      <c r="DL287" s="1130">
        <f>SUMIFS([2]ДиР!$H:$H,[2]ДиР!$A:$A,MID(DK$8,1,LEN(DK$8)-5),[2]ДиР!$B:$B,[2]Расходы!$A287,[2]ДиР!$E:$E,CONCATENATE("План ",LEFT([2]Расходы!DK$7,4)))</f>
        <v>0</v>
      </c>
      <c r="DM287" s="1130">
        <f>IF(DM$5=[2]Период!$B$2,SUMIFS('[2]Расходы 1'!$G:$G,'[2]Расходы 1'!$A:$A,[2]Расходы!$A287),SUMIFS([2]ДиР!$D:$D,[2]ДиР!$A:$A,MID(DM$8,1,LEN(DM$8)-5),[2]ДиР!$B:$B,[2]Расходы!$A287,[2]ДиР!$E:$E,CONCATENATE("Факт ",LEFT([2]Расходы!DK$7,4))))</f>
        <v>0</v>
      </c>
      <c r="DN287" s="1130">
        <f>IF(DM$5=[2]Период!$B$2,SUMIFS('[2]Расходы 1'!$H:$H,'[2]Расходы 1'!$A:$A,[2]Расходы!$A287),SUMIFS([2]ДиР!$H:$H,[2]ДиР!$A:$A,MID(DM$8,1,LEN(DM$8)-5),[2]ДиР!$B:$B,[2]Расходы!$A287,[2]ДиР!$E:$E,CONCATENATE("Факт ",LEFT([2]Расходы!DK$7,4))))</f>
        <v>0</v>
      </c>
      <c r="DO287" s="1132">
        <f t="shared" si="213"/>
        <v>0</v>
      </c>
      <c r="DP287" s="1132">
        <f t="shared" si="213"/>
        <v>0</v>
      </c>
      <c r="DQ287" s="1130">
        <f t="shared" si="195"/>
        <v>0</v>
      </c>
      <c r="DR287" s="1130">
        <f t="shared" si="195"/>
        <v>0</v>
      </c>
      <c r="DS287" s="1130">
        <f t="shared" si="174"/>
        <v>0</v>
      </c>
      <c r="DT287" s="1130">
        <f t="shared" si="174"/>
        <v>0</v>
      </c>
      <c r="DU287" s="1130">
        <f t="shared" si="174"/>
        <v>0</v>
      </c>
      <c r="DV287" s="1130">
        <f t="shared" si="174"/>
        <v>0</v>
      </c>
      <c r="DW287" s="1131">
        <f t="shared" si="214"/>
        <v>0</v>
      </c>
      <c r="DX287" s="1131">
        <f t="shared" si="214"/>
        <v>0</v>
      </c>
      <c r="DY287" s="1130">
        <f t="shared" si="196"/>
        <v>0</v>
      </c>
      <c r="DZ287" s="1130">
        <f t="shared" si="196"/>
        <v>0</v>
      </c>
      <c r="EA287" s="1130">
        <f t="shared" si="197"/>
        <v>0</v>
      </c>
      <c r="EB287" s="1130">
        <f t="shared" si="197"/>
        <v>0</v>
      </c>
      <c r="EC287" s="1130">
        <f t="shared" si="197"/>
        <v>0</v>
      </c>
      <c r="ED287" s="1130">
        <f t="shared" si="197"/>
        <v>0</v>
      </c>
      <c r="EE287" s="1131">
        <f t="shared" si="215"/>
        <v>0</v>
      </c>
      <c r="EF287" s="1131">
        <f t="shared" si="215"/>
        <v>0</v>
      </c>
      <c r="EG287" s="1130">
        <f t="shared" si="198"/>
        <v>0</v>
      </c>
      <c r="EH287" s="1130">
        <f t="shared" si="198"/>
        <v>0</v>
      </c>
    </row>
    <row r="288" spans="1:138" ht="12.75" outlineLevel="1" x14ac:dyDescent="0.2">
      <c r="A288" s="1107">
        <v>3401080000</v>
      </c>
      <c r="B288" s="1108" t="s">
        <v>631</v>
      </c>
      <c r="C288" s="1130"/>
      <c r="D288" s="1130"/>
      <c r="E288" s="1130"/>
      <c r="F288" s="1130"/>
      <c r="G288" s="1131">
        <f t="shared" si="178"/>
        <v>0</v>
      </c>
      <c r="H288" s="1131">
        <f t="shared" si="178"/>
        <v>0</v>
      </c>
      <c r="I288" s="1130">
        <f t="shared" si="179"/>
        <v>0</v>
      </c>
      <c r="J288" s="1130">
        <f t="shared" si="179"/>
        <v>0</v>
      </c>
      <c r="K288" s="1130"/>
      <c r="L288" s="1130"/>
      <c r="M288" s="1130"/>
      <c r="N288" s="1130"/>
      <c r="O288" s="1131">
        <f t="shared" si="199"/>
        <v>0</v>
      </c>
      <c r="P288" s="1131">
        <f t="shared" si="199"/>
        <v>0</v>
      </c>
      <c r="Q288" s="1130">
        <f t="shared" si="181"/>
        <v>0</v>
      </c>
      <c r="R288" s="1130">
        <f t="shared" si="181"/>
        <v>0</v>
      </c>
      <c r="S288" s="1130"/>
      <c r="T288" s="1130"/>
      <c r="U288" s="1130"/>
      <c r="V288" s="1130"/>
      <c r="W288" s="1132">
        <f t="shared" si="200"/>
        <v>0</v>
      </c>
      <c r="X288" s="1132">
        <f t="shared" si="200"/>
        <v>0</v>
      </c>
      <c r="Y288" s="1130">
        <f t="shared" si="182"/>
        <v>0</v>
      </c>
      <c r="Z288" s="1130">
        <f t="shared" si="182"/>
        <v>0</v>
      </c>
      <c r="AA288" s="1130">
        <f t="shared" si="180"/>
        <v>0</v>
      </c>
      <c r="AB288" s="1130">
        <f t="shared" si="180"/>
        <v>0</v>
      </c>
      <c r="AC288" s="1130">
        <f t="shared" si="180"/>
        <v>0</v>
      </c>
      <c r="AD288" s="1130">
        <f t="shared" si="180"/>
        <v>0</v>
      </c>
      <c r="AE288" s="1132">
        <f t="shared" si="201"/>
        <v>0</v>
      </c>
      <c r="AF288" s="1132">
        <f t="shared" si="201"/>
        <v>0</v>
      </c>
      <c r="AG288" s="1130">
        <f t="shared" si="183"/>
        <v>0</v>
      </c>
      <c r="AH288" s="1130">
        <f t="shared" si="183"/>
        <v>0</v>
      </c>
      <c r="AI288" s="1130">
        <f>SUMIFS([2]ДиР!$D:$D,[2]ДиР!$A:$A,MID(AI$8,1,LEN(AI$8)-5),[2]ДиР!$B:$B,[2]Расходы!$A288,[2]ДиР!$E:$E,CONCATENATE("План ",LEFT([2]Расходы!AI$7,4)))</f>
        <v>0</v>
      </c>
      <c r="AJ288" s="1130">
        <f>SUMIFS([2]ДиР!$H:$H,[2]ДиР!$A:$A,MID(AI$8,1,LEN(AI$8)-5),[2]ДиР!$B:$B,[2]Расходы!$A288,[2]ДиР!$E:$E,CONCATENATE("План ",LEFT([2]Расходы!AI$7,4)))</f>
        <v>0</v>
      </c>
      <c r="AK288" s="1130">
        <f>IF(AK$5=[2]Период!$B$2,SUMIFS('[2]Расходы 1'!$G:$G,'[2]Расходы 1'!$A:$A,[2]Расходы!$A288),SUMIFS([2]ДиР!$D:$D,[2]ДиР!$A:$A,MID(AK$8,1,LEN(AK$8)-5),[2]ДиР!$B:$B,[2]Расходы!$A288,[2]ДиР!$E:$E,CONCATENATE("Факт ",LEFT([2]Расходы!AI$7,4))))</f>
        <v>0</v>
      </c>
      <c r="AL288" s="1130">
        <f>IF(AK$5=[2]Период!$B$2,SUMIFS('[2]Расходы 1'!$H:$H,'[2]Расходы 1'!$A:$A,[2]Расходы!$A288),SUMIFS([2]ДиР!$H:$H,[2]ДиР!$A:$A,MID(AK$8,1,LEN(AK$8)-5),[2]ДиР!$B:$B,[2]Расходы!$A288,[2]ДиР!$E:$E,CONCATENATE("Факт ",LEFT([2]Расходы!AI$7,4))))</f>
        <v>0</v>
      </c>
      <c r="AM288" s="1132">
        <f t="shared" si="202"/>
        <v>0</v>
      </c>
      <c r="AN288" s="1132">
        <f t="shared" si="202"/>
        <v>0</v>
      </c>
      <c r="AO288" s="1130">
        <f t="shared" si="184"/>
        <v>0</v>
      </c>
      <c r="AP288" s="1130">
        <f t="shared" si="184"/>
        <v>0</v>
      </c>
      <c r="AQ288" s="1130">
        <f>SUMIFS([2]ДиР!$D:$D,[2]ДиР!$A:$A,MID(AQ$8,1,LEN(AQ$8)-5),[2]ДиР!$B:$B,[2]Расходы!$A288,[2]ДиР!$E:$E,CONCATENATE("План ",LEFT([2]Расходы!AQ$7,4)))</f>
        <v>0</v>
      </c>
      <c r="AR288" s="1130">
        <f>SUMIFS([2]ДиР!$H:$H,[2]ДиР!$A:$A,MID(AQ$8,1,LEN(AQ$8)-5),[2]ДиР!$B:$B,[2]Расходы!$A288,[2]ДиР!$E:$E,CONCATENATE("План ",LEFT([2]Расходы!AQ$7,4)))</f>
        <v>0</v>
      </c>
      <c r="AS288" s="1130">
        <f>IF(AS$5=[2]Период!$B$2,SUMIFS('[2]Расходы 1'!$G:$G,'[2]Расходы 1'!$A:$A,[2]Расходы!$A288),SUMIFS([2]ДиР!$D:$D,[2]ДиР!$A:$A,MID(AS$8,1,LEN(AS$8)-5),[2]ДиР!$B:$B,[2]Расходы!$A288,[2]ДиР!$E:$E,CONCATENATE("Факт ",LEFT([2]Расходы!AQ$7,4))))</f>
        <v>0</v>
      </c>
      <c r="AT288" s="1130">
        <f>IF(AS$5=[2]Период!$B$2,SUMIFS('[2]Расходы 1'!$H:$H,'[2]Расходы 1'!$A:$A,[2]Расходы!$A288),SUMIFS([2]ДиР!$H:$H,[2]ДиР!$A:$A,MID(AS$8,1,LEN(AS$8)-5),[2]ДиР!$B:$B,[2]Расходы!$A288,[2]ДиР!$E:$E,CONCATENATE("Факт ",LEFT([2]Расходы!AQ$7,4))))</f>
        <v>0</v>
      </c>
      <c r="AU288" s="1132">
        <f t="shared" si="216"/>
        <v>0</v>
      </c>
      <c r="AV288" s="1132">
        <f t="shared" si="216"/>
        <v>0</v>
      </c>
      <c r="AW288" s="1130">
        <f t="shared" si="185"/>
        <v>0</v>
      </c>
      <c r="AX288" s="1130">
        <f t="shared" si="185"/>
        <v>0</v>
      </c>
      <c r="AY288" s="1130">
        <f>SUMIFS([2]ДиР!$D:$D,[2]ДиР!$A:$A,MID(AY$8,1,LEN(AY$8)-5),[2]ДиР!$B:$B,[2]Расходы!$A288,[2]ДиР!$E:$E,CONCATENATE("План ",LEFT([2]Расходы!AY$7,4)))</f>
        <v>0</v>
      </c>
      <c r="AZ288" s="1130">
        <f>SUMIFS([2]ДиР!$H:$H,[2]ДиР!$A:$A,MID(AY$8,1,LEN(AY$8)-5),[2]ДиР!$B:$B,[2]Расходы!$A288,[2]ДиР!$E:$E,CONCATENATE("План ",LEFT([2]Расходы!AY$7,4)))</f>
        <v>0</v>
      </c>
      <c r="BA288" s="1130">
        <f>IF(BA$5=[2]Период!$B$2,SUMIFS('[2]Расходы 1'!$G:$G,'[2]Расходы 1'!$A:$A,[2]Расходы!$A288),SUMIFS([2]ДиР!$D:$D,[2]ДиР!$A:$A,MID(BA$8,1,LEN(BA$8)-5),[2]ДиР!$B:$B,[2]Расходы!$A288,[2]ДиР!$E:$E,CONCATENATE("Факт ",LEFT([2]Расходы!AY$7,4))))</f>
        <v>0</v>
      </c>
      <c r="BB288" s="1130">
        <f>IF(BA$5=[2]Период!$B$2,SUMIFS('[2]Расходы 1'!$H:$H,'[2]Расходы 1'!$A:$A,[2]Расходы!$A288),SUMIFS([2]ДиР!$H:$H,[2]ДиР!$A:$A,MID(BA$8,1,LEN(BA$8)-5),[2]ДиР!$B:$B,[2]Расходы!$A288,[2]ДиР!$E:$E,CONCATENATE("Факт ",LEFT([2]Расходы!AY$7,4))))</f>
        <v>0</v>
      </c>
      <c r="BC288" s="1132">
        <f t="shared" si="203"/>
        <v>0</v>
      </c>
      <c r="BD288" s="1132">
        <f t="shared" si="203"/>
        <v>0</v>
      </c>
      <c r="BE288" s="1130">
        <f t="shared" si="186"/>
        <v>0</v>
      </c>
      <c r="BF288" s="1130">
        <f t="shared" si="186"/>
        <v>0</v>
      </c>
      <c r="BG288" s="1130">
        <f t="shared" si="204"/>
        <v>0</v>
      </c>
      <c r="BH288" s="1130">
        <f t="shared" si="204"/>
        <v>0</v>
      </c>
      <c r="BI288" s="1130">
        <f t="shared" si="204"/>
        <v>0</v>
      </c>
      <c r="BJ288" s="1130">
        <f t="shared" si="204"/>
        <v>0</v>
      </c>
      <c r="BK288" s="1131">
        <f t="shared" si="205"/>
        <v>0</v>
      </c>
      <c r="BL288" s="1131">
        <f t="shared" si="205"/>
        <v>0</v>
      </c>
      <c r="BM288" s="1130">
        <f t="shared" si="188"/>
        <v>0</v>
      </c>
      <c r="BN288" s="1130">
        <f t="shared" si="188"/>
        <v>0</v>
      </c>
      <c r="BO288" s="1130">
        <f>SUMIFS([2]ДиР!$D:$D,[2]ДиР!$A:$A,MID(BO$8,1,LEN(BO$8)-5),[2]ДиР!$B:$B,[2]Расходы!$A288,[2]ДиР!$E:$E,CONCATENATE("План ",LEFT([2]Расходы!BO$7,4)))</f>
        <v>0</v>
      </c>
      <c r="BP288" s="1130">
        <f>SUMIFS([2]ДиР!$H:$H,[2]ДиР!$A:$A,MID(BO$8,1,LEN(BO$8)-5),[2]ДиР!$B:$B,[2]Расходы!$A288,[2]ДиР!$E:$E,CONCATENATE("План ",LEFT([2]Расходы!BO$7,4)))</f>
        <v>0</v>
      </c>
      <c r="BQ288" s="1130">
        <f>IF(BQ$5=[2]Период!$B$2,SUMIFS('[2]Расходы 1'!$G:$G,'[2]Расходы 1'!$A:$A,[2]Расходы!$A288),SUMIFS([2]ДиР!$D:$D,[2]ДиР!$A:$A,MID(BQ$8,1,LEN(BQ$8)-5),[2]ДиР!$B:$B,[2]Расходы!$A288,[2]ДиР!$E:$E,CONCATENATE("Факт ",LEFT([2]Расходы!BO$7,4))))</f>
        <v>0</v>
      </c>
      <c r="BR288" s="1130">
        <f>IF(BQ$5=[2]Период!$B$2,SUMIFS('[2]Расходы 1'!$H:$H,'[2]Расходы 1'!$A:$A,[2]Расходы!$A288),SUMIFS([2]ДиР!$H:$H,[2]ДиР!$A:$A,MID(BQ$8,1,LEN(BQ$8)-5),[2]ДиР!$B:$B,[2]Расходы!$A288,[2]ДиР!$E:$E,CONCATENATE("Факт ",LEFT([2]Расходы!BO$7,4))))</f>
        <v>0</v>
      </c>
      <c r="BS288" s="1132">
        <f t="shared" si="206"/>
        <v>0</v>
      </c>
      <c r="BT288" s="1132">
        <f t="shared" si="206"/>
        <v>0</v>
      </c>
      <c r="BU288" s="1130">
        <f t="shared" si="189"/>
        <v>0</v>
      </c>
      <c r="BV288" s="1130">
        <f t="shared" si="189"/>
        <v>0</v>
      </c>
      <c r="BW288" s="1130">
        <f>SUMIFS([2]ДиР!$D:$D,[2]ДиР!$A:$A,MID(BW$8,1,LEN(BW$8)-5),[2]ДиР!$B:$B,[2]Расходы!$A288,[2]ДиР!$E:$E,CONCATENATE("План ",LEFT([2]Расходы!BW$7,4)))</f>
        <v>0</v>
      </c>
      <c r="BX288" s="1130">
        <f>SUMIFS([2]ДиР!$H:$H,[2]ДиР!$A:$A,MID(BW$8,1,LEN(BW$8)-5),[2]ДиР!$B:$B,[2]Расходы!$A288,[2]ДиР!$E:$E,CONCATENATE("План ",LEFT([2]Расходы!BW$7,4)))</f>
        <v>0</v>
      </c>
      <c r="BY288" s="1130">
        <f>IF(BY$5=[2]Период!$B$2,SUMIFS('[2]Расходы 1'!$G:$G,'[2]Расходы 1'!$A:$A,[2]Расходы!$A288),SUMIFS([2]ДиР!$D:$D,[2]ДиР!$A:$A,MID(BY$8,1,LEN(BY$8)-5),[2]ДиР!$B:$B,[2]Расходы!$A288,[2]ДиР!$E:$E,CONCATENATE("Факт ",LEFT([2]Расходы!BW$7,4))))</f>
        <v>0</v>
      </c>
      <c r="BZ288" s="1130">
        <f>IF(BY$5=[2]Период!$B$2,SUMIFS('[2]Расходы 1'!$H:$H,'[2]Расходы 1'!$A:$A,[2]Расходы!$A288),SUMIFS([2]ДиР!$H:$H,[2]ДиР!$A:$A,MID(BY$8,1,LEN(BY$8)-5),[2]ДиР!$B:$B,[2]Расходы!$A288,[2]ДиР!$E:$E,CONCATENATE("Факт ",LEFT([2]Расходы!BW$7,4))))</f>
        <v>0</v>
      </c>
      <c r="CA288" s="1132">
        <f t="shared" si="207"/>
        <v>0</v>
      </c>
      <c r="CB288" s="1132">
        <f t="shared" si="207"/>
        <v>0</v>
      </c>
      <c r="CC288" s="1130">
        <f t="shared" si="190"/>
        <v>0</v>
      </c>
      <c r="CD288" s="1130">
        <f t="shared" si="190"/>
        <v>0</v>
      </c>
      <c r="CE288" s="1130">
        <f>SUMIFS([2]ДиР!$D:$D,[2]ДиР!$A:$A,MID(CE$8,1,LEN(CE$8)-5),[2]ДиР!$B:$B,[2]Расходы!$A288,[2]ДиР!$E:$E,CONCATENATE("План ",LEFT([2]Расходы!CE$7,4)))</f>
        <v>0</v>
      </c>
      <c r="CF288" s="1130">
        <f>SUMIFS([2]ДиР!$H:$H,[2]ДиР!$A:$A,MID(CE$8,1,LEN(CE$8)-5),[2]ДиР!$B:$B,[2]Расходы!$A288,[2]ДиР!$E:$E,CONCATENATE("План ",LEFT([2]Расходы!CE$7,4)))</f>
        <v>0</v>
      </c>
      <c r="CG288" s="1130">
        <f>IF(CG$5=[2]Период!$B$2,SUMIFS('[2]Расходы 1'!$G:$G,'[2]Расходы 1'!$A:$A,[2]Расходы!$A288),SUMIFS([2]ДиР!$D:$D,[2]ДиР!$A:$A,MID(CG$8,1,LEN(CG$8)-5),[2]ДиР!$B:$B,[2]Расходы!$A288,[2]ДиР!$E:$E,CONCATENATE("Факт ",LEFT([2]Расходы!CE$7,4))))</f>
        <v>0</v>
      </c>
      <c r="CH288" s="1130">
        <f>IF(CG$5=[2]Период!$B$2,SUMIFS('[2]Расходы 1'!$H:$H,'[2]Расходы 1'!$A:$A,[2]Расходы!$A288),SUMIFS([2]ДиР!$H:$H,[2]ДиР!$A:$A,MID(CG$8,1,LEN(CG$8)-5),[2]ДиР!$B:$B,[2]Расходы!$A288,[2]ДиР!$E:$E,CONCATENATE("Факт ",LEFT([2]Расходы!CE$7,4))))</f>
        <v>0</v>
      </c>
      <c r="CI288" s="1132">
        <f t="shared" si="208"/>
        <v>0</v>
      </c>
      <c r="CJ288" s="1132">
        <f t="shared" si="208"/>
        <v>0</v>
      </c>
      <c r="CK288" s="1130">
        <f t="shared" si="191"/>
        <v>0</v>
      </c>
      <c r="CL288" s="1130">
        <f t="shared" si="191"/>
        <v>0</v>
      </c>
      <c r="CM288" s="1130">
        <f t="shared" si="209"/>
        <v>0</v>
      </c>
      <c r="CN288" s="1130">
        <f t="shared" si="209"/>
        <v>0</v>
      </c>
      <c r="CO288" s="1130">
        <f t="shared" si="209"/>
        <v>0</v>
      </c>
      <c r="CP288" s="1130">
        <f t="shared" si="209"/>
        <v>0</v>
      </c>
      <c r="CQ288" s="1131">
        <f t="shared" si="210"/>
        <v>0</v>
      </c>
      <c r="CR288" s="1131">
        <f t="shared" si="210"/>
        <v>0</v>
      </c>
      <c r="CS288" s="1130">
        <f t="shared" si="193"/>
        <v>0</v>
      </c>
      <c r="CT288" s="1130">
        <f t="shared" si="193"/>
        <v>0</v>
      </c>
      <c r="CU288" s="1130">
        <f>SUMIFS([2]ДиР!$D:$D,[2]ДиР!$A:$A,MID(CU$8,1,LEN(CU$8)-5),[2]ДиР!$B:$B,[2]Расходы!$A288,[2]ДиР!$E:$E,CONCATENATE("План ",LEFT([2]Расходы!CU$7,4)))</f>
        <v>0</v>
      </c>
      <c r="CV288" s="1130">
        <f>SUMIFS([2]ДиР!$H:$H,[2]ДиР!$A:$A,MID(CU$8,1,LEN(CU$8)-5),[2]ДиР!$B:$B,[2]Расходы!$A288,[2]ДиР!$E:$E,CONCATENATE("План ",LEFT([2]Расходы!CU$7,4)))</f>
        <v>0</v>
      </c>
      <c r="CW288" s="1130">
        <f>IF(CW$5=[2]Период!$B$2,SUMIFS('[2]Расходы 1'!$G:$G,'[2]Расходы 1'!$A:$A,[2]Расходы!$A288),SUMIFS([2]ДиР!$D:$D,[2]ДиР!$A:$A,MID(CW$8,1,LEN(CW$8)-5),[2]ДиР!$B:$B,[2]Расходы!$A288,[2]ДиР!$E:$E,CONCATENATE("Факт ",LEFT([2]Расходы!CU$7,4))))</f>
        <v>0</v>
      </c>
      <c r="CX288" s="1130">
        <f>IF(CW$5=[2]Период!$B$2,SUMIFS('[2]Расходы 1'!$H:$H,'[2]Расходы 1'!$A:$A,[2]Расходы!$A288),SUMIFS([2]ДиР!$H:$H,[2]ДиР!$A:$A,MID(CW$8,1,LEN(CW$8)-5),[2]ДиР!$B:$B,[2]Расходы!$A288,[2]ДиР!$E:$E,CONCATENATE("Факт ",LEFT([2]Расходы!CU$7,4))))</f>
        <v>0</v>
      </c>
      <c r="CY288" s="1132">
        <f t="shared" si="211"/>
        <v>0</v>
      </c>
      <c r="CZ288" s="1132">
        <f t="shared" si="211"/>
        <v>0</v>
      </c>
      <c r="DA288" s="1130">
        <f t="shared" si="194"/>
        <v>0</v>
      </c>
      <c r="DB288" s="1130">
        <f t="shared" si="194"/>
        <v>0</v>
      </c>
      <c r="DC288" s="1130">
        <f>SUMIFS([2]ДиР!$D:$D,[2]ДиР!$A:$A,MID(DC$8,1,LEN(DC$8)-5),[2]ДиР!$B:$B,[2]Расходы!$A288,[2]ДиР!$E:$E,CONCATENATE("План ",LEFT([2]Расходы!DC$7,4)))</f>
        <v>0</v>
      </c>
      <c r="DD288" s="1130">
        <f>SUMIFS([2]ДиР!$H:$H,[2]ДиР!$A:$A,MID(DC$8,1,LEN(DC$8)-5),[2]ДиР!$B:$B,[2]Расходы!$A288,[2]ДиР!$E:$E,CONCATENATE("План ",LEFT([2]Расходы!DC$7,4)))</f>
        <v>0</v>
      </c>
      <c r="DE288" s="1130">
        <f>IF(DE$5=[2]Период!$B$2,SUMIFS('[2]Расходы 1'!$G:$G,'[2]Расходы 1'!$A:$A,[2]Расходы!$A288),SUMIFS([2]ДиР!$D:$D,[2]ДиР!$A:$A,MID(DE$8,1,LEN(DE$8)-5),[2]ДиР!$B:$B,[2]Расходы!$A288,[2]ДиР!$E:$E,CONCATENATE("Факт ",LEFT([2]Расходы!DC$7,4))))</f>
        <v>0</v>
      </c>
      <c r="DF288" s="1130">
        <f>IF(DE$5=[2]Период!$B$2,SUMIFS('[2]Расходы 1'!$H:$H,'[2]Расходы 1'!$A:$A,[2]Расходы!$A288),SUMIFS([2]ДиР!$H:$H,[2]ДиР!$A:$A,MID(DE$8,1,LEN(DE$8)-5),[2]ДиР!$B:$B,[2]Расходы!$A288,[2]ДиР!$E:$E,CONCATENATE("Факт ",LEFT([2]Расходы!DC$7,4))))</f>
        <v>0</v>
      </c>
      <c r="DG288" s="1132">
        <f t="shared" si="212"/>
        <v>0</v>
      </c>
      <c r="DH288" s="1132">
        <f t="shared" si="212"/>
        <v>0</v>
      </c>
      <c r="DI288" s="1130">
        <f t="shared" si="173"/>
        <v>0</v>
      </c>
      <c r="DJ288" s="1130">
        <f t="shared" si="173"/>
        <v>0</v>
      </c>
      <c r="DK288" s="1130">
        <f>SUMIFS([2]ДиР!$D:$D,[2]ДиР!$A:$A,MID(DK$8,1,LEN(DK$8)-5),[2]ДиР!$B:$B,[2]Расходы!$A288,[2]ДиР!$E:$E,CONCATENATE("План ",LEFT([2]Расходы!DK$7,4)))</f>
        <v>0</v>
      </c>
      <c r="DL288" s="1130">
        <f>SUMIFS([2]ДиР!$H:$H,[2]ДиР!$A:$A,MID(DK$8,1,LEN(DK$8)-5),[2]ДиР!$B:$B,[2]Расходы!$A288,[2]ДиР!$E:$E,CONCATENATE("План ",LEFT([2]Расходы!DK$7,4)))</f>
        <v>0</v>
      </c>
      <c r="DM288" s="1130">
        <f>IF(DM$5=[2]Период!$B$2,SUMIFS('[2]Расходы 1'!$G:$G,'[2]Расходы 1'!$A:$A,[2]Расходы!$A288),SUMIFS([2]ДиР!$D:$D,[2]ДиР!$A:$A,MID(DM$8,1,LEN(DM$8)-5),[2]ДиР!$B:$B,[2]Расходы!$A288,[2]ДиР!$E:$E,CONCATENATE("Факт ",LEFT([2]Расходы!DK$7,4))))</f>
        <v>0</v>
      </c>
      <c r="DN288" s="1130">
        <f>IF(DM$5=[2]Период!$B$2,SUMIFS('[2]Расходы 1'!$H:$H,'[2]Расходы 1'!$A:$A,[2]Расходы!$A288),SUMIFS([2]ДиР!$H:$H,[2]ДиР!$A:$A,MID(DM$8,1,LEN(DM$8)-5),[2]ДиР!$B:$B,[2]Расходы!$A288,[2]ДиР!$E:$E,CONCATENATE("Факт ",LEFT([2]Расходы!DK$7,4))))</f>
        <v>0</v>
      </c>
      <c r="DO288" s="1132">
        <f t="shared" si="213"/>
        <v>0</v>
      </c>
      <c r="DP288" s="1132">
        <f t="shared" si="213"/>
        <v>0</v>
      </c>
      <c r="DQ288" s="1130">
        <f t="shared" si="195"/>
        <v>0</v>
      </c>
      <c r="DR288" s="1130">
        <f t="shared" si="195"/>
        <v>0</v>
      </c>
      <c r="DS288" s="1130">
        <f t="shared" si="174"/>
        <v>0</v>
      </c>
      <c r="DT288" s="1130">
        <f t="shared" si="174"/>
        <v>0</v>
      </c>
      <c r="DU288" s="1130">
        <f t="shared" si="174"/>
        <v>0</v>
      </c>
      <c r="DV288" s="1130">
        <f t="shared" si="174"/>
        <v>0</v>
      </c>
      <c r="DW288" s="1131">
        <f t="shared" si="214"/>
        <v>0</v>
      </c>
      <c r="DX288" s="1131">
        <f t="shared" si="214"/>
        <v>0</v>
      </c>
      <c r="DY288" s="1130">
        <f t="shared" si="196"/>
        <v>0</v>
      </c>
      <c r="DZ288" s="1130">
        <f t="shared" si="196"/>
        <v>0</v>
      </c>
      <c r="EA288" s="1130">
        <f t="shared" si="197"/>
        <v>0</v>
      </c>
      <c r="EB288" s="1130">
        <f t="shared" si="197"/>
        <v>0</v>
      </c>
      <c r="EC288" s="1130">
        <f t="shared" si="197"/>
        <v>0</v>
      </c>
      <c r="ED288" s="1130">
        <f t="shared" si="197"/>
        <v>0</v>
      </c>
      <c r="EE288" s="1131">
        <f t="shared" si="215"/>
        <v>0</v>
      </c>
      <c r="EF288" s="1131">
        <f t="shared" si="215"/>
        <v>0</v>
      </c>
      <c r="EG288" s="1130">
        <f t="shared" si="198"/>
        <v>0</v>
      </c>
      <c r="EH288" s="1130">
        <f t="shared" si="198"/>
        <v>0</v>
      </c>
    </row>
    <row r="289" spans="1:138" ht="22.5" outlineLevel="1" x14ac:dyDescent="0.2">
      <c r="A289" s="1104">
        <v>3403010000</v>
      </c>
      <c r="B289" s="1108" t="s">
        <v>632</v>
      </c>
      <c r="C289" s="1130"/>
      <c r="D289" s="1130"/>
      <c r="E289" s="1130"/>
      <c r="F289" s="1130"/>
      <c r="G289" s="1131">
        <f t="shared" si="178"/>
        <v>0</v>
      </c>
      <c r="H289" s="1131">
        <f t="shared" si="178"/>
        <v>0</v>
      </c>
      <c r="I289" s="1130">
        <f t="shared" si="179"/>
        <v>0</v>
      </c>
      <c r="J289" s="1130">
        <f t="shared" si="179"/>
        <v>0</v>
      </c>
      <c r="K289" s="1130"/>
      <c r="L289" s="1130"/>
      <c r="M289" s="1130"/>
      <c r="N289" s="1130"/>
      <c r="O289" s="1131">
        <f t="shared" si="199"/>
        <v>0</v>
      </c>
      <c r="P289" s="1131">
        <f t="shared" si="199"/>
        <v>0</v>
      </c>
      <c r="Q289" s="1130">
        <f t="shared" si="181"/>
        <v>0</v>
      </c>
      <c r="R289" s="1130">
        <f t="shared" si="181"/>
        <v>0</v>
      </c>
      <c r="S289" s="1130"/>
      <c r="T289" s="1130"/>
      <c r="U289" s="1130"/>
      <c r="V289" s="1130"/>
      <c r="W289" s="1132">
        <f t="shared" si="200"/>
        <v>0</v>
      </c>
      <c r="X289" s="1132">
        <f t="shared" si="200"/>
        <v>0</v>
      </c>
      <c r="Y289" s="1130">
        <f t="shared" si="182"/>
        <v>0</v>
      </c>
      <c r="Z289" s="1130">
        <f t="shared" si="182"/>
        <v>0</v>
      </c>
      <c r="AA289" s="1130">
        <f t="shared" si="180"/>
        <v>0</v>
      </c>
      <c r="AB289" s="1130">
        <f t="shared" si="180"/>
        <v>0</v>
      </c>
      <c r="AC289" s="1130">
        <f t="shared" si="180"/>
        <v>0</v>
      </c>
      <c r="AD289" s="1130">
        <f t="shared" si="180"/>
        <v>0</v>
      </c>
      <c r="AE289" s="1132">
        <f t="shared" si="201"/>
        <v>0</v>
      </c>
      <c r="AF289" s="1132">
        <f t="shared" si="201"/>
        <v>0</v>
      </c>
      <c r="AG289" s="1130">
        <f t="shared" si="183"/>
        <v>0</v>
      </c>
      <c r="AH289" s="1130">
        <f t="shared" si="183"/>
        <v>0</v>
      </c>
      <c r="AI289" s="1130">
        <f>SUMIFS([2]ДиР!$D:$D,[2]ДиР!$A:$A,MID(AI$8,1,LEN(AI$8)-5),[2]ДиР!$B:$B,[2]Расходы!$A289,[2]ДиР!$E:$E,CONCATENATE("План ",LEFT([2]Расходы!AI$7,4)))</f>
        <v>0</v>
      </c>
      <c r="AJ289" s="1130">
        <f>SUMIFS([2]ДиР!$H:$H,[2]ДиР!$A:$A,MID(AI$8,1,LEN(AI$8)-5),[2]ДиР!$B:$B,[2]Расходы!$A289,[2]ДиР!$E:$E,CONCATENATE("План ",LEFT([2]Расходы!AI$7,4)))</f>
        <v>0</v>
      </c>
      <c r="AK289" s="1130">
        <f>IF(AK$5=[2]Период!$B$2,SUMIFS('[2]Расходы 1'!$G:$G,'[2]Расходы 1'!$A:$A,[2]Расходы!$A289),SUMIFS([2]ДиР!$D:$D,[2]ДиР!$A:$A,MID(AK$8,1,LEN(AK$8)-5),[2]ДиР!$B:$B,[2]Расходы!$A289,[2]ДиР!$E:$E,CONCATENATE("Факт ",LEFT([2]Расходы!AI$7,4))))</f>
        <v>0</v>
      </c>
      <c r="AL289" s="1130">
        <f>IF(AK$5=[2]Период!$B$2,SUMIFS('[2]Расходы 1'!$H:$H,'[2]Расходы 1'!$A:$A,[2]Расходы!$A289),SUMIFS([2]ДиР!$H:$H,[2]ДиР!$A:$A,MID(AK$8,1,LEN(AK$8)-5),[2]ДиР!$B:$B,[2]Расходы!$A289,[2]ДиР!$E:$E,CONCATENATE("Факт ",LEFT([2]Расходы!AI$7,4))))</f>
        <v>0</v>
      </c>
      <c r="AM289" s="1132">
        <f t="shared" si="202"/>
        <v>0</v>
      </c>
      <c r="AN289" s="1132">
        <f t="shared" si="202"/>
        <v>0</v>
      </c>
      <c r="AO289" s="1130">
        <f t="shared" si="184"/>
        <v>0</v>
      </c>
      <c r="AP289" s="1130">
        <f t="shared" si="184"/>
        <v>0</v>
      </c>
      <c r="AQ289" s="1130">
        <f>SUMIFS([2]ДиР!$D:$D,[2]ДиР!$A:$A,MID(AQ$8,1,LEN(AQ$8)-5),[2]ДиР!$B:$B,[2]Расходы!$A289,[2]ДиР!$E:$E,CONCATENATE("План ",LEFT([2]Расходы!AQ$7,4)))</f>
        <v>0</v>
      </c>
      <c r="AR289" s="1130">
        <f>SUMIFS([2]ДиР!$H:$H,[2]ДиР!$A:$A,MID(AQ$8,1,LEN(AQ$8)-5),[2]ДиР!$B:$B,[2]Расходы!$A289,[2]ДиР!$E:$E,CONCATENATE("План ",LEFT([2]Расходы!AQ$7,4)))</f>
        <v>0</v>
      </c>
      <c r="AS289" s="1130">
        <f>IF(AS$5=[2]Период!$B$2,SUMIFS('[2]Расходы 1'!$G:$G,'[2]Расходы 1'!$A:$A,[2]Расходы!$A289),SUMIFS([2]ДиР!$D:$D,[2]ДиР!$A:$A,MID(AS$8,1,LEN(AS$8)-5),[2]ДиР!$B:$B,[2]Расходы!$A289,[2]ДиР!$E:$E,CONCATENATE("Факт ",LEFT([2]Расходы!AQ$7,4))))</f>
        <v>0</v>
      </c>
      <c r="AT289" s="1130">
        <f>IF(AS$5=[2]Период!$B$2,SUMIFS('[2]Расходы 1'!$H:$H,'[2]Расходы 1'!$A:$A,[2]Расходы!$A289),SUMIFS([2]ДиР!$H:$H,[2]ДиР!$A:$A,MID(AS$8,1,LEN(AS$8)-5),[2]ДиР!$B:$B,[2]Расходы!$A289,[2]ДиР!$E:$E,CONCATENATE("Факт ",LEFT([2]Расходы!AQ$7,4))))</f>
        <v>0</v>
      </c>
      <c r="AU289" s="1132">
        <f t="shared" si="216"/>
        <v>0</v>
      </c>
      <c r="AV289" s="1132">
        <f t="shared" si="216"/>
        <v>0</v>
      </c>
      <c r="AW289" s="1130">
        <f t="shared" si="185"/>
        <v>0</v>
      </c>
      <c r="AX289" s="1130">
        <f t="shared" si="185"/>
        <v>0</v>
      </c>
      <c r="AY289" s="1130">
        <f>SUMIFS([2]ДиР!$D:$D,[2]ДиР!$A:$A,MID(AY$8,1,LEN(AY$8)-5),[2]ДиР!$B:$B,[2]Расходы!$A289,[2]ДиР!$E:$E,CONCATENATE("План ",LEFT([2]Расходы!AY$7,4)))</f>
        <v>0</v>
      </c>
      <c r="AZ289" s="1130">
        <f>SUMIFS([2]ДиР!$H:$H,[2]ДиР!$A:$A,MID(AY$8,1,LEN(AY$8)-5),[2]ДиР!$B:$B,[2]Расходы!$A289,[2]ДиР!$E:$E,CONCATENATE("План ",LEFT([2]Расходы!AY$7,4)))</f>
        <v>0</v>
      </c>
      <c r="BA289" s="1130">
        <f>IF(BA$5=[2]Период!$B$2,SUMIFS('[2]Расходы 1'!$G:$G,'[2]Расходы 1'!$A:$A,[2]Расходы!$A289),SUMIFS([2]ДиР!$D:$D,[2]ДиР!$A:$A,MID(BA$8,1,LEN(BA$8)-5),[2]ДиР!$B:$B,[2]Расходы!$A289,[2]ДиР!$E:$E,CONCATENATE("Факт ",LEFT([2]Расходы!AY$7,4))))</f>
        <v>0</v>
      </c>
      <c r="BB289" s="1130">
        <f>IF(BA$5=[2]Период!$B$2,SUMIFS('[2]Расходы 1'!$H:$H,'[2]Расходы 1'!$A:$A,[2]Расходы!$A289),SUMIFS([2]ДиР!$H:$H,[2]ДиР!$A:$A,MID(BA$8,1,LEN(BA$8)-5),[2]ДиР!$B:$B,[2]Расходы!$A289,[2]ДиР!$E:$E,CONCATENATE("Факт ",LEFT([2]Расходы!AY$7,4))))</f>
        <v>0</v>
      </c>
      <c r="BC289" s="1132">
        <f t="shared" si="203"/>
        <v>0</v>
      </c>
      <c r="BD289" s="1132">
        <f t="shared" si="203"/>
        <v>0</v>
      </c>
      <c r="BE289" s="1130">
        <f t="shared" si="186"/>
        <v>0</v>
      </c>
      <c r="BF289" s="1130">
        <f t="shared" si="186"/>
        <v>0</v>
      </c>
      <c r="BG289" s="1130">
        <f t="shared" si="204"/>
        <v>0</v>
      </c>
      <c r="BH289" s="1130">
        <f t="shared" si="204"/>
        <v>0</v>
      </c>
      <c r="BI289" s="1130">
        <f t="shared" si="204"/>
        <v>0</v>
      </c>
      <c r="BJ289" s="1130">
        <f t="shared" si="204"/>
        <v>0</v>
      </c>
      <c r="BK289" s="1131">
        <f t="shared" si="205"/>
        <v>0</v>
      </c>
      <c r="BL289" s="1131">
        <f t="shared" si="205"/>
        <v>0</v>
      </c>
      <c r="BM289" s="1130">
        <f t="shared" si="188"/>
        <v>0</v>
      </c>
      <c r="BN289" s="1130">
        <f t="shared" si="188"/>
        <v>0</v>
      </c>
      <c r="BO289" s="1130">
        <f>SUMIFS([2]ДиР!$D:$D,[2]ДиР!$A:$A,MID(BO$8,1,LEN(BO$8)-5),[2]ДиР!$B:$B,[2]Расходы!$A289,[2]ДиР!$E:$E,CONCATENATE("План ",LEFT([2]Расходы!BO$7,4)))</f>
        <v>0</v>
      </c>
      <c r="BP289" s="1130">
        <f>SUMIFS([2]ДиР!$H:$H,[2]ДиР!$A:$A,MID(BO$8,1,LEN(BO$8)-5),[2]ДиР!$B:$B,[2]Расходы!$A289,[2]ДиР!$E:$E,CONCATENATE("План ",LEFT([2]Расходы!BO$7,4)))</f>
        <v>0</v>
      </c>
      <c r="BQ289" s="1130">
        <f>IF(BQ$5=[2]Период!$B$2,SUMIFS('[2]Расходы 1'!$G:$G,'[2]Расходы 1'!$A:$A,[2]Расходы!$A289),SUMIFS([2]ДиР!$D:$D,[2]ДиР!$A:$A,MID(BQ$8,1,LEN(BQ$8)-5),[2]ДиР!$B:$B,[2]Расходы!$A289,[2]ДиР!$E:$E,CONCATENATE("Факт ",LEFT([2]Расходы!BO$7,4))))</f>
        <v>0</v>
      </c>
      <c r="BR289" s="1130">
        <f>IF(BQ$5=[2]Период!$B$2,SUMIFS('[2]Расходы 1'!$H:$H,'[2]Расходы 1'!$A:$A,[2]Расходы!$A289),SUMIFS([2]ДиР!$H:$H,[2]ДиР!$A:$A,MID(BQ$8,1,LEN(BQ$8)-5),[2]ДиР!$B:$B,[2]Расходы!$A289,[2]ДиР!$E:$E,CONCATENATE("Факт ",LEFT([2]Расходы!BO$7,4))))</f>
        <v>0</v>
      </c>
      <c r="BS289" s="1132">
        <f t="shared" si="206"/>
        <v>0</v>
      </c>
      <c r="BT289" s="1132">
        <f t="shared" si="206"/>
        <v>0</v>
      </c>
      <c r="BU289" s="1130">
        <f t="shared" si="189"/>
        <v>0</v>
      </c>
      <c r="BV289" s="1130">
        <f t="shared" si="189"/>
        <v>0</v>
      </c>
      <c r="BW289" s="1130">
        <f>SUMIFS([2]ДиР!$D:$D,[2]ДиР!$A:$A,MID(BW$8,1,LEN(BW$8)-5),[2]ДиР!$B:$B,[2]Расходы!$A289,[2]ДиР!$E:$E,CONCATENATE("План ",LEFT([2]Расходы!BW$7,4)))</f>
        <v>0</v>
      </c>
      <c r="BX289" s="1130">
        <f>SUMIFS([2]ДиР!$H:$H,[2]ДиР!$A:$A,MID(BW$8,1,LEN(BW$8)-5),[2]ДиР!$B:$B,[2]Расходы!$A289,[2]ДиР!$E:$E,CONCATENATE("План ",LEFT([2]Расходы!BW$7,4)))</f>
        <v>0</v>
      </c>
      <c r="BY289" s="1130">
        <f>IF(BY$5=[2]Период!$B$2,SUMIFS('[2]Расходы 1'!$G:$G,'[2]Расходы 1'!$A:$A,[2]Расходы!$A289),SUMIFS([2]ДиР!$D:$D,[2]ДиР!$A:$A,MID(BY$8,1,LEN(BY$8)-5),[2]ДиР!$B:$B,[2]Расходы!$A289,[2]ДиР!$E:$E,CONCATENATE("Факт ",LEFT([2]Расходы!BW$7,4))))</f>
        <v>0</v>
      </c>
      <c r="BZ289" s="1130">
        <f>IF(BY$5=[2]Период!$B$2,SUMIFS('[2]Расходы 1'!$H:$H,'[2]Расходы 1'!$A:$A,[2]Расходы!$A289),SUMIFS([2]ДиР!$H:$H,[2]ДиР!$A:$A,MID(BY$8,1,LEN(BY$8)-5),[2]ДиР!$B:$B,[2]Расходы!$A289,[2]ДиР!$E:$E,CONCATENATE("Факт ",LEFT([2]Расходы!BW$7,4))))</f>
        <v>0</v>
      </c>
      <c r="CA289" s="1132">
        <f t="shared" si="207"/>
        <v>0</v>
      </c>
      <c r="CB289" s="1132">
        <f t="shared" si="207"/>
        <v>0</v>
      </c>
      <c r="CC289" s="1130">
        <f t="shared" si="190"/>
        <v>0</v>
      </c>
      <c r="CD289" s="1130">
        <f t="shared" si="190"/>
        <v>0</v>
      </c>
      <c r="CE289" s="1130">
        <f>SUMIFS([2]ДиР!$D:$D,[2]ДиР!$A:$A,MID(CE$8,1,LEN(CE$8)-5),[2]ДиР!$B:$B,[2]Расходы!$A289,[2]ДиР!$E:$E,CONCATENATE("План ",LEFT([2]Расходы!CE$7,4)))</f>
        <v>0</v>
      </c>
      <c r="CF289" s="1130">
        <f>SUMIFS([2]ДиР!$H:$H,[2]ДиР!$A:$A,MID(CE$8,1,LEN(CE$8)-5),[2]ДиР!$B:$B,[2]Расходы!$A289,[2]ДиР!$E:$E,CONCATENATE("План ",LEFT([2]Расходы!CE$7,4)))</f>
        <v>0</v>
      </c>
      <c r="CG289" s="1130">
        <f>IF(CG$5=[2]Период!$B$2,SUMIFS('[2]Расходы 1'!$G:$G,'[2]Расходы 1'!$A:$A,[2]Расходы!$A289),SUMIFS([2]ДиР!$D:$D,[2]ДиР!$A:$A,MID(CG$8,1,LEN(CG$8)-5),[2]ДиР!$B:$B,[2]Расходы!$A289,[2]ДиР!$E:$E,CONCATENATE("Факт ",LEFT([2]Расходы!CE$7,4))))</f>
        <v>0</v>
      </c>
      <c r="CH289" s="1130">
        <f>IF(CG$5=[2]Период!$B$2,SUMIFS('[2]Расходы 1'!$H:$H,'[2]Расходы 1'!$A:$A,[2]Расходы!$A289),SUMIFS([2]ДиР!$H:$H,[2]ДиР!$A:$A,MID(CG$8,1,LEN(CG$8)-5),[2]ДиР!$B:$B,[2]Расходы!$A289,[2]ДиР!$E:$E,CONCATENATE("Факт ",LEFT([2]Расходы!CE$7,4))))</f>
        <v>0</v>
      </c>
      <c r="CI289" s="1132">
        <f t="shared" si="208"/>
        <v>0</v>
      </c>
      <c r="CJ289" s="1132">
        <f t="shared" si="208"/>
        <v>0</v>
      </c>
      <c r="CK289" s="1130">
        <f t="shared" si="191"/>
        <v>0</v>
      </c>
      <c r="CL289" s="1130">
        <f t="shared" si="191"/>
        <v>0</v>
      </c>
      <c r="CM289" s="1130">
        <f t="shared" si="209"/>
        <v>0</v>
      </c>
      <c r="CN289" s="1130">
        <f t="shared" si="209"/>
        <v>0</v>
      </c>
      <c r="CO289" s="1130">
        <f t="shared" si="209"/>
        <v>0</v>
      </c>
      <c r="CP289" s="1130">
        <f t="shared" si="209"/>
        <v>0</v>
      </c>
      <c r="CQ289" s="1131">
        <f t="shared" si="210"/>
        <v>0</v>
      </c>
      <c r="CR289" s="1131">
        <f t="shared" si="210"/>
        <v>0</v>
      </c>
      <c r="CS289" s="1130">
        <f t="shared" si="193"/>
        <v>0</v>
      </c>
      <c r="CT289" s="1130">
        <f t="shared" si="193"/>
        <v>0</v>
      </c>
      <c r="CU289" s="1130">
        <f>SUMIFS([2]ДиР!$D:$D,[2]ДиР!$A:$A,MID(CU$8,1,LEN(CU$8)-5),[2]ДиР!$B:$B,[2]Расходы!$A289,[2]ДиР!$E:$E,CONCATENATE("План ",LEFT([2]Расходы!CU$7,4)))</f>
        <v>0</v>
      </c>
      <c r="CV289" s="1130">
        <f>SUMIFS([2]ДиР!$H:$H,[2]ДиР!$A:$A,MID(CU$8,1,LEN(CU$8)-5),[2]ДиР!$B:$B,[2]Расходы!$A289,[2]ДиР!$E:$E,CONCATENATE("План ",LEFT([2]Расходы!CU$7,4)))</f>
        <v>0</v>
      </c>
      <c r="CW289" s="1130">
        <f>IF(CW$5=[2]Период!$B$2,SUMIFS('[2]Расходы 1'!$G:$G,'[2]Расходы 1'!$A:$A,[2]Расходы!$A289),SUMIFS([2]ДиР!$D:$D,[2]ДиР!$A:$A,MID(CW$8,1,LEN(CW$8)-5),[2]ДиР!$B:$B,[2]Расходы!$A289,[2]ДиР!$E:$E,CONCATENATE("Факт ",LEFT([2]Расходы!CU$7,4))))</f>
        <v>0</v>
      </c>
      <c r="CX289" s="1130">
        <f>IF(CW$5=[2]Период!$B$2,SUMIFS('[2]Расходы 1'!$H:$H,'[2]Расходы 1'!$A:$A,[2]Расходы!$A289),SUMIFS([2]ДиР!$H:$H,[2]ДиР!$A:$A,MID(CW$8,1,LEN(CW$8)-5),[2]ДиР!$B:$B,[2]Расходы!$A289,[2]ДиР!$E:$E,CONCATENATE("Факт ",LEFT([2]Расходы!CU$7,4))))</f>
        <v>0</v>
      </c>
      <c r="CY289" s="1132">
        <f t="shared" si="211"/>
        <v>0</v>
      </c>
      <c r="CZ289" s="1132">
        <f t="shared" si="211"/>
        <v>0</v>
      </c>
      <c r="DA289" s="1130">
        <f t="shared" si="194"/>
        <v>0</v>
      </c>
      <c r="DB289" s="1130">
        <f t="shared" si="194"/>
        <v>0</v>
      </c>
      <c r="DC289" s="1130">
        <f>SUMIFS([2]ДиР!$D:$D,[2]ДиР!$A:$A,MID(DC$8,1,LEN(DC$8)-5),[2]ДиР!$B:$B,[2]Расходы!$A289,[2]ДиР!$E:$E,CONCATENATE("План ",LEFT([2]Расходы!DC$7,4)))</f>
        <v>0</v>
      </c>
      <c r="DD289" s="1130">
        <f>SUMIFS([2]ДиР!$H:$H,[2]ДиР!$A:$A,MID(DC$8,1,LEN(DC$8)-5),[2]ДиР!$B:$B,[2]Расходы!$A289,[2]ДиР!$E:$E,CONCATENATE("План ",LEFT([2]Расходы!DC$7,4)))</f>
        <v>0</v>
      </c>
      <c r="DE289" s="1130">
        <f>IF(DE$5=[2]Период!$B$2,SUMIFS('[2]Расходы 1'!$G:$G,'[2]Расходы 1'!$A:$A,[2]Расходы!$A289),SUMIFS([2]ДиР!$D:$D,[2]ДиР!$A:$A,MID(DE$8,1,LEN(DE$8)-5),[2]ДиР!$B:$B,[2]Расходы!$A289,[2]ДиР!$E:$E,CONCATENATE("Факт ",LEFT([2]Расходы!DC$7,4))))</f>
        <v>0</v>
      </c>
      <c r="DF289" s="1130">
        <f>IF(DE$5=[2]Период!$B$2,SUMIFS('[2]Расходы 1'!$H:$H,'[2]Расходы 1'!$A:$A,[2]Расходы!$A289),SUMIFS([2]ДиР!$H:$H,[2]ДиР!$A:$A,MID(DE$8,1,LEN(DE$8)-5),[2]ДиР!$B:$B,[2]Расходы!$A289,[2]ДиР!$E:$E,CONCATENATE("Факт ",LEFT([2]Расходы!DC$7,4))))</f>
        <v>0</v>
      </c>
      <c r="DG289" s="1132">
        <f t="shared" si="212"/>
        <v>0</v>
      </c>
      <c r="DH289" s="1132">
        <f t="shared" si="212"/>
        <v>0</v>
      </c>
      <c r="DI289" s="1130">
        <f t="shared" si="173"/>
        <v>0</v>
      </c>
      <c r="DJ289" s="1130">
        <f t="shared" si="173"/>
        <v>0</v>
      </c>
      <c r="DK289" s="1130">
        <f>SUMIFS([2]ДиР!$D:$D,[2]ДиР!$A:$A,MID(DK$8,1,LEN(DK$8)-5),[2]ДиР!$B:$B,[2]Расходы!$A289,[2]ДиР!$E:$E,CONCATENATE("План ",LEFT([2]Расходы!DK$7,4)))</f>
        <v>0</v>
      </c>
      <c r="DL289" s="1130">
        <f>SUMIFS([2]ДиР!$H:$H,[2]ДиР!$A:$A,MID(DK$8,1,LEN(DK$8)-5),[2]ДиР!$B:$B,[2]Расходы!$A289,[2]ДиР!$E:$E,CONCATENATE("План ",LEFT([2]Расходы!DK$7,4)))</f>
        <v>0</v>
      </c>
      <c r="DM289" s="1130">
        <f>IF(DM$5=[2]Период!$B$2,SUMIFS('[2]Расходы 1'!$G:$G,'[2]Расходы 1'!$A:$A,[2]Расходы!$A289),SUMIFS([2]ДиР!$D:$D,[2]ДиР!$A:$A,MID(DM$8,1,LEN(DM$8)-5),[2]ДиР!$B:$B,[2]Расходы!$A289,[2]ДиР!$E:$E,CONCATENATE("Факт ",LEFT([2]Расходы!DK$7,4))))</f>
        <v>0</v>
      </c>
      <c r="DN289" s="1130">
        <f>IF(DM$5=[2]Период!$B$2,SUMIFS('[2]Расходы 1'!$H:$H,'[2]Расходы 1'!$A:$A,[2]Расходы!$A289),SUMIFS([2]ДиР!$H:$H,[2]ДиР!$A:$A,MID(DM$8,1,LEN(DM$8)-5),[2]ДиР!$B:$B,[2]Расходы!$A289,[2]ДиР!$E:$E,CONCATENATE("Факт ",LEFT([2]Расходы!DK$7,4))))</f>
        <v>0</v>
      </c>
      <c r="DO289" s="1132">
        <f t="shared" si="213"/>
        <v>0</v>
      </c>
      <c r="DP289" s="1132">
        <f t="shared" si="213"/>
        <v>0</v>
      </c>
      <c r="DQ289" s="1130">
        <f t="shared" si="195"/>
        <v>0</v>
      </c>
      <c r="DR289" s="1130">
        <f t="shared" si="195"/>
        <v>0</v>
      </c>
      <c r="DS289" s="1130">
        <f t="shared" si="174"/>
        <v>0</v>
      </c>
      <c r="DT289" s="1130">
        <f t="shared" si="174"/>
        <v>0</v>
      </c>
      <c r="DU289" s="1130">
        <f t="shared" si="174"/>
        <v>0</v>
      </c>
      <c r="DV289" s="1130">
        <f t="shared" si="174"/>
        <v>0</v>
      </c>
      <c r="DW289" s="1131">
        <f t="shared" si="214"/>
        <v>0</v>
      </c>
      <c r="DX289" s="1131">
        <f t="shared" si="214"/>
        <v>0</v>
      </c>
      <c r="DY289" s="1130">
        <f t="shared" si="196"/>
        <v>0</v>
      </c>
      <c r="DZ289" s="1130">
        <f t="shared" si="196"/>
        <v>0</v>
      </c>
      <c r="EA289" s="1130">
        <f t="shared" si="197"/>
        <v>0</v>
      </c>
      <c r="EB289" s="1130">
        <f t="shared" si="197"/>
        <v>0</v>
      </c>
      <c r="EC289" s="1130">
        <f t="shared" si="197"/>
        <v>0</v>
      </c>
      <c r="ED289" s="1130">
        <f t="shared" si="197"/>
        <v>0</v>
      </c>
      <c r="EE289" s="1131">
        <f t="shared" si="215"/>
        <v>0</v>
      </c>
      <c r="EF289" s="1131">
        <f t="shared" si="215"/>
        <v>0</v>
      </c>
      <c r="EG289" s="1130">
        <f t="shared" si="198"/>
        <v>0</v>
      </c>
      <c r="EH289" s="1130">
        <f t="shared" si="198"/>
        <v>0</v>
      </c>
    </row>
    <row r="290" spans="1:138" ht="22.5" outlineLevel="1" x14ac:dyDescent="0.2">
      <c r="A290" s="1107">
        <v>3401090000</v>
      </c>
      <c r="B290" s="1108" t="s">
        <v>634</v>
      </c>
      <c r="C290" s="1130"/>
      <c r="D290" s="1130"/>
      <c r="E290" s="1130"/>
      <c r="F290" s="1130"/>
      <c r="G290" s="1131">
        <f t="shared" si="178"/>
        <v>0</v>
      </c>
      <c r="H290" s="1131">
        <f t="shared" si="178"/>
        <v>0</v>
      </c>
      <c r="I290" s="1130">
        <f t="shared" si="179"/>
        <v>0</v>
      </c>
      <c r="J290" s="1130">
        <f t="shared" si="179"/>
        <v>0</v>
      </c>
      <c r="K290" s="1130"/>
      <c r="L290" s="1130"/>
      <c r="M290" s="1130"/>
      <c r="N290" s="1130"/>
      <c r="O290" s="1131">
        <f t="shared" si="199"/>
        <v>0</v>
      </c>
      <c r="P290" s="1131">
        <f t="shared" si="199"/>
        <v>0</v>
      </c>
      <c r="Q290" s="1130">
        <f t="shared" si="181"/>
        <v>0</v>
      </c>
      <c r="R290" s="1130">
        <f t="shared" si="181"/>
        <v>0</v>
      </c>
      <c r="S290" s="1130"/>
      <c r="T290" s="1130"/>
      <c r="U290" s="1130"/>
      <c r="V290" s="1130"/>
      <c r="W290" s="1132">
        <f t="shared" si="200"/>
        <v>0</v>
      </c>
      <c r="X290" s="1132">
        <f t="shared" si="200"/>
        <v>0</v>
      </c>
      <c r="Y290" s="1130">
        <f t="shared" si="182"/>
        <v>0</v>
      </c>
      <c r="Z290" s="1130">
        <f t="shared" si="182"/>
        <v>0</v>
      </c>
      <c r="AA290" s="1130">
        <f t="shared" si="180"/>
        <v>0</v>
      </c>
      <c r="AB290" s="1130">
        <f t="shared" si="180"/>
        <v>0</v>
      </c>
      <c r="AC290" s="1130">
        <f t="shared" si="180"/>
        <v>0</v>
      </c>
      <c r="AD290" s="1130">
        <f t="shared" si="180"/>
        <v>0</v>
      </c>
      <c r="AE290" s="1132">
        <f t="shared" si="201"/>
        <v>0</v>
      </c>
      <c r="AF290" s="1132">
        <f t="shared" si="201"/>
        <v>0</v>
      </c>
      <c r="AG290" s="1130">
        <f t="shared" si="183"/>
        <v>0</v>
      </c>
      <c r="AH290" s="1130">
        <f t="shared" si="183"/>
        <v>0</v>
      </c>
      <c r="AI290" s="1130">
        <f>SUMIFS([2]ДиР!$D:$D,[2]ДиР!$A:$A,MID(AI$8,1,LEN(AI$8)-5),[2]ДиР!$B:$B,[2]Расходы!$A290,[2]ДиР!$E:$E,CONCATENATE("План ",LEFT([2]Расходы!AI$7,4)))</f>
        <v>0</v>
      </c>
      <c r="AJ290" s="1130">
        <f>SUMIFS([2]ДиР!$H:$H,[2]ДиР!$A:$A,MID(AI$8,1,LEN(AI$8)-5),[2]ДиР!$B:$B,[2]Расходы!$A290,[2]ДиР!$E:$E,CONCATENATE("План ",LEFT([2]Расходы!AI$7,4)))</f>
        <v>0</v>
      </c>
      <c r="AK290" s="1130">
        <f>IF(AK$5=[2]Период!$B$2,SUMIFS('[2]Расходы 1'!$G:$G,'[2]Расходы 1'!$A:$A,[2]Расходы!$A290),SUMIFS([2]ДиР!$D:$D,[2]ДиР!$A:$A,MID(AK$8,1,LEN(AK$8)-5),[2]ДиР!$B:$B,[2]Расходы!$A290,[2]ДиР!$E:$E,CONCATENATE("Факт ",LEFT([2]Расходы!AI$7,4))))</f>
        <v>0</v>
      </c>
      <c r="AL290" s="1130">
        <f>IF(AK$5=[2]Период!$B$2,SUMIFS('[2]Расходы 1'!$H:$H,'[2]Расходы 1'!$A:$A,[2]Расходы!$A290),SUMIFS([2]ДиР!$H:$H,[2]ДиР!$A:$A,MID(AK$8,1,LEN(AK$8)-5),[2]ДиР!$B:$B,[2]Расходы!$A290,[2]ДиР!$E:$E,CONCATENATE("Факт ",LEFT([2]Расходы!AI$7,4))))</f>
        <v>0</v>
      </c>
      <c r="AM290" s="1132">
        <f t="shared" si="202"/>
        <v>0</v>
      </c>
      <c r="AN290" s="1132">
        <f t="shared" si="202"/>
        <v>0</v>
      </c>
      <c r="AO290" s="1130">
        <f t="shared" si="184"/>
        <v>0</v>
      </c>
      <c r="AP290" s="1130">
        <f t="shared" si="184"/>
        <v>0</v>
      </c>
      <c r="AQ290" s="1130">
        <f>SUMIFS([2]ДиР!$D:$D,[2]ДиР!$A:$A,MID(AQ$8,1,LEN(AQ$8)-5),[2]ДиР!$B:$B,[2]Расходы!$A290,[2]ДиР!$E:$E,CONCATENATE("План ",LEFT([2]Расходы!AQ$7,4)))</f>
        <v>0</v>
      </c>
      <c r="AR290" s="1130">
        <f>SUMIFS([2]ДиР!$H:$H,[2]ДиР!$A:$A,MID(AQ$8,1,LEN(AQ$8)-5),[2]ДиР!$B:$B,[2]Расходы!$A290,[2]ДиР!$E:$E,CONCATENATE("План ",LEFT([2]Расходы!AQ$7,4)))</f>
        <v>0</v>
      </c>
      <c r="AS290" s="1130">
        <f>IF(AS$5=[2]Период!$B$2,SUMIFS('[2]Расходы 1'!$G:$G,'[2]Расходы 1'!$A:$A,[2]Расходы!$A290),SUMIFS([2]ДиР!$D:$D,[2]ДиР!$A:$A,MID(AS$8,1,LEN(AS$8)-5),[2]ДиР!$B:$B,[2]Расходы!$A290,[2]ДиР!$E:$E,CONCATENATE("Факт ",LEFT([2]Расходы!AQ$7,4))))</f>
        <v>0</v>
      </c>
      <c r="AT290" s="1130">
        <f>IF(AS$5=[2]Период!$B$2,SUMIFS('[2]Расходы 1'!$H:$H,'[2]Расходы 1'!$A:$A,[2]Расходы!$A290),SUMIFS([2]ДиР!$H:$H,[2]ДиР!$A:$A,MID(AS$8,1,LEN(AS$8)-5),[2]ДиР!$B:$B,[2]Расходы!$A290,[2]ДиР!$E:$E,CONCATENATE("Факт ",LEFT([2]Расходы!AQ$7,4))))</f>
        <v>0</v>
      </c>
      <c r="AU290" s="1132">
        <f t="shared" si="216"/>
        <v>0</v>
      </c>
      <c r="AV290" s="1132">
        <f t="shared" si="216"/>
        <v>0</v>
      </c>
      <c r="AW290" s="1130">
        <f t="shared" si="185"/>
        <v>0</v>
      </c>
      <c r="AX290" s="1130">
        <f t="shared" si="185"/>
        <v>0</v>
      </c>
      <c r="AY290" s="1130">
        <f>SUMIFS([2]ДиР!$D:$D,[2]ДиР!$A:$A,MID(AY$8,1,LEN(AY$8)-5),[2]ДиР!$B:$B,[2]Расходы!$A290,[2]ДиР!$E:$E,CONCATENATE("План ",LEFT([2]Расходы!AY$7,4)))</f>
        <v>0</v>
      </c>
      <c r="AZ290" s="1130">
        <f>SUMIFS([2]ДиР!$H:$H,[2]ДиР!$A:$A,MID(AY$8,1,LEN(AY$8)-5),[2]ДиР!$B:$B,[2]Расходы!$A290,[2]ДиР!$E:$E,CONCATENATE("План ",LEFT([2]Расходы!AY$7,4)))</f>
        <v>0</v>
      </c>
      <c r="BA290" s="1130">
        <f>IF(BA$5=[2]Период!$B$2,SUMIFS('[2]Расходы 1'!$G:$G,'[2]Расходы 1'!$A:$A,[2]Расходы!$A290),SUMIFS([2]ДиР!$D:$D,[2]ДиР!$A:$A,MID(BA$8,1,LEN(BA$8)-5),[2]ДиР!$B:$B,[2]Расходы!$A290,[2]ДиР!$E:$E,CONCATENATE("Факт ",LEFT([2]Расходы!AY$7,4))))</f>
        <v>0</v>
      </c>
      <c r="BB290" s="1130">
        <f>IF(BA$5=[2]Период!$B$2,SUMIFS('[2]Расходы 1'!$H:$H,'[2]Расходы 1'!$A:$A,[2]Расходы!$A290),SUMIFS([2]ДиР!$H:$H,[2]ДиР!$A:$A,MID(BA$8,1,LEN(BA$8)-5),[2]ДиР!$B:$B,[2]Расходы!$A290,[2]ДиР!$E:$E,CONCATENATE("Факт ",LEFT([2]Расходы!AY$7,4))))</f>
        <v>0</v>
      </c>
      <c r="BC290" s="1132">
        <f t="shared" si="203"/>
        <v>0</v>
      </c>
      <c r="BD290" s="1132">
        <f t="shared" si="203"/>
        <v>0</v>
      </c>
      <c r="BE290" s="1130">
        <f t="shared" si="186"/>
        <v>0</v>
      </c>
      <c r="BF290" s="1130">
        <f t="shared" si="186"/>
        <v>0</v>
      </c>
      <c r="BG290" s="1130">
        <f t="shared" si="204"/>
        <v>0</v>
      </c>
      <c r="BH290" s="1130">
        <f t="shared" si="204"/>
        <v>0</v>
      </c>
      <c r="BI290" s="1130">
        <f t="shared" si="204"/>
        <v>0</v>
      </c>
      <c r="BJ290" s="1130">
        <f t="shared" si="204"/>
        <v>0</v>
      </c>
      <c r="BK290" s="1131">
        <f t="shared" si="205"/>
        <v>0</v>
      </c>
      <c r="BL290" s="1131">
        <f t="shared" si="205"/>
        <v>0</v>
      </c>
      <c r="BM290" s="1130">
        <f t="shared" si="188"/>
        <v>0</v>
      </c>
      <c r="BN290" s="1130">
        <f t="shared" si="188"/>
        <v>0</v>
      </c>
      <c r="BO290" s="1130">
        <f>SUMIFS([2]ДиР!$D:$D,[2]ДиР!$A:$A,MID(BO$8,1,LEN(BO$8)-5),[2]ДиР!$B:$B,[2]Расходы!$A290,[2]ДиР!$E:$E,CONCATENATE("План ",LEFT([2]Расходы!BO$7,4)))</f>
        <v>0</v>
      </c>
      <c r="BP290" s="1130">
        <f>SUMIFS([2]ДиР!$H:$H,[2]ДиР!$A:$A,MID(BO$8,1,LEN(BO$8)-5),[2]ДиР!$B:$B,[2]Расходы!$A290,[2]ДиР!$E:$E,CONCATENATE("План ",LEFT([2]Расходы!BO$7,4)))</f>
        <v>0</v>
      </c>
      <c r="BQ290" s="1130">
        <f>IF(BQ$5=[2]Период!$B$2,SUMIFS('[2]Расходы 1'!$G:$G,'[2]Расходы 1'!$A:$A,[2]Расходы!$A290),SUMIFS([2]ДиР!$D:$D,[2]ДиР!$A:$A,MID(BQ$8,1,LEN(BQ$8)-5),[2]ДиР!$B:$B,[2]Расходы!$A290,[2]ДиР!$E:$E,CONCATENATE("Факт ",LEFT([2]Расходы!BO$7,4))))</f>
        <v>0</v>
      </c>
      <c r="BR290" s="1130">
        <f>IF(BQ$5=[2]Период!$B$2,SUMIFS('[2]Расходы 1'!$H:$H,'[2]Расходы 1'!$A:$A,[2]Расходы!$A290),SUMIFS([2]ДиР!$H:$H,[2]ДиР!$A:$A,MID(BQ$8,1,LEN(BQ$8)-5),[2]ДиР!$B:$B,[2]Расходы!$A290,[2]ДиР!$E:$E,CONCATENATE("Факт ",LEFT([2]Расходы!BO$7,4))))</f>
        <v>0</v>
      </c>
      <c r="BS290" s="1132">
        <f t="shared" si="206"/>
        <v>0</v>
      </c>
      <c r="BT290" s="1132">
        <f t="shared" si="206"/>
        <v>0</v>
      </c>
      <c r="BU290" s="1130">
        <f t="shared" si="189"/>
        <v>0</v>
      </c>
      <c r="BV290" s="1130">
        <f t="shared" si="189"/>
        <v>0</v>
      </c>
      <c r="BW290" s="1130">
        <f>SUMIFS([2]ДиР!$D:$D,[2]ДиР!$A:$A,MID(BW$8,1,LEN(BW$8)-5),[2]ДиР!$B:$B,[2]Расходы!$A290,[2]ДиР!$E:$E,CONCATENATE("План ",LEFT([2]Расходы!BW$7,4)))</f>
        <v>0</v>
      </c>
      <c r="BX290" s="1130">
        <f>SUMIFS([2]ДиР!$H:$H,[2]ДиР!$A:$A,MID(BW$8,1,LEN(BW$8)-5),[2]ДиР!$B:$B,[2]Расходы!$A290,[2]ДиР!$E:$E,CONCATENATE("План ",LEFT([2]Расходы!BW$7,4)))</f>
        <v>0</v>
      </c>
      <c r="BY290" s="1130">
        <f>IF(BY$5=[2]Период!$B$2,SUMIFS('[2]Расходы 1'!$G:$G,'[2]Расходы 1'!$A:$A,[2]Расходы!$A290),SUMIFS([2]ДиР!$D:$D,[2]ДиР!$A:$A,MID(BY$8,1,LEN(BY$8)-5),[2]ДиР!$B:$B,[2]Расходы!$A290,[2]ДиР!$E:$E,CONCATENATE("Факт ",LEFT([2]Расходы!BW$7,4))))</f>
        <v>0</v>
      </c>
      <c r="BZ290" s="1130">
        <f>IF(BY$5=[2]Период!$B$2,SUMIFS('[2]Расходы 1'!$H:$H,'[2]Расходы 1'!$A:$A,[2]Расходы!$A290),SUMIFS([2]ДиР!$H:$H,[2]ДиР!$A:$A,MID(BY$8,1,LEN(BY$8)-5),[2]ДиР!$B:$B,[2]Расходы!$A290,[2]ДиР!$E:$E,CONCATENATE("Факт ",LEFT([2]Расходы!BW$7,4))))</f>
        <v>0</v>
      </c>
      <c r="CA290" s="1132">
        <f t="shared" si="207"/>
        <v>0</v>
      </c>
      <c r="CB290" s="1132">
        <f t="shared" si="207"/>
        <v>0</v>
      </c>
      <c r="CC290" s="1130">
        <f t="shared" si="190"/>
        <v>0</v>
      </c>
      <c r="CD290" s="1130">
        <f t="shared" si="190"/>
        <v>0</v>
      </c>
      <c r="CE290" s="1130">
        <f>SUMIFS([2]ДиР!$D:$D,[2]ДиР!$A:$A,MID(CE$8,1,LEN(CE$8)-5),[2]ДиР!$B:$B,[2]Расходы!$A290,[2]ДиР!$E:$E,CONCATENATE("План ",LEFT([2]Расходы!CE$7,4)))</f>
        <v>0</v>
      </c>
      <c r="CF290" s="1130">
        <f>SUMIFS([2]ДиР!$H:$H,[2]ДиР!$A:$A,MID(CE$8,1,LEN(CE$8)-5),[2]ДиР!$B:$B,[2]Расходы!$A290,[2]ДиР!$E:$E,CONCATENATE("План ",LEFT([2]Расходы!CE$7,4)))</f>
        <v>0</v>
      </c>
      <c r="CG290" s="1130">
        <f>IF(CG$5=[2]Период!$B$2,SUMIFS('[2]Расходы 1'!$G:$G,'[2]Расходы 1'!$A:$A,[2]Расходы!$A290),SUMIFS([2]ДиР!$D:$D,[2]ДиР!$A:$A,MID(CG$8,1,LEN(CG$8)-5),[2]ДиР!$B:$B,[2]Расходы!$A290,[2]ДиР!$E:$E,CONCATENATE("Факт ",LEFT([2]Расходы!CE$7,4))))</f>
        <v>0</v>
      </c>
      <c r="CH290" s="1130">
        <f>IF(CG$5=[2]Период!$B$2,SUMIFS('[2]Расходы 1'!$H:$H,'[2]Расходы 1'!$A:$A,[2]Расходы!$A290),SUMIFS([2]ДиР!$H:$H,[2]ДиР!$A:$A,MID(CG$8,1,LEN(CG$8)-5),[2]ДиР!$B:$B,[2]Расходы!$A290,[2]ДиР!$E:$E,CONCATENATE("Факт ",LEFT([2]Расходы!CE$7,4))))</f>
        <v>0</v>
      </c>
      <c r="CI290" s="1132">
        <f t="shared" si="208"/>
        <v>0</v>
      </c>
      <c r="CJ290" s="1132">
        <f t="shared" si="208"/>
        <v>0</v>
      </c>
      <c r="CK290" s="1130">
        <f t="shared" si="191"/>
        <v>0</v>
      </c>
      <c r="CL290" s="1130">
        <f t="shared" si="191"/>
        <v>0</v>
      </c>
      <c r="CM290" s="1130">
        <f t="shared" si="209"/>
        <v>0</v>
      </c>
      <c r="CN290" s="1130">
        <f t="shared" si="209"/>
        <v>0</v>
      </c>
      <c r="CO290" s="1130">
        <f t="shared" si="209"/>
        <v>0</v>
      </c>
      <c r="CP290" s="1130">
        <f t="shared" si="209"/>
        <v>0</v>
      </c>
      <c r="CQ290" s="1131">
        <f t="shared" si="210"/>
        <v>0</v>
      </c>
      <c r="CR290" s="1131">
        <f t="shared" si="210"/>
        <v>0</v>
      </c>
      <c r="CS290" s="1130">
        <f t="shared" si="193"/>
        <v>0</v>
      </c>
      <c r="CT290" s="1130">
        <f t="shared" si="193"/>
        <v>0</v>
      </c>
      <c r="CU290" s="1130">
        <f>SUMIFS([2]ДиР!$D:$D,[2]ДиР!$A:$A,MID(CU$8,1,LEN(CU$8)-5),[2]ДиР!$B:$B,[2]Расходы!$A290,[2]ДиР!$E:$E,CONCATENATE("План ",LEFT([2]Расходы!CU$7,4)))</f>
        <v>0</v>
      </c>
      <c r="CV290" s="1130">
        <f>SUMIFS([2]ДиР!$H:$H,[2]ДиР!$A:$A,MID(CU$8,1,LEN(CU$8)-5),[2]ДиР!$B:$B,[2]Расходы!$A290,[2]ДиР!$E:$E,CONCATENATE("План ",LEFT([2]Расходы!CU$7,4)))</f>
        <v>0</v>
      </c>
      <c r="CW290" s="1130">
        <f>IF(CW$5=[2]Период!$B$2,SUMIFS('[2]Расходы 1'!$G:$G,'[2]Расходы 1'!$A:$A,[2]Расходы!$A290),SUMIFS([2]ДиР!$D:$D,[2]ДиР!$A:$A,MID(CW$8,1,LEN(CW$8)-5),[2]ДиР!$B:$B,[2]Расходы!$A290,[2]ДиР!$E:$E,CONCATENATE("Факт ",LEFT([2]Расходы!CU$7,4))))</f>
        <v>0</v>
      </c>
      <c r="CX290" s="1130">
        <f>IF(CW$5=[2]Период!$B$2,SUMIFS('[2]Расходы 1'!$H:$H,'[2]Расходы 1'!$A:$A,[2]Расходы!$A290),SUMIFS([2]ДиР!$H:$H,[2]ДиР!$A:$A,MID(CW$8,1,LEN(CW$8)-5),[2]ДиР!$B:$B,[2]Расходы!$A290,[2]ДиР!$E:$E,CONCATENATE("Факт ",LEFT([2]Расходы!CU$7,4))))</f>
        <v>0</v>
      </c>
      <c r="CY290" s="1132">
        <f t="shared" si="211"/>
        <v>0</v>
      </c>
      <c r="CZ290" s="1132">
        <f t="shared" si="211"/>
        <v>0</v>
      </c>
      <c r="DA290" s="1130">
        <f t="shared" si="194"/>
        <v>0</v>
      </c>
      <c r="DB290" s="1130">
        <f t="shared" si="194"/>
        <v>0</v>
      </c>
      <c r="DC290" s="1130">
        <f>SUMIFS([2]ДиР!$D:$D,[2]ДиР!$A:$A,MID(DC$8,1,LEN(DC$8)-5),[2]ДиР!$B:$B,[2]Расходы!$A290,[2]ДиР!$E:$E,CONCATENATE("План ",LEFT([2]Расходы!DC$7,4)))</f>
        <v>0</v>
      </c>
      <c r="DD290" s="1130">
        <f>SUMIFS([2]ДиР!$H:$H,[2]ДиР!$A:$A,MID(DC$8,1,LEN(DC$8)-5),[2]ДиР!$B:$B,[2]Расходы!$A290,[2]ДиР!$E:$E,CONCATENATE("План ",LEFT([2]Расходы!DC$7,4)))</f>
        <v>0</v>
      </c>
      <c r="DE290" s="1130">
        <f>IF(DE$5=[2]Период!$B$2,SUMIFS('[2]Расходы 1'!$G:$G,'[2]Расходы 1'!$A:$A,[2]Расходы!$A290),SUMIFS([2]ДиР!$D:$D,[2]ДиР!$A:$A,MID(DE$8,1,LEN(DE$8)-5),[2]ДиР!$B:$B,[2]Расходы!$A290,[2]ДиР!$E:$E,CONCATENATE("Факт ",LEFT([2]Расходы!DC$7,4))))</f>
        <v>0</v>
      </c>
      <c r="DF290" s="1130">
        <f>IF(DE$5=[2]Период!$B$2,SUMIFS('[2]Расходы 1'!$H:$H,'[2]Расходы 1'!$A:$A,[2]Расходы!$A290),SUMIFS([2]ДиР!$H:$H,[2]ДиР!$A:$A,MID(DE$8,1,LEN(DE$8)-5),[2]ДиР!$B:$B,[2]Расходы!$A290,[2]ДиР!$E:$E,CONCATENATE("Факт ",LEFT([2]Расходы!DC$7,4))))</f>
        <v>0</v>
      </c>
      <c r="DG290" s="1132">
        <f t="shared" si="212"/>
        <v>0</v>
      </c>
      <c r="DH290" s="1132">
        <f t="shared" si="212"/>
        <v>0</v>
      </c>
      <c r="DI290" s="1130">
        <f t="shared" si="173"/>
        <v>0</v>
      </c>
      <c r="DJ290" s="1130">
        <f t="shared" si="173"/>
        <v>0</v>
      </c>
      <c r="DK290" s="1130">
        <f>SUMIFS([2]ДиР!$D:$D,[2]ДиР!$A:$A,MID(DK$8,1,LEN(DK$8)-5),[2]ДиР!$B:$B,[2]Расходы!$A290,[2]ДиР!$E:$E,CONCATENATE("План ",LEFT([2]Расходы!DK$7,4)))</f>
        <v>0</v>
      </c>
      <c r="DL290" s="1130">
        <f>SUMIFS([2]ДиР!$H:$H,[2]ДиР!$A:$A,MID(DK$8,1,LEN(DK$8)-5),[2]ДиР!$B:$B,[2]Расходы!$A290,[2]ДиР!$E:$E,CONCATENATE("План ",LEFT([2]Расходы!DK$7,4)))</f>
        <v>0</v>
      </c>
      <c r="DM290" s="1130">
        <f>IF(DM$5=[2]Период!$B$2,SUMIFS('[2]Расходы 1'!$G:$G,'[2]Расходы 1'!$A:$A,[2]Расходы!$A290),SUMIFS([2]ДиР!$D:$D,[2]ДиР!$A:$A,MID(DM$8,1,LEN(DM$8)-5),[2]ДиР!$B:$B,[2]Расходы!$A290,[2]ДиР!$E:$E,CONCATENATE("Факт ",LEFT([2]Расходы!DK$7,4))))</f>
        <v>0</v>
      </c>
      <c r="DN290" s="1130">
        <f>IF(DM$5=[2]Период!$B$2,SUMIFS('[2]Расходы 1'!$H:$H,'[2]Расходы 1'!$A:$A,[2]Расходы!$A290),SUMIFS([2]ДиР!$H:$H,[2]ДиР!$A:$A,MID(DM$8,1,LEN(DM$8)-5),[2]ДиР!$B:$B,[2]Расходы!$A290,[2]ДиР!$E:$E,CONCATENATE("Факт ",LEFT([2]Расходы!DK$7,4))))</f>
        <v>0</v>
      </c>
      <c r="DO290" s="1132">
        <f t="shared" si="213"/>
        <v>0</v>
      </c>
      <c r="DP290" s="1132">
        <f t="shared" si="213"/>
        <v>0</v>
      </c>
      <c r="DQ290" s="1130">
        <f t="shared" si="195"/>
        <v>0</v>
      </c>
      <c r="DR290" s="1130">
        <f t="shared" si="195"/>
        <v>0</v>
      </c>
      <c r="DS290" s="1130">
        <f t="shared" si="174"/>
        <v>0</v>
      </c>
      <c r="DT290" s="1130">
        <f t="shared" si="174"/>
        <v>0</v>
      </c>
      <c r="DU290" s="1130">
        <f t="shared" si="174"/>
        <v>0</v>
      </c>
      <c r="DV290" s="1130">
        <f t="shared" si="174"/>
        <v>0</v>
      </c>
      <c r="DW290" s="1131">
        <f t="shared" si="214"/>
        <v>0</v>
      </c>
      <c r="DX290" s="1131">
        <f t="shared" si="214"/>
        <v>0</v>
      </c>
      <c r="DY290" s="1130">
        <f t="shared" si="196"/>
        <v>0</v>
      </c>
      <c r="DZ290" s="1130">
        <f t="shared" si="196"/>
        <v>0</v>
      </c>
      <c r="EA290" s="1130">
        <f t="shared" si="197"/>
        <v>0</v>
      </c>
      <c r="EB290" s="1130">
        <f t="shared" si="197"/>
        <v>0</v>
      </c>
      <c r="EC290" s="1130">
        <f t="shared" si="197"/>
        <v>0</v>
      </c>
      <c r="ED290" s="1130">
        <f t="shared" si="197"/>
        <v>0</v>
      </c>
      <c r="EE290" s="1131">
        <f t="shared" si="215"/>
        <v>0</v>
      </c>
      <c r="EF290" s="1131">
        <f t="shared" si="215"/>
        <v>0</v>
      </c>
      <c r="EG290" s="1130">
        <f t="shared" si="198"/>
        <v>0</v>
      </c>
      <c r="EH290" s="1130">
        <f t="shared" si="198"/>
        <v>0</v>
      </c>
    </row>
    <row r="291" spans="1:138" ht="12.75" outlineLevel="1" x14ac:dyDescent="0.2">
      <c r="A291" s="1107">
        <v>3401100000</v>
      </c>
      <c r="B291" s="1108" t="s">
        <v>636</v>
      </c>
      <c r="C291" s="1130"/>
      <c r="D291" s="1130"/>
      <c r="E291" s="1130"/>
      <c r="F291" s="1130"/>
      <c r="G291" s="1131">
        <f t="shared" si="178"/>
        <v>0</v>
      </c>
      <c r="H291" s="1131">
        <f t="shared" si="178"/>
        <v>0</v>
      </c>
      <c r="I291" s="1130">
        <f t="shared" si="179"/>
        <v>0</v>
      </c>
      <c r="J291" s="1130">
        <f t="shared" si="179"/>
        <v>0</v>
      </c>
      <c r="K291" s="1130"/>
      <c r="L291" s="1130"/>
      <c r="M291" s="1130"/>
      <c r="N291" s="1130"/>
      <c r="O291" s="1131">
        <f t="shared" si="199"/>
        <v>0</v>
      </c>
      <c r="P291" s="1131">
        <f t="shared" si="199"/>
        <v>0</v>
      </c>
      <c r="Q291" s="1130">
        <f t="shared" si="181"/>
        <v>0</v>
      </c>
      <c r="R291" s="1130">
        <f t="shared" si="181"/>
        <v>0</v>
      </c>
      <c r="S291" s="1130"/>
      <c r="T291" s="1130"/>
      <c r="U291" s="1130"/>
      <c r="V291" s="1130"/>
      <c r="W291" s="1132">
        <f t="shared" si="200"/>
        <v>0</v>
      </c>
      <c r="X291" s="1132">
        <f t="shared" si="200"/>
        <v>0</v>
      </c>
      <c r="Y291" s="1130">
        <f t="shared" si="182"/>
        <v>0</v>
      </c>
      <c r="Z291" s="1130">
        <f t="shared" si="182"/>
        <v>0</v>
      </c>
      <c r="AA291" s="1130">
        <f t="shared" si="180"/>
        <v>0</v>
      </c>
      <c r="AB291" s="1130">
        <f t="shared" si="180"/>
        <v>0</v>
      </c>
      <c r="AC291" s="1130">
        <f t="shared" si="180"/>
        <v>0</v>
      </c>
      <c r="AD291" s="1130">
        <f t="shared" si="180"/>
        <v>0</v>
      </c>
      <c r="AE291" s="1132">
        <f t="shared" si="201"/>
        <v>0</v>
      </c>
      <c r="AF291" s="1132">
        <f t="shared" si="201"/>
        <v>0</v>
      </c>
      <c r="AG291" s="1130">
        <f t="shared" si="183"/>
        <v>0</v>
      </c>
      <c r="AH291" s="1130">
        <f t="shared" si="183"/>
        <v>0</v>
      </c>
      <c r="AI291" s="1130">
        <f>SUMIFS([2]ДиР!$D:$D,[2]ДиР!$A:$A,MID(AI$8,1,LEN(AI$8)-5),[2]ДиР!$B:$B,[2]Расходы!$A291,[2]ДиР!$E:$E,CONCATENATE("План ",LEFT([2]Расходы!AI$7,4)))</f>
        <v>0</v>
      </c>
      <c r="AJ291" s="1130">
        <f>SUMIFS([2]ДиР!$H:$H,[2]ДиР!$A:$A,MID(AI$8,1,LEN(AI$8)-5),[2]ДиР!$B:$B,[2]Расходы!$A291,[2]ДиР!$E:$E,CONCATENATE("План ",LEFT([2]Расходы!AI$7,4)))</f>
        <v>0</v>
      </c>
      <c r="AK291" s="1130">
        <f>IF(AK$5=[2]Период!$B$2,SUMIFS('[2]Расходы 1'!$G:$G,'[2]Расходы 1'!$A:$A,[2]Расходы!$A291),SUMIFS([2]ДиР!$D:$D,[2]ДиР!$A:$A,MID(AK$8,1,LEN(AK$8)-5),[2]ДиР!$B:$B,[2]Расходы!$A291,[2]ДиР!$E:$E,CONCATENATE("Факт ",LEFT([2]Расходы!AI$7,4))))</f>
        <v>0</v>
      </c>
      <c r="AL291" s="1130">
        <f>IF(AK$5=[2]Период!$B$2,SUMIFS('[2]Расходы 1'!$H:$H,'[2]Расходы 1'!$A:$A,[2]Расходы!$A291),SUMIFS([2]ДиР!$H:$H,[2]ДиР!$A:$A,MID(AK$8,1,LEN(AK$8)-5),[2]ДиР!$B:$B,[2]Расходы!$A291,[2]ДиР!$E:$E,CONCATENATE("Факт ",LEFT([2]Расходы!AI$7,4))))</f>
        <v>0</v>
      </c>
      <c r="AM291" s="1132">
        <f t="shared" si="202"/>
        <v>0</v>
      </c>
      <c r="AN291" s="1132">
        <f t="shared" si="202"/>
        <v>0</v>
      </c>
      <c r="AO291" s="1130">
        <f t="shared" si="184"/>
        <v>0</v>
      </c>
      <c r="AP291" s="1130">
        <f t="shared" si="184"/>
        <v>0</v>
      </c>
      <c r="AQ291" s="1130">
        <f>SUMIFS([2]ДиР!$D:$D,[2]ДиР!$A:$A,MID(AQ$8,1,LEN(AQ$8)-5),[2]ДиР!$B:$B,[2]Расходы!$A291,[2]ДиР!$E:$E,CONCATENATE("План ",LEFT([2]Расходы!AQ$7,4)))</f>
        <v>0</v>
      </c>
      <c r="AR291" s="1130">
        <f>SUMIFS([2]ДиР!$H:$H,[2]ДиР!$A:$A,MID(AQ$8,1,LEN(AQ$8)-5),[2]ДиР!$B:$B,[2]Расходы!$A291,[2]ДиР!$E:$E,CONCATENATE("План ",LEFT([2]Расходы!AQ$7,4)))</f>
        <v>0</v>
      </c>
      <c r="AS291" s="1130">
        <f>IF(AS$5=[2]Период!$B$2,SUMIFS('[2]Расходы 1'!$G:$G,'[2]Расходы 1'!$A:$A,[2]Расходы!$A291),SUMIFS([2]ДиР!$D:$D,[2]ДиР!$A:$A,MID(AS$8,1,LEN(AS$8)-5),[2]ДиР!$B:$B,[2]Расходы!$A291,[2]ДиР!$E:$E,CONCATENATE("Факт ",LEFT([2]Расходы!AQ$7,4))))</f>
        <v>0</v>
      </c>
      <c r="AT291" s="1130">
        <f>IF(AS$5=[2]Период!$B$2,SUMIFS('[2]Расходы 1'!$H:$H,'[2]Расходы 1'!$A:$A,[2]Расходы!$A291),SUMIFS([2]ДиР!$H:$H,[2]ДиР!$A:$A,MID(AS$8,1,LEN(AS$8)-5),[2]ДиР!$B:$B,[2]Расходы!$A291,[2]ДиР!$E:$E,CONCATENATE("Факт ",LEFT([2]Расходы!AQ$7,4))))</f>
        <v>0</v>
      </c>
      <c r="AU291" s="1132">
        <f t="shared" si="216"/>
        <v>0</v>
      </c>
      <c r="AV291" s="1132">
        <f t="shared" si="216"/>
        <v>0</v>
      </c>
      <c r="AW291" s="1130">
        <f t="shared" si="185"/>
        <v>0</v>
      </c>
      <c r="AX291" s="1130">
        <f t="shared" si="185"/>
        <v>0</v>
      </c>
      <c r="AY291" s="1130">
        <f>SUMIFS([2]ДиР!$D:$D,[2]ДиР!$A:$A,MID(AY$8,1,LEN(AY$8)-5),[2]ДиР!$B:$B,[2]Расходы!$A291,[2]ДиР!$E:$E,CONCATENATE("План ",LEFT([2]Расходы!AY$7,4)))</f>
        <v>0</v>
      </c>
      <c r="AZ291" s="1130">
        <f>SUMIFS([2]ДиР!$H:$H,[2]ДиР!$A:$A,MID(AY$8,1,LEN(AY$8)-5),[2]ДиР!$B:$B,[2]Расходы!$A291,[2]ДиР!$E:$E,CONCATENATE("План ",LEFT([2]Расходы!AY$7,4)))</f>
        <v>0</v>
      </c>
      <c r="BA291" s="1130">
        <f>IF(BA$5=[2]Период!$B$2,SUMIFS('[2]Расходы 1'!$G:$G,'[2]Расходы 1'!$A:$A,[2]Расходы!$A291),SUMIFS([2]ДиР!$D:$D,[2]ДиР!$A:$A,MID(BA$8,1,LEN(BA$8)-5),[2]ДиР!$B:$B,[2]Расходы!$A291,[2]ДиР!$E:$E,CONCATENATE("Факт ",LEFT([2]Расходы!AY$7,4))))</f>
        <v>0</v>
      </c>
      <c r="BB291" s="1130">
        <f>IF(BA$5=[2]Период!$B$2,SUMIFS('[2]Расходы 1'!$H:$H,'[2]Расходы 1'!$A:$A,[2]Расходы!$A291),SUMIFS([2]ДиР!$H:$H,[2]ДиР!$A:$A,MID(BA$8,1,LEN(BA$8)-5),[2]ДиР!$B:$B,[2]Расходы!$A291,[2]ДиР!$E:$E,CONCATENATE("Факт ",LEFT([2]Расходы!AY$7,4))))</f>
        <v>0</v>
      </c>
      <c r="BC291" s="1132">
        <f t="shared" si="203"/>
        <v>0</v>
      </c>
      <c r="BD291" s="1132">
        <f t="shared" si="203"/>
        <v>0</v>
      </c>
      <c r="BE291" s="1130">
        <f t="shared" si="186"/>
        <v>0</v>
      </c>
      <c r="BF291" s="1130">
        <f t="shared" si="186"/>
        <v>0</v>
      </c>
      <c r="BG291" s="1130">
        <f t="shared" si="204"/>
        <v>0</v>
      </c>
      <c r="BH291" s="1130">
        <f t="shared" si="204"/>
        <v>0</v>
      </c>
      <c r="BI291" s="1130">
        <f t="shared" si="204"/>
        <v>0</v>
      </c>
      <c r="BJ291" s="1130">
        <f t="shared" si="204"/>
        <v>0</v>
      </c>
      <c r="BK291" s="1131">
        <f t="shared" si="205"/>
        <v>0</v>
      </c>
      <c r="BL291" s="1131">
        <f t="shared" si="205"/>
        <v>0</v>
      </c>
      <c r="BM291" s="1130">
        <f t="shared" si="188"/>
        <v>0</v>
      </c>
      <c r="BN291" s="1130">
        <f t="shared" si="188"/>
        <v>0</v>
      </c>
      <c r="BO291" s="1130">
        <f>SUMIFS([2]ДиР!$D:$D,[2]ДиР!$A:$A,MID(BO$8,1,LEN(BO$8)-5),[2]ДиР!$B:$B,[2]Расходы!$A291,[2]ДиР!$E:$E,CONCATENATE("План ",LEFT([2]Расходы!BO$7,4)))</f>
        <v>0</v>
      </c>
      <c r="BP291" s="1130">
        <f>SUMIFS([2]ДиР!$H:$H,[2]ДиР!$A:$A,MID(BO$8,1,LEN(BO$8)-5),[2]ДиР!$B:$B,[2]Расходы!$A291,[2]ДиР!$E:$E,CONCATENATE("План ",LEFT([2]Расходы!BO$7,4)))</f>
        <v>0</v>
      </c>
      <c r="BQ291" s="1130">
        <f>IF(BQ$5=[2]Период!$B$2,SUMIFS('[2]Расходы 1'!$G:$G,'[2]Расходы 1'!$A:$A,[2]Расходы!$A291),SUMIFS([2]ДиР!$D:$D,[2]ДиР!$A:$A,MID(BQ$8,1,LEN(BQ$8)-5),[2]ДиР!$B:$B,[2]Расходы!$A291,[2]ДиР!$E:$E,CONCATENATE("Факт ",LEFT([2]Расходы!BO$7,4))))</f>
        <v>0</v>
      </c>
      <c r="BR291" s="1130">
        <f>IF(BQ$5=[2]Период!$B$2,SUMIFS('[2]Расходы 1'!$H:$H,'[2]Расходы 1'!$A:$A,[2]Расходы!$A291),SUMIFS([2]ДиР!$H:$H,[2]ДиР!$A:$A,MID(BQ$8,1,LEN(BQ$8)-5),[2]ДиР!$B:$B,[2]Расходы!$A291,[2]ДиР!$E:$E,CONCATENATE("Факт ",LEFT([2]Расходы!BO$7,4))))</f>
        <v>0</v>
      </c>
      <c r="BS291" s="1132">
        <f t="shared" si="206"/>
        <v>0</v>
      </c>
      <c r="BT291" s="1132">
        <f t="shared" si="206"/>
        <v>0</v>
      </c>
      <c r="BU291" s="1130">
        <f t="shared" si="189"/>
        <v>0</v>
      </c>
      <c r="BV291" s="1130">
        <f t="shared" si="189"/>
        <v>0</v>
      </c>
      <c r="BW291" s="1130">
        <f>SUMIFS([2]ДиР!$D:$D,[2]ДиР!$A:$A,MID(BW$8,1,LEN(BW$8)-5),[2]ДиР!$B:$B,[2]Расходы!$A291,[2]ДиР!$E:$E,CONCATENATE("План ",LEFT([2]Расходы!BW$7,4)))</f>
        <v>0</v>
      </c>
      <c r="BX291" s="1130">
        <f>SUMIFS([2]ДиР!$H:$H,[2]ДиР!$A:$A,MID(BW$8,1,LEN(BW$8)-5),[2]ДиР!$B:$B,[2]Расходы!$A291,[2]ДиР!$E:$E,CONCATENATE("План ",LEFT([2]Расходы!BW$7,4)))</f>
        <v>0</v>
      </c>
      <c r="BY291" s="1130">
        <f>IF(BY$5=[2]Период!$B$2,SUMIFS('[2]Расходы 1'!$G:$G,'[2]Расходы 1'!$A:$A,[2]Расходы!$A291),SUMIFS([2]ДиР!$D:$D,[2]ДиР!$A:$A,MID(BY$8,1,LEN(BY$8)-5),[2]ДиР!$B:$B,[2]Расходы!$A291,[2]ДиР!$E:$E,CONCATENATE("Факт ",LEFT([2]Расходы!BW$7,4))))</f>
        <v>0</v>
      </c>
      <c r="BZ291" s="1130">
        <f>IF(BY$5=[2]Период!$B$2,SUMIFS('[2]Расходы 1'!$H:$H,'[2]Расходы 1'!$A:$A,[2]Расходы!$A291),SUMIFS([2]ДиР!$H:$H,[2]ДиР!$A:$A,MID(BY$8,1,LEN(BY$8)-5),[2]ДиР!$B:$B,[2]Расходы!$A291,[2]ДиР!$E:$E,CONCATENATE("Факт ",LEFT([2]Расходы!BW$7,4))))</f>
        <v>0</v>
      </c>
      <c r="CA291" s="1132">
        <f t="shared" si="207"/>
        <v>0</v>
      </c>
      <c r="CB291" s="1132">
        <f t="shared" si="207"/>
        <v>0</v>
      </c>
      <c r="CC291" s="1130">
        <f t="shared" si="190"/>
        <v>0</v>
      </c>
      <c r="CD291" s="1130">
        <f t="shared" si="190"/>
        <v>0</v>
      </c>
      <c r="CE291" s="1130">
        <f>SUMIFS([2]ДиР!$D:$D,[2]ДиР!$A:$A,MID(CE$8,1,LEN(CE$8)-5),[2]ДиР!$B:$B,[2]Расходы!$A291,[2]ДиР!$E:$E,CONCATENATE("План ",LEFT([2]Расходы!CE$7,4)))</f>
        <v>0</v>
      </c>
      <c r="CF291" s="1130">
        <f>SUMIFS([2]ДиР!$H:$H,[2]ДиР!$A:$A,MID(CE$8,1,LEN(CE$8)-5),[2]ДиР!$B:$B,[2]Расходы!$A291,[2]ДиР!$E:$E,CONCATENATE("План ",LEFT([2]Расходы!CE$7,4)))</f>
        <v>0</v>
      </c>
      <c r="CG291" s="1130">
        <f>IF(CG$5=[2]Период!$B$2,SUMIFS('[2]Расходы 1'!$G:$G,'[2]Расходы 1'!$A:$A,[2]Расходы!$A291),SUMIFS([2]ДиР!$D:$D,[2]ДиР!$A:$A,MID(CG$8,1,LEN(CG$8)-5),[2]ДиР!$B:$B,[2]Расходы!$A291,[2]ДиР!$E:$E,CONCATENATE("Факт ",LEFT([2]Расходы!CE$7,4))))</f>
        <v>0</v>
      </c>
      <c r="CH291" s="1130">
        <f>IF(CG$5=[2]Период!$B$2,SUMIFS('[2]Расходы 1'!$H:$H,'[2]Расходы 1'!$A:$A,[2]Расходы!$A291),SUMIFS([2]ДиР!$H:$H,[2]ДиР!$A:$A,MID(CG$8,1,LEN(CG$8)-5),[2]ДиР!$B:$B,[2]Расходы!$A291,[2]ДиР!$E:$E,CONCATENATE("Факт ",LEFT([2]Расходы!CE$7,4))))</f>
        <v>0</v>
      </c>
      <c r="CI291" s="1132">
        <f t="shared" si="208"/>
        <v>0</v>
      </c>
      <c r="CJ291" s="1132">
        <f t="shared" si="208"/>
        <v>0</v>
      </c>
      <c r="CK291" s="1130">
        <f t="shared" si="191"/>
        <v>0</v>
      </c>
      <c r="CL291" s="1130">
        <f t="shared" si="191"/>
        <v>0</v>
      </c>
      <c r="CM291" s="1130">
        <f t="shared" si="209"/>
        <v>0</v>
      </c>
      <c r="CN291" s="1130">
        <f t="shared" si="209"/>
        <v>0</v>
      </c>
      <c r="CO291" s="1130">
        <f t="shared" si="209"/>
        <v>0</v>
      </c>
      <c r="CP291" s="1130">
        <f t="shared" si="209"/>
        <v>0</v>
      </c>
      <c r="CQ291" s="1131">
        <f t="shared" si="210"/>
        <v>0</v>
      </c>
      <c r="CR291" s="1131">
        <f t="shared" si="210"/>
        <v>0</v>
      </c>
      <c r="CS291" s="1130">
        <f t="shared" si="193"/>
        <v>0</v>
      </c>
      <c r="CT291" s="1130">
        <f t="shared" si="193"/>
        <v>0</v>
      </c>
      <c r="CU291" s="1130">
        <f>SUMIFS([2]ДиР!$D:$D,[2]ДиР!$A:$A,MID(CU$8,1,LEN(CU$8)-5),[2]ДиР!$B:$B,[2]Расходы!$A291,[2]ДиР!$E:$E,CONCATENATE("План ",LEFT([2]Расходы!CU$7,4)))</f>
        <v>0</v>
      </c>
      <c r="CV291" s="1130">
        <f>SUMIFS([2]ДиР!$H:$H,[2]ДиР!$A:$A,MID(CU$8,1,LEN(CU$8)-5),[2]ДиР!$B:$B,[2]Расходы!$A291,[2]ДиР!$E:$E,CONCATENATE("План ",LEFT([2]Расходы!CU$7,4)))</f>
        <v>0</v>
      </c>
      <c r="CW291" s="1130">
        <f>IF(CW$5=[2]Период!$B$2,SUMIFS('[2]Расходы 1'!$G:$G,'[2]Расходы 1'!$A:$A,[2]Расходы!$A291),SUMIFS([2]ДиР!$D:$D,[2]ДиР!$A:$A,MID(CW$8,1,LEN(CW$8)-5),[2]ДиР!$B:$B,[2]Расходы!$A291,[2]ДиР!$E:$E,CONCATENATE("Факт ",LEFT([2]Расходы!CU$7,4))))</f>
        <v>0</v>
      </c>
      <c r="CX291" s="1130">
        <f>IF(CW$5=[2]Период!$B$2,SUMIFS('[2]Расходы 1'!$H:$H,'[2]Расходы 1'!$A:$A,[2]Расходы!$A291),SUMIFS([2]ДиР!$H:$H,[2]ДиР!$A:$A,MID(CW$8,1,LEN(CW$8)-5),[2]ДиР!$B:$B,[2]Расходы!$A291,[2]ДиР!$E:$E,CONCATENATE("Факт ",LEFT([2]Расходы!CU$7,4))))</f>
        <v>0</v>
      </c>
      <c r="CY291" s="1132">
        <f t="shared" si="211"/>
        <v>0</v>
      </c>
      <c r="CZ291" s="1132">
        <f t="shared" si="211"/>
        <v>0</v>
      </c>
      <c r="DA291" s="1130">
        <f t="shared" si="194"/>
        <v>0</v>
      </c>
      <c r="DB291" s="1130">
        <f t="shared" si="194"/>
        <v>0</v>
      </c>
      <c r="DC291" s="1130">
        <f>SUMIFS([2]ДиР!$D:$D,[2]ДиР!$A:$A,MID(DC$8,1,LEN(DC$8)-5),[2]ДиР!$B:$B,[2]Расходы!$A291,[2]ДиР!$E:$E,CONCATENATE("План ",LEFT([2]Расходы!DC$7,4)))</f>
        <v>0</v>
      </c>
      <c r="DD291" s="1130">
        <f>SUMIFS([2]ДиР!$H:$H,[2]ДиР!$A:$A,MID(DC$8,1,LEN(DC$8)-5),[2]ДиР!$B:$B,[2]Расходы!$A291,[2]ДиР!$E:$E,CONCATENATE("План ",LEFT([2]Расходы!DC$7,4)))</f>
        <v>0</v>
      </c>
      <c r="DE291" s="1130">
        <f>IF(DE$5=[2]Период!$B$2,SUMIFS('[2]Расходы 1'!$G:$G,'[2]Расходы 1'!$A:$A,[2]Расходы!$A291),SUMIFS([2]ДиР!$D:$D,[2]ДиР!$A:$A,MID(DE$8,1,LEN(DE$8)-5),[2]ДиР!$B:$B,[2]Расходы!$A291,[2]ДиР!$E:$E,CONCATENATE("Факт ",LEFT([2]Расходы!DC$7,4))))</f>
        <v>0</v>
      </c>
      <c r="DF291" s="1130">
        <f>IF(DE$5=[2]Период!$B$2,SUMIFS('[2]Расходы 1'!$H:$H,'[2]Расходы 1'!$A:$A,[2]Расходы!$A291),SUMIFS([2]ДиР!$H:$H,[2]ДиР!$A:$A,MID(DE$8,1,LEN(DE$8)-5),[2]ДиР!$B:$B,[2]Расходы!$A291,[2]ДиР!$E:$E,CONCATENATE("Факт ",LEFT([2]Расходы!DC$7,4))))</f>
        <v>0</v>
      </c>
      <c r="DG291" s="1132">
        <f t="shared" si="212"/>
        <v>0</v>
      </c>
      <c r="DH291" s="1132">
        <f t="shared" si="212"/>
        <v>0</v>
      </c>
      <c r="DI291" s="1130">
        <f t="shared" si="173"/>
        <v>0</v>
      </c>
      <c r="DJ291" s="1130">
        <f t="shared" si="173"/>
        <v>0</v>
      </c>
      <c r="DK291" s="1130">
        <f>SUMIFS([2]ДиР!$D:$D,[2]ДиР!$A:$A,MID(DK$8,1,LEN(DK$8)-5),[2]ДиР!$B:$B,[2]Расходы!$A291,[2]ДиР!$E:$E,CONCATENATE("План ",LEFT([2]Расходы!DK$7,4)))</f>
        <v>0</v>
      </c>
      <c r="DL291" s="1130">
        <f>SUMIFS([2]ДиР!$H:$H,[2]ДиР!$A:$A,MID(DK$8,1,LEN(DK$8)-5),[2]ДиР!$B:$B,[2]Расходы!$A291,[2]ДиР!$E:$E,CONCATENATE("План ",LEFT([2]Расходы!DK$7,4)))</f>
        <v>0</v>
      </c>
      <c r="DM291" s="1130">
        <f>IF(DM$5=[2]Период!$B$2,SUMIFS('[2]Расходы 1'!$G:$G,'[2]Расходы 1'!$A:$A,[2]Расходы!$A291),SUMIFS([2]ДиР!$D:$D,[2]ДиР!$A:$A,MID(DM$8,1,LEN(DM$8)-5),[2]ДиР!$B:$B,[2]Расходы!$A291,[2]ДиР!$E:$E,CONCATENATE("Факт ",LEFT([2]Расходы!DK$7,4))))</f>
        <v>0</v>
      </c>
      <c r="DN291" s="1130">
        <f>IF(DM$5=[2]Период!$B$2,SUMIFS('[2]Расходы 1'!$H:$H,'[2]Расходы 1'!$A:$A,[2]Расходы!$A291),SUMIFS([2]ДиР!$H:$H,[2]ДиР!$A:$A,MID(DM$8,1,LEN(DM$8)-5),[2]ДиР!$B:$B,[2]Расходы!$A291,[2]ДиР!$E:$E,CONCATENATE("Факт ",LEFT([2]Расходы!DK$7,4))))</f>
        <v>0</v>
      </c>
      <c r="DO291" s="1132">
        <f t="shared" si="213"/>
        <v>0</v>
      </c>
      <c r="DP291" s="1132">
        <f t="shared" si="213"/>
        <v>0</v>
      </c>
      <c r="DQ291" s="1130">
        <f t="shared" si="195"/>
        <v>0</v>
      </c>
      <c r="DR291" s="1130">
        <f t="shared" si="195"/>
        <v>0</v>
      </c>
      <c r="DS291" s="1130">
        <f t="shared" si="174"/>
        <v>0</v>
      </c>
      <c r="DT291" s="1130">
        <f t="shared" si="174"/>
        <v>0</v>
      </c>
      <c r="DU291" s="1130">
        <f t="shared" si="174"/>
        <v>0</v>
      </c>
      <c r="DV291" s="1130">
        <f t="shared" si="174"/>
        <v>0</v>
      </c>
      <c r="DW291" s="1131">
        <f t="shared" si="214"/>
        <v>0</v>
      </c>
      <c r="DX291" s="1131">
        <f t="shared" si="214"/>
        <v>0</v>
      </c>
      <c r="DY291" s="1130">
        <f t="shared" si="196"/>
        <v>0</v>
      </c>
      <c r="DZ291" s="1130">
        <f t="shared" si="196"/>
        <v>0</v>
      </c>
      <c r="EA291" s="1130">
        <f t="shared" si="197"/>
        <v>0</v>
      </c>
      <c r="EB291" s="1130">
        <f t="shared" si="197"/>
        <v>0</v>
      </c>
      <c r="EC291" s="1130">
        <f t="shared" si="197"/>
        <v>0</v>
      </c>
      <c r="ED291" s="1130">
        <f t="shared" si="197"/>
        <v>0</v>
      </c>
      <c r="EE291" s="1131">
        <f t="shared" si="215"/>
        <v>0</v>
      </c>
      <c r="EF291" s="1131">
        <f t="shared" si="215"/>
        <v>0</v>
      </c>
      <c r="EG291" s="1130">
        <f t="shared" si="198"/>
        <v>0</v>
      </c>
      <c r="EH291" s="1130">
        <f t="shared" si="198"/>
        <v>0</v>
      </c>
    </row>
    <row r="292" spans="1:138" ht="22.5" outlineLevel="1" x14ac:dyDescent="0.2">
      <c r="A292" s="1104">
        <v>3401190000</v>
      </c>
      <c r="B292" s="1108" t="s">
        <v>637</v>
      </c>
      <c r="C292" s="1130"/>
      <c r="D292" s="1130"/>
      <c r="E292" s="1130"/>
      <c r="F292" s="1130"/>
      <c r="G292" s="1131">
        <f t="shared" si="178"/>
        <v>0</v>
      </c>
      <c r="H292" s="1131">
        <f t="shared" si="178"/>
        <v>0</v>
      </c>
      <c r="I292" s="1130">
        <f t="shared" si="179"/>
        <v>0</v>
      </c>
      <c r="J292" s="1130">
        <f t="shared" si="179"/>
        <v>0</v>
      </c>
      <c r="K292" s="1130"/>
      <c r="L292" s="1130"/>
      <c r="M292" s="1130"/>
      <c r="N292" s="1130"/>
      <c r="O292" s="1131">
        <f t="shared" si="199"/>
        <v>0</v>
      </c>
      <c r="P292" s="1131">
        <f t="shared" si="199"/>
        <v>0</v>
      </c>
      <c r="Q292" s="1130">
        <f t="shared" si="181"/>
        <v>0</v>
      </c>
      <c r="R292" s="1130">
        <f t="shared" si="181"/>
        <v>0</v>
      </c>
      <c r="S292" s="1130"/>
      <c r="T292" s="1130"/>
      <c r="U292" s="1130"/>
      <c r="V292" s="1130"/>
      <c r="W292" s="1132">
        <f t="shared" si="200"/>
        <v>0</v>
      </c>
      <c r="X292" s="1132">
        <f t="shared" si="200"/>
        <v>0</v>
      </c>
      <c r="Y292" s="1130">
        <f t="shared" si="182"/>
        <v>0</v>
      </c>
      <c r="Z292" s="1130">
        <f t="shared" si="182"/>
        <v>0</v>
      </c>
      <c r="AA292" s="1130">
        <f t="shared" si="180"/>
        <v>0</v>
      </c>
      <c r="AB292" s="1130">
        <f t="shared" si="180"/>
        <v>0</v>
      </c>
      <c r="AC292" s="1130">
        <f t="shared" si="180"/>
        <v>0</v>
      </c>
      <c r="AD292" s="1130">
        <f t="shared" si="180"/>
        <v>0</v>
      </c>
      <c r="AE292" s="1132">
        <f t="shared" si="201"/>
        <v>0</v>
      </c>
      <c r="AF292" s="1132">
        <f t="shared" si="201"/>
        <v>0</v>
      </c>
      <c r="AG292" s="1130">
        <f t="shared" si="183"/>
        <v>0</v>
      </c>
      <c r="AH292" s="1130">
        <f t="shared" si="183"/>
        <v>0</v>
      </c>
      <c r="AI292" s="1130">
        <f>SUMIFS([2]ДиР!$D:$D,[2]ДиР!$A:$A,MID(AI$8,1,LEN(AI$8)-5),[2]ДиР!$B:$B,[2]Расходы!$A292,[2]ДиР!$E:$E,CONCATENATE("План ",LEFT([2]Расходы!AI$7,4)))</f>
        <v>0</v>
      </c>
      <c r="AJ292" s="1130">
        <f>SUMIFS([2]ДиР!$H:$H,[2]ДиР!$A:$A,MID(AI$8,1,LEN(AI$8)-5),[2]ДиР!$B:$B,[2]Расходы!$A292,[2]ДиР!$E:$E,CONCATENATE("План ",LEFT([2]Расходы!AI$7,4)))</f>
        <v>0</v>
      </c>
      <c r="AK292" s="1130">
        <f>IF(AK$5=[2]Период!$B$2,SUMIFS('[2]Расходы 1'!$G:$G,'[2]Расходы 1'!$A:$A,[2]Расходы!$A292),SUMIFS([2]ДиР!$D:$D,[2]ДиР!$A:$A,MID(AK$8,1,LEN(AK$8)-5),[2]ДиР!$B:$B,[2]Расходы!$A292,[2]ДиР!$E:$E,CONCATENATE("Факт ",LEFT([2]Расходы!AI$7,4))))</f>
        <v>0</v>
      </c>
      <c r="AL292" s="1130">
        <f>IF(AK$5=[2]Период!$B$2,SUMIFS('[2]Расходы 1'!$H:$H,'[2]Расходы 1'!$A:$A,[2]Расходы!$A292),SUMIFS([2]ДиР!$H:$H,[2]ДиР!$A:$A,MID(AK$8,1,LEN(AK$8)-5),[2]ДиР!$B:$B,[2]Расходы!$A292,[2]ДиР!$E:$E,CONCATENATE("Факт ",LEFT([2]Расходы!AI$7,4))))</f>
        <v>0</v>
      </c>
      <c r="AM292" s="1132">
        <f t="shared" si="202"/>
        <v>0</v>
      </c>
      <c r="AN292" s="1132">
        <f t="shared" si="202"/>
        <v>0</v>
      </c>
      <c r="AO292" s="1130">
        <f t="shared" si="184"/>
        <v>0</v>
      </c>
      <c r="AP292" s="1130">
        <f t="shared" si="184"/>
        <v>0</v>
      </c>
      <c r="AQ292" s="1130">
        <f>SUMIFS([2]ДиР!$D:$D,[2]ДиР!$A:$A,MID(AQ$8,1,LEN(AQ$8)-5),[2]ДиР!$B:$B,[2]Расходы!$A292,[2]ДиР!$E:$E,CONCATENATE("План ",LEFT([2]Расходы!AQ$7,4)))</f>
        <v>0</v>
      </c>
      <c r="AR292" s="1130">
        <f>SUMIFS([2]ДиР!$H:$H,[2]ДиР!$A:$A,MID(AQ$8,1,LEN(AQ$8)-5),[2]ДиР!$B:$B,[2]Расходы!$A292,[2]ДиР!$E:$E,CONCATENATE("План ",LEFT([2]Расходы!AQ$7,4)))</f>
        <v>0</v>
      </c>
      <c r="AS292" s="1130">
        <f>IF(AS$5=[2]Период!$B$2,SUMIFS('[2]Расходы 1'!$G:$G,'[2]Расходы 1'!$A:$A,[2]Расходы!$A292),SUMIFS([2]ДиР!$D:$D,[2]ДиР!$A:$A,MID(AS$8,1,LEN(AS$8)-5),[2]ДиР!$B:$B,[2]Расходы!$A292,[2]ДиР!$E:$E,CONCATENATE("Факт ",LEFT([2]Расходы!AQ$7,4))))</f>
        <v>0</v>
      </c>
      <c r="AT292" s="1130">
        <f>IF(AS$5=[2]Период!$B$2,SUMIFS('[2]Расходы 1'!$H:$H,'[2]Расходы 1'!$A:$A,[2]Расходы!$A292),SUMIFS([2]ДиР!$H:$H,[2]ДиР!$A:$A,MID(AS$8,1,LEN(AS$8)-5),[2]ДиР!$B:$B,[2]Расходы!$A292,[2]ДиР!$E:$E,CONCATENATE("Факт ",LEFT([2]Расходы!AQ$7,4))))</f>
        <v>0</v>
      </c>
      <c r="AU292" s="1132">
        <f t="shared" si="216"/>
        <v>0</v>
      </c>
      <c r="AV292" s="1132">
        <f t="shared" si="216"/>
        <v>0</v>
      </c>
      <c r="AW292" s="1130">
        <f t="shared" si="185"/>
        <v>0</v>
      </c>
      <c r="AX292" s="1130">
        <f t="shared" si="185"/>
        <v>0</v>
      </c>
      <c r="AY292" s="1130">
        <f>SUMIFS([2]ДиР!$D:$D,[2]ДиР!$A:$A,MID(AY$8,1,LEN(AY$8)-5),[2]ДиР!$B:$B,[2]Расходы!$A292,[2]ДиР!$E:$E,CONCATENATE("План ",LEFT([2]Расходы!AY$7,4)))</f>
        <v>0</v>
      </c>
      <c r="AZ292" s="1130">
        <f>SUMIFS([2]ДиР!$H:$H,[2]ДиР!$A:$A,MID(AY$8,1,LEN(AY$8)-5),[2]ДиР!$B:$B,[2]Расходы!$A292,[2]ДиР!$E:$E,CONCATENATE("План ",LEFT([2]Расходы!AY$7,4)))</f>
        <v>0</v>
      </c>
      <c r="BA292" s="1130">
        <f>IF(BA$5=[2]Период!$B$2,SUMIFS('[2]Расходы 1'!$G:$G,'[2]Расходы 1'!$A:$A,[2]Расходы!$A292),SUMIFS([2]ДиР!$D:$D,[2]ДиР!$A:$A,MID(BA$8,1,LEN(BA$8)-5),[2]ДиР!$B:$B,[2]Расходы!$A292,[2]ДиР!$E:$E,CONCATENATE("Факт ",LEFT([2]Расходы!AY$7,4))))</f>
        <v>0</v>
      </c>
      <c r="BB292" s="1130">
        <f>IF(BA$5=[2]Период!$B$2,SUMIFS('[2]Расходы 1'!$H:$H,'[2]Расходы 1'!$A:$A,[2]Расходы!$A292),SUMIFS([2]ДиР!$H:$H,[2]ДиР!$A:$A,MID(BA$8,1,LEN(BA$8)-5),[2]ДиР!$B:$B,[2]Расходы!$A292,[2]ДиР!$E:$E,CONCATENATE("Факт ",LEFT([2]Расходы!AY$7,4))))</f>
        <v>0</v>
      </c>
      <c r="BC292" s="1132">
        <f t="shared" si="203"/>
        <v>0</v>
      </c>
      <c r="BD292" s="1132">
        <f t="shared" si="203"/>
        <v>0</v>
      </c>
      <c r="BE292" s="1130">
        <f t="shared" si="186"/>
        <v>0</v>
      </c>
      <c r="BF292" s="1130">
        <f t="shared" si="186"/>
        <v>0</v>
      </c>
      <c r="BG292" s="1130">
        <f t="shared" si="204"/>
        <v>0</v>
      </c>
      <c r="BH292" s="1130">
        <f t="shared" si="204"/>
        <v>0</v>
      </c>
      <c r="BI292" s="1130">
        <f t="shared" si="204"/>
        <v>0</v>
      </c>
      <c r="BJ292" s="1130">
        <f t="shared" si="204"/>
        <v>0</v>
      </c>
      <c r="BK292" s="1131">
        <f t="shared" si="205"/>
        <v>0</v>
      </c>
      <c r="BL292" s="1131">
        <f t="shared" si="205"/>
        <v>0</v>
      </c>
      <c r="BM292" s="1130">
        <f t="shared" si="188"/>
        <v>0</v>
      </c>
      <c r="BN292" s="1130">
        <f t="shared" si="188"/>
        <v>0</v>
      </c>
      <c r="BO292" s="1130">
        <f>SUMIFS([2]ДиР!$D:$D,[2]ДиР!$A:$A,MID(BO$8,1,LEN(BO$8)-5),[2]ДиР!$B:$B,[2]Расходы!$A292,[2]ДиР!$E:$E,CONCATENATE("План ",LEFT([2]Расходы!BO$7,4)))</f>
        <v>0</v>
      </c>
      <c r="BP292" s="1130">
        <f>SUMIFS([2]ДиР!$H:$H,[2]ДиР!$A:$A,MID(BO$8,1,LEN(BO$8)-5),[2]ДиР!$B:$B,[2]Расходы!$A292,[2]ДиР!$E:$E,CONCATENATE("План ",LEFT([2]Расходы!BO$7,4)))</f>
        <v>0</v>
      </c>
      <c r="BQ292" s="1130">
        <f>IF(BQ$5=[2]Период!$B$2,SUMIFS('[2]Расходы 1'!$G:$G,'[2]Расходы 1'!$A:$A,[2]Расходы!$A292),SUMIFS([2]ДиР!$D:$D,[2]ДиР!$A:$A,MID(BQ$8,1,LEN(BQ$8)-5),[2]ДиР!$B:$B,[2]Расходы!$A292,[2]ДиР!$E:$E,CONCATENATE("Факт ",LEFT([2]Расходы!BO$7,4))))</f>
        <v>0</v>
      </c>
      <c r="BR292" s="1130">
        <f>IF(BQ$5=[2]Период!$B$2,SUMIFS('[2]Расходы 1'!$H:$H,'[2]Расходы 1'!$A:$A,[2]Расходы!$A292),SUMIFS([2]ДиР!$H:$H,[2]ДиР!$A:$A,MID(BQ$8,1,LEN(BQ$8)-5),[2]ДиР!$B:$B,[2]Расходы!$A292,[2]ДиР!$E:$E,CONCATENATE("Факт ",LEFT([2]Расходы!BO$7,4))))</f>
        <v>0</v>
      </c>
      <c r="BS292" s="1132">
        <f t="shared" si="206"/>
        <v>0</v>
      </c>
      <c r="BT292" s="1132">
        <f t="shared" si="206"/>
        <v>0</v>
      </c>
      <c r="BU292" s="1130">
        <f t="shared" si="189"/>
        <v>0</v>
      </c>
      <c r="BV292" s="1130">
        <f t="shared" si="189"/>
        <v>0</v>
      </c>
      <c r="BW292" s="1130">
        <f>SUMIFS([2]ДиР!$D:$D,[2]ДиР!$A:$A,MID(BW$8,1,LEN(BW$8)-5),[2]ДиР!$B:$B,[2]Расходы!$A292,[2]ДиР!$E:$E,CONCATENATE("План ",LEFT([2]Расходы!BW$7,4)))</f>
        <v>0</v>
      </c>
      <c r="BX292" s="1130">
        <f>SUMIFS([2]ДиР!$H:$H,[2]ДиР!$A:$A,MID(BW$8,1,LEN(BW$8)-5),[2]ДиР!$B:$B,[2]Расходы!$A292,[2]ДиР!$E:$E,CONCATENATE("План ",LEFT([2]Расходы!BW$7,4)))</f>
        <v>0</v>
      </c>
      <c r="BY292" s="1130">
        <f>IF(BY$5=[2]Период!$B$2,SUMIFS('[2]Расходы 1'!$G:$G,'[2]Расходы 1'!$A:$A,[2]Расходы!$A292),SUMIFS([2]ДиР!$D:$D,[2]ДиР!$A:$A,MID(BY$8,1,LEN(BY$8)-5),[2]ДиР!$B:$B,[2]Расходы!$A292,[2]ДиР!$E:$E,CONCATENATE("Факт ",LEFT([2]Расходы!BW$7,4))))</f>
        <v>0</v>
      </c>
      <c r="BZ292" s="1130">
        <f>IF(BY$5=[2]Период!$B$2,SUMIFS('[2]Расходы 1'!$H:$H,'[2]Расходы 1'!$A:$A,[2]Расходы!$A292),SUMIFS([2]ДиР!$H:$H,[2]ДиР!$A:$A,MID(BY$8,1,LEN(BY$8)-5),[2]ДиР!$B:$B,[2]Расходы!$A292,[2]ДиР!$E:$E,CONCATENATE("Факт ",LEFT([2]Расходы!BW$7,4))))</f>
        <v>0</v>
      </c>
      <c r="CA292" s="1132">
        <f t="shared" si="207"/>
        <v>0</v>
      </c>
      <c r="CB292" s="1132">
        <f t="shared" si="207"/>
        <v>0</v>
      </c>
      <c r="CC292" s="1130">
        <f t="shared" si="190"/>
        <v>0</v>
      </c>
      <c r="CD292" s="1130">
        <f t="shared" si="190"/>
        <v>0</v>
      </c>
      <c r="CE292" s="1130">
        <f>SUMIFS([2]ДиР!$D:$D,[2]ДиР!$A:$A,MID(CE$8,1,LEN(CE$8)-5),[2]ДиР!$B:$B,[2]Расходы!$A292,[2]ДиР!$E:$E,CONCATENATE("План ",LEFT([2]Расходы!CE$7,4)))</f>
        <v>0</v>
      </c>
      <c r="CF292" s="1130">
        <f>SUMIFS([2]ДиР!$H:$H,[2]ДиР!$A:$A,MID(CE$8,1,LEN(CE$8)-5),[2]ДиР!$B:$B,[2]Расходы!$A292,[2]ДиР!$E:$E,CONCATENATE("План ",LEFT([2]Расходы!CE$7,4)))</f>
        <v>0</v>
      </c>
      <c r="CG292" s="1130">
        <f>IF(CG$5=[2]Период!$B$2,SUMIFS('[2]Расходы 1'!$G:$G,'[2]Расходы 1'!$A:$A,[2]Расходы!$A292),SUMIFS([2]ДиР!$D:$D,[2]ДиР!$A:$A,MID(CG$8,1,LEN(CG$8)-5),[2]ДиР!$B:$B,[2]Расходы!$A292,[2]ДиР!$E:$E,CONCATENATE("Факт ",LEFT([2]Расходы!CE$7,4))))</f>
        <v>0</v>
      </c>
      <c r="CH292" s="1130">
        <f>IF(CG$5=[2]Период!$B$2,SUMIFS('[2]Расходы 1'!$H:$H,'[2]Расходы 1'!$A:$A,[2]Расходы!$A292),SUMIFS([2]ДиР!$H:$H,[2]ДиР!$A:$A,MID(CG$8,1,LEN(CG$8)-5),[2]ДиР!$B:$B,[2]Расходы!$A292,[2]ДиР!$E:$E,CONCATENATE("Факт ",LEFT([2]Расходы!CE$7,4))))</f>
        <v>0</v>
      </c>
      <c r="CI292" s="1132">
        <f t="shared" si="208"/>
        <v>0</v>
      </c>
      <c r="CJ292" s="1132">
        <f t="shared" si="208"/>
        <v>0</v>
      </c>
      <c r="CK292" s="1130">
        <f t="shared" si="191"/>
        <v>0</v>
      </c>
      <c r="CL292" s="1130">
        <f t="shared" si="191"/>
        <v>0</v>
      </c>
      <c r="CM292" s="1130">
        <f t="shared" si="209"/>
        <v>0</v>
      </c>
      <c r="CN292" s="1130">
        <f t="shared" si="209"/>
        <v>0</v>
      </c>
      <c r="CO292" s="1130">
        <f t="shared" si="209"/>
        <v>0</v>
      </c>
      <c r="CP292" s="1130">
        <f t="shared" si="209"/>
        <v>0</v>
      </c>
      <c r="CQ292" s="1131">
        <f t="shared" si="210"/>
        <v>0</v>
      </c>
      <c r="CR292" s="1131">
        <f t="shared" si="210"/>
        <v>0</v>
      </c>
      <c r="CS292" s="1130">
        <f t="shared" si="193"/>
        <v>0</v>
      </c>
      <c r="CT292" s="1130">
        <f t="shared" si="193"/>
        <v>0</v>
      </c>
      <c r="CU292" s="1130">
        <f>SUMIFS([2]ДиР!$D:$D,[2]ДиР!$A:$A,MID(CU$8,1,LEN(CU$8)-5),[2]ДиР!$B:$B,[2]Расходы!$A292,[2]ДиР!$E:$E,CONCATENATE("План ",LEFT([2]Расходы!CU$7,4)))</f>
        <v>0</v>
      </c>
      <c r="CV292" s="1130">
        <f>SUMIFS([2]ДиР!$H:$H,[2]ДиР!$A:$A,MID(CU$8,1,LEN(CU$8)-5),[2]ДиР!$B:$B,[2]Расходы!$A292,[2]ДиР!$E:$E,CONCATENATE("План ",LEFT([2]Расходы!CU$7,4)))</f>
        <v>0</v>
      </c>
      <c r="CW292" s="1130">
        <f>IF(CW$5=[2]Период!$B$2,SUMIFS('[2]Расходы 1'!$G:$G,'[2]Расходы 1'!$A:$A,[2]Расходы!$A292),SUMIFS([2]ДиР!$D:$D,[2]ДиР!$A:$A,MID(CW$8,1,LEN(CW$8)-5),[2]ДиР!$B:$B,[2]Расходы!$A292,[2]ДиР!$E:$E,CONCATENATE("Факт ",LEFT([2]Расходы!CU$7,4))))</f>
        <v>0</v>
      </c>
      <c r="CX292" s="1130">
        <f>IF(CW$5=[2]Период!$B$2,SUMIFS('[2]Расходы 1'!$H:$H,'[2]Расходы 1'!$A:$A,[2]Расходы!$A292),SUMIFS([2]ДиР!$H:$H,[2]ДиР!$A:$A,MID(CW$8,1,LEN(CW$8)-5),[2]ДиР!$B:$B,[2]Расходы!$A292,[2]ДиР!$E:$E,CONCATENATE("Факт ",LEFT([2]Расходы!CU$7,4))))</f>
        <v>0</v>
      </c>
      <c r="CY292" s="1132">
        <f t="shared" si="211"/>
        <v>0</v>
      </c>
      <c r="CZ292" s="1132">
        <f t="shared" si="211"/>
        <v>0</v>
      </c>
      <c r="DA292" s="1130">
        <f t="shared" si="194"/>
        <v>0</v>
      </c>
      <c r="DB292" s="1130">
        <f t="shared" si="194"/>
        <v>0</v>
      </c>
      <c r="DC292" s="1130">
        <f>SUMIFS([2]ДиР!$D:$D,[2]ДиР!$A:$A,MID(DC$8,1,LEN(DC$8)-5),[2]ДиР!$B:$B,[2]Расходы!$A292,[2]ДиР!$E:$E,CONCATENATE("План ",LEFT([2]Расходы!DC$7,4)))</f>
        <v>0</v>
      </c>
      <c r="DD292" s="1130">
        <f>SUMIFS([2]ДиР!$H:$H,[2]ДиР!$A:$A,MID(DC$8,1,LEN(DC$8)-5),[2]ДиР!$B:$B,[2]Расходы!$A292,[2]ДиР!$E:$E,CONCATENATE("План ",LEFT([2]Расходы!DC$7,4)))</f>
        <v>0</v>
      </c>
      <c r="DE292" s="1130">
        <f>IF(DE$5=[2]Период!$B$2,SUMIFS('[2]Расходы 1'!$G:$G,'[2]Расходы 1'!$A:$A,[2]Расходы!$A292),SUMIFS([2]ДиР!$D:$D,[2]ДиР!$A:$A,MID(DE$8,1,LEN(DE$8)-5),[2]ДиР!$B:$B,[2]Расходы!$A292,[2]ДиР!$E:$E,CONCATENATE("Факт ",LEFT([2]Расходы!DC$7,4))))</f>
        <v>0</v>
      </c>
      <c r="DF292" s="1130">
        <f>IF(DE$5=[2]Период!$B$2,SUMIFS('[2]Расходы 1'!$H:$H,'[2]Расходы 1'!$A:$A,[2]Расходы!$A292),SUMIFS([2]ДиР!$H:$H,[2]ДиР!$A:$A,MID(DE$8,1,LEN(DE$8)-5),[2]ДиР!$B:$B,[2]Расходы!$A292,[2]ДиР!$E:$E,CONCATENATE("Факт ",LEFT([2]Расходы!DC$7,4))))</f>
        <v>0</v>
      </c>
      <c r="DG292" s="1132">
        <f t="shared" si="212"/>
        <v>0</v>
      </c>
      <c r="DH292" s="1132">
        <f t="shared" si="212"/>
        <v>0</v>
      </c>
      <c r="DI292" s="1130">
        <f t="shared" si="173"/>
        <v>0</v>
      </c>
      <c r="DJ292" s="1130">
        <f t="shared" si="173"/>
        <v>0</v>
      </c>
      <c r="DK292" s="1130">
        <f>SUMIFS([2]ДиР!$D:$D,[2]ДиР!$A:$A,MID(DK$8,1,LEN(DK$8)-5),[2]ДиР!$B:$B,[2]Расходы!$A292,[2]ДиР!$E:$E,CONCATENATE("План ",LEFT([2]Расходы!DK$7,4)))</f>
        <v>0</v>
      </c>
      <c r="DL292" s="1130">
        <f>SUMIFS([2]ДиР!$H:$H,[2]ДиР!$A:$A,MID(DK$8,1,LEN(DK$8)-5),[2]ДиР!$B:$B,[2]Расходы!$A292,[2]ДиР!$E:$E,CONCATENATE("План ",LEFT([2]Расходы!DK$7,4)))</f>
        <v>0</v>
      </c>
      <c r="DM292" s="1130">
        <f>IF(DM$5=[2]Период!$B$2,SUMIFS('[2]Расходы 1'!$G:$G,'[2]Расходы 1'!$A:$A,[2]Расходы!$A292),SUMIFS([2]ДиР!$D:$D,[2]ДиР!$A:$A,MID(DM$8,1,LEN(DM$8)-5),[2]ДиР!$B:$B,[2]Расходы!$A292,[2]ДиР!$E:$E,CONCATENATE("Факт ",LEFT([2]Расходы!DK$7,4))))</f>
        <v>0</v>
      </c>
      <c r="DN292" s="1130">
        <f>IF(DM$5=[2]Период!$B$2,SUMIFS('[2]Расходы 1'!$H:$H,'[2]Расходы 1'!$A:$A,[2]Расходы!$A292),SUMIFS([2]ДиР!$H:$H,[2]ДиР!$A:$A,MID(DM$8,1,LEN(DM$8)-5),[2]ДиР!$B:$B,[2]Расходы!$A292,[2]ДиР!$E:$E,CONCATENATE("Факт ",LEFT([2]Расходы!DK$7,4))))</f>
        <v>0</v>
      </c>
      <c r="DO292" s="1132">
        <f t="shared" si="213"/>
        <v>0</v>
      </c>
      <c r="DP292" s="1132">
        <f t="shared" si="213"/>
        <v>0</v>
      </c>
      <c r="DQ292" s="1130">
        <f t="shared" si="195"/>
        <v>0</v>
      </c>
      <c r="DR292" s="1130">
        <f t="shared" si="195"/>
        <v>0</v>
      </c>
      <c r="DS292" s="1130">
        <f t="shared" si="174"/>
        <v>0</v>
      </c>
      <c r="DT292" s="1130">
        <f t="shared" si="174"/>
        <v>0</v>
      </c>
      <c r="DU292" s="1130">
        <f t="shared" si="174"/>
        <v>0</v>
      </c>
      <c r="DV292" s="1130">
        <f t="shared" si="174"/>
        <v>0</v>
      </c>
      <c r="DW292" s="1131">
        <f t="shared" si="214"/>
        <v>0</v>
      </c>
      <c r="DX292" s="1131">
        <f t="shared" si="214"/>
        <v>0</v>
      </c>
      <c r="DY292" s="1130">
        <f t="shared" si="196"/>
        <v>0</v>
      </c>
      <c r="DZ292" s="1130">
        <f t="shared" si="196"/>
        <v>0</v>
      </c>
      <c r="EA292" s="1130">
        <f t="shared" si="197"/>
        <v>0</v>
      </c>
      <c r="EB292" s="1130">
        <f t="shared" si="197"/>
        <v>0</v>
      </c>
      <c r="EC292" s="1130">
        <f t="shared" si="197"/>
        <v>0</v>
      </c>
      <c r="ED292" s="1130">
        <f t="shared" si="197"/>
        <v>0</v>
      </c>
      <c r="EE292" s="1131">
        <f t="shared" si="215"/>
        <v>0</v>
      </c>
      <c r="EF292" s="1131">
        <f t="shared" si="215"/>
        <v>0</v>
      </c>
      <c r="EG292" s="1130">
        <f t="shared" si="198"/>
        <v>0</v>
      </c>
      <c r="EH292" s="1130">
        <f t="shared" si="198"/>
        <v>0</v>
      </c>
    </row>
    <row r="293" spans="1:138" ht="22.5" outlineLevel="1" x14ac:dyDescent="0.2">
      <c r="A293" s="1104">
        <v>3108070000</v>
      </c>
      <c r="B293" s="1108" t="s">
        <v>638</v>
      </c>
      <c r="C293" s="1130"/>
      <c r="D293" s="1130"/>
      <c r="E293" s="1130"/>
      <c r="F293" s="1130"/>
      <c r="G293" s="1131">
        <f t="shared" si="178"/>
        <v>0</v>
      </c>
      <c r="H293" s="1131">
        <f t="shared" si="178"/>
        <v>0</v>
      </c>
      <c r="I293" s="1130">
        <f t="shared" si="179"/>
        <v>0</v>
      </c>
      <c r="J293" s="1130">
        <f t="shared" si="179"/>
        <v>0</v>
      </c>
      <c r="K293" s="1130"/>
      <c r="L293" s="1130"/>
      <c r="M293" s="1130"/>
      <c r="N293" s="1130"/>
      <c r="O293" s="1131">
        <f t="shared" si="199"/>
        <v>0</v>
      </c>
      <c r="P293" s="1131">
        <f t="shared" si="199"/>
        <v>0</v>
      </c>
      <c r="Q293" s="1130">
        <f t="shared" si="181"/>
        <v>0</v>
      </c>
      <c r="R293" s="1130">
        <f t="shared" si="181"/>
        <v>0</v>
      </c>
      <c r="S293" s="1130"/>
      <c r="T293" s="1130"/>
      <c r="U293" s="1130"/>
      <c r="V293" s="1130"/>
      <c r="W293" s="1132">
        <f t="shared" si="200"/>
        <v>0</v>
      </c>
      <c r="X293" s="1132">
        <f t="shared" si="200"/>
        <v>0</v>
      </c>
      <c r="Y293" s="1130">
        <f t="shared" si="182"/>
        <v>0</v>
      </c>
      <c r="Z293" s="1130">
        <f t="shared" si="182"/>
        <v>0</v>
      </c>
      <c r="AA293" s="1130">
        <f t="shared" si="180"/>
        <v>0</v>
      </c>
      <c r="AB293" s="1130">
        <f t="shared" si="180"/>
        <v>0</v>
      </c>
      <c r="AC293" s="1130">
        <f t="shared" si="180"/>
        <v>0</v>
      </c>
      <c r="AD293" s="1130">
        <f t="shared" si="180"/>
        <v>0</v>
      </c>
      <c r="AE293" s="1132">
        <f t="shared" si="201"/>
        <v>0</v>
      </c>
      <c r="AF293" s="1132">
        <f t="shared" si="201"/>
        <v>0</v>
      </c>
      <c r="AG293" s="1130">
        <f t="shared" si="183"/>
        <v>0</v>
      </c>
      <c r="AH293" s="1130">
        <f t="shared" si="183"/>
        <v>0</v>
      </c>
      <c r="AI293" s="1130">
        <f>SUMIFS([2]ДиР!$D:$D,[2]ДиР!$A:$A,MID(AI$8,1,LEN(AI$8)-5),[2]ДиР!$B:$B,[2]Расходы!$A293,[2]ДиР!$E:$E,CONCATENATE("План ",LEFT([2]Расходы!AI$7,4)))</f>
        <v>0</v>
      </c>
      <c r="AJ293" s="1130">
        <f>SUMIFS([2]ДиР!$H:$H,[2]ДиР!$A:$A,MID(AI$8,1,LEN(AI$8)-5),[2]ДиР!$B:$B,[2]Расходы!$A293,[2]ДиР!$E:$E,CONCATENATE("План ",LEFT([2]Расходы!AI$7,4)))</f>
        <v>0</v>
      </c>
      <c r="AK293" s="1130">
        <f>IF(AK$5=[2]Период!$B$2,SUMIFS('[2]Расходы 1'!$G:$G,'[2]Расходы 1'!$A:$A,[2]Расходы!$A293),SUMIFS([2]ДиР!$D:$D,[2]ДиР!$A:$A,MID(AK$8,1,LEN(AK$8)-5),[2]ДиР!$B:$B,[2]Расходы!$A293,[2]ДиР!$E:$E,CONCATENATE("Факт ",LEFT([2]Расходы!AI$7,4))))</f>
        <v>0</v>
      </c>
      <c r="AL293" s="1130">
        <f>IF(AK$5=[2]Период!$B$2,SUMIFS('[2]Расходы 1'!$H:$H,'[2]Расходы 1'!$A:$A,[2]Расходы!$A293),SUMIFS([2]ДиР!$H:$H,[2]ДиР!$A:$A,MID(AK$8,1,LEN(AK$8)-5),[2]ДиР!$B:$B,[2]Расходы!$A293,[2]ДиР!$E:$E,CONCATENATE("Факт ",LEFT([2]Расходы!AI$7,4))))</f>
        <v>0</v>
      </c>
      <c r="AM293" s="1132">
        <f t="shared" si="202"/>
        <v>0</v>
      </c>
      <c r="AN293" s="1132">
        <f t="shared" si="202"/>
        <v>0</v>
      </c>
      <c r="AO293" s="1130">
        <f t="shared" si="184"/>
        <v>0</v>
      </c>
      <c r="AP293" s="1130">
        <f t="shared" si="184"/>
        <v>0</v>
      </c>
      <c r="AQ293" s="1130">
        <f>SUMIFS([2]ДиР!$D:$D,[2]ДиР!$A:$A,MID(AQ$8,1,LEN(AQ$8)-5),[2]ДиР!$B:$B,[2]Расходы!$A293,[2]ДиР!$E:$E,CONCATENATE("План ",LEFT([2]Расходы!AQ$7,4)))</f>
        <v>0</v>
      </c>
      <c r="AR293" s="1130">
        <f>SUMIFS([2]ДиР!$H:$H,[2]ДиР!$A:$A,MID(AQ$8,1,LEN(AQ$8)-5),[2]ДиР!$B:$B,[2]Расходы!$A293,[2]ДиР!$E:$E,CONCATENATE("План ",LEFT([2]Расходы!AQ$7,4)))</f>
        <v>0</v>
      </c>
      <c r="AS293" s="1130">
        <f>IF(AS$5=[2]Период!$B$2,SUMIFS('[2]Расходы 1'!$G:$G,'[2]Расходы 1'!$A:$A,[2]Расходы!$A293),SUMIFS([2]ДиР!$D:$D,[2]ДиР!$A:$A,MID(AS$8,1,LEN(AS$8)-5),[2]ДиР!$B:$B,[2]Расходы!$A293,[2]ДиР!$E:$E,CONCATENATE("Факт ",LEFT([2]Расходы!AQ$7,4))))</f>
        <v>0</v>
      </c>
      <c r="AT293" s="1130">
        <f>IF(AS$5=[2]Период!$B$2,SUMIFS('[2]Расходы 1'!$H:$H,'[2]Расходы 1'!$A:$A,[2]Расходы!$A293),SUMIFS([2]ДиР!$H:$H,[2]ДиР!$A:$A,MID(AS$8,1,LEN(AS$8)-5),[2]ДиР!$B:$B,[2]Расходы!$A293,[2]ДиР!$E:$E,CONCATENATE("Факт ",LEFT([2]Расходы!AQ$7,4))))</f>
        <v>0</v>
      </c>
      <c r="AU293" s="1132">
        <f t="shared" si="216"/>
        <v>0</v>
      </c>
      <c r="AV293" s="1132">
        <f t="shared" si="216"/>
        <v>0</v>
      </c>
      <c r="AW293" s="1130">
        <f t="shared" si="185"/>
        <v>0</v>
      </c>
      <c r="AX293" s="1130">
        <f t="shared" si="185"/>
        <v>0</v>
      </c>
      <c r="AY293" s="1130">
        <f>SUMIFS([2]ДиР!$D:$D,[2]ДиР!$A:$A,MID(AY$8,1,LEN(AY$8)-5),[2]ДиР!$B:$B,[2]Расходы!$A293,[2]ДиР!$E:$E,CONCATENATE("План ",LEFT([2]Расходы!AY$7,4)))</f>
        <v>0</v>
      </c>
      <c r="AZ293" s="1130">
        <f>SUMIFS([2]ДиР!$H:$H,[2]ДиР!$A:$A,MID(AY$8,1,LEN(AY$8)-5),[2]ДиР!$B:$B,[2]Расходы!$A293,[2]ДиР!$E:$E,CONCATENATE("План ",LEFT([2]Расходы!AY$7,4)))</f>
        <v>0</v>
      </c>
      <c r="BA293" s="1130">
        <f>IF(BA$5=[2]Период!$B$2,SUMIFS('[2]Расходы 1'!$G:$G,'[2]Расходы 1'!$A:$A,[2]Расходы!$A293),SUMIFS([2]ДиР!$D:$D,[2]ДиР!$A:$A,MID(BA$8,1,LEN(BA$8)-5),[2]ДиР!$B:$B,[2]Расходы!$A293,[2]ДиР!$E:$E,CONCATENATE("Факт ",LEFT([2]Расходы!AY$7,4))))</f>
        <v>0</v>
      </c>
      <c r="BB293" s="1130">
        <f>IF(BA$5=[2]Период!$B$2,SUMIFS('[2]Расходы 1'!$H:$H,'[2]Расходы 1'!$A:$A,[2]Расходы!$A293),SUMIFS([2]ДиР!$H:$H,[2]ДиР!$A:$A,MID(BA$8,1,LEN(BA$8)-5),[2]ДиР!$B:$B,[2]Расходы!$A293,[2]ДиР!$E:$E,CONCATENATE("Факт ",LEFT([2]Расходы!AY$7,4))))</f>
        <v>0</v>
      </c>
      <c r="BC293" s="1132">
        <f t="shared" si="203"/>
        <v>0</v>
      </c>
      <c r="BD293" s="1132">
        <f t="shared" si="203"/>
        <v>0</v>
      </c>
      <c r="BE293" s="1130">
        <f t="shared" si="186"/>
        <v>0</v>
      </c>
      <c r="BF293" s="1130">
        <f t="shared" si="186"/>
        <v>0</v>
      </c>
      <c r="BG293" s="1130">
        <f t="shared" si="204"/>
        <v>0</v>
      </c>
      <c r="BH293" s="1130">
        <f t="shared" si="204"/>
        <v>0</v>
      </c>
      <c r="BI293" s="1130">
        <f t="shared" si="204"/>
        <v>0</v>
      </c>
      <c r="BJ293" s="1130">
        <f t="shared" si="204"/>
        <v>0</v>
      </c>
      <c r="BK293" s="1131">
        <f t="shared" si="205"/>
        <v>0</v>
      </c>
      <c r="BL293" s="1131">
        <f t="shared" si="205"/>
        <v>0</v>
      </c>
      <c r="BM293" s="1130">
        <f t="shared" si="188"/>
        <v>0</v>
      </c>
      <c r="BN293" s="1130">
        <f t="shared" si="188"/>
        <v>0</v>
      </c>
      <c r="BO293" s="1130">
        <f>SUMIFS([2]ДиР!$D:$D,[2]ДиР!$A:$A,MID(BO$8,1,LEN(BO$8)-5),[2]ДиР!$B:$B,[2]Расходы!$A293,[2]ДиР!$E:$E,CONCATENATE("План ",LEFT([2]Расходы!BO$7,4)))</f>
        <v>0</v>
      </c>
      <c r="BP293" s="1130">
        <f>SUMIFS([2]ДиР!$H:$H,[2]ДиР!$A:$A,MID(BO$8,1,LEN(BO$8)-5),[2]ДиР!$B:$B,[2]Расходы!$A293,[2]ДиР!$E:$E,CONCATENATE("План ",LEFT([2]Расходы!BO$7,4)))</f>
        <v>0</v>
      </c>
      <c r="BQ293" s="1130">
        <f>IF(BQ$5=[2]Период!$B$2,SUMIFS('[2]Расходы 1'!$G:$G,'[2]Расходы 1'!$A:$A,[2]Расходы!$A293),SUMIFS([2]ДиР!$D:$D,[2]ДиР!$A:$A,MID(BQ$8,1,LEN(BQ$8)-5),[2]ДиР!$B:$B,[2]Расходы!$A293,[2]ДиР!$E:$E,CONCATENATE("Факт ",LEFT([2]Расходы!BO$7,4))))</f>
        <v>0</v>
      </c>
      <c r="BR293" s="1130">
        <f>IF(BQ$5=[2]Период!$B$2,SUMIFS('[2]Расходы 1'!$H:$H,'[2]Расходы 1'!$A:$A,[2]Расходы!$A293),SUMIFS([2]ДиР!$H:$H,[2]ДиР!$A:$A,MID(BQ$8,1,LEN(BQ$8)-5),[2]ДиР!$B:$B,[2]Расходы!$A293,[2]ДиР!$E:$E,CONCATENATE("Факт ",LEFT([2]Расходы!BO$7,4))))</f>
        <v>0</v>
      </c>
      <c r="BS293" s="1132">
        <f t="shared" si="206"/>
        <v>0</v>
      </c>
      <c r="BT293" s="1132">
        <f t="shared" si="206"/>
        <v>0</v>
      </c>
      <c r="BU293" s="1130">
        <f t="shared" si="189"/>
        <v>0</v>
      </c>
      <c r="BV293" s="1130">
        <f t="shared" si="189"/>
        <v>0</v>
      </c>
      <c r="BW293" s="1130">
        <f>SUMIFS([2]ДиР!$D:$D,[2]ДиР!$A:$A,MID(BW$8,1,LEN(BW$8)-5),[2]ДиР!$B:$B,[2]Расходы!$A293,[2]ДиР!$E:$E,CONCATENATE("План ",LEFT([2]Расходы!BW$7,4)))</f>
        <v>0</v>
      </c>
      <c r="BX293" s="1130">
        <f>SUMIFS([2]ДиР!$H:$H,[2]ДиР!$A:$A,MID(BW$8,1,LEN(BW$8)-5),[2]ДиР!$B:$B,[2]Расходы!$A293,[2]ДиР!$E:$E,CONCATENATE("План ",LEFT([2]Расходы!BW$7,4)))</f>
        <v>0</v>
      </c>
      <c r="BY293" s="1130">
        <f>IF(BY$5=[2]Период!$B$2,SUMIFS('[2]Расходы 1'!$G:$G,'[2]Расходы 1'!$A:$A,[2]Расходы!$A293),SUMIFS([2]ДиР!$D:$D,[2]ДиР!$A:$A,MID(BY$8,1,LEN(BY$8)-5),[2]ДиР!$B:$B,[2]Расходы!$A293,[2]ДиР!$E:$E,CONCATENATE("Факт ",LEFT([2]Расходы!BW$7,4))))</f>
        <v>0</v>
      </c>
      <c r="BZ293" s="1130">
        <f>IF(BY$5=[2]Период!$B$2,SUMIFS('[2]Расходы 1'!$H:$H,'[2]Расходы 1'!$A:$A,[2]Расходы!$A293),SUMIFS([2]ДиР!$H:$H,[2]ДиР!$A:$A,MID(BY$8,1,LEN(BY$8)-5),[2]ДиР!$B:$B,[2]Расходы!$A293,[2]ДиР!$E:$E,CONCATENATE("Факт ",LEFT([2]Расходы!BW$7,4))))</f>
        <v>0</v>
      </c>
      <c r="CA293" s="1132">
        <f t="shared" si="207"/>
        <v>0</v>
      </c>
      <c r="CB293" s="1132">
        <f t="shared" si="207"/>
        <v>0</v>
      </c>
      <c r="CC293" s="1130">
        <f t="shared" si="190"/>
        <v>0</v>
      </c>
      <c r="CD293" s="1130">
        <f t="shared" si="190"/>
        <v>0</v>
      </c>
      <c r="CE293" s="1130">
        <f>SUMIFS([2]ДиР!$D:$D,[2]ДиР!$A:$A,MID(CE$8,1,LEN(CE$8)-5),[2]ДиР!$B:$B,[2]Расходы!$A293,[2]ДиР!$E:$E,CONCATENATE("План ",LEFT([2]Расходы!CE$7,4)))</f>
        <v>0</v>
      </c>
      <c r="CF293" s="1130">
        <f>SUMIFS([2]ДиР!$H:$H,[2]ДиР!$A:$A,MID(CE$8,1,LEN(CE$8)-5),[2]ДиР!$B:$B,[2]Расходы!$A293,[2]ДиР!$E:$E,CONCATENATE("План ",LEFT([2]Расходы!CE$7,4)))</f>
        <v>0</v>
      </c>
      <c r="CG293" s="1130">
        <f>IF(CG$5=[2]Период!$B$2,SUMIFS('[2]Расходы 1'!$G:$G,'[2]Расходы 1'!$A:$A,[2]Расходы!$A293),SUMIFS([2]ДиР!$D:$D,[2]ДиР!$A:$A,MID(CG$8,1,LEN(CG$8)-5),[2]ДиР!$B:$B,[2]Расходы!$A293,[2]ДиР!$E:$E,CONCATENATE("Факт ",LEFT([2]Расходы!CE$7,4))))</f>
        <v>0</v>
      </c>
      <c r="CH293" s="1130">
        <f>IF(CG$5=[2]Период!$B$2,SUMIFS('[2]Расходы 1'!$H:$H,'[2]Расходы 1'!$A:$A,[2]Расходы!$A293),SUMIFS([2]ДиР!$H:$H,[2]ДиР!$A:$A,MID(CG$8,1,LEN(CG$8)-5),[2]ДиР!$B:$B,[2]Расходы!$A293,[2]ДиР!$E:$E,CONCATENATE("Факт ",LEFT([2]Расходы!CE$7,4))))</f>
        <v>0</v>
      </c>
      <c r="CI293" s="1132">
        <f t="shared" si="208"/>
        <v>0</v>
      </c>
      <c r="CJ293" s="1132">
        <f t="shared" si="208"/>
        <v>0</v>
      </c>
      <c r="CK293" s="1130">
        <f t="shared" si="191"/>
        <v>0</v>
      </c>
      <c r="CL293" s="1130">
        <f t="shared" si="191"/>
        <v>0</v>
      </c>
      <c r="CM293" s="1130">
        <f t="shared" si="209"/>
        <v>0</v>
      </c>
      <c r="CN293" s="1130">
        <f t="shared" si="209"/>
        <v>0</v>
      </c>
      <c r="CO293" s="1130">
        <f t="shared" si="209"/>
        <v>0</v>
      </c>
      <c r="CP293" s="1130">
        <f t="shared" si="209"/>
        <v>0</v>
      </c>
      <c r="CQ293" s="1131">
        <f t="shared" si="210"/>
        <v>0</v>
      </c>
      <c r="CR293" s="1131">
        <f t="shared" si="210"/>
        <v>0</v>
      </c>
      <c r="CS293" s="1130">
        <f t="shared" si="193"/>
        <v>0</v>
      </c>
      <c r="CT293" s="1130">
        <f t="shared" si="193"/>
        <v>0</v>
      </c>
      <c r="CU293" s="1130">
        <f>SUMIFS([2]ДиР!$D:$D,[2]ДиР!$A:$A,MID(CU$8,1,LEN(CU$8)-5),[2]ДиР!$B:$B,[2]Расходы!$A293,[2]ДиР!$E:$E,CONCATENATE("План ",LEFT([2]Расходы!CU$7,4)))</f>
        <v>0</v>
      </c>
      <c r="CV293" s="1130">
        <f>SUMIFS([2]ДиР!$H:$H,[2]ДиР!$A:$A,MID(CU$8,1,LEN(CU$8)-5),[2]ДиР!$B:$B,[2]Расходы!$A293,[2]ДиР!$E:$E,CONCATENATE("План ",LEFT([2]Расходы!CU$7,4)))</f>
        <v>0</v>
      </c>
      <c r="CW293" s="1130">
        <f>IF(CW$5=[2]Период!$B$2,SUMIFS('[2]Расходы 1'!$G:$G,'[2]Расходы 1'!$A:$A,[2]Расходы!$A293),SUMIFS([2]ДиР!$D:$D,[2]ДиР!$A:$A,MID(CW$8,1,LEN(CW$8)-5),[2]ДиР!$B:$B,[2]Расходы!$A293,[2]ДиР!$E:$E,CONCATENATE("Факт ",LEFT([2]Расходы!CU$7,4))))</f>
        <v>0</v>
      </c>
      <c r="CX293" s="1130">
        <f>IF(CW$5=[2]Период!$B$2,SUMIFS('[2]Расходы 1'!$H:$H,'[2]Расходы 1'!$A:$A,[2]Расходы!$A293),SUMIFS([2]ДиР!$H:$H,[2]ДиР!$A:$A,MID(CW$8,1,LEN(CW$8)-5),[2]ДиР!$B:$B,[2]Расходы!$A293,[2]ДиР!$E:$E,CONCATENATE("Факт ",LEFT([2]Расходы!CU$7,4))))</f>
        <v>0</v>
      </c>
      <c r="CY293" s="1132">
        <f t="shared" si="211"/>
        <v>0</v>
      </c>
      <c r="CZ293" s="1132">
        <f t="shared" si="211"/>
        <v>0</v>
      </c>
      <c r="DA293" s="1130">
        <f t="shared" si="194"/>
        <v>0</v>
      </c>
      <c r="DB293" s="1130">
        <f t="shared" si="194"/>
        <v>0</v>
      </c>
      <c r="DC293" s="1130">
        <f>SUMIFS([2]ДиР!$D:$D,[2]ДиР!$A:$A,MID(DC$8,1,LEN(DC$8)-5),[2]ДиР!$B:$B,[2]Расходы!$A293,[2]ДиР!$E:$E,CONCATENATE("План ",LEFT([2]Расходы!DC$7,4)))</f>
        <v>0</v>
      </c>
      <c r="DD293" s="1130">
        <f>SUMIFS([2]ДиР!$H:$H,[2]ДиР!$A:$A,MID(DC$8,1,LEN(DC$8)-5),[2]ДиР!$B:$B,[2]Расходы!$A293,[2]ДиР!$E:$E,CONCATENATE("План ",LEFT([2]Расходы!DC$7,4)))</f>
        <v>0</v>
      </c>
      <c r="DE293" s="1130">
        <f>IF(DE$5=[2]Период!$B$2,SUMIFS('[2]Расходы 1'!$G:$G,'[2]Расходы 1'!$A:$A,[2]Расходы!$A293),SUMIFS([2]ДиР!$D:$D,[2]ДиР!$A:$A,MID(DE$8,1,LEN(DE$8)-5),[2]ДиР!$B:$B,[2]Расходы!$A293,[2]ДиР!$E:$E,CONCATENATE("Факт ",LEFT([2]Расходы!DC$7,4))))</f>
        <v>0</v>
      </c>
      <c r="DF293" s="1130">
        <f>IF(DE$5=[2]Период!$B$2,SUMIFS('[2]Расходы 1'!$H:$H,'[2]Расходы 1'!$A:$A,[2]Расходы!$A293),SUMIFS([2]ДиР!$H:$H,[2]ДиР!$A:$A,MID(DE$8,1,LEN(DE$8)-5),[2]ДиР!$B:$B,[2]Расходы!$A293,[2]ДиР!$E:$E,CONCATENATE("Факт ",LEFT([2]Расходы!DC$7,4))))</f>
        <v>0</v>
      </c>
      <c r="DG293" s="1132">
        <f t="shared" si="212"/>
        <v>0</v>
      </c>
      <c r="DH293" s="1132">
        <f t="shared" si="212"/>
        <v>0</v>
      </c>
      <c r="DI293" s="1130">
        <f t="shared" si="173"/>
        <v>0</v>
      </c>
      <c r="DJ293" s="1130">
        <f t="shared" si="173"/>
        <v>0</v>
      </c>
      <c r="DK293" s="1130">
        <f>SUMIFS([2]ДиР!$D:$D,[2]ДиР!$A:$A,MID(DK$8,1,LEN(DK$8)-5),[2]ДиР!$B:$B,[2]Расходы!$A293,[2]ДиР!$E:$E,CONCATENATE("План ",LEFT([2]Расходы!DK$7,4)))</f>
        <v>0</v>
      </c>
      <c r="DL293" s="1130">
        <f>SUMIFS([2]ДиР!$H:$H,[2]ДиР!$A:$A,MID(DK$8,1,LEN(DK$8)-5),[2]ДиР!$B:$B,[2]Расходы!$A293,[2]ДиР!$E:$E,CONCATENATE("План ",LEFT([2]Расходы!DK$7,4)))</f>
        <v>0</v>
      </c>
      <c r="DM293" s="1130">
        <f>IF(DM$5=[2]Период!$B$2,SUMIFS('[2]Расходы 1'!$G:$G,'[2]Расходы 1'!$A:$A,[2]Расходы!$A293),SUMIFS([2]ДиР!$D:$D,[2]ДиР!$A:$A,MID(DM$8,1,LEN(DM$8)-5),[2]ДиР!$B:$B,[2]Расходы!$A293,[2]ДиР!$E:$E,CONCATENATE("Факт ",LEFT([2]Расходы!DK$7,4))))</f>
        <v>0</v>
      </c>
      <c r="DN293" s="1130">
        <f>IF(DM$5=[2]Период!$B$2,SUMIFS('[2]Расходы 1'!$H:$H,'[2]Расходы 1'!$A:$A,[2]Расходы!$A293),SUMIFS([2]ДиР!$H:$H,[2]ДиР!$A:$A,MID(DM$8,1,LEN(DM$8)-5),[2]ДиР!$B:$B,[2]Расходы!$A293,[2]ДиР!$E:$E,CONCATENATE("Факт ",LEFT([2]Расходы!DK$7,4))))</f>
        <v>0</v>
      </c>
      <c r="DO293" s="1132">
        <f t="shared" si="213"/>
        <v>0</v>
      </c>
      <c r="DP293" s="1132">
        <f t="shared" si="213"/>
        <v>0</v>
      </c>
      <c r="DQ293" s="1130">
        <f t="shared" si="195"/>
        <v>0</v>
      </c>
      <c r="DR293" s="1130">
        <f t="shared" si="195"/>
        <v>0</v>
      </c>
      <c r="DS293" s="1130">
        <f t="shared" si="174"/>
        <v>0</v>
      </c>
      <c r="DT293" s="1130">
        <f t="shared" si="174"/>
        <v>0</v>
      </c>
      <c r="DU293" s="1130">
        <f t="shared" si="174"/>
        <v>0</v>
      </c>
      <c r="DV293" s="1130">
        <f t="shared" ref="DS293:DV355" si="217">DN293+DF293+CX293</f>
        <v>0</v>
      </c>
      <c r="DW293" s="1131">
        <f t="shared" si="214"/>
        <v>0</v>
      </c>
      <c r="DX293" s="1131">
        <f t="shared" si="214"/>
        <v>0</v>
      </c>
      <c r="DY293" s="1130">
        <f t="shared" si="196"/>
        <v>0</v>
      </c>
      <c r="DZ293" s="1130">
        <f t="shared" si="196"/>
        <v>0</v>
      </c>
      <c r="EA293" s="1130">
        <f t="shared" si="197"/>
        <v>0</v>
      </c>
      <c r="EB293" s="1130">
        <f t="shared" si="197"/>
        <v>0</v>
      </c>
      <c r="EC293" s="1130">
        <f t="shared" si="197"/>
        <v>0</v>
      </c>
      <c r="ED293" s="1130">
        <f t="shared" si="197"/>
        <v>0</v>
      </c>
      <c r="EE293" s="1131">
        <f t="shared" si="215"/>
        <v>0</v>
      </c>
      <c r="EF293" s="1131">
        <f t="shared" si="215"/>
        <v>0</v>
      </c>
      <c r="EG293" s="1130">
        <f t="shared" si="198"/>
        <v>0</v>
      </c>
      <c r="EH293" s="1130">
        <f t="shared" si="198"/>
        <v>0</v>
      </c>
    </row>
    <row r="294" spans="1:138" ht="12.75" outlineLevel="1" x14ac:dyDescent="0.2">
      <c r="A294" s="1104">
        <v>3108060000</v>
      </c>
      <c r="B294" s="1108" t="s">
        <v>639</v>
      </c>
      <c r="C294" s="1130"/>
      <c r="D294" s="1130"/>
      <c r="E294" s="1130"/>
      <c r="F294" s="1130"/>
      <c r="G294" s="1131">
        <f t="shared" si="178"/>
        <v>0</v>
      </c>
      <c r="H294" s="1131">
        <f t="shared" si="178"/>
        <v>0</v>
      </c>
      <c r="I294" s="1130">
        <f t="shared" si="179"/>
        <v>0</v>
      </c>
      <c r="J294" s="1130">
        <f t="shared" si="179"/>
        <v>0</v>
      </c>
      <c r="K294" s="1130"/>
      <c r="L294" s="1130"/>
      <c r="M294" s="1130"/>
      <c r="N294" s="1130"/>
      <c r="O294" s="1131">
        <f t="shared" si="199"/>
        <v>0</v>
      </c>
      <c r="P294" s="1131">
        <f t="shared" si="199"/>
        <v>0</v>
      </c>
      <c r="Q294" s="1130">
        <f t="shared" si="181"/>
        <v>0</v>
      </c>
      <c r="R294" s="1130">
        <f t="shared" si="181"/>
        <v>0</v>
      </c>
      <c r="S294" s="1130"/>
      <c r="T294" s="1130"/>
      <c r="U294" s="1130"/>
      <c r="V294" s="1130"/>
      <c r="W294" s="1132">
        <f t="shared" si="200"/>
        <v>0</v>
      </c>
      <c r="X294" s="1132">
        <f t="shared" si="200"/>
        <v>0</v>
      </c>
      <c r="Y294" s="1130">
        <f t="shared" si="182"/>
        <v>0</v>
      </c>
      <c r="Z294" s="1130">
        <f t="shared" si="182"/>
        <v>0</v>
      </c>
      <c r="AA294" s="1130">
        <f t="shared" si="180"/>
        <v>0</v>
      </c>
      <c r="AB294" s="1130">
        <f t="shared" si="180"/>
        <v>0</v>
      </c>
      <c r="AC294" s="1130">
        <f t="shared" si="180"/>
        <v>0</v>
      </c>
      <c r="AD294" s="1130">
        <f t="shared" si="180"/>
        <v>0</v>
      </c>
      <c r="AE294" s="1132">
        <f t="shared" si="201"/>
        <v>0</v>
      </c>
      <c r="AF294" s="1132">
        <f t="shared" si="201"/>
        <v>0</v>
      </c>
      <c r="AG294" s="1130">
        <f t="shared" si="183"/>
        <v>0</v>
      </c>
      <c r="AH294" s="1130">
        <f t="shared" si="183"/>
        <v>0</v>
      </c>
      <c r="AI294" s="1130">
        <f>SUMIFS([2]ДиР!$D:$D,[2]ДиР!$A:$A,MID(AI$8,1,LEN(AI$8)-5),[2]ДиР!$B:$B,[2]Расходы!$A294,[2]ДиР!$E:$E,CONCATENATE("План ",LEFT([2]Расходы!AI$7,4)))</f>
        <v>697.06670400000019</v>
      </c>
      <c r="AJ294" s="1130">
        <f>SUMIFS([2]ДиР!$H:$H,[2]ДиР!$A:$A,MID(AI$8,1,LEN(AI$8)-5),[2]ДиР!$B:$B,[2]Расходы!$A294,[2]ДиР!$E:$E,CONCATENATE("План ",LEFT([2]Расходы!AI$7,4)))</f>
        <v>10.122220344151604</v>
      </c>
      <c r="AK294" s="1130">
        <f>IF(AK$5=[2]Период!$B$2,SUMIFS('[2]Расходы 1'!$G:$G,'[2]Расходы 1'!$A:$A,[2]Расходы!$A294),SUMIFS([2]ДиР!$D:$D,[2]ДиР!$A:$A,MID(AK$8,1,LEN(AK$8)-5),[2]ДиР!$B:$B,[2]Расходы!$A294,[2]ДиР!$E:$E,CONCATENATE("Факт ",LEFT([2]Расходы!AI$7,4))))</f>
        <v>0</v>
      </c>
      <c r="AL294" s="1130">
        <f>IF(AK$5=[2]Период!$B$2,SUMIFS('[2]Расходы 1'!$H:$H,'[2]Расходы 1'!$A:$A,[2]Расходы!$A294),SUMIFS([2]ДиР!$H:$H,[2]ДиР!$A:$A,MID(AK$8,1,LEN(AK$8)-5),[2]ДиР!$B:$B,[2]Расходы!$A294,[2]ДиР!$E:$E,CONCATENATE("Факт ",LEFT([2]Расходы!AI$7,4))))</f>
        <v>0</v>
      </c>
      <c r="AM294" s="1132">
        <f t="shared" si="202"/>
        <v>0</v>
      </c>
      <c r="AN294" s="1132">
        <f t="shared" si="202"/>
        <v>0</v>
      </c>
      <c r="AO294" s="1130">
        <f t="shared" si="184"/>
        <v>-697.06670400000019</v>
      </c>
      <c r="AP294" s="1130">
        <f t="shared" si="184"/>
        <v>-10.122220344151604</v>
      </c>
      <c r="AQ294" s="1130">
        <f>SUMIFS([2]ДиР!$D:$D,[2]ДиР!$A:$A,MID(AQ$8,1,LEN(AQ$8)-5),[2]ДиР!$B:$B,[2]Расходы!$A294,[2]ДиР!$E:$E,CONCATENATE("План ",LEFT([2]Расходы!AQ$7,4)))</f>
        <v>200.500731</v>
      </c>
      <c r="AR294" s="1130">
        <f>SUMIFS([2]ДиР!$H:$H,[2]ДиР!$A:$A,MID(AQ$8,1,LEN(AQ$8)-5),[2]ДиР!$B:$B,[2]Расходы!$A294,[2]ДиР!$E:$E,CONCATENATE("План ",LEFT([2]Расходы!AQ$7,4)))</f>
        <v>2.90013352137123</v>
      </c>
      <c r="AS294" s="1130">
        <f>IF(AS$5=[2]Период!$B$2,SUMIFS('[2]Расходы 1'!$G:$G,'[2]Расходы 1'!$A:$A,[2]Расходы!$A294),SUMIFS([2]ДиР!$D:$D,[2]ДиР!$A:$A,MID(AS$8,1,LEN(AS$8)-5),[2]ДиР!$B:$B,[2]Расходы!$A294,[2]ДиР!$E:$E,CONCATENATE("Факт ",LEFT([2]Расходы!AQ$7,4))))</f>
        <v>0</v>
      </c>
      <c r="AT294" s="1130">
        <f>IF(AS$5=[2]Период!$B$2,SUMIFS('[2]Расходы 1'!$H:$H,'[2]Расходы 1'!$A:$A,[2]Расходы!$A294),SUMIFS([2]ДиР!$H:$H,[2]ДиР!$A:$A,MID(AS$8,1,LEN(AS$8)-5),[2]ДиР!$B:$B,[2]Расходы!$A294,[2]ДиР!$E:$E,CONCATENATE("Факт ",LEFT([2]Расходы!AQ$7,4))))</f>
        <v>0</v>
      </c>
      <c r="AU294" s="1132">
        <f t="shared" si="216"/>
        <v>0</v>
      </c>
      <c r="AV294" s="1132">
        <f t="shared" si="216"/>
        <v>0</v>
      </c>
      <c r="AW294" s="1130">
        <f t="shared" si="185"/>
        <v>-200.500731</v>
      </c>
      <c r="AX294" s="1130">
        <f t="shared" si="185"/>
        <v>-2.90013352137123</v>
      </c>
      <c r="AY294" s="1130">
        <f>SUMIFS([2]ДиР!$D:$D,[2]ДиР!$A:$A,MID(AY$8,1,LEN(AY$8)-5),[2]ДиР!$B:$B,[2]Расходы!$A294,[2]ДиР!$E:$E,CONCATENATE("План ",LEFT([2]Расходы!AY$7,4)))</f>
        <v>135.78582600000001</v>
      </c>
      <c r="AZ294" s="1130">
        <f>SUMIFS([2]ДиР!$H:$H,[2]ДиР!$A:$A,MID(AY$8,1,LEN(AY$8)-5),[2]ДиР!$B:$B,[2]Расходы!$A294,[2]ДиР!$E:$E,CONCATENATE("План ",LEFT([2]Расходы!AY$7,4)))</f>
        <v>1.9564271450183706</v>
      </c>
      <c r="BA294" s="1130">
        <f>IF(BA$5=[2]Период!$B$2,SUMIFS('[2]Расходы 1'!$G:$G,'[2]Расходы 1'!$A:$A,[2]Расходы!$A294),SUMIFS([2]ДиР!$D:$D,[2]ДиР!$A:$A,MID(BA$8,1,LEN(BA$8)-5),[2]ДиР!$B:$B,[2]Расходы!$A294,[2]ДиР!$E:$E,CONCATENATE("Факт ",LEFT([2]Расходы!AY$7,4))))</f>
        <v>0</v>
      </c>
      <c r="BB294" s="1130">
        <f>IF(BA$5=[2]Период!$B$2,SUMIFS('[2]Расходы 1'!$H:$H,'[2]Расходы 1'!$A:$A,[2]Расходы!$A294),SUMIFS([2]ДиР!$H:$H,[2]ДиР!$A:$A,MID(BA$8,1,LEN(BA$8)-5),[2]ДиР!$B:$B,[2]Расходы!$A294,[2]ДиР!$E:$E,CONCATENATE("Факт ",LEFT([2]Расходы!AY$7,4))))</f>
        <v>0</v>
      </c>
      <c r="BC294" s="1132">
        <f t="shared" si="203"/>
        <v>0</v>
      </c>
      <c r="BD294" s="1132">
        <f t="shared" si="203"/>
        <v>0</v>
      </c>
      <c r="BE294" s="1130">
        <f t="shared" si="186"/>
        <v>-135.78582600000001</v>
      </c>
      <c r="BF294" s="1130">
        <f t="shared" si="186"/>
        <v>-1.9564271450183706</v>
      </c>
      <c r="BG294" s="1130">
        <f t="shared" si="204"/>
        <v>1033.3532610000002</v>
      </c>
      <c r="BH294" s="1130">
        <f t="shared" si="204"/>
        <v>14.978781010541205</v>
      </c>
      <c r="BI294" s="1130">
        <f t="shared" si="204"/>
        <v>0</v>
      </c>
      <c r="BJ294" s="1130">
        <f t="shared" si="204"/>
        <v>0</v>
      </c>
      <c r="BK294" s="1131">
        <f t="shared" si="205"/>
        <v>0</v>
      </c>
      <c r="BL294" s="1131">
        <f t="shared" si="205"/>
        <v>0</v>
      </c>
      <c r="BM294" s="1130">
        <f t="shared" si="188"/>
        <v>-1033.3532610000002</v>
      </c>
      <c r="BN294" s="1130">
        <f t="shared" si="188"/>
        <v>-14.978781010541205</v>
      </c>
      <c r="BO294" s="1130">
        <f>SUMIFS([2]ДиР!$D:$D,[2]ДиР!$A:$A,MID(BO$8,1,LEN(BO$8)-5),[2]ДиР!$B:$B,[2]Расходы!$A294,[2]ДиР!$E:$E,CONCATENATE("План ",LEFT([2]Расходы!BO$7,4)))</f>
        <v>369.15782399999995</v>
      </c>
      <c r="BP294" s="1130">
        <f>SUMIFS([2]ДиР!$H:$H,[2]ДиР!$A:$A,MID(BO$8,1,LEN(BO$8)-5),[2]ДиР!$B:$B,[2]Расходы!$A294,[2]ДиР!$E:$E,CONCATENATE("План ",LEFT([2]Расходы!BO$7,4)))</f>
        <v>5.298031438769315</v>
      </c>
      <c r="BQ294" s="1130">
        <f>IF(BQ$5=[2]Период!$B$2,SUMIFS('[2]Расходы 1'!$G:$G,'[2]Расходы 1'!$A:$A,[2]Расходы!$A294),SUMIFS([2]ДиР!$D:$D,[2]ДиР!$A:$A,MID(BQ$8,1,LEN(BQ$8)-5),[2]ДиР!$B:$B,[2]Расходы!$A294,[2]ДиР!$E:$E,CONCATENATE("Факт ",LEFT([2]Расходы!BO$7,4))))</f>
        <v>0</v>
      </c>
      <c r="BR294" s="1130">
        <f>IF(BQ$5=[2]Период!$B$2,SUMIFS('[2]Расходы 1'!$H:$H,'[2]Расходы 1'!$A:$A,[2]Расходы!$A294),SUMIFS([2]ДиР!$H:$H,[2]ДиР!$A:$A,MID(BQ$8,1,LEN(BQ$8)-5),[2]ДиР!$B:$B,[2]Расходы!$A294,[2]ДиР!$E:$E,CONCATENATE("Факт ",LEFT([2]Расходы!BO$7,4))))</f>
        <v>0</v>
      </c>
      <c r="BS294" s="1132">
        <f t="shared" si="206"/>
        <v>0</v>
      </c>
      <c r="BT294" s="1132">
        <f t="shared" si="206"/>
        <v>0</v>
      </c>
      <c r="BU294" s="1130">
        <f t="shared" si="189"/>
        <v>-369.15782399999995</v>
      </c>
      <c r="BV294" s="1130">
        <f t="shared" si="189"/>
        <v>-5.298031438769315</v>
      </c>
      <c r="BW294" s="1130">
        <f>SUMIFS([2]ДиР!$D:$D,[2]ДиР!$A:$A,MID(BW$8,1,LEN(BW$8)-5),[2]ДиР!$B:$B,[2]Расходы!$A294,[2]ДиР!$E:$E,CONCATENATE("План ",LEFT([2]Расходы!BW$7,4)))</f>
        <v>131.65286400000002</v>
      </c>
      <c r="BX294" s="1130">
        <f>SUMIFS([2]ДиР!$H:$H,[2]ДиР!$A:$A,MID(BW$8,1,LEN(BW$8)-5),[2]ДиР!$B:$B,[2]Расходы!$A294,[2]ДиР!$E:$E,CONCATENATE("План ",LEFT([2]Расходы!BW$7,4)))</f>
        <v>1.8819650346651422</v>
      </c>
      <c r="BY294" s="1130">
        <f>IF(BY$5=[2]Период!$B$2,SUMIFS('[2]Расходы 1'!$G:$G,'[2]Расходы 1'!$A:$A,[2]Расходы!$A294),SUMIFS([2]ДиР!$D:$D,[2]ДиР!$A:$A,MID(BY$8,1,LEN(BY$8)-5),[2]ДиР!$B:$B,[2]Расходы!$A294,[2]ДиР!$E:$E,CONCATENATE("Факт ",LEFT([2]Расходы!BW$7,4))))</f>
        <v>0</v>
      </c>
      <c r="BZ294" s="1130">
        <f>IF(BY$5=[2]Период!$B$2,SUMIFS('[2]Расходы 1'!$H:$H,'[2]Расходы 1'!$A:$A,[2]Расходы!$A294),SUMIFS([2]ДиР!$H:$H,[2]ДиР!$A:$A,MID(BY$8,1,LEN(BY$8)-5),[2]ДиР!$B:$B,[2]Расходы!$A294,[2]ДиР!$E:$E,CONCATENATE("Факт ",LEFT([2]Расходы!BW$7,4))))</f>
        <v>0</v>
      </c>
      <c r="CA294" s="1132">
        <f t="shared" si="207"/>
        <v>0</v>
      </c>
      <c r="CB294" s="1132">
        <f t="shared" si="207"/>
        <v>0</v>
      </c>
      <c r="CC294" s="1130">
        <f t="shared" si="190"/>
        <v>-131.65286400000002</v>
      </c>
      <c r="CD294" s="1130">
        <f t="shared" si="190"/>
        <v>-1.8819650346651422</v>
      </c>
      <c r="CE294" s="1130">
        <f>SUMIFS([2]ДиР!$D:$D,[2]ДиР!$A:$A,MID(CE$8,1,LEN(CE$8)-5),[2]ДиР!$B:$B,[2]Расходы!$A294,[2]ДиР!$E:$E,CONCATENATE("План ",LEFT([2]Расходы!CE$7,4)))</f>
        <v>173.45071799999999</v>
      </c>
      <c r="CF294" s="1130">
        <f>SUMIFS([2]ДиР!$H:$H,[2]ДиР!$A:$A,MID(CE$8,1,LEN(CE$8)-5),[2]ДиР!$B:$B,[2]Расходы!$A294,[2]ДиР!$E:$E,CONCATENATE("План ",LEFT([2]Расходы!CE$7,4)))</f>
        <v>2.4696927171063776</v>
      </c>
      <c r="CG294" s="1130">
        <f>IF(CG$5=[2]Период!$B$2,SUMIFS('[2]Расходы 1'!$G:$G,'[2]Расходы 1'!$A:$A,[2]Расходы!$A294),SUMIFS([2]ДиР!$D:$D,[2]ДиР!$A:$A,MID(CG$8,1,LEN(CG$8)-5),[2]ДиР!$B:$B,[2]Расходы!$A294,[2]ДиР!$E:$E,CONCATENATE("Факт ",LEFT([2]Расходы!CE$7,4))))</f>
        <v>0</v>
      </c>
      <c r="CH294" s="1130">
        <f>IF(CG$5=[2]Период!$B$2,SUMIFS('[2]Расходы 1'!$H:$H,'[2]Расходы 1'!$A:$A,[2]Расходы!$A294),SUMIFS([2]ДиР!$H:$H,[2]ДиР!$A:$A,MID(CG$8,1,LEN(CG$8)-5),[2]ДиР!$B:$B,[2]Расходы!$A294,[2]ДиР!$E:$E,CONCATENATE("Факт ",LEFT([2]Расходы!CE$7,4))))</f>
        <v>0</v>
      </c>
      <c r="CI294" s="1132">
        <f t="shared" si="208"/>
        <v>0</v>
      </c>
      <c r="CJ294" s="1132">
        <f t="shared" si="208"/>
        <v>0</v>
      </c>
      <c r="CK294" s="1130">
        <f t="shared" si="191"/>
        <v>-173.45071799999999</v>
      </c>
      <c r="CL294" s="1130">
        <f t="shared" si="191"/>
        <v>-2.4696927171063776</v>
      </c>
      <c r="CM294" s="1130">
        <f t="shared" si="209"/>
        <v>674.26140599999997</v>
      </c>
      <c r="CN294" s="1130">
        <f t="shared" si="209"/>
        <v>9.6496891905408351</v>
      </c>
      <c r="CO294" s="1130">
        <f t="shared" si="209"/>
        <v>0</v>
      </c>
      <c r="CP294" s="1130">
        <f t="shared" si="209"/>
        <v>0</v>
      </c>
      <c r="CQ294" s="1131">
        <f t="shared" si="210"/>
        <v>0</v>
      </c>
      <c r="CR294" s="1131">
        <f t="shared" si="210"/>
        <v>0</v>
      </c>
      <c r="CS294" s="1130">
        <f t="shared" si="193"/>
        <v>-674.26140599999997</v>
      </c>
      <c r="CT294" s="1130">
        <f t="shared" si="193"/>
        <v>-9.6496891905408351</v>
      </c>
      <c r="CU294" s="1130">
        <f>SUMIFS([2]ДиР!$D:$D,[2]ДиР!$A:$A,MID(CU$8,1,LEN(CU$8)-5),[2]ДиР!$B:$B,[2]Расходы!$A294,[2]ДиР!$E:$E,CONCATENATE("План ",LEFT([2]Расходы!CU$7,4)))</f>
        <v>381.56874299999998</v>
      </c>
      <c r="CV294" s="1130">
        <f>SUMIFS([2]ДиР!$H:$H,[2]ДиР!$A:$A,MID(CU$8,1,LEN(CU$8)-5),[2]ДиР!$B:$B,[2]Расходы!$A294,[2]ДиР!$E:$E,CONCATENATE("План ",LEFT([2]Расходы!CU$7,4)))</f>
        <v>5.4119387702999786</v>
      </c>
      <c r="CW294" s="1130">
        <f>IF(CW$5=[2]Период!$B$2,SUMIFS('[2]Расходы 1'!$G:$G,'[2]Расходы 1'!$A:$A,[2]Расходы!$A294),SUMIFS([2]ДиР!$D:$D,[2]ДиР!$A:$A,MID(CW$8,1,LEN(CW$8)-5),[2]ДиР!$B:$B,[2]Расходы!$A294,[2]ДиР!$E:$E,CONCATENATE("Факт ",LEFT([2]Расходы!CU$7,4))))</f>
        <v>0</v>
      </c>
      <c r="CX294" s="1130">
        <f>IF(CW$5=[2]Период!$B$2,SUMIFS('[2]Расходы 1'!$H:$H,'[2]Расходы 1'!$A:$A,[2]Расходы!$A294),SUMIFS([2]ДиР!$H:$H,[2]ДиР!$A:$A,MID(CW$8,1,LEN(CW$8)-5),[2]ДиР!$B:$B,[2]Расходы!$A294,[2]ДиР!$E:$E,CONCATENATE("Факт ",LEFT([2]Расходы!CU$7,4))))</f>
        <v>0</v>
      </c>
      <c r="CY294" s="1132">
        <f t="shared" si="211"/>
        <v>0</v>
      </c>
      <c r="CZ294" s="1132">
        <f t="shared" si="211"/>
        <v>0</v>
      </c>
      <c r="DA294" s="1130">
        <f t="shared" si="194"/>
        <v>-381.56874299999998</v>
      </c>
      <c r="DB294" s="1130">
        <f t="shared" si="194"/>
        <v>-5.4119387702999786</v>
      </c>
      <c r="DC294" s="1130">
        <f>SUMIFS([2]ДиР!$D:$D,[2]ДиР!$A:$A,MID(DC$8,1,LEN(DC$8)-5),[2]ДиР!$B:$B,[2]Расходы!$A294,[2]ДиР!$E:$E,CONCATENATE("План ",LEFT([2]Расходы!DC$7,4)))</f>
        <v>100.60038</v>
      </c>
      <c r="DD294" s="1130">
        <f>SUMIFS([2]ДиР!$H:$H,[2]ДиР!$A:$A,MID(DC$8,1,LEN(DC$8)-5),[2]ДиР!$B:$B,[2]Расходы!$A294,[2]ДиР!$E:$E,CONCATENATE("План ",LEFT([2]Расходы!DC$7,4)))</f>
        <v>1.4214112327799364</v>
      </c>
      <c r="DE294" s="1130">
        <f>IF(DE$5=[2]Период!$B$2,SUMIFS('[2]Расходы 1'!$G:$G,'[2]Расходы 1'!$A:$A,[2]Расходы!$A294),SUMIFS([2]ДиР!$D:$D,[2]ДиР!$A:$A,MID(DE$8,1,LEN(DE$8)-5),[2]ДиР!$B:$B,[2]Расходы!$A294,[2]ДиР!$E:$E,CONCATENATE("Факт ",LEFT([2]Расходы!DC$7,4))))</f>
        <v>0</v>
      </c>
      <c r="DF294" s="1130">
        <f>IF(DE$5=[2]Период!$B$2,SUMIFS('[2]Расходы 1'!$H:$H,'[2]Расходы 1'!$A:$A,[2]Расходы!$A294),SUMIFS([2]ДиР!$H:$H,[2]ДиР!$A:$A,MID(DE$8,1,LEN(DE$8)-5),[2]ДиР!$B:$B,[2]Расходы!$A294,[2]ДиР!$E:$E,CONCATENATE("Факт ",LEFT([2]Расходы!DC$7,4))))</f>
        <v>0</v>
      </c>
      <c r="DG294" s="1132">
        <f t="shared" si="212"/>
        <v>0</v>
      </c>
      <c r="DH294" s="1132">
        <f t="shared" si="212"/>
        <v>0</v>
      </c>
      <c r="DI294" s="1130">
        <f t="shared" ref="DI294:DJ357" si="218">DE294-DC294</f>
        <v>-100.60038</v>
      </c>
      <c r="DJ294" s="1130">
        <f t="shared" si="218"/>
        <v>-1.4214112327799364</v>
      </c>
      <c r="DK294" s="1130">
        <f>SUMIFS([2]ДиР!$D:$D,[2]ДиР!$A:$A,MID(DK$8,1,LEN(DK$8)-5),[2]ДиР!$B:$B,[2]Расходы!$A294,[2]ДиР!$E:$E,CONCATENATE("План ",LEFT([2]Расходы!DK$7,4)))</f>
        <v>0</v>
      </c>
      <c r="DL294" s="1130">
        <f>SUMIFS([2]ДиР!$H:$H,[2]ДиР!$A:$A,MID(DK$8,1,LEN(DK$8)-5),[2]ДиР!$B:$B,[2]Расходы!$A294,[2]ДиР!$E:$E,CONCATENATE("План ",LEFT([2]Расходы!DK$7,4)))</f>
        <v>0</v>
      </c>
      <c r="DM294" s="1130">
        <f>IF(DM$5=[2]Период!$B$2,SUMIFS('[2]Расходы 1'!$G:$G,'[2]Расходы 1'!$A:$A,[2]Расходы!$A294),SUMIFS([2]ДиР!$D:$D,[2]ДиР!$A:$A,MID(DM$8,1,LEN(DM$8)-5),[2]ДиР!$B:$B,[2]Расходы!$A294,[2]ДиР!$E:$E,CONCATENATE("Факт ",LEFT([2]Расходы!DK$7,4))))</f>
        <v>0</v>
      </c>
      <c r="DN294" s="1130">
        <f>IF(DM$5=[2]Период!$B$2,SUMIFS('[2]Расходы 1'!$H:$H,'[2]Расходы 1'!$A:$A,[2]Расходы!$A294),SUMIFS([2]ДиР!$H:$H,[2]ДиР!$A:$A,MID(DM$8,1,LEN(DM$8)-5),[2]ДиР!$B:$B,[2]Расходы!$A294,[2]ДиР!$E:$E,CONCATENATE("Факт ",LEFT([2]Расходы!DK$7,4))))</f>
        <v>0</v>
      </c>
      <c r="DO294" s="1132">
        <f t="shared" si="213"/>
        <v>0</v>
      </c>
      <c r="DP294" s="1132">
        <f t="shared" si="213"/>
        <v>0</v>
      </c>
      <c r="DQ294" s="1130">
        <f t="shared" si="195"/>
        <v>0</v>
      </c>
      <c r="DR294" s="1130">
        <f t="shared" si="195"/>
        <v>0</v>
      </c>
      <c r="DS294" s="1130">
        <f t="shared" si="217"/>
        <v>482.16912300000001</v>
      </c>
      <c r="DT294" s="1130">
        <f t="shared" si="217"/>
        <v>6.8333500030799152</v>
      </c>
      <c r="DU294" s="1130">
        <f t="shared" si="217"/>
        <v>0</v>
      </c>
      <c r="DV294" s="1130">
        <f t="shared" si="217"/>
        <v>0</v>
      </c>
      <c r="DW294" s="1131">
        <f t="shared" si="214"/>
        <v>0</v>
      </c>
      <c r="DX294" s="1131">
        <f t="shared" si="214"/>
        <v>0</v>
      </c>
      <c r="DY294" s="1130">
        <f t="shared" si="196"/>
        <v>-482.16912300000001</v>
      </c>
      <c r="DZ294" s="1130">
        <f t="shared" si="196"/>
        <v>-6.8333500030799152</v>
      </c>
      <c r="EA294" s="1130">
        <f t="shared" si="197"/>
        <v>2189.7837900000004</v>
      </c>
      <c r="EB294" s="1130">
        <f t="shared" si="197"/>
        <v>31.461820204161956</v>
      </c>
      <c r="EC294" s="1130">
        <f t="shared" si="197"/>
        <v>0</v>
      </c>
      <c r="ED294" s="1130">
        <f t="shared" si="197"/>
        <v>0</v>
      </c>
      <c r="EE294" s="1131">
        <f t="shared" si="215"/>
        <v>0</v>
      </c>
      <c r="EF294" s="1131">
        <f t="shared" si="215"/>
        <v>0</v>
      </c>
      <c r="EG294" s="1130">
        <f t="shared" si="198"/>
        <v>-2189.7837900000004</v>
      </c>
      <c r="EH294" s="1130">
        <f t="shared" si="198"/>
        <v>-31.461820204161956</v>
      </c>
    </row>
    <row r="295" spans="1:138" ht="12.75" outlineLevel="1" x14ac:dyDescent="0.2">
      <c r="A295" s="1104">
        <v>3108050000</v>
      </c>
      <c r="B295" s="1108" t="s">
        <v>640</v>
      </c>
      <c r="C295" s="1130"/>
      <c r="D295" s="1130"/>
      <c r="E295" s="1130"/>
      <c r="F295" s="1130"/>
      <c r="G295" s="1131">
        <f t="shared" ref="G295:H326" si="219">IFERROR(E295/C295,0)</f>
        <v>0</v>
      </c>
      <c r="H295" s="1131">
        <f t="shared" si="219"/>
        <v>0</v>
      </c>
      <c r="I295" s="1130">
        <f t="shared" ref="I295:J326" si="220">E295-C295</f>
        <v>0</v>
      </c>
      <c r="J295" s="1130">
        <f t="shared" si="220"/>
        <v>0</v>
      </c>
      <c r="K295" s="1130"/>
      <c r="L295" s="1130"/>
      <c r="M295" s="1130"/>
      <c r="N295" s="1130"/>
      <c r="O295" s="1131">
        <f t="shared" si="199"/>
        <v>0</v>
      </c>
      <c r="P295" s="1131">
        <f t="shared" si="199"/>
        <v>0</v>
      </c>
      <c r="Q295" s="1130">
        <f t="shared" si="181"/>
        <v>0</v>
      </c>
      <c r="R295" s="1130">
        <f t="shared" si="181"/>
        <v>0</v>
      </c>
      <c r="S295" s="1130"/>
      <c r="T295" s="1130"/>
      <c r="U295" s="1130"/>
      <c r="V295" s="1130"/>
      <c r="W295" s="1132">
        <f t="shared" si="200"/>
        <v>0</v>
      </c>
      <c r="X295" s="1132">
        <f t="shared" si="200"/>
        <v>0</v>
      </c>
      <c r="Y295" s="1130">
        <f t="shared" si="182"/>
        <v>0</v>
      </c>
      <c r="Z295" s="1130">
        <f t="shared" si="182"/>
        <v>0</v>
      </c>
      <c r="AA295" s="1130">
        <f t="shared" ref="AA295:AD326" si="221">S295+K295+C295</f>
        <v>0</v>
      </c>
      <c r="AB295" s="1130">
        <f t="shared" si="221"/>
        <v>0</v>
      </c>
      <c r="AC295" s="1130">
        <f t="shared" si="221"/>
        <v>0</v>
      </c>
      <c r="AD295" s="1130">
        <f t="shared" si="221"/>
        <v>0</v>
      </c>
      <c r="AE295" s="1132">
        <f t="shared" si="201"/>
        <v>0</v>
      </c>
      <c r="AF295" s="1132">
        <f t="shared" si="201"/>
        <v>0</v>
      </c>
      <c r="AG295" s="1130">
        <f t="shared" si="183"/>
        <v>0</v>
      </c>
      <c r="AH295" s="1130">
        <f t="shared" si="183"/>
        <v>0</v>
      </c>
      <c r="AI295" s="1130">
        <f>SUMIFS([2]ДиР!$D:$D,[2]ДиР!$A:$A,MID(AI$8,1,LEN(AI$8)-5),[2]ДиР!$B:$B,[2]Расходы!$A295,[2]ДиР!$E:$E,CONCATENATE("План ",LEFT([2]Расходы!AI$7,4)))</f>
        <v>47.662947000000003</v>
      </c>
      <c r="AJ295" s="1130">
        <f>SUMIFS([2]ДиР!$H:$H,[2]ДиР!$A:$A,MID(AI$8,1,LEN(AI$8)-5),[2]ДиР!$B:$B,[2]Расходы!$A295,[2]ДиР!$E:$E,CONCATENATE("План ",LEFT([2]Расходы!AI$7,4)))</f>
        <v>0.69212149858418659</v>
      </c>
      <c r="AK295" s="1130">
        <f>IF(AK$5=[2]Период!$B$2,SUMIFS('[2]Расходы 1'!$G:$G,'[2]Расходы 1'!$A:$A,[2]Расходы!$A295),SUMIFS([2]ДиР!$D:$D,[2]ДиР!$A:$A,MID(AK$8,1,LEN(AK$8)-5),[2]ДиР!$B:$B,[2]Расходы!$A295,[2]ДиР!$E:$E,CONCATENATE("Факт ",LEFT([2]Расходы!AI$7,4))))</f>
        <v>0</v>
      </c>
      <c r="AL295" s="1130">
        <f>IF(AK$5=[2]Период!$B$2,SUMIFS('[2]Расходы 1'!$H:$H,'[2]Расходы 1'!$A:$A,[2]Расходы!$A295),SUMIFS([2]ДиР!$H:$H,[2]ДиР!$A:$A,MID(AK$8,1,LEN(AK$8)-5),[2]ДиР!$B:$B,[2]Расходы!$A295,[2]ДиР!$E:$E,CONCATENATE("Факт ",LEFT([2]Расходы!AI$7,4))))</f>
        <v>0</v>
      </c>
      <c r="AM295" s="1132">
        <f t="shared" si="202"/>
        <v>0</v>
      </c>
      <c r="AN295" s="1132">
        <f t="shared" si="202"/>
        <v>0</v>
      </c>
      <c r="AO295" s="1130">
        <f t="shared" si="184"/>
        <v>-47.662947000000003</v>
      </c>
      <c r="AP295" s="1130">
        <f t="shared" si="184"/>
        <v>-0.69212149858418659</v>
      </c>
      <c r="AQ295" s="1130">
        <f>SUMIFS([2]ДиР!$D:$D,[2]ДиР!$A:$A,MID(AQ$8,1,LEN(AQ$8)-5),[2]ДиР!$B:$B,[2]Расходы!$A295,[2]ДиР!$E:$E,CONCATENATE("План ",LEFT([2]Расходы!AQ$7,4)))</f>
        <v>0</v>
      </c>
      <c r="AR295" s="1130">
        <f>SUMIFS([2]ДиР!$H:$H,[2]ДиР!$A:$A,MID(AQ$8,1,LEN(AQ$8)-5),[2]ДиР!$B:$B,[2]Расходы!$A295,[2]ДиР!$E:$E,CONCATENATE("План ",LEFT([2]Расходы!AQ$7,4)))</f>
        <v>0</v>
      </c>
      <c r="AS295" s="1130">
        <f>IF(AS$5=[2]Период!$B$2,SUMIFS('[2]Расходы 1'!$G:$G,'[2]Расходы 1'!$A:$A,[2]Расходы!$A295),SUMIFS([2]ДиР!$D:$D,[2]ДиР!$A:$A,MID(AS$8,1,LEN(AS$8)-5),[2]ДиР!$B:$B,[2]Расходы!$A295,[2]ДиР!$E:$E,CONCATENATE("Факт ",LEFT([2]Расходы!AQ$7,4))))</f>
        <v>0</v>
      </c>
      <c r="AT295" s="1130">
        <f>IF(AS$5=[2]Период!$B$2,SUMIFS('[2]Расходы 1'!$H:$H,'[2]Расходы 1'!$A:$A,[2]Расходы!$A295),SUMIFS([2]ДиР!$H:$H,[2]ДиР!$A:$A,MID(AS$8,1,LEN(AS$8)-5),[2]ДиР!$B:$B,[2]Расходы!$A295,[2]ДиР!$E:$E,CONCATENATE("Факт ",LEFT([2]Расходы!AQ$7,4))))</f>
        <v>0</v>
      </c>
      <c r="AU295" s="1132">
        <f t="shared" si="216"/>
        <v>0</v>
      </c>
      <c r="AV295" s="1132">
        <f t="shared" si="216"/>
        <v>0</v>
      </c>
      <c r="AW295" s="1130">
        <f t="shared" si="185"/>
        <v>0</v>
      </c>
      <c r="AX295" s="1130">
        <f t="shared" si="185"/>
        <v>0</v>
      </c>
      <c r="AY295" s="1130">
        <f>SUMIFS([2]ДиР!$D:$D,[2]ДиР!$A:$A,MID(AY$8,1,LEN(AY$8)-5),[2]ДиР!$B:$B,[2]Расходы!$A295,[2]ДиР!$E:$E,CONCATENATE("План ",LEFT([2]Расходы!AY$7,4)))</f>
        <v>81.961919999999992</v>
      </c>
      <c r="AZ295" s="1130">
        <f>SUMIFS([2]ДиР!$H:$H,[2]ДиР!$A:$A,MID(AY$8,1,LEN(AY$8)-5),[2]ДиР!$B:$B,[2]Расходы!$A295,[2]ДиР!$E:$E,CONCATENATE("План ",LEFT([2]Расходы!AY$7,4)))</f>
        <v>1.1809224119299762</v>
      </c>
      <c r="BA295" s="1130">
        <f>IF(BA$5=[2]Период!$B$2,SUMIFS('[2]Расходы 1'!$G:$G,'[2]Расходы 1'!$A:$A,[2]Расходы!$A295),SUMIFS([2]ДиР!$D:$D,[2]ДиР!$A:$A,MID(BA$8,1,LEN(BA$8)-5),[2]ДиР!$B:$B,[2]Расходы!$A295,[2]ДиР!$E:$E,CONCATENATE("Факт ",LEFT([2]Расходы!AY$7,4))))</f>
        <v>0</v>
      </c>
      <c r="BB295" s="1130">
        <f>IF(BA$5=[2]Период!$B$2,SUMIFS('[2]Расходы 1'!$H:$H,'[2]Расходы 1'!$A:$A,[2]Расходы!$A295),SUMIFS([2]ДиР!$H:$H,[2]ДиР!$A:$A,MID(BA$8,1,LEN(BA$8)-5),[2]ДиР!$B:$B,[2]Расходы!$A295,[2]ДиР!$E:$E,CONCATENATE("Факт ",LEFT([2]Расходы!AY$7,4))))</f>
        <v>0</v>
      </c>
      <c r="BC295" s="1132">
        <f t="shared" si="203"/>
        <v>0</v>
      </c>
      <c r="BD295" s="1132">
        <f t="shared" si="203"/>
        <v>0</v>
      </c>
      <c r="BE295" s="1130">
        <f t="shared" si="186"/>
        <v>-81.961919999999992</v>
      </c>
      <c r="BF295" s="1130">
        <f t="shared" si="186"/>
        <v>-1.1809224119299762</v>
      </c>
      <c r="BG295" s="1130">
        <f t="shared" si="204"/>
        <v>129.62486699999999</v>
      </c>
      <c r="BH295" s="1130">
        <f t="shared" si="204"/>
        <v>1.8730439105141627</v>
      </c>
      <c r="BI295" s="1130">
        <f t="shared" si="204"/>
        <v>0</v>
      </c>
      <c r="BJ295" s="1130">
        <f t="shared" si="204"/>
        <v>0</v>
      </c>
      <c r="BK295" s="1131">
        <f t="shared" si="205"/>
        <v>0</v>
      </c>
      <c r="BL295" s="1131">
        <f t="shared" si="205"/>
        <v>0</v>
      </c>
      <c r="BM295" s="1130">
        <f t="shared" si="188"/>
        <v>-129.62486699999999</v>
      </c>
      <c r="BN295" s="1130">
        <f t="shared" si="188"/>
        <v>-1.8730439105141627</v>
      </c>
      <c r="BO295" s="1130">
        <f>SUMIFS([2]ДиР!$D:$D,[2]ДиР!$A:$A,MID(BO$8,1,LEN(BO$8)-5),[2]ДиР!$B:$B,[2]Расходы!$A295,[2]ДиР!$E:$E,CONCATENATE("План ",LEFT([2]Расходы!BO$7,4)))</f>
        <v>20.147777999999999</v>
      </c>
      <c r="BP295" s="1130">
        <f>SUMIFS([2]ДиР!$H:$H,[2]ДиР!$A:$A,MID(BO$8,1,LEN(BO$8)-5),[2]ДиР!$B:$B,[2]Расходы!$A295,[2]ДиР!$E:$E,CONCATENATE("План ",LEFT([2]Расходы!BO$7,4)))</f>
        <v>0.28915427041130454</v>
      </c>
      <c r="BQ295" s="1130">
        <f>IF(BQ$5=[2]Период!$B$2,SUMIFS('[2]Расходы 1'!$G:$G,'[2]Расходы 1'!$A:$A,[2]Расходы!$A295),SUMIFS([2]ДиР!$D:$D,[2]ДиР!$A:$A,MID(BQ$8,1,LEN(BQ$8)-5),[2]ДиР!$B:$B,[2]Расходы!$A295,[2]ДиР!$E:$E,CONCATENATE("Факт ",LEFT([2]Расходы!BO$7,4))))</f>
        <v>0</v>
      </c>
      <c r="BR295" s="1130">
        <f>IF(BQ$5=[2]Период!$B$2,SUMIFS('[2]Расходы 1'!$H:$H,'[2]Расходы 1'!$A:$A,[2]Расходы!$A295),SUMIFS([2]ДиР!$H:$H,[2]ДиР!$A:$A,MID(BQ$8,1,LEN(BQ$8)-5),[2]ДиР!$B:$B,[2]Расходы!$A295,[2]ДиР!$E:$E,CONCATENATE("Факт ",LEFT([2]Расходы!BO$7,4))))</f>
        <v>0</v>
      </c>
      <c r="BS295" s="1132">
        <f t="shared" si="206"/>
        <v>0</v>
      </c>
      <c r="BT295" s="1132">
        <f t="shared" si="206"/>
        <v>0</v>
      </c>
      <c r="BU295" s="1130">
        <f t="shared" si="189"/>
        <v>-20.147777999999999</v>
      </c>
      <c r="BV295" s="1130">
        <f t="shared" si="189"/>
        <v>-0.28915427041130454</v>
      </c>
      <c r="BW295" s="1130">
        <f>SUMIFS([2]ДиР!$D:$D,[2]ДиР!$A:$A,MID(BW$8,1,LEN(BW$8)-5),[2]ДиР!$B:$B,[2]Расходы!$A295,[2]ДиР!$E:$E,CONCATENATE("План ",LEFT([2]Расходы!BW$7,4)))</f>
        <v>0</v>
      </c>
      <c r="BX295" s="1130">
        <f>SUMIFS([2]ДиР!$H:$H,[2]ДиР!$A:$A,MID(BW$8,1,LEN(BW$8)-5),[2]ДиР!$B:$B,[2]Расходы!$A295,[2]ДиР!$E:$E,CONCATENATE("План ",LEFT([2]Расходы!BW$7,4)))</f>
        <v>0</v>
      </c>
      <c r="BY295" s="1130">
        <f>IF(BY$5=[2]Период!$B$2,SUMIFS('[2]Расходы 1'!$G:$G,'[2]Расходы 1'!$A:$A,[2]Расходы!$A295),SUMIFS([2]ДиР!$D:$D,[2]ДиР!$A:$A,MID(BY$8,1,LEN(BY$8)-5),[2]ДиР!$B:$B,[2]Расходы!$A295,[2]ДиР!$E:$E,CONCATENATE("Факт ",LEFT([2]Расходы!BW$7,4))))</f>
        <v>0</v>
      </c>
      <c r="BZ295" s="1130">
        <f>IF(BY$5=[2]Период!$B$2,SUMIFS('[2]Расходы 1'!$H:$H,'[2]Расходы 1'!$A:$A,[2]Расходы!$A295),SUMIFS([2]ДиР!$H:$H,[2]ДиР!$A:$A,MID(BY$8,1,LEN(BY$8)-5),[2]ДиР!$B:$B,[2]Расходы!$A295,[2]ДиР!$E:$E,CONCATENATE("Факт ",LEFT([2]Расходы!BW$7,4))))</f>
        <v>0</v>
      </c>
      <c r="CA295" s="1132">
        <f t="shared" si="207"/>
        <v>0</v>
      </c>
      <c r="CB295" s="1132">
        <f t="shared" si="207"/>
        <v>0</v>
      </c>
      <c r="CC295" s="1130">
        <f t="shared" si="190"/>
        <v>0</v>
      </c>
      <c r="CD295" s="1130">
        <f t="shared" si="190"/>
        <v>0</v>
      </c>
      <c r="CE295" s="1130">
        <f>SUMIFS([2]ДиР!$D:$D,[2]ДиР!$A:$A,MID(CE$8,1,LEN(CE$8)-5),[2]ДиР!$B:$B,[2]Расходы!$A295,[2]ДиР!$E:$E,CONCATENATE("План ",LEFT([2]Расходы!CE$7,4)))</f>
        <v>76.839299999999994</v>
      </c>
      <c r="CF295" s="1130">
        <f>SUMIFS([2]ДиР!$H:$H,[2]ДиР!$A:$A,MID(CE$8,1,LEN(CE$8)-5),[2]ДиР!$B:$B,[2]Расходы!$A295,[2]ДиР!$E:$E,CONCATENATE("План ",LEFT([2]Расходы!CE$7,4)))</f>
        <v>1.0940828714099187</v>
      </c>
      <c r="CG295" s="1130">
        <f>IF(CG$5=[2]Период!$B$2,SUMIFS('[2]Расходы 1'!$G:$G,'[2]Расходы 1'!$A:$A,[2]Расходы!$A295),SUMIFS([2]ДиР!$D:$D,[2]ДиР!$A:$A,MID(CG$8,1,LEN(CG$8)-5),[2]ДиР!$B:$B,[2]Расходы!$A295,[2]ДиР!$E:$E,CONCATENATE("Факт ",LEFT([2]Расходы!CE$7,4))))</f>
        <v>0</v>
      </c>
      <c r="CH295" s="1130">
        <f>IF(CG$5=[2]Период!$B$2,SUMIFS('[2]Расходы 1'!$H:$H,'[2]Расходы 1'!$A:$A,[2]Расходы!$A295),SUMIFS([2]ДиР!$H:$H,[2]ДиР!$A:$A,MID(CG$8,1,LEN(CG$8)-5),[2]ДиР!$B:$B,[2]Расходы!$A295,[2]ДиР!$E:$E,CONCATENATE("Факт ",LEFT([2]Расходы!CE$7,4))))</f>
        <v>0</v>
      </c>
      <c r="CI295" s="1132">
        <f t="shared" si="208"/>
        <v>0</v>
      </c>
      <c r="CJ295" s="1132">
        <f t="shared" si="208"/>
        <v>0</v>
      </c>
      <c r="CK295" s="1130">
        <f t="shared" si="191"/>
        <v>-76.839299999999994</v>
      </c>
      <c r="CL295" s="1130">
        <f t="shared" si="191"/>
        <v>-1.0940828714099187</v>
      </c>
      <c r="CM295" s="1130">
        <f t="shared" si="209"/>
        <v>96.987077999999997</v>
      </c>
      <c r="CN295" s="1130">
        <f t="shared" si="209"/>
        <v>1.3832371418212233</v>
      </c>
      <c r="CO295" s="1130">
        <f t="shared" si="209"/>
        <v>0</v>
      </c>
      <c r="CP295" s="1130">
        <f t="shared" si="209"/>
        <v>0</v>
      </c>
      <c r="CQ295" s="1131">
        <f t="shared" si="210"/>
        <v>0</v>
      </c>
      <c r="CR295" s="1131">
        <f t="shared" si="210"/>
        <v>0</v>
      </c>
      <c r="CS295" s="1130">
        <f t="shared" si="193"/>
        <v>-96.987077999999997</v>
      </c>
      <c r="CT295" s="1130">
        <f t="shared" si="193"/>
        <v>-1.3832371418212233</v>
      </c>
      <c r="CU295" s="1130">
        <f>SUMIFS([2]ДиР!$D:$D,[2]ДиР!$A:$A,MID(CU$8,1,LEN(CU$8)-5),[2]ДиР!$B:$B,[2]Расходы!$A295,[2]ДиР!$E:$E,CONCATENATE("План ",LEFT([2]Расходы!CU$7,4)))</f>
        <v>15.864389999999998</v>
      </c>
      <c r="CV295" s="1130">
        <f>SUMIFS([2]ДиР!$H:$H,[2]ДиР!$A:$A,MID(CU$8,1,LEN(CU$8)-5),[2]ДиР!$B:$B,[2]Расходы!$A295,[2]ДиР!$E:$E,CONCATENATE("План ",LEFT([2]Расходы!CU$7,4)))</f>
        <v>0.22501085029430537</v>
      </c>
      <c r="CW295" s="1130">
        <f>IF(CW$5=[2]Период!$B$2,SUMIFS('[2]Расходы 1'!$G:$G,'[2]Расходы 1'!$A:$A,[2]Расходы!$A295),SUMIFS([2]ДиР!$D:$D,[2]ДиР!$A:$A,MID(CW$8,1,LEN(CW$8)-5),[2]ДиР!$B:$B,[2]Расходы!$A295,[2]ДиР!$E:$E,CONCATENATE("Факт ",LEFT([2]Расходы!CU$7,4))))</f>
        <v>0</v>
      </c>
      <c r="CX295" s="1130">
        <f>IF(CW$5=[2]Период!$B$2,SUMIFS('[2]Расходы 1'!$H:$H,'[2]Расходы 1'!$A:$A,[2]Расходы!$A295),SUMIFS([2]ДиР!$H:$H,[2]ДиР!$A:$A,MID(CW$8,1,LEN(CW$8)-5),[2]ДиР!$B:$B,[2]Расходы!$A295,[2]ДиР!$E:$E,CONCATENATE("Факт ",LEFT([2]Расходы!CU$7,4))))</f>
        <v>0</v>
      </c>
      <c r="CY295" s="1132">
        <f t="shared" si="211"/>
        <v>0</v>
      </c>
      <c r="CZ295" s="1132">
        <f t="shared" si="211"/>
        <v>0</v>
      </c>
      <c r="DA295" s="1130">
        <f t="shared" si="194"/>
        <v>-15.864389999999998</v>
      </c>
      <c r="DB295" s="1130">
        <f t="shared" si="194"/>
        <v>-0.22501085029430537</v>
      </c>
      <c r="DC295" s="1130">
        <f>SUMIFS([2]ДиР!$D:$D,[2]ДиР!$A:$A,MID(DC$8,1,LEN(DC$8)-5),[2]ДиР!$B:$B,[2]Расходы!$A295,[2]ДиР!$E:$E,CONCATENATE("План ",LEFT([2]Расходы!DC$7,4)))</f>
        <v>0</v>
      </c>
      <c r="DD295" s="1130">
        <f>SUMIFS([2]ДиР!$H:$H,[2]ДиР!$A:$A,MID(DC$8,1,LEN(DC$8)-5),[2]ДиР!$B:$B,[2]Расходы!$A295,[2]ДиР!$E:$E,CONCATENATE("План ",LEFT([2]Расходы!DC$7,4)))</f>
        <v>0</v>
      </c>
      <c r="DE295" s="1130">
        <f>IF(DE$5=[2]Период!$B$2,SUMIFS('[2]Расходы 1'!$G:$G,'[2]Расходы 1'!$A:$A,[2]Расходы!$A295),SUMIFS([2]ДиР!$D:$D,[2]ДиР!$A:$A,MID(DE$8,1,LEN(DE$8)-5),[2]ДиР!$B:$B,[2]Расходы!$A295,[2]ДиР!$E:$E,CONCATENATE("Факт ",LEFT([2]Расходы!DC$7,4))))</f>
        <v>0</v>
      </c>
      <c r="DF295" s="1130">
        <f>IF(DE$5=[2]Период!$B$2,SUMIFS('[2]Расходы 1'!$H:$H,'[2]Расходы 1'!$A:$A,[2]Расходы!$A295),SUMIFS([2]ДиР!$H:$H,[2]ДиР!$A:$A,MID(DE$8,1,LEN(DE$8)-5),[2]ДиР!$B:$B,[2]Расходы!$A295,[2]ДиР!$E:$E,CONCATENATE("Факт ",LEFT([2]Расходы!DC$7,4))))</f>
        <v>0</v>
      </c>
      <c r="DG295" s="1132">
        <f t="shared" si="212"/>
        <v>0</v>
      </c>
      <c r="DH295" s="1132">
        <f t="shared" si="212"/>
        <v>0</v>
      </c>
      <c r="DI295" s="1130">
        <f t="shared" si="218"/>
        <v>0</v>
      </c>
      <c r="DJ295" s="1130">
        <f t="shared" si="218"/>
        <v>0</v>
      </c>
      <c r="DK295" s="1130">
        <f>SUMIFS([2]ДиР!$D:$D,[2]ДиР!$A:$A,MID(DK$8,1,LEN(DK$8)-5),[2]ДиР!$B:$B,[2]Расходы!$A295,[2]ДиР!$E:$E,CONCATENATE("План ",LEFT([2]Расходы!DK$7,4)))</f>
        <v>25.613099999999999</v>
      </c>
      <c r="DL295" s="1130">
        <f>SUMIFS([2]ДиР!$H:$H,[2]ДиР!$A:$A,MID(DK$8,1,LEN(DK$8)-5),[2]ДиР!$B:$B,[2]Расходы!$A295,[2]ДиР!$E:$E,CONCATENATE("План ",LEFT([2]Расходы!DK$7,4)))</f>
        <v>0.3605193891195721</v>
      </c>
      <c r="DM295" s="1130">
        <f>IF(DM$5=[2]Период!$B$2,SUMIFS('[2]Расходы 1'!$G:$G,'[2]Расходы 1'!$A:$A,[2]Расходы!$A295),SUMIFS([2]ДиР!$D:$D,[2]ДиР!$A:$A,MID(DM$8,1,LEN(DM$8)-5),[2]ДиР!$B:$B,[2]Расходы!$A295,[2]ДиР!$E:$E,CONCATENATE("Факт ",LEFT([2]Расходы!DK$7,4))))</f>
        <v>0</v>
      </c>
      <c r="DN295" s="1130">
        <f>IF(DM$5=[2]Период!$B$2,SUMIFS('[2]Расходы 1'!$H:$H,'[2]Расходы 1'!$A:$A,[2]Расходы!$A295),SUMIFS([2]ДиР!$H:$H,[2]ДиР!$A:$A,MID(DM$8,1,LEN(DM$8)-5),[2]ДиР!$B:$B,[2]Расходы!$A295,[2]ДиР!$E:$E,CONCATENATE("Факт ",LEFT([2]Расходы!DK$7,4))))</f>
        <v>0</v>
      </c>
      <c r="DO295" s="1132">
        <f t="shared" si="213"/>
        <v>0</v>
      </c>
      <c r="DP295" s="1132">
        <f t="shared" si="213"/>
        <v>0</v>
      </c>
      <c r="DQ295" s="1130">
        <f t="shared" si="195"/>
        <v>-25.613099999999999</v>
      </c>
      <c r="DR295" s="1130">
        <f t="shared" si="195"/>
        <v>-0.3605193891195721</v>
      </c>
      <c r="DS295" s="1130">
        <f t="shared" si="217"/>
        <v>41.477489999999996</v>
      </c>
      <c r="DT295" s="1130">
        <f t="shared" si="217"/>
        <v>0.5855302394138775</v>
      </c>
      <c r="DU295" s="1130">
        <f t="shared" si="217"/>
        <v>0</v>
      </c>
      <c r="DV295" s="1130">
        <f t="shared" si="217"/>
        <v>0</v>
      </c>
      <c r="DW295" s="1131">
        <f t="shared" si="214"/>
        <v>0</v>
      </c>
      <c r="DX295" s="1131">
        <f t="shared" si="214"/>
        <v>0</v>
      </c>
      <c r="DY295" s="1130">
        <f t="shared" si="196"/>
        <v>-41.477489999999996</v>
      </c>
      <c r="DZ295" s="1130">
        <f t="shared" si="196"/>
        <v>-0.5855302394138775</v>
      </c>
      <c r="EA295" s="1130">
        <f t="shared" si="197"/>
        <v>268.08943499999998</v>
      </c>
      <c r="EB295" s="1130">
        <f t="shared" si="197"/>
        <v>3.8418112917492637</v>
      </c>
      <c r="EC295" s="1130">
        <f t="shared" si="197"/>
        <v>0</v>
      </c>
      <c r="ED295" s="1130">
        <f t="shared" si="197"/>
        <v>0</v>
      </c>
      <c r="EE295" s="1131">
        <f t="shared" si="215"/>
        <v>0</v>
      </c>
      <c r="EF295" s="1131">
        <f t="shared" si="215"/>
        <v>0</v>
      </c>
      <c r="EG295" s="1130">
        <f t="shared" si="198"/>
        <v>-268.08943499999998</v>
      </c>
      <c r="EH295" s="1130">
        <f t="shared" si="198"/>
        <v>-3.8418112917492637</v>
      </c>
    </row>
    <row r="296" spans="1:138" ht="22.5" outlineLevel="1" x14ac:dyDescent="0.2">
      <c r="A296" s="1104">
        <v>3108020000</v>
      </c>
      <c r="B296" s="1108" t="s">
        <v>641</v>
      </c>
      <c r="C296" s="1130"/>
      <c r="D296" s="1130"/>
      <c r="E296" s="1130"/>
      <c r="F296" s="1130"/>
      <c r="G296" s="1131">
        <f t="shared" si="219"/>
        <v>0</v>
      </c>
      <c r="H296" s="1131">
        <f t="shared" si="219"/>
        <v>0</v>
      </c>
      <c r="I296" s="1130">
        <f t="shared" si="220"/>
        <v>0</v>
      </c>
      <c r="J296" s="1130">
        <f t="shared" si="220"/>
        <v>0</v>
      </c>
      <c r="K296" s="1130"/>
      <c r="L296" s="1130"/>
      <c r="M296" s="1130"/>
      <c r="N296" s="1130"/>
      <c r="O296" s="1131">
        <f t="shared" si="199"/>
        <v>0</v>
      </c>
      <c r="P296" s="1131">
        <f t="shared" si="199"/>
        <v>0</v>
      </c>
      <c r="Q296" s="1130">
        <f t="shared" si="181"/>
        <v>0</v>
      </c>
      <c r="R296" s="1130">
        <f t="shared" si="181"/>
        <v>0</v>
      </c>
      <c r="S296" s="1130"/>
      <c r="T296" s="1130"/>
      <c r="U296" s="1130"/>
      <c r="V296" s="1130"/>
      <c r="W296" s="1132">
        <f t="shared" si="200"/>
        <v>0</v>
      </c>
      <c r="X296" s="1132">
        <f t="shared" si="200"/>
        <v>0</v>
      </c>
      <c r="Y296" s="1130">
        <f t="shared" si="182"/>
        <v>0</v>
      </c>
      <c r="Z296" s="1130">
        <f t="shared" si="182"/>
        <v>0</v>
      </c>
      <c r="AA296" s="1130">
        <f t="shared" si="221"/>
        <v>0</v>
      </c>
      <c r="AB296" s="1130">
        <f t="shared" si="221"/>
        <v>0</v>
      </c>
      <c r="AC296" s="1130">
        <f t="shared" si="221"/>
        <v>0</v>
      </c>
      <c r="AD296" s="1130">
        <f t="shared" si="221"/>
        <v>0</v>
      </c>
      <c r="AE296" s="1132">
        <f t="shared" si="201"/>
        <v>0</v>
      </c>
      <c r="AF296" s="1132">
        <f t="shared" si="201"/>
        <v>0</v>
      </c>
      <c r="AG296" s="1130">
        <f t="shared" si="183"/>
        <v>0</v>
      </c>
      <c r="AH296" s="1130">
        <f t="shared" si="183"/>
        <v>0</v>
      </c>
      <c r="AI296" s="1130">
        <f>SUMIFS([2]ДиР!$D:$D,[2]ДиР!$A:$A,MID(AI$8,1,LEN(AI$8)-5),[2]ДиР!$B:$B,[2]Расходы!$A296,[2]ДиР!$E:$E,CONCATENATE("План ",LEFT([2]Расходы!AI$7,4)))</f>
        <v>161.47436399999998</v>
      </c>
      <c r="AJ296" s="1130">
        <f>SUMIFS([2]ДиР!$H:$H,[2]ДиР!$A:$A,MID(AI$8,1,LEN(AI$8)-5),[2]ДиР!$B:$B,[2]Расходы!$A296,[2]ДиР!$E:$E,CONCATENATE("План ",LEFT([2]Расходы!AI$7,4)))</f>
        <v>2.344795817904596</v>
      </c>
      <c r="AK296" s="1130">
        <f>IF(AK$5=[2]Период!$B$2,SUMIFS('[2]Расходы 1'!$G:$G,'[2]Расходы 1'!$A:$A,[2]Расходы!$A296),SUMIFS([2]ДиР!$D:$D,[2]ДиР!$A:$A,MID(AK$8,1,LEN(AK$8)-5),[2]ДиР!$B:$B,[2]Расходы!$A296,[2]ДиР!$E:$E,CONCATENATE("Факт ",LEFT([2]Расходы!AI$7,4))))</f>
        <v>0</v>
      </c>
      <c r="AL296" s="1130">
        <f>IF(AK$5=[2]Период!$B$2,SUMIFS('[2]Расходы 1'!$H:$H,'[2]Расходы 1'!$A:$A,[2]Расходы!$A296),SUMIFS([2]ДиР!$H:$H,[2]ДиР!$A:$A,MID(AK$8,1,LEN(AK$8)-5),[2]ДиР!$B:$B,[2]Расходы!$A296,[2]ДиР!$E:$E,CONCATENATE("Факт ",LEFT([2]Расходы!AI$7,4))))</f>
        <v>0</v>
      </c>
      <c r="AM296" s="1132">
        <f t="shared" si="202"/>
        <v>0</v>
      </c>
      <c r="AN296" s="1132">
        <f t="shared" si="202"/>
        <v>0</v>
      </c>
      <c r="AO296" s="1130">
        <f t="shared" si="184"/>
        <v>-161.47436399999998</v>
      </c>
      <c r="AP296" s="1130">
        <f t="shared" si="184"/>
        <v>-2.344795817904596</v>
      </c>
      <c r="AQ296" s="1130">
        <f>SUMIFS([2]ДиР!$D:$D,[2]ДиР!$A:$A,MID(AQ$8,1,LEN(AQ$8)-5),[2]ДиР!$B:$B,[2]Расходы!$A296,[2]ДиР!$E:$E,CONCATENATE("План ",LEFT([2]Расходы!AQ$7,4)))</f>
        <v>136.871712</v>
      </c>
      <c r="AR296" s="1130">
        <f>SUMIFS([2]ДиР!$H:$H,[2]ДиР!$A:$A,MID(AQ$8,1,LEN(AQ$8)-5),[2]ДиР!$B:$B,[2]Расходы!$A296,[2]ДиР!$E:$E,CONCATENATE("План ",LEFT([2]Расходы!AQ$7,4)))</f>
        <v>1.979774528097201</v>
      </c>
      <c r="AS296" s="1130">
        <f>IF(AS$5=[2]Период!$B$2,SUMIFS('[2]Расходы 1'!$G:$G,'[2]Расходы 1'!$A:$A,[2]Расходы!$A296),SUMIFS([2]ДиР!$D:$D,[2]ДиР!$A:$A,MID(AS$8,1,LEN(AS$8)-5),[2]ДиР!$B:$B,[2]Расходы!$A296,[2]ДиР!$E:$E,CONCATENATE("Факт ",LEFT([2]Расходы!AQ$7,4))))</f>
        <v>0</v>
      </c>
      <c r="AT296" s="1130">
        <f>IF(AS$5=[2]Период!$B$2,SUMIFS('[2]Расходы 1'!$H:$H,'[2]Расходы 1'!$A:$A,[2]Расходы!$A296),SUMIFS([2]ДиР!$H:$H,[2]ДиР!$A:$A,MID(AS$8,1,LEN(AS$8)-5),[2]ДиР!$B:$B,[2]Расходы!$A296,[2]ДиР!$E:$E,CONCATENATE("Факт ",LEFT([2]Расходы!AQ$7,4))))</f>
        <v>0</v>
      </c>
      <c r="AU296" s="1132">
        <f t="shared" si="216"/>
        <v>0</v>
      </c>
      <c r="AV296" s="1132">
        <f t="shared" si="216"/>
        <v>0</v>
      </c>
      <c r="AW296" s="1130">
        <f t="shared" si="185"/>
        <v>-136.871712</v>
      </c>
      <c r="AX296" s="1130">
        <f t="shared" si="185"/>
        <v>-1.979774528097201</v>
      </c>
      <c r="AY296" s="1130">
        <f>SUMIFS([2]ДиР!$D:$D,[2]ДиР!$A:$A,MID(AY$8,1,LEN(AY$8)-5),[2]ДиР!$B:$B,[2]Расходы!$A296,[2]ДиР!$E:$E,CONCATENATE("План ",LEFT([2]Расходы!AY$7,4)))</f>
        <v>7.7850450000000011</v>
      </c>
      <c r="AZ296" s="1130">
        <f>SUMIFS([2]ДиР!$H:$H,[2]ДиР!$A:$A,MID(AY$8,1,LEN(AY$8)-5),[2]ДиР!$B:$B,[2]Расходы!$A296,[2]ДиР!$E:$E,CONCATENATE("План ",LEFT([2]Расходы!AY$7,4)))</f>
        <v>0.11216835962826888</v>
      </c>
      <c r="BA296" s="1130">
        <f>IF(BA$5=[2]Период!$B$2,SUMIFS('[2]Расходы 1'!$G:$G,'[2]Расходы 1'!$A:$A,[2]Расходы!$A296),SUMIFS([2]ДиР!$D:$D,[2]ДиР!$A:$A,MID(BA$8,1,LEN(BA$8)-5),[2]ДиР!$B:$B,[2]Расходы!$A296,[2]ДиР!$E:$E,CONCATENATE("Факт ",LEFT([2]Расходы!AY$7,4))))</f>
        <v>0</v>
      </c>
      <c r="BB296" s="1130">
        <f>IF(BA$5=[2]Период!$B$2,SUMIFS('[2]Расходы 1'!$H:$H,'[2]Расходы 1'!$A:$A,[2]Расходы!$A296),SUMIFS([2]ДиР!$H:$H,[2]ДиР!$A:$A,MID(BA$8,1,LEN(BA$8)-5),[2]ДиР!$B:$B,[2]Расходы!$A296,[2]ДиР!$E:$E,CONCATENATE("Факт ",LEFT([2]Расходы!AY$7,4))))</f>
        <v>0</v>
      </c>
      <c r="BC296" s="1132">
        <f t="shared" si="203"/>
        <v>0</v>
      </c>
      <c r="BD296" s="1132">
        <f t="shared" si="203"/>
        <v>0</v>
      </c>
      <c r="BE296" s="1130">
        <f t="shared" si="186"/>
        <v>-7.7850450000000011</v>
      </c>
      <c r="BF296" s="1130">
        <f t="shared" si="186"/>
        <v>-0.11216835962826888</v>
      </c>
      <c r="BG296" s="1130">
        <f t="shared" si="204"/>
        <v>306.13112100000001</v>
      </c>
      <c r="BH296" s="1130">
        <f t="shared" si="204"/>
        <v>4.4367387056300664</v>
      </c>
      <c r="BI296" s="1130">
        <f t="shared" si="204"/>
        <v>0</v>
      </c>
      <c r="BJ296" s="1130">
        <f t="shared" si="204"/>
        <v>0</v>
      </c>
      <c r="BK296" s="1131">
        <f t="shared" si="205"/>
        <v>0</v>
      </c>
      <c r="BL296" s="1131">
        <f t="shared" si="205"/>
        <v>0</v>
      </c>
      <c r="BM296" s="1130">
        <f t="shared" si="188"/>
        <v>-306.13112100000001</v>
      </c>
      <c r="BN296" s="1130">
        <f t="shared" si="188"/>
        <v>-4.4367387056300664</v>
      </c>
      <c r="BO296" s="1130">
        <f>SUMIFS([2]ДиР!$D:$D,[2]ДиР!$A:$A,MID(BO$8,1,LEN(BO$8)-5),[2]ДиР!$B:$B,[2]Расходы!$A296,[2]ДиР!$E:$E,CONCATENATE("План ",LEFT([2]Расходы!BO$7,4)))</f>
        <v>235.54683</v>
      </c>
      <c r="BP296" s="1130">
        <f>SUMIFS([2]ДиР!$H:$H,[2]ДиР!$A:$A,MID(BO$8,1,LEN(BO$8)-5),[2]ДиР!$B:$B,[2]Расходы!$A296,[2]ДиР!$E:$E,CONCATENATE("План ",LEFT([2]Расходы!BO$7,4)))</f>
        <v>3.3804904826897331</v>
      </c>
      <c r="BQ296" s="1130">
        <f>IF(BQ$5=[2]Период!$B$2,SUMIFS('[2]Расходы 1'!$G:$G,'[2]Расходы 1'!$A:$A,[2]Расходы!$A296),SUMIFS([2]ДиР!$D:$D,[2]ДиР!$A:$A,MID(BQ$8,1,LEN(BQ$8)-5),[2]ДиР!$B:$B,[2]Расходы!$A296,[2]ДиР!$E:$E,CONCATENATE("Факт ",LEFT([2]Расходы!BO$7,4))))</f>
        <v>0</v>
      </c>
      <c r="BR296" s="1130">
        <f>IF(BQ$5=[2]Период!$B$2,SUMIFS('[2]Расходы 1'!$H:$H,'[2]Расходы 1'!$A:$A,[2]Расходы!$A296),SUMIFS([2]ДиР!$H:$H,[2]ДиР!$A:$A,MID(BQ$8,1,LEN(BQ$8)-5),[2]ДиР!$B:$B,[2]Расходы!$A296,[2]ДиР!$E:$E,CONCATENATE("Факт ",LEFT([2]Расходы!BO$7,4))))</f>
        <v>0</v>
      </c>
      <c r="BS296" s="1132">
        <f t="shared" si="206"/>
        <v>0</v>
      </c>
      <c r="BT296" s="1132">
        <f t="shared" si="206"/>
        <v>0</v>
      </c>
      <c r="BU296" s="1130">
        <f t="shared" si="189"/>
        <v>-235.54683</v>
      </c>
      <c r="BV296" s="1130">
        <f t="shared" si="189"/>
        <v>-3.3804904826897331</v>
      </c>
      <c r="BW296" s="1130">
        <f>SUMIFS([2]ДиР!$D:$D,[2]ДиР!$A:$A,MID(BW$8,1,LEN(BW$8)-5),[2]ДиР!$B:$B,[2]Расходы!$A296,[2]ДиР!$E:$E,CONCATENATE("План ",LEFT([2]Расходы!BW$7,4)))</f>
        <v>24.609932999999998</v>
      </c>
      <c r="BX296" s="1130">
        <f>SUMIFS([2]ДиР!$H:$H,[2]ДиР!$A:$A,MID(BW$8,1,LEN(BW$8)-5),[2]ДиР!$B:$B,[2]Расходы!$A296,[2]ДиР!$E:$E,CONCATENATE("План ",LEFT([2]Расходы!BW$7,4)))</f>
        <v>0.35179662640268744</v>
      </c>
      <c r="BY296" s="1130">
        <f>IF(BY$5=[2]Период!$B$2,SUMIFS('[2]Расходы 1'!$G:$G,'[2]Расходы 1'!$A:$A,[2]Расходы!$A296),SUMIFS([2]ДиР!$D:$D,[2]ДиР!$A:$A,MID(BY$8,1,LEN(BY$8)-5),[2]ДиР!$B:$B,[2]Расходы!$A296,[2]ДиР!$E:$E,CONCATENATE("Факт ",LEFT([2]Расходы!BW$7,4))))</f>
        <v>0</v>
      </c>
      <c r="BZ296" s="1130">
        <f>IF(BY$5=[2]Период!$B$2,SUMIFS('[2]Расходы 1'!$H:$H,'[2]Расходы 1'!$A:$A,[2]Расходы!$A296),SUMIFS([2]ДиР!$H:$H,[2]ДиР!$A:$A,MID(BY$8,1,LEN(BY$8)-5),[2]ДиР!$B:$B,[2]Расходы!$A296,[2]ДиР!$E:$E,CONCATENATE("Факт ",LEFT([2]Расходы!BW$7,4))))</f>
        <v>0</v>
      </c>
      <c r="CA296" s="1132">
        <f t="shared" si="207"/>
        <v>0</v>
      </c>
      <c r="CB296" s="1132">
        <f t="shared" si="207"/>
        <v>0</v>
      </c>
      <c r="CC296" s="1130">
        <f t="shared" si="190"/>
        <v>-24.609932999999998</v>
      </c>
      <c r="CD296" s="1130">
        <f t="shared" si="190"/>
        <v>-0.35179662640268744</v>
      </c>
      <c r="CE296" s="1130">
        <f>SUMIFS([2]ДиР!$D:$D,[2]ДиР!$A:$A,MID(CE$8,1,LEN(CE$8)-5),[2]ДиР!$B:$B,[2]Расходы!$A296,[2]ДиР!$E:$E,CONCATENATE("План ",LEFT([2]Расходы!CE$7,4)))</f>
        <v>30.835691999999995</v>
      </c>
      <c r="CF296" s="1130">
        <f>SUMIFS([2]ДиР!$H:$H,[2]ДиР!$A:$A,MID(CE$8,1,LEN(CE$8)-5),[2]ДиР!$B:$B,[2]Расходы!$A296,[2]ДиР!$E:$E,CONCATENATE("План ",LEFT([2]Расходы!CE$7,4)))</f>
        <v>0.43905660834067795</v>
      </c>
      <c r="CG296" s="1130">
        <f>IF(CG$5=[2]Период!$B$2,SUMIFS('[2]Расходы 1'!$G:$G,'[2]Расходы 1'!$A:$A,[2]Расходы!$A296),SUMIFS([2]ДиР!$D:$D,[2]ДиР!$A:$A,MID(CG$8,1,LEN(CG$8)-5),[2]ДиР!$B:$B,[2]Расходы!$A296,[2]ДиР!$E:$E,CONCATENATE("Факт ",LEFT([2]Расходы!CE$7,4))))</f>
        <v>0</v>
      </c>
      <c r="CH296" s="1130">
        <f>IF(CG$5=[2]Период!$B$2,SUMIFS('[2]Расходы 1'!$H:$H,'[2]Расходы 1'!$A:$A,[2]Расходы!$A296),SUMIFS([2]ДиР!$H:$H,[2]ДиР!$A:$A,MID(CG$8,1,LEN(CG$8)-5),[2]ДиР!$B:$B,[2]Расходы!$A296,[2]ДиР!$E:$E,CONCATENATE("Факт ",LEFT([2]Расходы!CE$7,4))))</f>
        <v>0</v>
      </c>
      <c r="CI296" s="1132">
        <f t="shared" si="208"/>
        <v>0</v>
      </c>
      <c r="CJ296" s="1132">
        <f t="shared" si="208"/>
        <v>0</v>
      </c>
      <c r="CK296" s="1130">
        <f t="shared" si="191"/>
        <v>-30.835691999999995</v>
      </c>
      <c r="CL296" s="1130">
        <f t="shared" si="191"/>
        <v>-0.43905660834067795</v>
      </c>
      <c r="CM296" s="1130">
        <f t="shared" si="209"/>
        <v>290.99245500000001</v>
      </c>
      <c r="CN296" s="1130">
        <f t="shared" si="209"/>
        <v>4.1713437174330981</v>
      </c>
      <c r="CO296" s="1130">
        <f t="shared" si="209"/>
        <v>0</v>
      </c>
      <c r="CP296" s="1130">
        <f t="shared" si="209"/>
        <v>0</v>
      </c>
      <c r="CQ296" s="1131">
        <f t="shared" si="210"/>
        <v>0</v>
      </c>
      <c r="CR296" s="1131">
        <f t="shared" si="210"/>
        <v>0</v>
      </c>
      <c r="CS296" s="1130">
        <f t="shared" si="193"/>
        <v>-290.99245500000001</v>
      </c>
      <c r="CT296" s="1130">
        <f t="shared" si="193"/>
        <v>-4.1713437174330981</v>
      </c>
      <c r="CU296" s="1130">
        <f>SUMIFS([2]ДиР!$D:$D,[2]ДиР!$A:$A,MID(CU$8,1,LEN(CU$8)-5),[2]ДиР!$B:$B,[2]Расходы!$A296,[2]ДиР!$E:$E,CONCATENATE("План ",LEFT([2]Расходы!CU$7,4)))</f>
        <v>156.26320199999998</v>
      </c>
      <c r="CV296" s="1130">
        <f>SUMIFS([2]ДиР!$H:$H,[2]ДиР!$A:$A,MID(CU$8,1,LEN(CU$8)-5),[2]ДиР!$B:$B,[2]Расходы!$A296,[2]ДиР!$E:$E,CONCATENATE("План ",LEFT([2]Расходы!CU$7,4)))</f>
        <v>2.2163421317637044</v>
      </c>
      <c r="CW296" s="1130">
        <f>IF(CW$5=[2]Период!$B$2,SUMIFS('[2]Расходы 1'!$G:$G,'[2]Расходы 1'!$A:$A,[2]Расходы!$A296),SUMIFS([2]ДиР!$D:$D,[2]ДиР!$A:$A,MID(CW$8,1,LEN(CW$8)-5),[2]ДиР!$B:$B,[2]Расходы!$A296,[2]ДиР!$E:$E,CONCATENATE("Факт ",LEFT([2]Расходы!CU$7,4))))</f>
        <v>0</v>
      </c>
      <c r="CX296" s="1130">
        <f>IF(CW$5=[2]Период!$B$2,SUMIFS('[2]Расходы 1'!$H:$H,'[2]Расходы 1'!$A:$A,[2]Расходы!$A296),SUMIFS([2]ДиР!$H:$H,[2]ДиР!$A:$A,MID(CW$8,1,LEN(CW$8)-5),[2]ДиР!$B:$B,[2]Расходы!$A296,[2]ДиР!$E:$E,CONCATENATE("Факт ",LEFT([2]Расходы!CU$7,4))))</f>
        <v>0</v>
      </c>
      <c r="CY296" s="1132">
        <f t="shared" si="211"/>
        <v>0</v>
      </c>
      <c r="CZ296" s="1132">
        <f t="shared" si="211"/>
        <v>0</v>
      </c>
      <c r="DA296" s="1130">
        <f t="shared" si="194"/>
        <v>-156.26320199999998</v>
      </c>
      <c r="DB296" s="1130">
        <f t="shared" si="194"/>
        <v>-2.2163421317637044</v>
      </c>
      <c r="DC296" s="1130">
        <f>SUMIFS([2]ДиР!$D:$D,[2]ДиР!$A:$A,MID(DC$8,1,LEN(DC$8)-5),[2]ДиР!$B:$B,[2]Расходы!$A296,[2]ДиР!$E:$E,CONCATENATE("План ",LEFT([2]Расходы!DC$7,4)))</f>
        <v>0</v>
      </c>
      <c r="DD296" s="1130">
        <f>SUMIFS([2]ДиР!$H:$H,[2]ДиР!$A:$A,MID(DC$8,1,LEN(DC$8)-5),[2]ДиР!$B:$B,[2]Расходы!$A296,[2]ДиР!$E:$E,CONCATENATE("План ",LEFT([2]Расходы!DC$7,4)))</f>
        <v>0</v>
      </c>
      <c r="DE296" s="1130">
        <f>IF(DE$5=[2]Период!$B$2,SUMIFS('[2]Расходы 1'!$G:$G,'[2]Расходы 1'!$A:$A,[2]Расходы!$A296),SUMIFS([2]ДиР!$D:$D,[2]ДиР!$A:$A,MID(DE$8,1,LEN(DE$8)-5),[2]ДиР!$B:$B,[2]Расходы!$A296,[2]ДиР!$E:$E,CONCATENATE("Факт ",LEFT([2]Расходы!DC$7,4))))</f>
        <v>0</v>
      </c>
      <c r="DF296" s="1130">
        <f>IF(DE$5=[2]Период!$B$2,SUMIFS('[2]Расходы 1'!$H:$H,'[2]Расходы 1'!$A:$A,[2]Расходы!$A296),SUMIFS([2]ДиР!$H:$H,[2]ДиР!$A:$A,MID(DE$8,1,LEN(DE$8)-5),[2]ДиР!$B:$B,[2]Расходы!$A296,[2]ДиР!$E:$E,CONCATENATE("Факт ",LEFT([2]Расходы!DC$7,4))))</f>
        <v>0</v>
      </c>
      <c r="DG296" s="1132">
        <f t="shared" si="212"/>
        <v>0</v>
      </c>
      <c r="DH296" s="1132">
        <f t="shared" si="212"/>
        <v>0</v>
      </c>
      <c r="DI296" s="1130">
        <f t="shared" si="218"/>
        <v>0</v>
      </c>
      <c r="DJ296" s="1130">
        <f t="shared" si="218"/>
        <v>0</v>
      </c>
      <c r="DK296" s="1130">
        <f>SUMIFS([2]ДиР!$D:$D,[2]ДиР!$A:$A,MID(DK$8,1,LEN(DK$8)-5),[2]ДиР!$B:$B,[2]Расходы!$A296,[2]ДиР!$E:$E,CONCATENATE("План ",LEFT([2]Расходы!DK$7,4)))</f>
        <v>0</v>
      </c>
      <c r="DL296" s="1130">
        <f>SUMIFS([2]ДиР!$H:$H,[2]ДиР!$A:$A,MID(DK$8,1,LEN(DK$8)-5),[2]ДиР!$B:$B,[2]Расходы!$A296,[2]ДиР!$E:$E,CONCATENATE("План ",LEFT([2]Расходы!DK$7,4)))</f>
        <v>0</v>
      </c>
      <c r="DM296" s="1130">
        <f>IF(DM$5=[2]Период!$B$2,SUMIFS('[2]Расходы 1'!$G:$G,'[2]Расходы 1'!$A:$A,[2]Расходы!$A296),SUMIFS([2]ДиР!$D:$D,[2]ДиР!$A:$A,MID(DM$8,1,LEN(DM$8)-5),[2]ДиР!$B:$B,[2]Расходы!$A296,[2]ДиР!$E:$E,CONCATENATE("Факт ",LEFT([2]Расходы!DK$7,4))))</f>
        <v>0</v>
      </c>
      <c r="DN296" s="1130">
        <f>IF(DM$5=[2]Период!$B$2,SUMIFS('[2]Расходы 1'!$H:$H,'[2]Расходы 1'!$A:$A,[2]Расходы!$A296),SUMIFS([2]ДиР!$H:$H,[2]ДиР!$A:$A,MID(DM$8,1,LEN(DM$8)-5),[2]ДиР!$B:$B,[2]Расходы!$A296,[2]ДиР!$E:$E,CONCATENATE("Факт ",LEFT([2]Расходы!DK$7,4))))</f>
        <v>0</v>
      </c>
      <c r="DO296" s="1132">
        <f t="shared" si="213"/>
        <v>0</v>
      </c>
      <c r="DP296" s="1132">
        <f t="shared" si="213"/>
        <v>0</v>
      </c>
      <c r="DQ296" s="1130">
        <f t="shared" si="195"/>
        <v>0</v>
      </c>
      <c r="DR296" s="1130">
        <f t="shared" si="195"/>
        <v>0</v>
      </c>
      <c r="DS296" s="1130">
        <f t="shared" si="217"/>
        <v>156.26320199999998</v>
      </c>
      <c r="DT296" s="1130">
        <f t="shared" si="217"/>
        <v>2.2163421317637044</v>
      </c>
      <c r="DU296" s="1130">
        <f t="shared" si="217"/>
        <v>0</v>
      </c>
      <c r="DV296" s="1130">
        <f t="shared" si="217"/>
        <v>0</v>
      </c>
      <c r="DW296" s="1131">
        <f t="shared" si="214"/>
        <v>0</v>
      </c>
      <c r="DX296" s="1131">
        <f t="shared" si="214"/>
        <v>0</v>
      </c>
      <c r="DY296" s="1130">
        <f t="shared" si="196"/>
        <v>-156.26320199999998</v>
      </c>
      <c r="DZ296" s="1130">
        <f t="shared" si="196"/>
        <v>-2.2163421317637044</v>
      </c>
      <c r="EA296" s="1130">
        <f t="shared" si="197"/>
        <v>753.38677800000005</v>
      </c>
      <c r="EB296" s="1130">
        <f t="shared" si="197"/>
        <v>10.824424554826869</v>
      </c>
      <c r="EC296" s="1130">
        <f t="shared" si="197"/>
        <v>0</v>
      </c>
      <c r="ED296" s="1130">
        <f t="shared" si="197"/>
        <v>0</v>
      </c>
      <c r="EE296" s="1131">
        <f t="shared" si="215"/>
        <v>0</v>
      </c>
      <c r="EF296" s="1131">
        <f t="shared" si="215"/>
        <v>0</v>
      </c>
      <c r="EG296" s="1130">
        <f t="shared" si="198"/>
        <v>-753.38677800000005</v>
      </c>
      <c r="EH296" s="1130">
        <f t="shared" si="198"/>
        <v>-10.824424554826869</v>
      </c>
    </row>
    <row r="297" spans="1:138" ht="22.5" outlineLevel="1" x14ac:dyDescent="0.2">
      <c r="A297" s="1104">
        <v>3108010000</v>
      </c>
      <c r="B297" s="1108" t="s">
        <v>642</v>
      </c>
      <c r="C297" s="1130"/>
      <c r="D297" s="1130"/>
      <c r="E297" s="1130"/>
      <c r="F297" s="1130"/>
      <c r="G297" s="1131">
        <f t="shared" si="219"/>
        <v>0</v>
      </c>
      <c r="H297" s="1131">
        <f t="shared" si="219"/>
        <v>0</v>
      </c>
      <c r="I297" s="1130">
        <f t="shared" si="220"/>
        <v>0</v>
      </c>
      <c r="J297" s="1130">
        <f t="shared" si="220"/>
        <v>0</v>
      </c>
      <c r="K297" s="1130"/>
      <c r="L297" s="1130"/>
      <c r="M297" s="1130"/>
      <c r="N297" s="1130"/>
      <c r="O297" s="1131">
        <f t="shared" si="199"/>
        <v>0</v>
      </c>
      <c r="P297" s="1131">
        <f t="shared" si="199"/>
        <v>0</v>
      </c>
      <c r="Q297" s="1130">
        <f t="shared" si="181"/>
        <v>0</v>
      </c>
      <c r="R297" s="1130">
        <f t="shared" si="181"/>
        <v>0</v>
      </c>
      <c r="S297" s="1130"/>
      <c r="T297" s="1130"/>
      <c r="U297" s="1130"/>
      <c r="V297" s="1130"/>
      <c r="W297" s="1132">
        <f t="shared" si="200"/>
        <v>0</v>
      </c>
      <c r="X297" s="1132">
        <f t="shared" si="200"/>
        <v>0</v>
      </c>
      <c r="Y297" s="1130">
        <f t="shared" si="182"/>
        <v>0</v>
      </c>
      <c r="Z297" s="1130">
        <f t="shared" si="182"/>
        <v>0</v>
      </c>
      <c r="AA297" s="1130">
        <f t="shared" si="221"/>
        <v>0</v>
      </c>
      <c r="AB297" s="1130">
        <f t="shared" si="221"/>
        <v>0</v>
      </c>
      <c r="AC297" s="1130">
        <f t="shared" si="221"/>
        <v>0</v>
      </c>
      <c r="AD297" s="1130">
        <f t="shared" si="221"/>
        <v>0</v>
      </c>
      <c r="AE297" s="1132">
        <f t="shared" si="201"/>
        <v>0</v>
      </c>
      <c r="AF297" s="1132">
        <f t="shared" si="201"/>
        <v>0</v>
      </c>
      <c r="AG297" s="1130">
        <f t="shared" si="183"/>
        <v>0</v>
      </c>
      <c r="AH297" s="1130">
        <f t="shared" si="183"/>
        <v>0</v>
      </c>
      <c r="AI297" s="1130">
        <f>SUMIFS([2]ДиР!$D:$D,[2]ДиР!$A:$A,MID(AI$8,1,LEN(AI$8)-5),[2]ДиР!$B:$B,[2]Расходы!$A297,[2]ДиР!$E:$E,CONCATENATE("План ",LEFT([2]Расходы!AI$7,4)))</f>
        <v>204.86087400000002</v>
      </c>
      <c r="AJ297" s="1130">
        <f>SUMIFS([2]ДиР!$H:$H,[2]ДиР!$A:$A,MID(AI$8,1,LEN(AI$8)-5),[2]ДиР!$B:$B,[2]Расходы!$A297,[2]ДиР!$E:$E,CONCATENATE("План ",LEFT([2]Расходы!AI$7,4)))</f>
        <v>2.9748184709213685</v>
      </c>
      <c r="AK297" s="1130">
        <f>IF(AK$5=[2]Период!$B$2,SUMIFS('[2]Расходы 1'!$G:$G,'[2]Расходы 1'!$A:$A,[2]Расходы!$A297),SUMIFS([2]ДиР!$D:$D,[2]ДиР!$A:$A,MID(AK$8,1,LEN(AK$8)-5),[2]ДиР!$B:$B,[2]Расходы!$A297,[2]ДиР!$E:$E,CONCATENATE("Факт ",LEFT([2]Расходы!AI$7,4))))</f>
        <v>0</v>
      </c>
      <c r="AL297" s="1130">
        <f>IF(AK$5=[2]Период!$B$2,SUMIFS('[2]Расходы 1'!$H:$H,'[2]Расходы 1'!$A:$A,[2]Расходы!$A297),SUMIFS([2]ДиР!$H:$H,[2]ДиР!$A:$A,MID(AK$8,1,LEN(AK$8)-5),[2]ДиР!$B:$B,[2]Расходы!$A297,[2]ДиР!$E:$E,CONCATENATE("Факт ",LEFT([2]Расходы!AI$7,4))))</f>
        <v>0</v>
      </c>
      <c r="AM297" s="1132">
        <f t="shared" si="202"/>
        <v>0</v>
      </c>
      <c r="AN297" s="1132">
        <f t="shared" si="202"/>
        <v>0</v>
      </c>
      <c r="AO297" s="1130">
        <f t="shared" si="184"/>
        <v>-204.86087400000002</v>
      </c>
      <c r="AP297" s="1130">
        <f t="shared" si="184"/>
        <v>-2.9748184709213685</v>
      </c>
      <c r="AQ297" s="1130">
        <f>SUMIFS([2]ДиР!$D:$D,[2]ДиР!$A:$A,MID(AQ$8,1,LEN(AQ$8)-5),[2]ДиР!$B:$B,[2]Расходы!$A297,[2]ДиР!$E:$E,CONCATENATE("План ",LEFT([2]Расходы!AQ$7,4)))</f>
        <v>153.08835099999999</v>
      </c>
      <c r="AR297" s="1130">
        <f>SUMIFS([2]ДиР!$H:$H,[2]ДиР!$A:$A,MID(AQ$8,1,LEN(AQ$8)-5),[2]ДиР!$B:$B,[2]Расходы!$A297,[2]ДиР!$E:$E,CONCATENATE("План ",LEFT([2]Расходы!AQ$7,4)))</f>
        <v>2.2143393505460329</v>
      </c>
      <c r="AS297" s="1130">
        <f>IF(AS$5=[2]Период!$B$2,SUMIFS('[2]Расходы 1'!$G:$G,'[2]Расходы 1'!$A:$A,[2]Расходы!$A297),SUMIFS([2]ДиР!$D:$D,[2]ДиР!$A:$A,MID(AS$8,1,LEN(AS$8)-5),[2]ДиР!$B:$B,[2]Расходы!$A297,[2]ДиР!$E:$E,CONCATENATE("Факт ",LEFT([2]Расходы!AQ$7,4))))</f>
        <v>0</v>
      </c>
      <c r="AT297" s="1130">
        <f>IF(AS$5=[2]Период!$B$2,SUMIFS('[2]Расходы 1'!$H:$H,'[2]Расходы 1'!$A:$A,[2]Расходы!$A297),SUMIFS([2]ДиР!$H:$H,[2]ДиР!$A:$A,MID(AS$8,1,LEN(AS$8)-5),[2]ДиР!$B:$B,[2]Расходы!$A297,[2]ДиР!$E:$E,CONCATENATE("Факт ",LEFT([2]Расходы!AQ$7,4))))</f>
        <v>0</v>
      </c>
      <c r="AU297" s="1132">
        <f t="shared" si="216"/>
        <v>0</v>
      </c>
      <c r="AV297" s="1132">
        <f t="shared" si="216"/>
        <v>0</v>
      </c>
      <c r="AW297" s="1130">
        <f t="shared" si="185"/>
        <v>-153.08835099999999</v>
      </c>
      <c r="AX297" s="1130">
        <f t="shared" si="185"/>
        <v>-2.2143393505460329</v>
      </c>
      <c r="AY297" s="1130">
        <f>SUMIFS([2]ДиР!$D:$D,[2]ДиР!$A:$A,MID(AY$8,1,LEN(AY$8)-5),[2]ДиР!$B:$B,[2]Расходы!$A297,[2]ДиР!$E:$E,CONCATENATE("План ",LEFT([2]Расходы!AY$7,4)))</f>
        <v>121.49715900000001</v>
      </c>
      <c r="AZ297" s="1130">
        <f>SUMIFS([2]ДиР!$H:$H,[2]ДиР!$A:$A,MID(AY$8,1,LEN(AY$8)-5),[2]ДиР!$B:$B,[2]Расходы!$A297,[2]ДиР!$E:$E,CONCATENATE("План ",LEFT([2]Расходы!AY$7,4)))</f>
        <v>1.7505534039334343</v>
      </c>
      <c r="BA297" s="1130">
        <f>IF(BA$5=[2]Период!$B$2,SUMIFS('[2]Расходы 1'!$G:$G,'[2]Расходы 1'!$A:$A,[2]Расходы!$A297),SUMIFS([2]ДиР!$D:$D,[2]ДиР!$A:$A,MID(BA$8,1,LEN(BA$8)-5),[2]ДиР!$B:$B,[2]Расходы!$A297,[2]ДиР!$E:$E,CONCATENATE("Факт ",LEFT([2]Расходы!AY$7,4))))</f>
        <v>0</v>
      </c>
      <c r="BB297" s="1130">
        <f>IF(BA$5=[2]Период!$B$2,SUMIFS('[2]Расходы 1'!$H:$H,'[2]Расходы 1'!$A:$A,[2]Расходы!$A297),SUMIFS([2]ДиР!$H:$H,[2]ДиР!$A:$A,MID(BA$8,1,LEN(BA$8)-5),[2]ДиР!$B:$B,[2]Расходы!$A297,[2]ДиР!$E:$E,CONCATENATE("Факт ",LEFT([2]Расходы!AY$7,4))))</f>
        <v>0</v>
      </c>
      <c r="BC297" s="1132">
        <f t="shared" si="203"/>
        <v>0</v>
      </c>
      <c r="BD297" s="1132">
        <f t="shared" si="203"/>
        <v>0</v>
      </c>
      <c r="BE297" s="1130">
        <f t="shared" si="186"/>
        <v>-121.49715900000001</v>
      </c>
      <c r="BF297" s="1130">
        <f t="shared" si="186"/>
        <v>-1.7505534039334343</v>
      </c>
      <c r="BG297" s="1130">
        <f t="shared" si="204"/>
        <v>479.44638400000002</v>
      </c>
      <c r="BH297" s="1130">
        <f t="shared" si="204"/>
        <v>6.9397112254008357</v>
      </c>
      <c r="BI297" s="1130">
        <f t="shared" si="204"/>
        <v>0</v>
      </c>
      <c r="BJ297" s="1130">
        <f t="shared" si="204"/>
        <v>0</v>
      </c>
      <c r="BK297" s="1131">
        <f t="shared" si="205"/>
        <v>0</v>
      </c>
      <c r="BL297" s="1131">
        <f t="shared" si="205"/>
        <v>0</v>
      </c>
      <c r="BM297" s="1130">
        <f t="shared" si="188"/>
        <v>-479.44638400000002</v>
      </c>
      <c r="BN297" s="1130">
        <f t="shared" si="188"/>
        <v>-6.9397112254008357</v>
      </c>
      <c r="BO297" s="1130">
        <f>SUMIFS([2]ДиР!$D:$D,[2]ДиР!$A:$A,MID(BO$8,1,LEN(BO$8)-5),[2]ДиР!$B:$B,[2]Расходы!$A297,[2]ДиР!$E:$E,CONCATENATE("План ",LEFT([2]Расходы!BO$7,4)))</f>
        <v>140.75310899999999</v>
      </c>
      <c r="BP297" s="1130">
        <f>SUMIFS([2]ДиР!$H:$H,[2]ДиР!$A:$A,MID(BO$8,1,LEN(BO$8)-5),[2]ДиР!$B:$B,[2]Расходы!$A297,[2]ДиР!$E:$E,CONCATENATE("План ",LEFT([2]Расходы!BO$7,4)))</f>
        <v>2.0200422369661717</v>
      </c>
      <c r="BQ297" s="1130">
        <f>IF(BQ$5=[2]Период!$B$2,SUMIFS('[2]Расходы 1'!$G:$G,'[2]Расходы 1'!$A:$A,[2]Расходы!$A297),SUMIFS([2]ДиР!$D:$D,[2]ДиР!$A:$A,MID(BQ$8,1,LEN(BQ$8)-5),[2]ДиР!$B:$B,[2]Расходы!$A297,[2]ДиР!$E:$E,CONCATENATE("Факт ",LEFT([2]Расходы!BO$7,4))))</f>
        <v>0</v>
      </c>
      <c r="BR297" s="1130">
        <f>IF(BQ$5=[2]Период!$B$2,SUMIFS('[2]Расходы 1'!$H:$H,'[2]Расходы 1'!$A:$A,[2]Расходы!$A297),SUMIFS([2]ДиР!$H:$H,[2]ДиР!$A:$A,MID(BQ$8,1,LEN(BQ$8)-5),[2]ДиР!$B:$B,[2]Расходы!$A297,[2]ДиР!$E:$E,CONCATENATE("Факт ",LEFT([2]Расходы!BO$7,4))))</f>
        <v>0</v>
      </c>
      <c r="BS297" s="1132">
        <f t="shared" si="206"/>
        <v>0</v>
      </c>
      <c r="BT297" s="1132">
        <f t="shared" si="206"/>
        <v>0</v>
      </c>
      <c r="BU297" s="1130">
        <f t="shared" si="189"/>
        <v>-140.75310899999999</v>
      </c>
      <c r="BV297" s="1130">
        <f t="shared" si="189"/>
        <v>-2.0200422369661717</v>
      </c>
      <c r="BW297" s="1130">
        <f>SUMIFS([2]ДиР!$D:$D,[2]ДиР!$A:$A,MID(BW$8,1,LEN(BW$8)-5),[2]ДиР!$B:$B,[2]Расходы!$A297,[2]ДиР!$E:$E,CONCATENATE("План ",LEFT([2]Расходы!BW$7,4)))</f>
        <v>89.925168000000014</v>
      </c>
      <c r="BX297" s="1130">
        <f>SUMIFS([2]ДиР!$H:$H,[2]ДиР!$A:$A,MID(BW$8,1,LEN(BW$8)-5),[2]ДиР!$B:$B,[2]Расходы!$A297,[2]ДиР!$E:$E,CONCATENATE("План ",LEFT([2]Расходы!BW$7,4)))</f>
        <v>1.2854716317632766</v>
      </c>
      <c r="BY297" s="1130">
        <f>IF(BY$5=[2]Период!$B$2,SUMIFS('[2]Расходы 1'!$G:$G,'[2]Расходы 1'!$A:$A,[2]Расходы!$A297),SUMIFS([2]ДиР!$D:$D,[2]ДиР!$A:$A,MID(BY$8,1,LEN(BY$8)-5),[2]ДиР!$B:$B,[2]Расходы!$A297,[2]ДиР!$E:$E,CONCATENATE("Факт ",LEFT([2]Расходы!BW$7,4))))</f>
        <v>0</v>
      </c>
      <c r="BZ297" s="1130">
        <f>IF(BY$5=[2]Период!$B$2,SUMIFS('[2]Расходы 1'!$H:$H,'[2]Расходы 1'!$A:$A,[2]Расходы!$A297),SUMIFS([2]ДиР!$H:$H,[2]ДиР!$A:$A,MID(BY$8,1,LEN(BY$8)-5),[2]ДиР!$B:$B,[2]Расходы!$A297,[2]ДиР!$E:$E,CONCATENATE("Факт ",LEFT([2]Расходы!BW$7,4))))</f>
        <v>0</v>
      </c>
      <c r="CA297" s="1132">
        <f t="shared" si="207"/>
        <v>0</v>
      </c>
      <c r="CB297" s="1132">
        <f t="shared" si="207"/>
        <v>0</v>
      </c>
      <c r="CC297" s="1130">
        <f t="shared" si="190"/>
        <v>-89.925168000000014</v>
      </c>
      <c r="CD297" s="1130">
        <f t="shared" si="190"/>
        <v>-1.2854716317632766</v>
      </c>
      <c r="CE297" s="1130">
        <f>SUMIFS([2]ДиР!$D:$D,[2]ДиР!$A:$A,MID(CE$8,1,LEN(CE$8)-5),[2]ДиР!$B:$B,[2]Расходы!$A297,[2]ДиР!$E:$E,CONCATENATE("План ",LEFT([2]Расходы!CE$7,4)))</f>
        <v>172.87354100000002</v>
      </c>
      <c r="CF297" s="1130">
        <f>SUMIFS([2]ДиР!$H:$H,[2]ДиР!$A:$A,MID(CE$8,1,LEN(CE$8)-5),[2]ДиР!$B:$B,[2]Расходы!$A297,[2]ДиР!$E:$E,CONCATENATE("План ",LEFT([2]Расходы!CE$7,4)))</f>
        <v>2.4614745335795662</v>
      </c>
      <c r="CG297" s="1130">
        <f>IF(CG$5=[2]Период!$B$2,SUMIFS('[2]Расходы 1'!$G:$G,'[2]Расходы 1'!$A:$A,[2]Расходы!$A297),SUMIFS([2]ДиР!$D:$D,[2]ДиР!$A:$A,MID(CG$8,1,LEN(CG$8)-5),[2]ДиР!$B:$B,[2]Расходы!$A297,[2]ДиР!$E:$E,CONCATENATE("Факт ",LEFT([2]Расходы!CE$7,4))))</f>
        <v>0</v>
      </c>
      <c r="CH297" s="1130">
        <f>IF(CG$5=[2]Период!$B$2,SUMIFS('[2]Расходы 1'!$H:$H,'[2]Расходы 1'!$A:$A,[2]Расходы!$A297),SUMIFS([2]ДиР!$H:$H,[2]ДиР!$A:$A,MID(CG$8,1,LEN(CG$8)-5),[2]ДиР!$B:$B,[2]Расходы!$A297,[2]ДиР!$E:$E,CONCATENATE("Факт ",LEFT([2]Расходы!CE$7,4))))</f>
        <v>0</v>
      </c>
      <c r="CI297" s="1132">
        <f t="shared" si="208"/>
        <v>0</v>
      </c>
      <c r="CJ297" s="1132">
        <f t="shared" si="208"/>
        <v>0</v>
      </c>
      <c r="CK297" s="1130">
        <f t="shared" si="191"/>
        <v>-172.87354100000002</v>
      </c>
      <c r="CL297" s="1130">
        <f t="shared" si="191"/>
        <v>-2.4614745335795662</v>
      </c>
      <c r="CM297" s="1130">
        <f t="shared" si="209"/>
        <v>403.55181800000003</v>
      </c>
      <c r="CN297" s="1130">
        <f t="shared" si="209"/>
        <v>5.7669884023090141</v>
      </c>
      <c r="CO297" s="1130">
        <f t="shared" si="209"/>
        <v>0</v>
      </c>
      <c r="CP297" s="1130">
        <f t="shared" si="209"/>
        <v>0</v>
      </c>
      <c r="CQ297" s="1131">
        <f t="shared" si="210"/>
        <v>0</v>
      </c>
      <c r="CR297" s="1131">
        <f t="shared" si="210"/>
        <v>0</v>
      </c>
      <c r="CS297" s="1130">
        <f t="shared" si="193"/>
        <v>-403.55181800000003</v>
      </c>
      <c r="CT297" s="1130">
        <f t="shared" si="193"/>
        <v>-5.7669884023090141</v>
      </c>
      <c r="CU297" s="1130">
        <f>SUMIFS([2]ДиР!$D:$D,[2]ДиР!$A:$A,MID(CU$8,1,LEN(CU$8)-5),[2]ДиР!$B:$B,[2]Расходы!$A297,[2]ДиР!$E:$E,CONCATENATE("План ",LEFT([2]Расходы!CU$7,4)))</f>
        <v>137.27790300000001</v>
      </c>
      <c r="CV297" s="1130">
        <f>SUMIFS([2]ДиР!$H:$H,[2]ДиР!$A:$A,MID(CU$8,1,LEN(CU$8)-5),[2]ДиР!$B:$B,[2]Расходы!$A297,[2]ДиР!$E:$E,CONCATENATE("План ",LEFT([2]Расходы!CU$7,4)))</f>
        <v>1.9470662080703498</v>
      </c>
      <c r="CW297" s="1130">
        <f>IF(CW$5=[2]Период!$B$2,SUMIFS('[2]Расходы 1'!$G:$G,'[2]Расходы 1'!$A:$A,[2]Расходы!$A297),SUMIFS([2]ДиР!$D:$D,[2]ДиР!$A:$A,MID(CW$8,1,LEN(CW$8)-5),[2]ДиР!$B:$B,[2]Расходы!$A297,[2]ДиР!$E:$E,CONCATENATE("Факт ",LEFT([2]Расходы!CU$7,4))))</f>
        <v>0</v>
      </c>
      <c r="CX297" s="1130">
        <f>IF(CW$5=[2]Период!$B$2,SUMIFS('[2]Расходы 1'!$H:$H,'[2]Расходы 1'!$A:$A,[2]Расходы!$A297),SUMIFS([2]ДиР!$H:$H,[2]ДиР!$A:$A,MID(CW$8,1,LEN(CW$8)-5),[2]ДиР!$B:$B,[2]Расходы!$A297,[2]ДиР!$E:$E,CONCATENATE("Факт ",LEFT([2]Расходы!CU$7,4))))</f>
        <v>0</v>
      </c>
      <c r="CY297" s="1132">
        <f t="shared" si="211"/>
        <v>0</v>
      </c>
      <c r="CZ297" s="1132">
        <f t="shared" si="211"/>
        <v>0</v>
      </c>
      <c r="DA297" s="1130">
        <f t="shared" si="194"/>
        <v>-137.27790300000001</v>
      </c>
      <c r="DB297" s="1130">
        <f t="shared" si="194"/>
        <v>-1.9470662080703498</v>
      </c>
      <c r="DC297" s="1130">
        <f>SUMIFS([2]ДиР!$D:$D,[2]ДиР!$A:$A,MID(DC$8,1,LEN(DC$8)-5),[2]ДиР!$B:$B,[2]Расходы!$A297,[2]ДиР!$E:$E,CONCATENATE("План ",LEFT([2]Расходы!DC$7,4)))</f>
        <v>117.46781800000001</v>
      </c>
      <c r="DD297" s="1130">
        <f>SUMIFS([2]ДиР!$H:$H,[2]ДиР!$A:$A,MID(DC$8,1,LEN(DC$8)-5),[2]ДиР!$B:$B,[2]Расходы!$A297,[2]ДиР!$E:$E,CONCATENATE("План ",LEFT([2]Расходы!DC$7,4)))</f>
        <v>1.6597360367361356</v>
      </c>
      <c r="DE297" s="1130">
        <f>IF(DE$5=[2]Период!$B$2,SUMIFS('[2]Расходы 1'!$G:$G,'[2]Расходы 1'!$A:$A,[2]Расходы!$A297),SUMIFS([2]ДиР!$D:$D,[2]ДиР!$A:$A,MID(DE$8,1,LEN(DE$8)-5),[2]ДиР!$B:$B,[2]Расходы!$A297,[2]ДиР!$E:$E,CONCATENATE("Факт ",LEFT([2]Расходы!DC$7,4))))</f>
        <v>0</v>
      </c>
      <c r="DF297" s="1130">
        <f>IF(DE$5=[2]Период!$B$2,SUMIFS('[2]Расходы 1'!$H:$H,'[2]Расходы 1'!$A:$A,[2]Расходы!$A297),SUMIFS([2]ДиР!$H:$H,[2]ДиР!$A:$A,MID(DE$8,1,LEN(DE$8)-5),[2]ДиР!$B:$B,[2]Расходы!$A297,[2]ДиР!$E:$E,CONCATENATE("Факт ",LEFT([2]Расходы!DC$7,4))))</f>
        <v>0</v>
      </c>
      <c r="DG297" s="1132">
        <f t="shared" si="212"/>
        <v>0</v>
      </c>
      <c r="DH297" s="1132">
        <f t="shared" si="212"/>
        <v>0</v>
      </c>
      <c r="DI297" s="1130">
        <f t="shared" si="218"/>
        <v>-117.46781800000001</v>
      </c>
      <c r="DJ297" s="1130">
        <f t="shared" si="218"/>
        <v>-1.6597360367361356</v>
      </c>
      <c r="DK297" s="1130">
        <f>SUMIFS([2]ДиР!$D:$D,[2]ДиР!$A:$A,MID(DK$8,1,LEN(DK$8)-5),[2]ДиР!$B:$B,[2]Расходы!$A297,[2]ДиР!$E:$E,CONCATENATE("План ",LEFT([2]Расходы!DK$7,4)))</f>
        <v>122.27031700000001</v>
      </c>
      <c r="DL297" s="1130">
        <f>SUMIFS([2]ДиР!$H:$H,[2]ДиР!$A:$A,MID(DK$8,1,LEN(DK$8)-5),[2]ДиР!$B:$B,[2]Расходы!$A297,[2]ДиР!$E:$E,CONCATENATE("План ",LEFT([2]Расходы!DK$7,4)))</f>
        <v>1.7210263494967979</v>
      </c>
      <c r="DM297" s="1130">
        <f>IF(DM$5=[2]Период!$B$2,SUMIFS('[2]Расходы 1'!$G:$G,'[2]Расходы 1'!$A:$A,[2]Расходы!$A297),SUMIFS([2]ДиР!$D:$D,[2]ДиР!$A:$A,MID(DM$8,1,LEN(DM$8)-5),[2]ДиР!$B:$B,[2]Расходы!$A297,[2]ДиР!$E:$E,CONCATENATE("Факт ",LEFT([2]Расходы!DK$7,4))))</f>
        <v>0</v>
      </c>
      <c r="DN297" s="1130">
        <f>IF(DM$5=[2]Период!$B$2,SUMIFS('[2]Расходы 1'!$H:$H,'[2]Расходы 1'!$A:$A,[2]Расходы!$A297),SUMIFS([2]ДиР!$H:$H,[2]ДиР!$A:$A,MID(DM$8,1,LEN(DM$8)-5),[2]ДиР!$B:$B,[2]Расходы!$A297,[2]ДиР!$E:$E,CONCATENATE("Факт ",LEFT([2]Расходы!DK$7,4))))</f>
        <v>0</v>
      </c>
      <c r="DO297" s="1132">
        <f t="shared" si="213"/>
        <v>0</v>
      </c>
      <c r="DP297" s="1132">
        <f t="shared" si="213"/>
        <v>0</v>
      </c>
      <c r="DQ297" s="1130">
        <f t="shared" si="195"/>
        <v>-122.27031700000001</v>
      </c>
      <c r="DR297" s="1130">
        <f t="shared" si="195"/>
        <v>-1.7210263494967979</v>
      </c>
      <c r="DS297" s="1130">
        <f t="shared" si="217"/>
        <v>377.01603799999998</v>
      </c>
      <c r="DT297" s="1130">
        <f t="shared" si="217"/>
        <v>5.3278285943032833</v>
      </c>
      <c r="DU297" s="1130">
        <f t="shared" si="217"/>
        <v>0</v>
      </c>
      <c r="DV297" s="1130">
        <f t="shared" si="217"/>
        <v>0</v>
      </c>
      <c r="DW297" s="1131">
        <f t="shared" si="214"/>
        <v>0</v>
      </c>
      <c r="DX297" s="1131">
        <f t="shared" si="214"/>
        <v>0</v>
      </c>
      <c r="DY297" s="1130">
        <f t="shared" si="196"/>
        <v>-377.01603799999998</v>
      </c>
      <c r="DZ297" s="1130">
        <f t="shared" si="196"/>
        <v>-5.3278285943032833</v>
      </c>
      <c r="EA297" s="1130">
        <f t="shared" si="197"/>
        <v>1260.01424</v>
      </c>
      <c r="EB297" s="1130">
        <f t="shared" si="197"/>
        <v>18.034528222013133</v>
      </c>
      <c r="EC297" s="1130">
        <f t="shared" si="197"/>
        <v>0</v>
      </c>
      <c r="ED297" s="1130">
        <f t="shared" si="197"/>
        <v>0</v>
      </c>
      <c r="EE297" s="1131">
        <f t="shared" si="215"/>
        <v>0</v>
      </c>
      <c r="EF297" s="1131">
        <f t="shared" si="215"/>
        <v>0</v>
      </c>
      <c r="EG297" s="1130">
        <f t="shared" si="198"/>
        <v>-1260.01424</v>
      </c>
      <c r="EH297" s="1130">
        <f t="shared" si="198"/>
        <v>-18.034528222013133</v>
      </c>
    </row>
    <row r="298" spans="1:138" ht="12.75" outlineLevel="1" x14ac:dyDescent="0.2">
      <c r="A298" s="1104">
        <v>3107040000</v>
      </c>
      <c r="B298" s="1108" t="s">
        <v>643</v>
      </c>
      <c r="C298" s="1130"/>
      <c r="D298" s="1130"/>
      <c r="E298" s="1130"/>
      <c r="F298" s="1130"/>
      <c r="G298" s="1131">
        <f t="shared" si="219"/>
        <v>0</v>
      </c>
      <c r="H298" s="1131">
        <f t="shared" si="219"/>
        <v>0</v>
      </c>
      <c r="I298" s="1130">
        <f t="shared" si="220"/>
        <v>0</v>
      </c>
      <c r="J298" s="1130">
        <f t="shared" si="220"/>
        <v>0</v>
      </c>
      <c r="K298" s="1130"/>
      <c r="L298" s="1130"/>
      <c r="M298" s="1130"/>
      <c r="N298" s="1130"/>
      <c r="O298" s="1131">
        <f t="shared" si="199"/>
        <v>0</v>
      </c>
      <c r="P298" s="1131">
        <f t="shared" si="199"/>
        <v>0</v>
      </c>
      <c r="Q298" s="1130">
        <f t="shared" si="181"/>
        <v>0</v>
      </c>
      <c r="R298" s="1130">
        <f t="shared" si="181"/>
        <v>0</v>
      </c>
      <c r="S298" s="1130"/>
      <c r="T298" s="1130"/>
      <c r="U298" s="1130"/>
      <c r="V298" s="1130"/>
      <c r="W298" s="1132">
        <f t="shared" si="200"/>
        <v>0</v>
      </c>
      <c r="X298" s="1132">
        <f t="shared" si="200"/>
        <v>0</v>
      </c>
      <c r="Y298" s="1130">
        <f t="shared" si="182"/>
        <v>0</v>
      </c>
      <c r="Z298" s="1130">
        <f t="shared" si="182"/>
        <v>0</v>
      </c>
      <c r="AA298" s="1130">
        <f t="shared" si="221"/>
        <v>0</v>
      </c>
      <c r="AB298" s="1130">
        <f t="shared" si="221"/>
        <v>0</v>
      </c>
      <c r="AC298" s="1130">
        <f t="shared" si="221"/>
        <v>0</v>
      </c>
      <c r="AD298" s="1130">
        <f t="shared" si="221"/>
        <v>0</v>
      </c>
      <c r="AE298" s="1132">
        <f t="shared" si="201"/>
        <v>0</v>
      </c>
      <c r="AF298" s="1132">
        <f t="shared" si="201"/>
        <v>0</v>
      </c>
      <c r="AG298" s="1130">
        <f t="shared" si="183"/>
        <v>0</v>
      </c>
      <c r="AH298" s="1130">
        <f t="shared" si="183"/>
        <v>0</v>
      </c>
      <c r="AI298" s="1130">
        <f>SUMIFS([2]ДиР!$D:$D,[2]ДиР!$A:$A,MID(AI$8,1,LEN(AI$8)-5),[2]ДиР!$B:$B,[2]Расходы!$A298,[2]ДиР!$E:$E,CONCATENATE("План ",LEFT([2]Расходы!AI$7,4)))</f>
        <v>20.203199999999999</v>
      </c>
      <c r="AJ298" s="1130">
        <f>SUMIFS([2]ДиР!$H:$H,[2]ДиР!$A:$A,MID(AI$8,1,LEN(AI$8)-5),[2]ДиР!$B:$B,[2]Расходы!$A298,[2]ДиР!$E:$E,CONCATENATE("План ",LEFT([2]Расходы!AI$7,4)))</f>
        <v>0.29337399259420605</v>
      </c>
      <c r="AK298" s="1130">
        <f>IF(AK$5=[2]Период!$B$2,SUMIFS('[2]Расходы 1'!$G:$G,'[2]Расходы 1'!$A:$A,[2]Расходы!$A298),SUMIFS([2]ДиР!$D:$D,[2]ДиР!$A:$A,MID(AK$8,1,LEN(AK$8)-5),[2]ДиР!$B:$B,[2]Расходы!$A298,[2]ДиР!$E:$E,CONCATENATE("Факт ",LEFT([2]Расходы!AI$7,4))))</f>
        <v>0</v>
      </c>
      <c r="AL298" s="1130">
        <f>IF(AK$5=[2]Период!$B$2,SUMIFS('[2]Расходы 1'!$H:$H,'[2]Расходы 1'!$A:$A,[2]Расходы!$A298),SUMIFS([2]ДиР!$H:$H,[2]ДиР!$A:$A,MID(AK$8,1,LEN(AK$8)-5),[2]ДиР!$B:$B,[2]Расходы!$A298,[2]ДиР!$E:$E,CONCATENATE("Факт ",LEFT([2]Расходы!AI$7,4))))</f>
        <v>0</v>
      </c>
      <c r="AM298" s="1132">
        <f t="shared" si="202"/>
        <v>0</v>
      </c>
      <c r="AN298" s="1132">
        <f t="shared" si="202"/>
        <v>0</v>
      </c>
      <c r="AO298" s="1130">
        <f t="shared" si="184"/>
        <v>-20.203199999999999</v>
      </c>
      <c r="AP298" s="1130">
        <f t="shared" si="184"/>
        <v>-0.29337399259420605</v>
      </c>
      <c r="AQ298" s="1130">
        <f>SUMIFS([2]ДиР!$D:$D,[2]ДиР!$A:$A,MID(AQ$8,1,LEN(AQ$8)-5),[2]ДиР!$B:$B,[2]Расходы!$A298,[2]ДиР!$E:$E,CONCATENATE("План ",LEFT([2]Расходы!AQ$7,4)))</f>
        <v>7.3530899999999999</v>
      </c>
      <c r="AR298" s="1130">
        <f>SUMIFS([2]ДиР!$H:$H,[2]ДиР!$A:$A,MID(AQ$8,1,LEN(AQ$8)-5),[2]ДиР!$B:$B,[2]Расходы!$A298,[2]ДиР!$E:$E,CONCATENATE("План ",LEFT([2]Расходы!AQ$7,4)))</f>
        <v>0.10635842916033846</v>
      </c>
      <c r="AS298" s="1130">
        <f>IF(AS$5=[2]Период!$B$2,SUMIFS('[2]Расходы 1'!$G:$G,'[2]Расходы 1'!$A:$A,[2]Расходы!$A298),SUMIFS([2]ДиР!$D:$D,[2]ДиР!$A:$A,MID(AS$8,1,LEN(AS$8)-5),[2]ДиР!$B:$B,[2]Расходы!$A298,[2]ДиР!$E:$E,CONCATENATE("Факт ",LEFT([2]Расходы!AQ$7,4))))</f>
        <v>0</v>
      </c>
      <c r="AT298" s="1130">
        <f>IF(AS$5=[2]Период!$B$2,SUMIFS('[2]Расходы 1'!$H:$H,'[2]Расходы 1'!$A:$A,[2]Расходы!$A298),SUMIFS([2]ДиР!$H:$H,[2]ДиР!$A:$A,MID(AS$8,1,LEN(AS$8)-5),[2]ДиР!$B:$B,[2]Расходы!$A298,[2]ДиР!$E:$E,CONCATENATE("Факт ",LEFT([2]Расходы!AQ$7,4))))</f>
        <v>0</v>
      </c>
      <c r="AU298" s="1132">
        <f t="shared" si="216"/>
        <v>0</v>
      </c>
      <c r="AV298" s="1132">
        <f t="shared" si="216"/>
        <v>0</v>
      </c>
      <c r="AW298" s="1130">
        <f t="shared" si="185"/>
        <v>-7.3530899999999999</v>
      </c>
      <c r="AX298" s="1130">
        <f t="shared" si="185"/>
        <v>-0.10635842916033846</v>
      </c>
      <c r="AY298" s="1130">
        <f>SUMIFS([2]ДиР!$D:$D,[2]ДиР!$A:$A,MID(AY$8,1,LEN(AY$8)-5),[2]ДиР!$B:$B,[2]Расходы!$A298,[2]ДиР!$E:$E,CONCATENATE("План ",LEFT([2]Расходы!AY$7,4)))</f>
        <v>57.390390000000004</v>
      </c>
      <c r="AZ298" s="1130">
        <f>SUMIFS([2]ДиР!$H:$H,[2]ДиР!$A:$A,MID(AY$8,1,LEN(AY$8)-5),[2]ДиР!$B:$B,[2]Расходы!$A298,[2]ДиР!$E:$E,CONCATENATE("План ",LEFT([2]Расходы!AY$7,4)))</f>
        <v>0.82689129025286368</v>
      </c>
      <c r="BA298" s="1130">
        <f>IF(BA$5=[2]Период!$B$2,SUMIFS('[2]Расходы 1'!$G:$G,'[2]Расходы 1'!$A:$A,[2]Расходы!$A298),SUMIFS([2]ДиР!$D:$D,[2]ДиР!$A:$A,MID(BA$8,1,LEN(BA$8)-5),[2]ДиР!$B:$B,[2]Расходы!$A298,[2]ДиР!$E:$E,CONCATENATE("Факт ",LEFT([2]Расходы!AY$7,4))))</f>
        <v>0</v>
      </c>
      <c r="BB298" s="1130">
        <f>IF(BA$5=[2]Период!$B$2,SUMIFS('[2]Расходы 1'!$H:$H,'[2]Расходы 1'!$A:$A,[2]Расходы!$A298),SUMIFS([2]ДиР!$H:$H,[2]ДиР!$A:$A,MID(BA$8,1,LEN(BA$8)-5),[2]ДиР!$B:$B,[2]Расходы!$A298,[2]ДиР!$E:$E,CONCATENATE("Факт ",LEFT([2]Расходы!AY$7,4))))</f>
        <v>0</v>
      </c>
      <c r="BC298" s="1132">
        <f t="shared" si="203"/>
        <v>0</v>
      </c>
      <c r="BD298" s="1132">
        <f t="shared" si="203"/>
        <v>0</v>
      </c>
      <c r="BE298" s="1130">
        <f t="shared" si="186"/>
        <v>-57.390390000000004</v>
      </c>
      <c r="BF298" s="1130">
        <f t="shared" si="186"/>
        <v>-0.82689129025286368</v>
      </c>
      <c r="BG298" s="1130">
        <f t="shared" si="204"/>
        <v>84.946680000000001</v>
      </c>
      <c r="BH298" s="1130">
        <f t="shared" si="204"/>
        <v>1.2266237120074082</v>
      </c>
      <c r="BI298" s="1130">
        <f t="shared" si="204"/>
        <v>0</v>
      </c>
      <c r="BJ298" s="1130">
        <f t="shared" si="204"/>
        <v>0</v>
      </c>
      <c r="BK298" s="1131">
        <f t="shared" si="205"/>
        <v>0</v>
      </c>
      <c r="BL298" s="1131">
        <f t="shared" si="205"/>
        <v>0</v>
      </c>
      <c r="BM298" s="1130">
        <f t="shared" si="188"/>
        <v>-84.946680000000001</v>
      </c>
      <c r="BN298" s="1130">
        <f t="shared" si="188"/>
        <v>-1.2266237120074082</v>
      </c>
      <c r="BO298" s="1130">
        <f>SUMIFS([2]ДиР!$D:$D,[2]ДиР!$A:$A,MID(BO$8,1,LEN(BO$8)-5),[2]ДиР!$B:$B,[2]Расходы!$A298,[2]ДиР!$E:$E,CONCATENATE("План ",LEFT([2]Расходы!BO$7,4)))</f>
        <v>8.5113000000000003</v>
      </c>
      <c r="BP298" s="1130">
        <f>SUMIFS([2]ДиР!$H:$H,[2]ДиР!$A:$A,MID(BO$8,1,LEN(BO$8)-5),[2]ДиР!$B:$B,[2]Расходы!$A298,[2]ДиР!$E:$E,CONCATENATE("План ",LEFT([2]Расходы!BO$7,4)))</f>
        <v>0.12215137280903812</v>
      </c>
      <c r="BQ298" s="1130">
        <f>IF(BQ$5=[2]Период!$B$2,SUMIFS('[2]Расходы 1'!$G:$G,'[2]Расходы 1'!$A:$A,[2]Расходы!$A298),SUMIFS([2]ДиР!$D:$D,[2]ДиР!$A:$A,MID(BQ$8,1,LEN(BQ$8)-5),[2]ДиР!$B:$B,[2]Расходы!$A298,[2]ДиР!$E:$E,CONCATENATE("Факт ",LEFT([2]Расходы!BO$7,4))))</f>
        <v>0</v>
      </c>
      <c r="BR298" s="1130">
        <f>IF(BQ$5=[2]Период!$B$2,SUMIFS('[2]Расходы 1'!$H:$H,'[2]Расходы 1'!$A:$A,[2]Расходы!$A298),SUMIFS([2]ДиР!$H:$H,[2]ДиР!$A:$A,MID(BQ$8,1,LEN(BQ$8)-5),[2]ДиР!$B:$B,[2]Расходы!$A298,[2]ДиР!$E:$E,CONCATENATE("Факт ",LEFT([2]Расходы!BO$7,4))))</f>
        <v>0</v>
      </c>
      <c r="BS298" s="1132">
        <f t="shared" si="206"/>
        <v>0</v>
      </c>
      <c r="BT298" s="1132">
        <f t="shared" si="206"/>
        <v>0</v>
      </c>
      <c r="BU298" s="1130">
        <f t="shared" si="189"/>
        <v>-8.5113000000000003</v>
      </c>
      <c r="BV298" s="1130">
        <f t="shared" si="189"/>
        <v>-0.12215137280903812</v>
      </c>
      <c r="BW298" s="1130">
        <f>SUMIFS([2]ДиР!$D:$D,[2]ДиР!$A:$A,MID(BW$8,1,LEN(BW$8)-5),[2]ДиР!$B:$B,[2]Расходы!$A298,[2]ДиР!$E:$E,CONCATENATE("План ",LEFT([2]Расходы!BW$7,4)))</f>
        <v>19.044989999999999</v>
      </c>
      <c r="BX298" s="1130">
        <f>SUMIFS([2]ДиР!$H:$H,[2]ДиР!$A:$A,MID(BW$8,1,LEN(BW$8)-5),[2]ДиР!$B:$B,[2]Расходы!$A298,[2]ДиР!$E:$E,CONCATENATE("План ",LEFT([2]Расходы!BW$7,4)))</f>
        <v>0.27224630119362447</v>
      </c>
      <c r="BY298" s="1130">
        <f>IF(BY$5=[2]Период!$B$2,SUMIFS('[2]Расходы 1'!$G:$G,'[2]Расходы 1'!$A:$A,[2]Расходы!$A298),SUMIFS([2]ДиР!$D:$D,[2]ДиР!$A:$A,MID(BY$8,1,LEN(BY$8)-5),[2]ДиР!$B:$B,[2]Расходы!$A298,[2]ДиР!$E:$E,CONCATENATE("Факт ",LEFT([2]Расходы!BW$7,4))))</f>
        <v>0</v>
      </c>
      <c r="BZ298" s="1130">
        <f>IF(BY$5=[2]Период!$B$2,SUMIFS('[2]Расходы 1'!$H:$H,'[2]Расходы 1'!$A:$A,[2]Расходы!$A298),SUMIFS([2]ДиР!$H:$H,[2]ДиР!$A:$A,MID(BY$8,1,LEN(BY$8)-5),[2]ДиР!$B:$B,[2]Расходы!$A298,[2]ДиР!$E:$E,CONCATENATE("Факт ",LEFT([2]Расходы!BW$7,4))))</f>
        <v>0</v>
      </c>
      <c r="CA298" s="1132">
        <f t="shared" si="207"/>
        <v>0</v>
      </c>
      <c r="CB298" s="1132">
        <f t="shared" si="207"/>
        <v>0</v>
      </c>
      <c r="CC298" s="1130">
        <f t="shared" si="190"/>
        <v>-19.044989999999999</v>
      </c>
      <c r="CD298" s="1130">
        <f t="shared" si="190"/>
        <v>-0.27224630119362447</v>
      </c>
      <c r="CE298" s="1130">
        <f>SUMIFS([2]ДиР!$D:$D,[2]ДиР!$A:$A,MID(CE$8,1,LEN(CE$8)-5),[2]ДиР!$B:$B,[2]Расходы!$A298,[2]ДиР!$E:$E,CONCATENATE("План ",LEFT([2]Расходы!CE$7,4)))</f>
        <v>7.3530899999999999</v>
      </c>
      <c r="CF298" s="1130">
        <f>SUMIFS([2]ДиР!$H:$H,[2]ДиР!$A:$A,MID(CE$8,1,LEN(CE$8)-5),[2]ДиР!$B:$B,[2]Расходы!$A298,[2]ДиР!$E:$E,CONCATENATE("План ",LEFT([2]Расходы!CE$7,4)))</f>
        <v>0.10469759382159338</v>
      </c>
      <c r="CG298" s="1130">
        <f>IF(CG$5=[2]Период!$B$2,SUMIFS('[2]Расходы 1'!$G:$G,'[2]Расходы 1'!$A:$A,[2]Расходы!$A298),SUMIFS([2]ДиР!$D:$D,[2]ДиР!$A:$A,MID(CG$8,1,LEN(CG$8)-5),[2]ДиР!$B:$B,[2]Расходы!$A298,[2]ДиР!$E:$E,CONCATENATE("Факт ",LEFT([2]Расходы!CE$7,4))))</f>
        <v>0</v>
      </c>
      <c r="CH298" s="1130">
        <f>IF(CG$5=[2]Период!$B$2,SUMIFS('[2]Расходы 1'!$H:$H,'[2]Расходы 1'!$A:$A,[2]Расходы!$A298),SUMIFS([2]ДиР!$H:$H,[2]ДиР!$A:$A,MID(CG$8,1,LEN(CG$8)-5),[2]ДиР!$B:$B,[2]Расходы!$A298,[2]ДиР!$E:$E,CONCATENATE("Факт ",LEFT([2]Расходы!CE$7,4))))</f>
        <v>0</v>
      </c>
      <c r="CI298" s="1132">
        <f t="shared" si="208"/>
        <v>0</v>
      </c>
      <c r="CJ298" s="1132">
        <f t="shared" si="208"/>
        <v>0</v>
      </c>
      <c r="CK298" s="1130">
        <f t="shared" si="191"/>
        <v>-7.3530899999999999</v>
      </c>
      <c r="CL298" s="1130">
        <f t="shared" si="191"/>
        <v>-0.10469759382159338</v>
      </c>
      <c r="CM298" s="1130">
        <f t="shared" si="209"/>
        <v>34.909379999999999</v>
      </c>
      <c r="CN298" s="1130">
        <f t="shared" si="209"/>
        <v>0.49909526782425595</v>
      </c>
      <c r="CO298" s="1130">
        <f t="shared" si="209"/>
        <v>0</v>
      </c>
      <c r="CP298" s="1130">
        <f t="shared" si="209"/>
        <v>0</v>
      </c>
      <c r="CQ298" s="1131">
        <f t="shared" si="210"/>
        <v>0</v>
      </c>
      <c r="CR298" s="1131">
        <f t="shared" si="210"/>
        <v>0</v>
      </c>
      <c r="CS298" s="1130">
        <f t="shared" si="193"/>
        <v>-34.909379999999999</v>
      </c>
      <c r="CT298" s="1130">
        <f t="shared" si="193"/>
        <v>-0.49909526782425595</v>
      </c>
      <c r="CU298" s="1130">
        <f>SUMIFS([2]ДиР!$D:$D,[2]ДиР!$A:$A,MID(CU$8,1,LEN(CU$8)-5),[2]ДиР!$B:$B,[2]Расходы!$A298,[2]ДиР!$E:$E,CONCATENATE("План ",LEFT([2]Расходы!CU$7,4)))</f>
        <v>7.9321950000000001</v>
      </c>
      <c r="CV298" s="1130">
        <f>SUMIFS([2]ДиР!$H:$H,[2]ДиР!$A:$A,MID(CU$8,1,LEN(CU$8)-5),[2]ДиР!$B:$B,[2]Расходы!$A298,[2]ДиР!$E:$E,CONCATENATE("План ",LEFT([2]Расходы!CU$7,4)))</f>
        <v>0.1125054251471527</v>
      </c>
      <c r="CW298" s="1130">
        <f>IF(CW$5=[2]Период!$B$2,SUMIFS('[2]Расходы 1'!$G:$G,'[2]Расходы 1'!$A:$A,[2]Расходы!$A298),SUMIFS([2]ДиР!$D:$D,[2]ДиР!$A:$A,MID(CW$8,1,LEN(CW$8)-5),[2]ДиР!$B:$B,[2]Расходы!$A298,[2]ДиР!$E:$E,CONCATENATE("Факт ",LEFT([2]Расходы!CU$7,4))))</f>
        <v>0</v>
      </c>
      <c r="CX298" s="1130">
        <f>IF(CW$5=[2]Период!$B$2,SUMIFS('[2]Расходы 1'!$H:$H,'[2]Расходы 1'!$A:$A,[2]Расходы!$A298),SUMIFS([2]ДиР!$H:$H,[2]ДиР!$A:$A,MID(CW$8,1,LEN(CW$8)-5),[2]ДиР!$B:$B,[2]Расходы!$A298,[2]ДиР!$E:$E,CONCATENATE("Факт ",LEFT([2]Расходы!CU$7,4))))</f>
        <v>0</v>
      </c>
      <c r="CY298" s="1132">
        <f t="shared" si="211"/>
        <v>0</v>
      </c>
      <c r="CZ298" s="1132">
        <f t="shared" si="211"/>
        <v>0</v>
      </c>
      <c r="DA298" s="1130">
        <f t="shared" si="194"/>
        <v>-7.9321950000000001</v>
      </c>
      <c r="DB298" s="1130">
        <f t="shared" si="194"/>
        <v>-0.1125054251471527</v>
      </c>
      <c r="DC298" s="1130">
        <f>SUMIFS([2]ДиР!$D:$D,[2]ДиР!$A:$A,MID(DC$8,1,LEN(DC$8)-5),[2]ДиР!$B:$B,[2]Расходы!$A298,[2]ДиР!$E:$E,CONCATENATE("План ",LEFT([2]Расходы!DC$7,4)))</f>
        <v>7.9321950000000001</v>
      </c>
      <c r="DD298" s="1130">
        <f>SUMIFS([2]ДиР!$H:$H,[2]ДиР!$A:$A,MID(DC$8,1,LEN(DC$8)-5),[2]ДиР!$B:$B,[2]Расходы!$A298,[2]ДиР!$E:$E,CONCATENATE("План ",LEFT([2]Расходы!DC$7,4)))</f>
        <v>0.11207622748145531</v>
      </c>
      <c r="DE298" s="1130">
        <f>IF(DE$5=[2]Период!$B$2,SUMIFS('[2]Расходы 1'!$G:$G,'[2]Расходы 1'!$A:$A,[2]Расходы!$A298),SUMIFS([2]ДиР!$D:$D,[2]ДиР!$A:$A,MID(DE$8,1,LEN(DE$8)-5),[2]ДиР!$B:$B,[2]Расходы!$A298,[2]ДиР!$E:$E,CONCATENATE("Факт ",LEFT([2]Расходы!DC$7,4))))</f>
        <v>0</v>
      </c>
      <c r="DF298" s="1130">
        <f>IF(DE$5=[2]Период!$B$2,SUMIFS('[2]Расходы 1'!$H:$H,'[2]Расходы 1'!$A:$A,[2]Расходы!$A298),SUMIFS([2]ДиР!$H:$H,[2]ДиР!$A:$A,MID(DE$8,1,LEN(DE$8)-5),[2]ДиР!$B:$B,[2]Расходы!$A298,[2]ДиР!$E:$E,CONCATENATE("Факт ",LEFT([2]Расходы!DC$7,4))))</f>
        <v>0</v>
      </c>
      <c r="DG298" s="1132">
        <f t="shared" si="212"/>
        <v>0</v>
      </c>
      <c r="DH298" s="1132">
        <f t="shared" si="212"/>
        <v>0</v>
      </c>
      <c r="DI298" s="1130">
        <f t="shared" si="218"/>
        <v>-7.9321950000000001</v>
      </c>
      <c r="DJ298" s="1130">
        <f t="shared" si="218"/>
        <v>-0.11207622748145531</v>
      </c>
      <c r="DK298" s="1130">
        <f>SUMIFS([2]ДиР!$D:$D,[2]ДиР!$A:$A,MID(DK$8,1,LEN(DK$8)-5),[2]ДиР!$B:$B,[2]Расходы!$A298,[2]ДиР!$E:$E,CONCATENATE("План ",LEFT([2]Расходы!DK$7,4)))</f>
        <v>7.3530899999999999</v>
      </c>
      <c r="DL298" s="1130">
        <f>SUMIFS([2]ДиР!$H:$H,[2]ДиР!$A:$A,MID(DK$8,1,LEN(DK$8)-5),[2]ДиР!$B:$B,[2]Расходы!$A298,[2]ДиР!$E:$E,CONCATENATE("План ",LEFT([2]Расходы!DK$7,4)))</f>
        <v>0.103499049897952</v>
      </c>
      <c r="DM298" s="1130">
        <f>IF(DM$5=[2]Период!$B$2,SUMIFS('[2]Расходы 1'!$G:$G,'[2]Расходы 1'!$A:$A,[2]Расходы!$A298),SUMIFS([2]ДиР!$D:$D,[2]ДиР!$A:$A,MID(DM$8,1,LEN(DM$8)-5),[2]ДиР!$B:$B,[2]Расходы!$A298,[2]ДиР!$E:$E,CONCATENATE("Факт ",LEFT([2]Расходы!DK$7,4))))</f>
        <v>0</v>
      </c>
      <c r="DN298" s="1130">
        <f>IF(DM$5=[2]Период!$B$2,SUMIFS('[2]Расходы 1'!$H:$H,'[2]Расходы 1'!$A:$A,[2]Расходы!$A298),SUMIFS([2]ДиР!$H:$H,[2]ДиР!$A:$A,MID(DM$8,1,LEN(DM$8)-5),[2]ДиР!$B:$B,[2]Расходы!$A298,[2]ДиР!$E:$E,CONCATENATE("Факт ",LEFT([2]Расходы!DK$7,4))))</f>
        <v>0</v>
      </c>
      <c r="DO298" s="1132">
        <f t="shared" si="213"/>
        <v>0</v>
      </c>
      <c r="DP298" s="1132">
        <f t="shared" si="213"/>
        <v>0</v>
      </c>
      <c r="DQ298" s="1130">
        <f t="shared" si="195"/>
        <v>-7.3530899999999999</v>
      </c>
      <c r="DR298" s="1130">
        <f t="shared" si="195"/>
        <v>-0.103499049897952</v>
      </c>
      <c r="DS298" s="1130">
        <f t="shared" si="217"/>
        <v>23.217480000000002</v>
      </c>
      <c r="DT298" s="1130">
        <f t="shared" si="217"/>
        <v>0.32808070252655996</v>
      </c>
      <c r="DU298" s="1130">
        <f t="shared" si="217"/>
        <v>0</v>
      </c>
      <c r="DV298" s="1130">
        <f t="shared" si="217"/>
        <v>0</v>
      </c>
      <c r="DW298" s="1131">
        <f t="shared" si="214"/>
        <v>0</v>
      </c>
      <c r="DX298" s="1131">
        <f t="shared" si="214"/>
        <v>0</v>
      </c>
      <c r="DY298" s="1130">
        <f t="shared" si="196"/>
        <v>-23.217480000000002</v>
      </c>
      <c r="DZ298" s="1130">
        <f t="shared" si="196"/>
        <v>-0.32808070252655996</v>
      </c>
      <c r="EA298" s="1130">
        <f t="shared" si="197"/>
        <v>143.07354000000001</v>
      </c>
      <c r="EB298" s="1130">
        <f t="shared" si="197"/>
        <v>2.0537996823582239</v>
      </c>
      <c r="EC298" s="1130">
        <f t="shared" si="197"/>
        <v>0</v>
      </c>
      <c r="ED298" s="1130">
        <f t="shared" si="197"/>
        <v>0</v>
      </c>
      <c r="EE298" s="1131">
        <f t="shared" si="215"/>
        <v>0</v>
      </c>
      <c r="EF298" s="1131">
        <f t="shared" si="215"/>
        <v>0</v>
      </c>
      <c r="EG298" s="1130">
        <f t="shared" si="198"/>
        <v>-143.07354000000001</v>
      </c>
      <c r="EH298" s="1130">
        <f t="shared" si="198"/>
        <v>-2.0537996823582239</v>
      </c>
    </row>
    <row r="299" spans="1:138" ht="12.75" outlineLevel="1" x14ac:dyDescent="0.2">
      <c r="A299" s="1104">
        <v>3111010000</v>
      </c>
      <c r="B299" s="1108" t="s">
        <v>644</v>
      </c>
      <c r="C299" s="1130"/>
      <c r="D299" s="1130"/>
      <c r="E299" s="1130"/>
      <c r="F299" s="1130"/>
      <c r="G299" s="1131">
        <f t="shared" si="219"/>
        <v>0</v>
      </c>
      <c r="H299" s="1131">
        <f t="shared" si="219"/>
        <v>0</v>
      </c>
      <c r="I299" s="1130">
        <f t="shared" si="220"/>
        <v>0</v>
      </c>
      <c r="J299" s="1130">
        <f t="shared" si="220"/>
        <v>0</v>
      </c>
      <c r="K299" s="1130"/>
      <c r="L299" s="1130"/>
      <c r="M299" s="1130"/>
      <c r="N299" s="1130"/>
      <c r="O299" s="1131">
        <f t="shared" si="199"/>
        <v>0</v>
      </c>
      <c r="P299" s="1131">
        <f t="shared" si="199"/>
        <v>0</v>
      </c>
      <c r="Q299" s="1130">
        <f t="shared" si="181"/>
        <v>0</v>
      </c>
      <c r="R299" s="1130">
        <f t="shared" si="181"/>
        <v>0</v>
      </c>
      <c r="S299" s="1130"/>
      <c r="T299" s="1130"/>
      <c r="U299" s="1130"/>
      <c r="V299" s="1130"/>
      <c r="W299" s="1132">
        <f t="shared" si="200"/>
        <v>0</v>
      </c>
      <c r="X299" s="1132">
        <f t="shared" si="200"/>
        <v>0</v>
      </c>
      <c r="Y299" s="1130">
        <f t="shared" si="182"/>
        <v>0</v>
      </c>
      <c r="Z299" s="1130">
        <f t="shared" si="182"/>
        <v>0</v>
      </c>
      <c r="AA299" s="1130">
        <f t="shared" si="221"/>
        <v>0</v>
      </c>
      <c r="AB299" s="1130">
        <f t="shared" si="221"/>
        <v>0</v>
      </c>
      <c r="AC299" s="1130">
        <f t="shared" si="221"/>
        <v>0</v>
      </c>
      <c r="AD299" s="1130">
        <f t="shared" si="221"/>
        <v>0</v>
      </c>
      <c r="AE299" s="1132">
        <f t="shared" si="201"/>
        <v>0</v>
      </c>
      <c r="AF299" s="1132">
        <f t="shared" si="201"/>
        <v>0</v>
      </c>
      <c r="AG299" s="1130">
        <f t="shared" si="183"/>
        <v>0</v>
      </c>
      <c r="AH299" s="1130">
        <f t="shared" si="183"/>
        <v>0</v>
      </c>
      <c r="AI299" s="1130">
        <f>SUMIFS([2]ДиР!$D:$D,[2]ДиР!$A:$A,MID(AI$8,1,LEN(AI$8)-5),[2]ДиР!$B:$B,[2]Расходы!$A299,[2]ДиР!$E:$E,CONCATENATE("План ",LEFT([2]Расходы!AI$7,4)))</f>
        <v>876.37040175824154</v>
      </c>
      <c r="AJ299" s="1130">
        <f>SUMIFS([2]ДиР!$H:$H,[2]ДиР!$A:$A,MID(AI$8,1,LEN(AI$8)-5),[2]ДиР!$B:$B,[2]Расходы!$A299,[2]ДиР!$E:$E,CONCATENATE("План ",LEFT([2]Расходы!AI$7,4)))</f>
        <v>12.725918852221616</v>
      </c>
      <c r="AK299" s="1130">
        <f>IF(AK$5=[2]Период!$B$2,SUMIFS('[2]Расходы 1'!$G:$G,'[2]Расходы 1'!$A:$A,[2]Расходы!$A299),SUMIFS([2]ДиР!$D:$D,[2]ДиР!$A:$A,MID(AK$8,1,LEN(AK$8)-5),[2]ДиР!$B:$B,[2]Расходы!$A299,[2]ДиР!$E:$E,CONCATENATE("Факт ",LEFT([2]Расходы!AI$7,4))))</f>
        <v>0</v>
      </c>
      <c r="AL299" s="1130">
        <f>IF(AK$5=[2]Период!$B$2,SUMIFS('[2]Расходы 1'!$H:$H,'[2]Расходы 1'!$A:$A,[2]Расходы!$A299),SUMIFS([2]ДиР!$H:$H,[2]ДиР!$A:$A,MID(AK$8,1,LEN(AK$8)-5),[2]ДиР!$B:$B,[2]Расходы!$A299,[2]ДиР!$E:$E,CONCATENATE("Факт ",LEFT([2]Расходы!AI$7,4))))</f>
        <v>0</v>
      </c>
      <c r="AM299" s="1132">
        <f t="shared" si="202"/>
        <v>0</v>
      </c>
      <c r="AN299" s="1132">
        <f t="shared" si="202"/>
        <v>0</v>
      </c>
      <c r="AO299" s="1130">
        <f t="shared" si="184"/>
        <v>-876.37040175824154</v>
      </c>
      <c r="AP299" s="1130">
        <f t="shared" si="184"/>
        <v>-12.725918852221616</v>
      </c>
      <c r="AQ299" s="1130">
        <f>SUMIFS([2]ДиР!$D:$D,[2]ДиР!$A:$A,MID(AQ$8,1,LEN(AQ$8)-5),[2]ДиР!$B:$B,[2]Расходы!$A299,[2]ДиР!$E:$E,CONCATENATE("План ",LEFT([2]Расходы!AQ$7,4)))</f>
        <v>294.71392351648348</v>
      </c>
      <c r="AR299" s="1130">
        <f>SUMIFS([2]ДиР!$H:$H,[2]ДиР!$A:$A,MID(AQ$8,1,LEN(AQ$8)-5),[2]ДиР!$B:$B,[2]Расходы!$A299,[2]ДиР!$E:$E,CONCATENATE("План ",LEFT([2]Расходы!AQ$7,4)))</f>
        <v>4.2628758735298105</v>
      </c>
      <c r="AS299" s="1130">
        <f>IF(AS$5=[2]Период!$B$2,SUMIFS('[2]Расходы 1'!$G:$G,'[2]Расходы 1'!$A:$A,[2]Расходы!$A299),SUMIFS([2]ДиР!$D:$D,[2]ДиР!$A:$A,MID(AS$8,1,LEN(AS$8)-5),[2]ДиР!$B:$B,[2]Расходы!$A299,[2]ДиР!$E:$E,CONCATENATE("Факт ",LEFT([2]Расходы!AQ$7,4))))</f>
        <v>0</v>
      </c>
      <c r="AT299" s="1130">
        <f>IF(AS$5=[2]Период!$B$2,SUMIFS('[2]Расходы 1'!$H:$H,'[2]Расходы 1'!$A:$A,[2]Расходы!$A299),SUMIFS([2]ДиР!$H:$H,[2]ДиР!$A:$A,MID(AS$8,1,LEN(AS$8)-5),[2]ДиР!$B:$B,[2]Расходы!$A299,[2]ДиР!$E:$E,CONCATENATE("Факт ",LEFT([2]Расходы!AQ$7,4))))</f>
        <v>0</v>
      </c>
      <c r="AU299" s="1132">
        <f t="shared" si="216"/>
        <v>0</v>
      </c>
      <c r="AV299" s="1132">
        <f t="shared" si="216"/>
        <v>0</v>
      </c>
      <c r="AW299" s="1130">
        <f t="shared" si="185"/>
        <v>-294.71392351648348</v>
      </c>
      <c r="AX299" s="1130">
        <f t="shared" si="185"/>
        <v>-4.2628758735298105</v>
      </c>
      <c r="AY299" s="1130">
        <f>SUMIFS([2]ДиР!$D:$D,[2]ДиР!$A:$A,MID(AY$8,1,LEN(AY$8)-5),[2]ДиР!$B:$B,[2]Расходы!$A299,[2]ДиР!$E:$E,CONCATENATE("План ",LEFT([2]Расходы!AY$7,4)))</f>
        <v>489.25933978021982</v>
      </c>
      <c r="AZ299" s="1130">
        <f>SUMIFS([2]ДиР!$H:$H,[2]ДиР!$A:$A,MID(AY$8,1,LEN(AY$8)-5),[2]ДиР!$B:$B,[2]Расходы!$A299,[2]ДиР!$E:$E,CONCATENATE("План ",LEFT([2]Расходы!AY$7,4)))</f>
        <v>7.0493385171128855</v>
      </c>
      <c r="BA299" s="1130">
        <f>IF(BA$5=[2]Период!$B$2,SUMIFS('[2]Расходы 1'!$G:$G,'[2]Расходы 1'!$A:$A,[2]Расходы!$A299),SUMIFS([2]ДиР!$D:$D,[2]ДиР!$A:$A,MID(BA$8,1,LEN(BA$8)-5),[2]ДиР!$B:$B,[2]Расходы!$A299,[2]ДиР!$E:$E,CONCATENATE("Факт ",LEFT([2]Расходы!AY$7,4))))</f>
        <v>0</v>
      </c>
      <c r="BB299" s="1130">
        <f>IF(BA$5=[2]Период!$B$2,SUMIFS('[2]Расходы 1'!$H:$H,'[2]Расходы 1'!$A:$A,[2]Расходы!$A299),SUMIFS([2]ДиР!$H:$H,[2]ДиР!$A:$A,MID(BA$8,1,LEN(BA$8)-5),[2]ДиР!$B:$B,[2]Расходы!$A299,[2]ДиР!$E:$E,CONCATENATE("Факт ",LEFT([2]Расходы!AY$7,4))))</f>
        <v>0</v>
      </c>
      <c r="BC299" s="1132">
        <f t="shared" si="203"/>
        <v>0</v>
      </c>
      <c r="BD299" s="1132">
        <f t="shared" si="203"/>
        <v>0</v>
      </c>
      <c r="BE299" s="1130">
        <f t="shared" si="186"/>
        <v>-489.25933978021982</v>
      </c>
      <c r="BF299" s="1130">
        <f t="shared" si="186"/>
        <v>-7.0493385171128855</v>
      </c>
      <c r="BG299" s="1130">
        <f t="shared" si="204"/>
        <v>1660.3436650549447</v>
      </c>
      <c r="BH299" s="1130">
        <f t="shared" si="204"/>
        <v>24.038133242864312</v>
      </c>
      <c r="BI299" s="1130">
        <f t="shared" si="204"/>
        <v>0</v>
      </c>
      <c r="BJ299" s="1130">
        <f t="shared" si="204"/>
        <v>0</v>
      </c>
      <c r="BK299" s="1131">
        <f t="shared" si="205"/>
        <v>0</v>
      </c>
      <c r="BL299" s="1131">
        <f t="shared" si="205"/>
        <v>0</v>
      </c>
      <c r="BM299" s="1130">
        <f t="shared" si="188"/>
        <v>-1660.3436650549447</v>
      </c>
      <c r="BN299" s="1130">
        <f t="shared" si="188"/>
        <v>-24.038133242864312</v>
      </c>
      <c r="BO299" s="1130">
        <f>SUMIFS([2]ДиР!$D:$D,[2]ДиР!$A:$A,MID(BO$8,1,LEN(BO$8)-5),[2]ДиР!$B:$B,[2]Расходы!$A299,[2]ДиР!$E:$E,CONCATENATE("План ",LEFT([2]Расходы!BO$7,4)))</f>
        <v>994.22225670329681</v>
      </c>
      <c r="BP299" s="1130">
        <f>SUMIFS([2]ДиР!$H:$H,[2]ДиР!$A:$A,MID(BO$8,1,LEN(BO$8)-5),[2]ДиР!$B:$B,[2]Расходы!$A299,[2]ДиР!$E:$E,CONCATENATE("План ",LEFT([2]Расходы!BO$7,4)))</f>
        <v>14.268750194871243</v>
      </c>
      <c r="BQ299" s="1130">
        <f>IF(BQ$5=[2]Период!$B$2,SUMIFS('[2]Расходы 1'!$G:$G,'[2]Расходы 1'!$A:$A,[2]Расходы!$A299),SUMIFS([2]ДиР!$D:$D,[2]ДиР!$A:$A,MID(BQ$8,1,LEN(BQ$8)-5),[2]ДиР!$B:$B,[2]Расходы!$A299,[2]ДиР!$E:$E,CONCATENATE("Факт ",LEFT([2]Расходы!BO$7,4))))</f>
        <v>0</v>
      </c>
      <c r="BR299" s="1130">
        <f>IF(BQ$5=[2]Период!$B$2,SUMIFS('[2]Расходы 1'!$H:$H,'[2]Расходы 1'!$A:$A,[2]Расходы!$A299),SUMIFS([2]ДиР!$H:$H,[2]ДиР!$A:$A,MID(BQ$8,1,LEN(BQ$8)-5),[2]ДиР!$B:$B,[2]Расходы!$A299,[2]ДиР!$E:$E,CONCATENATE("Факт ",LEFT([2]Расходы!BO$7,4))))</f>
        <v>0</v>
      </c>
      <c r="BS299" s="1132">
        <f t="shared" si="206"/>
        <v>0</v>
      </c>
      <c r="BT299" s="1132">
        <f t="shared" si="206"/>
        <v>0</v>
      </c>
      <c r="BU299" s="1130">
        <f t="shared" si="189"/>
        <v>-994.22225670329681</v>
      </c>
      <c r="BV299" s="1130">
        <f t="shared" si="189"/>
        <v>-14.268750194871243</v>
      </c>
      <c r="BW299" s="1130">
        <f>SUMIFS([2]ДиР!$D:$D,[2]ДиР!$A:$A,MID(BW$8,1,LEN(BW$8)-5),[2]ДиР!$B:$B,[2]Расходы!$A299,[2]ДиР!$E:$E,CONCATENATE("План ",LEFT([2]Расходы!BW$7,4)))</f>
        <v>433.77306197802176</v>
      </c>
      <c r="BX299" s="1130">
        <f>SUMIFS([2]ДиР!$H:$H,[2]ДиР!$A:$A,MID(BW$8,1,LEN(BW$8)-5),[2]ДиР!$B:$B,[2]Расходы!$A299,[2]ДиР!$E:$E,CONCATENATE("План ",LEFT([2]Расходы!BW$7,4)))</f>
        <v>6.2007442209709351</v>
      </c>
      <c r="BY299" s="1130">
        <f>IF(BY$5=[2]Период!$B$2,SUMIFS('[2]Расходы 1'!$G:$G,'[2]Расходы 1'!$A:$A,[2]Расходы!$A299),SUMIFS([2]ДиР!$D:$D,[2]ДиР!$A:$A,MID(BY$8,1,LEN(BY$8)-5),[2]ДиР!$B:$B,[2]Расходы!$A299,[2]ДиР!$E:$E,CONCATENATE("Факт ",LEFT([2]Расходы!BW$7,4))))</f>
        <v>0</v>
      </c>
      <c r="BZ299" s="1130">
        <f>IF(BY$5=[2]Период!$B$2,SUMIFS('[2]Расходы 1'!$H:$H,'[2]Расходы 1'!$A:$A,[2]Расходы!$A299),SUMIFS([2]ДиР!$H:$H,[2]ДиР!$A:$A,MID(BY$8,1,LEN(BY$8)-5),[2]ДиР!$B:$B,[2]Расходы!$A299,[2]ДиР!$E:$E,CONCATENATE("Факт ",LEFT([2]Расходы!BW$7,4))))</f>
        <v>0</v>
      </c>
      <c r="CA299" s="1132">
        <f t="shared" si="207"/>
        <v>0</v>
      </c>
      <c r="CB299" s="1132">
        <f t="shared" si="207"/>
        <v>0</v>
      </c>
      <c r="CC299" s="1130">
        <f t="shared" si="190"/>
        <v>-433.77306197802176</v>
      </c>
      <c r="CD299" s="1130">
        <f t="shared" si="190"/>
        <v>-6.2007442209709351</v>
      </c>
      <c r="CE299" s="1130">
        <f>SUMIFS([2]ДиР!$D:$D,[2]ДиР!$A:$A,MID(CE$8,1,LEN(CE$8)-5),[2]ДиР!$B:$B,[2]Расходы!$A299,[2]ДиР!$E:$E,CONCATENATE("План ",LEFT([2]Расходы!CE$7,4)))</f>
        <v>298.75824263736257</v>
      </c>
      <c r="CF299" s="1130">
        <f>SUMIFS([2]ДиР!$H:$H,[2]ДиР!$A:$A,MID(CE$8,1,LEN(CE$8)-5),[2]ДиР!$B:$B,[2]Расходы!$A299,[2]ДиР!$E:$E,CONCATENATE("План ",LEFT([2]Расходы!CE$7,4)))</f>
        <v>4.2538945040111882</v>
      </c>
      <c r="CG299" s="1130">
        <f>IF(CG$5=[2]Период!$B$2,SUMIFS('[2]Расходы 1'!$G:$G,'[2]Расходы 1'!$A:$A,[2]Расходы!$A299),SUMIFS([2]ДиР!$D:$D,[2]ДиР!$A:$A,MID(CG$8,1,LEN(CG$8)-5),[2]ДиР!$B:$B,[2]Расходы!$A299,[2]ДиР!$E:$E,CONCATENATE("Факт ",LEFT([2]Расходы!CE$7,4))))</f>
        <v>0</v>
      </c>
      <c r="CH299" s="1130">
        <f>IF(CG$5=[2]Период!$B$2,SUMIFS('[2]Расходы 1'!$H:$H,'[2]Расходы 1'!$A:$A,[2]Расходы!$A299),SUMIFS([2]ДиР!$H:$H,[2]ДиР!$A:$A,MID(CG$8,1,LEN(CG$8)-5),[2]ДиР!$B:$B,[2]Расходы!$A299,[2]ДиР!$E:$E,CONCATENATE("Факт ",LEFT([2]Расходы!CE$7,4))))</f>
        <v>0</v>
      </c>
      <c r="CI299" s="1132">
        <f t="shared" si="208"/>
        <v>0</v>
      </c>
      <c r="CJ299" s="1132">
        <f t="shared" si="208"/>
        <v>0</v>
      </c>
      <c r="CK299" s="1130">
        <f t="shared" si="191"/>
        <v>-298.75824263736257</v>
      </c>
      <c r="CL299" s="1130">
        <f t="shared" si="191"/>
        <v>-4.2538945040111882</v>
      </c>
      <c r="CM299" s="1130">
        <f t="shared" si="209"/>
        <v>1726.753561318681</v>
      </c>
      <c r="CN299" s="1130">
        <f t="shared" si="209"/>
        <v>24.723388919853367</v>
      </c>
      <c r="CO299" s="1130">
        <f t="shared" si="209"/>
        <v>0</v>
      </c>
      <c r="CP299" s="1130">
        <f t="shared" si="209"/>
        <v>0</v>
      </c>
      <c r="CQ299" s="1131">
        <f t="shared" si="210"/>
        <v>0</v>
      </c>
      <c r="CR299" s="1131">
        <f t="shared" si="210"/>
        <v>0</v>
      </c>
      <c r="CS299" s="1130">
        <f t="shared" si="193"/>
        <v>-1726.753561318681</v>
      </c>
      <c r="CT299" s="1130">
        <f t="shared" si="193"/>
        <v>-24.723388919853367</v>
      </c>
      <c r="CU299" s="1130">
        <f>SUMIFS([2]ДиР!$D:$D,[2]ДиР!$A:$A,MID(CU$8,1,LEN(CU$8)-5),[2]ДиР!$B:$B,[2]Расходы!$A299,[2]ДиР!$E:$E,CONCATENATE("План ",LEFT([2]Расходы!CU$7,4)))</f>
        <v>692.40899736263714</v>
      </c>
      <c r="CV299" s="1130">
        <f>SUMIFS([2]ДиР!$H:$H,[2]ДиР!$A:$A,MID(CU$8,1,LEN(CU$8)-5),[2]ДиР!$B:$B,[2]Расходы!$A299,[2]ДиР!$E:$E,CONCATENATE("План ",LEFT([2]Расходы!CU$7,4)))</f>
        <v>9.820707713816569</v>
      </c>
      <c r="CW299" s="1130">
        <f>IF(CW$5=[2]Период!$B$2,SUMIFS('[2]Расходы 1'!$G:$G,'[2]Расходы 1'!$A:$A,[2]Расходы!$A299),SUMIFS([2]ДиР!$D:$D,[2]ДиР!$A:$A,MID(CW$8,1,LEN(CW$8)-5),[2]ДиР!$B:$B,[2]Расходы!$A299,[2]ДиР!$E:$E,CONCATENATE("Факт ",LEFT([2]Расходы!CU$7,4))))</f>
        <v>0</v>
      </c>
      <c r="CX299" s="1130">
        <f>IF(CW$5=[2]Период!$B$2,SUMIFS('[2]Расходы 1'!$H:$H,'[2]Расходы 1'!$A:$A,[2]Расходы!$A299),SUMIFS([2]ДиР!$H:$H,[2]ДиР!$A:$A,MID(CW$8,1,LEN(CW$8)-5),[2]ДиР!$B:$B,[2]Расходы!$A299,[2]ДиР!$E:$E,CONCATENATE("Факт ",LEFT([2]Расходы!CU$7,4))))</f>
        <v>0</v>
      </c>
      <c r="CY299" s="1132">
        <f t="shared" si="211"/>
        <v>0</v>
      </c>
      <c r="CZ299" s="1132">
        <f t="shared" si="211"/>
        <v>0</v>
      </c>
      <c r="DA299" s="1130">
        <f t="shared" si="194"/>
        <v>-692.40899736263714</v>
      </c>
      <c r="DB299" s="1130">
        <f t="shared" si="194"/>
        <v>-9.820707713816569</v>
      </c>
      <c r="DC299" s="1130">
        <f>SUMIFS([2]ДиР!$D:$D,[2]ДиР!$A:$A,MID(DC$8,1,LEN(DC$8)-5),[2]ДиР!$B:$B,[2]Расходы!$A299,[2]ДиР!$E:$E,CONCATENATE("План ",LEFT([2]Расходы!DC$7,4)))</f>
        <v>251.43770241758239</v>
      </c>
      <c r="DD299" s="1130">
        <f>SUMIFS([2]ДиР!$H:$H,[2]ДиР!$A:$A,MID(DC$8,1,LEN(DC$8)-5),[2]ДиР!$B:$B,[2]Расходы!$A299,[2]ДиР!$E:$E,CONCATENATE("План ",LEFT([2]Расходы!DC$7,4)))</f>
        <v>3.5526344389626616</v>
      </c>
      <c r="DE299" s="1130">
        <f>IF(DE$5=[2]Период!$B$2,SUMIFS('[2]Расходы 1'!$G:$G,'[2]Расходы 1'!$A:$A,[2]Расходы!$A299),SUMIFS([2]ДиР!$D:$D,[2]ДиР!$A:$A,MID(DE$8,1,LEN(DE$8)-5),[2]ДиР!$B:$B,[2]Расходы!$A299,[2]ДиР!$E:$E,CONCATENATE("Факт ",LEFT([2]Расходы!DC$7,4))))</f>
        <v>0</v>
      </c>
      <c r="DF299" s="1130">
        <f>IF(DE$5=[2]Период!$B$2,SUMIFS('[2]Расходы 1'!$H:$H,'[2]Расходы 1'!$A:$A,[2]Расходы!$A299),SUMIFS([2]ДиР!$H:$H,[2]ДиР!$A:$A,MID(DE$8,1,LEN(DE$8)-5),[2]ДиР!$B:$B,[2]Расходы!$A299,[2]ДиР!$E:$E,CONCATENATE("Факт ",LEFT([2]Расходы!DC$7,4))))</f>
        <v>0</v>
      </c>
      <c r="DG299" s="1132">
        <f t="shared" si="212"/>
        <v>0</v>
      </c>
      <c r="DH299" s="1132">
        <f t="shared" si="212"/>
        <v>0</v>
      </c>
      <c r="DI299" s="1130">
        <f t="shared" si="218"/>
        <v>-251.43770241758239</v>
      </c>
      <c r="DJ299" s="1130">
        <f t="shared" si="218"/>
        <v>-3.5526344389626616</v>
      </c>
      <c r="DK299" s="1130">
        <f>SUMIFS([2]ДиР!$D:$D,[2]ДиР!$A:$A,MID(DK$8,1,LEN(DK$8)-5),[2]ДиР!$B:$B,[2]Расходы!$A299,[2]ДиР!$E:$E,CONCATENATE("План ",LEFT([2]Расходы!DK$7,4)))</f>
        <v>183.03608439560443</v>
      </c>
      <c r="DL299" s="1130">
        <f>SUMIFS([2]ДиР!$H:$H,[2]ДиР!$A:$A,MID(DK$8,1,LEN(DK$8)-5),[2]ДиР!$B:$B,[2]Расходы!$A299,[2]ДиР!$E:$E,CONCATENATE("План ",LEFT([2]Расходы!DK$7,4)))</f>
        <v>2.5763401280259615</v>
      </c>
      <c r="DM299" s="1130">
        <f>IF(DM$5=[2]Период!$B$2,SUMIFS('[2]Расходы 1'!$G:$G,'[2]Расходы 1'!$A:$A,[2]Расходы!$A299),SUMIFS([2]ДиР!$D:$D,[2]ДиР!$A:$A,MID(DM$8,1,LEN(DM$8)-5),[2]ДиР!$B:$B,[2]Расходы!$A299,[2]ДиР!$E:$E,CONCATENATE("Факт ",LEFT([2]Расходы!DK$7,4))))</f>
        <v>0</v>
      </c>
      <c r="DN299" s="1130">
        <f>IF(DM$5=[2]Период!$B$2,SUMIFS('[2]Расходы 1'!$H:$H,'[2]Расходы 1'!$A:$A,[2]Расходы!$A299),SUMIFS([2]ДиР!$H:$H,[2]ДиР!$A:$A,MID(DM$8,1,LEN(DM$8)-5),[2]ДиР!$B:$B,[2]Расходы!$A299,[2]ДиР!$E:$E,CONCATENATE("Факт ",LEFT([2]Расходы!DK$7,4))))</f>
        <v>0</v>
      </c>
      <c r="DO299" s="1132">
        <f t="shared" si="213"/>
        <v>0</v>
      </c>
      <c r="DP299" s="1132">
        <f t="shared" si="213"/>
        <v>0</v>
      </c>
      <c r="DQ299" s="1130">
        <f t="shared" si="195"/>
        <v>-183.03608439560443</v>
      </c>
      <c r="DR299" s="1130">
        <f t="shared" si="195"/>
        <v>-2.5763401280259615</v>
      </c>
      <c r="DS299" s="1130">
        <f t="shared" si="217"/>
        <v>1126.8827841758239</v>
      </c>
      <c r="DT299" s="1130">
        <f t="shared" si="217"/>
        <v>15.949682280805192</v>
      </c>
      <c r="DU299" s="1130">
        <f t="shared" si="217"/>
        <v>0</v>
      </c>
      <c r="DV299" s="1130">
        <f t="shared" si="217"/>
        <v>0</v>
      </c>
      <c r="DW299" s="1131">
        <f t="shared" si="214"/>
        <v>0</v>
      </c>
      <c r="DX299" s="1131">
        <f t="shared" si="214"/>
        <v>0</v>
      </c>
      <c r="DY299" s="1130">
        <f t="shared" si="196"/>
        <v>-1126.8827841758239</v>
      </c>
      <c r="DZ299" s="1130">
        <f t="shared" si="196"/>
        <v>-15.949682280805192</v>
      </c>
      <c r="EA299" s="1130">
        <f t="shared" si="197"/>
        <v>4513.9800105494496</v>
      </c>
      <c r="EB299" s="1130">
        <f t="shared" si="197"/>
        <v>64.71120444352286</v>
      </c>
      <c r="EC299" s="1130">
        <f t="shared" si="197"/>
        <v>0</v>
      </c>
      <c r="ED299" s="1130">
        <f t="shared" si="197"/>
        <v>0</v>
      </c>
      <c r="EE299" s="1131">
        <f t="shared" si="215"/>
        <v>0</v>
      </c>
      <c r="EF299" s="1131">
        <f t="shared" si="215"/>
        <v>0</v>
      </c>
      <c r="EG299" s="1130">
        <f t="shared" si="198"/>
        <v>-4513.9800105494496</v>
      </c>
      <c r="EH299" s="1130">
        <f t="shared" si="198"/>
        <v>-64.71120444352286</v>
      </c>
    </row>
    <row r="300" spans="1:138" ht="12.75" outlineLevel="1" x14ac:dyDescent="0.2">
      <c r="A300" s="1104">
        <v>3541040000</v>
      </c>
      <c r="B300" s="1108" t="s">
        <v>645</v>
      </c>
      <c r="C300" s="1130"/>
      <c r="D300" s="1130"/>
      <c r="E300" s="1130"/>
      <c r="F300" s="1130"/>
      <c r="G300" s="1131">
        <f t="shared" si="219"/>
        <v>0</v>
      </c>
      <c r="H300" s="1131">
        <f t="shared" si="219"/>
        <v>0</v>
      </c>
      <c r="I300" s="1130">
        <f t="shared" si="220"/>
        <v>0</v>
      </c>
      <c r="J300" s="1130">
        <f t="shared" si="220"/>
        <v>0</v>
      </c>
      <c r="K300" s="1130"/>
      <c r="L300" s="1130"/>
      <c r="M300" s="1130"/>
      <c r="N300" s="1130"/>
      <c r="O300" s="1131">
        <f t="shared" si="199"/>
        <v>0</v>
      </c>
      <c r="P300" s="1131">
        <f t="shared" si="199"/>
        <v>0</v>
      </c>
      <c r="Q300" s="1130">
        <f t="shared" si="181"/>
        <v>0</v>
      </c>
      <c r="R300" s="1130">
        <f t="shared" si="181"/>
        <v>0</v>
      </c>
      <c r="S300" s="1130"/>
      <c r="T300" s="1130"/>
      <c r="U300" s="1130"/>
      <c r="V300" s="1130"/>
      <c r="W300" s="1132">
        <f t="shared" si="200"/>
        <v>0</v>
      </c>
      <c r="X300" s="1132">
        <f t="shared" si="200"/>
        <v>0</v>
      </c>
      <c r="Y300" s="1130">
        <f t="shared" si="182"/>
        <v>0</v>
      </c>
      <c r="Z300" s="1130">
        <f t="shared" si="182"/>
        <v>0</v>
      </c>
      <c r="AA300" s="1130">
        <f t="shared" si="221"/>
        <v>0</v>
      </c>
      <c r="AB300" s="1130">
        <f t="shared" si="221"/>
        <v>0</v>
      </c>
      <c r="AC300" s="1130">
        <f t="shared" si="221"/>
        <v>0</v>
      </c>
      <c r="AD300" s="1130">
        <f t="shared" si="221"/>
        <v>0</v>
      </c>
      <c r="AE300" s="1132">
        <f t="shared" si="201"/>
        <v>0</v>
      </c>
      <c r="AF300" s="1132">
        <f t="shared" si="201"/>
        <v>0</v>
      </c>
      <c r="AG300" s="1130">
        <f t="shared" si="183"/>
        <v>0</v>
      </c>
      <c r="AH300" s="1130">
        <f t="shared" si="183"/>
        <v>0</v>
      </c>
      <c r="AI300" s="1130">
        <f>SUMIFS([2]ДиР!$D:$D,[2]ДиР!$A:$A,MID(AI$8,1,LEN(AI$8)-5),[2]ДиР!$B:$B,[2]Расходы!$A300,[2]ДиР!$E:$E,CONCATENATE("План ",LEFT([2]Расходы!AI$7,4)))</f>
        <v>443.12</v>
      </c>
      <c r="AJ300" s="1130">
        <f>SUMIFS([2]ДиР!$H:$H,[2]ДиР!$A:$A,MID(AI$8,1,LEN(AI$8)-5),[2]ДиР!$B:$B,[2]Расходы!$A300,[2]ДиР!$E:$E,CONCATENATE("План ",LEFT([2]Расходы!AI$7,4)))</f>
        <v>6.4346184564002042</v>
      </c>
      <c r="AK300" s="1130">
        <f>IF(AK$5=[2]Период!$B$2,SUMIFS('[2]Расходы 1'!$G:$G,'[2]Расходы 1'!$A:$A,[2]Расходы!$A300),SUMIFS([2]ДиР!$D:$D,[2]ДиР!$A:$A,MID(AK$8,1,LEN(AK$8)-5),[2]ДиР!$B:$B,[2]Расходы!$A300,[2]ДиР!$E:$E,CONCATENATE("Факт ",LEFT([2]Расходы!AI$7,4))))</f>
        <v>0</v>
      </c>
      <c r="AL300" s="1130">
        <f>IF(AK$5=[2]Период!$B$2,SUMIFS('[2]Расходы 1'!$H:$H,'[2]Расходы 1'!$A:$A,[2]Расходы!$A300),SUMIFS([2]ДиР!$H:$H,[2]ДиР!$A:$A,MID(AK$8,1,LEN(AK$8)-5),[2]ДиР!$B:$B,[2]Расходы!$A300,[2]ДиР!$E:$E,CONCATENATE("Факт ",LEFT([2]Расходы!AI$7,4))))</f>
        <v>0</v>
      </c>
      <c r="AM300" s="1132">
        <f t="shared" si="202"/>
        <v>0</v>
      </c>
      <c r="AN300" s="1132">
        <f t="shared" si="202"/>
        <v>0</v>
      </c>
      <c r="AO300" s="1130">
        <f t="shared" si="184"/>
        <v>-443.12</v>
      </c>
      <c r="AP300" s="1130">
        <f t="shared" si="184"/>
        <v>-6.4346184564002042</v>
      </c>
      <c r="AQ300" s="1130">
        <f>SUMIFS([2]ДиР!$D:$D,[2]ДиР!$A:$A,MID(AQ$8,1,LEN(AQ$8)-5),[2]ДиР!$B:$B,[2]Расходы!$A300,[2]ДиР!$E:$E,CONCATENATE("План ",LEFT([2]Расходы!AQ$7,4)))</f>
        <v>443.12</v>
      </c>
      <c r="AR300" s="1130">
        <f>SUMIFS([2]ДиР!$H:$H,[2]ДиР!$A:$A,MID(AQ$8,1,LEN(AQ$8)-5),[2]ДиР!$B:$B,[2]Расходы!$A300,[2]ДиР!$E:$E,CONCATENATE("План ",LEFT([2]Расходы!AQ$7,4)))</f>
        <v>6.4094886815650538</v>
      </c>
      <c r="AS300" s="1130">
        <f>IF(AS$5=[2]Период!$B$2,SUMIFS('[2]Расходы 1'!$G:$G,'[2]Расходы 1'!$A:$A,[2]Расходы!$A300),SUMIFS([2]ДиР!$D:$D,[2]ДиР!$A:$A,MID(AS$8,1,LEN(AS$8)-5),[2]ДиР!$B:$B,[2]Расходы!$A300,[2]ДиР!$E:$E,CONCATENATE("Факт ",LEFT([2]Расходы!AQ$7,4))))</f>
        <v>0</v>
      </c>
      <c r="AT300" s="1130">
        <f>IF(AS$5=[2]Период!$B$2,SUMIFS('[2]Расходы 1'!$H:$H,'[2]Расходы 1'!$A:$A,[2]Расходы!$A300),SUMIFS([2]ДиР!$H:$H,[2]ДиР!$A:$A,MID(AS$8,1,LEN(AS$8)-5),[2]ДиР!$B:$B,[2]Расходы!$A300,[2]ДиР!$E:$E,CONCATENATE("Факт ",LEFT([2]Расходы!AQ$7,4))))</f>
        <v>0</v>
      </c>
      <c r="AU300" s="1132">
        <f t="shared" si="216"/>
        <v>0</v>
      </c>
      <c r="AV300" s="1132">
        <f t="shared" si="216"/>
        <v>0</v>
      </c>
      <c r="AW300" s="1130">
        <f t="shared" si="185"/>
        <v>-443.12</v>
      </c>
      <c r="AX300" s="1130">
        <f t="shared" si="185"/>
        <v>-6.4094886815650538</v>
      </c>
      <c r="AY300" s="1130">
        <f>SUMIFS([2]ДиР!$D:$D,[2]ДиР!$A:$A,MID(AY$8,1,LEN(AY$8)-5),[2]ДиР!$B:$B,[2]Расходы!$A300,[2]ДиР!$E:$E,CONCATENATE("План ",LEFT([2]Расходы!AY$7,4)))</f>
        <v>443.12</v>
      </c>
      <c r="AZ300" s="1130">
        <f>SUMIFS([2]ДиР!$H:$H,[2]ДиР!$A:$A,MID(AY$8,1,LEN(AY$8)-5),[2]ДиР!$B:$B,[2]Расходы!$A300,[2]ДиР!$E:$E,CONCATENATE("План ",LEFT([2]Расходы!AY$7,4)))</f>
        <v>6.3845544269144874</v>
      </c>
      <c r="BA300" s="1130">
        <f>IF(BA$5=[2]Период!$B$2,SUMIFS('[2]Расходы 1'!$G:$G,'[2]Расходы 1'!$A:$A,[2]Расходы!$A300),SUMIFS([2]ДиР!$D:$D,[2]ДиР!$A:$A,MID(BA$8,1,LEN(BA$8)-5),[2]ДиР!$B:$B,[2]Расходы!$A300,[2]ДиР!$E:$E,CONCATENATE("Факт ",LEFT([2]Расходы!AY$7,4))))</f>
        <v>0</v>
      </c>
      <c r="BB300" s="1130">
        <f>IF(BA$5=[2]Период!$B$2,SUMIFS('[2]Расходы 1'!$H:$H,'[2]Расходы 1'!$A:$A,[2]Расходы!$A300),SUMIFS([2]ДиР!$H:$H,[2]ДиР!$A:$A,MID(BA$8,1,LEN(BA$8)-5),[2]ДиР!$B:$B,[2]Расходы!$A300,[2]ДиР!$E:$E,CONCATENATE("Факт ",LEFT([2]Расходы!AY$7,4))))</f>
        <v>0</v>
      </c>
      <c r="BC300" s="1132">
        <f t="shared" si="203"/>
        <v>0</v>
      </c>
      <c r="BD300" s="1132">
        <f t="shared" si="203"/>
        <v>0</v>
      </c>
      <c r="BE300" s="1130">
        <f t="shared" si="186"/>
        <v>-443.12</v>
      </c>
      <c r="BF300" s="1130">
        <f t="shared" si="186"/>
        <v>-6.3845544269144874</v>
      </c>
      <c r="BG300" s="1130">
        <f t="shared" si="204"/>
        <v>1329.3600000000001</v>
      </c>
      <c r="BH300" s="1130">
        <f t="shared" si="204"/>
        <v>19.228661564879747</v>
      </c>
      <c r="BI300" s="1130">
        <f t="shared" si="204"/>
        <v>0</v>
      </c>
      <c r="BJ300" s="1130">
        <f t="shared" si="204"/>
        <v>0</v>
      </c>
      <c r="BK300" s="1131">
        <f t="shared" si="205"/>
        <v>0</v>
      </c>
      <c r="BL300" s="1131">
        <f t="shared" si="205"/>
        <v>0</v>
      </c>
      <c r="BM300" s="1130">
        <f t="shared" si="188"/>
        <v>-1329.3600000000001</v>
      </c>
      <c r="BN300" s="1130">
        <f t="shared" si="188"/>
        <v>-19.228661564879747</v>
      </c>
      <c r="BO300" s="1130">
        <f>SUMIFS([2]ДиР!$D:$D,[2]ДиР!$A:$A,MID(BO$8,1,LEN(BO$8)-5),[2]ДиР!$B:$B,[2]Расходы!$A300,[2]ДиР!$E:$E,CONCATENATE("План ",LEFT([2]Расходы!BO$7,4)))</f>
        <v>443.12</v>
      </c>
      <c r="BP300" s="1130">
        <f>SUMIFS([2]ДиР!$H:$H,[2]ДиР!$A:$A,MID(BO$8,1,LEN(BO$8)-5),[2]ДиР!$B:$B,[2]Расходы!$A300,[2]ДиР!$E:$E,CONCATENATE("План ",LEFT([2]Расходы!BO$7,4)))</f>
        <v>6.3595122154243153</v>
      </c>
      <c r="BQ300" s="1130">
        <f>IF(BQ$5=[2]Период!$B$2,SUMIFS('[2]Расходы 1'!$G:$G,'[2]Расходы 1'!$A:$A,[2]Расходы!$A300),SUMIFS([2]ДиР!$D:$D,[2]ДиР!$A:$A,MID(BQ$8,1,LEN(BQ$8)-5),[2]ДиР!$B:$B,[2]Расходы!$A300,[2]ДиР!$E:$E,CONCATENATE("Факт ",LEFT([2]Расходы!BO$7,4))))</f>
        <v>0</v>
      </c>
      <c r="BR300" s="1130">
        <f>IF(BQ$5=[2]Период!$B$2,SUMIFS('[2]Расходы 1'!$H:$H,'[2]Расходы 1'!$A:$A,[2]Расходы!$A300),SUMIFS([2]ДиР!$H:$H,[2]ДиР!$A:$A,MID(BQ$8,1,LEN(BQ$8)-5),[2]ДиР!$B:$B,[2]Расходы!$A300,[2]ДиР!$E:$E,CONCATENATE("Факт ",LEFT([2]Расходы!BO$7,4))))</f>
        <v>0</v>
      </c>
      <c r="BS300" s="1132">
        <f t="shared" si="206"/>
        <v>0</v>
      </c>
      <c r="BT300" s="1132">
        <f t="shared" si="206"/>
        <v>0</v>
      </c>
      <c r="BU300" s="1130">
        <f t="shared" si="189"/>
        <v>-443.12</v>
      </c>
      <c r="BV300" s="1130">
        <f t="shared" si="189"/>
        <v>-6.3595122154243153</v>
      </c>
      <c r="BW300" s="1130">
        <f>SUMIFS([2]ДиР!$D:$D,[2]ДиР!$A:$A,MID(BW$8,1,LEN(BW$8)-5),[2]ДиР!$B:$B,[2]Расходы!$A300,[2]ДиР!$E:$E,CONCATENATE("План ",LEFT([2]Расходы!BW$7,4)))</f>
        <v>443.12</v>
      </c>
      <c r="BX300" s="1130">
        <f>SUMIFS([2]ДиР!$H:$H,[2]ДиР!$A:$A,MID(BW$8,1,LEN(BW$8)-5),[2]ДиР!$B:$B,[2]Расходы!$A300,[2]ДиР!$E:$E,CONCATENATE("План ",LEFT([2]Расходы!BW$7,4)))</f>
        <v>6.3343578014437858</v>
      </c>
      <c r="BY300" s="1130">
        <f>IF(BY$5=[2]Период!$B$2,SUMIFS('[2]Расходы 1'!$G:$G,'[2]Расходы 1'!$A:$A,[2]Расходы!$A300),SUMIFS([2]ДиР!$D:$D,[2]ДиР!$A:$A,MID(BY$8,1,LEN(BY$8)-5),[2]ДиР!$B:$B,[2]Расходы!$A300,[2]ДиР!$E:$E,CONCATENATE("Факт ",LEFT([2]Расходы!BW$7,4))))</f>
        <v>0</v>
      </c>
      <c r="BZ300" s="1130">
        <f>IF(BY$5=[2]Период!$B$2,SUMIFS('[2]Расходы 1'!$H:$H,'[2]Расходы 1'!$A:$A,[2]Расходы!$A300),SUMIFS([2]ДиР!$H:$H,[2]ДиР!$A:$A,MID(BY$8,1,LEN(BY$8)-5),[2]ДиР!$B:$B,[2]Расходы!$A300,[2]ДиР!$E:$E,CONCATENATE("Факт ",LEFT([2]Расходы!BW$7,4))))</f>
        <v>0</v>
      </c>
      <c r="CA300" s="1132">
        <f t="shared" si="207"/>
        <v>0</v>
      </c>
      <c r="CB300" s="1132">
        <f t="shared" si="207"/>
        <v>0</v>
      </c>
      <c r="CC300" s="1130">
        <f t="shared" si="190"/>
        <v>-443.12</v>
      </c>
      <c r="CD300" s="1130">
        <f t="shared" si="190"/>
        <v>-6.3343578014437858</v>
      </c>
      <c r="CE300" s="1130">
        <f>SUMIFS([2]ДиР!$D:$D,[2]ДиР!$A:$A,MID(CE$8,1,LEN(CE$8)-5),[2]ДиР!$B:$B,[2]Расходы!$A300,[2]ДиР!$E:$E,CONCATENATE("План ",LEFT([2]Расходы!CE$7,4)))</f>
        <v>443.12</v>
      </c>
      <c r="CF300" s="1130">
        <f>SUMIFS([2]ДиР!$H:$H,[2]ДиР!$A:$A,MID(CE$8,1,LEN(CE$8)-5),[2]ДиР!$B:$B,[2]Расходы!$A300,[2]ДиР!$E:$E,CONCATENATE("План ",LEFT([2]Расходы!CE$7,4)))</f>
        <v>6.3094015950062436</v>
      </c>
      <c r="CG300" s="1130">
        <f>IF(CG$5=[2]Период!$B$2,SUMIFS('[2]Расходы 1'!$G:$G,'[2]Расходы 1'!$A:$A,[2]Расходы!$A300),SUMIFS([2]ДиР!$D:$D,[2]ДиР!$A:$A,MID(CG$8,1,LEN(CG$8)-5),[2]ДиР!$B:$B,[2]Расходы!$A300,[2]ДиР!$E:$E,CONCATENATE("Факт ",LEFT([2]Расходы!CE$7,4))))</f>
        <v>0</v>
      </c>
      <c r="CH300" s="1130">
        <f>IF(CG$5=[2]Период!$B$2,SUMIFS('[2]Расходы 1'!$H:$H,'[2]Расходы 1'!$A:$A,[2]Расходы!$A300),SUMIFS([2]ДиР!$H:$H,[2]ДиР!$A:$A,MID(CG$8,1,LEN(CG$8)-5),[2]ДиР!$B:$B,[2]Расходы!$A300,[2]ДиР!$E:$E,CONCATENATE("Факт ",LEFT([2]Расходы!CE$7,4))))</f>
        <v>0</v>
      </c>
      <c r="CI300" s="1132">
        <f t="shared" si="208"/>
        <v>0</v>
      </c>
      <c r="CJ300" s="1132">
        <f t="shared" si="208"/>
        <v>0</v>
      </c>
      <c r="CK300" s="1130">
        <f t="shared" si="191"/>
        <v>-443.12</v>
      </c>
      <c r="CL300" s="1130">
        <f t="shared" si="191"/>
        <v>-6.3094015950062436</v>
      </c>
      <c r="CM300" s="1130">
        <f t="shared" si="209"/>
        <v>1329.3600000000001</v>
      </c>
      <c r="CN300" s="1130">
        <f t="shared" si="209"/>
        <v>19.003271611874347</v>
      </c>
      <c r="CO300" s="1130">
        <f t="shared" si="209"/>
        <v>0</v>
      </c>
      <c r="CP300" s="1130">
        <f t="shared" si="209"/>
        <v>0</v>
      </c>
      <c r="CQ300" s="1131">
        <f t="shared" si="210"/>
        <v>0</v>
      </c>
      <c r="CR300" s="1131">
        <f t="shared" si="210"/>
        <v>0</v>
      </c>
      <c r="CS300" s="1130">
        <f t="shared" si="193"/>
        <v>-1329.3600000000001</v>
      </c>
      <c r="CT300" s="1130">
        <f t="shared" si="193"/>
        <v>-19.003271611874347</v>
      </c>
      <c r="CU300" s="1130">
        <f>SUMIFS([2]ДиР!$D:$D,[2]ДиР!$A:$A,MID(CU$8,1,LEN(CU$8)-5),[2]ДиР!$B:$B,[2]Расходы!$A300,[2]ДиР!$E:$E,CONCATENATE("План ",LEFT([2]Расходы!CU$7,4)))</f>
        <v>443.12</v>
      </c>
      <c r="CV300" s="1130">
        <f>SUMIFS([2]ДиР!$H:$H,[2]ДиР!$A:$A,MID(CU$8,1,LEN(CU$8)-5),[2]ДиР!$B:$B,[2]Расходы!$A300,[2]ДиР!$E:$E,CONCATENATE("План ",LEFT([2]Расходы!CU$7,4)))</f>
        <v>6.2849443301893491</v>
      </c>
      <c r="CW300" s="1130">
        <f>IF(CW$5=[2]Период!$B$2,SUMIFS('[2]Расходы 1'!$G:$G,'[2]Расходы 1'!$A:$A,[2]Расходы!$A300),SUMIFS([2]ДиР!$D:$D,[2]ДиР!$A:$A,MID(CW$8,1,LEN(CW$8)-5),[2]ДиР!$B:$B,[2]Расходы!$A300,[2]ДиР!$E:$E,CONCATENATE("Факт ",LEFT([2]Расходы!CU$7,4))))</f>
        <v>0</v>
      </c>
      <c r="CX300" s="1130">
        <f>IF(CW$5=[2]Период!$B$2,SUMIFS('[2]Расходы 1'!$H:$H,'[2]Расходы 1'!$A:$A,[2]Расходы!$A300),SUMIFS([2]ДиР!$H:$H,[2]ДиР!$A:$A,MID(CW$8,1,LEN(CW$8)-5),[2]ДиР!$B:$B,[2]Расходы!$A300,[2]ДиР!$E:$E,CONCATENATE("Факт ",LEFT([2]Расходы!CU$7,4))))</f>
        <v>0</v>
      </c>
      <c r="CY300" s="1132">
        <f t="shared" si="211"/>
        <v>0</v>
      </c>
      <c r="CZ300" s="1132">
        <f t="shared" si="211"/>
        <v>0</v>
      </c>
      <c r="DA300" s="1130">
        <f t="shared" si="194"/>
        <v>-443.12</v>
      </c>
      <c r="DB300" s="1130">
        <f t="shared" si="194"/>
        <v>-6.2849443301893491</v>
      </c>
      <c r="DC300" s="1130">
        <f>SUMIFS([2]ДиР!$D:$D,[2]ДиР!$A:$A,MID(DC$8,1,LEN(DC$8)-5),[2]ДиР!$B:$B,[2]Расходы!$A300,[2]ДиР!$E:$E,CONCATENATE("План ",LEFT([2]Расходы!DC$7,4)))</f>
        <v>443</v>
      </c>
      <c r="DD300" s="1130">
        <f>SUMIFS([2]ДиР!$H:$H,[2]ДиР!$A:$A,MID(DC$8,1,LEN(DC$8)-5),[2]ДиР!$B:$B,[2]Расходы!$A300,[2]ДиР!$E:$E,CONCATENATE("План ",LEFT([2]Расходы!DC$7,4)))</f>
        <v>6.2592723419286465</v>
      </c>
      <c r="DE300" s="1130">
        <f>IF(DE$5=[2]Период!$B$2,SUMIFS('[2]Расходы 1'!$G:$G,'[2]Расходы 1'!$A:$A,[2]Расходы!$A300),SUMIFS([2]ДиР!$D:$D,[2]ДиР!$A:$A,MID(DE$8,1,LEN(DE$8)-5),[2]ДиР!$B:$B,[2]Расходы!$A300,[2]ДиР!$E:$E,CONCATENATE("Факт ",LEFT([2]Расходы!DC$7,4))))</f>
        <v>0</v>
      </c>
      <c r="DF300" s="1130">
        <f>IF(DE$5=[2]Период!$B$2,SUMIFS('[2]Расходы 1'!$H:$H,'[2]Расходы 1'!$A:$A,[2]Расходы!$A300),SUMIFS([2]ДиР!$H:$H,[2]ДиР!$A:$A,MID(DE$8,1,LEN(DE$8)-5),[2]ДиР!$B:$B,[2]Расходы!$A300,[2]ДиР!$E:$E,CONCATENATE("Факт ",LEFT([2]Расходы!DC$7,4))))</f>
        <v>0</v>
      </c>
      <c r="DG300" s="1132">
        <f t="shared" si="212"/>
        <v>0</v>
      </c>
      <c r="DH300" s="1132">
        <f t="shared" si="212"/>
        <v>0</v>
      </c>
      <c r="DI300" s="1130">
        <f t="shared" si="218"/>
        <v>-443</v>
      </c>
      <c r="DJ300" s="1130">
        <f t="shared" si="218"/>
        <v>-6.2592723419286465</v>
      </c>
      <c r="DK300" s="1130">
        <f>SUMIFS([2]ДиР!$D:$D,[2]ДиР!$A:$A,MID(DK$8,1,LEN(DK$8)-5),[2]ДиР!$B:$B,[2]Расходы!$A300,[2]ДиР!$E:$E,CONCATENATE("План ",LEFT([2]Расходы!DK$7,4)))</f>
        <v>443</v>
      </c>
      <c r="DL300" s="1130">
        <f>SUMIFS([2]ДиР!$H:$H,[2]ДиР!$A:$A,MID(DK$8,1,LEN(DK$8)-5),[2]ДиР!$B:$B,[2]Расходы!$A300,[2]ДиР!$E:$E,CONCATENATE("План ",LEFT([2]Расходы!DK$7,4)))</f>
        <v>6.235484552044479</v>
      </c>
      <c r="DM300" s="1130">
        <f>IF(DM$5=[2]Период!$B$2,SUMIFS('[2]Расходы 1'!$G:$G,'[2]Расходы 1'!$A:$A,[2]Расходы!$A300),SUMIFS([2]ДиР!$D:$D,[2]ДиР!$A:$A,MID(DM$8,1,LEN(DM$8)-5),[2]ДиР!$B:$B,[2]Расходы!$A300,[2]ДиР!$E:$E,CONCATENATE("Факт ",LEFT([2]Расходы!DK$7,4))))</f>
        <v>0</v>
      </c>
      <c r="DN300" s="1130">
        <f>IF(DM$5=[2]Период!$B$2,SUMIFS('[2]Расходы 1'!$H:$H,'[2]Расходы 1'!$A:$A,[2]Расходы!$A300),SUMIFS([2]ДиР!$H:$H,[2]ДиР!$A:$A,MID(DM$8,1,LEN(DM$8)-5),[2]ДиР!$B:$B,[2]Расходы!$A300,[2]ДиР!$E:$E,CONCATENATE("Факт ",LEFT([2]Расходы!DK$7,4))))</f>
        <v>0</v>
      </c>
      <c r="DO300" s="1132">
        <f t="shared" si="213"/>
        <v>0</v>
      </c>
      <c r="DP300" s="1132">
        <f t="shared" si="213"/>
        <v>0</v>
      </c>
      <c r="DQ300" s="1130">
        <f t="shared" si="195"/>
        <v>-443</v>
      </c>
      <c r="DR300" s="1130">
        <f t="shared" si="195"/>
        <v>-6.235484552044479</v>
      </c>
      <c r="DS300" s="1130">
        <f t="shared" si="217"/>
        <v>1329.12</v>
      </c>
      <c r="DT300" s="1130">
        <f t="shared" si="217"/>
        <v>18.779701224162473</v>
      </c>
      <c r="DU300" s="1130">
        <f t="shared" si="217"/>
        <v>0</v>
      </c>
      <c r="DV300" s="1130">
        <f t="shared" si="217"/>
        <v>0</v>
      </c>
      <c r="DW300" s="1131">
        <f t="shared" si="214"/>
        <v>0</v>
      </c>
      <c r="DX300" s="1131">
        <f t="shared" si="214"/>
        <v>0</v>
      </c>
      <c r="DY300" s="1130">
        <f t="shared" si="196"/>
        <v>-1329.12</v>
      </c>
      <c r="DZ300" s="1130">
        <f t="shared" si="196"/>
        <v>-18.779701224162473</v>
      </c>
      <c r="EA300" s="1130">
        <f t="shared" si="197"/>
        <v>3987.84</v>
      </c>
      <c r="EB300" s="1130">
        <f t="shared" si="197"/>
        <v>57.011634400916563</v>
      </c>
      <c r="EC300" s="1130">
        <f t="shared" si="197"/>
        <v>0</v>
      </c>
      <c r="ED300" s="1130">
        <f t="shared" si="197"/>
        <v>0</v>
      </c>
      <c r="EE300" s="1131">
        <f t="shared" si="215"/>
        <v>0</v>
      </c>
      <c r="EF300" s="1131">
        <f t="shared" si="215"/>
        <v>0</v>
      </c>
      <c r="EG300" s="1130">
        <f t="shared" si="198"/>
        <v>-3987.84</v>
      </c>
      <c r="EH300" s="1130">
        <f t="shared" si="198"/>
        <v>-57.011634400916563</v>
      </c>
    </row>
    <row r="301" spans="1:138" ht="12.75" outlineLevel="1" x14ac:dyDescent="0.2">
      <c r="A301" s="1104">
        <v>3541010000</v>
      </c>
      <c r="B301" s="1108" t="s">
        <v>646</v>
      </c>
      <c r="C301" s="1130"/>
      <c r="D301" s="1130"/>
      <c r="E301" s="1130"/>
      <c r="F301" s="1130"/>
      <c r="G301" s="1131">
        <f t="shared" si="219"/>
        <v>0</v>
      </c>
      <c r="H301" s="1131">
        <f t="shared" si="219"/>
        <v>0</v>
      </c>
      <c r="I301" s="1130">
        <f t="shared" si="220"/>
        <v>0</v>
      </c>
      <c r="J301" s="1130">
        <f t="shared" si="220"/>
        <v>0</v>
      </c>
      <c r="K301" s="1130"/>
      <c r="L301" s="1130"/>
      <c r="M301" s="1130"/>
      <c r="N301" s="1130"/>
      <c r="O301" s="1131">
        <f t="shared" si="199"/>
        <v>0</v>
      </c>
      <c r="P301" s="1131">
        <f t="shared" si="199"/>
        <v>0</v>
      </c>
      <c r="Q301" s="1130">
        <f t="shared" si="181"/>
        <v>0</v>
      </c>
      <c r="R301" s="1130">
        <f t="shared" si="181"/>
        <v>0</v>
      </c>
      <c r="S301" s="1130"/>
      <c r="T301" s="1130"/>
      <c r="U301" s="1130"/>
      <c r="V301" s="1130"/>
      <c r="W301" s="1132">
        <f t="shared" si="200"/>
        <v>0</v>
      </c>
      <c r="X301" s="1132">
        <f t="shared" si="200"/>
        <v>0</v>
      </c>
      <c r="Y301" s="1130">
        <f t="shared" si="182"/>
        <v>0</v>
      </c>
      <c r="Z301" s="1130">
        <f t="shared" si="182"/>
        <v>0</v>
      </c>
      <c r="AA301" s="1130">
        <f t="shared" si="221"/>
        <v>0</v>
      </c>
      <c r="AB301" s="1130">
        <f t="shared" si="221"/>
        <v>0</v>
      </c>
      <c r="AC301" s="1130">
        <f t="shared" si="221"/>
        <v>0</v>
      </c>
      <c r="AD301" s="1130">
        <f t="shared" si="221"/>
        <v>0</v>
      </c>
      <c r="AE301" s="1132">
        <f t="shared" si="201"/>
        <v>0</v>
      </c>
      <c r="AF301" s="1132">
        <f t="shared" si="201"/>
        <v>0</v>
      </c>
      <c r="AG301" s="1130">
        <f t="shared" si="183"/>
        <v>0</v>
      </c>
      <c r="AH301" s="1130">
        <f t="shared" si="183"/>
        <v>0</v>
      </c>
      <c r="AI301" s="1130">
        <f>SUMIFS([2]ДиР!$D:$D,[2]ДиР!$A:$A,MID(AI$8,1,LEN(AI$8)-5),[2]ДиР!$B:$B,[2]Расходы!$A301,[2]ДиР!$E:$E,CONCATENATE("План ",LEFT([2]Расходы!AI$7,4)))</f>
        <v>201.85099999999994</v>
      </c>
      <c r="AJ301" s="1130">
        <f>SUMIFS([2]ДиР!$H:$H,[2]ДиР!$A:$A,MID(AI$8,1,LEN(AI$8)-5),[2]ДиР!$B:$B,[2]Расходы!$A301,[2]ДиР!$E:$E,CONCATENATE("План ",LEFT([2]Расходы!AI$7,4)))</f>
        <v>2.9311115951499302</v>
      </c>
      <c r="AK301" s="1130">
        <f>IF(AK$5=[2]Период!$B$2,SUMIFS('[2]Расходы 1'!$G:$G,'[2]Расходы 1'!$A:$A,[2]Расходы!$A301),SUMIFS([2]ДиР!$D:$D,[2]ДиР!$A:$A,MID(AK$8,1,LEN(AK$8)-5),[2]ДиР!$B:$B,[2]Расходы!$A301,[2]ДиР!$E:$E,CONCATENATE("Факт ",LEFT([2]Расходы!AI$7,4))))</f>
        <v>0</v>
      </c>
      <c r="AL301" s="1130">
        <f>IF(AK$5=[2]Период!$B$2,SUMIFS('[2]Расходы 1'!$H:$H,'[2]Расходы 1'!$A:$A,[2]Расходы!$A301),SUMIFS([2]ДиР!$H:$H,[2]ДиР!$A:$A,MID(AK$8,1,LEN(AK$8)-5),[2]ДиР!$B:$B,[2]Расходы!$A301,[2]ДиР!$E:$E,CONCATENATE("Факт ",LEFT([2]Расходы!AI$7,4))))</f>
        <v>0</v>
      </c>
      <c r="AM301" s="1132">
        <f t="shared" si="202"/>
        <v>0</v>
      </c>
      <c r="AN301" s="1132">
        <f t="shared" si="202"/>
        <v>0</v>
      </c>
      <c r="AO301" s="1130">
        <f t="shared" si="184"/>
        <v>-201.85099999999994</v>
      </c>
      <c r="AP301" s="1130">
        <f t="shared" si="184"/>
        <v>-2.9311115951499302</v>
      </c>
      <c r="AQ301" s="1130">
        <f>SUMIFS([2]ДиР!$D:$D,[2]ДиР!$A:$A,MID(AQ$8,1,LEN(AQ$8)-5),[2]ДиР!$B:$B,[2]Расходы!$A301,[2]ДиР!$E:$E,CONCATENATE("План ",LEFT([2]Расходы!AQ$7,4)))</f>
        <v>173.42799999999994</v>
      </c>
      <c r="AR301" s="1130">
        <f>SUMIFS([2]ДиР!$H:$H,[2]ДиР!$A:$A,MID(AQ$8,1,LEN(AQ$8)-5),[2]ДиР!$B:$B,[2]Расходы!$A301,[2]ДиР!$E:$E,CONCATENATE("План ",LEFT([2]Расходы!AQ$7,4)))</f>
        <v>2.5085412598539079</v>
      </c>
      <c r="AS301" s="1130">
        <f>IF(AS$5=[2]Период!$B$2,SUMIFS('[2]Расходы 1'!$G:$G,'[2]Расходы 1'!$A:$A,[2]Расходы!$A301),SUMIFS([2]ДиР!$D:$D,[2]ДиР!$A:$A,MID(AS$8,1,LEN(AS$8)-5),[2]ДиР!$B:$B,[2]Расходы!$A301,[2]ДиР!$E:$E,CONCATENATE("Факт ",LEFT([2]Расходы!AQ$7,4))))</f>
        <v>0</v>
      </c>
      <c r="AT301" s="1130">
        <f>IF(AS$5=[2]Период!$B$2,SUMIFS('[2]Расходы 1'!$H:$H,'[2]Расходы 1'!$A:$A,[2]Расходы!$A301),SUMIFS([2]ДиР!$H:$H,[2]ДиР!$A:$A,MID(AS$8,1,LEN(AS$8)-5),[2]ДиР!$B:$B,[2]Расходы!$A301,[2]ДиР!$E:$E,CONCATENATE("Факт ",LEFT([2]Расходы!AQ$7,4))))</f>
        <v>0</v>
      </c>
      <c r="AU301" s="1132">
        <f t="shared" si="216"/>
        <v>0</v>
      </c>
      <c r="AV301" s="1132">
        <f t="shared" si="216"/>
        <v>0</v>
      </c>
      <c r="AW301" s="1130">
        <f t="shared" si="185"/>
        <v>-173.42799999999994</v>
      </c>
      <c r="AX301" s="1130">
        <f t="shared" si="185"/>
        <v>-2.5085412598539079</v>
      </c>
      <c r="AY301" s="1130">
        <f>SUMIFS([2]ДиР!$D:$D,[2]ДиР!$A:$A,MID(AY$8,1,LEN(AY$8)-5),[2]ДиР!$B:$B,[2]Расходы!$A301,[2]ДиР!$E:$E,CONCATENATE("План ",LEFT([2]Расходы!AY$7,4)))</f>
        <v>181.37199999999999</v>
      </c>
      <c r="AZ301" s="1130">
        <f>SUMIFS([2]ДиР!$H:$H,[2]ДиР!$A:$A,MID(AY$8,1,LEN(AY$8)-5),[2]ДиР!$B:$B,[2]Расходы!$A301,[2]ДиР!$E:$E,CONCATENATE("План ",LEFT([2]Расходы!AY$7,4)))</f>
        <v>2.6132411209567032</v>
      </c>
      <c r="BA301" s="1130">
        <f>IF(BA$5=[2]Период!$B$2,SUMIFS('[2]Расходы 1'!$G:$G,'[2]Расходы 1'!$A:$A,[2]Расходы!$A301),SUMIFS([2]ДиР!$D:$D,[2]ДиР!$A:$A,MID(BA$8,1,LEN(BA$8)-5),[2]ДиР!$B:$B,[2]Расходы!$A301,[2]ДиР!$E:$E,CONCATENATE("Факт ",LEFT([2]Расходы!AY$7,4))))</f>
        <v>0</v>
      </c>
      <c r="BB301" s="1130">
        <f>IF(BA$5=[2]Период!$B$2,SUMIFS('[2]Расходы 1'!$H:$H,'[2]Расходы 1'!$A:$A,[2]Расходы!$A301),SUMIFS([2]ДиР!$H:$H,[2]ДиР!$A:$A,MID(BA$8,1,LEN(BA$8)-5),[2]ДиР!$B:$B,[2]Расходы!$A301,[2]ДиР!$E:$E,CONCATENATE("Факт ",LEFT([2]Расходы!AY$7,4))))</f>
        <v>0</v>
      </c>
      <c r="BC301" s="1132">
        <f t="shared" si="203"/>
        <v>0</v>
      </c>
      <c r="BD301" s="1132">
        <f t="shared" si="203"/>
        <v>0</v>
      </c>
      <c r="BE301" s="1130">
        <f t="shared" si="186"/>
        <v>-181.37199999999999</v>
      </c>
      <c r="BF301" s="1130">
        <f t="shared" si="186"/>
        <v>-2.6132411209567032</v>
      </c>
      <c r="BG301" s="1130">
        <f t="shared" si="204"/>
        <v>556.65099999999984</v>
      </c>
      <c r="BH301" s="1130">
        <f t="shared" si="204"/>
        <v>8.0528939759605418</v>
      </c>
      <c r="BI301" s="1130">
        <f t="shared" si="204"/>
        <v>0</v>
      </c>
      <c r="BJ301" s="1130">
        <f t="shared" si="204"/>
        <v>0</v>
      </c>
      <c r="BK301" s="1131">
        <f t="shared" si="205"/>
        <v>0</v>
      </c>
      <c r="BL301" s="1131">
        <f t="shared" si="205"/>
        <v>0</v>
      </c>
      <c r="BM301" s="1130">
        <f t="shared" si="188"/>
        <v>-556.65099999999984</v>
      </c>
      <c r="BN301" s="1130">
        <f t="shared" si="188"/>
        <v>-8.0528939759605418</v>
      </c>
      <c r="BO301" s="1130">
        <f>SUMIFS([2]ДиР!$D:$D,[2]ДиР!$A:$A,MID(BO$8,1,LEN(BO$8)-5),[2]ДиР!$B:$B,[2]Расходы!$A301,[2]ДиР!$E:$E,CONCATENATE("План ",LEFT([2]Расходы!BO$7,4)))</f>
        <v>171.84799999999998</v>
      </c>
      <c r="BP301" s="1130">
        <f>SUMIFS([2]ДиР!$H:$H,[2]ДиР!$A:$A,MID(BO$8,1,LEN(BO$8)-5),[2]ДиР!$B:$B,[2]Расходы!$A301,[2]ДиР!$E:$E,CONCATENATE("План ",LEFT([2]Расходы!BO$7,4)))</f>
        <v>2.4663058656712349</v>
      </c>
      <c r="BQ301" s="1130">
        <f>IF(BQ$5=[2]Период!$B$2,SUMIFS('[2]Расходы 1'!$G:$G,'[2]Расходы 1'!$A:$A,[2]Расходы!$A301),SUMIFS([2]ДиР!$D:$D,[2]ДиР!$A:$A,MID(BQ$8,1,LEN(BQ$8)-5),[2]ДиР!$B:$B,[2]Расходы!$A301,[2]ДиР!$E:$E,CONCATENATE("Факт ",LEFT([2]Расходы!BO$7,4))))</f>
        <v>0</v>
      </c>
      <c r="BR301" s="1130">
        <f>IF(BQ$5=[2]Период!$B$2,SUMIFS('[2]Расходы 1'!$H:$H,'[2]Расходы 1'!$A:$A,[2]Расходы!$A301),SUMIFS([2]ДиР!$H:$H,[2]ДиР!$A:$A,MID(BQ$8,1,LEN(BQ$8)-5),[2]ДиР!$B:$B,[2]Расходы!$A301,[2]ДиР!$E:$E,CONCATENATE("Факт ",LEFT([2]Расходы!BO$7,4))))</f>
        <v>0</v>
      </c>
      <c r="BS301" s="1132">
        <f t="shared" si="206"/>
        <v>0</v>
      </c>
      <c r="BT301" s="1132">
        <f t="shared" si="206"/>
        <v>0</v>
      </c>
      <c r="BU301" s="1130">
        <f t="shared" si="189"/>
        <v>-171.84799999999998</v>
      </c>
      <c r="BV301" s="1130">
        <f t="shared" si="189"/>
        <v>-2.4663058656712349</v>
      </c>
      <c r="BW301" s="1130">
        <f>SUMIFS([2]ДиР!$D:$D,[2]ДиР!$A:$A,MID(BW$8,1,LEN(BW$8)-5),[2]ДиР!$B:$B,[2]Расходы!$A301,[2]ДиР!$E:$E,CONCATENATE("План ",LEFT([2]Расходы!BW$7,4)))</f>
        <v>167.1509999999999</v>
      </c>
      <c r="BX301" s="1130">
        <f>SUMIFS([2]ДиР!$H:$H,[2]ДиР!$A:$A,MID(BW$8,1,LEN(BW$8)-5),[2]ДиР!$B:$B,[2]Расходы!$A301,[2]ДиР!$E:$E,CONCATENATE("План ",LEFT([2]Расходы!BW$7,4)))</f>
        <v>2.3894074762347208</v>
      </c>
      <c r="BY301" s="1130">
        <f>IF(BY$5=[2]Период!$B$2,SUMIFS('[2]Расходы 1'!$G:$G,'[2]Расходы 1'!$A:$A,[2]Расходы!$A301),SUMIFS([2]ДиР!$D:$D,[2]ДиР!$A:$A,MID(BY$8,1,LEN(BY$8)-5),[2]ДиР!$B:$B,[2]Расходы!$A301,[2]ДиР!$E:$E,CONCATENATE("Факт ",LEFT([2]Расходы!BW$7,4))))</f>
        <v>0</v>
      </c>
      <c r="BZ301" s="1130">
        <f>IF(BY$5=[2]Период!$B$2,SUMIFS('[2]Расходы 1'!$H:$H,'[2]Расходы 1'!$A:$A,[2]Расходы!$A301),SUMIFS([2]ДиР!$H:$H,[2]ДиР!$A:$A,MID(BY$8,1,LEN(BY$8)-5),[2]ДиР!$B:$B,[2]Расходы!$A301,[2]ДиР!$E:$E,CONCATENATE("Факт ",LEFT([2]Расходы!BW$7,4))))</f>
        <v>0</v>
      </c>
      <c r="CA301" s="1132">
        <f t="shared" si="207"/>
        <v>0</v>
      </c>
      <c r="CB301" s="1132">
        <f t="shared" si="207"/>
        <v>0</v>
      </c>
      <c r="CC301" s="1130">
        <f t="shared" si="190"/>
        <v>-167.1509999999999</v>
      </c>
      <c r="CD301" s="1130">
        <f t="shared" si="190"/>
        <v>-2.3894074762347208</v>
      </c>
      <c r="CE301" s="1130">
        <f>SUMIFS([2]ДиР!$D:$D,[2]ДиР!$A:$A,MID(CE$8,1,LEN(CE$8)-5),[2]ДиР!$B:$B,[2]Расходы!$A301,[2]ДиР!$E:$E,CONCATENATE("План ",LEFT([2]Расходы!CE$7,4)))</f>
        <v>187.79299999999992</v>
      </c>
      <c r="CF301" s="1130">
        <f>SUMIFS([2]ДиР!$H:$H,[2]ДиР!$A:$A,MID(CE$8,1,LEN(CE$8)-5),[2]ДиР!$B:$B,[2]Расходы!$A301,[2]ДиР!$E:$E,CONCATENATE("План ",LEFT([2]Расходы!CE$7,4)))</f>
        <v>2.6739065123014241</v>
      </c>
      <c r="CG301" s="1130">
        <f>IF(CG$5=[2]Период!$B$2,SUMIFS('[2]Расходы 1'!$G:$G,'[2]Расходы 1'!$A:$A,[2]Расходы!$A301),SUMIFS([2]ДиР!$D:$D,[2]ДиР!$A:$A,MID(CG$8,1,LEN(CG$8)-5),[2]ДиР!$B:$B,[2]Расходы!$A301,[2]ДиР!$E:$E,CONCATENATE("Факт ",LEFT([2]Расходы!CE$7,4))))</f>
        <v>0</v>
      </c>
      <c r="CH301" s="1130">
        <f>IF(CG$5=[2]Период!$B$2,SUMIFS('[2]Расходы 1'!$H:$H,'[2]Расходы 1'!$A:$A,[2]Расходы!$A301),SUMIFS([2]ДиР!$H:$H,[2]ДиР!$A:$A,MID(CG$8,1,LEN(CG$8)-5),[2]ДиР!$B:$B,[2]Расходы!$A301,[2]ДиР!$E:$E,CONCATENATE("Факт ",LEFT([2]Расходы!CE$7,4))))</f>
        <v>0</v>
      </c>
      <c r="CI301" s="1132">
        <f t="shared" si="208"/>
        <v>0</v>
      </c>
      <c r="CJ301" s="1132">
        <f t="shared" si="208"/>
        <v>0</v>
      </c>
      <c r="CK301" s="1130">
        <f t="shared" si="191"/>
        <v>-187.79299999999992</v>
      </c>
      <c r="CL301" s="1130">
        <f t="shared" si="191"/>
        <v>-2.6739065123014241</v>
      </c>
      <c r="CM301" s="1130">
        <f t="shared" si="209"/>
        <v>526.7919999999998</v>
      </c>
      <c r="CN301" s="1130">
        <f t="shared" si="209"/>
        <v>7.5296198542073789</v>
      </c>
      <c r="CO301" s="1130">
        <f t="shared" si="209"/>
        <v>0</v>
      </c>
      <c r="CP301" s="1130">
        <f t="shared" si="209"/>
        <v>0</v>
      </c>
      <c r="CQ301" s="1131">
        <f t="shared" si="210"/>
        <v>0</v>
      </c>
      <c r="CR301" s="1131">
        <f t="shared" si="210"/>
        <v>0</v>
      </c>
      <c r="CS301" s="1130">
        <f t="shared" si="193"/>
        <v>-526.7919999999998</v>
      </c>
      <c r="CT301" s="1130">
        <f t="shared" si="193"/>
        <v>-7.5296198542073789</v>
      </c>
      <c r="CU301" s="1130">
        <f>SUMIFS([2]ДиР!$D:$D,[2]ДиР!$A:$A,MID(CU$8,1,LEN(CU$8)-5),[2]ДиР!$B:$B,[2]Расходы!$A301,[2]ДиР!$E:$E,CONCATENATE("План ",LEFT([2]Расходы!CU$7,4)))</f>
        <v>211.79899999999995</v>
      </c>
      <c r="CV301" s="1130">
        <f>SUMIFS([2]ДиР!$H:$H,[2]ДиР!$A:$A,MID(CU$8,1,LEN(CU$8)-5),[2]ДиР!$B:$B,[2]Расходы!$A301,[2]ДиР!$E:$E,CONCATENATE("План ",LEFT([2]Расходы!CU$7,4)))</f>
        <v>3.0040280831146724</v>
      </c>
      <c r="CW301" s="1130">
        <f>IF(CW$5=[2]Период!$B$2,SUMIFS('[2]Расходы 1'!$G:$G,'[2]Расходы 1'!$A:$A,[2]Расходы!$A301),SUMIFS([2]ДиР!$D:$D,[2]ДиР!$A:$A,MID(CW$8,1,LEN(CW$8)-5),[2]ДиР!$B:$B,[2]Расходы!$A301,[2]ДиР!$E:$E,CONCATENATE("Факт ",LEFT([2]Расходы!CU$7,4))))</f>
        <v>0</v>
      </c>
      <c r="CX301" s="1130">
        <f>IF(CW$5=[2]Период!$B$2,SUMIFS('[2]Расходы 1'!$H:$H,'[2]Расходы 1'!$A:$A,[2]Расходы!$A301),SUMIFS([2]ДиР!$H:$H,[2]ДиР!$A:$A,MID(CW$8,1,LEN(CW$8)-5),[2]ДиР!$B:$B,[2]Расходы!$A301,[2]ДиР!$E:$E,CONCATENATE("Факт ",LEFT([2]Расходы!CU$7,4))))</f>
        <v>0</v>
      </c>
      <c r="CY301" s="1132">
        <f t="shared" si="211"/>
        <v>0</v>
      </c>
      <c r="CZ301" s="1132">
        <f t="shared" si="211"/>
        <v>0</v>
      </c>
      <c r="DA301" s="1130">
        <f t="shared" si="194"/>
        <v>-211.79899999999995</v>
      </c>
      <c r="DB301" s="1130">
        <f t="shared" si="194"/>
        <v>-3.0040280831146724</v>
      </c>
      <c r="DC301" s="1130">
        <f>SUMIFS([2]ДиР!$D:$D,[2]ДиР!$A:$A,MID(DC$8,1,LEN(DC$8)-5),[2]ДиР!$B:$B,[2]Расходы!$A301,[2]ДиР!$E:$E,CONCATENATE("План ",LEFT([2]Расходы!DC$7,4)))</f>
        <v>202.06299999999999</v>
      </c>
      <c r="DD301" s="1130">
        <f>SUMIFS([2]ДиР!$H:$H,[2]ДиР!$A:$A,MID(DC$8,1,LEN(DC$8)-5),[2]ДиР!$B:$B,[2]Расходы!$A301,[2]ДиР!$E:$E,CONCATENATE("План ",LEFT([2]Расходы!DC$7,4)))</f>
        <v>2.8550052984811018</v>
      </c>
      <c r="DE301" s="1130">
        <f>IF(DE$5=[2]Период!$B$2,SUMIFS('[2]Расходы 1'!$G:$G,'[2]Расходы 1'!$A:$A,[2]Расходы!$A301),SUMIFS([2]ДиР!$D:$D,[2]ДиР!$A:$A,MID(DE$8,1,LEN(DE$8)-5),[2]ДиР!$B:$B,[2]Расходы!$A301,[2]ДиР!$E:$E,CONCATENATE("Факт ",LEFT([2]Расходы!DC$7,4))))</f>
        <v>0</v>
      </c>
      <c r="DF301" s="1130">
        <f>IF(DE$5=[2]Период!$B$2,SUMIFS('[2]Расходы 1'!$H:$H,'[2]Расходы 1'!$A:$A,[2]Расходы!$A301),SUMIFS([2]ДиР!$H:$H,[2]ДиР!$A:$A,MID(DE$8,1,LEN(DE$8)-5),[2]ДиР!$B:$B,[2]Расходы!$A301,[2]ДиР!$E:$E,CONCATENATE("Факт ",LEFT([2]Расходы!DC$7,4))))</f>
        <v>0</v>
      </c>
      <c r="DG301" s="1132">
        <f t="shared" si="212"/>
        <v>0</v>
      </c>
      <c r="DH301" s="1132">
        <f t="shared" si="212"/>
        <v>0</v>
      </c>
      <c r="DI301" s="1130">
        <f t="shared" si="218"/>
        <v>-202.06299999999999</v>
      </c>
      <c r="DJ301" s="1130">
        <f t="shared" si="218"/>
        <v>-2.8550052984811018</v>
      </c>
      <c r="DK301" s="1130">
        <f>SUMIFS([2]ДиР!$D:$D,[2]ДиР!$A:$A,MID(DK$8,1,LEN(DK$8)-5),[2]ДиР!$B:$B,[2]Расходы!$A301,[2]ДиР!$E:$E,CONCATENATE("План ",LEFT([2]Расходы!DK$7,4)))</f>
        <v>208.42999999999995</v>
      </c>
      <c r="DL301" s="1130">
        <f>SUMIFS([2]ДиР!$H:$H,[2]ДиР!$A:$A,MID(DK$8,1,LEN(DK$8)-5),[2]ДиР!$B:$B,[2]Расходы!$A301,[2]ДиР!$E:$E,CONCATENATE("План ",LEFT([2]Расходы!DK$7,4)))</f>
        <v>2.9337743683580819</v>
      </c>
      <c r="DM301" s="1130">
        <f>IF(DM$5=[2]Период!$B$2,SUMIFS('[2]Расходы 1'!$G:$G,'[2]Расходы 1'!$A:$A,[2]Расходы!$A301),SUMIFS([2]ДиР!$D:$D,[2]ДиР!$A:$A,MID(DM$8,1,LEN(DM$8)-5),[2]ДиР!$B:$B,[2]Расходы!$A301,[2]ДиР!$E:$E,CONCATENATE("Факт ",LEFT([2]Расходы!DK$7,4))))</f>
        <v>0</v>
      </c>
      <c r="DN301" s="1130">
        <f>IF(DM$5=[2]Период!$B$2,SUMIFS('[2]Расходы 1'!$H:$H,'[2]Расходы 1'!$A:$A,[2]Расходы!$A301),SUMIFS([2]ДиР!$H:$H,[2]ДиР!$A:$A,MID(DM$8,1,LEN(DM$8)-5),[2]ДиР!$B:$B,[2]Расходы!$A301,[2]ДиР!$E:$E,CONCATENATE("Факт ",LEFT([2]Расходы!DK$7,4))))</f>
        <v>0</v>
      </c>
      <c r="DO301" s="1132">
        <f t="shared" si="213"/>
        <v>0</v>
      </c>
      <c r="DP301" s="1132">
        <f t="shared" si="213"/>
        <v>0</v>
      </c>
      <c r="DQ301" s="1130">
        <f t="shared" si="195"/>
        <v>-208.42999999999995</v>
      </c>
      <c r="DR301" s="1130">
        <f t="shared" si="195"/>
        <v>-2.9337743683580819</v>
      </c>
      <c r="DS301" s="1130">
        <f t="shared" si="217"/>
        <v>622.29199999999992</v>
      </c>
      <c r="DT301" s="1130">
        <f t="shared" si="217"/>
        <v>8.7928077499538553</v>
      </c>
      <c r="DU301" s="1130">
        <f t="shared" si="217"/>
        <v>0</v>
      </c>
      <c r="DV301" s="1130">
        <f t="shared" si="217"/>
        <v>0</v>
      </c>
      <c r="DW301" s="1131">
        <f t="shared" si="214"/>
        <v>0</v>
      </c>
      <c r="DX301" s="1131">
        <f t="shared" si="214"/>
        <v>0</v>
      </c>
      <c r="DY301" s="1130">
        <f t="shared" si="196"/>
        <v>-622.29199999999992</v>
      </c>
      <c r="DZ301" s="1130">
        <f t="shared" si="196"/>
        <v>-8.7928077499538553</v>
      </c>
      <c r="EA301" s="1130">
        <f t="shared" si="197"/>
        <v>1705.7349999999997</v>
      </c>
      <c r="EB301" s="1130">
        <f t="shared" si="197"/>
        <v>24.375321580121778</v>
      </c>
      <c r="EC301" s="1130">
        <f t="shared" si="197"/>
        <v>0</v>
      </c>
      <c r="ED301" s="1130">
        <f t="shared" si="197"/>
        <v>0</v>
      </c>
      <c r="EE301" s="1131">
        <f t="shared" si="215"/>
        <v>0</v>
      </c>
      <c r="EF301" s="1131">
        <f t="shared" si="215"/>
        <v>0</v>
      </c>
      <c r="EG301" s="1130">
        <f t="shared" si="198"/>
        <v>-1705.7349999999997</v>
      </c>
      <c r="EH301" s="1130">
        <f t="shared" si="198"/>
        <v>-24.375321580121778</v>
      </c>
    </row>
    <row r="302" spans="1:138" ht="12.75" outlineLevel="1" x14ac:dyDescent="0.2">
      <c r="A302" s="1104">
        <v>3110010000</v>
      </c>
      <c r="B302" s="1108" t="s">
        <v>647</v>
      </c>
      <c r="C302" s="1130"/>
      <c r="D302" s="1130"/>
      <c r="E302" s="1130"/>
      <c r="F302" s="1130"/>
      <c r="G302" s="1131">
        <f t="shared" si="219"/>
        <v>0</v>
      </c>
      <c r="H302" s="1131">
        <f t="shared" si="219"/>
        <v>0</v>
      </c>
      <c r="I302" s="1130">
        <f t="shared" si="220"/>
        <v>0</v>
      </c>
      <c r="J302" s="1130">
        <f t="shared" si="220"/>
        <v>0</v>
      </c>
      <c r="K302" s="1130"/>
      <c r="L302" s="1130"/>
      <c r="M302" s="1130"/>
      <c r="N302" s="1130"/>
      <c r="O302" s="1131">
        <f t="shared" si="199"/>
        <v>0</v>
      </c>
      <c r="P302" s="1131">
        <f t="shared" si="199"/>
        <v>0</v>
      </c>
      <c r="Q302" s="1130">
        <f t="shared" si="181"/>
        <v>0</v>
      </c>
      <c r="R302" s="1130">
        <f t="shared" si="181"/>
        <v>0</v>
      </c>
      <c r="S302" s="1130"/>
      <c r="T302" s="1130"/>
      <c r="U302" s="1130"/>
      <c r="V302" s="1130"/>
      <c r="W302" s="1132">
        <f t="shared" si="200"/>
        <v>0</v>
      </c>
      <c r="X302" s="1132">
        <f t="shared" si="200"/>
        <v>0</v>
      </c>
      <c r="Y302" s="1130">
        <f t="shared" si="182"/>
        <v>0</v>
      </c>
      <c r="Z302" s="1130">
        <f t="shared" si="182"/>
        <v>0</v>
      </c>
      <c r="AA302" s="1130">
        <f t="shared" si="221"/>
        <v>0</v>
      </c>
      <c r="AB302" s="1130">
        <f t="shared" si="221"/>
        <v>0</v>
      </c>
      <c r="AC302" s="1130">
        <f t="shared" si="221"/>
        <v>0</v>
      </c>
      <c r="AD302" s="1130">
        <f t="shared" si="221"/>
        <v>0</v>
      </c>
      <c r="AE302" s="1132">
        <f t="shared" si="201"/>
        <v>0</v>
      </c>
      <c r="AF302" s="1132">
        <f t="shared" si="201"/>
        <v>0</v>
      </c>
      <c r="AG302" s="1130">
        <f t="shared" si="183"/>
        <v>0</v>
      </c>
      <c r="AH302" s="1130">
        <f t="shared" si="183"/>
        <v>0</v>
      </c>
      <c r="AI302" s="1130">
        <f>SUMIFS([2]ДиР!$D:$D,[2]ДиР!$A:$A,MID(AI$8,1,LEN(AI$8)-5),[2]ДиР!$B:$B,[2]Расходы!$A302,[2]ДиР!$E:$E,CONCATENATE("План ",LEFT([2]Расходы!AI$7,4)))</f>
        <v>1935.9287494404434</v>
      </c>
      <c r="AJ302" s="1130">
        <f>SUMIFS([2]ДиР!$H:$H,[2]ДиР!$A:$A,MID(AI$8,1,LEN(AI$8)-5),[2]ДиР!$B:$B,[2]Расходы!$A302,[2]ДиР!$E:$E,CONCATENATE("План ",LEFT([2]Расходы!AI$7,4)))</f>
        <v>28.1119400194648</v>
      </c>
      <c r="AK302" s="1130">
        <f>IF(AK$5=[2]Период!$B$2,SUMIFS('[2]Расходы 1'!$G:$G,'[2]Расходы 1'!$A:$A,[2]Расходы!$A302),SUMIFS([2]ДиР!$D:$D,[2]ДиР!$A:$A,MID(AK$8,1,LEN(AK$8)-5),[2]ДиР!$B:$B,[2]Расходы!$A302,[2]ДиР!$E:$E,CONCATENATE("Факт ",LEFT([2]Расходы!AI$7,4))))</f>
        <v>0</v>
      </c>
      <c r="AL302" s="1130">
        <f>IF(AK$5=[2]Период!$B$2,SUMIFS('[2]Расходы 1'!$H:$H,'[2]Расходы 1'!$A:$A,[2]Расходы!$A302),SUMIFS([2]ДиР!$H:$H,[2]ДиР!$A:$A,MID(AK$8,1,LEN(AK$8)-5),[2]ДиР!$B:$B,[2]Расходы!$A302,[2]ДиР!$E:$E,CONCATENATE("Факт ",LEFT([2]Расходы!AI$7,4))))</f>
        <v>0</v>
      </c>
      <c r="AM302" s="1132">
        <f t="shared" si="202"/>
        <v>0</v>
      </c>
      <c r="AN302" s="1132">
        <f t="shared" si="202"/>
        <v>0</v>
      </c>
      <c r="AO302" s="1130">
        <f t="shared" si="184"/>
        <v>-1935.9287494404434</v>
      </c>
      <c r="AP302" s="1130">
        <f t="shared" si="184"/>
        <v>-28.1119400194648</v>
      </c>
      <c r="AQ302" s="1130">
        <f>SUMIFS([2]ДиР!$D:$D,[2]ДиР!$A:$A,MID(AQ$8,1,LEN(AQ$8)-5),[2]ДиР!$B:$B,[2]Расходы!$A302,[2]ДиР!$E:$E,CONCATENATE("План ",LEFT([2]Расходы!AQ$7,4)))</f>
        <v>1568.4127263074793</v>
      </c>
      <c r="AR302" s="1130">
        <f>SUMIFS([2]ДиР!$H:$H,[2]ДиР!$A:$A,MID(AQ$8,1,LEN(AQ$8)-5),[2]ДиР!$B:$B,[2]Расходы!$A302,[2]ДиР!$E:$E,CONCATENATE("План ",LEFT([2]Расходы!AQ$7,4)))</f>
        <v>22.686233113581821</v>
      </c>
      <c r="AS302" s="1130">
        <f>IF(AS$5=[2]Период!$B$2,SUMIFS('[2]Расходы 1'!$G:$G,'[2]Расходы 1'!$A:$A,[2]Расходы!$A302),SUMIFS([2]ДиР!$D:$D,[2]ДиР!$A:$A,MID(AS$8,1,LEN(AS$8)-5),[2]ДиР!$B:$B,[2]Расходы!$A302,[2]ДиР!$E:$E,CONCATENATE("Факт ",LEFT([2]Расходы!AQ$7,4))))</f>
        <v>0</v>
      </c>
      <c r="AT302" s="1130">
        <f>IF(AS$5=[2]Период!$B$2,SUMIFS('[2]Расходы 1'!$H:$H,'[2]Расходы 1'!$A:$A,[2]Расходы!$A302),SUMIFS([2]ДиР!$H:$H,[2]ДиР!$A:$A,MID(AS$8,1,LEN(AS$8)-5),[2]ДиР!$B:$B,[2]Расходы!$A302,[2]ДиР!$E:$E,CONCATENATE("Факт ",LEFT([2]Расходы!AQ$7,4))))</f>
        <v>0</v>
      </c>
      <c r="AU302" s="1132">
        <f t="shared" si="216"/>
        <v>0</v>
      </c>
      <c r="AV302" s="1132">
        <f t="shared" si="216"/>
        <v>0</v>
      </c>
      <c r="AW302" s="1130">
        <f t="shared" si="185"/>
        <v>-1568.4127263074793</v>
      </c>
      <c r="AX302" s="1130">
        <f t="shared" si="185"/>
        <v>-22.686233113581821</v>
      </c>
      <c r="AY302" s="1130">
        <f>SUMIFS([2]ДиР!$D:$D,[2]ДиР!$A:$A,MID(AY$8,1,LEN(AY$8)-5),[2]ДиР!$B:$B,[2]Расходы!$A302,[2]ДиР!$E:$E,CONCATENATE("План ",LEFT([2]Расходы!AY$7,4)))</f>
        <v>1648.3706870360115</v>
      </c>
      <c r="AZ302" s="1130">
        <f>SUMIFS([2]ДиР!$H:$H,[2]ДиР!$A:$A,MID(AY$8,1,LEN(AY$8)-5),[2]ДиР!$B:$B,[2]Расходы!$A302,[2]ДиР!$E:$E,CONCATENATE("План ",LEFT([2]Расходы!AY$7,4)))</f>
        <v>23.750027909170974</v>
      </c>
      <c r="BA302" s="1130">
        <f>IF(BA$5=[2]Период!$B$2,SUMIFS('[2]Расходы 1'!$G:$G,'[2]Расходы 1'!$A:$A,[2]Расходы!$A302),SUMIFS([2]ДиР!$D:$D,[2]ДиР!$A:$A,MID(BA$8,1,LEN(BA$8)-5),[2]ДиР!$B:$B,[2]Расходы!$A302,[2]ДиР!$E:$E,CONCATENATE("Факт ",LEFT([2]Расходы!AY$7,4))))</f>
        <v>0</v>
      </c>
      <c r="BB302" s="1130">
        <f>IF(BA$5=[2]Период!$B$2,SUMIFS('[2]Расходы 1'!$H:$H,'[2]Расходы 1'!$A:$A,[2]Расходы!$A302),SUMIFS([2]ДиР!$H:$H,[2]ДиР!$A:$A,MID(BA$8,1,LEN(BA$8)-5),[2]ДиР!$B:$B,[2]Расходы!$A302,[2]ДиР!$E:$E,CONCATENATE("Факт ",LEFT([2]Расходы!AY$7,4))))</f>
        <v>0</v>
      </c>
      <c r="BC302" s="1132">
        <f t="shared" si="203"/>
        <v>0</v>
      </c>
      <c r="BD302" s="1132">
        <f t="shared" si="203"/>
        <v>0</v>
      </c>
      <c r="BE302" s="1130">
        <f t="shared" si="186"/>
        <v>-1648.3706870360115</v>
      </c>
      <c r="BF302" s="1130">
        <f t="shared" si="186"/>
        <v>-23.750027909170974</v>
      </c>
      <c r="BG302" s="1130">
        <f t="shared" si="204"/>
        <v>5152.7121627839342</v>
      </c>
      <c r="BH302" s="1130">
        <f t="shared" si="204"/>
        <v>74.548201042217599</v>
      </c>
      <c r="BI302" s="1130">
        <f t="shared" si="204"/>
        <v>0</v>
      </c>
      <c r="BJ302" s="1130">
        <f t="shared" si="204"/>
        <v>0</v>
      </c>
      <c r="BK302" s="1131">
        <f t="shared" si="205"/>
        <v>0</v>
      </c>
      <c r="BL302" s="1131">
        <f t="shared" si="205"/>
        <v>0</v>
      </c>
      <c r="BM302" s="1130">
        <f t="shared" si="188"/>
        <v>-5152.7121627839342</v>
      </c>
      <c r="BN302" s="1130">
        <f t="shared" si="188"/>
        <v>-74.548201042217599</v>
      </c>
      <c r="BO302" s="1130">
        <f>SUMIFS([2]ДиР!$D:$D,[2]ДиР!$A:$A,MID(BO$8,1,LEN(BO$8)-5),[2]ДиР!$B:$B,[2]Расходы!$A302,[2]ДиР!$E:$E,CONCATENATE("План ",LEFT([2]Расходы!BO$7,4)))</f>
        <v>2120.5826402908588</v>
      </c>
      <c r="BP302" s="1130">
        <f>SUMIFS([2]ДиР!$H:$H,[2]ДиР!$A:$A,MID(BO$8,1,LEN(BO$8)-5),[2]ДиР!$B:$B,[2]Расходы!$A302,[2]ДиР!$E:$E,CONCATENATE("План ",LEFT([2]Расходы!BO$7,4)))</f>
        <v>30.433903242341717</v>
      </c>
      <c r="BQ302" s="1130">
        <f>IF(BQ$5=[2]Период!$B$2,SUMIFS('[2]Расходы 1'!$G:$G,'[2]Расходы 1'!$A:$A,[2]Расходы!$A302),SUMIFS([2]ДиР!$D:$D,[2]ДиР!$A:$A,MID(BQ$8,1,LEN(BQ$8)-5),[2]ДиР!$B:$B,[2]Расходы!$A302,[2]ДиР!$E:$E,CONCATENATE("Факт ",LEFT([2]Расходы!BO$7,4))))</f>
        <v>0</v>
      </c>
      <c r="BR302" s="1130">
        <f>IF(BQ$5=[2]Период!$B$2,SUMIFS('[2]Расходы 1'!$H:$H,'[2]Расходы 1'!$A:$A,[2]Расходы!$A302),SUMIFS([2]ДиР!$H:$H,[2]ДиР!$A:$A,MID(BQ$8,1,LEN(BQ$8)-5),[2]ДиР!$B:$B,[2]Расходы!$A302,[2]ДиР!$E:$E,CONCATENATE("Факт ",LEFT([2]Расходы!BO$7,4))))</f>
        <v>0</v>
      </c>
      <c r="BS302" s="1132">
        <f t="shared" si="206"/>
        <v>0</v>
      </c>
      <c r="BT302" s="1132">
        <f t="shared" si="206"/>
        <v>0</v>
      </c>
      <c r="BU302" s="1130">
        <f t="shared" si="189"/>
        <v>-2120.5826402908588</v>
      </c>
      <c r="BV302" s="1130">
        <f t="shared" si="189"/>
        <v>-30.433903242341717</v>
      </c>
      <c r="BW302" s="1130">
        <f>SUMIFS([2]ДиР!$D:$D,[2]ДиР!$A:$A,MID(BW$8,1,LEN(BW$8)-5),[2]ДиР!$B:$B,[2]Расходы!$A302,[2]ДиР!$E:$E,CONCATENATE("План ",LEFT([2]Расходы!BW$7,4)))</f>
        <v>1801.6401289113576</v>
      </c>
      <c r="BX302" s="1130">
        <f>SUMIFS([2]ДиР!$H:$H,[2]ДиР!$A:$A,MID(BW$8,1,LEN(BW$8)-5),[2]ДиР!$B:$B,[2]Расходы!$A302,[2]ДиР!$E:$E,CONCATENATE("План ",LEFT([2]Расходы!BW$7,4)))</f>
        <v>25.754272445305663</v>
      </c>
      <c r="BY302" s="1130">
        <f>IF(BY$5=[2]Период!$B$2,SUMIFS('[2]Расходы 1'!$G:$G,'[2]Расходы 1'!$A:$A,[2]Расходы!$A302),SUMIFS([2]ДиР!$D:$D,[2]ДиР!$A:$A,MID(BY$8,1,LEN(BY$8)-5),[2]ДиР!$B:$B,[2]Расходы!$A302,[2]ДиР!$E:$E,CONCATENATE("Факт ",LEFT([2]Расходы!BW$7,4))))</f>
        <v>0</v>
      </c>
      <c r="BZ302" s="1130">
        <f>IF(BY$5=[2]Период!$B$2,SUMIFS('[2]Расходы 1'!$H:$H,'[2]Расходы 1'!$A:$A,[2]Расходы!$A302),SUMIFS([2]ДиР!$H:$H,[2]ДиР!$A:$A,MID(BY$8,1,LEN(BY$8)-5),[2]ДиР!$B:$B,[2]Расходы!$A302,[2]ДиР!$E:$E,CONCATENATE("Факт ",LEFT([2]Расходы!BW$7,4))))</f>
        <v>0</v>
      </c>
      <c r="CA302" s="1132">
        <f t="shared" si="207"/>
        <v>0</v>
      </c>
      <c r="CB302" s="1132">
        <f t="shared" si="207"/>
        <v>0</v>
      </c>
      <c r="CC302" s="1130">
        <f t="shared" si="190"/>
        <v>-1801.6401289113576</v>
      </c>
      <c r="CD302" s="1130">
        <f t="shared" si="190"/>
        <v>-25.754272445305663</v>
      </c>
      <c r="CE302" s="1130">
        <f>SUMIFS([2]ДиР!$D:$D,[2]ДиР!$A:$A,MID(CE$8,1,LEN(CE$8)-5),[2]ДиР!$B:$B,[2]Расходы!$A302,[2]ДиР!$E:$E,CONCATENATE("План ",LEFT([2]Расходы!CE$7,4)))</f>
        <v>1702.8848702991693</v>
      </c>
      <c r="CF302" s="1130">
        <f>SUMIFS([2]ДиР!$H:$H,[2]ДиР!$A:$A,MID(CE$8,1,LEN(CE$8)-5),[2]ДиР!$B:$B,[2]Расходы!$A302,[2]ДиР!$E:$E,CONCATENATE("План ",LEFT([2]Расходы!CE$7,4)))</f>
        <v>24.246670240064944</v>
      </c>
      <c r="CG302" s="1130">
        <f>IF(CG$5=[2]Период!$B$2,SUMIFS('[2]Расходы 1'!$G:$G,'[2]Расходы 1'!$A:$A,[2]Расходы!$A302),SUMIFS([2]ДиР!$D:$D,[2]ДиР!$A:$A,MID(CG$8,1,LEN(CG$8)-5),[2]ДиР!$B:$B,[2]Расходы!$A302,[2]ДиР!$E:$E,CONCATENATE("Факт ",LEFT([2]Расходы!CE$7,4))))</f>
        <v>0</v>
      </c>
      <c r="CH302" s="1130">
        <f>IF(CG$5=[2]Период!$B$2,SUMIFS('[2]Расходы 1'!$H:$H,'[2]Расходы 1'!$A:$A,[2]Расходы!$A302),SUMIFS([2]ДиР!$H:$H,[2]ДиР!$A:$A,MID(CG$8,1,LEN(CG$8)-5),[2]ДиР!$B:$B,[2]Расходы!$A302,[2]ДиР!$E:$E,CONCATENATE("Факт ",LEFT([2]Расходы!CE$7,4))))</f>
        <v>0</v>
      </c>
      <c r="CI302" s="1132">
        <f t="shared" si="208"/>
        <v>0</v>
      </c>
      <c r="CJ302" s="1132">
        <f t="shared" si="208"/>
        <v>0</v>
      </c>
      <c r="CK302" s="1130">
        <f t="shared" si="191"/>
        <v>-1702.8848702991693</v>
      </c>
      <c r="CL302" s="1130">
        <f t="shared" si="191"/>
        <v>-24.246670240064944</v>
      </c>
      <c r="CM302" s="1130">
        <f t="shared" si="209"/>
        <v>5625.1076395013861</v>
      </c>
      <c r="CN302" s="1130">
        <f t="shared" si="209"/>
        <v>80.434845927712317</v>
      </c>
      <c r="CO302" s="1130">
        <f t="shared" si="209"/>
        <v>0</v>
      </c>
      <c r="CP302" s="1130">
        <f t="shared" si="209"/>
        <v>0</v>
      </c>
      <c r="CQ302" s="1131">
        <f t="shared" si="210"/>
        <v>0</v>
      </c>
      <c r="CR302" s="1131">
        <f t="shared" si="210"/>
        <v>0</v>
      </c>
      <c r="CS302" s="1130">
        <f t="shared" si="193"/>
        <v>-5625.1076395013861</v>
      </c>
      <c r="CT302" s="1130">
        <f t="shared" si="193"/>
        <v>-80.434845927712317</v>
      </c>
      <c r="CU302" s="1130">
        <f>SUMIFS([2]ДиР!$D:$D,[2]ДиР!$A:$A,MID(CU$8,1,LEN(CU$8)-5),[2]ДиР!$B:$B,[2]Расходы!$A302,[2]ДиР!$E:$E,CONCATENATE("План ",LEFT([2]Расходы!CU$7,4)))</f>
        <v>2090.4311933850413</v>
      </c>
      <c r="CV302" s="1130">
        <f>SUMIFS([2]ДиР!$H:$H,[2]ДиР!$A:$A,MID(CU$8,1,LEN(CU$8)-5),[2]ДиР!$B:$B,[2]Расходы!$A302,[2]ДиР!$E:$E,CONCATENATE("План ",LEFT([2]Расходы!CU$7,4)))</f>
        <v>29.649403494575441</v>
      </c>
      <c r="CW302" s="1130">
        <f>IF(CW$5=[2]Период!$B$2,SUMIFS('[2]Расходы 1'!$G:$G,'[2]Расходы 1'!$A:$A,[2]Расходы!$A302),SUMIFS([2]ДиР!$D:$D,[2]ДиР!$A:$A,MID(CW$8,1,LEN(CW$8)-5),[2]ДиР!$B:$B,[2]Расходы!$A302,[2]ДиР!$E:$E,CONCATENATE("Факт ",LEFT([2]Расходы!CU$7,4))))</f>
        <v>0</v>
      </c>
      <c r="CX302" s="1130">
        <f>IF(CW$5=[2]Период!$B$2,SUMIFS('[2]Расходы 1'!$H:$H,'[2]Расходы 1'!$A:$A,[2]Расходы!$A302),SUMIFS([2]ДиР!$H:$H,[2]ДиР!$A:$A,MID(CW$8,1,LEN(CW$8)-5),[2]ДиР!$B:$B,[2]Расходы!$A302,[2]ДиР!$E:$E,CONCATENATE("Факт ",LEFT([2]Расходы!CU$7,4))))</f>
        <v>0</v>
      </c>
      <c r="CY302" s="1132">
        <f t="shared" si="211"/>
        <v>0</v>
      </c>
      <c r="CZ302" s="1132">
        <f t="shared" si="211"/>
        <v>0</v>
      </c>
      <c r="DA302" s="1130">
        <f t="shared" si="194"/>
        <v>-2090.4311933850413</v>
      </c>
      <c r="DB302" s="1130">
        <f t="shared" si="194"/>
        <v>-29.649403494575441</v>
      </c>
      <c r="DC302" s="1130">
        <f>SUMIFS([2]ДиР!$D:$D,[2]ДиР!$A:$A,MID(DC$8,1,LEN(DC$8)-5),[2]ДиР!$B:$B,[2]Расходы!$A302,[2]ДиР!$E:$E,CONCATENATE("План ",LEFT([2]Расходы!DC$7,4)))</f>
        <v>1837.0576881772859</v>
      </c>
      <c r="DD302" s="1130">
        <f>SUMIFS([2]ДиР!$H:$H,[2]ДиР!$A:$A,MID(DC$8,1,LEN(DC$8)-5),[2]ДиР!$B:$B,[2]Расходы!$A302,[2]ДиР!$E:$E,CONCATENATE("План ",LEFT([2]Расходы!DC$7,4)))</f>
        <v>25.956307851321593</v>
      </c>
      <c r="DE302" s="1130">
        <f>IF(DE$5=[2]Период!$B$2,SUMIFS('[2]Расходы 1'!$G:$G,'[2]Расходы 1'!$A:$A,[2]Расходы!$A302),SUMIFS([2]ДиР!$D:$D,[2]ДиР!$A:$A,MID(DE$8,1,LEN(DE$8)-5),[2]ДиР!$B:$B,[2]Расходы!$A302,[2]ДиР!$E:$E,CONCATENATE("Факт ",LEFT([2]Расходы!DC$7,4))))</f>
        <v>0</v>
      </c>
      <c r="DF302" s="1130">
        <f>IF(DE$5=[2]Период!$B$2,SUMIFS('[2]Расходы 1'!$H:$H,'[2]Расходы 1'!$A:$A,[2]Расходы!$A302),SUMIFS([2]ДиР!$H:$H,[2]ДиР!$A:$A,MID(DE$8,1,LEN(DE$8)-5),[2]ДиР!$B:$B,[2]Расходы!$A302,[2]ДиР!$E:$E,CONCATENATE("Факт ",LEFT([2]Расходы!DC$7,4))))</f>
        <v>0</v>
      </c>
      <c r="DG302" s="1132">
        <f t="shared" si="212"/>
        <v>0</v>
      </c>
      <c r="DH302" s="1132">
        <f t="shared" si="212"/>
        <v>0</v>
      </c>
      <c r="DI302" s="1130">
        <f t="shared" si="218"/>
        <v>-1837.0576881772859</v>
      </c>
      <c r="DJ302" s="1130">
        <f t="shared" si="218"/>
        <v>-25.956307851321593</v>
      </c>
      <c r="DK302" s="1130">
        <f>SUMIFS([2]ДиР!$D:$D,[2]ДиР!$A:$A,MID(DK$8,1,LEN(DK$8)-5),[2]ДиР!$B:$B,[2]Расходы!$A302,[2]ДиР!$E:$E,CONCATENATE("План ",LEFT([2]Расходы!DK$7,4)))</f>
        <v>1865.666366501385</v>
      </c>
      <c r="DL302" s="1130">
        <f>SUMIFS([2]ДиР!$H:$H,[2]ДиР!$A:$A,MID(DK$8,1,LEN(DK$8)-5),[2]ДиР!$B:$B,[2]Расходы!$A302,[2]ДиР!$E:$E,CONCATENATE("План ",LEFT([2]Расходы!DK$7,4)))</f>
        <v>26.260347195459005</v>
      </c>
      <c r="DM302" s="1130">
        <f>IF(DM$5=[2]Период!$B$2,SUMIFS('[2]Расходы 1'!$G:$G,'[2]Расходы 1'!$A:$A,[2]Расходы!$A302),SUMIFS([2]ДиР!$D:$D,[2]ДиР!$A:$A,MID(DM$8,1,LEN(DM$8)-5),[2]ДиР!$B:$B,[2]Расходы!$A302,[2]ДиР!$E:$E,CONCATENATE("Факт ",LEFT([2]Расходы!DK$7,4))))</f>
        <v>0</v>
      </c>
      <c r="DN302" s="1130">
        <f>IF(DM$5=[2]Период!$B$2,SUMIFS('[2]Расходы 1'!$H:$H,'[2]Расходы 1'!$A:$A,[2]Расходы!$A302),SUMIFS([2]ДиР!$H:$H,[2]ДиР!$A:$A,MID(DM$8,1,LEN(DM$8)-5),[2]ДиР!$B:$B,[2]Расходы!$A302,[2]ДиР!$E:$E,CONCATENATE("Факт ",LEFT([2]Расходы!DK$7,4))))</f>
        <v>0</v>
      </c>
      <c r="DO302" s="1132">
        <f t="shared" si="213"/>
        <v>0</v>
      </c>
      <c r="DP302" s="1132">
        <f t="shared" si="213"/>
        <v>0</v>
      </c>
      <c r="DQ302" s="1130">
        <f t="shared" si="195"/>
        <v>-1865.666366501385</v>
      </c>
      <c r="DR302" s="1130">
        <f t="shared" si="195"/>
        <v>-26.260347195459005</v>
      </c>
      <c r="DS302" s="1130">
        <f t="shared" si="217"/>
        <v>5793.155248063712</v>
      </c>
      <c r="DT302" s="1130">
        <f t="shared" si="217"/>
        <v>81.86605854135604</v>
      </c>
      <c r="DU302" s="1130">
        <f t="shared" si="217"/>
        <v>0</v>
      </c>
      <c r="DV302" s="1130">
        <f t="shared" si="217"/>
        <v>0</v>
      </c>
      <c r="DW302" s="1131">
        <f t="shared" si="214"/>
        <v>0</v>
      </c>
      <c r="DX302" s="1131">
        <f t="shared" si="214"/>
        <v>0</v>
      </c>
      <c r="DY302" s="1130">
        <f t="shared" si="196"/>
        <v>-5793.155248063712</v>
      </c>
      <c r="DZ302" s="1130">
        <f t="shared" si="196"/>
        <v>-81.86605854135604</v>
      </c>
      <c r="EA302" s="1130">
        <f t="shared" si="197"/>
        <v>16570.975050349032</v>
      </c>
      <c r="EB302" s="1130">
        <f t="shared" si="197"/>
        <v>236.84910551128598</v>
      </c>
      <c r="EC302" s="1130">
        <f t="shared" si="197"/>
        <v>0</v>
      </c>
      <c r="ED302" s="1130">
        <f t="shared" si="197"/>
        <v>0</v>
      </c>
      <c r="EE302" s="1131">
        <f t="shared" si="215"/>
        <v>0</v>
      </c>
      <c r="EF302" s="1131">
        <f t="shared" si="215"/>
        <v>0</v>
      </c>
      <c r="EG302" s="1130">
        <f t="shared" si="198"/>
        <v>-16570.975050349032</v>
      </c>
      <c r="EH302" s="1130">
        <f t="shared" si="198"/>
        <v>-236.84910551128598</v>
      </c>
    </row>
    <row r="303" spans="1:138" ht="12.75" outlineLevel="1" x14ac:dyDescent="0.2">
      <c r="A303" s="1107">
        <v>3540020000</v>
      </c>
      <c r="B303" s="1108" t="s">
        <v>649</v>
      </c>
      <c r="C303" s="1130"/>
      <c r="D303" s="1130"/>
      <c r="E303" s="1130"/>
      <c r="F303" s="1130"/>
      <c r="G303" s="1131">
        <f t="shared" si="219"/>
        <v>0</v>
      </c>
      <c r="H303" s="1131">
        <f t="shared" si="219"/>
        <v>0</v>
      </c>
      <c r="I303" s="1130">
        <f t="shared" si="220"/>
        <v>0</v>
      </c>
      <c r="J303" s="1130">
        <f t="shared" si="220"/>
        <v>0</v>
      </c>
      <c r="K303" s="1130"/>
      <c r="L303" s="1130"/>
      <c r="M303" s="1130"/>
      <c r="N303" s="1130"/>
      <c r="O303" s="1131">
        <f t="shared" si="199"/>
        <v>0</v>
      </c>
      <c r="P303" s="1131">
        <f t="shared" si="199"/>
        <v>0</v>
      </c>
      <c r="Q303" s="1130">
        <f t="shared" si="181"/>
        <v>0</v>
      </c>
      <c r="R303" s="1130">
        <f t="shared" si="181"/>
        <v>0</v>
      </c>
      <c r="S303" s="1130"/>
      <c r="T303" s="1130"/>
      <c r="U303" s="1130"/>
      <c r="V303" s="1130"/>
      <c r="W303" s="1132">
        <f t="shared" si="200"/>
        <v>0</v>
      </c>
      <c r="X303" s="1132">
        <f t="shared" si="200"/>
        <v>0</v>
      </c>
      <c r="Y303" s="1130">
        <f t="shared" si="182"/>
        <v>0</v>
      </c>
      <c r="Z303" s="1130">
        <f t="shared" si="182"/>
        <v>0</v>
      </c>
      <c r="AA303" s="1130">
        <f t="shared" si="221"/>
        <v>0</v>
      </c>
      <c r="AB303" s="1130">
        <f t="shared" si="221"/>
        <v>0</v>
      </c>
      <c r="AC303" s="1130">
        <f t="shared" si="221"/>
        <v>0</v>
      </c>
      <c r="AD303" s="1130">
        <f t="shared" si="221"/>
        <v>0</v>
      </c>
      <c r="AE303" s="1132">
        <f t="shared" si="201"/>
        <v>0</v>
      </c>
      <c r="AF303" s="1132">
        <f t="shared" si="201"/>
        <v>0</v>
      </c>
      <c r="AG303" s="1130">
        <f t="shared" si="183"/>
        <v>0</v>
      </c>
      <c r="AH303" s="1130">
        <f t="shared" si="183"/>
        <v>0</v>
      </c>
      <c r="AI303" s="1130">
        <f>SUMIFS([2]ДиР!$D:$D,[2]ДиР!$A:$A,MID(AI$8,1,LEN(AI$8)-5),[2]ДиР!$B:$B,[2]Расходы!$A303,[2]ДиР!$E:$E,CONCATENATE("План ",LEFT([2]Расходы!AI$7,4)))</f>
        <v>0</v>
      </c>
      <c r="AJ303" s="1130">
        <f>SUMIFS([2]ДиР!$H:$H,[2]ДиР!$A:$A,MID(AI$8,1,LEN(AI$8)-5),[2]ДиР!$B:$B,[2]Расходы!$A303,[2]ДиР!$E:$E,CONCATENATE("План ",LEFT([2]Расходы!AI$7,4)))</f>
        <v>0</v>
      </c>
      <c r="AK303" s="1130">
        <f>IF(AK$5=[2]Период!$B$2,SUMIFS('[2]Расходы 1'!$G:$G,'[2]Расходы 1'!$A:$A,[2]Расходы!$A303),SUMIFS([2]ДиР!$D:$D,[2]ДиР!$A:$A,MID(AK$8,1,LEN(AK$8)-5),[2]ДиР!$B:$B,[2]Расходы!$A303,[2]ДиР!$E:$E,CONCATENATE("Факт ",LEFT([2]Расходы!AI$7,4))))</f>
        <v>0</v>
      </c>
      <c r="AL303" s="1130">
        <f>IF(AK$5=[2]Период!$B$2,SUMIFS('[2]Расходы 1'!$H:$H,'[2]Расходы 1'!$A:$A,[2]Расходы!$A303),SUMIFS([2]ДиР!$H:$H,[2]ДиР!$A:$A,MID(AK$8,1,LEN(AK$8)-5),[2]ДиР!$B:$B,[2]Расходы!$A303,[2]ДиР!$E:$E,CONCATENATE("Факт ",LEFT([2]Расходы!AI$7,4))))</f>
        <v>0</v>
      </c>
      <c r="AM303" s="1132">
        <f t="shared" si="202"/>
        <v>0</v>
      </c>
      <c r="AN303" s="1132">
        <f t="shared" si="202"/>
        <v>0</v>
      </c>
      <c r="AO303" s="1130">
        <f t="shared" si="184"/>
        <v>0</v>
      </c>
      <c r="AP303" s="1130">
        <f t="shared" si="184"/>
        <v>0</v>
      </c>
      <c r="AQ303" s="1130">
        <f>SUMIFS([2]ДиР!$D:$D,[2]ДиР!$A:$A,MID(AQ$8,1,LEN(AQ$8)-5),[2]ДиР!$B:$B,[2]Расходы!$A303,[2]ДиР!$E:$E,CONCATENATE("План ",LEFT([2]Расходы!AQ$7,4)))</f>
        <v>0</v>
      </c>
      <c r="AR303" s="1130">
        <f>SUMIFS([2]ДиР!$H:$H,[2]ДиР!$A:$A,MID(AQ$8,1,LEN(AQ$8)-5),[2]ДиР!$B:$B,[2]Расходы!$A303,[2]ДиР!$E:$E,CONCATENATE("План ",LEFT([2]Расходы!AQ$7,4)))</f>
        <v>0</v>
      </c>
      <c r="AS303" s="1130">
        <f>IF(AS$5=[2]Период!$B$2,SUMIFS('[2]Расходы 1'!$G:$G,'[2]Расходы 1'!$A:$A,[2]Расходы!$A303),SUMIFS([2]ДиР!$D:$D,[2]ДиР!$A:$A,MID(AS$8,1,LEN(AS$8)-5),[2]ДиР!$B:$B,[2]Расходы!$A303,[2]ДиР!$E:$E,CONCATENATE("Факт ",LEFT([2]Расходы!AQ$7,4))))</f>
        <v>0</v>
      </c>
      <c r="AT303" s="1130">
        <f>IF(AS$5=[2]Период!$B$2,SUMIFS('[2]Расходы 1'!$H:$H,'[2]Расходы 1'!$A:$A,[2]Расходы!$A303),SUMIFS([2]ДиР!$H:$H,[2]ДиР!$A:$A,MID(AS$8,1,LEN(AS$8)-5),[2]ДиР!$B:$B,[2]Расходы!$A303,[2]ДиР!$E:$E,CONCATENATE("Факт ",LEFT([2]Расходы!AQ$7,4))))</f>
        <v>0</v>
      </c>
      <c r="AU303" s="1132">
        <f t="shared" si="216"/>
        <v>0</v>
      </c>
      <c r="AV303" s="1132">
        <f t="shared" si="216"/>
        <v>0</v>
      </c>
      <c r="AW303" s="1130">
        <f t="shared" si="185"/>
        <v>0</v>
      </c>
      <c r="AX303" s="1130">
        <f t="shared" si="185"/>
        <v>0</v>
      </c>
      <c r="AY303" s="1130">
        <f>SUMIFS([2]ДиР!$D:$D,[2]ДиР!$A:$A,MID(AY$8,1,LEN(AY$8)-5),[2]ДиР!$B:$B,[2]Расходы!$A303,[2]ДиР!$E:$E,CONCATENATE("План ",LEFT([2]Расходы!AY$7,4)))</f>
        <v>0</v>
      </c>
      <c r="AZ303" s="1130">
        <f>SUMIFS([2]ДиР!$H:$H,[2]ДиР!$A:$A,MID(AY$8,1,LEN(AY$8)-5),[2]ДиР!$B:$B,[2]Расходы!$A303,[2]ДиР!$E:$E,CONCATENATE("План ",LEFT([2]Расходы!AY$7,4)))</f>
        <v>0</v>
      </c>
      <c r="BA303" s="1130">
        <f>IF(BA$5=[2]Период!$B$2,SUMIFS('[2]Расходы 1'!$G:$G,'[2]Расходы 1'!$A:$A,[2]Расходы!$A303),SUMIFS([2]ДиР!$D:$D,[2]ДиР!$A:$A,MID(BA$8,1,LEN(BA$8)-5),[2]ДиР!$B:$B,[2]Расходы!$A303,[2]ДиР!$E:$E,CONCATENATE("Факт ",LEFT([2]Расходы!AY$7,4))))</f>
        <v>0</v>
      </c>
      <c r="BB303" s="1130">
        <f>IF(BA$5=[2]Период!$B$2,SUMIFS('[2]Расходы 1'!$H:$H,'[2]Расходы 1'!$A:$A,[2]Расходы!$A303),SUMIFS([2]ДиР!$H:$H,[2]ДиР!$A:$A,MID(BA$8,1,LEN(BA$8)-5),[2]ДиР!$B:$B,[2]Расходы!$A303,[2]ДиР!$E:$E,CONCATENATE("Факт ",LEFT([2]Расходы!AY$7,4))))</f>
        <v>0</v>
      </c>
      <c r="BC303" s="1132">
        <f t="shared" si="203"/>
        <v>0</v>
      </c>
      <c r="BD303" s="1132">
        <f t="shared" si="203"/>
        <v>0</v>
      </c>
      <c r="BE303" s="1130">
        <f t="shared" si="186"/>
        <v>0</v>
      </c>
      <c r="BF303" s="1130">
        <f t="shared" si="186"/>
        <v>0</v>
      </c>
      <c r="BG303" s="1130">
        <f t="shared" si="204"/>
        <v>0</v>
      </c>
      <c r="BH303" s="1130">
        <f t="shared" si="204"/>
        <v>0</v>
      </c>
      <c r="BI303" s="1130">
        <f t="shared" si="204"/>
        <v>0</v>
      </c>
      <c r="BJ303" s="1130">
        <f t="shared" si="204"/>
        <v>0</v>
      </c>
      <c r="BK303" s="1131">
        <f t="shared" si="205"/>
        <v>0</v>
      </c>
      <c r="BL303" s="1131">
        <f t="shared" si="205"/>
        <v>0</v>
      </c>
      <c r="BM303" s="1130">
        <f t="shared" si="188"/>
        <v>0</v>
      </c>
      <c r="BN303" s="1130">
        <f t="shared" si="188"/>
        <v>0</v>
      </c>
      <c r="BO303" s="1130">
        <f>SUMIFS([2]ДиР!$D:$D,[2]ДиР!$A:$A,MID(BO$8,1,LEN(BO$8)-5),[2]ДиР!$B:$B,[2]Расходы!$A303,[2]ДиР!$E:$E,CONCATENATE("План ",LEFT([2]Расходы!BO$7,4)))</f>
        <v>0</v>
      </c>
      <c r="BP303" s="1130">
        <f>SUMIFS([2]ДиР!$H:$H,[2]ДиР!$A:$A,MID(BO$8,1,LEN(BO$8)-5),[2]ДиР!$B:$B,[2]Расходы!$A303,[2]ДиР!$E:$E,CONCATENATE("План ",LEFT([2]Расходы!BO$7,4)))</f>
        <v>0</v>
      </c>
      <c r="BQ303" s="1130">
        <f>IF(BQ$5=[2]Период!$B$2,SUMIFS('[2]Расходы 1'!$G:$G,'[2]Расходы 1'!$A:$A,[2]Расходы!$A303),SUMIFS([2]ДиР!$D:$D,[2]ДиР!$A:$A,MID(BQ$8,1,LEN(BQ$8)-5),[2]ДиР!$B:$B,[2]Расходы!$A303,[2]ДиР!$E:$E,CONCATENATE("Факт ",LEFT([2]Расходы!BO$7,4))))</f>
        <v>0</v>
      </c>
      <c r="BR303" s="1130">
        <f>IF(BQ$5=[2]Период!$B$2,SUMIFS('[2]Расходы 1'!$H:$H,'[2]Расходы 1'!$A:$A,[2]Расходы!$A303),SUMIFS([2]ДиР!$H:$H,[2]ДиР!$A:$A,MID(BQ$8,1,LEN(BQ$8)-5),[2]ДиР!$B:$B,[2]Расходы!$A303,[2]ДиР!$E:$E,CONCATENATE("Факт ",LEFT([2]Расходы!BO$7,4))))</f>
        <v>0</v>
      </c>
      <c r="BS303" s="1132">
        <f t="shared" si="206"/>
        <v>0</v>
      </c>
      <c r="BT303" s="1132">
        <f t="shared" si="206"/>
        <v>0</v>
      </c>
      <c r="BU303" s="1130">
        <f t="shared" si="189"/>
        <v>0</v>
      </c>
      <c r="BV303" s="1130">
        <f t="shared" si="189"/>
        <v>0</v>
      </c>
      <c r="BW303" s="1130">
        <f>SUMIFS([2]ДиР!$D:$D,[2]ДиР!$A:$A,MID(BW$8,1,LEN(BW$8)-5),[2]ДиР!$B:$B,[2]Расходы!$A303,[2]ДиР!$E:$E,CONCATENATE("План ",LEFT([2]Расходы!BW$7,4)))</f>
        <v>500</v>
      </c>
      <c r="BX303" s="1130">
        <f>SUMIFS([2]ДиР!$H:$H,[2]ДиР!$A:$A,MID(BW$8,1,LEN(BW$8)-5),[2]ДиР!$B:$B,[2]Расходы!$A303,[2]ДиР!$E:$E,CONCATENATE("План ",LEFT([2]Расходы!BW$7,4)))</f>
        <v>7.1474519333857485</v>
      </c>
      <c r="BY303" s="1130">
        <f>IF(BY$5=[2]Период!$B$2,SUMIFS('[2]Расходы 1'!$G:$G,'[2]Расходы 1'!$A:$A,[2]Расходы!$A303),SUMIFS([2]ДиР!$D:$D,[2]ДиР!$A:$A,MID(BY$8,1,LEN(BY$8)-5),[2]ДиР!$B:$B,[2]Расходы!$A303,[2]ДиР!$E:$E,CONCATENATE("Факт ",LEFT([2]Расходы!BW$7,4))))</f>
        <v>0</v>
      </c>
      <c r="BZ303" s="1130">
        <f>IF(BY$5=[2]Период!$B$2,SUMIFS('[2]Расходы 1'!$H:$H,'[2]Расходы 1'!$A:$A,[2]Расходы!$A303),SUMIFS([2]ДиР!$H:$H,[2]ДиР!$A:$A,MID(BY$8,1,LEN(BY$8)-5),[2]ДиР!$B:$B,[2]Расходы!$A303,[2]ДиР!$E:$E,CONCATENATE("Факт ",LEFT([2]Расходы!BW$7,4))))</f>
        <v>0</v>
      </c>
      <c r="CA303" s="1132">
        <f t="shared" si="207"/>
        <v>0</v>
      </c>
      <c r="CB303" s="1132">
        <f t="shared" si="207"/>
        <v>0</v>
      </c>
      <c r="CC303" s="1130">
        <f t="shared" si="190"/>
        <v>-500</v>
      </c>
      <c r="CD303" s="1130">
        <f t="shared" si="190"/>
        <v>-7.1474519333857485</v>
      </c>
      <c r="CE303" s="1130">
        <f>SUMIFS([2]ДиР!$D:$D,[2]ДиР!$A:$A,MID(CE$8,1,LEN(CE$8)-5),[2]ДиР!$B:$B,[2]Расходы!$A303,[2]ДиР!$E:$E,CONCATENATE("План ",LEFT([2]Расходы!CE$7,4)))</f>
        <v>0</v>
      </c>
      <c r="CF303" s="1130">
        <f>SUMIFS([2]ДиР!$H:$H,[2]ДиР!$A:$A,MID(CE$8,1,LEN(CE$8)-5),[2]ДиР!$B:$B,[2]Расходы!$A303,[2]ДиР!$E:$E,CONCATENATE("План ",LEFT([2]Расходы!CE$7,4)))</f>
        <v>0</v>
      </c>
      <c r="CG303" s="1130">
        <f>IF(CG$5=[2]Период!$B$2,SUMIFS('[2]Расходы 1'!$G:$G,'[2]Расходы 1'!$A:$A,[2]Расходы!$A303),SUMIFS([2]ДиР!$D:$D,[2]ДиР!$A:$A,MID(CG$8,1,LEN(CG$8)-5),[2]ДиР!$B:$B,[2]Расходы!$A303,[2]ДиР!$E:$E,CONCATENATE("Факт ",LEFT([2]Расходы!CE$7,4))))</f>
        <v>0</v>
      </c>
      <c r="CH303" s="1130">
        <f>IF(CG$5=[2]Период!$B$2,SUMIFS('[2]Расходы 1'!$H:$H,'[2]Расходы 1'!$A:$A,[2]Расходы!$A303),SUMIFS([2]ДиР!$H:$H,[2]ДиР!$A:$A,MID(CG$8,1,LEN(CG$8)-5),[2]ДиР!$B:$B,[2]Расходы!$A303,[2]ДиР!$E:$E,CONCATENATE("Факт ",LEFT([2]Расходы!CE$7,4))))</f>
        <v>0</v>
      </c>
      <c r="CI303" s="1132">
        <f t="shared" si="208"/>
        <v>0</v>
      </c>
      <c r="CJ303" s="1132">
        <f t="shared" si="208"/>
        <v>0</v>
      </c>
      <c r="CK303" s="1130">
        <f t="shared" si="191"/>
        <v>0</v>
      </c>
      <c r="CL303" s="1130">
        <f t="shared" si="191"/>
        <v>0</v>
      </c>
      <c r="CM303" s="1130">
        <f t="shared" si="209"/>
        <v>500</v>
      </c>
      <c r="CN303" s="1130">
        <f t="shared" si="209"/>
        <v>7.1474519333857485</v>
      </c>
      <c r="CO303" s="1130">
        <f t="shared" si="209"/>
        <v>0</v>
      </c>
      <c r="CP303" s="1130">
        <f t="shared" si="209"/>
        <v>0</v>
      </c>
      <c r="CQ303" s="1131">
        <f t="shared" si="210"/>
        <v>0</v>
      </c>
      <c r="CR303" s="1131">
        <f t="shared" si="210"/>
        <v>0</v>
      </c>
      <c r="CS303" s="1130">
        <f t="shared" si="193"/>
        <v>-500</v>
      </c>
      <c r="CT303" s="1130">
        <f t="shared" si="193"/>
        <v>-7.1474519333857485</v>
      </c>
      <c r="CU303" s="1130">
        <f>SUMIFS([2]ДиР!$D:$D,[2]ДиР!$A:$A,MID(CU$8,1,LEN(CU$8)-5),[2]ДиР!$B:$B,[2]Расходы!$A303,[2]ДиР!$E:$E,CONCATENATE("План ",LEFT([2]Расходы!CU$7,4)))</f>
        <v>500</v>
      </c>
      <c r="CV303" s="1130">
        <f>SUMIFS([2]ДиР!$H:$H,[2]ДиР!$A:$A,MID(CU$8,1,LEN(CU$8)-5),[2]ДиР!$B:$B,[2]Расходы!$A303,[2]ДиР!$E:$E,CONCATENATE("План ",LEFT([2]Расходы!CU$7,4)))</f>
        <v>7.0916956244238003</v>
      </c>
      <c r="CW303" s="1130">
        <f>IF(CW$5=[2]Период!$B$2,SUMIFS('[2]Расходы 1'!$G:$G,'[2]Расходы 1'!$A:$A,[2]Расходы!$A303),SUMIFS([2]ДиР!$D:$D,[2]ДиР!$A:$A,MID(CW$8,1,LEN(CW$8)-5),[2]ДиР!$B:$B,[2]Расходы!$A303,[2]ДиР!$E:$E,CONCATENATE("Факт ",LEFT([2]Расходы!CU$7,4))))</f>
        <v>0</v>
      </c>
      <c r="CX303" s="1130">
        <f>IF(CW$5=[2]Период!$B$2,SUMIFS('[2]Расходы 1'!$H:$H,'[2]Расходы 1'!$A:$A,[2]Расходы!$A303),SUMIFS([2]ДиР!$H:$H,[2]ДиР!$A:$A,MID(CW$8,1,LEN(CW$8)-5),[2]ДиР!$B:$B,[2]Расходы!$A303,[2]ДиР!$E:$E,CONCATENATE("Факт ",LEFT([2]Расходы!CU$7,4))))</f>
        <v>0</v>
      </c>
      <c r="CY303" s="1132">
        <f t="shared" si="211"/>
        <v>0</v>
      </c>
      <c r="CZ303" s="1132">
        <f t="shared" si="211"/>
        <v>0</v>
      </c>
      <c r="DA303" s="1130">
        <f t="shared" si="194"/>
        <v>-500</v>
      </c>
      <c r="DB303" s="1130">
        <f t="shared" si="194"/>
        <v>-7.0916956244238003</v>
      </c>
      <c r="DC303" s="1130">
        <f>SUMIFS([2]ДиР!$D:$D,[2]ДиР!$A:$A,MID(DC$8,1,LEN(DC$8)-5),[2]ДиР!$B:$B,[2]Расходы!$A303,[2]ДиР!$E:$E,CONCATENATE("План ",LEFT([2]Расходы!DC$7,4)))</f>
        <v>1060.9000000000001</v>
      </c>
      <c r="DD303" s="1130">
        <f>SUMIFS([2]ДиР!$H:$H,[2]ДиР!$A:$A,MID(DC$8,1,LEN(DC$8)-5),[2]ДиР!$B:$B,[2]Расходы!$A303,[2]ДиР!$E:$E,CONCATENATE("План ",LEFT([2]Расходы!DC$7,4)))</f>
        <v>14.989756269869304</v>
      </c>
      <c r="DE303" s="1130">
        <f>IF(DE$5=[2]Период!$B$2,SUMIFS('[2]Расходы 1'!$G:$G,'[2]Расходы 1'!$A:$A,[2]Расходы!$A303),SUMIFS([2]ДиР!$D:$D,[2]ДиР!$A:$A,MID(DE$8,1,LEN(DE$8)-5),[2]ДиР!$B:$B,[2]Расходы!$A303,[2]ДиР!$E:$E,CONCATENATE("Факт ",LEFT([2]Расходы!DC$7,4))))</f>
        <v>0</v>
      </c>
      <c r="DF303" s="1130">
        <f>IF(DE$5=[2]Период!$B$2,SUMIFS('[2]Расходы 1'!$H:$H,'[2]Расходы 1'!$A:$A,[2]Расходы!$A303),SUMIFS([2]ДиР!$H:$H,[2]ДиР!$A:$A,MID(DE$8,1,LEN(DE$8)-5),[2]ДиР!$B:$B,[2]Расходы!$A303,[2]ДиР!$E:$E,CONCATENATE("Факт ",LEFT([2]Расходы!DC$7,4))))</f>
        <v>0</v>
      </c>
      <c r="DG303" s="1132">
        <f t="shared" si="212"/>
        <v>0</v>
      </c>
      <c r="DH303" s="1132">
        <f t="shared" si="212"/>
        <v>0</v>
      </c>
      <c r="DI303" s="1130">
        <f t="shared" si="218"/>
        <v>-1060.9000000000001</v>
      </c>
      <c r="DJ303" s="1130">
        <f t="shared" si="218"/>
        <v>-14.989756269869304</v>
      </c>
      <c r="DK303" s="1130">
        <f>SUMIFS([2]ДиР!$D:$D,[2]ДиР!$A:$A,MID(DK$8,1,LEN(DK$8)-5),[2]ДиР!$B:$B,[2]Расходы!$A303,[2]ДиР!$E:$E,CONCATENATE("План ",LEFT([2]Расходы!DK$7,4)))</f>
        <v>0</v>
      </c>
      <c r="DL303" s="1130">
        <f>SUMIFS([2]ДиР!$H:$H,[2]ДиР!$A:$A,MID(DK$8,1,LEN(DK$8)-5),[2]ДиР!$B:$B,[2]Расходы!$A303,[2]ДиР!$E:$E,CONCATENATE("План ",LEFT([2]Расходы!DK$7,4)))</f>
        <v>0</v>
      </c>
      <c r="DM303" s="1130">
        <f>IF(DM$5=[2]Период!$B$2,SUMIFS('[2]Расходы 1'!$G:$G,'[2]Расходы 1'!$A:$A,[2]Расходы!$A303),SUMIFS([2]ДиР!$D:$D,[2]ДиР!$A:$A,MID(DM$8,1,LEN(DM$8)-5),[2]ДиР!$B:$B,[2]Расходы!$A303,[2]ДиР!$E:$E,CONCATENATE("Факт ",LEFT([2]Расходы!DK$7,4))))</f>
        <v>0</v>
      </c>
      <c r="DN303" s="1130">
        <f>IF(DM$5=[2]Период!$B$2,SUMIFS('[2]Расходы 1'!$H:$H,'[2]Расходы 1'!$A:$A,[2]Расходы!$A303),SUMIFS([2]ДиР!$H:$H,[2]ДиР!$A:$A,MID(DM$8,1,LEN(DM$8)-5),[2]ДиР!$B:$B,[2]Расходы!$A303,[2]ДиР!$E:$E,CONCATENATE("Факт ",LEFT([2]Расходы!DK$7,4))))</f>
        <v>0</v>
      </c>
      <c r="DO303" s="1132">
        <f t="shared" si="213"/>
        <v>0</v>
      </c>
      <c r="DP303" s="1132">
        <f t="shared" si="213"/>
        <v>0</v>
      </c>
      <c r="DQ303" s="1130">
        <f t="shared" si="195"/>
        <v>0</v>
      </c>
      <c r="DR303" s="1130">
        <f t="shared" si="195"/>
        <v>0</v>
      </c>
      <c r="DS303" s="1130">
        <f t="shared" si="217"/>
        <v>1560.9</v>
      </c>
      <c r="DT303" s="1130">
        <f t="shared" si="217"/>
        <v>22.081451894293103</v>
      </c>
      <c r="DU303" s="1130">
        <f t="shared" si="217"/>
        <v>0</v>
      </c>
      <c r="DV303" s="1130">
        <f t="shared" si="217"/>
        <v>0</v>
      </c>
      <c r="DW303" s="1131">
        <f t="shared" si="214"/>
        <v>0</v>
      </c>
      <c r="DX303" s="1131">
        <f t="shared" si="214"/>
        <v>0</v>
      </c>
      <c r="DY303" s="1130">
        <f t="shared" si="196"/>
        <v>-1560.9</v>
      </c>
      <c r="DZ303" s="1130">
        <f t="shared" si="196"/>
        <v>-22.081451894293103</v>
      </c>
      <c r="EA303" s="1130">
        <f t="shared" si="197"/>
        <v>2060.9</v>
      </c>
      <c r="EB303" s="1130">
        <f t="shared" si="197"/>
        <v>29.228903827678852</v>
      </c>
      <c r="EC303" s="1130">
        <f t="shared" si="197"/>
        <v>0</v>
      </c>
      <c r="ED303" s="1130">
        <f t="shared" si="197"/>
        <v>0</v>
      </c>
      <c r="EE303" s="1131">
        <f t="shared" si="215"/>
        <v>0</v>
      </c>
      <c r="EF303" s="1131">
        <f t="shared" si="215"/>
        <v>0</v>
      </c>
      <c r="EG303" s="1130">
        <f t="shared" si="198"/>
        <v>-2060.9</v>
      </c>
      <c r="EH303" s="1130">
        <f t="shared" si="198"/>
        <v>-29.228903827678852</v>
      </c>
    </row>
    <row r="304" spans="1:138" ht="12.75" outlineLevel="1" x14ac:dyDescent="0.2">
      <c r="A304" s="1104">
        <v>3110020000</v>
      </c>
      <c r="B304" s="1108" t="s">
        <v>650</v>
      </c>
      <c r="C304" s="1130"/>
      <c r="D304" s="1130"/>
      <c r="E304" s="1130"/>
      <c r="F304" s="1130"/>
      <c r="G304" s="1131">
        <f t="shared" si="219"/>
        <v>0</v>
      </c>
      <c r="H304" s="1131">
        <f t="shared" si="219"/>
        <v>0</v>
      </c>
      <c r="I304" s="1130">
        <f t="shared" si="220"/>
        <v>0</v>
      </c>
      <c r="J304" s="1130">
        <f t="shared" si="220"/>
        <v>0</v>
      </c>
      <c r="K304" s="1130"/>
      <c r="L304" s="1130"/>
      <c r="M304" s="1130"/>
      <c r="N304" s="1130"/>
      <c r="O304" s="1131">
        <f t="shared" si="199"/>
        <v>0</v>
      </c>
      <c r="P304" s="1131">
        <f t="shared" si="199"/>
        <v>0</v>
      </c>
      <c r="Q304" s="1130">
        <f t="shared" si="181"/>
        <v>0</v>
      </c>
      <c r="R304" s="1130">
        <f t="shared" si="181"/>
        <v>0</v>
      </c>
      <c r="S304" s="1130"/>
      <c r="T304" s="1130"/>
      <c r="U304" s="1130"/>
      <c r="V304" s="1130"/>
      <c r="W304" s="1132">
        <f t="shared" si="200"/>
        <v>0</v>
      </c>
      <c r="X304" s="1132">
        <f t="shared" si="200"/>
        <v>0</v>
      </c>
      <c r="Y304" s="1130">
        <f t="shared" si="182"/>
        <v>0</v>
      </c>
      <c r="Z304" s="1130">
        <f t="shared" si="182"/>
        <v>0</v>
      </c>
      <c r="AA304" s="1130">
        <f t="shared" si="221"/>
        <v>0</v>
      </c>
      <c r="AB304" s="1130">
        <f t="shared" si="221"/>
        <v>0</v>
      </c>
      <c r="AC304" s="1130">
        <f t="shared" si="221"/>
        <v>0</v>
      </c>
      <c r="AD304" s="1130">
        <f t="shared" si="221"/>
        <v>0</v>
      </c>
      <c r="AE304" s="1132">
        <f t="shared" si="201"/>
        <v>0</v>
      </c>
      <c r="AF304" s="1132">
        <f t="shared" si="201"/>
        <v>0</v>
      </c>
      <c r="AG304" s="1130">
        <f t="shared" si="183"/>
        <v>0</v>
      </c>
      <c r="AH304" s="1130">
        <f t="shared" si="183"/>
        <v>0</v>
      </c>
      <c r="AI304" s="1130">
        <f>SUMIFS([2]ДиР!$D:$D,[2]ДиР!$A:$A,MID(AI$8,1,LEN(AI$8)-5),[2]ДиР!$B:$B,[2]Расходы!$A304,[2]ДиР!$E:$E,CONCATENATE("План ",LEFT([2]Расходы!AI$7,4)))</f>
        <v>1840.7827423072256</v>
      </c>
      <c r="AJ304" s="1130">
        <f>SUMIFS([2]ДиР!$H:$H,[2]ДиР!$A:$A,MID(AI$8,1,LEN(AI$8)-5),[2]ДиР!$B:$B,[2]Расходы!$A304,[2]ДиР!$E:$E,CONCATENATE("План ",LEFT([2]Расходы!AI$7,4)))</f>
        <v>26.730309189097884</v>
      </c>
      <c r="AK304" s="1130">
        <f>IF(AK$5=[2]Период!$B$2,SUMIFS('[2]Расходы 1'!$G:$G,'[2]Расходы 1'!$A:$A,[2]Расходы!$A304),SUMIFS([2]ДиР!$D:$D,[2]ДиР!$A:$A,MID(AK$8,1,LEN(AK$8)-5),[2]ДиР!$B:$B,[2]Расходы!$A304,[2]ДиР!$E:$E,CONCATENATE("Факт ",LEFT([2]Расходы!AI$7,4))))</f>
        <v>0</v>
      </c>
      <c r="AL304" s="1130">
        <f>IF(AK$5=[2]Период!$B$2,SUMIFS('[2]Расходы 1'!$H:$H,'[2]Расходы 1'!$A:$A,[2]Расходы!$A304),SUMIFS([2]ДиР!$H:$H,[2]ДиР!$A:$A,MID(AK$8,1,LEN(AK$8)-5),[2]ДиР!$B:$B,[2]Расходы!$A304,[2]ДиР!$E:$E,CONCATENATE("Факт ",LEFT([2]Расходы!AI$7,4))))</f>
        <v>0</v>
      </c>
      <c r="AM304" s="1132">
        <f t="shared" si="202"/>
        <v>0</v>
      </c>
      <c r="AN304" s="1132">
        <f t="shared" si="202"/>
        <v>0</v>
      </c>
      <c r="AO304" s="1130">
        <f t="shared" si="184"/>
        <v>-1840.7827423072256</v>
      </c>
      <c r="AP304" s="1130">
        <f t="shared" si="184"/>
        <v>-26.730309189097884</v>
      </c>
      <c r="AQ304" s="1130">
        <f>SUMIFS([2]ДиР!$D:$D,[2]ДиР!$A:$A,MID(AQ$8,1,LEN(AQ$8)-5),[2]ДиР!$B:$B,[2]Расходы!$A304,[2]ДиР!$E:$E,CONCATENATE("План ",LEFT([2]Расходы!AQ$7,4)))</f>
        <v>1724.5966600622701</v>
      </c>
      <c r="AR304" s="1130">
        <f>SUMIFS([2]ДиР!$H:$H,[2]ДиР!$A:$A,MID(AQ$8,1,LEN(AQ$8)-5),[2]ДиР!$B:$B,[2]Расходы!$A304,[2]ДиР!$E:$E,CONCATENATE("План ",LEFT([2]Расходы!AQ$7,4)))</f>
        <v>24.945348377265784</v>
      </c>
      <c r="AS304" s="1130">
        <f>IF(AS$5=[2]Период!$B$2,SUMIFS('[2]Расходы 1'!$G:$G,'[2]Расходы 1'!$A:$A,[2]Расходы!$A304),SUMIFS([2]ДиР!$D:$D,[2]ДиР!$A:$A,MID(AS$8,1,LEN(AS$8)-5),[2]ДиР!$B:$B,[2]Расходы!$A304,[2]ДиР!$E:$E,CONCATENATE("Факт ",LEFT([2]Расходы!AQ$7,4))))</f>
        <v>0</v>
      </c>
      <c r="AT304" s="1130">
        <f>IF(AS$5=[2]Период!$B$2,SUMIFS('[2]Расходы 1'!$H:$H,'[2]Расходы 1'!$A:$A,[2]Расходы!$A304),SUMIFS([2]ДиР!$H:$H,[2]ДиР!$A:$A,MID(AS$8,1,LEN(AS$8)-5),[2]ДиР!$B:$B,[2]Расходы!$A304,[2]ДиР!$E:$E,CONCATENATE("Факт ",LEFT([2]Расходы!AQ$7,4))))</f>
        <v>0</v>
      </c>
      <c r="AU304" s="1132">
        <f t="shared" si="216"/>
        <v>0</v>
      </c>
      <c r="AV304" s="1132">
        <f t="shared" si="216"/>
        <v>0</v>
      </c>
      <c r="AW304" s="1130">
        <f t="shared" si="185"/>
        <v>-1724.5966600622701</v>
      </c>
      <c r="AX304" s="1130">
        <f t="shared" si="185"/>
        <v>-24.945348377265784</v>
      </c>
      <c r="AY304" s="1130">
        <f>SUMIFS([2]ДиР!$D:$D,[2]ДиР!$A:$A,MID(AY$8,1,LEN(AY$8)-5),[2]ДиР!$B:$B,[2]Расходы!$A304,[2]ДиР!$E:$E,CONCATENATE("План ",LEFT([2]Расходы!AY$7,4)))</f>
        <v>704.79964417128303</v>
      </c>
      <c r="AZ304" s="1130">
        <f>SUMIFS([2]ДиР!$H:$H,[2]ДиР!$A:$A,MID(AY$8,1,LEN(AY$8)-5),[2]ДиР!$B:$B,[2]Расходы!$A304,[2]ДиР!$E:$E,CONCATENATE("План ",LEFT([2]Расходы!AY$7,4)))</f>
        <v>10.154882849525006</v>
      </c>
      <c r="BA304" s="1130">
        <f>IF(BA$5=[2]Период!$B$2,SUMIFS('[2]Расходы 1'!$G:$G,'[2]Расходы 1'!$A:$A,[2]Расходы!$A304),SUMIFS([2]ДиР!$D:$D,[2]ДиР!$A:$A,MID(BA$8,1,LEN(BA$8)-5),[2]ДиР!$B:$B,[2]Расходы!$A304,[2]ДиР!$E:$E,CONCATENATE("Факт ",LEFT([2]Расходы!AY$7,4))))</f>
        <v>0</v>
      </c>
      <c r="BB304" s="1130">
        <f>IF(BA$5=[2]Период!$B$2,SUMIFS('[2]Расходы 1'!$H:$H,'[2]Расходы 1'!$A:$A,[2]Расходы!$A304),SUMIFS([2]ДиР!$H:$H,[2]ДиР!$A:$A,MID(BA$8,1,LEN(BA$8)-5),[2]ДиР!$B:$B,[2]Расходы!$A304,[2]ДиР!$E:$E,CONCATENATE("Факт ",LEFT([2]Расходы!AY$7,4))))</f>
        <v>0</v>
      </c>
      <c r="BC304" s="1132">
        <f t="shared" si="203"/>
        <v>0</v>
      </c>
      <c r="BD304" s="1132">
        <f t="shared" si="203"/>
        <v>0</v>
      </c>
      <c r="BE304" s="1130">
        <f t="shared" si="186"/>
        <v>-704.79964417128303</v>
      </c>
      <c r="BF304" s="1130">
        <f t="shared" si="186"/>
        <v>-10.154882849525006</v>
      </c>
      <c r="BG304" s="1130">
        <f t="shared" si="204"/>
        <v>4270.1790465407785</v>
      </c>
      <c r="BH304" s="1130">
        <f t="shared" si="204"/>
        <v>61.830540415888677</v>
      </c>
      <c r="BI304" s="1130">
        <f t="shared" si="204"/>
        <v>0</v>
      </c>
      <c r="BJ304" s="1130">
        <f t="shared" si="204"/>
        <v>0</v>
      </c>
      <c r="BK304" s="1131">
        <f t="shared" si="205"/>
        <v>0</v>
      </c>
      <c r="BL304" s="1131">
        <f t="shared" si="205"/>
        <v>0</v>
      </c>
      <c r="BM304" s="1130">
        <f t="shared" si="188"/>
        <v>-4270.1790465407785</v>
      </c>
      <c r="BN304" s="1130">
        <f t="shared" si="188"/>
        <v>-61.830540415888677</v>
      </c>
      <c r="BO304" s="1130">
        <f>SUMIFS([2]ДиР!$D:$D,[2]ДиР!$A:$A,MID(BO$8,1,LEN(BO$8)-5),[2]ДиР!$B:$B,[2]Расходы!$A304,[2]ДиР!$E:$E,CONCATENATE("План ",LEFT([2]Расходы!BO$7,4)))</f>
        <v>1235.922526383891</v>
      </c>
      <c r="BP304" s="1130">
        <f>SUMIFS([2]ДиР!$H:$H,[2]ДиР!$A:$A,MID(BO$8,1,LEN(BO$8)-5),[2]ДиР!$B:$B,[2]Расходы!$A304,[2]ДиР!$E:$E,CONCATENATE("План ",LEFT([2]Расходы!BO$7,4)))</f>
        <v>17.737552816068863</v>
      </c>
      <c r="BQ304" s="1130">
        <f>IF(BQ$5=[2]Период!$B$2,SUMIFS('[2]Расходы 1'!$G:$G,'[2]Расходы 1'!$A:$A,[2]Расходы!$A304),SUMIFS([2]ДиР!$D:$D,[2]ДиР!$A:$A,MID(BQ$8,1,LEN(BQ$8)-5),[2]ДиР!$B:$B,[2]Расходы!$A304,[2]ДиР!$E:$E,CONCATENATE("Факт ",LEFT([2]Расходы!BO$7,4))))</f>
        <v>0</v>
      </c>
      <c r="BR304" s="1130">
        <f>IF(BQ$5=[2]Период!$B$2,SUMIFS('[2]Расходы 1'!$H:$H,'[2]Расходы 1'!$A:$A,[2]Расходы!$A304),SUMIFS([2]ДиР!$H:$H,[2]ДиР!$A:$A,MID(BQ$8,1,LEN(BQ$8)-5),[2]ДиР!$B:$B,[2]Расходы!$A304,[2]ДиР!$E:$E,CONCATENATE("Факт ",LEFT([2]Расходы!BO$7,4))))</f>
        <v>0</v>
      </c>
      <c r="BS304" s="1132">
        <f t="shared" si="206"/>
        <v>0</v>
      </c>
      <c r="BT304" s="1132">
        <f t="shared" si="206"/>
        <v>0</v>
      </c>
      <c r="BU304" s="1130">
        <f t="shared" si="189"/>
        <v>-1235.922526383891</v>
      </c>
      <c r="BV304" s="1130">
        <f t="shared" si="189"/>
        <v>-17.737552816068863</v>
      </c>
      <c r="BW304" s="1130">
        <f>SUMIFS([2]ДиР!$D:$D,[2]ДиР!$A:$A,MID(BW$8,1,LEN(BW$8)-5),[2]ДиР!$B:$B,[2]Расходы!$A304,[2]ДиР!$E:$E,CONCATENATE("План ",LEFT([2]Расходы!BW$7,4)))</f>
        <v>704.79964417128315</v>
      </c>
      <c r="BX304" s="1130">
        <f>SUMIFS([2]ДиР!$H:$H,[2]ДиР!$A:$A,MID(BW$8,1,LEN(BW$8)-5),[2]ДиР!$B:$B,[2]Расходы!$A304,[2]ДиР!$E:$E,CONCATENATE("План ",LEFT([2]Расходы!BW$7,4)))</f>
        <v>10.075043158763251</v>
      </c>
      <c r="BY304" s="1130">
        <f>IF(BY$5=[2]Период!$B$2,SUMIFS('[2]Расходы 1'!$G:$G,'[2]Расходы 1'!$A:$A,[2]Расходы!$A304),SUMIFS([2]ДиР!$D:$D,[2]ДиР!$A:$A,MID(BY$8,1,LEN(BY$8)-5),[2]ДиР!$B:$B,[2]Расходы!$A304,[2]ДиР!$E:$E,CONCATENATE("Факт ",LEFT([2]Расходы!BW$7,4))))</f>
        <v>0</v>
      </c>
      <c r="BZ304" s="1130">
        <f>IF(BY$5=[2]Период!$B$2,SUMIFS('[2]Расходы 1'!$H:$H,'[2]Расходы 1'!$A:$A,[2]Расходы!$A304),SUMIFS([2]ДиР!$H:$H,[2]ДиР!$A:$A,MID(BY$8,1,LEN(BY$8)-5),[2]ДиР!$B:$B,[2]Расходы!$A304,[2]ДиР!$E:$E,CONCATENATE("Факт ",LEFT([2]Расходы!BW$7,4))))</f>
        <v>0</v>
      </c>
      <c r="CA304" s="1132">
        <f>IFERROR(BY304/BW304,0)</f>
        <v>0</v>
      </c>
      <c r="CB304" s="1132">
        <f t="shared" si="207"/>
        <v>0</v>
      </c>
      <c r="CC304" s="1130">
        <f t="shared" si="190"/>
        <v>-704.79964417128315</v>
      </c>
      <c r="CD304" s="1130">
        <f t="shared" si="190"/>
        <v>-10.075043158763251</v>
      </c>
      <c r="CE304" s="1130">
        <f>SUMIFS([2]ДиР!$D:$D,[2]ДиР!$A:$A,MID(CE$8,1,LEN(CE$8)-5),[2]ДиР!$B:$B,[2]Расходы!$A304,[2]ДиР!$E:$E,CONCATENATE("План ",LEFT([2]Расходы!CE$7,4)))</f>
        <v>2302.3491973636333</v>
      </c>
      <c r="CF304" s="1130">
        <f>SUMIFS([2]ДиР!$H:$H,[2]ДиР!$A:$A,MID(CE$8,1,LEN(CE$8)-5),[2]ДиР!$B:$B,[2]Расходы!$A304,[2]ДиР!$E:$E,CONCATENATE("План ",LEFT([2]Расходы!CE$7,4)))</f>
        <v>32.782193758141027</v>
      </c>
      <c r="CG304" s="1130">
        <f>IF(CG$5=[2]Период!$B$2,SUMIFS('[2]Расходы 1'!$G:$G,'[2]Расходы 1'!$A:$A,[2]Расходы!$A304),SUMIFS([2]ДиР!$D:$D,[2]ДиР!$A:$A,MID(CG$8,1,LEN(CG$8)-5),[2]ДиР!$B:$B,[2]Расходы!$A304,[2]ДиР!$E:$E,CONCATENATE("Факт ",LEFT([2]Расходы!CE$7,4))))</f>
        <v>0</v>
      </c>
      <c r="CH304" s="1130">
        <f>IF(CG$5=[2]Период!$B$2,SUMIFS('[2]Расходы 1'!$H:$H,'[2]Расходы 1'!$A:$A,[2]Расходы!$A304),SUMIFS([2]ДиР!$H:$H,[2]ДиР!$A:$A,MID(CG$8,1,LEN(CG$8)-5),[2]ДиР!$B:$B,[2]Расходы!$A304,[2]ДиР!$E:$E,CONCATENATE("Факт ",LEFT([2]Расходы!CE$7,4))))</f>
        <v>0</v>
      </c>
      <c r="CI304" s="1132">
        <f t="shared" si="208"/>
        <v>0</v>
      </c>
      <c r="CJ304" s="1132">
        <f t="shared" si="208"/>
        <v>0</v>
      </c>
      <c r="CK304" s="1130">
        <f t="shared" si="191"/>
        <v>-2302.3491973636333</v>
      </c>
      <c r="CL304" s="1130">
        <f t="shared" si="191"/>
        <v>-32.782193758141027</v>
      </c>
      <c r="CM304" s="1130">
        <f t="shared" si="209"/>
        <v>4243.0713679188075</v>
      </c>
      <c r="CN304" s="1130">
        <f t="shared" si="209"/>
        <v>60.59478973297314</v>
      </c>
      <c r="CO304" s="1130">
        <f>CG304+BY304+BQ304</f>
        <v>0</v>
      </c>
      <c r="CP304" s="1130">
        <f t="shared" si="209"/>
        <v>0</v>
      </c>
      <c r="CQ304" s="1131">
        <f t="shared" si="210"/>
        <v>0</v>
      </c>
      <c r="CR304" s="1131">
        <f t="shared" si="210"/>
        <v>0</v>
      </c>
      <c r="CS304" s="1130">
        <f t="shared" si="193"/>
        <v>-4243.0713679188075</v>
      </c>
      <c r="CT304" s="1130">
        <f t="shared" si="193"/>
        <v>-60.59478973297314</v>
      </c>
      <c r="CU304" s="1130">
        <f>SUMIFS([2]ДиР!$D:$D,[2]ДиР!$A:$A,MID(CU$8,1,LEN(CU$8)-5),[2]ДиР!$B:$B,[2]Расходы!$A304,[2]ДиР!$E:$E,CONCATENATE("План ",LEFT([2]Расходы!CU$7,4)))</f>
        <v>2836.2459261655408</v>
      </c>
      <c r="CV304" s="1130">
        <f>SUMIFS([2]ДиР!$H:$H,[2]ДиР!$A:$A,MID(CU$8,1,LEN(CU$8)-5),[2]ДиР!$B:$B,[2]Расходы!$A304,[2]ДиР!$E:$E,CONCATENATE("План ",LEFT([2]Расходы!CU$7,4)))</f>
        <v>40.227585648755991</v>
      </c>
      <c r="CW304" s="1130">
        <f>IF(CW$5=[2]Период!$B$2,SUMIFS('[2]Расходы 1'!$G:$G,'[2]Расходы 1'!$A:$A,[2]Расходы!$A304),SUMIFS([2]ДиР!$D:$D,[2]ДиР!$A:$A,MID(CW$8,1,LEN(CW$8)-5),[2]ДиР!$B:$B,[2]Расходы!$A304,[2]ДиР!$E:$E,CONCATENATE("Факт ",LEFT([2]Расходы!CU$7,4))))</f>
        <v>0</v>
      </c>
      <c r="CX304" s="1130">
        <f>IF(CW$5=[2]Период!$B$2,SUMIFS('[2]Расходы 1'!$H:$H,'[2]Расходы 1'!$A:$A,[2]Расходы!$A304),SUMIFS([2]ДиР!$H:$H,[2]ДиР!$A:$A,MID(CW$8,1,LEN(CW$8)-5),[2]ДиР!$B:$B,[2]Расходы!$A304,[2]ДиР!$E:$E,CONCATENATE("Факт ",LEFT([2]Расходы!CU$7,4))))</f>
        <v>0</v>
      </c>
      <c r="CY304" s="1132">
        <f t="shared" si="211"/>
        <v>0</v>
      </c>
      <c r="CZ304" s="1132">
        <f t="shared" si="211"/>
        <v>0</v>
      </c>
      <c r="DA304" s="1130">
        <f t="shared" si="194"/>
        <v>-2836.2459261655408</v>
      </c>
      <c r="DB304" s="1130">
        <f t="shared" si="194"/>
        <v>-40.227585648755991</v>
      </c>
      <c r="DC304" s="1130">
        <f>SUMIFS([2]ДиР!$D:$D,[2]ДиР!$A:$A,MID(DC$8,1,LEN(DC$8)-5),[2]ДиР!$B:$B,[2]Расходы!$A304,[2]ДиР!$E:$E,CONCATENATE("План ",LEFT([2]Расходы!DC$7,4)))</f>
        <v>786.12268003720033</v>
      </c>
      <c r="DD304" s="1130">
        <f>SUMIFS([2]ДиР!$H:$H,[2]ДиР!$A:$A,MID(DC$8,1,LEN(DC$8)-5),[2]ДиР!$B:$B,[2]Расходы!$A304,[2]ДиР!$E:$E,CONCATENATE("План ",LEFT([2]Расходы!DC$7,4)))</f>
        <v>11.107349770924765</v>
      </c>
      <c r="DE304" s="1130">
        <f>IF(DE$5=[2]Период!$B$2,SUMIFS('[2]Расходы 1'!$G:$G,'[2]Расходы 1'!$A:$A,[2]Расходы!$A304),SUMIFS([2]ДиР!$D:$D,[2]ДиР!$A:$A,MID(DE$8,1,LEN(DE$8)-5),[2]ДиР!$B:$B,[2]Расходы!$A304,[2]ДиР!$E:$E,CONCATENATE("Факт ",LEFT([2]Расходы!DC$7,4))))</f>
        <v>0</v>
      </c>
      <c r="DF304" s="1130">
        <f>IF(DE$5=[2]Период!$B$2,SUMIFS('[2]Расходы 1'!$H:$H,'[2]Расходы 1'!$A:$A,[2]Расходы!$A304),SUMIFS([2]ДиР!$H:$H,[2]ДиР!$A:$A,MID(DE$8,1,LEN(DE$8)-5),[2]ДиР!$B:$B,[2]Расходы!$A304,[2]ДиР!$E:$E,CONCATENATE("Факт ",LEFT([2]Расходы!DC$7,4))))</f>
        <v>0</v>
      </c>
      <c r="DG304" s="1132">
        <f t="shared" si="212"/>
        <v>0</v>
      </c>
      <c r="DH304" s="1132">
        <f t="shared" si="212"/>
        <v>0</v>
      </c>
      <c r="DI304" s="1130">
        <f t="shared" si="218"/>
        <v>-786.12268003720033</v>
      </c>
      <c r="DJ304" s="1130">
        <f t="shared" si="218"/>
        <v>-11.107349770924765</v>
      </c>
      <c r="DK304" s="1130">
        <f>SUMIFS([2]ДиР!$D:$D,[2]ДиР!$A:$A,MID(DK$8,1,LEN(DK$8)-5),[2]ДиР!$B:$B,[2]Расходы!$A304,[2]ДиР!$E:$E,CONCATENATE("План ",LEFT([2]Расходы!DK$7,4)))</f>
        <v>731.9073227932555</v>
      </c>
      <c r="DL304" s="1130">
        <f>SUMIFS([2]ДиР!$H:$H,[2]ДиР!$A:$A,MID(DK$8,1,LEN(DK$8)-5),[2]ДиР!$B:$B,[2]Расходы!$A304,[2]ДиР!$E:$E,CONCATENATE("План ",LEFT([2]Расходы!DK$7,4)))</f>
        <v>10.302024390080309</v>
      </c>
      <c r="DM304" s="1130">
        <f>IF(DM$5=[2]Период!$B$2,SUMIFS('[2]Расходы 1'!$G:$G,'[2]Расходы 1'!$A:$A,[2]Расходы!$A304),SUMIFS([2]ДиР!$D:$D,[2]ДиР!$A:$A,MID(DM$8,1,LEN(DM$8)-5),[2]ДиР!$B:$B,[2]Расходы!$A304,[2]ДиР!$E:$E,CONCATENATE("Факт ",LEFT([2]Расходы!DK$7,4))))</f>
        <v>0</v>
      </c>
      <c r="DN304" s="1130">
        <f>IF(DM$5=[2]Период!$B$2,SUMIFS('[2]Расходы 1'!$H:$H,'[2]Расходы 1'!$A:$A,[2]Расходы!$A304),SUMIFS([2]ДиР!$H:$H,[2]ДиР!$A:$A,MID(DM$8,1,LEN(DM$8)-5),[2]ДиР!$B:$B,[2]Расходы!$A304,[2]ДиР!$E:$E,CONCATENATE("Факт ",LEFT([2]Расходы!DK$7,4))))</f>
        <v>0</v>
      </c>
      <c r="DO304" s="1132">
        <f t="shared" si="213"/>
        <v>0</v>
      </c>
      <c r="DP304" s="1132">
        <f t="shared" si="213"/>
        <v>0</v>
      </c>
      <c r="DQ304" s="1130">
        <f t="shared" si="195"/>
        <v>-731.9073227932555</v>
      </c>
      <c r="DR304" s="1130">
        <f t="shared" si="195"/>
        <v>-10.302024390080309</v>
      </c>
      <c r="DS304" s="1130">
        <f t="shared" si="217"/>
        <v>4354.2759289959968</v>
      </c>
      <c r="DT304" s="1130">
        <f t="shared" si="217"/>
        <v>61.636959809761066</v>
      </c>
      <c r="DU304" s="1130">
        <f t="shared" si="217"/>
        <v>0</v>
      </c>
      <c r="DV304" s="1130">
        <f t="shared" si="217"/>
        <v>0</v>
      </c>
      <c r="DW304" s="1131">
        <f t="shared" si="214"/>
        <v>0</v>
      </c>
      <c r="DX304" s="1131">
        <f t="shared" si="214"/>
        <v>0</v>
      </c>
      <c r="DY304" s="1130">
        <f t="shared" si="196"/>
        <v>-4354.2759289959968</v>
      </c>
      <c r="DZ304" s="1130">
        <f t="shared" si="196"/>
        <v>-61.636959809761066</v>
      </c>
      <c r="EA304" s="1130">
        <f t="shared" si="197"/>
        <v>12867.526343455582</v>
      </c>
      <c r="EB304" s="1130">
        <f t="shared" si="197"/>
        <v>184.0622899586229</v>
      </c>
      <c r="EC304" s="1130">
        <f t="shared" si="197"/>
        <v>0</v>
      </c>
      <c r="ED304" s="1130">
        <f t="shared" si="197"/>
        <v>0</v>
      </c>
      <c r="EE304" s="1131">
        <f t="shared" si="215"/>
        <v>0</v>
      </c>
      <c r="EF304" s="1131">
        <f t="shared" si="215"/>
        <v>0</v>
      </c>
      <c r="EG304" s="1130">
        <f t="shared" si="198"/>
        <v>-12867.526343455582</v>
      </c>
      <c r="EH304" s="1130">
        <f t="shared" si="198"/>
        <v>-184.0622899586229</v>
      </c>
    </row>
    <row r="305" spans="1:138" ht="12.75" outlineLevel="1" x14ac:dyDescent="0.2">
      <c r="A305" s="1104">
        <v>3540030000</v>
      </c>
      <c r="B305" s="1108" t="s">
        <v>651</v>
      </c>
      <c r="C305" s="1130"/>
      <c r="D305" s="1130"/>
      <c r="E305" s="1130"/>
      <c r="F305" s="1130"/>
      <c r="G305" s="1131">
        <f t="shared" si="219"/>
        <v>0</v>
      </c>
      <c r="H305" s="1131">
        <f t="shared" si="219"/>
        <v>0</v>
      </c>
      <c r="I305" s="1130">
        <f t="shared" si="220"/>
        <v>0</v>
      </c>
      <c r="J305" s="1130">
        <f t="shared" si="220"/>
        <v>0</v>
      </c>
      <c r="K305" s="1130"/>
      <c r="L305" s="1130"/>
      <c r="M305" s="1130"/>
      <c r="N305" s="1130"/>
      <c r="O305" s="1131">
        <f t="shared" si="199"/>
        <v>0</v>
      </c>
      <c r="P305" s="1131">
        <f t="shared" si="199"/>
        <v>0</v>
      </c>
      <c r="Q305" s="1130">
        <f t="shared" si="181"/>
        <v>0</v>
      </c>
      <c r="R305" s="1130">
        <f t="shared" si="181"/>
        <v>0</v>
      </c>
      <c r="S305" s="1130"/>
      <c r="T305" s="1130"/>
      <c r="U305" s="1130"/>
      <c r="V305" s="1130"/>
      <c r="W305" s="1132">
        <f t="shared" si="200"/>
        <v>0</v>
      </c>
      <c r="X305" s="1132">
        <f t="shared" si="200"/>
        <v>0</v>
      </c>
      <c r="Y305" s="1130">
        <f t="shared" si="182"/>
        <v>0</v>
      </c>
      <c r="Z305" s="1130">
        <f t="shared" si="182"/>
        <v>0</v>
      </c>
      <c r="AA305" s="1130">
        <f t="shared" si="221"/>
        <v>0</v>
      </c>
      <c r="AB305" s="1130">
        <f t="shared" si="221"/>
        <v>0</v>
      </c>
      <c r="AC305" s="1130">
        <f t="shared" si="221"/>
        <v>0</v>
      </c>
      <c r="AD305" s="1130">
        <f t="shared" si="221"/>
        <v>0</v>
      </c>
      <c r="AE305" s="1132">
        <f t="shared" si="201"/>
        <v>0</v>
      </c>
      <c r="AF305" s="1132">
        <f t="shared" si="201"/>
        <v>0</v>
      </c>
      <c r="AG305" s="1130">
        <f t="shared" si="183"/>
        <v>0</v>
      </c>
      <c r="AH305" s="1130">
        <f t="shared" si="183"/>
        <v>0</v>
      </c>
      <c r="AI305" s="1130">
        <f>SUMIFS([2]ДиР!$D:$D,[2]ДиР!$A:$A,MID(AI$8,1,LEN(AI$8)-5),[2]ДиР!$B:$B,[2]Расходы!$A305,[2]ДиР!$E:$E,CONCATENATE("План ",LEFT([2]Расходы!AI$7,4)))</f>
        <v>7234.4821250000005</v>
      </c>
      <c r="AJ305" s="1130">
        <f>SUMIFS([2]ДиР!$H:$H,[2]ДиР!$A:$A,MID(AI$8,1,LEN(AI$8)-5),[2]ДиР!$B:$B,[2]Расходы!$A305,[2]ДиР!$E:$E,CONCATENATE("План ",LEFT([2]Расходы!AI$7,4)))</f>
        <v>105.05310571407828</v>
      </c>
      <c r="AK305" s="1130">
        <f>IF(AK$5=[2]Период!$B$2,SUMIFS('[2]Расходы 1'!$G:$G,'[2]Расходы 1'!$A:$A,[2]Расходы!$A305),SUMIFS([2]ДиР!$D:$D,[2]ДиР!$A:$A,MID(AK$8,1,LEN(AK$8)-5),[2]ДиР!$B:$B,[2]Расходы!$A305,[2]ДиР!$E:$E,CONCATENATE("Факт ",LEFT([2]Расходы!AI$7,4))))</f>
        <v>0</v>
      </c>
      <c r="AL305" s="1130">
        <f>IF(AK$5=[2]Период!$B$2,SUMIFS('[2]Расходы 1'!$H:$H,'[2]Расходы 1'!$A:$A,[2]Расходы!$A305),SUMIFS([2]ДиР!$H:$H,[2]ДиР!$A:$A,MID(AK$8,1,LEN(AK$8)-5),[2]ДиР!$B:$B,[2]Расходы!$A305,[2]ДиР!$E:$E,CONCATENATE("Факт ",LEFT([2]Расходы!AI$7,4))))</f>
        <v>0</v>
      </c>
      <c r="AM305" s="1132">
        <f t="shared" si="202"/>
        <v>0</v>
      </c>
      <c r="AN305" s="1132">
        <f t="shared" si="202"/>
        <v>0</v>
      </c>
      <c r="AO305" s="1130">
        <f t="shared" si="184"/>
        <v>-7234.4821250000005</v>
      </c>
      <c r="AP305" s="1130">
        <f t="shared" si="184"/>
        <v>-105.05310571407828</v>
      </c>
      <c r="AQ305" s="1130">
        <f>SUMIFS([2]ДиР!$D:$D,[2]ДиР!$A:$A,MID(AQ$8,1,LEN(AQ$8)-5),[2]ДиР!$B:$B,[2]Расходы!$A305,[2]ДиР!$E:$E,CONCATENATE("План ",LEFT([2]Расходы!AQ$7,4)))</f>
        <v>7809.366325</v>
      </c>
      <c r="AR305" s="1130">
        <f>SUMIFS([2]ДиР!$H:$H,[2]ДиР!$A:$A,MID(AQ$8,1,LEN(AQ$8)-5),[2]ДиР!$B:$B,[2]Расходы!$A305,[2]ДиР!$E:$E,CONCATENATE("План ",LEFT([2]Расходы!AQ$7,4)))</f>
        <v>112.95821689448181</v>
      </c>
      <c r="AS305" s="1130">
        <f>IF(AS$5=[2]Период!$B$2,SUMIFS('[2]Расходы 1'!$G:$G,'[2]Расходы 1'!$A:$A,[2]Расходы!$A305),SUMIFS([2]ДиР!$D:$D,[2]ДиР!$A:$A,MID(AS$8,1,LEN(AS$8)-5),[2]ДиР!$B:$B,[2]Расходы!$A305,[2]ДиР!$E:$E,CONCATENATE("Факт ",LEFT([2]Расходы!AQ$7,4))))</f>
        <v>0</v>
      </c>
      <c r="AT305" s="1130">
        <f>IF(AS$5=[2]Период!$B$2,SUMIFS('[2]Расходы 1'!$H:$H,'[2]Расходы 1'!$A:$A,[2]Расходы!$A305),SUMIFS([2]ДиР!$H:$H,[2]ДиР!$A:$A,MID(AS$8,1,LEN(AS$8)-5),[2]ДиР!$B:$B,[2]Расходы!$A305,[2]ДиР!$E:$E,CONCATENATE("Факт ",LEFT([2]Расходы!AQ$7,4))))</f>
        <v>0</v>
      </c>
      <c r="AU305" s="1132">
        <f t="shared" si="216"/>
        <v>0</v>
      </c>
      <c r="AV305" s="1132">
        <f t="shared" si="216"/>
        <v>0</v>
      </c>
      <c r="AW305" s="1130">
        <f t="shared" si="185"/>
        <v>-7809.366325</v>
      </c>
      <c r="AX305" s="1130">
        <f t="shared" si="185"/>
        <v>-112.95821689448181</v>
      </c>
      <c r="AY305" s="1130">
        <f>SUMIFS([2]ДиР!$D:$D,[2]ДиР!$A:$A,MID(AY$8,1,LEN(AY$8)-5),[2]ДиР!$B:$B,[2]Расходы!$A305,[2]ДиР!$E:$E,CONCATENATE("План ",LEFT([2]Расходы!AY$7,4)))</f>
        <v>7788.6749249999993</v>
      </c>
      <c r="AZ305" s="1130">
        <f>SUMIFS([2]ДиР!$H:$H,[2]ДиР!$A:$A,MID(AY$8,1,LEN(AY$8)-5),[2]ДиР!$B:$B,[2]Расходы!$A305,[2]ДиР!$E:$E,CONCATENATE("План ",LEFT([2]Расходы!AY$7,4)))</f>
        <v>112.22066025502484</v>
      </c>
      <c r="BA305" s="1130">
        <f>IF(BA$5=[2]Период!$B$2,SUMIFS('[2]Расходы 1'!$G:$G,'[2]Расходы 1'!$A:$A,[2]Расходы!$A305),SUMIFS([2]ДиР!$D:$D,[2]ДиР!$A:$A,MID(BA$8,1,LEN(BA$8)-5),[2]ДиР!$B:$B,[2]Расходы!$A305,[2]ДиР!$E:$E,CONCATENATE("Факт ",LEFT([2]Расходы!AY$7,4))))</f>
        <v>0</v>
      </c>
      <c r="BB305" s="1130">
        <f>IF(BA$5=[2]Период!$B$2,SUMIFS('[2]Расходы 1'!$H:$H,'[2]Расходы 1'!$A:$A,[2]Расходы!$A305),SUMIFS([2]ДиР!$H:$H,[2]ДиР!$A:$A,MID(BA$8,1,LEN(BA$8)-5),[2]ДиР!$B:$B,[2]Расходы!$A305,[2]ДиР!$E:$E,CONCATENATE("Факт ",LEFT([2]Расходы!AY$7,4))))</f>
        <v>0</v>
      </c>
      <c r="BC305" s="1132">
        <f t="shared" si="203"/>
        <v>0</v>
      </c>
      <c r="BD305" s="1132">
        <f t="shared" si="203"/>
        <v>0</v>
      </c>
      <c r="BE305" s="1130">
        <f t="shared" si="186"/>
        <v>-7788.6749249999993</v>
      </c>
      <c r="BF305" s="1130">
        <f t="shared" si="186"/>
        <v>-112.22066025502484</v>
      </c>
      <c r="BG305" s="1130">
        <f t="shared" si="204"/>
        <v>22832.523374999997</v>
      </c>
      <c r="BH305" s="1130">
        <f t="shared" si="204"/>
        <v>330.23198286358496</v>
      </c>
      <c r="BI305" s="1130">
        <f t="shared" si="204"/>
        <v>0</v>
      </c>
      <c r="BJ305" s="1130">
        <f t="shared" si="204"/>
        <v>0</v>
      </c>
      <c r="BK305" s="1131">
        <f t="shared" si="205"/>
        <v>0</v>
      </c>
      <c r="BL305" s="1131">
        <f t="shared" si="205"/>
        <v>0</v>
      </c>
      <c r="BM305" s="1130">
        <f t="shared" si="188"/>
        <v>-22832.523374999997</v>
      </c>
      <c r="BN305" s="1130">
        <f t="shared" si="188"/>
        <v>-330.23198286358496</v>
      </c>
      <c r="BO305" s="1130">
        <f>SUMIFS([2]ДиР!$D:$D,[2]ДиР!$A:$A,MID(BO$8,1,LEN(BO$8)-5),[2]ДиР!$B:$B,[2]Расходы!$A305,[2]ДиР!$E:$E,CONCATENATE("План ",LEFT([2]Расходы!BO$7,4)))</f>
        <v>7829.0077499999998</v>
      </c>
      <c r="BP305" s="1130">
        <f>SUMIFS([2]ДиР!$H:$H,[2]ДиР!$A:$A,MID(BO$8,1,LEN(BO$8)-5),[2]ДиР!$B:$B,[2]Расходы!$A305,[2]ДиР!$E:$E,CONCATENATE("План ",LEFT([2]Расходы!BO$7,4)))</f>
        <v>112.35933927779524</v>
      </c>
      <c r="BQ305" s="1130">
        <f>IF(BQ$5=[2]Период!$B$2,SUMIFS('[2]Расходы 1'!$G:$G,'[2]Расходы 1'!$A:$A,[2]Расходы!$A305),SUMIFS([2]ДиР!$D:$D,[2]ДиР!$A:$A,MID(BQ$8,1,LEN(BQ$8)-5),[2]ДиР!$B:$B,[2]Расходы!$A305,[2]ДиР!$E:$E,CONCATENATE("Факт ",LEFT([2]Расходы!BO$7,4))))</f>
        <v>0</v>
      </c>
      <c r="BR305" s="1130">
        <f>IF(BQ$5=[2]Период!$B$2,SUMIFS('[2]Расходы 1'!$H:$H,'[2]Расходы 1'!$A:$A,[2]Расходы!$A305),SUMIFS([2]ДиР!$H:$H,[2]ДиР!$A:$A,MID(BQ$8,1,LEN(BQ$8)-5),[2]ДиР!$B:$B,[2]Расходы!$A305,[2]ДиР!$E:$E,CONCATENATE("Факт ",LEFT([2]Расходы!BO$7,4))))</f>
        <v>0</v>
      </c>
      <c r="BS305" s="1132">
        <f t="shared" si="206"/>
        <v>0</v>
      </c>
      <c r="BT305" s="1132">
        <f t="shared" si="206"/>
        <v>0</v>
      </c>
      <c r="BU305" s="1130">
        <f t="shared" si="189"/>
        <v>-7829.0077499999998</v>
      </c>
      <c r="BV305" s="1130">
        <f t="shared" si="189"/>
        <v>-112.35933927779524</v>
      </c>
      <c r="BW305" s="1130">
        <f>SUMIFS([2]ДиР!$D:$D,[2]ДиР!$A:$A,MID(BW$8,1,LEN(BW$8)-5),[2]ДиР!$B:$B,[2]Расходы!$A305,[2]ДиР!$E:$E,CONCATENATE("План ",LEFT([2]Расходы!BW$7,4)))</f>
        <v>7766.3647999999994</v>
      </c>
      <c r="BX305" s="1130">
        <f>SUMIFS([2]ДиР!$H:$H,[2]ДиР!$A:$A,MID(BW$8,1,LEN(BW$8)-5),[2]ДиР!$B:$B,[2]Расходы!$A305,[2]ДиР!$E:$E,CONCATENATE("План ",LEFT([2]Расходы!BW$7,4)))</f>
        <v>111.01943821027803</v>
      </c>
      <c r="BY305" s="1130">
        <f>IF(BY$5=[2]Период!$B$2,SUMIFS('[2]Расходы 1'!$G:$G,'[2]Расходы 1'!$A:$A,[2]Расходы!$A305),SUMIFS([2]ДиР!$D:$D,[2]ДиР!$A:$A,MID(BY$8,1,LEN(BY$8)-5),[2]ДиР!$B:$B,[2]Расходы!$A305,[2]ДиР!$E:$E,CONCATENATE("Факт ",LEFT([2]Расходы!BW$7,4))))</f>
        <v>0</v>
      </c>
      <c r="BZ305" s="1130">
        <f>IF(BY$5=[2]Период!$B$2,SUMIFS('[2]Расходы 1'!$H:$H,'[2]Расходы 1'!$A:$A,[2]Расходы!$A305),SUMIFS([2]ДиР!$H:$H,[2]ДиР!$A:$A,MID(BY$8,1,LEN(BY$8)-5),[2]ДиР!$B:$B,[2]Расходы!$A305,[2]ДиР!$E:$E,CONCATENATE("Факт ",LEFT([2]Расходы!BW$7,4))))</f>
        <v>0</v>
      </c>
      <c r="CA305" s="1132">
        <f t="shared" si="207"/>
        <v>0</v>
      </c>
      <c r="CB305" s="1132">
        <f t="shared" si="207"/>
        <v>0</v>
      </c>
      <c r="CC305" s="1130">
        <f t="shared" si="190"/>
        <v>-7766.3647999999994</v>
      </c>
      <c r="CD305" s="1130">
        <f t="shared" si="190"/>
        <v>-111.01943821027803</v>
      </c>
      <c r="CE305" s="1130">
        <f>SUMIFS([2]ДиР!$D:$D,[2]ДиР!$A:$A,MID(CE$8,1,LEN(CE$8)-5),[2]ДиР!$B:$B,[2]Расходы!$A305,[2]ДиР!$E:$E,CONCATENATE("План ",LEFT([2]Расходы!CE$7,4)))</f>
        <v>8284.1075000000001</v>
      </c>
      <c r="CF305" s="1130">
        <f>SUMIFS([2]ДиР!$H:$H,[2]ДиР!$A:$A,MID(CE$8,1,LEN(CE$8)-5),[2]ДиР!$B:$B,[2]Расходы!$A305,[2]ДиР!$E:$E,CONCATENATE("План ",LEFT([2]Расходы!CE$7,4)))</f>
        <v>117.95396523222419</v>
      </c>
      <c r="CG305" s="1130">
        <f>IF(CG$5=[2]Период!$B$2,SUMIFS('[2]Расходы 1'!$G:$G,'[2]Расходы 1'!$A:$A,[2]Расходы!$A305),SUMIFS([2]ДиР!$D:$D,[2]ДиР!$A:$A,MID(CG$8,1,LEN(CG$8)-5),[2]ДиР!$B:$B,[2]Расходы!$A305,[2]ДиР!$E:$E,CONCATENATE("Факт ",LEFT([2]Расходы!CE$7,4))))</f>
        <v>0</v>
      </c>
      <c r="CH305" s="1130">
        <f>IF(CG$5=[2]Период!$B$2,SUMIFS('[2]Расходы 1'!$H:$H,'[2]Расходы 1'!$A:$A,[2]Расходы!$A305),SUMIFS([2]ДиР!$H:$H,[2]ДиР!$A:$A,MID(CG$8,1,LEN(CG$8)-5),[2]ДиР!$B:$B,[2]Расходы!$A305,[2]ДиР!$E:$E,CONCATENATE("Факт ",LEFT([2]Расходы!CE$7,4))))</f>
        <v>0</v>
      </c>
      <c r="CI305" s="1132">
        <f t="shared" si="208"/>
        <v>0</v>
      </c>
      <c r="CJ305" s="1132">
        <f t="shared" si="208"/>
        <v>0</v>
      </c>
      <c r="CK305" s="1130">
        <f t="shared" si="191"/>
        <v>-8284.1075000000001</v>
      </c>
      <c r="CL305" s="1130">
        <f t="shared" si="191"/>
        <v>-117.95396523222419</v>
      </c>
      <c r="CM305" s="1130">
        <f t="shared" si="209"/>
        <v>23879.480049999998</v>
      </c>
      <c r="CN305" s="1130">
        <f t="shared" si="209"/>
        <v>341.33274272029746</v>
      </c>
      <c r="CO305" s="1130">
        <f t="shared" si="209"/>
        <v>0</v>
      </c>
      <c r="CP305" s="1130">
        <f t="shared" si="209"/>
        <v>0</v>
      </c>
      <c r="CQ305" s="1131">
        <f t="shared" si="210"/>
        <v>0</v>
      </c>
      <c r="CR305" s="1131">
        <f t="shared" si="210"/>
        <v>0</v>
      </c>
      <c r="CS305" s="1130">
        <f t="shared" si="193"/>
        <v>-23879.480049999998</v>
      </c>
      <c r="CT305" s="1130">
        <f t="shared" si="193"/>
        <v>-341.33274272029746</v>
      </c>
      <c r="CU305" s="1130">
        <f>SUMIFS([2]ДиР!$D:$D,[2]ДиР!$A:$A,MID(CU$8,1,LEN(CU$8)-5),[2]ДиР!$B:$B,[2]Расходы!$A305,[2]ДиР!$E:$E,CONCATENATE("План ",LEFT([2]Расходы!CU$7,4)))</f>
        <v>6554.5646999999999</v>
      </c>
      <c r="CV305" s="1130">
        <f>SUMIFS([2]ДиР!$H:$H,[2]ДиР!$A:$A,MID(CU$8,1,LEN(CU$8)-5),[2]ДиР!$B:$B,[2]Расходы!$A305,[2]ДиР!$E:$E,CONCATENATE("План ",LEFT([2]Расходы!CU$7,4)))</f>
        <v>92.9659556059854</v>
      </c>
      <c r="CW305" s="1130">
        <f>IF(CW$5=[2]Период!$B$2,SUMIFS('[2]Расходы 1'!$G:$G,'[2]Расходы 1'!$A:$A,[2]Расходы!$A305),SUMIFS([2]ДиР!$D:$D,[2]ДиР!$A:$A,MID(CW$8,1,LEN(CW$8)-5),[2]ДиР!$B:$B,[2]Расходы!$A305,[2]ДиР!$E:$E,CONCATENATE("Факт ",LEFT([2]Расходы!CU$7,4))))</f>
        <v>0</v>
      </c>
      <c r="CX305" s="1130">
        <f>IF(CW$5=[2]Период!$B$2,SUMIFS('[2]Расходы 1'!$H:$H,'[2]Расходы 1'!$A:$A,[2]Расходы!$A305),SUMIFS([2]ДиР!$H:$H,[2]ДиР!$A:$A,MID(CW$8,1,LEN(CW$8)-5),[2]ДиР!$B:$B,[2]Расходы!$A305,[2]ДиР!$E:$E,CONCATENATE("Факт ",LEFT([2]Расходы!CU$7,4))))</f>
        <v>0</v>
      </c>
      <c r="CY305" s="1132">
        <f t="shared" si="211"/>
        <v>0</v>
      </c>
      <c r="CZ305" s="1132">
        <f t="shared" si="211"/>
        <v>0</v>
      </c>
      <c r="DA305" s="1130">
        <f t="shared" si="194"/>
        <v>-6554.5646999999999</v>
      </c>
      <c r="DB305" s="1130">
        <f t="shared" si="194"/>
        <v>-92.9659556059854</v>
      </c>
      <c r="DC305" s="1130">
        <f>SUMIFS([2]ДиР!$D:$D,[2]ДиР!$A:$A,MID(DC$8,1,LEN(DC$8)-5),[2]ДиР!$B:$B,[2]Расходы!$A305,[2]ДиР!$E:$E,CONCATENATE("План ",LEFT([2]Расходы!DC$7,4)))</f>
        <v>5419</v>
      </c>
      <c r="DD305" s="1130">
        <f>SUMIFS([2]ДиР!$H:$H,[2]ДиР!$A:$A,MID(DC$8,1,LEN(DC$8)-5),[2]ДиР!$B:$B,[2]Расходы!$A305,[2]ДиР!$E:$E,CONCATENATE("План ",LEFT([2]Расходы!DC$7,4)))</f>
        <v>76.566584245849512</v>
      </c>
      <c r="DE305" s="1130">
        <f>IF(DE$5=[2]Период!$B$2,SUMIFS('[2]Расходы 1'!$G:$G,'[2]Расходы 1'!$A:$A,[2]Расходы!$A305),SUMIFS([2]ДиР!$D:$D,[2]ДиР!$A:$A,MID(DE$8,1,LEN(DE$8)-5),[2]ДиР!$B:$B,[2]Расходы!$A305,[2]ДиР!$E:$E,CONCATENATE("Факт ",LEFT([2]Расходы!DC$7,4))))</f>
        <v>0</v>
      </c>
      <c r="DF305" s="1130">
        <f>IF(DE$5=[2]Период!$B$2,SUMIFS('[2]Расходы 1'!$H:$H,'[2]Расходы 1'!$A:$A,[2]Расходы!$A305),SUMIFS([2]ДиР!$H:$H,[2]ДиР!$A:$A,MID(DE$8,1,LEN(DE$8)-5),[2]ДиР!$B:$B,[2]Расходы!$A305,[2]ДиР!$E:$E,CONCATENATE("Факт ",LEFT([2]Расходы!DC$7,4))))</f>
        <v>0</v>
      </c>
      <c r="DG305" s="1132">
        <f t="shared" si="212"/>
        <v>0</v>
      </c>
      <c r="DH305" s="1132">
        <f t="shared" si="212"/>
        <v>0</v>
      </c>
      <c r="DI305" s="1130">
        <f t="shared" si="218"/>
        <v>-5419</v>
      </c>
      <c r="DJ305" s="1130">
        <f t="shared" si="218"/>
        <v>-76.566584245849512</v>
      </c>
      <c r="DK305" s="1130">
        <f>SUMIFS([2]ДиР!$D:$D,[2]ДиР!$A:$A,MID(DK$8,1,LEN(DK$8)-5),[2]ДиР!$B:$B,[2]Расходы!$A305,[2]ДиР!$E:$E,CONCATENATE("План ",LEFT([2]Расходы!DK$7,4)))</f>
        <v>5973.0028999999995</v>
      </c>
      <c r="DL305" s="1130">
        <f>SUMIFS([2]ДиР!$H:$H,[2]ДиР!$A:$A,MID(DK$8,1,LEN(DK$8)-5),[2]ДиР!$B:$B,[2]Расходы!$A305,[2]ДиР!$E:$E,CONCATENATE("План ",LEFT([2]Расходы!DK$7,4)))</f>
        <v>84.073515377577579</v>
      </c>
      <c r="DM305" s="1130">
        <f>IF(DM$5=[2]Период!$B$2,SUMIFS('[2]Расходы 1'!$G:$G,'[2]Расходы 1'!$A:$A,[2]Расходы!$A305),SUMIFS([2]ДиР!$D:$D,[2]ДиР!$A:$A,MID(DM$8,1,LEN(DM$8)-5),[2]ДиР!$B:$B,[2]Расходы!$A305,[2]ДиР!$E:$E,CONCATENATE("Факт ",LEFT([2]Расходы!DK$7,4))))</f>
        <v>0</v>
      </c>
      <c r="DN305" s="1130">
        <f>IF(DM$5=[2]Период!$B$2,SUMIFS('[2]Расходы 1'!$H:$H,'[2]Расходы 1'!$A:$A,[2]Расходы!$A305),SUMIFS([2]ДиР!$H:$H,[2]ДиР!$A:$A,MID(DM$8,1,LEN(DM$8)-5),[2]ДиР!$B:$B,[2]Расходы!$A305,[2]ДиР!$E:$E,CONCATENATE("Факт ",LEFT([2]Расходы!DK$7,4))))</f>
        <v>0</v>
      </c>
      <c r="DO305" s="1132">
        <f t="shared" si="213"/>
        <v>0</v>
      </c>
      <c r="DP305" s="1132">
        <f t="shared" si="213"/>
        <v>0</v>
      </c>
      <c r="DQ305" s="1130">
        <f t="shared" si="195"/>
        <v>-5973.0028999999995</v>
      </c>
      <c r="DR305" s="1130">
        <f t="shared" si="195"/>
        <v>-84.073515377577579</v>
      </c>
      <c r="DS305" s="1130">
        <f t="shared" si="217"/>
        <v>17946.567599999998</v>
      </c>
      <c r="DT305" s="1130">
        <f t="shared" si="217"/>
        <v>253.6060552294125</v>
      </c>
      <c r="DU305" s="1130">
        <f t="shared" si="217"/>
        <v>0</v>
      </c>
      <c r="DV305" s="1130">
        <f t="shared" si="217"/>
        <v>0</v>
      </c>
      <c r="DW305" s="1131">
        <f t="shared" si="214"/>
        <v>0</v>
      </c>
      <c r="DX305" s="1131">
        <f t="shared" si="214"/>
        <v>0</v>
      </c>
      <c r="DY305" s="1130">
        <f t="shared" si="196"/>
        <v>-17946.567599999998</v>
      </c>
      <c r="DZ305" s="1130">
        <f t="shared" si="196"/>
        <v>-253.6060552294125</v>
      </c>
      <c r="EA305" s="1130">
        <f t="shared" si="197"/>
        <v>64658.57102499999</v>
      </c>
      <c r="EB305" s="1130">
        <f t="shared" si="197"/>
        <v>925.17078081329487</v>
      </c>
      <c r="EC305" s="1130">
        <f t="shared" si="197"/>
        <v>0</v>
      </c>
      <c r="ED305" s="1130">
        <f t="shared" si="197"/>
        <v>0</v>
      </c>
      <c r="EE305" s="1131">
        <f t="shared" si="215"/>
        <v>0</v>
      </c>
      <c r="EF305" s="1131">
        <f t="shared" si="215"/>
        <v>0</v>
      </c>
      <c r="EG305" s="1130">
        <f t="shared" si="198"/>
        <v>-64658.57102499999</v>
      </c>
      <c r="EH305" s="1130">
        <f t="shared" si="198"/>
        <v>-925.17078081329487</v>
      </c>
    </row>
    <row r="306" spans="1:138" ht="22.5" outlineLevel="1" x14ac:dyDescent="0.2">
      <c r="A306" s="1104">
        <v>3611010000</v>
      </c>
      <c r="B306" s="1108" t="s">
        <v>652</v>
      </c>
      <c r="C306" s="1130"/>
      <c r="D306" s="1130"/>
      <c r="E306" s="1130"/>
      <c r="F306" s="1130"/>
      <c r="G306" s="1131">
        <f t="shared" si="219"/>
        <v>0</v>
      </c>
      <c r="H306" s="1131">
        <f t="shared" si="219"/>
        <v>0</v>
      </c>
      <c r="I306" s="1130">
        <f t="shared" si="220"/>
        <v>0</v>
      </c>
      <c r="J306" s="1130">
        <f t="shared" si="220"/>
        <v>0</v>
      </c>
      <c r="K306" s="1130"/>
      <c r="L306" s="1130"/>
      <c r="M306" s="1130"/>
      <c r="N306" s="1130"/>
      <c r="O306" s="1131">
        <f t="shared" si="199"/>
        <v>0</v>
      </c>
      <c r="P306" s="1131">
        <f t="shared" si="199"/>
        <v>0</v>
      </c>
      <c r="Q306" s="1130">
        <f t="shared" si="181"/>
        <v>0</v>
      </c>
      <c r="R306" s="1130">
        <f t="shared" si="181"/>
        <v>0</v>
      </c>
      <c r="S306" s="1130"/>
      <c r="T306" s="1130"/>
      <c r="U306" s="1130"/>
      <c r="V306" s="1130"/>
      <c r="W306" s="1132">
        <f t="shared" si="200"/>
        <v>0</v>
      </c>
      <c r="X306" s="1132">
        <f t="shared" si="200"/>
        <v>0</v>
      </c>
      <c r="Y306" s="1130">
        <f t="shared" si="182"/>
        <v>0</v>
      </c>
      <c r="Z306" s="1130">
        <f t="shared" si="182"/>
        <v>0</v>
      </c>
      <c r="AA306" s="1130">
        <f t="shared" si="221"/>
        <v>0</v>
      </c>
      <c r="AB306" s="1130">
        <f t="shared" si="221"/>
        <v>0</v>
      </c>
      <c r="AC306" s="1130">
        <f t="shared" si="221"/>
        <v>0</v>
      </c>
      <c r="AD306" s="1130">
        <f t="shared" si="221"/>
        <v>0</v>
      </c>
      <c r="AE306" s="1132">
        <f t="shared" si="201"/>
        <v>0</v>
      </c>
      <c r="AF306" s="1132">
        <f t="shared" si="201"/>
        <v>0</v>
      </c>
      <c r="AG306" s="1130">
        <f t="shared" si="183"/>
        <v>0</v>
      </c>
      <c r="AH306" s="1130">
        <f t="shared" si="183"/>
        <v>0</v>
      </c>
      <c r="AI306" s="1130">
        <f>SUMIFS([2]ДиР!$D:$D,[2]ДиР!$A:$A,MID(AI$8,1,LEN(AI$8)-5),[2]ДиР!$B:$B,[2]Расходы!$A306,[2]ДиР!$E:$E,CONCATENATE("План ",LEFT([2]Расходы!AI$7,4)))</f>
        <v>1001.9</v>
      </c>
      <c r="AJ306" s="1130">
        <f>SUMIFS([2]ДиР!$H:$H,[2]ДиР!$A:$A,MID(AI$8,1,LEN(AI$8)-5),[2]ДиР!$B:$B,[2]Расходы!$A306,[2]ДиР!$E:$E,CONCATENATE("План ",LEFT([2]Расходы!AI$7,4)))</f>
        <v>14.548754810135774</v>
      </c>
      <c r="AK306" s="1130">
        <f>IF(AK$5=[2]Период!$B$2,SUMIFS('[2]Расходы 1'!$G:$G,'[2]Расходы 1'!$A:$A,[2]Расходы!$A306),SUMIFS([2]ДиР!$D:$D,[2]ДиР!$A:$A,MID(AK$8,1,LEN(AK$8)-5),[2]ДиР!$B:$B,[2]Расходы!$A306,[2]ДиР!$E:$E,CONCATENATE("Факт ",LEFT([2]Расходы!AI$7,4))))</f>
        <v>0</v>
      </c>
      <c r="AL306" s="1130">
        <f>IF(AK$5=[2]Период!$B$2,SUMIFS('[2]Расходы 1'!$H:$H,'[2]Расходы 1'!$A:$A,[2]Расходы!$A306),SUMIFS([2]ДиР!$H:$H,[2]ДиР!$A:$A,MID(AK$8,1,LEN(AK$8)-5),[2]ДиР!$B:$B,[2]Расходы!$A306,[2]ДиР!$E:$E,CONCATENATE("Факт ",LEFT([2]Расходы!AI$7,4))))</f>
        <v>0</v>
      </c>
      <c r="AM306" s="1132">
        <f t="shared" si="202"/>
        <v>0</v>
      </c>
      <c r="AN306" s="1132">
        <f t="shared" si="202"/>
        <v>0</v>
      </c>
      <c r="AO306" s="1130">
        <f t="shared" si="184"/>
        <v>-1001.9</v>
      </c>
      <c r="AP306" s="1130">
        <f t="shared" si="184"/>
        <v>-14.548754810135774</v>
      </c>
      <c r="AQ306" s="1130">
        <f>SUMIFS([2]ДиР!$D:$D,[2]ДиР!$A:$A,MID(AQ$8,1,LEN(AQ$8)-5),[2]ДиР!$B:$B,[2]Расходы!$A306,[2]ДиР!$E:$E,CONCATENATE("План ",LEFT([2]Расходы!AQ$7,4)))</f>
        <v>884.1</v>
      </c>
      <c r="AR306" s="1130">
        <f>SUMIFS([2]ДиР!$H:$H,[2]ДиР!$A:$A,MID(AQ$8,1,LEN(AQ$8)-5),[2]ДиР!$B:$B,[2]Расходы!$A306,[2]ДиР!$E:$E,CONCATENATE("План ",LEFT([2]Расходы!AQ$7,4)))</f>
        <v>12.788023432414841</v>
      </c>
      <c r="AS306" s="1130">
        <f>IF(AS$5=[2]Период!$B$2,SUMIFS('[2]Расходы 1'!$G:$G,'[2]Расходы 1'!$A:$A,[2]Расходы!$A306),SUMIFS([2]ДиР!$D:$D,[2]ДиР!$A:$A,MID(AS$8,1,LEN(AS$8)-5),[2]ДиР!$B:$B,[2]Расходы!$A306,[2]ДиР!$E:$E,CONCATENATE("Факт ",LEFT([2]Расходы!AQ$7,4))))</f>
        <v>0</v>
      </c>
      <c r="AT306" s="1130">
        <f>IF(AS$5=[2]Период!$B$2,SUMIFS('[2]Расходы 1'!$H:$H,'[2]Расходы 1'!$A:$A,[2]Расходы!$A306),SUMIFS([2]ДиР!$H:$H,[2]ДиР!$A:$A,MID(AS$8,1,LEN(AS$8)-5),[2]ДиР!$B:$B,[2]Расходы!$A306,[2]ДиР!$E:$E,CONCATENATE("Факт ",LEFT([2]Расходы!AQ$7,4))))</f>
        <v>0</v>
      </c>
      <c r="AU306" s="1132">
        <f t="shared" si="216"/>
        <v>0</v>
      </c>
      <c r="AV306" s="1132">
        <f t="shared" si="216"/>
        <v>0</v>
      </c>
      <c r="AW306" s="1130">
        <f t="shared" si="185"/>
        <v>-884.1</v>
      </c>
      <c r="AX306" s="1130">
        <f t="shared" si="185"/>
        <v>-12.788023432414841</v>
      </c>
      <c r="AY306" s="1130">
        <f>SUMIFS([2]ДиР!$D:$D,[2]ДиР!$A:$A,MID(AY$8,1,LEN(AY$8)-5),[2]ДиР!$B:$B,[2]Расходы!$A306,[2]ДиР!$E:$E,CONCATENATE("План ",LEFT([2]Расходы!AY$7,4)))</f>
        <v>829.9</v>
      </c>
      <c r="AZ306" s="1130">
        <f>SUMIFS([2]ДиР!$H:$H,[2]ДиР!$A:$A,MID(AY$8,1,LEN(AY$8)-5),[2]ДиР!$B:$B,[2]Расходы!$A306,[2]ДиР!$E:$E,CONCATENATE("План ",LEFT([2]Расходы!AY$7,4)))</f>
        <v>11.957351775808659</v>
      </c>
      <c r="BA306" s="1130">
        <f>IF(BA$5=[2]Период!$B$2,SUMIFS('[2]Расходы 1'!$G:$G,'[2]Расходы 1'!$A:$A,[2]Расходы!$A306),SUMIFS([2]ДиР!$D:$D,[2]ДиР!$A:$A,MID(BA$8,1,LEN(BA$8)-5),[2]ДиР!$B:$B,[2]Расходы!$A306,[2]ДиР!$E:$E,CONCATENATE("Факт ",LEFT([2]Расходы!AY$7,4))))</f>
        <v>0</v>
      </c>
      <c r="BB306" s="1130">
        <f>IF(BA$5=[2]Период!$B$2,SUMIFS('[2]Расходы 1'!$H:$H,'[2]Расходы 1'!$A:$A,[2]Расходы!$A306),SUMIFS([2]ДиР!$H:$H,[2]ДиР!$A:$A,MID(BA$8,1,LEN(BA$8)-5),[2]ДиР!$B:$B,[2]Расходы!$A306,[2]ДиР!$E:$E,CONCATENATE("Факт ",LEFT([2]Расходы!AY$7,4))))</f>
        <v>0</v>
      </c>
      <c r="BC306" s="1132">
        <f t="shared" si="203"/>
        <v>0</v>
      </c>
      <c r="BD306" s="1132">
        <f t="shared" si="203"/>
        <v>0</v>
      </c>
      <c r="BE306" s="1130">
        <f t="shared" si="186"/>
        <v>-829.9</v>
      </c>
      <c r="BF306" s="1130">
        <f t="shared" si="186"/>
        <v>-11.957351775808659</v>
      </c>
      <c r="BG306" s="1130">
        <f t="shared" si="204"/>
        <v>2715.9</v>
      </c>
      <c r="BH306" s="1130">
        <f t="shared" si="204"/>
        <v>39.294130018359276</v>
      </c>
      <c r="BI306" s="1130">
        <f t="shared" si="204"/>
        <v>0</v>
      </c>
      <c r="BJ306" s="1130">
        <f t="shared" si="204"/>
        <v>0</v>
      </c>
      <c r="BK306" s="1131">
        <f t="shared" si="205"/>
        <v>0</v>
      </c>
      <c r="BL306" s="1131">
        <f t="shared" si="205"/>
        <v>0</v>
      </c>
      <c r="BM306" s="1130">
        <f t="shared" si="188"/>
        <v>-2715.9</v>
      </c>
      <c r="BN306" s="1130">
        <f t="shared" si="188"/>
        <v>-39.294130018359276</v>
      </c>
      <c r="BO306" s="1130">
        <f>SUMIFS([2]ДиР!$D:$D,[2]ДиР!$A:$A,MID(BO$8,1,LEN(BO$8)-5),[2]ДиР!$B:$B,[2]Расходы!$A306,[2]ДиР!$E:$E,CONCATENATE("План ",LEFT([2]Расходы!BO$7,4)))</f>
        <v>649.6</v>
      </c>
      <c r="BP306" s="1130">
        <f>SUMIFS([2]ДиР!$H:$H,[2]ДиР!$A:$A,MID(BO$8,1,LEN(BO$8)-5),[2]ДиР!$B:$B,[2]Расходы!$A306,[2]ДиР!$E:$E,CONCATENATE("План ",LEFT([2]Расходы!BO$7,4)))</f>
        <v>9.3228451325592054</v>
      </c>
      <c r="BQ306" s="1130">
        <f>IF(BQ$5=[2]Период!$B$2,SUMIFS('[2]Расходы 1'!$G:$G,'[2]Расходы 1'!$A:$A,[2]Расходы!$A306),SUMIFS([2]ДиР!$D:$D,[2]ДиР!$A:$A,MID(BQ$8,1,LEN(BQ$8)-5),[2]ДиР!$B:$B,[2]Расходы!$A306,[2]ДиР!$E:$E,CONCATENATE("Факт ",LEFT([2]Расходы!BO$7,4))))</f>
        <v>0</v>
      </c>
      <c r="BR306" s="1130">
        <f>IF(BQ$5=[2]Период!$B$2,SUMIFS('[2]Расходы 1'!$H:$H,'[2]Расходы 1'!$A:$A,[2]Расходы!$A306),SUMIFS([2]ДиР!$H:$H,[2]ДиР!$A:$A,MID(BQ$8,1,LEN(BQ$8)-5),[2]ДиР!$B:$B,[2]Расходы!$A306,[2]ДиР!$E:$E,CONCATENATE("Факт ",LEFT([2]Расходы!BO$7,4))))</f>
        <v>0</v>
      </c>
      <c r="BS306" s="1132">
        <f t="shared" si="206"/>
        <v>0</v>
      </c>
      <c r="BT306" s="1132">
        <f t="shared" si="206"/>
        <v>0</v>
      </c>
      <c r="BU306" s="1130">
        <f t="shared" si="189"/>
        <v>-649.6</v>
      </c>
      <c r="BV306" s="1130">
        <f t="shared" si="189"/>
        <v>-9.3228451325592054</v>
      </c>
      <c r="BW306" s="1130">
        <f>SUMIFS([2]ДиР!$D:$D,[2]ДиР!$A:$A,MID(BW$8,1,LEN(BW$8)-5),[2]ДиР!$B:$B,[2]Расходы!$A306,[2]ДиР!$E:$E,CONCATENATE("План ",LEFT([2]Расходы!BW$7,4)))</f>
        <v>637.4</v>
      </c>
      <c r="BX306" s="1130">
        <f>SUMIFS([2]ДиР!$H:$H,[2]ДиР!$A:$A,MID(BW$8,1,LEN(BW$8)-5),[2]ДиР!$B:$B,[2]Расходы!$A306,[2]ДиР!$E:$E,CONCATENATE("План ",LEFT([2]Расходы!BW$7,4)))</f>
        <v>9.111571724680152</v>
      </c>
      <c r="BY306" s="1130">
        <f>IF(BY$5=[2]Период!$B$2,SUMIFS('[2]Расходы 1'!$G:$G,'[2]Расходы 1'!$A:$A,[2]Расходы!$A306),SUMIFS([2]ДиР!$D:$D,[2]ДиР!$A:$A,MID(BY$8,1,LEN(BY$8)-5),[2]ДиР!$B:$B,[2]Расходы!$A306,[2]ДиР!$E:$E,CONCATENATE("Факт ",LEFT([2]Расходы!BW$7,4))))</f>
        <v>0</v>
      </c>
      <c r="BZ306" s="1130">
        <f>IF(BY$5=[2]Период!$B$2,SUMIFS('[2]Расходы 1'!$H:$H,'[2]Расходы 1'!$A:$A,[2]Расходы!$A306),SUMIFS([2]ДиР!$H:$H,[2]ДиР!$A:$A,MID(BY$8,1,LEN(BY$8)-5),[2]ДиР!$B:$B,[2]Расходы!$A306,[2]ДиР!$E:$E,CONCATENATE("Факт ",LEFT([2]Расходы!BW$7,4))))</f>
        <v>0</v>
      </c>
      <c r="CA306" s="1132">
        <f t="shared" si="207"/>
        <v>0</v>
      </c>
      <c r="CB306" s="1132">
        <f t="shared" si="207"/>
        <v>0</v>
      </c>
      <c r="CC306" s="1130">
        <f t="shared" si="190"/>
        <v>-637.4</v>
      </c>
      <c r="CD306" s="1130">
        <f t="shared" si="190"/>
        <v>-9.111571724680152</v>
      </c>
      <c r="CE306" s="1130">
        <f>SUMIFS([2]ДиР!$D:$D,[2]ДиР!$A:$A,MID(CE$8,1,LEN(CE$8)-5),[2]ДиР!$B:$B,[2]Расходы!$A306,[2]ДиР!$E:$E,CONCATENATE("План ",LEFT([2]Расходы!CE$7,4)))</f>
        <v>970.1</v>
      </c>
      <c r="CF306" s="1130">
        <f>SUMIFS([2]ДиР!$H:$H,[2]ДиР!$A:$A,MID(CE$8,1,LEN(CE$8)-5),[2]ДиР!$B:$B,[2]Расходы!$A306,[2]ДиР!$E:$E,CONCATENATE("План ",LEFT([2]Расходы!CE$7,4)))</f>
        <v>13.812850892118515</v>
      </c>
      <c r="CG306" s="1130">
        <f>IF(CG$5=[2]Период!$B$2,SUMIFS('[2]Расходы 1'!$G:$G,'[2]Расходы 1'!$A:$A,[2]Расходы!$A306),SUMIFS([2]ДиР!$D:$D,[2]ДиР!$A:$A,MID(CG$8,1,LEN(CG$8)-5),[2]ДиР!$B:$B,[2]Расходы!$A306,[2]ДиР!$E:$E,CONCATENATE("Факт ",LEFT([2]Расходы!CE$7,4))))</f>
        <v>0</v>
      </c>
      <c r="CH306" s="1130">
        <f>IF(CG$5=[2]Период!$B$2,SUMIFS('[2]Расходы 1'!$H:$H,'[2]Расходы 1'!$A:$A,[2]Расходы!$A306),SUMIFS([2]ДиР!$H:$H,[2]ДиР!$A:$A,MID(CG$8,1,LEN(CG$8)-5),[2]ДиР!$B:$B,[2]Расходы!$A306,[2]ДиР!$E:$E,CONCATENATE("Факт ",LEFT([2]Расходы!CE$7,4))))</f>
        <v>0</v>
      </c>
      <c r="CI306" s="1132">
        <f t="shared" si="208"/>
        <v>0</v>
      </c>
      <c r="CJ306" s="1132">
        <f t="shared" si="208"/>
        <v>0</v>
      </c>
      <c r="CK306" s="1130">
        <f t="shared" si="191"/>
        <v>-970.1</v>
      </c>
      <c r="CL306" s="1130">
        <f t="shared" si="191"/>
        <v>-13.812850892118515</v>
      </c>
      <c r="CM306" s="1130">
        <f t="shared" si="209"/>
        <v>2257.1</v>
      </c>
      <c r="CN306" s="1130">
        <f t="shared" si="209"/>
        <v>32.247267749357874</v>
      </c>
      <c r="CO306" s="1130">
        <f t="shared" si="209"/>
        <v>0</v>
      </c>
      <c r="CP306" s="1130">
        <f t="shared" si="209"/>
        <v>0</v>
      </c>
      <c r="CQ306" s="1131">
        <f t="shared" si="210"/>
        <v>0</v>
      </c>
      <c r="CR306" s="1131">
        <f t="shared" si="210"/>
        <v>0</v>
      </c>
      <c r="CS306" s="1130">
        <f t="shared" si="193"/>
        <v>-2257.1</v>
      </c>
      <c r="CT306" s="1130">
        <f t="shared" si="193"/>
        <v>-32.247267749357874</v>
      </c>
      <c r="CU306" s="1130">
        <f>SUMIFS([2]ДиР!$D:$D,[2]ДиР!$A:$A,MID(CU$8,1,LEN(CU$8)-5),[2]ДиР!$B:$B,[2]Расходы!$A306,[2]ДиР!$E:$E,CONCATENATE("План ",LEFT([2]Расходы!CU$7,4)))</f>
        <v>998.9</v>
      </c>
      <c r="CV306" s="1130">
        <f>SUMIFS([2]ДиР!$H:$H,[2]ДиР!$A:$A,MID(CU$8,1,LEN(CU$8)-5),[2]ДиР!$B:$B,[2]Расходы!$A306,[2]ДиР!$E:$E,CONCATENATE("План ",LEFT([2]Расходы!CU$7,4)))</f>
        <v>14.167789518473867</v>
      </c>
      <c r="CW306" s="1130">
        <f>IF(CW$5=[2]Период!$B$2,SUMIFS('[2]Расходы 1'!$G:$G,'[2]Расходы 1'!$A:$A,[2]Расходы!$A306),SUMIFS([2]ДиР!$D:$D,[2]ДиР!$A:$A,MID(CW$8,1,LEN(CW$8)-5),[2]ДиР!$B:$B,[2]Расходы!$A306,[2]ДиР!$E:$E,CONCATENATE("Факт ",LEFT([2]Расходы!CU$7,4))))</f>
        <v>0</v>
      </c>
      <c r="CX306" s="1130">
        <f>IF(CW$5=[2]Период!$B$2,SUMIFS('[2]Расходы 1'!$H:$H,'[2]Расходы 1'!$A:$A,[2]Расходы!$A306),SUMIFS([2]ДиР!$H:$H,[2]ДиР!$A:$A,MID(CW$8,1,LEN(CW$8)-5),[2]ДиР!$B:$B,[2]Расходы!$A306,[2]ДиР!$E:$E,CONCATENATE("Факт ",LEFT([2]Расходы!CU$7,4))))</f>
        <v>0</v>
      </c>
      <c r="CY306" s="1132">
        <f t="shared" si="211"/>
        <v>0</v>
      </c>
      <c r="CZ306" s="1132">
        <f t="shared" si="211"/>
        <v>0</v>
      </c>
      <c r="DA306" s="1130">
        <f t="shared" si="194"/>
        <v>-998.9</v>
      </c>
      <c r="DB306" s="1130">
        <f t="shared" si="194"/>
        <v>-14.167789518473867</v>
      </c>
      <c r="DC306" s="1130">
        <f>SUMIFS([2]ДиР!$D:$D,[2]ДиР!$A:$A,MID(DC$8,1,LEN(DC$8)-5),[2]ДиР!$B:$B,[2]Расходы!$A306,[2]ДиР!$E:$E,CONCATENATE("План ",LEFT([2]Расходы!DC$7,4)))</f>
        <v>879.6</v>
      </c>
      <c r="DD306" s="1130">
        <f>SUMIFS([2]ДиР!$H:$H,[2]ДиР!$A:$A,MID(DC$8,1,LEN(DC$8)-5),[2]ДиР!$B:$B,[2]Расходы!$A306,[2]ДиР!$E:$E,CONCATENATE("План ",LEFT([2]Расходы!DC$7,4)))</f>
        <v>12.428117273048391</v>
      </c>
      <c r="DE306" s="1130">
        <f>IF(DE$5=[2]Период!$B$2,SUMIFS('[2]Расходы 1'!$G:$G,'[2]Расходы 1'!$A:$A,[2]Расходы!$A306),SUMIFS([2]ДиР!$D:$D,[2]ДиР!$A:$A,MID(DE$8,1,LEN(DE$8)-5),[2]ДиР!$B:$B,[2]Расходы!$A306,[2]ДиР!$E:$E,CONCATENATE("Факт ",LEFT([2]Расходы!DC$7,4))))</f>
        <v>0</v>
      </c>
      <c r="DF306" s="1130">
        <f>IF(DE$5=[2]Период!$B$2,SUMIFS('[2]Расходы 1'!$H:$H,'[2]Расходы 1'!$A:$A,[2]Расходы!$A306),SUMIFS([2]ДиР!$H:$H,[2]ДиР!$A:$A,MID(DE$8,1,LEN(DE$8)-5),[2]ДиР!$B:$B,[2]Расходы!$A306,[2]ДиР!$E:$E,CONCATENATE("Факт ",LEFT([2]Расходы!DC$7,4))))</f>
        <v>0</v>
      </c>
      <c r="DG306" s="1132">
        <f t="shared" si="212"/>
        <v>0</v>
      </c>
      <c r="DH306" s="1132">
        <f t="shared" si="212"/>
        <v>0</v>
      </c>
      <c r="DI306" s="1130">
        <f t="shared" si="218"/>
        <v>-879.6</v>
      </c>
      <c r="DJ306" s="1130">
        <f t="shared" si="218"/>
        <v>-12.428117273048391</v>
      </c>
      <c r="DK306" s="1130">
        <f>SUMIFS([2]ДиР!$D:$D,[2]ДиР!$A:$A,MID(DK$8,1,LEN(DK$8)-5),[2]ДиР!$B:$B,[2]Расходы!$A306,[2]ДиР!$E:$E,CONCATENATE("План ",LEFT([2]Расходы!DK$7,4)))</f>
        <v>654.9</v>
      </c>
      <c r="DL306" s="1130">
        <f>SUMIFS([2]ДиР!$H:$H,[2]ДиР!$A:$A,MID(DK$8,1,LEN(DK$8)-5),[2]ДиР!$B:$B,[2]Расходы!$A306,[2]ДиР!$E:$E,CONCATENATE("План ",LEFT([2]Расходы!DK$7,4)))</f>
        <v>9.2181012034625933</v>
      </c>
      <c r="DM306" s="1130">
        <f>IF(DM$5=[2]Период!$B$2,SUMIFS('[2]Расходы 1'!$G:$G,'[2]Расходы 1'!$A:$A,[2]Расходы!$A306),SUMIFS([2]ДиР!$D:$D,[2]ДиР!$A:$A,MID(DM$8,1,LEN(DM$8)-5),[2]ДиР!$B:$B,[2]Расходы!$A306,[2]ДиР!$E:$E,CONCATENATE("Факт ",LEFT([2]Расходы!DK$7,4))))</f>
        <v>0</v>
      </c>
      <c r="DN306" s="1130">
        <f>IF(DM$5=[2]Период!$B$2,SUMIFS('[2]Расходы 1'!$H:$H,'[2]Расходы 1'!$A:$A,[2]Расходы!$A306),SUMIFS([2]ДиР!$H:$H,[2]ДиР!$A:$A,MID(DM$8,1,LEN(DM$8)-5),[2]ДиР!$B:$B,[2]Расходы!$A306,[2]ДиР!$E:$E,CONCATENATE("Факт ",LEFT([2]Расходы!DK$7,4))))</f>
        <v>0</v>
      </c>
      <c r="DO306" s="1132">
        <f t="shared" si="213"/>
        <v>0</v>
      </c>
      <c r="DP306" s="1132">
        <f t="shared" si="213"/>
        <v>0</v>
      </c>
      <c r="DQ306" s="1130">
        <f t="shared" si="195"/>
        <v>-654.9</v>
      </c>
      <c r="DR306" s="1130">
        <f t="shared" si="195"/>
        <v>-9.2181012034625933</v>
      </c>
      <c r="DS306" s="1130">
        <f t="shared" si="217"/>
        <v>2533.4</v>
      </c>
      <c r="DT306" s="1130">
        <f t="shared" si="217"/>
        <v>35.814007994984848</v>
      </c>
      <c r="DU306" s="1130">
        <f t="shared" si="217"/>
        <v>0</v>
      </c>
      <c r="DV306" s="1130">
        <f t="shared" si="217"/>
        <v>0</v>
      </c>
      <c r="DW306" s="1131">
        <f t="shared" si="214"/>
        <v>0</v>
      </c>
      <c r="DX306" s="1131">
        <f t="shared" si="214"/>
        <v>0</v>
      </c>
      <c r="DY306" s="1130">
        <f t="shared" si="196"/>
        <v>-2533.4</v>
      </c>
      <c r="DZ306" s="1130">
        <f t="shared" si="196"/>
        <v>-35.814007994984848</v>
      </c>
      <c r="EA306" s="1130">
        <f t="shared" si="197"/>
        <v>7506.4</v>
      </c>
      <c r="EB306" s="1130">
        <f t="shared" si="197"/>
        <v>107.35540576270199</v>
      </c>
      <c r="EC306" s="1130">
        <f t="shared" si="197"/>
        <v>0</v>
      </c>
      <c r="ED306" s="1130">
        <f t="shared" si="197"/>
        <v>0</v>
      </c>
      <c r="EE306" s="1131">
        <f t="shared" si="215"/>
        <v>0</v>
      </c>
      <c r="EF306" s="1131">
        <f t="shared" si="215"/>
        <v>0</v>
      </c>
      <c r="EG306" s="1130">
        <f t="shared" si="198"/>
        <v>-7506.4</v>
      </c>
      <c r="EH306" s="1130">
        <f t="shared" si="198"/>
        <v>-107.35540576270199</v>
      </c>
    </row>
    <row r="307" spans="1:138" ht="12.75" outlineLevel="1" x14ac:dyDescent="0.2">
      <c r="A307" s="1104">
        <v>3611030000</v>
      </c>
      <c r="B307" s="1108" t="s">
        <v>653</v>
      </c>
      <c r="C307" s="1130"/>
      <c r="D307" s="1130"/>
      <c r="E307" s="1130"/>
      <c r="F307" s="1130"/>
      <c r="G307" s="1131">
        <f t="shared" si="219"/>
        <v>0</v>
      </c>
      <c r="H307" s="1131">
        <f t="shared" si="219"/>
        <v>0</v>
      </c>
      <c r="I307" s="1130">
        <f t="shared" si="220"/>
        <v>0</v>
      </c>
      <c r="J307" s="1130">
        <f t="shared" si="220"/>
        <v>0</v>
      </c>
      <c r="K307" s="1130"/>
      <c r="L307" s="1130"/>
      <c r="M307" s="1130"/>
      <c r="N307" s="1130"/>
      <c r="O307" s="1131">
        <f t="shared" si="199"/>
        <v>0</v>
      </c>
      <c r="P307" s="1131">
        <f t="shared" si="199"/>
        <v>0</v>
      </c>
      <c r="Q307" s="1130">
        <f t="shared" si="181"/>
        <v>0</v>
      </c>
      <c r="R307" s="1130">
        <f t="shared" si="181"/>
        <v>0</v>
      </c>
      <c r="S307" s="1130"/>
      <c r="T307" s="1130"/>
      <c r="U307" s="1130"/>
      <c r="V307" s="1130"/>
      <c r="W307" s="1132">
        <f t="shared" si="200"/>
        <v>0</v>
      </c>
      <c r="X307" s="1132">
        <f t="shared" si="200"/>
        <v>0</v>
      </c>
      <c r="Y307" s="1130">
        <f t="shared" si="182"/>
        <v>0</v>
      </c>
      <c r="Z307" s="1130">
        <f t="shared" si="182"/>
        <v>0</v>
      </c>
      <c r="AA307" s="1130">
        <f t="shared" si="221"/>
        <v>0</v>
      </c>
      <c r="AB307" s="1130">
        <f t="shared" si="221"/>
        <v>0</v>
      </c>
      <c r="AC307" s="1130">
        <f t="shared" si="221"/>
        <v>0</v>
      </c>
      <c r="AD307" s="1130">
        <f t="shared" si="221"/>
        <v>0</v>
      </c>
      <c r="AE307" s="1132">
        <f t="shared" si="201"/>
        <v>0</v>
      </c>
      <c r="AF307" s="1132">
        <f t="shared" si="201"/>
        <v>0</v>
      </c>
      <c r="AG307" s="1130">
        <f t="shared" si="183"/>
        <v>0</v>
      </c>
      <c r="AH307" s="1130">
        <f t="shared" si="183"/>
        <v>0</v>
      </c>
      <c r="AI307" s="1130">
        <f>SUMIFS([2]ДиР!$D:$D,[2]ДиР!$A:$A,MID(AI$8,1,LEN(AI$8)-5),[2]ДиР!$B:$B,[2]Расходы!$A307,[2]ДиР!$E:$E,CONCATENATE("План ",LEFT([2]Расходы!AI$7,4)))</f>
        <v>6702.0999999999995</v>
      </c>
      <c r="AJ307" s="1130">
        <f>SUMIFS([2]ДиР!$H:$H,[2]ДиР!$A:$A,MID(AI$8,1,LEN(AI$8)-5),[2]ДиР!$B:$B,[2]Расходы!$A307,[2]ДиР!$E:$E,CONCATENATE("План ",LEFT([2]Расходы!AI$7,4)))</f>
        <v>97.322297248239309</v>
      </c>
      <c r="AK307" s="1130">
        <f>IF(AK$5=[2]Период!$B$2,SUMIFS('[2]Расходы 1'!$G:$G,'[2]Расходы 1'!$A:$A,[2]Расходы!$A307),SUMIFS([2]ДиР!$D:$D,[2]ДиР!$A:$A,MID(AK$8,1,LEN(AK$8)-5),[2]ДиР!$B:$B,[2]Расходы!$A307,[2]ДиР!$E:$E,CONCATENATE("Факт ",LEFT([2]Расходы!AI$7,4))))</f>
        <v>0</v>
      </c>
      <c r="AL307" s="1130">
        <f>IF(AK$5=[2]Период!$B$2,SUMIFS('[2]Расходы 1'!$H:$H,'[2]Расходы 1'!$A:$A,[2]Расходы!$A307),SUMIFS([2]ДиР!$H:$H,[2]ДиР!$A:$A,MID(AK$8,1,LEN(AK$8)-5),[2]ДиР!$B:$B,[2]Расходы!$A307,[2]ДиР!$E:$E,CONCATENATE("Факт ",LEFT([2]Расходы!AI$7,4))))</f>
        <v>0</v>
      </c>
      <c r="AM307" s="1132">
        <f t="shared" si="202"/>
        <v>0</v>
      </c>
      <c r="AN307" s="1132">
        <f t="shared" si="202"/>
        <v>0</v>
      </c>
      <c r="AO307" s="1130">
        <f t="shared" si="184"/>
        <v>-6702.0999999999995</v>
      </c>
      <c r="AP307" s="1130">
        <f t="shared" si="184"/>
        <v>-97.322297248239309</v>
      </c>
      <c r="AQ307" s="1130">
        <f>SUMIFS([2]ДиР!$D:$D,[2]ДиР!$A:$A,MID(AQ$8,1,LEN(AQ$8)-5),[2]ДиР!$B:$B,[2]Расходы!$A307,[2]ДиР!$E:$E,CONCATENATE("План ",LEFT([2]Расходы!AQ$7,4)))</f>
        <v>5664.3999999999969</v>
      </c>
      <c r="AR307" s="1130">
        <f>SUMIFS([2]ДиР!$H:$H,[2]ДиР!$A:$A,MID(AQ$8,1,LEN(AQ$8)-5),[2]ДиР!$B:$B,[2]Расходы!$A307,[2]ДиР!$E:$E,CONCATENATE("План ",LEFT([2]Расходы!AQ$7,4)))</f>
        <v>81.932451001663367</v>
      </c>
      <c r="AS307" s="1130">
        <f>IF(AS$5=[2]Период!$B$2,SUMIFS('[2]Расходы 1'!$G:$G,'[2]Расходы 1'!$A:$A,[2]Расходы!$A307),SUMIFS([2]ДиР!$D:$D,[2]ДиР!$A:$A,MID(AS$8,1,LEN(AS$8)-5),[2]ДиР!$B:$B,[2]Расходы!$A307,[2]ДиР!$E:$E,CONCATENATE("Факт ",LEFT([2]Расходы!AQ$7,4))))</f>
        <v>0</v>
      </c>
      <c r="AT307" s="1130">
        <f>IF(AS$5=[2]Период!$B$2,SUMIFS('[2]Расходы 1'!$H:$H,'[2]Расходы 1'!$A:$A,[2]Расходы!$A307),SUMIFS([2]ДиР!$H:$H,[2]ДиР!$A:$A,MID(AS$8,1,LEN(AS$8)-5),[2]ДиР!$B:$B,[2]Расходы!$A307,[2]ДиР!$E:$E,CONCATENATE("Факт ",LEFT([2]Расходы!AQ$7,4))))</f>
        <v>0</v>
      </c>
      <c r="AU307" s="1132">
        <f t="shared" si="216"/>
        <v>0</v>
      </c>
      <c r="AV307" s="1132">
        <f t="shared" si="216"/>
        <v>0</v>
      </c>
      <c r="AW307" s="1130">
        <f t="shared" si="185"/>
        <v>-5664.3999999999969</v>
      </c>
      <c r="AX307" s="1130">
        <f t="shared" si="185"/>
        <v>-81.932451001663367</v>
      </c>
      <c r="AY307" s="1130">
        <f>SUMIFS([2]ДиР!$D:$D,[2]ДиР!$A:$A,MID(AY$8,1,LEN(AY$8)-5),[2]ДиР!$B:$B,[2]Расходы!$A307,[2]ДиР!$E:$E,CONCATENATE("План ",LEFT([2]Расходы!AY$7,4)))</f>
        <v>5359.4999999999964</v>
      </c>
      <c r="AZ307" s="1130">
        <f>SUMIFS([2]ДиР!$H:$H,[2]ДиР!$A:$A,MID(AY$8,1,LEN(AY$8)-5),[2]ДиР!$B:$B,[2]Расходы!$A307,[2]ДиР!$E:$E,CONCATENATE("План ",LEFT([2]Расходы!AY$7,4)))</f>
        <v>77.220661335638596</v>
      </c>
      <c r="BA307" s="1130">
        <f>IF(BA$5=[2]Период!$B$2,SUMIFS('[2]Расходы 1'!$G:$G,'[2]Расходы 1'!$A:$A,[2]Расходы!$A307),SUMIFS([2]ДиР!$D:$D,[2]ДиР!$A:$A,MID(BA$8,1,LEN(BA$8)-5),[2]ДиР!$B:$B,[2]Расходы!$A307,[2]ДиР!$E:$E,CONCATENATE("Факт ",LEFT([2]Расходы!AY$7,4))))</f>
        <v>0</v>
      </c>
      <c r="BB307" s="1130">
        <f>IF(BA$5=[2]Период!$B$2,SUMIFS('[2]Расходы 1'!$H:$H,'[2]Расходы 1'!$A:$A,[2]Расходы!$A307),SUMIFS([2]ДиР!$H:$H,[2]ДиР!$A:$A,MID(BA$8,1,LEN(BA$8)-5),[2]ДиР!$B:$B,[2]Расходы!$A307,[2]ДиР!$E:$E,CONCATENATE("Факт ",LEFT([2]Расходы!AY$7,4))))</f>
        <v>0</v>
      </c>
      <c r="BC307" s="1132">
        <f t="shared" si="203"/>
        <v>0</v>
      </c>
      <c r="BD307" s="1132">
        <f t="shared" si="203"/>
        <v>0</v>
      </c>
      <c r="BE307" s="1130">
        <f t="shared" si="186"/>
        <v>-5359.4999999999964</v>
      </c>
      <c r="BF307" s="1130">
        <f t="shared" si="186"/>
        <v>-77.220661335638596</v>
      </c>
      <c r="BG307" s="1130">
        <f t="shared" si="204"/>
        <v>17725.999999999993</v>
      </c>
      <c r="BH307" s="1130">
        <f t="shared" si="204"/>
        <v>256.47540958554129</v>
      </c>
      <c r="BI307" s="1130">
        <f t="shared" si="204"/>
        <v>0</v>
      </c>
      <c r="BJ307" s="1130">
        <f t="shared" si="204"/>
        <v>0</v>
      </c>
      <c r="BK307" s="1131">
        <f t="shared" si="205"/>
        <v>0</v>
      </c>
      <c r="BL307" s="1131">
        <f t="shared" si="205"/>
        <v>0</v>
      </c>
      <c r="BM307" s="1130">
        <f t="shared" si="188"/>
        <v>-17725.999999999993</v>
      </c>
      <c r="BN307" s="1130">
        <f t="shared" si="188"/>
        <v>-256.47540958554129</v>
      </c>
      <c r="BO307" s="1130">
        <f>SUMIFS([2]ДиР!$D:$D,[2]ДиР!$A:$A,MID(BO$8,1,LEN(BO$8)-5),[2]ДиР!$B:$B,[2]Расходы!$A307,[2]ДиР!$E:$E,CONCATENATE("План ",LEFT([2]Расходы!BO$7,4)))</f>
        <v>4366.7000000000007</v>
      </c>
      <c r="BP307" s="1130">
        <f>SUMIFS([2]ДиР!$H:$H,[2]ДиР!$A:$A,MID(BO$8,1,LEN(BO$8)-5),[2]ДиР!$B:$B,[2]Расходы!$A307,[2]ДиР!$E:$E,CONCATENATE("План ",LEFT([2]Расходы!BO$7,4)))</f>
        <v>62.669439409400077</v>
      </c>
      <c r="BQ307" s="1130">
        <f>IF(BQ$5=[2]Период!$B$2,SUMIFS('[2]Расходы 1'!$G:$G,'[2]Расходы 1'!$A:$A,[2]Расходы!$A307),SUMIFS([2]ДиР!$D:$D,[2]ДиР!$A:$A,MID(BQ$8,1,LEN(BQ$8)-5),[2]ДиР!$B:$B,[2]Расходы!$A307,[2]ДиР!$E:$E,CONCATENATE("Факт ",LEFT([2]Расходы!BO$7,4))))</f>
        <v>0</v>
      </c>
      <c r="BR307" s="1130">
        <f>IF(BQ$5=[2]Период!$B$2,SUMIFS('[2]Расходы 1'!$H:$H,'[2]Расходы 1'!$A:$A,[2]Расходы!$A307),SUMIFS([2]ДиР!$H:$H,[2]ДиР!$A:$A,MID(BQ$8,1,LEN(BQ$8)-5),[2]ДиР!$B:$B,[2]Расходы!$A307,[2]ДиР!$E:$E,CONCATENATE("Факт ",LEFT([2]Расходы!BO$7,4))))</f>
        <v>0</v>
      </c>
      <c r="BS307" s="1132">
        <f t="shared" si="206"/>
        <v>0</v>
      </c>
      <c r="BT307" s="1132">
        <f t="shared" si="206"/>
        <v>0</v>
      </c>
      <c r="BU307" s="1130">
        <f t="shared" si="189"/>
        <v>-4366.7000000000007</v>
      </c>
      <c r="BV307" s="1130">
        <f t="shared" si="189"/>
        <v>-62.669439409400077</v>
      </c>
      <c r="BW307" s="1130">
        <f>SUMIFS([2]ДиР!$D:$D,[2]ДиР!$A:$A,MID(BW$8,1,LEN(BW$8)-5),[2]ДиР!$B:$B,[2]Расходы!$A307,[2]ДиР!$E:$E,CONCATENATE("План ",LEFT([2]Расходы!BW$7,4)))</f>
        <v>4259.4999999999991</v>
      </c>
      <c r="BX307" s="1130">
        <f>SUMIFS([2]ДиР!$H:$H,[2]ДиР!$A:$A,MID(BW$8,1,LEN(BW$8)-5),[2]ДиР!$B:$B,[2]Расходы!$A307,[2]ДиР!$E:$E,CONCATENATE("План ",LEFT([2]Расходы!BW$7,4)))</f>
        <v>60.889143020513174</v>
      </c>
      <c r="BY307" s="1130">
        <f>IF(BY$5=[2]Период!$B$2,SUMIFS('[2]Расходы 1'!$G:$G,'[2]Расходы 1'!$A:$A,[2]Расходы!$A307),SUMIFS([2]ДиР!$D:$D,[2]ДиР!$A:$A,MID(BY$8,1,LEN(BY$8)-5),[2]ДиР!$B:$B,[2]Расходы!$A307,[2]ДиР!$E:$E,CONCATENATE("Факт ",LEFT([2]Расходы!BW$7,4))))</f>
        <v>0</v>
      </c>
      <c r="BZ307" s="1130">
        <f>IF(BY$5=[2]Период!$B$2,SUMIFS('[2]Расходы 1'!$H:$H,'[2]Расходы 1'!$A:$A,[2]Расходы!$A307),SUMIFS([2]ДиР!$H:$H,[2]ДиР!$A:$A,MID(BY$8,1,LEN(BY$8)-5),[2]ДиР!$B:$B,[2]Расходы!$A307,[2]ДиР!$E:$E,CONCATENATE("Факт ",LEFT([2]Расходы!BW$7,4))))</f>
        <v>0</v>
      </c>
      <c r="CA307" s="1132">
        <f t="shared" si="207"/>
        <v>0</v>
      </c>
      <c r="CB307" s="1132">
        <f t="shared" si="207"/>
        <v>0</v>
      </c>
      <c r="CC307" s="1130">
        <f t="shared" si="190"/>
        <v>-4259.4999999999991</v>
      </c>
      <c r="CD307" s="1130">
        <f t="shared" si="190"/>
        <v>-60.889143020513174</v>
      </c>
      <c r="CE307" s="1130">
        <f>SUMIFS([2]ДиР!$D:$D,[2]ДиР!$A:$A,MID(CE$8,1,LEN(CE$8)-5),[2]ДиР!$B:$B,[2]Расходы!$A307,[2]ДиР!$E:$E,CONCATENATE("План ",LEFT([2]Расходы!CE$7,4)))</f>
        <v>6932.5999999999976</v>
      </c>
      <c r="CF307" s="1130">
        <f>SUMIFS([2]ДиР!$H:$H,[2]ДиР!$A:$A,MID(CE$8,1,LEN(CE$8)-5),[2]ДиР!$B:$B,[2]Расходы!$A307,[2]ДиР!$E:$E,CONCATENATE("План ",LEFT([2]Расходы!CE$7,4)))</f>
        <v>98.710411395423961</v>
      </c>
      <c r="CG307" s="1130">
        <f>IF(CG$5=[2]Период!$B$2,SUMIFS('[2]Расходы 1'!$G:$G,'[2]Расходы 1'!$A:$A,[2]Расходы!$A307),SUMIFS([2]ДиР!$D:$D,[2]ДиР!$A:$A,MID(CG$8,1,LEN(CG$8)-5),[2]ДиР!$B:$B,[2]Расходы!$A307,[2]ДиР!$E:$E,CONCATENATE("Факт ",LEFT([2]Расходы!CE$7,4))))</f>
        <v>0</v>
      </c>
      <c r="CH307" s="1130">
        <f>IF(CG$5=[2]Период!$B$2,SUMIFS('[2]Расходы 1'!$H:$H,'[2]Расходы 1'!$A:$A,[2]Расходы!$A307),SUMIFS([2]ДиР!$H:$H,[2]ДиР!$A:$A,MID(CG$8,1,LEN(CG$8)-5),[2]ДиР!$B:$B,[2]Расходы!$A307,[2]ДиР!$E:$E,CONCATENATE("Факт ",LEFT([2]Расходы!CE$7,4))))</f>
        <v>0</v>
      </c>
      <c r="CI307" s="1132">
        <f t="shared" si="208"/>
        <v>0</v>
      </c>
      <c r="CJ307" s="1132">
        <f t="shared" si="208"/>
        <v>0</v>
      </c>
      <c r="CK307" s="1130">
        <f t="shared" si="191"/>
        <v>-6932.5999999999976</v>
      </c>
      <c r="CL307" s="1130">
        <f t="shared" si="191"/>
        <v>-98.710411395423961</v>
      </c>
      <c r="CM307" s="1130">
        <f t="shared" si="209"/>
        <v>15558.799999999997</v>
      </c>
      <c r="CN307" s="1130">
        <f t="shared" si="209"/>
        <v>222.26899382533719</v>
      </c>
      <c r="CO307" s="1130">
        <f t="shared" si="209"/>
        <v>0</v>
      </c>
      <c r="CP307" s="1130">
        <f t="shared" si="209"/>
        <v>0</v>
      </c>
      <c r="CQ307" s="1131">
        <f t="shared" si="210"/>
        <v>0</v>
      </c>
      <c r="CR307" s="1131">
        <f t="shared" si="210"/>
        <v>0</v>
      </c>
      <c r="CS307" s="1130">
        <f t="shared" si="193"/>
        <v>-15558.799999999997</v>
      </c>
      <c r="CT307" s="1130">
        <f t="shared" si="193"/>
        <v>-222.26899382533719</v>
      </c>
      <c r="CU307" s="1130">
        <f>SUMIFS([2]ДиР!$D:$D,[2]ДиР!$A:$A,MID(CU$8,1,LEN(CU$8)-5),[2]ДиР!$B:$B,[2]Расходы!$A307,[2]ДиР!$E:$E,CONCATENATE("План ",LEFT([2]Расходы!CU$7,4)))</f>
        <v>7130.9999999999991</v>
      </c>
      <c r="CV307" s="1130">
        <f>SUMIFS([2]ДиР!$H:$H,[2]ДиР!$A:$A,MID(CU$8,1,LEN(CU$8)-5),[2]ДиР!$B:$B,[2]Расходы!$A307,[2]ДиР!$E:$E,CONCATENATE("План ",LEFT([2]Расходы!CU$7,4)))</f>
        <v>101.14176299553222</v>
      </c>
      <c r="CW307" s="1130">
        <f>IF(CW$5=[2]Период!$B$2,SUMIFS('[2]Расходы 1'!$G:$G,'[2]Расходы 1'!$A:$A,[2]Расходы!$A307),SUMIFS([2]ДиР!$D:$D,[2]ДиР!$A:$A,MID(CW$8,1,LEN(CW$8)-5),[2]ДиР!$B:$B,[2]Расходы!$A307,[2]ДиР!$E:$E,CONCATENATE("Факт ",LEFT([2]Расходы!CU$7,4))))</f>
        <v>0</v>
      </c>
      <c r="CX307" s="1130">
        <f>IF(CW$5=[2]Период!$B$2,SUMIFS('[2]Расходы 1'!$H:$H,'[2]Расходы 1'!$A:$A,[2]Расходы!$A307),SUMIFS([2]ДиР!$H:$H,[2]ДиР!$A:$A,MID(CW$8,1,LEN(CW$8)-5),[2]ДиР!$B:$B,[2]Расходы!$A307,[2]ДиР!$E:$E,CONCATENATE("Факт ",LEFT([2]Расходы!CU$7,4))))</f>
        <v>0</v>
      </c>
      <c r="CY307" s="1132">
        <f t="shared" si="211"/>
        <v>0</v>
      </c>
      <c r="CZ307" s="1132">
        <f t="shared" si="211"/>
        <v>0</v>
      </c>
      <c r="DA307" s="1130">
        <f t="shared" si="194"/>
        <v>-7130.9999999999991</v>
      </c>
      <c r="DB307" s="1130">
        <f t="shared" si="194"/>
        <v>-101.14176299553222</v>
      </c>
      <c r="DC307" s="1130">
        <f>SUMIFS([2]ДиР!$D:$D,[2]ДиР!$A:$A,MID(DC$8,1,LEN(DC$8)-5),[2]ДиР!$B:$B,[2]Расходы!$A307,[2]ДиР!$E:$E,CONCATENATE("План ",LEFT([2]Расходы!DC$7,4)))</f>
        <v>6242.2999999999984</v>
      </c>
      <c r="DD307" s="1130">
        <f>SUMIFS([2]ДиР!$H:$H,[2]ДиР!$A:$A,MID(DC$8,1,LEN(DC$8)-5),[2]ДиР!$B:$B,[2]Расходы!$A307,[2]ДиР!$E:$E,CONCATENATE("План ",LEFT([2]Расходы!DC$7,4)))</f>
        <v>88.199222889438332</v>
      </c>
      <c r="DE307" s="1130">
        <f>IF(DE$5=[2]Период!$B$2,SUMIFS('[2]Расходы 1'!$G:$G,'[2]Расходы 1'!$A:$A,[2]Расходы!$A307),SUMIFS([2]ДиР!$D:$D,[2]ДиР!$A:$A,MID(DE$8,1,LEN(DE$8)-5),[2]ДиР!$B:$B,[2]Расходы!$A307,[2]ДиР!$E:$E,CONCATENATE("Факт ",LEFT([2]Расходы!DC$7,4))))</f>
        <v>0</v>
      </c>
      <c r="DF307" s="1130">
        <f>IF(DE$5=[2]Период!$B$2,SUMIFS('[2]Расходы 1'!$H:$H,'[2]Расходы 1'!$A:$A,[2]Расходы!$A307),SUMIFS([2]ДиР!$H:$H,[2]ДиР!$A:$A,MID(DE$8,1,LEN(DE$8)-5),[2]ДиР!$B:$B,[2]Расходы!$A307,[2]ДиР!$E:$E,CONCATENATE("Факт ",LEFT([2]Расходы!DC$7,4))))</f>
        <v>0</v>
      </c>
      <c r="DG307" s="1132">
        <f t="shared" si="212"/>
        <v>0</v>
      </c>
      <c r="DH307" s="1132">
        <f t="shared" si="212"/>
        <v>0</v>
      </c>
      <c r="DI307" s="1130">
        <f t="shared" si="218"/>
        <v>-6242.2999999999984</v>
      </c>
      <c r="DJ307" s="1130">
        <f t="shared" si="218"/>
        <v>-88.199222889438332</v>
      </c>
      <c r="DK307" s="1130">
        <f>SUMIFS([2]ДиР!$D:$D,[2]ДиР!$A:$A,MID(DK$8,1,LEN(DK$8)-5),[2]ДиР!$B:$B,[2]Расходы!$A307,[2]ДиР!$E:$E,CONCATENATE("План ",LEFT([2]Расходы!DK$7,4)))</f>
        <v>4143.7000000000007</v>
      </c>
      <c r="DL307" s="1130">
        <f>SUMIFS([2]ДиР!$H:$H,[2]ДиР!$A:$A,MID(DK$8,1,LEN(DK$8)-5),[2]ДиР!$B:$B,[2]Расходы!$A307,[2]ДиР!$E:$E,CONCATENATE("План ",LEFT([2]Расходы!DK$7,4)))</f>
        <v>58.325005278344719</v>
      </c>
      <c r="DM307" s="1130">
        <f>IF(DM$5=[2]Период!$B$2,SUMIFS('[2]Расходы 1'!$G:$G,'[2]Расходы 1'!$A:$A,[2]Расходы!$A307),SUMIFS([2]ДиР!$D:$D,[2]ДиР!$A:$A,MID(DM$8,1,LEN(DM$8)-5),[2]ДиР!$B:$B,[2]Расходы!$A307,[2]ДиР!$E:$E,CONCATENATE("Факт ",LEFT([2]Расходы!DK$7,4))))</f>
        <v>0</v>
      </c>
      <c r="DN307" s="1130">
        <f>IF(DM$5=[2]Период!$B$2,SUMIFS('[2]Расходы 1'!$H:$H,'[2]Расходы 1'!$A:$A,[2]Расходы!$A307),SUMIFS([2]ДиР!$H:$H,[2]ДиР!$A:$A,MID(DM$8,1,LEN(DM$8)-5),[2]ДиР!$B:$B,[2]Расходы!$A307,[2]ДиР!$E:$E,CONCATENATE("Факт ",LEFT([2]Расходы!DK$7,4))))</f>
        <v>0</v>
      </c>
      <c r="DO307" s="1132">
        <f t="shared" si="213"/>
        <v>0</v>
      </c>
      <c r="DP307" s="1132">
        <f t="shared" si="213"/>
        <v>0</v>
      </c>
      <c r="DQ307" s="1130">
        <f t="shared" si="195"/>
        <v>-4143.7000000000007</v>
      </c>
      <c r="DR307" s="1130">
        <f t="shared" si="195"/>
        <v>-58.325005278344719</v>
      </c>
      <c r="DS307" s="1130">
        <f t="shared" si="217"/>
        <v>17517</v>
      </c>
      <c r="DT307" s="1130">
        <f t="shared" si="217"/>
        <v>247.66599116331528</v>
      </c>
      <c r="DU307" s="1130">
        <f t="shared" si="217"/>
        <v>0</v>
      </c>
      <c r="DV307" s="1130">
        <f t="shared" si="217"/>
        <v>0</v>
      </c>
      <c r="DW307" s="1131">
        <f t="shared" si="214"/>
        <v>0</v>
      </c>
      <c r="DX307" s="1131">
        <f t="shared" si="214"/>
        <v>0</v>
      </c>
      <c r="DY307" s="1130">
        <f t="shared" si="196"/>
        <v>-17517</v>
      </c>
      <c r="DZ307" s="1130">
        <f t="shared" si="196"/>
        <v>-247.66599116331528</v>
      </c>
      <c r="EA307" s="1130">
        <f t="shared" si="197"/>
        <v>50801.799999999988</v>
      </c>
      <c r="EB307" s="1130">
        <f t="shared" si="197"/>
        <v>726.41039457419379</v>
      </c>
      <c r="EC307" s="1130">
        <f t="shared" si="197"/>
        <v>0</v>
      </c>
      <c r="ED307" s="1130">
        <f t="shared" si="197"/>
        <v>0</v>
      </c>
      <c r="EE307" s="1131">
        <f t="shared" si="215"/>
        <v>0</v>
      </c>
      <c r="EF307" s="1131">
        <f t="shared" si="215"/>
        <v>0</v>
      </c>
      <c r="EG307" s="1130">
        <f t="shared" si="198"/>
        <v>-50801.799999999988</v>
      </c>
      <c r="EH307" s="1130">
        <f t="shared" si="198"/>
        <v>-726.41039457419379</v>
      </c>
    </row>
    <row r="308" spans="1:138" ht="22.5" outlineLevel="1" x14ac:dyDescent="0.2">
      <c r="A308" s="1104">
        <v>3611040000</v>
      </c>
      <c r="B308" s="1108" t="s">
        <v>654</v>
      </c>
      <c r="C308" s="1130"/>
      <c r="D308" s="1130"/>
      <c r="E308" s="1130"/>
      <c r="F308" s="1130"/>
      <c r="G308" s="1131">
        <f t="shared" si="219"/>
        <v>0</v>
      </c>
      <c r="H308" s="1131">
        <f t="shared" si="219"/>
        <v>0</v>
      </c>
      <c r="I308" s="1130">
        <f t="shared" si="220"/>
        <v>0</v>
      </c>
      <c r="J308" s="1130">
        <f t="shared" si="220"/>
        <v>0</v>
      </c>
      <c r="K308" s="1130"/>
      <c r="L308" s="1130"/>
      <c r="M308" s="1130"/>
      <c r="N308" s="1130"/>
      <c r="O308" s="1131">
        <f t="shared" si="199"/>
        <v>0</v>
      </c>
      <c r="P308" s="1131">
        <f t="shared" si="199"/>
        <v>0</v>
      </c>
      <c r="Q308" s="1130">
        <f t="shared" si="181"/>
        <v>0</v>
      </c>
      <c r="R308" s="1130">
        <f t="shared" si="181"/>
        <v>0</v>
      </c>
      <c r="S308" s="1130"/>
      <c r="T308" s="1130"/>
      <c r="U308" s="1130"/>
      <c r="V308" s="1130"/>
      <c r="W308" s="1132">
        <f t="shared" si="200"/>
        <v>0</v>
      </c>
      <c r="X308" s="1132">
        <f t="shared" si="200"/>
        <v>0</v>
      </c>
      <c r="Y308" s="1130">
        <f t="shared" si="182"/>
        <v>0</v>
      </c>
      <c r="Z308" s="1130">
        <f t="shared" si="182"/>
        <v>0</v>
      </c>
      <c r="AA308" s="1130">
        <f t="shared" si="221"/>
        <v>0</v>
      </c>
      <c r="AB308" s="1130">
        <f t="shared" si="221"/>
        <v>0</v>
      </c>
      <c r="AC308" s="1130">
        <f t="shared" si="221"/>
        <v>0</v>
      </c>
      <c r="AD308" s="1130">
        <f t="shared" si="221"/>
        <v>0</v>
      </c>
      <c r="AE308" s="1132">
        <f t="shared" si="201"/>
        <v>0</v>
      </c>
      <c r="AF308" s="1132">
        <f t="shared" si="201"/>
        <v>0</v>
      </c>
      <c r="AG308" s="1130">
        <f t="shared" si="183"/>
        <v>0</v>
      </c>
      <c r="AH308" s="1130">
        <f t="shared" si="183"/>
        <v>0</v>
      </c>
      <c r="AI308" s="1130">
        <f>SUMIFS([2]ДиР!$D:$D,[2]ДиР!$A:$A,MID(AI$8,1,LEN(AI$8)-5),[2]ДиР!$B:$B,[2]Расходы!$A308,[2]ДиР!$E:$E,CONCATENATE("План ",LEFT([2]Расходы!AI$7,4)))</f>
        <v>0</v>
      </c>
      <c r="AJ308" s="1130">
        <f>SUMIFS([2]ДиР!$H:$H,[2]ДиР!$A:$A,MID(AI$8,1,LEN(AI$8)-5),[2]ДиР!$B:$B,[2]Расходы!$A308,[2]ДиР!$E:$E,CONCATENATE("План ",LEFT([2]Расходы!AI$7,4)))</f>
        <v>0</v>
      </c>
      <c r="AK308" s="1130">
        <f>IF(AK$5=[2]Период!$B$2,SUMIFS('[2]Расходы 1'!$G:$G,'[2]Расходы 1'!$A:$A,[2]Расходы!$A308),SUMIFS([2]ДиР!$D:$D,[2]ДиР!$A:$A,MID(AK$8,1,LEN(AK$8)-5),[2]ДиР!$B:$B,[2]Расходы!$A308,[2]ДиР!$E:$E,CONCATENATE("Факт ",LEFT([2]Расходы!AI$7,4))))</f>
        <v>0</v>
      </c>
      <c r="AL308" s="1130">
        <f>IF(AK$5=[2]Период!$B$2,SUMIFS('[2]Расходы 1'!$H:$H,'[2]Расходы 1'!$A:$A,[2]Расходы!$A308),SUMIFS([2]ДиР!$H:$H,[2]ДиР!$A:$A,MID(AK$8,1,LEN(AK$8)-5),[2]ДиР!$B:$B,[2]Расходы!$A308,[2]ДиР!$E:$E,CONCATENATE("Факт ",LEFT([2]Расходы!AI$7,4))))</f>
        <v>0</v>
      </c>
      <c r="AM308" s="1132">
        <f t="shared" si="202"/>
        <v>0</v>
      </c>
      <c r="AN308" s="1132">
        <f t="shared" si="202"/>
        <v>0</v>
      </c>
      <c r="AO308" s="1130">
        <f t="shared" si="184"/>
        <v>0</v>
      </c>
      <c r="AP308" s="1130">
        <f t="shared" si="184"/>
        <v>0</v>
      </c>
      <c r="AQ308" s="1130">
        <f>SUMIFS([2]ДиР!$D:$D,[2]ДиР!$A:$A,MID(AQ$8,1,LEN(AQ$8)-5),[2]ДиР!$B:$B,[2]Расходы!$A308,[2]ДиР!$E:$E,CONCATENATE("План ",LEFT([2]Расходы!AQ$7,4)))</f>
        <v>0</v>
      </c>
      <c r="AR308" s="1130">
        <f>SUMIFS([2]ДиР!$H:$H,[2]ДиР!$A:$A,MID(AQ$8,1,LEN(AQ$8)-5),[2]ДиР!$B:$B,[2]Расходы!$A308,[2]ДиР!$E:$E,CONCATENATE("План ",LEFT([2]Расходы!AQ$7,4)))</f>
        <v>0</v>
      </c>
      <c r="AS308" s="1130">
        <f>IF(AS$5=[2]Период!$B$2,SUMIFS('[2]Расходы 1'!$G:$G,'[2]Расходы 1'!$A:$A,[2]Расходы!$A308),SUMIFS([2]ДиР!$D:$D,[2]ДиР!$A:$A,MID(AS$8,1,LEN(AS$8)-5),[2]ДиР!$B:$B,[2]Расходы!$A308,[2]ДиР!$E:$E,CONCATENATE("Факт ",LEFT([2]Расходы!AQ$7,4))))</f>
        <v>0</v>
      </c>
      <c r="AT308" s="1130">
        <f>IF(AS$5=[2]Период!$B$2,SUMIFS('[2]Расходы 1'!$H:$H,'[2]Расходы 1'!$A:$A,[2]Расходы!$A308),SUMIFS([2]ДиР!$H:$H,[2]ДиР!$A:$A,MID(AS$8,1,LEN(AS$8)-5),[2]ДиР!$B:$B,[2]Расходы!$A308,[2]ДиР!$E:$E,CONCATENATE("Факт ",LEFT([2]Расходы!AQ$7,4))))</f>
        <v>0</v>
      </c>
      <c r="AU308" s="1132">
        <f t="shared" si="216"/>
        <v>0</v>
      </c>
      <c r="AV308" s="1132">
        <f t="shared" si="216"/>
        <v>0</v>
      </c>
      <c r="AW308" s="1130">
        <f t="shared" si="185"/>
        <v>0</v>
      </c>
      <c r="AX308" s="1130">
        <f t="shared" si="185"/>
        <v>0</v>
      </c>
      <c r="AY308" s="1130">
        <f>SUMIFS([2]ДиР!$D:$D,[2]ДиР!$A:$A,MID(AY$8,1,LEN(AY$8)-5),[2]ДиР!$B:$B,[2]Расходы!$A308,[2]ДиР!$E:$E,CONCATENATE("План ",LEFT([2]Расходы!AY$7,4)))</f>
        <v>0</v>
      </c>
      <c r="AZ308" s="1130">
        <f>SUMIFS([2]ДиР!$H:$H,[2]ДиР!$A:$A,MID(AY$8,1,LEN(AY$8)-5),[2]ДиР!$B:$B,[2]Расходы!$A308,[2]ДиР!$E:$E,CONCATENATE("План ",LEFT([2]Расходы!AY$7,4)))</f>
        <v>0</v>
      </c>
      <c r="BA308" s="1130">
        <f>IF(BA$5=[2]Период!$B$2,SUMIFS('[2]Расходы 1'!$G:$G,'[2]Расходы 1'!$A:$A,[2]Расходы!$A308),SUMIFS([2]ДиР!$D:$D,[2]ДиР!$A:$A,MID(BA$8,1,LEN(BA$8)-5),[2]ДиР!$B:$B,[2]Расходы!$A308,[2]ДиР!$E:$E,CONCATENATE("Факт ",LEFT([2]Расходы!AY$7,4))))</f>
        <v>0</v>
      </c>
      <c r="BB308" s="1130">
        <f>IF(BA$5=[2]Период!$B$2,SUMIFS('[2]Расходы 1'!$H:$H,'[2]Расходы 1'!$A:$A,[2]Расходы!$A308),SUMIFS([2]ДиР!$H:$H,[2]ДиР!$A:$A,MID(BA$8,1,LEN(BA$8)-5),[2]ДиР!$B:$B,[2]Расходы!$A308,[2]ДиР!$E:$E,CONCATENATE("Факт ",LEFT([2]Расходы!AY$7,4))))</f>
        <v>0</v>
      </c>
      <c r="BC308" s="1132">
        <f t="shared" si="203"/>
        <v>0</v>
      </c>
      <c r="BD308" s="1132">
        <f t="shared" si="203"/>
        <v>0</v>
      </c>
      <c r="BE308" s="1130">
        <f t="shared" si="186"/>
        <v>0</v>
      </c>
      <c r="BF308" s="1130">
        <f t="shared" si="186"/>
        <v>0</v>
      </c>
      <c r="BG308" s="1130">
        <f t="shared" si="204"/>
        <v>0</v>
      </c>
      <c r="BH308" s="1130">
        <f t="shared" si="204"/>
        <v>0</v>
      </c>
      <c r="BI308" s="1130">
        <f t="shared" si="204"/>
        <v>0</v>
      </c>
      <c r="BJ308" s="1130">
        <f t="shared" si="204"/>
        <v>0</v>
      </c>
      <c r="BK308" s="1131">
        <f t="shared" si="205"/>
        <v>0</v>
      </c>
      <c r="BL308" s="1131">
        <f t="shared" si="205"/>
        <v>0</v>
      </c>
      <c r="BM308" s="1130">
        <f t="shared" si="188"/>
        <v>0</v>
      </c>
      <c r="BN308" s="1130">
        <f t="shared" si="188"/>
        <v>0</v>
      </c>
      <c r="BO308" s="1130">
        <f>SUMIFS([2]ДиР!$D:$D,[2]ДиР!$A:$A,MID(BO$8,1,LEN(BO$8)-5),[2]ДиР!$B:$B,[2]Расходы!$A308,[2]ДиР!$E:$E,CONCATENATE("План ",LEFT([2]Расходы!BO$7,4)))</f>
        <v>0</v>
      </c>
      <c r="BP308" s="1130">
        <f>SUMIFS([2]ДиР!$H:$H,[2]ДиР!$A:$A,MID(BO$8,1,LEN(BO$8)-5),[2]ДиР!$B:$B,[2]Расходы!$A308,[2]ДиР!$E:$E,CONCATENATE("План ",LEFT([2]Расходы!BO$7,4)))</f>
        <v>0</v>
      </c>
      <c r="BQ308" s="1130">
        <f>IF(BQ$5=[2]Период!$B$2,SUMIFS('[2]Расходы 1'!$G:$G,'[2]Расходы 1'!$A:$A,[2]Расходы!$A308),SUMIFS([2]ДиР!$D:$D,[2]ДиР!$A:$A,MID(BQ$8,1,LEN(BQ$8)-5),[2]ДиР!$B:$B,[2]Расходы!$A308,[2]ДиР!$E:$E,CONCATENATE("Факт ",LEFT([2]Расходы!BO$7,4))))</f>
        <v>0</v>
      </c>
      <c r="BR308" s="1130">
        <f>IF(BQ$5=[2]Период!$B$2,SUMIFS('[2]Расходы 1'!$H:$H,'[2]Расходы 1'!$A:$A,[2]Расходы!$A308),SUMIFS([2]ДиР!$H:$H,[2]ДиР!$A:$A,MID(BQ$8,1,LEN(BQ$8)-5),[2]ДиР!$B:$B,[2]Расходы!$A308,[2]ДиР!$E:$E,CONCATENATE("Факт ",LEFT([2]Расходы!BO$7,4))))</f>
        <v>0</v>
      </c>
      <c r="BS308" s="1132">
        <f t="shared" si="206"/>
        <v>0</v>
      </c>
      <c r="BT308" s="1132">
        <f t="shared" si="206"/>
        <v>0</v>
      </c>
      <c r="BU308" s="1130">
        <f t="shared" si="189"/>
        <v>0</v>
      </c>
      <c r="BV308" s="1130">
        <f t="shared" si="189"/>
        <v>0</v>
      </c>
      <c r="BW308" s="1130">
        <f>SUMIFS([2]ДиР!$D:$D,[2]ДиР!$A:$A,MID(BW$8,1,LEN(BW$8)-5),[2]ДиР!$B:$B,[2]Расходы!$A308,[2]ДиР!$E:$E,CONCATENATE("План ",LEFT([2]Расходы!BW$7,4)))</f>
        <v>0</v>
      </c>
      <c r="BX308" s="1130">
        <f>SUMIFS([2]ДиР!$H:$H,[2]ДиР!$A:$A,MID(BW$8,1,LEN(BW$8)-5),[2]ДиР!$B:$B,[2]Расходы!$A308,[2]ДиР!$E:$E,CONCATENATE("План ",LEFT([2]Расходы!BW$7,4)))</f>
        <v>0</v>
      </c>
      <c r="BY308" s="1130">
        <f>IF(BY$5=[2]Период!$B$2,SUMIFS('[2]Расходы 1'!$G:$G,'[2]Расходы 1'!$A:$A,[2]Расходы!$A308),SUMIFS([2]ДиР!$D:$D,[2]ДиР!$A:$A,MID(BY$8,1,LEN(BY$8)-5),[2]ДиР!$B:$B,[2]Расходы!$A308,[2]ДиР!$E:$E,CONCATENATE("Факт ",LEFT([2]Расходы!BW$7,4))))</f>
        <v>0</v>
      </c>
      <c r="BZ308" s="1130">
        <f>IF(BY$5=[2]Период!$B$2,SUMIFS('[2]Расходы 1'!$H:$H,'[2]Расходы 1'!$A:$A,[2]Расходы!$A308),SUMIFS([2]ДиР!$H:$H,[2]ДиР!$A:$A,MID(BY$8,1,LEN(BY$8)-5),[2]ДиР!$B:$B,[2]Расходы!$A308,[2]ДиР!$E:$E,CONCATENATE("Факт ",LEFT([2]Расходы!BW$7,4))))</f>
        <v>0</v>
      </c>
      <c r="CA308" s="1132">
        <f t="shared" si="207"/>
        <v>0</v>
      </c>
      <c r="CB308" s="1132">
        <f t="shared" si="207"/>
        <v>0</v>
      </c>
      <c r="CC308" s="1130">
        <f t="shared" si="190"/>
        <v>0</v>
      </c>
      <c r="CD308" s="1130">
        <f t="shared" si="190"/>
        <v>0</v>
      </c>
      <c r="CE308" s="1130">
        <f>SUMIFS([2]ДиР!$D:$D,[2]ДиР!$A:$A,MID(CE$8,1,LEN(CE$8)-5),[2]ДиР!$B:$B,[2]Расходы!$A308,[2]ДиР!$E:$E,CONCATENATE("План ",LEFT([2]Расходы!CE$7,4)))</f>
        <v>0</v>
      </c>
      <c r="CF308" s="1130">
        <f>SUMIFS([2]ДиР!$H:$H,[2]ДиР!$A:$A,MID(CE$8,1,LEN(CE$8)-5),[2]ДиР!$B:$B,[2]Расходы!$A308,[2]ДиР!$E:$E,CONCATENATE("План ",LEFT([2]Расходы!CE$7,4)))</f>
        <v>0</v>
      </c>
      <c r="CG308" s="1130">
        <f>IF(CG$5=[2]Период!$B$2,SUMIFS('[2]Расходы 1'!$G:$G,'[2]Расходы 1'!$A:$A,[2]Расходы!$A308),SUMIFS([2]ДиР!$D:$D,[2]ДиР!$A:$A,MID(CG$8,1,LEN(CG$8)-5),[2]ДиР!$B:$B,[2]Расходы!$A308,[2]ДиР!$E:$E,CONCATENATE("Факт ",LEFT([2]Расходы!CE$7,4))))</f>
        <v>0</v>
      </c>
      <c r="CH308" s="1130">
        <f>IF(CG$5=[2]Период!$B$2,SUMIFS('[2]Расходы 1'!$H:$H,'[2]Расходы 1'!$A:$A,[2]Расходы!$A308),SUMIFS([2]ДиР!$H:$H,[2]ДиР!$A:$A,MID(CG$8,1,LEN(CG$8)-5),[2]ДиР!$B:$B,[2]Расходы!$A308,[2]ДиР!$E:$E,CONCATENATE("Факт ",LEFT([2]Расходы!CE$7,4))))</f>
        <v>0</v>
      </c>
      <c r="CI308" s="1132">
        <f t="shared" si="208"/>
        <v>0</v>
      </c>
      <c r="CJ308" s="1132">
        <f t="shared" si="208"/>
        <v>0</v>
      </c>
      <c r="CK308" s="1130">
        <f t="shared" si="191"/>
        <v>0</v>
      </c>
      <c r="CL308" s="1130">
        <f t="shared" si="191"/>
        <v>0</v>
      </c>
      <c r="CM308" s="1130">
        <f t="shared" si="209"/>
        <v>0</v>
      </c>
      <c r="CN308" s="1130">
        <f t="shared" si="209"/>
        <v>0</v>
      </c>
      <c r="CO308" s="1130">
        <f t="shared" si="209"/>
        <v>0</v>
      </c>
      <c r="CP308" s="1130">
        <f t="shared" si="209"/>
        <v>0</v>
      </c>
      <c r="CQ308" s="1131">
        <f t="shared" si="210"/>
        <v>0</v>
      </c>
      <c r="CR308" s="1131">
        <f t="shared" si="210"/>
        <v>0</v>
      </c>
      <c r="CS308" s="1130">
        <f t="shared" si="193"/>
        <v>0</v>
      </c>
      <c r="CT308" s="1130">
        <f t="shared" si="193"/>
        <v>0</v>
      </c>
      <c r="CU308" s="1130">
        <f>SUMIFS([2]ДиР!$D:$D,[2]ДиР!$A:$A,MID(CU$8,1,LEN(CU$8)-5),[2]ДиР!$B:$B,[2]Расходы!$A308,[2]ДиР!$E:$E,CONCATENATE("План ",LEFT([2]Расходы!CU$7,4)))</f>
        <v>0</v>
      </c>
      <c r="CV308" s="1130">
        <f>SUMIFS([2]ДиР!$H:$H,[2]ДиР!$A:$A,MID(CU$8,1,LEN(CU$8)-5),[2]ДиР!$B:$B,[2]Расходы!$A308,[2]ДиР!$E:$E,CONCATENATE("План ",LEFT([2]Расходы!CU$7,4)))</f>
        <v>0</v>
      </c>
      <c r="CW308" s="1130">
        <f>IF(CW$5=[2]Период!$B$2,SUMIFS('[2]Расходы 1'!$G:$G,'[2]Расходы 1'!$A:$A,[2]Расходы!$A308),SUMIFS([2]ДиР!$D:$D,[2]ДиР!$A:$A,MID(CW$8,1,LEN(CW$8)-5),[2]ДиР!$B:$B,[2]Расходы!$A308,[2]ДиР!$E:$E,CONCATENATE("Факт ",LEFT([2]Расходы!CU$7,4))))</f>
        <v>0</v>
      </c>
      <c r="CX308" s="1130">
        <f>IF(CW$5=[2]Период!$B$2,SUMIFS('[2]Расходы 1'!$H:$H,'[2]Расходы 1'!$A:$A,[2]Расходы!$A308),SUMIFS([2]ДиР!$H:$H,[2]ДиР!$A:$A,MID(CW$8,1,LEN(CW$8)-5),[2]ДиР!$B:$B,[2]Расходы!$A308,[2]ДиР!$E:$E,CONCATENATE("Факт ",LEFT([2]Расходы!CU$7,4))))</f>
        <v>0</v>
      </c>
      <c r="CY308" s="1132">
        <f t="shared" si="211"/>
        <v>0</v>
      </c>
      <c r="CZ308" s="1132">
        <f t="shared" si="211"/>
        <v>0</v>
      </c>
      <c r="DA308" s="1130">
        <f t="shared" si="194"/>
        <v>0</v>
      </c>
      <c r="DB308" s="1130">
        <f t="shared" si="194"/>
        <v>0</v>
      </c>
      <c r="DC308" s="1130">
        <f>SUMIFS([2]ДиР!$D:$D,[2]ДиР!$A:$A,MID(DC$8,1,LEN(DC$8)-5),[2]ДиР!$B:$B,[2]Расходы!$A308,[2]ДиР!$E:$E,CONCATENATE("План ",LEFT([2]Расходы!DC$7,4)))</f>
        <v>0</v>
      </c>
      <c r="DD308" s="1130">
        <f>SUMIFS([2]ДиР!$H:$H,[2]ДиР!$A:$A,MID(DC$8,1,LEN(DC$8)-5),[2]ДиР!$B:$B,[2]Расходы!$A308,[2]ДиР!$E:$E,CONCATENATE("План ",LEFT([2]Расходы!DC$7,4)))</f>
        <v>0</v>
      </c>
      <c r="DE308" s="1130">
        <f>IF(DE$5=[2]Период!$B$2,SUMIFS('[2]Расходы 1'!$G:$G,'[2]Расходы 1'!$A:$A,[2]Расходы!$A308),SUMIFS([2]ДиР!$D:$D,[2]ДиР!$A:$A,MID(DE$8,1,LEN(DE$8)-5),[2]ДиР!$B:$B,[2]Расходы!$A308,[2]ДиР!$E:$E,CONCATENATE("Факт ",LEFT([2]Расходы!DC$7,4))))</f>
        <v>0</v>
      </c>
      <c r="DF308" s="1130">
        <f>IF(DE$5=[2]Период!$B$2,SUMIFS('[2]Расходы 1'!$H:$H,'[2]Расходы 1'!$A:$A,[2]Расходы!$A308),SUMIFS([2]ДиР!$H:$H,[2]ДиР!$A:$A,MID(DE$8,1,LEN(DE$8)-5),[2]ДиР!$B:$B,[2]Расходы!$A308,[2]ДиР!$E:$E,CONCATENATE("Факт ",LEFT([2]Расходы!DC$7,4))))</f>
        <v>0</v>
      </c>
      <c r="DG308" s="1132">
        <f t="shared" si="212"/>
        <v>0</v>
      </c>
      <c r="DH308" s="1132">
        <f t="shared" si="212"/>
        <v>0</v>
      </c>
      <c r="DI308" s="1130">
        <f t="shared" si="218"/>
        <v>0</v>
      </c>
      <c r="DJ308" s="1130">
        <f t="shared" si="218"/>
        <v>0</v>
      </c>
      <c r="DK308" s="1130">
        <f>SUMIFS([2]ДиР!$D:$D,[2]ДиР!$A:$A,MID(DK$8,1,LEN(DK$8)-5),[2]ДиР!$B:$B,[2]Расходы!$A308,[2]ДиР!$E:$E,CONCATENATE("План ",LEFT([2]Расходы!DK$7,4)))</f>
        <v>0</v>
      </c>
      <c r="DL308" s="1130">
        <f>SUMIFS([2]ДиР!$H:$H,[2]ДиР!$A:$A,MID(DK$8,1,LEN(DK$8)-5),[2]ДиР!$B:$B,[2]Расходы!$A308,[2]ДиР!$E:$E,CONCATENATE("План ",LEFT([2]Расходы!DK$7,4)))</f>
        <v>0</v>
      </c>
      <c r="DM308" s="1130">
        <f>IF(DM$5=[2]Период!$B$2,SUMIFS('[2]Расходы 1'!$G:$G,'[2]Расходы 1'!$A:$A,[2]Расходы!$A308),SUMIFS([2]ДиР!$D:$D,[2]ДиР!$A:$A,MID(DM$8,1,LEN(DM$8)-5),[2]ДиР!$B:$B,[2]Расходы!$A308,[2]ДиР!$E:$E,CONCATENATE("Факт ",LEFT([2]Расходы!DK$7,4))))</f>
        <v>0</v>
      </c>
      <c r="DN308" s="1130">
        <f>IF(DM$5=[2]Период!$B$2,SUMIFS('[2]Расходы 1'!$H:$H,'[2]Расходы 1'!$A:$A,[2]Расходы!$A308),SUMIFS([2]ДиР!$H:$H,[2]ДиР!$A:$A,MID(DM$8,1,LEN(DM$8)-5),[2]ДиР!$B:$B,[2]Расходы!$A308,[2]ДиР!$E:$E,CONCATENATE("Факт ",LEFT([2]Расходы!DK$7,4))))</f>
        <v>0</v>
      </c>
      <c r="DO308" s="1132">
        <f t="shared" si="213"/>
        <v>0</v>
      </c>
      <c r="DP308" s="1132">
        <f t="shared" si="213"/>
        <v>0</v>
      </c>
      <c r="DQ308" s="1130">
        <f t="shared" si="195"/>
        <v>0</v>
      </c>
      <c r="DR308" s="1130">
        <f t="shared" si="195"/>
        <v>0</v>
      </c>
      <c r="DS308" s="1130">
        <f t="shared" si="217"/>
        <v>0</v>
      </c>
      <c r="DT308" s="1130">
        <f t="shared" si="217"/>
        <v>0</v>
      </c>
      <c r="DU308" s="1130">
        <f t="shared" si="217"/>
        <v>0</v>
      </c>
      <c r="DV308" s="1130">
        <f t="shared" si="217"/>
        <v>0</v>
      </c>
      <c r="DW308" s="1131">
        <f t="shared" si="214"/>
        <v>0</v>
      </c>
      <c r="DX308" s="1131">
        <f t="shared" si="214"/>
        <v>0</v>
      </c>
      <c r="DY308" s="1130">
        <f t="shared" si="196"/>
        <v>0</v>
      </c>
      <c r="DZ308" s="1130">
        <f t="shared" si="196"/>
        <v>0</v>
      </c>
      <c r="EA308" s="1130">
        <f t="shared" si="197"/>
        <v>0</v>
      </c>
      <c r="EB308" s="1130">
        <f t="shared" si="197"/>
        <v>0</v>
      </c>
      <c r="EC308" s="1130">
        <f t="shared" si="197"/>
        <v>0</v>
      </c>
      <c r="ED308" s="1130">
        <f t="shared" si="197"/>
        <v>0</v>
      </c>
      <c r="EE308" s="1131">
        <f t="shared" si="215"/>
        <v>0</v>
      </c>
      <c r="EF308" s="1131">
        <f t="shared" si="215"/>
        <v>0</v>
      </c>
      <c r="EG308" s="1130">
        <f t="shared" si="198"/>
        <v>0</v>
      </c>
      <c r="EH308" s="1130">
        <f t="shared" si="198"/>
        <v>0</v>
      </c>
    </row>
    <row r="309" spans="1:138" ht="12.75" outlineLevel="1" x14ac:dyDescent="0.2">
      <c r="A309" s="1104">
        <v>3611020000</v>
      </c>
      <c r="B309" s="1108" t="s">
        <v>655</v>
      </c>
      <c r="C309" s="1130"/>
      <c r="D309" s="1130"/>
      <c r="E309" s="1130"/>
      <c r="F309" s="1130"/>
      <c r="G309" s="1131">
        <f t="shared" si="219"/>
        <v>0</v>
      </c>
      <c r="H309" s="1131">
        <f t="shared" si="219"/>
        <v>0</v>
      </c>
      <c r="I309" s="1130">
        <f t="shared" si="220"/>
        <v>0</v>
      </c>
      <c r="J309" s="1130">
        <f t="shared" si="220"/>
        <v>0</v>
      </c>
      <c r="K309" s="1130"/>
      <c r="L309" s="1130"/>
      <c r="M309" s="1130"/>
      <c r="N309" s="1130"/>
      <c r="O309" s="1131">
        <f t="shared" si="199"/>
        <v>0</v>
      </c>
      <c r="P309" s="1131">
        <f t="shared" si="199"/>
        <v>0</v>
      </c>
      <c r="Q309" s="1130">
        <f t="shared" si="181"/>
        <v>0</v>
      </c>
      <c r="R309" s="1130">
        <f t="shared" si="181"/>
        <v>0</v>
      </c>
      <c r="S309" s="1130"/>
      <c r="T309" s="1130"/>
      <c r="U309" s="1130"/>
      <c r="V309" s="1130"/>
      <c r="W309" s="1132">
        <f t="shared" si="200"/>
        <v>0</v>
      </c>
      <c r="X309" s="1132">
        <f t="shared" si="200"/>
        <v>0</v>
      </c>
      <c r="Y309" s="1130">
        <f t="shared" si="182"/>
        <v>0</v>
      </c>
      <c r="Z309" s="1130">
        <f t="shared" si="182"/>
        <v>0</v>
      </c>
      <c r="AA309" s="1130">
        <f t="shared" si="221"/>
        <v>0</v>
      </c>
      <c r="AB309" s="1130">
        <f t="shared" si="221"/>
        <v>0</v>
      </c>
      <c r="AC309" s="1130">
        <f t="shared" si="221"/>
        <v>0</v>
      </c>
      <c r="AD309" s="1130">
        <f t="shared" si="221"/>
        <v>0</v>
      </c>
      <c r="AE309" s="1132">
        <f t="shared" si="201"/>
        <v>0</v>
      </c>
      <c r="AF309" s="1132">
        <f t="shared" si="201"/>
        <v>0</v>
      </c>
      <c r="AG309" s="1130">
        <f t="shared" si="183"/>
        <v>0</v>
      </c>
      <c r="AH309" s="1130">
        <f t="shared" si="183"/>
        <v>0</v>
      </c>
      <c r="AI309" s="1130">
        <f>SUMIFS([2]ДиР!$D:$D,[2]ДиР!$A:$A,MID(AI$8,1,LEN(AI$8)-5),[2]ДиР!$B:$B,[2]Расходы!$A309,[2]ДиР!$E:$E,CONCATENATE("План ",LEFT([2]Расходы!AI$7,4)))</f>
        <v>0</v>
      </c>
      <c r="AJ309" s="1130">
        <f>SUMIFS([2]ДиР!$H:$H,[2]ДиР!$A:$A,MID(AI$8,1,LEN(AI$8)-5),[2]ДиР!$B:$B,[2]Расходы!$A309,[2]ДиР!$E:$E,CONCATENATE("План ",LEFT([2]Расходы!AI$7,4)))</f>
        <v>0</v>
      </c>
      <c r="AK309" s="1130">
        <f>IF(AK$5=[2]Период!$B$2,SUMIFS('[2]Расходы 1'!$G:$G,'[2]Расходы 1'!$A:$A,[2]Расходы!$A309),SUMIFS([2]ДиР!$D:$D,[2]ДиР!$A:$A,MID(AK$8,1,LEN(AK$8)-5),[2]ДиР!$B:$B,[2]Расходы!$A309,[2]ДиР!$E:$E,CONCATENATE("Факт ",LEFT([2]Расходы!AI$7,4))))</f>
        <v>0</v>
      </c>
      <c r="AL309" s="1130">
        <f>IF(AK$5=[2]Период!$B$2,SUMIFS('[2]Расходы 1'!$H:$H,'[2]Расходы 1'!$A:$A,[2]Расходы!$A309),SUMIFS([2]ДиР!$H:$H,[2]ДиР!$A:$A,MID(AK$8,1,LEN(AK$8)-5),[2]ДиР!$B:$B,[2]Расходы!$A309,[2]ДиР!$E:$E,CONCATENATE("Факт ",LEFT([2]Расходы!AI$7,4))))</f>
        <v>0</v>
      </c>
      <c r="AM309" s="1132">
        <f t="shared" si="202"/>
        <v>0</v>
      </c>
      <c r="AN309" s="1132">
        <f t="shared" si="202"/>
        <v>0</v>
      </c>
      <c r="AO309" s="1130">
        <f t="shared" si="184"/>
        <v>0</v>
      </c>
      <c r="AP309" s="1130">
        <f t="shared" si="184"/>
        <v>0</v>
      </c>
      <c r="AQ309" s="1130">
        <f>SUMIFS([2]ДиР!$D:$D,[2]ДиР!$A:$A,MID(AQ$8,1,LEN(AQ$8)-5),[2]ДиР!$B:$B,[2]Расходы!$A309,[2]ДиР!$E:$E,CONCATENATE("План ",LEFT([2]Расходы!AQ$7,4)))</f>
        <v>0</v>
      </c>
      <c r="AR309" s="1130">
        <f>SUMIFS([2]ДиР!$H:$H,[2]ДиР!$A:$A,MID(AQ$8,1,LEN(AQ$8)-5),[2]ДиР!$B:$B,[2]Расходы!$A309,[2]ДиР!$E:$E,CONCATENATE("План ",LEFT([2]Расходы!AQ$7,4)))</f>
        <v>0</v>
      </c>
      <c r="AS309" s="1130">
        <f>IF(AS$5=[2]Период!$B$2,SUMIFS('[2]Расходы 1'!$G:$G,'[2]Расходы 1'!$A:$A,[2]Расходы!$A309),SUMIFS([2]ДиР!$D:$D,[2]ДиР!$A:$A,MID(AS$8,1,LEN(AS$8)-5),[2]ДиР!$B:$B,[2]Расходы!$A309,[2]ДиР!$E:$E,CONCATENATE("Факт ",LEFT([2]Расходы!AQ$7,4))))</f>
        <v>0</v>
      </c>
      <c r="AT309" s="1130">
        <f>IF(AS$5=[2]Период!$B$2,SUMIFS('[2]Расходы 1'!$H:$H,'[2]Расходы 1'!$A:$A,[2]Расходы!$A309),SUMIFS([2]ДиР!$H:$H,[2]ДиР!$A:$A,MID(AS$8,1,LEN(AS$8)-5),[2]ДиР!$B:$B,[2]Расходы!$A309,[2]ДиР!$E:$E,CONCATENATE("Факт ",LEFT([2]Расходы!AQ$7,4))))</f>
        <v>0</v>
      </c>
      <c r="AU309" s="1132">
        <f t="shared" si="216"/>
        <v>0</v>
      </c>
      <c r="AV309" s="1132">
        <f t="shared" si="216"/>
        <v>0</v>
      </c>
      <c r="AW309" s="1130">
        <f t="shared" si="185"/>
        <v>0</v>
      </c>
      <c r="AX309" s="1130">
        <f t="shared" si="185"/>
        <v>0</v>
      </c>
      <c r="AY309" s="1130">
        <f>SUMIFS([2]ДиР!$D:$D,[2]ДиР!$A:$A,MID(AY$8,1,LEN(AY$8)-5),[2]ДиР!$B:$B,[2]Расходы!$A309,[2]ДиР!$E:$E,CONCATENATE("План ",LEFT([2]Расходы!AY$7,4)))</f>
        <v>0</v>
      </c>
      <c r="AZ309" s="1130">
        <f>SUMIFS([2]ДиР!$H:$H,[2]ДиР!$A:$A,MID(AY$8,1,LEN(AY$8)-5),[2]ДиР!$B:$B,[2]Расходы!$A309,[2]ДиР!$E:$E,CONCATENATE("План ",LEFT([2]Расходы!AY$7,4)))</f>
        <v>0</v>
      </c>
      <c r="BA309" s="1130">
        <f>IF(BA$5=[2]Период!$B$2,SUMIFS('[2]Расходы 1'!$G:$G,'[2]Расходы 1'!$A:$A,[2]Расходы!$A309),SUMIFS([2]ДиР!$D:$D,[2]ДиР!$A:$A,MID(BA$8,1,LEN(BA$8)-5),[2]ДиР!$B:$B,[2]Расходы!$A309,[2]ДиР!$E:$E,CONCATENATE("Факт ",LEFT([2]Расходы!AY$7,4))))</f>
        <v>0</v>
      </c>
      <c r="BB309" s="1130">
        <f>IF(BA$5=[2]Период!$B$2,SUMIFS('[2]Расходы 1'!$H:$H,'[2]Расходы 1'!$A:$A,[2]Расходы!$A309),SUMIFS([2]ДиР!$H:$H,[2]ДиР!$A:$A,MID(BA$8,1,LEN(BA$8)-5),[2]ДиР!$B:$B,[2]Расходы!$A309,[2]ДиР!$E:$E,CONCATENATE("Факт ",LEFT([2]Расходы!AY$7,4))))</f>
        <v>0</v>
      </c>
      <c r="BC309" s="1132">
        <f t="shared" si="203"/>
        <v>0</v>
      </c>
      <c r="BD309" s="1132">
        <f t="shared" si="203"/>
        <v>0</v>
      </c>
      <c r="BE309" s="1130">
        <f t="shared" si="186"/>
        <v>0</v>
      </c>
      <c r="BF309" s="1130">
        <f t="shared" si="186"/>
        <v>0</v>
      </c>
      <c r="BG309" s="1130">
        <f t="shared" si="204"/>
        <v>0</v>
      </c>
      <c r="BH309" s="1130">
        <f t="shared" si="204"/>
        <v>0</v>
      </c>
      <c r="BI309" s="1130">
        <f t="shared" si="204"/>
        <v>0</v>
      </c>
      <c r="BJ309" s="1130">
        <f t="shared" si="204"/>
        <v>0</v>
      </c>
      <c r="BK309" s="1131">
        <f t="shared" si="205"/>
        <v>0</v>
      </c>
      <c r="BL309" s="1131">
        <f t="shared" si="205"/>
        <v>0</v>
      </c>
      <c r="BM309" s="1130">
        <f t="shared" si="188"/>
        <v>0</v>
      </c>
      <c r="BN309" s="1130">
        <f t="shared" si="188"/>
        <v>0</v>
      </c>
      <c r="BO309" s="1130">
        <f>SUMIFS([2]ДиР!$D:$D,[2]ДиР!$A:$A,MID(BO$8,1,LEN(BO$8)-5),[2]ДиР!$B:$B,[2]Расходы!$A309,[2]ДиР!$E:$E,CONCATENATE("План ",LEFT([2]Расходы!BO$7,4)))</f>
        <v>0</v>
      </c>
      <c r="BP309" s="1130">
        <f>SUMIFS([2]ДиР!$H:$H,[2]ДиР!$A:$A,MID(BO$8,1,LEN(BO$8)-5),[2]ДиР!$B:$B,[2]Расходы!$A309,[2]ДиР!$E:$E,CONCATENATE("План ",LEFT([2]Расходы!BO$7,4)))</f>
        <v>0</v>
      </c>
      <c r="BQ309" s="1130">
        <f>IF(BQ$5=[2]Период!$B$2,SUMIFS('[2]Расходы 1'!$G:$G,'[2]Расходы 1'!$A:$A,[2]Расходы!$A309),SUMIFS([2]ДиР!$D:$D,[2]ДиР!$A:$A,MID(BQ$8,1,LEN(BQ$8)-5),[2]ДиР!$B:$B,[2]Расходы!$A309,[2]ДиР!$E:$E,CONCATENATE("Факт ",LEFT([2]Расходы!BO$7,4))))</f>
        <v>0</v>
      </c>
      <c r="BR309" s="1130">
        <f>IF(BQ$5=[2]Период!$B$2,SUMIFS('[2]Расходы 1'!$H:$H,'[2]Расходы 1'!$A:$A,[2]Расходы!$A309),SUMIFS([2]ДиР!$H:$H,[2]ДиР!$A:$A,MID(BQ$8,1,LEN(BQ$8)-5),[2]ДиР!$B:$B,[2]Расходы!$A309,[2]ДиР!$E:$E,CONCATENATE("Факт ",LEFT([2]Расходы!BO$7,4))))</f>
        <v>0</v>
      </c>
      <c r="BS309" s="1132">
        <f t="shared" si="206"/>
        <v>0</v>
      </c>
      <c r="BT309" s="1132">
        <f t="shared" si="206"/>
        <v>0</v>
      </c>
      <c r="BU309" s="1130">
        <f t="shared" si="189"/>
        <v>0</v>
      </c>
      <c r="BV309" s="1130">
        <f t="shared" si="189"/>
        <v>0</v>
      </c>
      <c r="BW309" s="1130">
        <f>SUMIFS([2]ДиР!$D:$D,[2]ДиР!$A:$A,MID(BW$8,1,LEN(BW$8)-5),[2]ДиР!$B:$B,[2]Расходы!$A309,[2]ДиР!$E:$E,CONCATENATE("План ",LEFT([2]Расходы!BW$7,4)))</f>
        <v>0</v>
      </c>
      <c r="BX309" s="1130">
        <f>SUMIFS([2]ДиР!$H:$H,[2]ДиР!$A:$A,MID(BW$8,1,LEN(BW$8)-5),[2]ДиР!$B:$B,[2]Расходы!$A309,[2]ДиР!$E:$E,CONCATENATE("План ",LEFT([2]Расходы!BW$7,4)))</f>
        <v>0</v>
      </c>
      <c r="BY309" s="1130">
        <f>IF(BY$5=[2]Период!$B$2,SUMIFS('[2]Расходы 1'!$G:$G,'[2]Расходы 1'!$A:$A,[2]Расходы!$A309),SUMIFS([2]ДиР!$D:$D,[2]ДиР!$A:$A,MID(BY$8,1,LEN(BY$8)-5),[2]ДиР!$B:$B,[2]Расходы!$A309,[2]ДиР!$E:$E,CONCATENATE("Факт ",LEFT([2]Расходы!BW$7,4))))</f>
        <v>0</v>
      </c>
      <c r="BZ309" s="1130">
        <f>IF(BY$5=[2]Период!$B$2,SUMIFS('[2]Расходы 1'!$H:$H,'[2]Расходы 1'!$A:$A,[2]Расходы!$A309),SUMIFS([2]ДиР!$H:$H,[2]ДиР!$A:$A,MID(BY$8,1,LEN(BY$8)-5),[2]ДиР!$B:$B,[2]Расходы!$A309,[2]ДиР!$E:$E,CONCATENATE("Факт ",LEFT([2]Расходы!BW$7,4))))</f>
        <v>0</v>
      </c>
      <c r="CA309" s="1132">
        <f t="shared" si="207"/>
        <v>0</v>
      </c>
      <c r="CB309" s="1132">
        <f t="shared" si="207"/>
        <v>0</v>
      </c>
      <c r="CC309" s="1130">
        <f t="shared" si="190"/>
        <v>0</v>
      </c>
      <c r="CD309" s="1130">
        <f t="shared" si="190"/>
        <v>0</v>
      </c>
      <c r="CE309" s="1130">
        <f>SUMIFS([2]ДиР!$D:$D,[2]ДиР!$A:$A,MID(CE$8,1,LEN(CE$8)-5),[2]ДиР!$B:$B,[2]Расходы!$A309,[2]ДиР!$E:$E,CONCATENATE("План ",LEFT([2]Расходы!CE$7,4)))</f>
        <v>0</v>
      </c>
      <c r="CF309" s="1130">
        <f>SUMIFS([2]ДиР!$H:$H,[2]ДиР!$A:$A,MID(CE$8,1,LEN(CE$8)-5),[2]ДиР!$B:$B,[2]Расходы!$A309,[2]ДиР!$E:$E,CONCATENATE("План ",LEFT([2]Расходы!CE$7,4)))</f>
        <v>0</v>
      </c>
      <c r="CG309" s="1130">
        <f>IF(CG$5=[2]Период!$B$2,SUMIFS('[2]Расходы 1'!$G:$G,'[2]Расходы 1'!$A:$A,[2]Расходы!$A309),SUMIFS([2]ДиР!$D:$D,[2]ДиР!$A:$A,MID(CG$8,1,LEN(CG$8)-5),[2]ДиР!$B:$B,[2]Расходы!$A309,[2]ДиР!$E:$E,CONCATENATE("Факт ",LEFT([2]Расходы!CE$7,4))))</f>
        <v>0</v>
      </c>
      <c r="CH309" s="1130">
        <f>IF(CG$5=[2]Период!$B$2,SUMIFS('[2]Расходы 1'!$H:$H,'[2]Расходы 1'!$A:$A,[2]Расходы!$A309),SUMIFS([2]ДиР!$H:$H,[2]ДиР!$A:$A,MID(CG$8,1,LEN(CG$8)-5),[2]ДиР!$B:$B,[2]Расходы!$A309,[2]ДиР!$E:$E,CONCATENATE("Факт ",LEFT([2]Расходы!CE$7,4))))</f>
        <v>0</v>
      </c>
      <c r="CI309" s="1132">
        <f t="shared" si="208"/>
        <v>0</v>
      </c>
      <c r="CJ309" s="1132">
        <f t="shared" si="208"/>
        <v>0</v>
      </c>
      <c r="CK309" s="1130">
        <f t="shared" si="191"/>
        <v>0</v>
      </c>
      <c r="CL309" s="1130">
        <f t="shared" si="191"/>
        <v>0</v>
      </c>
      <c r="CM309" s="1130">
        <f t="shared" si="209"/>
        <v>0</v>
      </c>
      <c r="CN309" s="1130">
        <f t="shared" si="209"/>
        <v>0</v>
      </c>
      <c r="CO309" s="1130">
        <f t="shared" si="209"/>
        <v>0</v>
      </c>
      <c r="CP309" s="1130">
        <f t="shared" si="209"/>
        <v>0</v>
      </c>
      <c r="CQ309" s="1131">
        <f t="shared" si="210"/>
        <v>0</v>
      </c>
      <c r="CR309" s="1131">
        <f t="shared" si="210"/>
        <v>0</v>
      </c>
      <c r="CS309" s="1130">
        <f t="shared" si="193"/>
        <v>0</v>
      </c>
      <c r="CT309" s="1130">
        <f t="shared" si="193"/>
        <v>0</v>
      </c>
      <c r="CU309" s="1130">
        <f>SUMIFS([2]ДиР!$D:$D,[2]ДиР!$A:$A,MID(CU$8,1,LEN(CU$8)-5),[2]ДиР!$B:$B,[2]Расходы!$A309,[2]ДиР!$E:$E,CONCATENATE("План ",LEFT([2]Расходы!CU$7,4)))</f>
        <v>0</v>
      </c>
      <c r="CV309" s="1130">
        <f>SUMIFS([2]ДиР!$H:$H,[2]ДиР!$A:$A,MID(CU$8,1,LEN(CU$8)-5),[2]ДиР!$B:$B,[2]Расходы!$A309,[2]ДиР!$E:$E,CONCATENATE("План ",LEFT([2]Расходы!CU$7,4)))</f>
        <v>0</v>
      </c>
      <c r="CW309" s="1130">
        <f>IF(CW$5=[2]Период!$B$2,SUMIFS('[2]Расходы 1'!$G:$G,'[2]Расходы 1'!$A:$A,[2]Расходы!$A309),SUMIFS([2]ДиР!$D:$D,[2]ДиР!$A:$A,MID(CW$8,1,LEN(CW$8)-5),[2]ДиР!$B:$B,[2]Расходы!$A309,[2]ДиР!$E:$E,CONCATENATE("Факт ",LEFT([2]Расходы!CU$7,4))))</f>
        <v>0</v>
      </c>
      <c r="CX309" s="1130">
        <f>IF(CW$5=[2]Период!$B$2,SUMIFS('[2]Расходы 1'!$H:$H,'[2]Расходы 1'!$A:$A,[2]Расходы!$A309),SUMIFS([2]ДиР!$H:$H,[2]ДиР!$A:$A,MID(CW$8,1,LEN(CW$8)-5),[2]ДиР!$B:$B,[2]Расходы!$A309,[2]ДиР!$E:$E,CONCATENATE("Факт ",LEFT([2]Расходы!CU$7,4))))</f>
        <v>0</v>
      </c>
      <c r="CY309" s="1132">
        <f t="shared" si="211"/>
        <v>0</v>
      </c>
      <c r="CZ309" s="1132">
        <f t="shared" si="211"/>
        <v>0</v>
      </c>
      <c r="DA309" s="1130">
        <f t="shared" si="194"/>
        <v>0</v>
      </c>
      <c r="DB309" s="1130">
        <f t="shared" si="194"/>
        <v>0</v>
      </c>
      <c r="DC309" s="1130">
        <f>SUMIFS([2]ДиР!$D:$D,[2]ДиР!$A:$A,MID(DC$8,1,LEN(DC$8)-5),[2]ДиР!$B:$B,[2]Расходы!$A309,[2]ДиР!$E:$E,CONCATENATE("План ",LEFT([2]Расходы!DC$7,4)))</f>
        <v>0</v>
      </c>
      <c r="DD309" s="1130">
        <f>SUMIFS([2]ДиР!$H:$H,[2]ДиР!$A:$A,MID(DC$8,1,LEN(DC$8)-5),[2]ДиР!$B:$B,[2]Расходы!$A309,[2]ДиР!$E:$E,CONCATENATE("План ",LEFT([2]Расходы!DC$7,4)))</f>
        <v>0</v>
      </c>
      <c r="DE309" s="1130">
        <f>IF(DE$5=[2]Период!$B$2,SUMIFS('[2]Расходы 1'!$G:$G,'[2]Расходы 1'!$A:$A,[2]Расходы!$A309),SUMIFS([2]ДиР!$D:$D,[2]ДиР!$A:$A,MID(DE$8,1,LEN(DE$8)-5),[2]ДиР!$B:$B,[2]Расходы!$A309,[2]ДиР!$E:$E,CONCATENATE("Факт ",LEFT([2]Расходы!DC$7,4))))</f>
        <v>0</v>
      </c>
      <c r="DF309" s="1130">
        <f>IF(DE$5=[2]Период!$B$2,SUMIFS('[2]Расходы 1'!$H:$H,'[2]Расходы 1'!$A:$A,[2]Расходы!$A309),SUMIFS([2]ДиР!$H:$H,[2]ДиР!$A:$A,MID(DE$8,1,LEN(DE$8)-5),[2]ДиР!$B:$B,[2]Расходы!$A309,[2]ДиР!$E:$E,CONCATENATE("Факт ",LEFT([2]Расходы!DC$7,4))))</f>
        <v>0</v>
      </c>
      <c r="DG309" s="1132">
        <f t="shared" si="212"/>
        <v>0</v>
      </c>
      <c r="DH309" s="1132">
        <f t="shared" si="212"/>
        <v>0</v>
      </c>
      <c r="DI309" s="1130">
        <f t="shared" si="218"/>
        <v>0</v>
      </c>
      <c r="DJ309" s="1130">
        <f t="shared" si="218"/>
        <v>0</v>
      </c>
      <c r="DK309" s="1130">
        <f>SUMIFS([2]ДиР!$D:$D,[2]ДиР!$A:$A,MID(DK$8,1,LEN(DK$8)-5),[2]ДиР!$B:$B,[2]Расходы!$A309,[2]ДиР!$E:$E,CONCATENATE("План ",LEFT([2]Расходы!DK$7,4)))</f>
        <v>0</v>
      </c>
      <c r="DL309" s="1130">
        <f>SUMIFS([2]ДиР!$H:$H,[2]ДиР!$A:$A,MID(DK$8,1,LEN(DK$8)-5),[2]ДиР!$B:$B,[2]Расходы!$A309,[2]ДиР!$E:$E,CONCATENATE("План ",LEFT([2]Расходы!DK$7,4)))</f>
        <v>0</v>
      </c>
      <c r="DM309" s="1130">
        <f>IF(DM$5=[2]Период!$B$2,SUMIFS('[2]Расходы 1'!$G:$G,'[2]Расходы 1'!$A:$A,[2]Расходы!$A309),SUMIFS([2]ДиР!$D:$D,[2]ДиР!$A:$A,MID(DM$8,1,LEN(DM$8)-5),[2]ДиР!$B:$B,[2]Расходы!$A309,[2]ДиР!$E:$E,CONCATENATE("Факт ",LEFT([2]Расходы!DK$7,4))))</f>
        <v>0</v>
      </c>
      <c r="DN309" s="1130">
        <f>IF(DM$5=[2]Период!$B$2,SUMIFS('[2]Расходы 1'!$H:$H,'[2]Расходы 1'!$A:$A,[2]Расходы!$A309),SUMIFS([2]ДиР!$H:$H,[2]ДиР!$A:$A,MID(DM$8,1,LEN(DM$8)-5),[2]ДиР!$B:$B,[2]Расходы!$A309,[2]ДиР!$E:$E,CONCATENATE("Факт ",LEFT([2]Расходы!DK$7,4))))</f>
        <v>0</v>
      </c>
      <c r="DO309" s="1132">
        <f t="shared" si="213"/>
        <v>0</v>
      </c>
      <c r="DP309" s="1132">
        <f t="shared" si="213"/>
        <v>0</v>
      </c>
      <c r="DQ309" s="1130">
        <f t="shared" si="195"/>
        <v>0</v>
      </c>
      <c r="DR309" s="1130">
        <f t="shared" si="195"/>
        <v>0</v>
      </c>
      <c r="DS309" s="1130">
        <f t="shared" si="217"/>
        <v>0</v>
      </c>
      <c r="DT309" s="1130">
        <f t="shared" si="217"/>
        <v>0</v>
      </c>
      <c r="DU309" s="1130">
        <f t="shared" si="217"/>
        <v>0</v>
      </c>
      <c r="DV309" s="1130">
        <f t="shared" si="217"/>
        <v>0</v>
      </c>
      <c r="DW309" s="1131">
        <f t="shared" si="214"/>
        <v>0</v>
      </c>
      <c r="DX309" s="1131">
        <f t="shared" si="214"/>
        <v>0</v>
      </c>
      <c r="DY309" s="1130">
        <f t="shared" si="196"/>
        <v>0</v>
      </c>
      <c r="DZ309" s="1130">
        <f t="shared" si="196"/>
        <v>0</v>
      </c>
      <c r="EA309" s="1130">
        <f t="shared" si="197"/>
        <v>0</v>
      </c>
      <c r="EB309" s="1130">
        <f t="shared" si="197"/>
        <v>0</v>
      </c>
      <c r="EC309" s="1130">
        <f t="shared" si="197"/>
        <v>0</v>
      </c>
      <c r="ED309" s="1130">
        <f t="shared" si="197"/>
        <v>0</v>
      </c>
      <c r="EE309" s="1131">
        <f t="shared" si="215"/>
        <v>0</v>
      </c>
      <c r="EF309" s="1131">
        <f t="shared" si="215"/>
        <v>0</v>
      </c>
      <c r="EG309" s="1130">
        <f t="shared" si="198"/>
        <v>0</v>
      </c>
      <c r="EH309" s="1130">
        <f t="shared" si="198"/>
        <v>0</v>
      </c>
    </row>
    <row r="310" spans="1:138" ht="22.5" outlineLevel="1" x14ac:dyDescent="0.2">
      <c r="A310" s="1104">
        <v>3612010000</v>
      </c>
      <c r="B310" s="1108" t="s">
        <v>656</v>
      </c>
      <c r="C310" s="1130"/>
      <c r="D310" s="1130"/>
      <c r="E310" s="1130"/>
      <c r="F310" s="1130"/>
      <c r="G310" s="1131">
        <f t="shared" si="219"/>
        <v>0</v>
      </c>
      <c r="H310" s="1131">
        <f t="shared" si="219"/>
        <v>0</v>
      </c>
      <c r="I310" s="1130">
        <f t="shared" si="220"/>
        <v>0</v>
      </c>
      <c r="J310" s="1130">
        <f t="shared" si="220"/>
        <v>0</v>
      </c>
      <c r="K310" s="1130"/>
      <c r="L310" s="1130"/>
      <c r="M310" s="1130"/>
      <c r="N310" s="1130"/>
      <c r="O310" s="1131">
        <f t="shared" si="199"/>
        <v>0</v>
      </c>
      <c r="P310" s="1131">
        <f t="shared" si="199"/>
        <v>0</v>
      </c>
      <c r="Q310" s="1130">
        <f t="shared" si="181"/>
        <v>0</v>
      </c>
      <c r="R310" s="1130">
        <f t="shared" si="181"/>
        <v>0</v>
      </c>
      <c r="S310" s="1130"/>
      <c r="T310" s="1130"/>
      <c r="U310" s="1130"/>
      <c r="V310" s="1130"/>
      <c r="W310" s="1132">
        <f t="shared" si="200"/>
        <v>0</v>
      </c>
      <c r="X310" s="1132">
        <f t="shared" si="200"/>
        <v>0</v>
      </c>
      <c r="Y310" s="1130">
        <f t="shared" si="182"/>
        <v>0</v>
      </c>
      <c r="Z310" s="1130">
        <f t="shared" si="182"/>
        <v>0</v>
      </c>
      <c r="AA310" s="1130">
        <f t="shared" si="221"/>
        <v>0</v>
      </c>
      <c r="AB310" s="1130">
        <f t="shared" si="221"/>
        <v>0</v>
      </c>
      <c r="AC310" s="1130">
        <f t="shared" si="221"/>
        <v>0</v>
      </c>
      <c r="AD310" s="1130">
        <f t="shared" si="221"/>
        <v>0</v>
      </c>
      <c r="AE310" s="1132">
        <f t="shared" si="201"/>
        <v>0</v>
      </c>
      <c r="AF310" s="1132">
        <f t="shared" si="201"/>
        <v>0</v>
      </c>
      <c r="AG310" s="1130">
        <f t="shared" si="183"/>
        <v>0</v>
      </c>
      <c r="AH310" s="1130">
        <f t="shared" si="183"/>
        <v>0</v>
      </c>
      <c r="AI310" s="1130">
        <f>SUMIFS([2]ДиР!$D:$D,[2]ДиР!$A:$A,MID(AI$8,1,LEN(AI$8)-5),[2]ДиР!$B:$B,[2]Расходы!$A310,[2]ДиР!$E:$E,CONCATENATE("План ",LEFT([2]Расходы!AI$7,4)))</f>
        <v>3386.4579342670422</v>
      </c>
      <c r="AJ310" s="1130">
        <f>SUMIFS([2]ДиР!$H:$H,[2]ДиР!$A:$A,MID(AI$8,1,LEN(AI$8)-5),[2]ДиР!$B:$B,[2]Расходы!$A310,[2]ДиР!$E:$E,CONCATENATE("План ",LEFT([2]Расходы!AI$7,4)))</f>
        <v>49.175313065665321</v>
      </c>
      <c r="AK310" s="1130">
        <f>IF(AK$5=[2]Период!$B$2,SUMIFS('[2]Расходы 1'!$G:$G,'[2]Расходы 1'!$A:$A,[2]Расходы!$A310),SUMIFS([2]ДиР!$D:$D,[2]ДиР!$A:$A,MID(AK$8,1,LEN(AK$8)-5),[2]ДиР!$B:$B,[2]Расходы!$A310,[2]ДиР!$E:$E,CONCATENATE("Факт ",LEFT([2]Расходы!AI$7,4))))</f>
        <v>0</v>
      </c>
      <c r="AL310" s="1130">
        <f>IF(AK$5=[2]Период!$B$2,SUMIFS('[2]Расходы 1'!$H:$H,'[2]Расходы 1'!$A:$A,[2]Расходы!$A310),SUMIFS([2]ДиР!$H:$H,[2]ДиР!$A:$A,MID(AK$8,1,LEN(AK$8)-5),[2]ДиР!$B:$B,[2]Расходы!$A310,[2]ДиР!$E:$E,CONCATENATE("Факт ",LEFT([2]Расходы!AI$7,4))))</f>
        <v>0</v>
      </c>
      <c r="AM310" s="1132">
        <f t="shared" si="202"/>
        <v>0</v>
      </c>
      <c r="AN310" s="1132">
        <f t="shared" si="202"/>
        <v>0</v>
      </c>
      <c r="AO310" s="1130">
        <f t="shared" si="184"/>
        <v>-3386.4579342670422</v>
      </c>
      <c r="AP310" s="1130">
        <f t="shared" si="184"/>
        <v>-49.175313065665321</v>
      </c>
      <c r="AQ310" s="1130">
        <f>SUMIFS([2]ДиР!$D:$D,[2]ДиР!$A:$A,MID(AQ$8,1,LEN(AQ$8)-5),[2]ДиР!$B:$B,[2]Расходы!$A310,[2]ДиР!$E:$E,CONCATENATE("План ",LEFT([2]Расходы!AQ$7,4)))</f>
        <v>2898.3749110638564</v>
      </c>
      <c r="AR310" s="1130">
        <f>SUMIFS([2]ДиР!$H:$H,[2]ДиР!$A:$A,MID(AQ$8,1,LEN(AQ$8)-5),[2]ДиР!$B:$B,[2]Расходы!$A310,[2]ДиР!$E:$E,CONCATENATE("План ",LEFT([2]Расходы!AQ$7,4)))</f>
        <v>41.923409431747395</v>
      </c>
      <c r="AS310" s="1130">
        <f>IF(AS$5=[2]Период!$B$2,SUMIFS('[2]Расходы 1'!$G:$G,'[2]Расходы 1'!$A:$A,[2]Расходы!$A310),SUMIFS([2]ДиР!$D:$D,[2]ДиР!$A:$A,MID(AS$8,1,LEN(AS$8)-5),[2]ДиР!$B:$B,[2]Расходы!$A310,[2]ДиР!$E:$E,CONCATENATE("Факт ",LEFT([2]Расходы!AQ$7,4))))</f>
        <v>0</v>
      </c>
      <c r="AT310" s="1130">
        <f>IF(AS$5=[2]Период!$B$2,SUMIFS('[2]Расходы 1'!$H:$H,'[2]Расходы 1'!$A:$A,[2]Расходы!$A310),SUMIFS([2]ДиР!$H:$H,[2]ДиР!$A:$A,MID(AS$8,1,LEN(AS$8)-5),[2]ДиР!$B:$B,[2]Расходы!$A310,[2]ДиР!$E:$E,CONCATENATE("Факт ",LEFT([2]Расходы!AQ$7,4))))</f>
        <v>0</v>
      </c>
      <c r="AU310" s="1132">
        <f t="shared" si="216"/>
        <v>0</v>
      </c>
      <c r="AV310" s="1132">
        <f t="shared" si="216"/>
        <v>0</v>
      </c>
      <c r="AW310" s="1130">
        <f t="shared" si="185"/>
        <v>-2898.3749110638564</v>
      </c>
      <c r="AX310" s="1130">
        <f t="shared" si="185"/>
        <v>-41.923409431747395</v>
      </c>
      <c r="AY310" s="1130">
        <f>SUMIFS([2]ДиР!$D:$D,[2]ДиР!$A:$A,MID(AY$8,1,LEN(AY$8)-5),[2]ДиР!$B:$B,[2]Расходы!$A310,[2]ДиР!$E:$E,CONCATENATE("План ",LEFT([2]Расходы!AY$7,4)))</f>
        <v>1978.311076167739</v>
      </c>
      <c r="AZ310" s="1130">
        <f>SUMIFS([2]ДиР!$H:$H,[2]ДиР!$A:$A,MID(AY$8,1,LEN(AY$8)-5),[2]ДиР!$B:$B,[2]Расходы!$A310,[2]ДиР!$E:$E,CONCATENATE("План ",LEFT([2]Расходы!AY$7,4)))</f>
        <v>28.503869694802088</v>
      </c>
      <c r="BA310" s="1130">
        <f>IF(BA$5=[2]Период!$B$2,SUMIFS('[2]Расходы 1'!$G:$G,'[2]Расходы 1'!$A:$A,[2]Расходы!$A310),SUMIFS([2]ДиР!$D:$D,[2]ДиР!$A:$A,MID(BA$8,1,LEN(BA$8)-5),[2]ДиР!$B:$B,[2]Расходы!$A310,[2]ДиР!$E:$E,CONCATENATE("Факт ",LEFT([2]Расходы!AY$7,4))))</f>
        <v>0</v>
      </c>
      <c r="BB310" s="1130">
        <f>IF(BA$5=[2]Период!$B$2,SUMIFS('[2]Расходы 1'!$H:$H,'[2]Расходы 1'!$A:$A,[2]Расходы!$A310),SUMIFS([2]ДиР!$H:$H,[2]ДиР!$A:$A,MID(BA$8,1,LEN(BA$8)-5),[2]ДиР!$B:$B,[2]Расходы!$A310,[2]ДиР!$E:$E,CONCATENATE("Факт ",LEFT([2]Расходы!AY$7,4))))</f>
        <v>0</v>
      </c>
      <c r="BC310" s="1132">
        <f t="shared" si="203"/>
        <v>0</v>
      </c>
      <c r="BD310" s="1132">
        <f t="shared" si="203"/>
        <v>0</v>
      </c>
      <c r="BE310" s="1130">
        <f t="shared" si="186"/>
        <v>-1978.311076167739</v>
      </c>
      <c r="BF310" s="1130">
        <f t="shared" si="186"/>
        <v>-28.503869694802088</v>
      </c>
      <c r="BG310" s="1130">
        <f t="shared" si="204"/>
        <v>8263.1439214986385</v>
      </c>
      <c r="BH310" s="1130">
        <f t="shared" si="204"/>
        <v>119.6025921922148</v>
      </c>
      <c r="BI310" s="1130">
        <f t="shared" si="204"/>
        <v>0</v>
      </c>
      <c r="BJ310" s="1130">
        <f t="shared" si="204"/>
        <v>0</v>
      </c>
      <c r="BK310" s="1131">
        <f t="shared" si="205"/>
        <v>0</v>
      </c>
      <c r="BL310" s="1131">
        <f t="shared" si="205"/>
        <v>0</v>
      </c>
      <c r="BM310" s="1130">
        <f t="shared" si="188"/>
        <v>-8263.1439214986385</v>
      </c>
      <c r="BN310" s="1130">
        <f t="shared" si="188"/>
        <v>-119.6025921922148</v>
      </c>
      <c r="BO310" s="1130">
        <f>SUMIFS([2]ДиР!$D:$D,[2]ДиР!$A:$A,MID(BO$8,1,LEN(BO$8)-5),[2]ДиР!$B:$B,[2]Расходы!$A310,[2]ДиР!$E:$E,CONCATENATE("План ",LEFT([2]Расходы!BO$7,4)))</f>
        <v>1395.4188250081618</v>
      </c>
      <c r="BP310" s="1130">
        <f>SUMIFS([2]ДиР!$H:$H,[2]ДиР!$A:$A,MID(BO$8,1,LEN(BO$8)-5),[2]ДиР!$B:$B,[2]Расходы!$A310,[2]ДиР!$E:$E,CONCATENATE("План ",LEFT([2]Расходы!BO$7,4)))</f>
        <v>20.026591133942159</v>
      </c>
      <c r="BQ310" s="1130">
        <f>IF(BQ$5=[2]Период!$B$2,SUMIFS('[2]Расходы 1'!$G:$G,'[2]Расходы 1'!$A:$A,[2]Расходы!$A310),SUMIFS([2]ДиР!$D:$D,[2]ДиР!$A:$A,MID(BQ$8,1,LEN(BQ$8)-5),[2]ДиР!$B:$B,[2]Расходы!$A310,[2]ДиР!$E:$E,CONCATENATE("Факт ",LEFT([2]Расходы!BO$7,4))))</f>
        <v>0</v>
      </c>
      <c r="BR310" s="1130">
        <f>IF(BQ$5=[2]Период!$B$2,SUMIFS('[2]Расходы 1'!$H:$H,'[2]Расходы 1'!$A:$A,[2]Расходы!$A310),SUMIFS([2]ДиР!$H:$H,[2]ДиР!$A:$A,MID(BQ$8,1,LEN(BQ$8)-5),[2]ДиР!$B:$B,[2]Расходы!$A310,[2]ДиР!$E:$E,CONCATENATE("Факт ",LEFT([2]Расходы!BO$7,4))))</f>
        <v>0</v>
      </c>
      <c r="BS310" s="1132">
        <f t="shared" si="206"/>
        <v>0</v>
      </c>
      <c r="BT310" s="1132">
        <f t="shared" si="206"/>
        <v>0</v>
      </c>
      <c r="BU310" s="1130">
        <f t="shared" si="189"/>
        <v>-1395.4188250081618</v>
      </c>
      <c r="BV310" s="1130">
        <f t="shared" si="189"/>
        <v>-20.026591133942159</v>
      </c>
      <c r="BW310" s="1130">
        <f>SUMIFS([2]ДиР!$D:$D,[2]ДиР!$A:$A,MID(BW$8,1,LEN(BW$8)-5),[2]ДиР!$B:$B,[2]Расходы!$A310,[2]ДиР!$E:$E,CONCATENATE("План ",LEFT([2]Расходы!BW$7,4)))</f>
        <v>1696.7976560573823</v>
      </c>
      <c r="BX310" s="1130">
        <f>SUMIFS([2]ДиР!$H:$H,[2]ДиР!$A:$A,MID(BW$8,1,LEN(BW$8)-5),[2]ДиР!$B:$B,[2]Расходы!$A310,[2]ДиР!$E:$E,CONCATENATE("План ",LEFT([2]Расходы!BW$7,4)))</f>
        <v>24.255559374703484</v>
      </c>
      <c r="BY310" s="1130">
        <f>IF(BY$5=[2]Период!$B$2,SUMIFS('[2]Расходы 1'!$G:$G,'[2]Расходы 1'!$A:$A,[2]Расходы!$A310),SUMIFS([2]ДиР!$D:$D,[2]ДиР!$A:$A,MID(BY$8,1,LEN(BY$8)-5),[2]ДиР!$B:$B,[2]Расходы!$A310,[2]ДиР!$E:$E,CONCATENATE("Факт ",LEFT([2]Расходы!BW$7,4))))</f>
        <v>0</v>
      </c>
      <c r="BZ310" s="1130">
        <f>IF(BY$5=[2]Период!$B$2,SUMIFS('[2]Расходы 1'!$H:$H,'[2]Расходы 1'!$A:$A,[2]Расходы!$A310),SUMIFS([2]ДиР!$H:$H,[2]ДиР!$A:$A,MID(BY$8,1,LEN(BY$8)-5),[2]ДиР!$B:$B,[2]Расходы!$A310,[2]ДиР!$E:$E,CONCATENATE("Факт ",LEFT([2]Расходы!BW$7,4))))</f>
        <v>0</v>
      </c>
      <c r="CA310" s="1132">
        <f t="shared" si="207"/>
        <v>0</v>
      </c>
      <c r="CB310" s="1132">
        <f t="shared" si="207"/>
        <v>0</v>
      </c>
      <c r="CC310" s="1130">
        <f t="shared" si="190"/>
        <v>-1696.7976560573823</v>
      </c>
      <c r="CD310" s="1130">
        <f t="shared" si="190"/>
        <v>-24.255559374703484</v>
      </c>
      <c r="CE310" s="1130">
        <f>SUMIFS([2]ДиР!$D:$D,[2]ДиР!$A:$A,MID(CE$8,1,LEN(CE$8)-5),[2]ДиР!$B:$B,[2]Расходы!$A310,[2]ДиР!$E:$E,CONCATENATE("План ",LEFT([2]Расходы!CE$7,4)))</f>
        <v>2775.687851932656</v>
      </c>
      <c r="CF310" s="1130">
        <f>SUMIFS([2]ДиР!$H:$H,[2]ДиР!$A:$A,MID(CE$8,1,LEN(CE$8)-5),[2]ДиР!$B:$B,[2]Расходы!$A310,[2]ДиР!$E:$E,CONCATENATE("План ",LEFT([2]Расходы!CE$7,4)))</f>
        <v>39.521866221843638</v>
      </c>
      <c r="CG310" s="1130">
        <f>IF(CG$5=[2]Период!$B$2,SUMIFS('[2]Расходы 1'!$G:$G,'[2]Расходы 1'!$A:$A,[2]Расходы!$A310),SUMIFS([2]ДиР!$D:$D,[2]ДиР!$A:$A,MID(CG$8,1,LEN(CG$8)-5),[2]ДиР!$B:$B,[2]Расходы!$A310,[2]ДиР!$E:$E,CONCATENATE("Факт ",LEFT([2]Расходы!CE$7,4))))</f>
        <v>0</v>
      </c>
      <c r="CH310" s="1130">
        <f>IF(CG$5=[2]Период!$B$2,SUMIFS('[2]Расходы 1'!$H:$H,'[2]Расходы 1'!$A:$A,[2]Расходы!$A310),SUMIFS([2]ДиР!$H:$H,[2]ДиР!$A:$A,MID(CG$8,1,LEN(CG$8)-5),[2]ДиР!$B:$B,[2]Расходы!$A310,[2]ДиР!$E:$E,CONCATENATE("Факт ",LEFT([2]Расходы!CE$7,4))))</f>
        <v>0</v>
      </c>
      <c r="CI310" s="1132">
        <f t="shared" si="208"/>
        <v>0</v>
      </c>
      <c r="CJ310" s="1132">
        <f t="shared" si="208"/>
        <v>0</v>
      </c>
      <c r="CK310" s="1130">
        <f t="shared" si="191"/>
        <v>-2775.687851932656</v>
      </c>
      <c r="CL310" s="1130">
        <f t="shared" si="191"/>
        <v>-39.521866221843638</v>
      </c>
      <c r="CM310" s="1130">
        <f t="shared" si="209"/>
        <v>5867.9043329981996</v>
      </c>
      <c r="CN310" s="1130">
        <f t="shared" si="209"/>
        <v>83.80401673048928</v>
      </c>
      <c r="CO310" s="1130">
        <f t="shared" si="209"/>
        <v>0</v>
      </c>
      <c r="CP310" s="1130">
        <f t="shared" si="209"/>
        <v>0</v>
      </c>
      <c r="CQ310" s="1131">
        <f t="shared" si="210"/>
        <v>0</v>
      </c>
      <c r="CR310" s="1131">
        <f t="shared" si="210"/>
        <v>0</v>
      </c>
      <c r="CS310" s="1130">
        <f t="shared" si="193"/>
        <v>-5867.9043329981996</v>
      </c>
      <c r="CT310" s="1130">
        <f t="shared" si="193"/>
        <v>-83.80401673048928</v>
      </c>
      <c r="CU310" s="1130">
        <f>SUMIFS([2]ДиР!$D:$D,[2]ДиР!$A:$A,MID(CU$8,1,LEN(CU$8)-5),[2]ДиР!$B:$B,[2]Расходы!$A310,[2]ДиР!$E:$E,CONCATENATE("План ",LEFT([2]Расходы!CU$7,4)))</f>
        <v>3611.9205070500911</v>
      </c>
      <c r="CV310" s="1130">
        <f>SUMIFS([2]ДиР!$H:$H,[2]ДиР!$A:$A,MID(CU$8,1,LEN(CU$8)-5),[2]ДиР!$B:$B,[2]Расходы!$A310,[2]ДиР!$E:$E,CONCATENATE("План ",LEFT([2]Расходы!CU$7,4)))</f>
        <v>51.229281711227451</v>
      </c>
      <c r="CW310" s="1130">
        <f>IF(CW$5=[2]Период!$B$2,SUMIFS('[2]Расходы 1'!$G:$G,'[2]Расходы 1'!$A:$A,[2]Расходы!$A310),SUMIFS([2]ДиР!$D:$D,[2]ДиР!$A:$A,MID(CW$8,1,LEN(CW$8)-5),[2]ДиР!$B:$B,[2]Расходы!$A310,[2]ДиР!$E:$E,CONCATENATE("Факт ",LEFT([2]Расходы!CU$7,4))))</f>
        <v>0</v>
      </c>
      <c r="CX310" s="1130">
        <f>IF(CW$5=[2]Период!$B$2,SUMIFS('[2]Расходы 1'!$H:$H,'[2]Расходы 1'!$A:$A,[2]Расходы!$A310),SUMIFS([2]ДиР!$H:$H,[2]ДиР!$A:$A,MID(CW$8,1,LEN(CW$8)-5),[2]ДиР!$B:$B,[2]Расходы!$A310,[2]ДиР!$E:$E,CONCATENATE("Факт ",LEFT([2]Расходы!CU$7,4))))</f>
        <v>0</v>
      </c>
      <c r="CY310" s="1132">
        <f t="shared" si="211"/>
        <v>0</v>
      </c>
      <c r="CZ310" s="1132">
        <f t="shared" si="211"/>
        <v>0</v>
      </c>
      <c r="DA310" s="1130">
        <f t="shared" si="194"/>
        <v>-3611.9205070500911</v>
      </c>
      <c r="DB310" s="1130">
        <f t="shared" si="194"/>
        <v>-51.229281711227451</v>
      </c>
      <c r="DC310" s="1130">
        <f>SUMIFS([2]ДиР!$D:$D,[2]ДиР!$A:$A,MID(DC$8,1,LEN(DC$8)-5),[2]ДиР!$B:$B,[2]Расходы!$A310,[2]ДиР!$E:$E,CONCATENATE("План ",LEFT([2]Расходы!DC$7,4)))</f>
        <v>3059.3937500804664</v>
      </c>
      <c r="DD310" s="1130">
        <f>SUMIFS([2]ДиР!$H:$H,[2]ДиР!$A:$A,MID(DC$8,1,LEN(DC$8)-5),[2]ДиР!$B:$B,[2]Расходы!$A310,[2]ДиР!$E:$E,CONCATENATE("План ",LEFT([2]Расходы!DC$7,4)))</f>
        <v>43.227039916361228</v>
      </c>
      <c r="DE310" s="1130">
        <f>IF(DE$5=[2]Период!$B$2,SUMIFS('[2]Расходы 1'!$G:$G,'[2]Расходы 1'!$A:$A,[2]Расходы!$A310),SUMIFS([2]ДиР!$D:$D,[2]ДиР!$A:$A,MID(DE$8,1,LEN(DE$8)-5),[2]ДиР!$B:$B,[2]Расходы!$A310,[2]ДиР!$E:$E,CONCATENATE("Факт ",LEFT([2]Расходы!DC$7,4))))</f>
        <v>0</v>
      </c>
      <c r="DF310" s="1130">
        <f>IF(DE$5=[2]Период!$B$2,SUMIFS('[2]Расходы 1'!$H:$H,'[2]Расходы 1'!$A:$A,[2]Расходы!$A310),SUMIFS([2]ДиР!$H:$H,[2]ДиР!$A:$A,MID(DE$8,1,LEN(DE$8)-5),[2]ДиР!$B:$B,[2]Расходы!$A310,[2]ДиР!$E:$E,CONCATENATE("Факт ",LEFT([2]Расходы!DC$7,4))))</f>
        <v>0</v>
      </c>
      <c r="DG310" s="1132">
        <f t="shared" si="212"/>
        <v>0</v>
      </c>
      <c r="DH310" s="1132">
        <f t="shared" si="212"/>
        <v>0</v>
      </c>
      <c r="DI310" s="1130">
        <f t="shared" si="218"/>
        <v>-3059.3937500804664</v>
      </c>
      <c r="DJ310" s="1130">
        <f t="shared" si="218"/>
        <v>-43.227039916361228</v>
      </c>
      <c r="DK310" s="1130">
        <f>SUMIFS([2]ДиР!$D:$D,[2]ДиР!$A:$A,MID(DK$8,1,LEN(DK$8)-5),[2]ДиР!$B:$B,[2]Расходы!$A310,[2]ДиР!$E:$E,CONCATENATE("План ",LEFT([2]Расходы!DK$7,4)))</f>
        <v>2081.2501908708505</v>
      </c>
      <c r="DL310" s="1130">
        <f>SUMIFS([2]ДиР!$H:$H,[2]ДиР!$A:$A,MID(DK$8,1,LEN(DK$8)-5),[2]ДиР!$B:$B,[2]Расходы!$A310,[2]ДиР!$E:$E,CONCATENATE("План ",LEFT([2]Расходы!DK$7,4)))</f>
        <v>29.294815833216276</v>
      </c>
      <c r="DM310" s="1130">
        <f>IF(DM$5=[2]Период!$B$2,SUMIFS('[2]Расходы 1'!$G:$G,'[2]Расходы 1'!$A:$A,[2]Расходы!$A310),SUMIFS([2]ДиР!$D:$D,[2]ДиР!$A:$A,MID(DM$8,1,LEN(DM$8)-5),[2]ДиР!$B:$B,[2]Расходы!$A310,[2]ДиР!$E:$E,CONCATENATE("Факт ",LEFT([2]Расходы!DK$7,4))))</f>
        <v>0</v>
      </c>
      <c r="DN310" s="1130">
        <f>IF(DM$5=[2]Период!$B$2,SUMIFS('[2]Расходы 1'!$H:$H,'[2]Расходы 1'!$A:$A,[2]Расходы!$A310),SUMIFS([2]ДиР!$H:$H,[2]ДиР!$A:$A,MID(DM$8,1,LEN(DM$8)-5),[2]ДиР!$B:$B,[2]Расходы!$A310,[2]ДиР!$E:$E,CONCATENATE("Факт ",LEFT([2]Расходы!DK$7,4))))</f>
        <v>0</v>
      </c>
      <c r="DO310" s="1132">
        <f t="shared" si="213"/>
        <v>0</v>
      </c>
      <c r="DP310" s="1132">
        <f t="shared" si="213"/>
        <v>0</v>
      </c>
      <c r="DQ310" s="1130">
        <f t="shared" si="195"/>
        <v>-2081.2501908708505</v>
      </c>
      <c r="DR310" s="1130">
        <f t="shared" si="195"/>
        <v>-29.294815833216276</v>
      </c>
      <c r="DS310" s="1130">
        <f t="shared" si="217"/>
        <v>8752.5644480014089</v>
      </c>
      <c r="DT310" s="1130">
        <f t="shared" si="217"/>
        <v>123.75113746080496</v>
      </c>
      <c r="DU310" s="1130">
        <f t="shared" si="217"/>
        <v>0</v>
      </c>
      <c r="DV310" s="1130">
        <f t="shared" si="217"/>
        <v>0</v>
      </c>
      <c r="DW310" s="1131">
        <f t="shared" si="214"/>
        <v>0</v>
      </c>
      <c r="DX310" s="1131">
        <f t="shared" si="214"/>
        <v>0</v>
      </c>
      <c r="DY310" s="1130">
        <f t="shared" si="196"/>
        <v>-8752.5644480014089</v>
      </c>
      <c r="DZ310" s="1130">
        <f t="shared" si="196"/>
        <v>-123.75113746080496</v>
      </c>
      <c r="EA310" s="1130">
        <f t="shared" si="197"/>
        <v>22883.612702498249</v>
      </c>
      <c r="EB310" s="1130">
        <f t="shared" si="197"/>
        <v>327.15774638350905</v>
      </c>
      <c r="EC310" s="1130">
        <f t="shared" si="197"/>
        <v>0</v>
      </c>
      <c r="ED310" s="1130">
        <f t="shared" si="197"/>
        <v>0</v>
      </c>
      <c r="EE310" s="1131">
        <f t="shared" si="215"/>
        <v>0</v>
      </c>
      <c r="EF310" s="1131">
        <f t="shared" si="215"/>
        <v>0</v>
      </c>
      <c r="EG310" s="1130">
        <f t="shared" si="198"/>
        <v>-22883.612702498249</v>
      </c>
      <c r="EH310" s="1130">
        <f t="shared" si="198"/>
        <v>-327.15774638350905</v>
      </c>
    </row>
    <row r="311" spans="1:138" ht="12.75" outlineLevel="1" x14ac:dyDescent="0.2">
      <c r="A311" s="1104">
        <v>3612030000</v>
      </c>
      <c r="B311" s="1108" t="s">
        <v>657</v>
      </c>
      <c r="C311" s="1130"/>
      <c r="D311" s="1130"/>
      <c r="E311" s="1130"/>
      <c r="F311" s="1130"/>
      <c r="G311" s="1131">
        <f t="shared" si="219"/>
        <v>0</v>
      </c>
      <c r="H311" s="1131">
        <f t="shared" si="219"/>
        <v>0</v>
      </c>
      <c r="I311" s="1130">
        <f t="shared" si="220"/>
        <v>0</v>
      </c>
      <c r="J311" s="1130">
        <f t="shared" si="220"/>
        <v>0</v>
      </c>
      <c r="K311" s="1130"/>
      <c r="L311" s="1130"/>
      <c r="M311" s="1130"/>
      <c r="N311" s="1130"/>
      <c r="O311" s="1131">
        <f t="shared" si="199"/>
        <v>0</v>
      </c>
      <c r="P311" s="1131">
        <f t="shared" si="199"/>
        <v>0</v>
      </c>
      <c r="Q311" s="1130">
        <f t="shared" si="181"/>
        <v>0</v>
      </c>
      <c r="R311" s="1130">
        <f t="shared" si="181"/>
        <v>0</v>
      </c>
      <c r="S311" s="1130"/>
      <c r="T311" s="1130"/>
      <c r="U311" s="1130"/>
      <c r="V311" s="1130"/>
      <c r="W311" s="1132">
        <f t="shared" si="200"/>
        <v>0</v>
      </c>
      <c r="X311" s="1132">
        <f t="shared" si="200"/>
        <v>0</v>
      </c>
      <c r="Y311" s="1130">
        <f t="shared" si="182"/>
        <v>0</v>
      </c>
      <c r="Z311" s="1130">
        <f t="shared" si="182"/>
        <v>0</v>
      </c>
      <c r="AA311" s="1130">
        <f t="shared" si="221"/>
        <v>0</v>
      </c>
      <c r="AB311" s="1130">
        <f t="shared" si="221"/>
        <v>0</v>
      </c>
      <c r="AC311" s="1130">
        <f t="shared" si="221"/>
        <v>0</v>
      </c>
      <c r="AD311" s="1130">
        <f t="shared" si="221"/>
        <v>0</v>
      </c>
      <c r="AE311" s="1132">
        <f t="shared" si="201"/>
        <v>0</v>
      </c>
      <c r="AF311" s="1132">
        <f t="shared" si="201"/>
        <v>0</v>
      </c>
      <c r="AG311" s="1130">
        <f t="shared" si="183"/>
        <v>0</v>
      </c>
      <c r="AH311" s="1130">
        <f t="shared" si="183"/>
        <v>0</v>
      </c>
      <c r="AI311" s="1130">
        <f>SUMIFS([2]ДиР!$D:$D,[2]ДиР!$A:$A,MID(AI$8,1,LEN(AI$8)-5),[2]ДиР!$B:$B,[2]Расходы!$A311,[2]ДиР!$E:$E,CONCATENATE("План ",LEFT([2]Расходы!AI$7,4)))</f>
        <v>8056.7328733333325</v>
      </c>
      <c r="AJ311" s="1130">
        <f>SUMIFS([2]ДиР!$H:$H,[2]ДиР!$A:$A,MID(AI$8,1,LEN(AI$8)-5),[2]ДиР!$B:$B,[2]Расходы!$A311,[2]ДиР!$E:$E,CONCATENATE("План ",LEFT([2]Расходы!AI$7,4)))</f>
        <v>116.99314417096251</v>
      </c>
      <c r="AK311" s="1130">
        <f>IF(AK$5=[2]Период!$B$2,SUMIFS('[2]Расходы 1'!$G:$G,'[2]Расходы 1'!$A:$A,[2]Расходы!$A311),SUMIFS([2]ДиР!$D:$D,[2]ДиР!$A:$A,MID(AK$8,1,LEN(AK$8)-5),[2]ДиР!$B:$B,[2]Расходы!$A311,[2]ДиР!$E:$E,CONCATENATE("Факт ",LEFT([2]Расходы!AI$7,4))))</f>
        <v>0</v>
      </c>
      <c r="AL311" s="1130">
        <f>IF(AK$5=[2]Период!$B$2,SUMIFS('[2]Расходы 1'!$H:$H,'[2]Расходы 1'!$A:$A,[2]Расходы!$A311),SUMIFS([2]ДиР!$H:$H,[2]ДиР!$A:$A,MID(AK$8,1,LEN(AK$8)-5),[2]ДиР!$B:$B,[2]Расходы!$A311,[2]ДиР!$E:$E,CONCATENATE("Факт ",LEFT([2]Расходы!AI$7,4))))</f>
        <v>0</v>
      </c>
      <c r="AM311" s="1132">
        <f t="shared" si="202"/>
        <v>0</v>
      </c>
      <c r="AN311" s="1132">
        <f t="shared" si="202"/>
        <v>0</v>
      </c>
      <c r="AO311" s="1130">
        <f t="shared" si="184"/>
        <v>-8056.7328733333325</v>
      </c>
      <c r="AP311" s="1130">
        <f t="shared" si="184"/>
        <v>-116.99314417096251</v>
      </c>
      <c r="AQ311" s="1130">
        <f>SUMIFS([2]ДиР!$D:$D,[2]ДиР!$A:$A,MID(AQ$8,1,LEN(AQ$8)-5),[2]ДиР!$B:$B,[2]Расходы!$A311,[2]ДиР!$E:$E,CONCATENATE("План ",LEFT([2]Расходы!AQ$7,4)))</f>
        <v>6744.4759861333323</v>
      </c>
      <c r="AR311" s="1130">
        <f>SUMIFS([2]ДиР!$H:$H,[2]ДиР!$A:$A,MID(AQ$8,1,LEN(AQ$8)-5),[2]ДиР!$B:$B,[2]Расходы!$A311,[2]ДиР!$E:$E,CONCATENATE("План ",LEFT([2]Расходы!AQ$7,4)))</f>
        <v>97.555159993249902</v>
      </c>
      <c r="AS311" s="1130">
        <f>IF(AS$5=[2]Период!$B$2,SUMIFS('[2]Расходы 1'!$G:$G,'[2]Расходы 1'!$A:$A,[2]Расходы!$A311),SUMIFS([2]ДиР!$D:$D,[2]ДиР!$A:$A,MID(AS$8,1,LEN(AS$8)-5),[2]ДиР!$B:$B,[2]Расходы!$A311,[2]ДиР!$E:$E,CONCATENATE("Факт ",LEFT([2]Расходы!AQ$7,4))))</f>
        <v>0</v>
      </c>
      <c r="AT311" s="1130">
        <f>IF(AS$5=[2]Период!$B$2,SUMIFS('[2]Расходы 1'!$H:$H,'[2]Расходы 1'!$A:$A,[2]Расходы!$A311),SUMIFS([2]ДиР!$H:$H,[2]ДиР!$A:$A,MID(AS$8,1,LEN(AS$8)-5),[2]ДиР!$B:$B,[2]Расходы!$A311,[2]ДиР!$E:$E,CONCATENATE("Факт ",LEFT([2]Расходы!AQ$7,4))))</f>
        <v>0</v>
      </c>
      <c r="AU311" s="1132">
        <f t="shared" si="216"/>
        <v>0</v>
      </c>
      <c r="AV311" s="1132">
        <f t="shared" si="216"/>
        <v>0</v>
      </c>
      <c r="AW311" s="1130">
        <f t="shared" si="185"/>
        <v>-6744.4759861333323</v>
      </c>
      <c r="AX311" s="1130">
        <f t="shared" si="185"/>
        <v>-97.555159993249902</v>
      </c>
      <c r="AY311" s="1130">
        <f>SUMIFS([2]ДиР!$D:$D,[2]ДиР!$A:$A,MID(AY$8,1,LEN(AY$8)-5),[2]ДиР!$B:$B,[2]Расходы!$A311,[2]ДиР!$E:$E,CONCATENATE("План ",LEFT([2]Расходы!AY$7,4)))</f>
        <v>4715.7453308333306</v>
      </c>
      <c r="AZ311" s="1130">
        <f>SUMIFS([2]ДиР!$H:$H,[2]ДиР!$A:$A,MID(AY$8,1,LEN(AY$8)-5),[2]ДиР!$B:$B,[2]Расходы!$A311,[2]ДиР!$E:$E,CONCATENATE("План ",LEFT([2]Расходы!AY$7,4)))</f>
        <v>67.945325709002674</v>
      </c>
      <c r="BA311" s="1130">
        <f>IF(BA$5=[2]Период!$B$2,SUMIFS('[2]Расходы 1'!$G:$G,'[2]Расходы 1'!$A:$A,[2]Расходы!$A311),SUMIFS([2]ДиР!$D:$D,[2]ДиР!$A:$A,MID(BA$8,1,LEN(BA$8)-5),[2]ДиР!$B:$B,[2]Расходы!$A311,[2]ДиР!$E:$E,CONCATENATE("Факт ",LEFT([2]Расходы!AY$7,4))))</f>
        <v>0</v>
      </c>
      <c r="BB311" s="1130">
        <f>IF(BA$5=[2]Период!$B$2,SUMIFS('[2]Расходы 1'!$H:$H,'[2]Расходы 1'!$A:$A,[2]Расходы!$A311),SUMIFS([2]ДиР!$H:$H,[2]ДиР!$A:$A,MID(BA$8,1,LEN(BA$8)-5),[2]ДиР!$B:$B,[2]Расходы!$A311,[2]ДиР!$E:$E,CONCATENATE("Факт ",LEFT([2]Расходы!AY$7,4))))</f>
        <v>0</v>
      </c>
      <c r="BC311" s="1132">
        <f t="shared" si="203"/>
        <v>0</v>
      </c>
      <c r="BD311" s="1132">
        <f t="shared" si="203"/>
        <v>0</v>
      </c>
      <c r="BE311" s="1130">
        <f t="shared" si="186"/>
        <v>-4715.7453308333306</v>
      </c>
      <c r="BF311" s="1130">
        <f t="shared" si="186"/>
        <v>-67.945325709002674</v>
      </c>
      <c r="BG311" s="1130">
        <f t="shared" si="204"/>
        <v>19516.954190299995</v>
      </c>
      <c r="BH311" s="1130">
        <f t="shared" si="204"/>
        <v>282.49362987321507</v>
      </c>
      <c r="BI311" s="1130">
        <f t="shared" si="204"/>
        <v>0</v>
      </c>
      <c r="BJ311" s="1130">
        <f t="shared" si="204"/>
        <v>0</v>
      </c>
      <c r="BK311" s="1131">
        <f t="shared" si="205"/>
        <v>0</v>
      </c>
      <c r="BL311" s="1131">
        <f t="shared" si="205"/>
        <v>0</v>
      </c>
      <c r="BM311" s="1130">
        <f t="shared" si="188"/>
        <v>-19516.954190299995</v>
      </c>
      <c r="BN311" s="1130">
        <f t="shared" si="188"/>
        <v>-282.49362987321507</v>
      </c>
      <c r="BO311" s="1130">
        <f>SUMIFS([2]ДиР!$D:$D,[2]ДиР!$A:$A,MID(BO$8,1,LEN(BO$8)-5),[2]ДиР!$B:$B,[2]Расходы!$A311,[2]ДиР!$E:$E,CONCATENATE("План ",LEFT([2]Расходы!BO$7,4)))</f>
        <v>3602.1155424333328</v>
      </c>
      <c r="BP311" s="1130">
        <f>SUMIFS([2]ДиР!$H:$H,[2]ДиР!$A:$A,MID(BO$8,1,LEN(BO$8)-5),[2]ДиР!$B:$B,[2]Расходы!$A311,[2]ДиР!$E:$E,CONCATENATE("План ",LEFT([2]Расходы!BO$7,4)))</f>
        <v>51.696375233513635</v>
      </c>
      <c r="BQ311" s="1130">
        <f>IF(BQ$5=[2]Период!$B$2,SUMIFS('[2]Расходы 1'!$G:$G,'[2]Расходы 1'!$A:$A,[2]Расходы!$A311),SUMIFS([2]ДиР!$D:$D,[2]ДиР!$A:$A,MID(BQ$8,1,LEN(BQ$8)-5),[2]ДиР!$B:$B,[2]Расходы!$A311,[2]ДиР!$E:$E,CONCATENATE("Факт ",LEFT([2]Расходы!BO$7,4))))</f>
        <v>0</v>
      </c>
      <c r="BR311" s="1130">
        <f>IF(BQ$5=[2]Период!$B$2,SUMIFS('[2]Расходы 1'!$H:$H,'[2]Расходы 1'!$A:$A,[2]Расходы!$A311),SUMIFS([2]ДиР!$H:$H,[2]ДиР!$A:$A,MID(BQ$8,1,LEN(BQ$8)-5),[2]ДиР!$B:$B,[2]Расходы!$A311,[2]ДиР!$E:$E,CONCATENATE("Факт ",LEFT([2]Расходы!BO$7,4))))</f>
        <v>0</v>
      </c>
      <c r="BS311" s="1132">
        <f t="shared" si="206"/>
        <v>0</v>
      </c>
      <c r="BT311" s="1132">
        <f t="shared" si="206"/>
        <v>0</v>
      </c>
      <c r="BU311" s="1130">
        <f t="shared" si="189"/>
        <v>-3602.1155424333328</v>
      </c>
      <c r="BV311" s="1130">
        <f t="shared" si="189"/>
        <v>-51.696375233513635</v>
      </c>
      <c r="BW311" s="1130">
        <f>SUMIFS([2]ДиР!$D:$D,[2]ДиР!$A:$A,MID(BW$8,1,LEN(BW$8)-5),[2]ДиР!$B:$B,[2]Расходы!$A311,[2]ДиР!$E:$E,CONCATENATE("План ",LEFT([2]Расходы!BW$7,4)))</f>
        <v>4194.0776639333344</v>
      </c>
      <c r="BX311" s="1130">
        <f>SUMIFS([2]ДиР!$H:$H,[2]ДиР!$A:$A,MID(BW$8,1,LEN(BW$8)-5),[2]ДиР!$B:$B,[2]Расходы!$A311,[2]ДиР!$E:$E,CONCATENATE("План ",LEFT([2]Расходы!BW$7,4)))</f>
        <v>59.953937015700589</v>
      </c>
      <c r="BY311" s="1130">
        <f>IF(BY$5=[2]Период!$B$2,SUMIFS('[2]Расходы 1'!$G:$G,'[2]Расходы 1'!$A:$A,[2]Расходы!$A311),SUMIFS([2]ДиР!$D:$D,[2]ДиР!$A:$A,MID(BY$8,1,LEN(BY$8)-5),[2]ДиР!$B:$B,[2]Расходы!$A311,[2]ДиР!$E:$E,CONCATENATE("Факт ",LEFT([2]Расходы!BW$7,4))))</f>
        <v>0</v>
      </c>
      <c r="BZ311" s="1130">
        <f>IF(BY$5=[2]Период!$B$2,SUMIFS('[2]Расходы 1'!$H:$H,'[2]Расходы 1'!$A:$A,[2]Расходы!$A311),SUMIFS([2]ДиР!$H:$H,[2]ДиР!$A:$A,MID(BY$8,1,LEN(BY$8)-5),[2]ДиР!$B:$B,[2]Расходы!$A311,[2]ДиР!$E:$E,CONCATENATE("Факт ",LEFT([2]Расходы!BW$7,4))))</f>
        <v>0</v>
      </c>
      <c r="CA311" s="1132">
        <f t="shared" si="207"/>
        <v>0</v>
      </c>
      <c r="CB311" s="1132">
        <f t="shared" si="207"/>
        <v>0</v>
      </c>
      <c r="CC311" s="1130">
        <f t="shared" si="190"/>
        <v>-4194.0776639333344</v>
      </c>
      <c r="CD311" s="1130">
        <f t="shared" si="190"/>
        <v>-59.953937015700589</v>
      </c>
      <c r="CE311" s="1130">
        <f>SUMIFS([2]ДиР!$D:$D,[2]ДиР!$A:$A,MID(CE$8,1,LEN(CE$8)-5),[2]ДиР!$B:$B,[2]Расходы!$A311,[2]ДиР!$E:$E,CONCATENATE("План ",LEFT([2]Расходы!CE$7,4)))</f>
        <v>6839.0760708333319</v>
      </c>
      <c r="CF311" s="1130">
        <f>SUMIFS([2]ДиР!$H:$H,[2]ДиР!$A:$A,MID(CE$8,1,LEN(CE$8)-5),[2]ДиР!$B:$B,[2]Расходы!$A311,[2]ДиР!$E:$E,CONCATENATE("План ",LEFT([2]Расходы!CE$7,4)))</f>
        <v>97.378763020592288</v>
      </c>
      <c r="CG311" s="1130">
        <f>IF(CG$5=[2]Период!$B$2,SUMIFS('[2]Расходы 1'!$G:$G,'[2]Расходы 1'!$A:$A,[2]Расходы!$A311),SUMIFS([2]ДиР!$D:$D,[2]ДиР!$A:$A,MID(CG$8,1,LEN(CG$8)-5),[2]ДиР!$B:$B,[2]Расходы!$A311,[2]ДиР!$E:$E,CONCATENATE("Факт ",LEFT([2]Расходы!CE$7,4))))</f>
        <v>0</v>
      </c>
      <c r="CH311" s="1130">
        <f>IF(CG$5=[2]Период!$B$2,SUMIFS('[2]Расходы 1'!$H:$H,'[2]Расходы 1'!$A:$A,[2]Расходы!$A311),SUMIFS([2]ДиР!$H:$H,[2]ДиР!$A:$A,MID(CG$8,1,LEN(CG$8)-5),[2]ДиР!$B:$B,[2]Расходы!$A311,[2]ДиР!$E:$E,CONCATENATE("Факт ",LEFT([2]Расходы!CE$7,4))))</f>
        <v>0</v>
      </c>
      <c r="CI311" s="1132">
        <f t="shared" si="208"/>
        <v>0</v>
      </c>
      <c r="CJ311" s="1132">
        <f t="shared" si="208"/>
        <v>0</v>
      </c>
      <c r="CK311" s="1130">
        <f t="shared" si="191"/>
        <v>-6839.0760708333319</v>
      </c>
      <c r="CL311" s="1130">
        <f t="shared" si="191"/>
        <v>-97.378763020592288</v>
      </c>
      <c r="CM311" s="1130">
        <f t="shared" si="209"/>
        <v>14635.269277200001</v>
      </c>
      <c r="CN311" s="1130">
        <f t="shared" si="209"/>
        <v>209.0290752698065</v>
      </c>
      <c r="CO311" s="1130">
        <f t="shared" si="209"/>
        <v>0</v>
      </c>
      <c r="CP311" s="1130">
        <f t="shared" si="209"/>
        <v>0</v>
      </c>
      <c r="CQ311" s="1131">
        <f t="shared" si="210"/>
        <v>0</v>
      </c>
      <c r="CR311" s="1131">
        <f t="shared" si="210"/>
        <v>0</v>
      </c>
      <c r="CS311" s="1130">
        <f t="shared" si="193"/>
        <v>-14635.269277200001</v>
      </c>
      <c r="CT311" s="1130">
        <f t="shared" si="193"/>
        <v>-209.0290752698065</v>
      </c>
      <c r="CU311" s="1130">
        <f>SUMIFS([2]ДиР!$D:$D,[2]ДиР!$A:$A,MID(CU$8,1,LEN(CU$8)-5),[2]ДиР!$B:$B,[2]Расходы!$A311,[2]ДиР!$E:$E,CONCATENATE("План ",LEFT([2]Расходы!CU$7,4)))</f>
        <v>8030.0094731333338</v>
      </c>
      <c r="CV311" s="1130">
        <f>SUMIFS([2]ДиР!$H:$H,[2]ДиР!$A:$A,MID(CU$8,1,LEN(CU$8)-5),[2]ДиР!$B:$B,[2]Расходы!$A311,[2]ДиР!$E:$E,CONCATENATE("План ",LEFT([2]Расходы!CU$7,4)))</f>
        <v>113.89276608940266</v>
      </c>
      <c r="CW311" s="1130">
        <f>IF(CW$5=[2]Период!$B$2,SUMIFS('[2]Расходы 1'!$G:$G,'[2]Расходы 1'!$A:$A,[2]Расходы!$A311),SUMIFS([2]ДиР!$D:$D,[2]ДиР!$A:$A,MID(CW$8,1,LEN(CW$8)-5),[2]ДиР!$B:$B,[2]Расходы!$A311,[2]ДиР!$E:$E,CONCATENATE("Факт ",LEFT([2]Расходы!CU$7,4))))</f>
        <v>0</v>
      </c>
      <c r="CX311" s="1130">
        <f>IF(CW$5=[2]Период!$B$2,SUMIFS('[2]Расходы 1'!$H:$H,'[2]Расходы 1'!$A:$A,[2]Расходы!$A311),SUMIFS([2]ДиР!$H:$H,[2]ДиР!$A:$A,MID(CW$8,1,LEN(CW$8)-5),[2]ДиР!$B:$B,[2]Расходы!$A311,[2]ДиР!$E:$E,CONCATENATE("Факт ",LEFT([2]Расходы!CU$7,4))))</f>
        <v>0</v>
      </c>
      <c r="CY311" s="1132">
        <f t="shared" si="211"/>
        <v>0</v>
      </c>
      <c r="CZ311" s="1132">
        <f t="shared" si="211"/>
        <v>0</v>
      </c>
      <c r="DA311" s="1130">
        <f t="shared" si="194"/>
        <v>-8030.0094731333338</v>
      </c>
      <c r="DB311" s="1130">
        <f t="shared" si="194"/>
        <v>-113.89276608940266</v>
      </c>
      <c r="DC311" s="1130">
        <f>SUMIFS([2]ДиР!$D:$D,[2]ДиР!$A:$A,MID(DC$8,1,LEN(DC$8)-5),[2]ДиР!$B:$B,[2]Расходы!$A311,[2]ДиР!$E:$E,CONCATENATE("План ",LEFT([2]Расходы!DC$7,4)))</f>
        <v>6882.1390063333311</v>
      </c>
      <c r="DD311" s="1130">
        <f>SUMIFS([2]ДиР!$H:$H,[2]ДиР!$A:$A,MID(DC$8,1,LEN(DC$8)-5),[2]ДиР!$B:$B,[2]Расходы!$A311,[2]ДиР!$E:$E,CONCATENATE("План ",LEFT([2]Расходы!DC$7,4)))</f>
        <v>97.239689245260763</v>
      </c>
      <c r="DE311" s="1130">
        <f>IF(DE$5=[2]Период!$B$2,SUMIFS('[2]Расходы 1'!$G:$G,'[2]Расходы 1'!$A:$A,[2]Расходы!$A311),SUMIFS([2]ДиР!$D:$D,[2]ДиР!$A:$A,MID(DE$8,1,LEN(DE$8)-5),[2]ДиР!$B:$B,[2]Расходы!$A311,[2]ДиР!$E:$E,CONCATENATE("Факт ",LEFT([2]Расходы!DC$7,4))))</f>
        <v>0</v>
      </c>
      <c r="DF311" s="1130">
        <f>IF(DE$5=[2]Период!$B$2,SUMIFS('[2]Расходы 1'!$H:$H,'[2]Расходы 1'!$A:$A,[2]Расходы!$A311),SUMIFS([2]ДиР!$H:$H,[2]ДиР!$A:$A,MID(DE$8,1,LEN(DE$8)-5),[2]ДиР!$B:$B,[2]Расходы!$A311,[2]ДиР!$E:$E,CONCATENATE("Факт ",LEFT([2]Расходы!DC$7,4))))</f>
        <v>0</v>
      </c>
      <c r="DG311" s="1132">
        <f t="shared" si="212"/>
        <v>0</v>
      </c>
      <c r="DH311" s="1132">
        <f t="shared" si="212"/>
        <v>0</v>
      </c>
      <c r="DI311" s="1130">
        <f t="shared" si="218"/>
        <v>-6882.1390063333311</v>
      </c>
      <c r="DJ311" s="1130">
        <f t="shared" si="218"/>
        <v>-97.239689245260763</v>
      </c>
      <c r="DK311" s="1130">
        <f>SUMIFS([2]ДиР!$D:$D,[2]ДиР!$A:$A,MID(DK$8,1,LEN(DK$8)-5),[2]ДиР!$B:$B,[2]Расходы!$A311,[2]ДиР!$E:$E,CONCATENATE("План ",LEFT([2]Расходы!DK$7,4)))</f>
        <v>5076.2184645333336</v>
      </c>
      <c r="DL311" s="1130">
        <f>SUMIFS([2]ДиР!$H:$H,[2]ДиР!$A:$A,MID(DK$8,1,LEN(DK$8)-5),[2]ДиР!$B:$B,[2]Расходы!$A311,[2]ДиР!$E:$E,CONCATENATE("План ",LEFT([2]Расходы!DK$7,4)))</f>
        <v>71.450749025734865</v>
      </c>
      <c r="DM311" s="1130">
        <f>IF(DM$5=[2]Период!$B$2,SUMIFS('[2]Расходы 1'!$G:$G,'[2]Расходы 1'!$A:$A,[2]Расходы!$A311),SUMIFS([2]ДиР!$D:$D,[2]ДиР!$A:$A,MID(DM$8,1,LEN(DM$8)-5),[2]ДиР!$B:$B,[2]Расходы!$A311,[2]ДиР!$E:$E,CONCATENATE("Факт ",LEFT([2]Расходы!DK$7,4))))</f>
        <v>0</v>
      </c>
      <c r="DN311" s="1130">
        <f>IF(DM$5=[2]Период!$B$2,SUMIFS('[2]Расходы 1'!$H:$H,'[2]Расходы 1'!$A:$A,[2]Расходы!$A311),SUMIFS([2]ДиР!$H:$H,[2]ДиР!$A:$A,MID(DM$8,1,LEN(DM$8)-5),[2]ДиР!$B:$B,[2]Расходы!$A311,[2]ДиР!$E:$E,CONCATENATE("Факт ",LEFT([2]Расходы!DK$7,4))))</f>
        <v>0</v>
      </c>
      <c r="DO311" s="1132">
        <f t="shared" si="213"/>
        <v>0</v>
      </c>
      <c r="DP311" s="1132">
        <f t="shared" si="213"/>
        <v>0</v>
      </c>
      <c r="DQ311" s="1130">
        <f t="shared" si="195"/>
        <v>-5076.2184645333336</v>
      </c>
      <c r="DR311" s="1130">
        <f t="shared" si="195"/>
        <v>-71.450749025734865</v>
      </c>
      <c r="DS311" s="1130">
        <f t="shared" si="217"/>
        <v>19988.366943999998</v>
      </c>
      <c r="DT311" s="1130">
        <f t="shared" si="217"/>
        <v>282.58320436039827</v>
      </c>
      <c r="DU311" s="1130">
        <f t="shared" si="217"/>
        <v>0</v>
      </c>
      <c r="DV311" s="1130">
        <f t="shared" si="217"/>
        <v>0</v>
      </c>
      <c r="DW311" s="1131">
        <f t="shared" si="214"/>
        <v>0</v>
      </c>
      <c r="DX311" s="1131">
        <f t="shared" si="214"/>
        <v>0</v>
      </c>
      <c r="DY311" s="1130">
        <f t="shared" si="196"/>
        <v>-19988.366943999998</v>
      </c>
      <c r="DZ311" s="1130">
        <f t="shared" si="196"/>
        <v>-282.58320436039827</v>
      </c>
      <c r="EA311" s="1130">
        <f t="shared" si="197"/>
        <v>54140.590411499987</v>
      </c>
      <c r="EB311" s="1130">
        <f t="shared" si="197"/>
        <v>774.10590950341975</v>
      </c>
      <c r="EC311" s="1130">
        <f t="shared" si="197"/>
        <v>0</v>
      </c>
      <c r="ED311" s="1130">
        <f t="shared" si="197"/>
        <v>0</v>
      </c>
      <c r="EE311" s="1131">
        <f t="shared" si="215"/>
        <v>0</v>
      </c>
      <c r="EF311" s="1131">
        <f t="shared" si="215"/>
        <v>0</v>
      </c>
      <c r="EG311" s="1130">
        <f t="shared" si="198"/>
        <v>-54140.590411499987</v>
      </c>
      <c r="EH311" s="1130">
        <f t="shared" si="198"/>
        <v>-774.10590950341975</v>
      </c>
    </row>
    <row r="312" spans="1:138" ht="22.5" outlineLevel="1" x14ac:dyDescent="0.2">
      <c r="A312" s="1104">
        <v>3612040000</v>
      </c>
      <c r="B312" s="1108" t="s">
        <v>658</v>
      </c>
      <c r="C312" s="1130"/>
      <c r="D312" s="1130"/>
      <c r="E312" s="1130"/>
      <c r="F312" s="1130"/>
      <c r="G312" s="1131">
        <f t="shared" si="219"/>
        <v>0</v>
      </c>
      <c r="H312" s="1131">
        <f t="shared" si="219"/>
        <v>0</v>
      </c>
      <c r="I312" s="1130">
        <f t="shared" si="220"/>
        <v>0</v>
      </c>
      <c r="J312" s="1130">
        <f t="shared" si="220"/>
        <v>0</v>
      </c>
      <c r="K312" s="1130"/>
      <c r="L312" s="1130"/>
      <c r="M312" s="1130"/>
      <c r="N312" s="1130"/>
      <c r="O312" s="1131">
        <f t="shared" si="199"/>
        <v>0</v>
      </c>
      <c r="P312" s="1131">
        <f t="shared" si="199"/>
        <v>0</v>
      </c>
      <c r="Q312" s="1130">
        <f t="shared" si="181"/>
        <v>0</v>
      </c>
      <c r="R312" s="1130">
        <f t="shared" si="181"/>
        <v>0</v>
      </c>
      <c r="S312" s="1130"/>
      <c r="T312" s="1130"/>
      <c r="U312" s="1130"/>
      <c r="V312" s="1130"/>
      <c r="W312" s="1132">
        <f t="shared" si="200"/>
        <v>0</v>
      </c>
      <c r="X312" s="1132">
        <f t="shared" si="200"/>
        <v>0</v>
      </c>
      <c r="Y312" s="1130">
        <f t="shared" si="182"/>
        <v>0</v>
      </c>
      <c r="Z312" s="1130">
        <f t="shared" si="182"/>
        <v>0</v>
      </c>
      <c r="AA312" s="1130">
        <f t="shared" si="221"/>
        <v>0</v>
      </c>
      <c r="AB312" s="1130">
        <f t="shared" si="221"/>
        <v>0</v>
      </c>
      <c r="AC312" s="1130">
        <f t="shared" si="221"/>
        <v>0</v>
      </c>
      <c r="AD312" s="1130">
        <f t="shared" si="221"/>
        <v>0</v>
      </c>
      <c r="AE312" s="1132">
        <f t="shared" si="201"/>
        <v>0</v>
      </c>
      <c r="AF312" s="1132">
        <f t="shared" si="201"/>
        <v>0</v>
      </c>
      <c r="AG312" s="1130">
        <f t="shared" si="183"/>
        <v>0</v>
      </c>
      <c r="AH312" s="1130">
        <f t="shared" si="183"/>
        <v>0</v>
      </c>
      <c r="AI312" s="1130">
        <f>SUMIFS([2]ДиР!$D:$D,[2]ДиР!$A:$A,MID(AI$8,1,LEN(AI$8)-5),[2]ДиР!$B:$B,[2]Расходы!$A312,[2]ДиР!$E:$E,CONCATENATE("План ",LEFT([2]Расходы!AI$7,4)))</f>
        <v>0</v>
      </c>
      <c r="AJ312" s="1130">
        <f>SUMIFS([2]ДиР!$H:$H,[2]ДиР!$A:$A,MID(AI$8,1,LEN(AI$8)-5),[2]ДиР!$B:$B,[2]Расходы!$A312,[2]ДиР!$E:$E,CONCATENATE("План ",LEFT([2]Расходы!AI$7,4)))</f>
        <v>0</v>
      </c>
      <c r="AK312" s="1130">
        <f>IF(AK$5=[2]Период!$B$2,SUMIFS('[2]Расходы 1'!$G:$G,'[2]Расходы 1'!$A:$A,[2]Расходы!$A312),SUMIFS([2]ДиР!$D:$D,[2]ДиР!$A:$A,MID(AK$8,1,LEN(AK$8)-5),[2]ДиР!$B:$B,[2]Расходы!$A312,[2]ДиР!$E:$E,CONCATENATE("Факт ",LEFT([2]Расходы!AI$7,4))))</f>
        <v>0</v>
      </c>
      <c r="AL312" s="1130">
        <f>IF(AK$5=[2]Период!$B$2,SUMIFS('[2]Расходы 1'!$H:$H,'[2]Расходы 1'!$A:$A,[2]Расходы!$A312),SUMIFS([2]ДиР!$H:$H,[2]ДиР!$A:$A,MID(AK$8,1,LEN(AK$8)-5),[2]ДиР!$B:$B,[2]Расходы!$A312,[2]ДиР!$E:$E,CONCATENATE("Факт ",LEFT([2]Расходы!AI$7,4))))</f>
        <v>0</v>
      </c>
      <c r="AM312" s="1132">
        <f t="shared" si="202"/>
        <v>0</v>
      </c>
      <c r="AN312" s="1132">
        <f t="shared" si="202"/>
        <v>0</v>
      </c>
      <c r="AO312" s="1130">
        <f t="shared" si="184"/>
        <v>0</v>
      </c>
      <c r="AP312" s="1130">
        <f t="shared" si="184"/>
        <v>0</v>
      </c>
      <c r="AQ312" s="1130">
        <f>SUMIFS([2]ДиР!$D:$D,[2]ДиР!$A:$A,MID(AQ$8,1,LEN(AQ$8)-5),[2]ДиР!$B:$B,[2]Расходы!$A312,[2]ДиР!$E:$E,CONCATENATE("План ",LEFT([2]Расходы!AQ$7,4)))</f>
        <v>0</v>
      </c>
      <c r="AR312" s="1130">
        <f>SUMIFS([2]ДиР!$H:$H,[2]ДиР!$A:$A,MID(AQ$8,1,LEN(AQ$8)-5),[2]ДиР!$B:$B,[2]Расходы!$A312,[2]ДиР!$E:$E,CONCATENATE("План ",LEFT([2]Расходы!AQ$7,4)))</f>
        <v>0</v>
      </c>
      <c r="AS312" s="1130">
        <f>IF(AS$5=[2]Период!$B$2,SUMIFS('[2]Расходы 1'!$G:$G,'[2]Расходы 1'!$A:$A,[2]Расходы!$A312),SUMIFS([2]ДиР!$D:$D,[2]ДиР!$A:$A,MID(AS$8,1,LEN(AS$8)-5),[2]ДиР!$B:$B,[2]Расходы!$A312,[2]ДиР!$E:$E,CONCATENATE("Факт ",LEFT([2]Расходы!AQ$7,4))))</f>
        <v>0</v>
      </c>
      <c r="AT312" s="1130">
        <f>IF(AS$5=[2]Период!$B$2,SUMIFS('[2]Расходы 1'!$H:$H,'[2]Расходы 1'!$A:$A,[2]Расходы!$A312),SUMIFS([2]ДиР!$H:$H,[2]ДиР!$A:$A,MID(AS$8,1,LEN(AS$8)-5),[2]ДиР!$B:$B,[2]Расходы!$A312,[2]ДиР!$E:$E,CONCATENATE("Факт ",LEFT([2]Расходы!AQ$7,4))))</f>
        <v>0</v>
      </c>
      <c r="AU312" s="1132">
        <f t="shared" si="216"/>
        <v>0</v>
      </c>
      <c r="AV312" s="1132">
        <f t="shared" si="216"/>
        <v>0</v>
      </c>
      <c r="AW312" s="1130">
        <f t="shared" si="185"/>
        <v>0</v>
      </c>
      <c r="AX312" s="1130">
        <f t="shared" si="185"/>
        <v>0</v>
      </c>
      <c r="AY312" s="1130">
        <f>SUMIFS([2]ДиР!$D:$D,[2]ДиР!$A:$A,MID(AY$8,1,LEN(AY$8)-5),[2]ДиР!$B:$B,[2]Расходы!$A312,[2]ДиР!$E:$E,CONCATENATE("План ",LEFT([2]Расходы!AY$7,4)))</f>
        <v>0</v>
      </c>
      <c r="AZ312" s="1130">
        <f>SUMIFS([2]ДиР!$H:$H,[2]ДиР!$A:$A,MID(AY$8,1,LEN(AY$8)-5),[2]ДиР!$B:$B,[2]Расходы!$A312,[2]ДиР!$E:$E,CONCATENATE("План ",LEFT([2]Расходы!AY$7,4)))</f>
        <v>0</v>
      </c>
      <c r="BA312" s="1130">
        <f>IF(BA$5=[2]Период!$B$2,SUMIFS('[2]Расходы 1'!$G:$G,'[2]Расходы 1'!$A:$A,[2]Расходы!$A312),SUMIFS([2]ДиР!$D:$D,[2]ДиР!$A:$A,MID(BA$8,1,LEN(BA$8)-5),[2]ДиР!$B:$B,[2]Расходы!$A312,[2]ДиР!$E:$E,CONCATENATE("Факт ",LEFT([2]Расходы!AY$7,4))))</f>
        <v>0</v>
      </c>
      <c r="BB312" s="1130">
        <f>IF(BA$5=[2]Период!$B$2,SUMIFS('[2]Расходы 1'!$H:$H,'[2]Расходы 1'!$A:$A,[2]Расходы!$A312),SUMIFS([2]ДиР!$H:$H,[2]ДиР!$A:$A,MID(BA$8,1,LEN(BA$8)-5),[2]ДиР!$B:$B,[2]Расходы!$A312,[2]ДиР!$E:$E,CONCATENATE("Факт ",LEFT([2]Расходы!AY$7,4))))</f>
        <v>0</v>
      </c>
      <c r="BC312" s="1132">
        <f t="shared" si="203"/>
        <v>0</v>
      </c>
      <c r="BD312" s="1132">
        <f t="shared" si="203"/>
        <v>0</v>
      </c>
      <c r="BE312" s="1130">
        <f t="shared" si="186"/>
        <v>0</v>
      </c>
      <c r="BF312" s="1130">
        <f t="shared" si="186"/>
        <v>0</v>
      </c>
      <c r="BG312" s="1130">
        <f t="shared" si="204"/>
        <v>0</v>
      </c>
      <c r="BH312" s="1130">
        <f t="shared" si="204"/>
        <v>0</v>
      </c>
      <c r="BI312" s="1130">
        <f t="shared" si="204"/>
        <v>0</v>
      </c>
      <c r="BJ312" s="1130">
        <f t="shared" si="204"/>
        <v>0</v>
      </c>
      <c r="BK312" s="1131">
        <f t="shared" si="205"/>
        <v>0</v>
      </c>
      <c r="BL312" s="1131">
        <f t="shared" si="205"/>
        <v>0</v>
      </c>
      <c r="BM312" s="1130">
        <f t="shared" si="188"/>
        <v>0</v>
      </c>
      <c r="BN312" s="1130">
        <f t="shared" si="188"/>
        <v>0</v>
      </c>
      <c r="BO312" s="1130">
        <f>SUMIFS([2]ДиР!$D:$D,[2]ДиР!$A:$A,MID(BO$8,1,LEN(BO$8)-5),[2]ДиР!$B:$B,[2]Расходы!$A312,[2]ДиР!$E:$E,CONCATENATE("План ",LEFT([2]Расходы!BO$7,4)))</f>
        <v>0</v>
      </c>
      <c r="BP312" s="1130">
        <f>SUMIFS([2]ДиР!$H:$H,[2]ДиР!$A:$A,MID(BO$8,1,LEN(BO$8)-5),[2]ДиР!$B:$B,[2]Расходы!$A312,[2]ДиР!$E:$E,CONCATENATE("План ",LEFT([2]Расходы!BO$7,4)))</f>
        <v>0</v>
      </c>
      <c r="BQ312" s="1130">
        <f>IF(BQ$5=[2]Период!$B$2,SUMIFS('[2]Расходы 1'!$G:$G,'[2]Расходы 1'!$A:$A,[2]Расходы!$A312),SUMIFS([2]ДиР!$D:$D,[2]ДиР!$A:$A,MID(BQ$8,1,LEN(BQ$8)-5),[2]ДиР!$B:$B,[2]Расходы!$A312,[2]ДиР!$E:$E,CONCATENATE("Факт ",LEFT([2]Расходы!BO$7,4))))</f>
        <v>0</v>
      </c>
      <c r="BR312" s="1130">
        <f>IF(BQ$5=[2]Период!$B$2,SUMIFS('[2]Расходы 1'!$H:$H,'[2]Расходы 1'!$A:$A,[2]Расходы!$A312),SUMIFS([2]ДиР!$H:$H,[2]ДиР!$A:$A,MID(BQ$8,1,LEN(BQ$8)-5),[2]ДиР!$B:$B,[2]Расходы!$A312,[2]ДиР!$E:$E,CONCATENATE("Факт ",LEFT([2]Расходы!BO$7,4))))</f>
        <v>0</v>
      </c>
      <c r="BS312" s="1132">
        <f t="shared" si="206"/>
        <v>0</v>
      </c>
      <c r="BT312" s="1132">
        <f t="shared" si="206"/>
        <v>0</v>
      </c>
      <c r="BU312" s="1130">
        <f t="shared" si="189"/>
        <v>0</v>
      </c>
      <c r="BV312" s="1130">
        <f t="shared" si="189"/>
        <v>0</v>
      </c>
      <c r="BW312" s="1130">
        <f>SUMIFS([2]ДиР!$D:$D,[2]ДиР!$A:$A,MID(BW$8,1,LEN(BW$8)-5),[2]ДиР!$B:$B,[2]Расходы!$A312,[2]ДиР!$E:$E,CONCATENATE("План ",LEFT([2]Расходы!BW$7,4)))</f>
        <v>0</v>
      </c>
      <c r="BX312" s="1130">
        <f>SUMIFS([2]ДиР!$H:$H,[2]ДиР!$A:$A,MID(BW$8,1,LEN(BW$8)-5),[2]ДиР!$B:$B,[2]Расходы!$A312,[2]ДиР!$E:$E,CONCATENATE("План ",LEFT([2]Расходы!BW$7,4)))</f>
        <v>0</v>
      </c>
      <c r="BY312" s="1130">
        <f>IF(BY$5=[2]Период!$B$2,SUMIFS('[2]Расходы 1'!$G:$G,'[2]Расходы 1'!$A:$A,[2]Расходы!$A312),SUMIFS([2]ДиР!$D:$D,[2]ДиР!$A:$A,MID(BY$8,1,LEN(BY$8)-5),[2]ДиР!$B:$B,[2]Расходы!$A312,[2]ДиР!$E:$E,CONCATENATE("Факт ",LEFT([2]Расходы!BW$7,4))))</f>
        <v>0</v>
      </c>
      <c r="BZ312" s="1130">
        <f>IF(BY$5=[2]Период!$B$2,SUMIFS('[2]Расходы 1'!$H:$H,'[2]Расходы 1'!$A:$A,[2]Расходы!$A312),SUMIFS([2]ДиР!$H:$H,[2]ДиР!$A:$A,MID(BY$8,1,LEN(BY$8)-5),[2]ДиР!$B:$B,[2]Расходы!$A312,[2]ДиР!$E:$E,CONCATENATE("Факт ",LEFT([2]Расходы!BW$7,4))))</f>
        <v>0</v>
      </c>
      <c r="CA312" s="1132">
        <f t="shared" si="207"/>
        <v>0</v>
      </c>
      <c r="CB312" s="1132">
        <f t="shared" si="207"/>
        <v>0</v>
      </c>
      <c r="CC312" s="1130">
        <f t="shared" si="190"/>
        <v>0</v>
      </c>
      <c r="CD312" s="1130">
        <f t="shared" si="190"/>
        <v>0</v>
      </c>
      <c r="CE312" s="1130">
        <f>SUMIFS([2]ДиР!$D:$D,[2]ДиР!$A:$A,MID(CE$8,1,LEN(CE$8)-5),[2]ДиР!$B:$B,[2]Расходы!$A312,[2]ДиР!$E:$E,CONCATENATE("План ",LEFT([2]Расходы!CE$7,4)))</f>
        <v>0</v>
      </c>
      <c r="CF312" s="1130">
        <f>SUMIFS([2]ДиР!$H:$H,[2]ДиР!$A:$A,MID(CE$8,1,LEN(CE$8)-5),[2]ДиР!$B:$B,[2]Расходы!$A312,[2]ДиР!$E:$E,CONCATENATE("План ",LEFT([2]Расходы!CE$7,4)))</f>
        <v>0</v>
      </c>
      <c r="CG312" s="1130">
        <f>IF(CG$5=[2]Период!$B$2,SUMIFS('[2]Расходы 1'!$G:$G,'[2]Расходы 1'!$A:$A,[2]Расходы!$A312),SUMIFS([2]ДиР!$D:$D,[2]ДиР!$A:$A,MID(CG$8,1,LEN(CG$8)-5),[2]ДиР!$B:$B,[2]Расходы!$A312,[2]ДиР!$E:$E,CONCATENATE("Факт ",LEFT([2]Расходы!CE$7,4))))</f>
        <v>0</v>
      </c>
      <c r="CH312" s="1130">
        <f>IF(CG$5=[2]Период!$B$2,SUMIFS('[2]Расходы 1'!$H:$H,'[2]Расходы 1'!$A:$A,[2]Расходы!$A312),SUMIFS([2]ДиР!$H:$H,[2]ДиР!$A:$A,MID(CG$8,1,LEN(CG$8)-5),[2]ДиР!$B:$B,[2]Расходы!$A312,[2]ДиР!$E:$E,CONCATENATE("Факт ",LEFT([2]Расходы!CE$7,4))))</f>
        <v>0</v>
      </c>
      <c r="CI312" s="1132">
        <f t="shared" si="208"/>
        <v>0</v>
      </c>
      <c r="CJ312" s="1132">
        <f t="shared" si="208"/>
        <v>0</v>
      </c>
      <c r="CK312" s="1130">
        <f t="shared" si="191"/>
        <v>0</v>
      </c>
      <c r="CL312" s="1130">
        <f t="shared" si="191"/>
        <v>0</v>
      </c>
      <c r="CM312" s="1130">
        <f t="shared" si="209"/>
        <v>0</v>
      </c>
      <c r="CN312" s="1130">
        <f t="shared" si="209"/>
        <v>0</v>
      </c>
      <c r="CO312" s="1130">
        <f t="shared" si="209"/>
        <v>0</v>
      </c>
      <c r="CP312" s="1130">
        <f t="shared" si="209"/>
        <v>0</v>
      </c>
      <c r="CQ312" s="1131">
        <f t="shared" si="210"/>
        <v>0</v>
      </c>
      <c r="CR312" s="1131">
        <f t="shared" si="210"/>
        <v>0</v>
      </c>
      <c r="CS312" s="1130">
        <f t="shared" si="193"/>
        <v>0</v>
      </c>
      <c r="CT312" s="1130">
        <f t="shared" si="193"/>
        <v>0</v>
      </c>
      <c r="CU312" s="1130">
        <f>SUMIFS([2]ДиР!$D:$D,[2]ДиР!$A:$A,MID(CU$8,1,LEN(CU$8)-5),[2]ДиР!$B:$B,[2]Расходы!$A312,[2]ДиР!$E:$E,CONCATENATE("План ",LEFT([2]Расходы!CU$7,4)))</f>
        <v>0</v>
      </c>
      <c r="CV312" s="1130">
        <f>SUMIFS([2]ДиР!$H:$H,[2]ДиР!$A:$A,MID(CU$8,1,LEN(CU$8)-5),[2]ДиР!$B:$B,[2]Расходы!$A312,[2]ДиР!$E:$E,CONCATENATE("План ",LEFT([2]Расходы!CU$7,4)))</f>
        <v>0</v>
      </c>
      <c r="CW312" s="1130">
        <f>IF(CW$5=[2]Период!$B$2,SUMIFS('[2]Расходы 1'!$G:$G,'[2]Расходы 1'!$A:$A,[2]Расходы!$A312),SUMIFS([2]ДиР!$D:$D,[2]ДиР!$A:$A,MID(CW$8,1,LEN(CW$8)-5),[2]ДиР!$B:$B,[2]Расходы!$A312,[2]ДиР!$E:$E,CONCATENATE("Факт ",LEFT([2]Расходы!CU$7,4))))</f>
        <v>0</v>
      </c>
      <c r="CX312" s="1130">
        <f>IF(CW$5=[2]Период!$B$2,SUMIFS('[2]Расходы 1'!$H:$H,'[2]Расходы 1'!$A:$A,[2]Расходы!$A312),SUMIFS([2]ДиР!$H:$H,[2]ДиР!$A:$A,MID(CW$8,1,LEN(CW$8)-5),[2]ДиР!$B:$B,[2]Расходы!$A312,[2]ДиР!$E:$E,CONCATENATE("Факт ",LEFT([2]Расходы!CU$7,4))))</f>
        <v>0</v>
      </c>
      <c r="CY312" s="1132">
        <f t="shared" si="211"/>
        <v>0</v>
      </c>
      <c r="CZ312" s="1132">
        <f t="shared" si="211"/>
        <v>0</v>
      </c>
      <c r="DA312" s="1130">
        <f t="shared" si="194"/>
        <v>0</v>
      </c>
      <c r="DB312" s="1130">
        <f t="shared" si="194"/>
        <v>0</v>
      </c>
      <c r="DC312" s="1130">
        <f>SUMIFS([2]ДиР!$D:$D,[2]ДиР!$A:$A,MID(DC$8,1,LEN(DC$8)-5),[2]ДиР!$B:$B,[2]Расходы!$A312,[2]ДиР!$E:$E,CONCATENATE("План ",LEFT([2]Расходы!DC$7,4)))</f>
        <v>0</v>
      </c>
      <c r="DD312" s="1130">
        <f>SUMIFS([2]ДиР!$H:$H,[2]ДиР!$A:$A,MID(DC$8,1,LEN(DC$8)-5),[2]ДиР!$B:$B,[2]Расходы!$A312,[2]ДиР!$E:$E,CONCATENATE("План ",LEFT([2]Расходы!DC$7,4)))</f>
        <v>0</v>
      </c>
      <c r="DE312" s="1130">
        <f>IF(DE$5=[2]Период!$B$2,SUMIFS('[2]Расходы 1'!$G:$G,'[2]Расходы 1'!$A:$A,[2]Расходы!$A312),SUMIFS([2]ДиР!$D:$D,[2]ДиР!$A:$A,MID(DE$8,1,LEN(DE$8)-5),[2]ДиР!$B:$B,[2]Расходы!$A312,[2]ДиР!$E:$E,CONCATENATE("Факт ",LEFT([2]Расходы!DC$7,4))))</f>
        <v>0</v>
      </c>
      <c r="DF312" s="1130">
        <f>IF(DE$5=[2]Период!$B$2,SUMIFS('[2]Расходы 1'!$H:$H,'[2]Расходы 1'!$A:$A,[2]Расходы!$A312),SUMIFS([2]ДиР!$H:$H,[2]ДиР!$A:$A,MID(DE$8,1,LEN(DE$8)-5),[2]ДиР!$B:$B,[2]Расходы!$A312,[2]ДиР!$E:$E,CONCATENATE("Факт ",LEFT([2]Расходы!DC$7,4))))</f>
        <v>0</v>
      </c>
      <c r="DG312" s="1132">
        <f t="shared" si="212"/>
        <v>0</v>
      </c>
      <c r="DH312" s="1132">
        <f t="shared" si="212"/>
        <v>0</v>
      </c>
      <c r="DI312" s="1130">
        <f t="shared" si="218"/>
        <v>0</v>
      </c>
      <c r="DJ312" s="1130">
        <f t="shared" si="218"/>
        <v>0</v>
      </c>
      <c r="DK312" s="1130">
        <f>SUMIFS([2]ДиР!$D:$D,[2]ДиР!$A:$A,MID(DK$8,1,LEN(DK$8)-5),[2]ДиР!$B:$B,[2]Расходы!$A312,[2]ДиР!$E:$E,CONCATENATE("План ",LEFT([2]Расходы!DK$7,4)))</f>
        <v>0</v>
      </c>
      <c r="DL312" s="1130">
        <f>SUMIFS([2]ДиР!$H:$H,[2]ДиР!$A:$A,MID(DK$8,1,LEN(DK$8)-5),[2]ДиР!$B:$B,[2]Расходы!$A312,[2]ДиР!$E:$E,CONCATENATE("План ",LEFT([2]Расходы!DK$7,4)))</f>
        <v>0</v>
      </c>
      <c r="DM312" s="1130">
        <f>IF(DM$5=[2]Период!$B$2,SUMIFS('[2]Расходы 1'!$G:$G,'[2]Расходы 1'!$A:$A,[2]Расходы!$A312),SUMIFS([2]ДиР!$D:$D,[2]ДиР!$A:$A,MID(DM$8,1,LEN(DM$8)-5),[2]ДиР!$B:$B,[2]Расходы!$A312,[2]ДиР!$E:$E,CONCATENATE("Факт ",LEFT([2]Расходы!DK$7,4))))</f>
        <v>0</v>
      </c>
      <c r="DN312" s="1130">
        <f>IF(DM$5=[2]Период!$B$2,SUMIFS('[2]Расходы 1'!$H:$H,'[2]Расходы 1'!$A:$A,[2]Расходы!$A312),SUMIFS([2]ДиР!$H:$H,[2]ДиР!$A:$A,MID(DM$8,1,LEN(DM$8)-5),[2]ДиР!$B:$B,[2]Расходы!$A312,[2]ДиР!$E:$E,CONCATENATE("Факт ",LEFT([2]Расходы!DK$7,4))))</f>
        <v>0</v>
      </c>
      <c r="DO312" s="1132">
        <f t="shared" si="213"/>
        <v>0</v>
      </c>
      <c r="DP312" s="1132">
        <f t="shared" si="213"/>
        <v>0</v>
      </c>
      <c r="DQ312" s="1130">
        <f t="shared" si="195"/>
        <v>0</v>
      </c>
      <c r="DR312" s="1130">
        <f t="shared" si="195"/>
        <v>0</v>
      </c>
      <c r="DS312" s="1130">
        <f t="shared" si="217"/>
        <v>0</v>
      </c>
      <c r="DT312" s="1130">
        <f t="shared" si="217"/>
        <v>0</v>
      </c>
      <c r="DU312" s="1130">
        <f t="shared" si="217"/>
        <v>0</v>
      </c>
      <c r="DV312" s="1130">
        <f t="shared" si="217"/>
        <v>0</v>
      </c>
      <c r="DW312" s="1131">
        <f t="shared" si="214"/>
        <v>0</v>
      </c>
      <c r="DX312" s="1131">
        <f t="shared" si="214"/>
        <v>0</v>
      </c>
      <c r="DY312" s="1130">
        <f t="shared" si="196"/>
        <v>0</v>
      </c>
      <c r="DZ312" s="1130">
        <f t="shared" si="196"/>
        <v>0</v>
      </c>
      <c r="EA312" s="1130">
        <f t="shared" si="197"/>
        <v>0</v>
      </c>
      <c r="EB312" s="1130">
        <f t="shared" si="197"/>
        <v>0</v>
      </c>
      <c r="EC312" s="1130">
        <f t="shared" si="197"/>
        <v>0</v>
      </c>
      <c r="ED312" s="1130">
        <f t="shared" si="197"/>
        <v>0</v>
      </c>
      <c r="EE312" s="1131">
        <f t="shared" si="215"/>
        <v>0</v>
      </c>
      <c r="EF312" s="1131">
        <f t="shared" si="215"/>
        <v>0</v>
      </c>
      <c r="EG312" s="1130">
        <f t="shared" si="198"/>
        <v>0</v>
      </c>
      <c r="EH312" s="1130">
        <f t="shared" si="198"/>
        <v>0</v>
      </c>
    </row>
    <row r="313" spans="1:138" ht="12.75" outlineLevel="1" x14ac:dyDescent="0.2">
      <c r="A313" s="1104">
        <v>3612020000</v>
      </c>
      <c r="B313" s="1108" t="s">
        <v>659</v>
      </c>
      <c r="C313" s="1130"/>
      <c r="D313" s="1130"/>
      <c r="E313" s="1130"/>
      <c r="F313" s="1130"/>
      <c r="G313" s="1131">
        <f t="shared" si="219"/>
        <v>0</v>
      </c>
      <c r="H313" s="1131">
        <f t="shared" si="219"/>
        <v>0</v>
      </c>
      <c r="I313" s="1130">
        <f t="shared" si="220"/>
        <v>0</v>
      </c>
      <c r="J313" s="1130">
        <f t="shared" si="220"/>
        <v>0</v>
      </c>
      <c r="K313" s="1130"/>
      <c r="L313" s="1130"/>
      <c r="M313" s="1130"/>
      <c r="N313" s="1130"/>
      <c r="O313" s="1131">
        <f t="shared" si="199"/>
        <v>0</v>
      </c>
      <c r="P313" s="1131">
        <f t="shared" si="199"/>
        <v>0</v>
      </c>
      <c r="Q313" s="1130">
        <f t="shared" si="181"/>
        <v>0</v>
      </c>
      <c r="R313" s="1130">
        <f t="shared" si="181"/>
        <v>0</v>
      </c>
      <c r="S313" s="1130"/>
      <c r="T313" s="1130"/>
      <c r="U313" s="1130"/>
      <c r="V313" s="1130"/>
      <c r="W313" s="1132">
        <f t="shared" si="200"/>
        <v>0</v>
      </c>
      <c r="X313" s="1132">
        <f t="shared" si="200"/>
        <v>0</v>
      </c>
      <c r="Y313" s="1130">
        <f t="shared" si="182"/>
        <v>0</v>
      </c>
      <c r="Z313" s="1130">
        <f t="shared" si="182"/>
        <v>0</v>
      </c>
      <c r="AA313" s="1130">
        <f t="shared" si="221"/>
        <v>0</v>
      </c>
      <c r="AB313" s="1130">
        <f t="shared" si="221"/>
        <v>0</v>
      </c>
      <c r="AC313" s="1130">
        <f t="shared" si="221"/>
        <v>0</v>
      </c>
      <c r="AD313" s="1130">
        <f t="shared" si="221"/>
        <v>0</v>
      </c>
      <c r="AE313" s="1132">
        <f t="shared" si="201"/>
        <v>0</v>
      </c>
      <c r="AF313" s="1132">
        <f t="shared" si="201"/>
        <v>0</v>
      </c>
      <c r="AG313" s="1130">
        <f t="shared" si="183"/>
        <v>0</v>
      </c>
      <c r="AH313" s="1130">
        <f t="shared" si="183"/>
        <v>0</v>
      </c>
      <c r="AI313" s="1130">
        <f>SUMIFS([2]ДиР!$D:$D,[2]ДиР!$A:$A,MID(AI$8,1,LEN(AI$8)-5),[2]ДиР!$B:$B,[2]Расходы!$A313,[2]ДиР!$E:$E,CONCATENATE("План ",LEFT([2]Расходы!AI$7,4)))</f>
        <v>0</v>
      </c>
      <c r="AJ313" s="1130">
        <f>SUMIFS([2]ДиР!$H:$H,[2]ДиР!$A:$A,MID(AI$8,1,LEN(AI$8)-5),[2]ДиР!$B:$B,[2]Расходы!$A313,[2]ДиР!$E:$E,CONCATENATE("План ",LEFT([2]Расходы!AI$7,4)))</f>
        <v>0</v>
      </c>
      <c r="AK313" s="1130">
        <f>IF(AK$5=[2]Период!$B$2,SUMIFS('[2]Расходы 1'!$G:$G,'[2]Расходы 1'!$A:$A,[2]Расходы!$A313),SUMIFS([2]ДиР!$D:$D,[2]ДиР!$A:$A,MID(AK$8,1,LEN(AK$8)-5),[2]ДиР!$B:$B,[2]Расходы!$A313,[2]ДиР!$E:$E,CONCATENATE("Факт ",LEFT([2]Расходы!AI$7,4))))</f>
        <v>0</v>
      </c>
      <c r="AL313" s="1130">
        <f>IF(AK$5=[2]Период!$B$2,SUMIFS('[2]Расходы 1'!$H:$H,'[2]Расходы 1'!$A:$A,[2]Расходы!$A313),SUMIFS([2]ДиР!$H:$H,[2]ДиР!$A:$A,MID(AK$8,1,LEN(AK$8)-5),[2]ДиР!$B:$B,[2]Расходы!$A313,[2]ДиР!$E:$E,CONCATENATE("Факт ",LEFT([2]Расходы!AI$7,4))))</f>
        <v>0</v>
      </c>
      <c r="AM313" s="1132">
        <f t="shared" si="202"/>
        <v>0</v>
      </c>
      <c r="AN313" s="1132">
        <f t="shared" si="202"/>
        <v>0</v>
      </c>
      <c r="AO313" s="1130">
        <f t="shared" si="184"/>
        <v>0</v>
      </c>
      <c r="AP313" s="1130">
        <f t="shared" si="184"/>
        <v>0</v>
      </c>
      <c r="AQ313" s="1130">
        <f>SUMIFS([2]ДиР!$D:$D,[2]ДиР!$A:$A,MID(AQ$8,1,LEN(AQ$8)-5),[2]ДиР!$B:$B,[2]Расходы!$A313,[2]ДиР!$E:$E,CONCATENATE("План ",LEFT([2]Расходы!AQ$7,4)))</f>
        <v>0</v>
      </c>
      <c r="AR313" s="1130">
        <f>SUMIFS([2]ДиР!$H:$H,[2]ДиР!$A:$A,MID(AQ$8,1,LEN(AQ$8)-5),[2]ДиР!$B:$B,[2]Расходы!$A313,[2]ДиР!$E:$E,CONCATENATE("План ",LEFT([2]Расходы!AQ$7,4)))</f>
        <v>0</v>
      </c>
      <c r="AS313" s="1130">
        <f>IF(AS$5=[2]Период!$B$2,SUMIFS('[2]Расходы 1'!$G:$G,'[2]Расходы 1'!$A:$A,[2]Расходы!$A313),SUMIFS([2]ДиР!$D:$D,[2]ДиР!$A:$A,MID(AS$8,1,LEN(AS$8)-5),[2]ДиР!$B:$B,[2]Расходы!$A313,[2]ДиР!$E:$E,CONCATENATE("Факт ",LEFT([2]Расходы!AQ$7,4))))</f>
        <v>0</v>
      </c>
      <c r="AT313" s="1130">
        <f>IF(AS$5=[2]Период!$B$2,SUMIFS('[2]Расходы 1'!$H:$H,'[2]Расходы 1'!$A:$A,[2]Расходы!$A313),SUMIFS([2]ДиР!$H:$H,[2]ДиР!$A:$A,MID(AS$8,1,LEN(AS$8)-5),[2]ДиР!$B:$B,[2]Расходы!$A313,[2]ДиР!$E:$E,CONCATENATE("Факт ",LEFT([2]Расходы!AQ$7,4))))</f>
        <v>0</v>
      </c>
      <c r="AU313" s="1132">
        <f t="shared" si="216"/>
        <v>0</v>
      </c>
      <c r="AV313" s="1132">
        <f t="shared" si="216"/>
        <v>0</v>
      </c>
      <c r="AW313" s="1130">
        <f t="shared" si="185"/>
        <v>0</v>
      </c>
      <c r="AX313" s="1130">
        <f t="shared" si="185"/>
        <v>0</v>
      </c>
      <c r="AY313" s="1130">
        <f>SUMIFS([2]ДиР!$D:$D,[2]ДиР!$A:$A,MID(AY$8,1,LEN(AY$8)-5),[2]ДиР!$B:$B,[2]Расходы!$A313,[2]ДиР!$E:$E,CONCATENATE("План ",LEFT([2]Расходы!AY$7,4)))</f>
        <v>0</v>
      </c>
      <c r="AZ313" s="1130">
        <f>SUMIFS([2]ДиР!$H:$H,[2]ДиР!$A:$A,MID(AY$8,1,LEN(AY$8)-5),[2]ДиР!$B:$B,[2]Расходы!$A313,[2]ДиР!$E:$E,CONCATENATE("План ",LEFT([2]Расходы!AY$7,4)))</f>
        <v>0</v>
      </c>
      <c r="BA313" s="1130">
        <f>IF(BA$5=[2]Период!$B$2,SUMIFS('[2]Расходы 1'!$G:$G,'[2]Расходы 1'!$A:$A,[2]Расходы!$A313),SUMIFS([2]ДиР!$D:$D,[2]ДиР!$A:$A,MID(BA$8,1,LEN(BA$8)-5),[2]ДиР!$B:$B,[2]Расходы!$A313,[2]ДиР!$E:$E,CONCATENATE("Факт ",LEFT([2]Расходы!AY$7,4))))</f>
        <v>0</v>
      </c>
      <c r="BB313" s="1130">
        <f>IF(BA$5=[2]Период!$B$2,SUMIFS('[2]Расходы 1'!$H:$H,'[2]Расходы 1'!$A:$A,[2]Расходы!$A313),SUMIFS([2]ДиР!$H:$H,[2]ДиР!$A:$A,MID(BA$8,1,LEN(BA$8)-5),[2]ДиР!$B:$B,[2]Расходы!$A313,[2]ДиР!$E:$E,CONCATENATE("Факт ",LEFT([2]Расходы!AY$7,4))))</f>
        <v>0</v>
      </c>
      <c r="BC313" s="1132">
        <f t="shared" si="203"/>
        <v>0</v>
      </c>
      <c r="BD313" s="1132">
        <f t="shared" si="203"/>
        <v>0</v>
      </c>
      <c r="BE313" s="1130">
        <f t="shared" si="186"/>
        <v>0</v>
      </c>
      <c r="BF313" s="1130">
        <f t="shared" si="186"/>
        <v>0</v>
      </c>
      <c r="BG313" s="1130">
        <f t="shared" si="204"/>
        <v>0</v>
      </c>
      <c r="BH313" s="1130">
        <f t="shared" si="204"/>
        <v>0</v>
      </c>
      <c r="BI313" s="1130">
        <f t="shared" si="204"/>
        <v>0</v>
      </c>
      <c r="BJ313" s="1130">
        <f t="shared" si="204"/>
        <v>0</v>
      </c>
      <c r="BK313" s="1131">
        <f t="shared" si="205"/>
        <v>0</v>
      </c>
      <c r="BL313" s="1131">
        <f t="shared" si="205"/>
        <v>0</v>
      </c>
      <c r="BM313" s="1130">
        <f t="shared" si="188"/>
        <v>0</v>
      </c>
      <c r="BN313" s="1130">
        <f t="shared" si="188"/>
        <v>0</v>
      </c>
      <c r="BO313" s="1130">
        <f>SUMIFS([2]ДиР!$D:$D,[2]ДиР!$A:$A,MID(BO$8,1,LEN(BO$8)-5),[2]ДиР!$B:$B,[2]Расходы!$A313,[2]ДиР!$E:$E,CONCATENATE("План ",LEFT([2]Расходы!BO$7,4)))</f>
        <v>0</v>
      </c>
      <c r="BP313" s="1130">
        <f>SUMIFS([2]ДиР!$H:$H,[2]ДиР!$A:$A,MID(BO$8,1,LEN(BO$8)-5),[2]ДиР!$B:$B,[2]Расходы!$A313,[2]ДиР!$E:$E,CONCATENATE("План ",LEFT([2]Расходы!BO$7,4)))</f>
        <v>0</v>
      </c>
      <c r="BQ313" s="1130">
        <f>IF(BQ$5=[2]Период!$B$2,SUMIFS('[2]Расходы 1'!$G:$G,'[2]Расходы 1'!$A:$A,[2]Расходы!$A313),SUMIFS([2]ДиР!$D:$D,[2]ДиР!$A:$A,MID(BQ$8,1,LEN(BQ$8)-5),[2]ДиР!$B:$B,[2]Расходы!$A313,[2]ДиР!$E:$E,CONCATENATE("Факт ",LEFT([2]Расходы!BO$7,4))))</f>
        <v>0</v>
      </c>
      <c r="BR313" s="1130">
        <f>IF(BQ$5=[2]Период!$B$2,SUMIFS('[2]Расходы 1'!$H:$H,'[2]Расходы 1'!$A:$A,[2]Расходы!$A313),SUMIFS([2]ДиР!$H:$H,[2]ДиР!$A:$A,MID(BQ$8,1,LEN(BQ$8)-5),[2]ДиР!$B:$B,[2]Расходы!$A313,[2]ДиР!$E:$E,CONCATENATE("Факт ",LEFT([2]Расходы!BO$7,4))))</f>
        <v>0</v>
      </c>
      <c r="BS313" s="1132">
        <f t="shared" si="206"/>
        <v>0</v>
      </c>
      <c r="BT313" s="1132">
        <f t="shared" si="206"/>
        <v>0</v>
      </c>
      <c r="BU313" s="1130">
        <f t="shared" si="189"/>
        <v>0</v>
      </c>
      <c r="BV313" s="1130">
        <f t="shared" si="189"/>
        <v>0</v>
      </c>
      <c r="BW313" s="1130">
        <f>SUMIFS([2]ДиР!$D:$D,[2]ДиР!$A:$A,MID(BW$8,1,LEN(BW$8)-5),[2]ДиР!$B:$B,[2]Расходы!$A313,[2]ДиР!$E:$E,CONCATENATE("План ",LEFT([2]Расходы!BW$7,4)))</f>
        <v>0</v>
      </c>
      <c r="BX313" s="1130">
        <f>SUMIFS([2]ДиР!$H:$H,[2]ДиР!$A:$A,MID(BW$8,1,LEN(BW$8)-5),[2]ДиР!$B:$B,[2]Расходы!$A313,[2]ДиР!$E:$E,CONCATENATE("План ",LEFT([2]Расходы!BW$7,4)))</f>
        <v>0</v>
      </c>
      <c r="BY313" s="1130">
        <f>IF(BY$5=[2]Период!$B$2,SUMIFS('[2]Расходы 1'!$G:$G,'[2]Расходы 1'!$A:$A,[2]Расходы!$A313),SUMIFS([2]ДиР!$D:$D,[2]ДиР!$A:$A,MID(BY$8,1,LEN(BY$8)-5),[2]ДиР!$B:$B,[2]Расходы!$A313,[2]ДиР!$E:$E,CONCATENATE("Факт ",LEFT([2]Расходы!BW$7,4))))</f>
        <v>0</v>
      </c>
      <c r="BZ313" s="1130">
        <f>IF(BY$5=[2]Период!$B$2,SUMIFS('[2]Расходы 1'!$H:$H,'[2]Расходы 1'!$A:$A,[2]Расходы!$A313),SUMIFS([2]ДиР!$H:$H,[2]ДиР!$A:$A,MID(BY$8,1,LEN(BY$8)-5),[2]ДиР!$B:$B,[2]Расходы!$A313,[2]ДиР!$E:$E,CONCATENATE("Факт ",LEFT([2]Расходы!BW$7,4))))</f>
        <v>0</v>
      </c>
      <c r="CA313" s="1132">
        <f t="shared" si="207"/>
        <v>0</v>
      </c>
      <c r="CB313" s="1132">
        <f t="shared" si="207"/>
        <v>0</v>
      </c>
      <c r="CC313" s="1130">
        <f t="shared" si="190"/>
        <v>0</v>
      </c>
      <c r="CD313" s="1130">
        <f t="shared" si="190"/>
        <v>0</v>
      </c>
      <c r="CE313" s="1130">
        <f>SUMIFS([2]ДиР!$D:$D,[2]ДиР!$A:$A,MID(CE$8,1,LEN(CE$8)-5),[2]ДиР!$B:$B,[2]Расходы!$A313,[2]ДиР!$E:$E,CONCATENATE("План ",LEFT([2]Расходы!CE$7,4)))</f>
        <v>0</v>
      </c>
      <c r="CF313" s="1130">
        <f>SUMIFS([2]ДиР!$H:$H,[2]ДиР!$A:$A,MID(CE$8,1,LEN(CE$8)-5),[2]ДиР!$B:$B,[2]Расходы!$A313,[2]ДиР!$E:$E,CONCATENATE("План ",LEFT([2]Расходы!CE$7,4)))</f>
        <v>0</v>
      </c>
      <c r="CG313" s="1130">
        <f>IF(CG$5=[2]Период!$B$2,SUMIFS('[2]Расходы 1'!$G:$G,'[2]Расходы 1'!$A:$A,[2]Расходы!$A313),SUMIFS([2]ДиР!$D:$D,[2]ДиР!$A:$A,MID(CG$8,1,LEN(CG$8)-5),[2]ДиР!$B:$B,[2]Расходы!$A313,[2]ДиР!$E:$E,CONCATENATE("Факт ",LEFT([2]Расходы!CE$7,4))))</f>
        <v>0</v>
      </c>
      <c r="CH313" s="1130">
        <f>IF(CG$5=[2]Период!$B$2,SUMIFS('[2]Расходы 1'!$H:$H,'[2]Расходы 1'!$A:$A,[2]Расходы!$A313),SUMIFS([2]ДиР!$H:$H,[2]ДиР!$A:$A,MID(CG$8,1,LEN(CG$8)-5),[2]ДиР!$B:$B,[2]Расходы!$A313,[2]ДиР!$E:$E,CONCATENATE("Факт ",LEFT([2]Расходы!CE$7,4))))</f>
        <v>0</v>
      </c>
      <c r="CI313" s="1132">
        <f t="shared" si="208"/>
        <v>0</v>
      </c>
      <c r="CJ313" s="1132">
        <f t="shared" si="208"/>
        <v>0</v>
      </c>
      <c r="CK313" s="1130">
        <f t="shared" si="191"/>
        <v>0</v>
      </c>
      <c r="CL313" s="1130">
        <f t="shared" si="191"/>
        <v>0</v>
      </c>
      <c r="CM313" s="1130">
        <f t="shared" si="209"/>
        <v>0</v>
      </c>
      <c r="CN313" s="1130">
        <f t="shared" si="209"/>
        <v>0</v>
      </c>
      <c r="CO313" s="1130">
        <f t="shared" si="209"/>
        <v>0</v>
      </c>
      <c r="CP313" s="1130">
        <f t="shared" si="209"/>
        <v>0</v>
      </c>
      <c r="CQ313" s="1131">
        <f t="shared" si="210"/>
        <v>0</v>
      </c>
      <c r="CR313" s="1131">
        <f t="shared" si="210"/>
        <v>0</v>
      </c>
      <c r="CS313" s="1130">
        <f t="shared" si="193"/>
        <v>0</v>
      </c>
      <c r="CT313" s="1130">
        <f t="shared" si="193"/>
        <v>0</v>
      </c>
      <c r="CU313" s="1130">
        <f>SUMIFS([2]ДиР!$D:$D,[2]ДиР!$A:$A,MID(CU$8,1,LEN(CU$8)-5),[2]ДиР!$B:$B,[2]Расходы!$A313,[2]ДиР!$E:$E,CONCATENATE("План ",LEFT([2]Расходы!CU$7,4)))</f>
        <v>0</v>
      </c>
      <c r="CV313" s="1130">
        <f>SUMIFS([2]ДиР!$H:$H,[2]ДиР!$A:$A,MID(CU$8,1,LEN(CU$8)-5),[2]ДиР!$B:$B,[2]Расходы!$A313,[2]ДиР!$E:$E,CONCATENATE("План ",LEFT([2]Расходы!CU$7,4)))</f>
        <v>0</v>
      </c>
      <c r="CW313" s="1130">
        <f>IF(CW$5=[2]Период!$B$2,SUMIFS('[2]Расходы 1'!$G:$G,'[2]Расходы 1'!$A:$A,[2]Расходы!$A313),SUMIFS([2]ДиР!$D:$D,[2]ДиР!$A:$A,MID(CW$8,1,LEN(CW$8)-5),[2]ДиР!$B:$B,[2]Расходы!$A313,[2]ДиР!$E:$E,CONCATENATE("Факт ",LEFT([2]Расходы!CU$7,4))))</f>
        <v>0</v>
      </c>
      <c r="CX313" s="1130">
        <f>IF(CW$5=[2]Период!$B$2,SUMIFS('[2]Расходы 1'!$H:$H,'[2]Расходы 1'!$A:$A,[2]Расходы!$A313),SUMIFS([2]ДиР!$H:$H,[2]ДиР!$A:$A,MID(CW$8,1,LEN(CW$8)-5),[2]ДиР!$B:$B,[2]Расходы!$A313,[2]ДиР!$E:$E,CONCATENATE("Факт ",LEFT([2]Расходы!CU$7,4))))</f>
        <v>0</v>
      </c>
      <c r="CY313" s="1132">
        <f t="shared" si="211"/>
        <v>0</v>
      </c>
      <c r="CZ313" s="1132">
        <f t="shared" si="211"/>
        <v>0</v>
      </c>
      <c r="DA313" s="1130">
        <f t="shared" si="194"/>
        <v>0</v>
      </c>
      <c r="DB313" s="1130">
        <f t="shared" si="194"/>
        <v>0</v>
      </c>
      <c r="DC313" s="1130">
        <f>SUMIFS([2]ДиР!$D:$D,[2]ДиР!$A:$A,MID(DC$8,1,LEN(DC$8)-5),[2]ДиР!$B:$B,[2]Расходы!$A313,[2]ДиР!$E:$E,CONCATENATE("План ",LEFT([2]Расходы!DC$7,4)))</f>
        <v>0</v>
      </c>
      <c r="DD313" s="1130">
        <f>SUMIFS([2]ДиР!$H:$H,[2]ДиР!$A:$A,MID(DC$8,1,LEN(DC$8)-5),[2]ДиР!$B:$B,[2]Расходы!$A313,[2]ДиР!$E:$E,CONCATENATE("План ",LEFT([2]Расходы!DC$7,4)))</f>
        <v>0</v>
      </c>
      <c r="DE313" s="1130">
        <f>IF(DE$5=[2]Период!$B$2,SUMIFS('[2]Расходы 1'!$G:$G,'[2]Расходы 1'!$A:$A,[2]Расходы!$A313),SUMIFS([2]ДиР!$D:$D,[2]ДиР!$A:$A,MID(DE$8,1,LEN(DE$8)-5),[2]ДиР!$B:$B,[2]Расходы!$A313,[2]ДиР!$E:$E,CONCATENATE("Факт ",LEFT([2]Расходы!DC$7,4))))</f>
        <v>0</v>
      </c>
      <c r="DF313" s="1130">
        <f>IF(DE$5=[2]Период!$B$2,SUMIFS('[2]Расходы 1'!$H:$H,'[2]Расходы 1'!$A:$A,[2]Расходы!$A313),SUMIFS([2]ДиР!$H:$H,[2]ДиР!$A:$A,MID(DE$8,1,LEN(DE$8)-5),[2]ДиР!$B:$B,[2]Расходы!$A313,[2]ДиР!$E:$E,CONCATENATE("Факт ",LEFT([2]Расходы!DC$7,4))))</f>
        <v>0</v>
      </c>
      <c r="DG313" s="1132">
        <f t="shared" si="212"/>
        <v>0</v>
      </c>
      <c r="DH313" s="1132">
        <f t="shared" si="212"/>
        <v>0</v>
      </c>
      <c r="DI313" s="1130">
        <f t="shared" si="218"/>
        <v>0</v>
      </c>
      <c r="DJ313" s="1130">
        <f t="shared" si="218"/>
        <v>0</v>
      </c>
      <c r="DK313" s="1130">
        <f>SUMIFS([2]ДиР!$D:$D,[2]ДиР!$A:$A,MID(DK$8,1,LEN(DK$8)-5),[2]ДиР!$B:$B,[2]Расходы!$A313,[2]ДиР!$E:$E,CONCATENATE("План ",LEFT([2]Расходы!DK$7,4)))</f>
        <v>0</v>
      </c>
      <c r="DL313" s="1130">
        <f>SUMIFS([2]ДиР!$H:$H,[2]ДиР!$A:$A,MID(DK$8,1,LEN(DK$8)-5),[2]ДиР!$B:$B,[2]Расходы!$A313,[2]ДиР!$E:$E,CONCATENATE("План ",LEFT([2]Расходы!DK$7,4)))</f>
        <v>0</v>
      </c>
      <c r="DM313" s="1130">
        <f>IF(DM$5=[2]Период!$B$2,SUMIFS('[2]Расходы 1'!$G:$G,'[2]Расходы 1'!$A:$A,[2]Расходы!$A313),SUMIFS([2]ДиР!$D:$D,[2]ДиР!$A:$A,MID(DM$8,1,LEN(DM$8)-5),[2]ДиР!$B:$B,[2]Расходы!$A313,[2]ДиР!$E:$E,CONCATENATE("Факт ",LEFT([2]Расходы!DK$7,4))))</f>
        <v>0</v>
      </c>
      <c r="DN313" s="1130">
        <f>IF(DM$5=[2]Период!$B$2,SUMIFS('[2]Расходы 1'!$H:$H,'[2]Расходы 1'!$A:$A,[2]Расходы!$A313),SUMIFS([2]ДиР!$H:$H,[2]ДиР!$A:$A,MID(DM$8,1,LEN(DM$8)-5),[2]ДиР!$B:$B,[2]Расходы!$A313,[2]ДиР!$E:$E,CONCATENATE("Факт ",LEFT([2]Расходы!DK$7,4))))</f>
        <v>0</v>
      </c>
      <c r="DO313" s="1132">
        <f t="shared" si="213"/>
        <v>0</v>
      </c>
      <c r="DP313" s="1132">
        <f t="shared" si="213"/>
        <v>0</v>
      </c>
      <c r="DQ313" s="1130">
        <f t="shared" si="195"/>
        <v>0</v>
      </c>
      <c r="DR313" s="1130">
        <f t="shared" si="195"/>
        <v>0</v>
      </c>
      <c r="DS313" s="1130">
        <f t="shared" si="217"/>
        <v>0</v>
      </c>
      <c r="DT313" s="1130">
        <f t="shared" si="217"/>
        <v>0</v>
      </c>
      <c r="DU313" s="1130">
        <f t="shared" si="217"/>
        <v>0</v>
      </c>
      <c r="DV313" s="1130">
        <f t="shared" si="217"/>
        <v>0</v>
      </c>
      <c r="DW313" s="1131">
        <f t="shared" si="214"/>
        <v>0</v>
      </c>
      <c r="DX313" s="1131">
        <f t="shared" si="214"/>
        <v>0</v>
      </c>
      <c r="DY313" s="1130">
        <f t="shared" si="196"/>
        <v>0</v>
      </c>
      <c r="DZ313" s="1130">
        <f t="shared" si="196"/>
        <v>0</v>
      </c>
      <c r="EA313" s="1130">
        <f t="shared" si="197"/>
        <v>0</v>
      </c>
      <c r="EB313" s="1130">
        <f t="shared" si="197"/>
        <v>0</v>
      </c>
      <c r="EC313" s="1130">
        <f t="shared" si="197"/>
        <v>0</v>
      </c>
      <c r="ED313" s="1130">
        <f t="shared" si="197"/>
        <v>0</v>
      </c>
      <c r="EE313" s="1131">
        <f t="shared" si="215"/>
        <v>0</v>
      </c>
      <c r="EF313" s="1131">
        <f t="shared" si="215"/>
        <v>0</v>
      </c>
      <c r="EG313" s="1130">
        <f t="shared" si="198"/>
        <v>0</v>
      </c>
      <c r="EH313" s="1130">
        <f t="shared" si="198"/>
        <v>0</v>
      </c>
    </row>
    <row r="314" spans="1:138" ht="12.75" outlineLevel="1" x14ac:dyDescent="0.2">
      <c r="A314" s="1104">
        <v>3612050000</v>
      </c>
      <c r="B314" s="1108" t="s">
        <v>660</v>
      </c>
      <c r="C314" s="1130"/>
      <c r="D314" s="1130"/>
      <c r="E314" s="1130"/>
      <c r="F314" s="1130"/>
      <c r="G314" s="1131">
        <f t="shared" si="219"/>
        <v>0</v>
      </c>
      <c r="H314" s="1131">
        <f t="shared" si="219"/>
        <v>0</v>
      </c>
      <c r="I314" s="1130">
        <f t="shared" si="220"/>
        <v>0</v>
      </c>
      <c r="J314" s="1130">
        <f t="shared" si="220"/>
        <v>0</v>
      </c>
      <c r="K314" s="1130"/>
      <c r="L314" s="1130"/>
      <c r="M314" s="1130"/>
      <c r="N314" s="1130"/>
      <c r="O314" s="1131">
        <f t="shared" si="199"/>
        <v>0</v>
      </c>
      <c r="P314" s="1131">
        <f t="shared" si="199"/>
        <v>0</v>
      </c>
      <c r="Q314" s="1130">
        <f t="shared" si="181"/>
        <v>0</v>
      </c>
      <c r="R314" s="1130">
        <f t="shared" si="181"/>
        <v>0</v>
      </c>
      <c r="S314" s="1130"/>
      <c r="T314" s="1130"/>
      <c r="U314" s="1130"/>
      <c r="V314" s="1130"/>
      <c r="W314" s="1132">
        <f t="shared" si="200"/>
        <v>0</v>
      </c>
      <c r="X314" s="1132">
        <f t="shared" si="200"/>
        <v>0</v>
      </c>
      <c r="Y314" s="1130">
        <f t="shared" si="182"/>
        <v>0</v>
      </c>
      <c r="Z314" s="1130">
        <f t="shared" si="182"/>
        <v>0</v>
      </c>
      <c r="AA314" s="1130">
        <f t="shared" si="221"/>
        <v>0</v>
      </c>
      <c r="AB314" s="1130">
        <f t="shared" si="221"/>
        <v>0</v>
      </c>
      <c r="AC314" s="1130">
        <f t="shared" si="221"/>
        <v>0</v>
      </c>
      <c r="AD314" s="1130">
        <f t="shared" si="221"/>
        <v>0</v>
      </c>
      <c r="AE314" s="1132">
        <f t="shared" si="201"/>
        <v>0</v>
      </c>
      <c r="AF314" s="1132">
        <f t="shared" si="201"/>
        <v>0</v>
      </c>
      <c r="AG314" s="1130">
        <f t="shared" si="183"/>
        <v>0</v>
      </c>
      <c r="AH314" s="1130">
        <f t="shared" si="183"/>
        <v>0</v>
      </c>
      <c r="AI314" s="1130">
        <f>SUMIFS([2]ДиР!$D:$D,[2]ДиР!$A:$A,MID(AI$8,1,LEN(AI$8)-5),[2]ДиР!$B:$B,[2]Расходы!$A314,[2]ДиР!$E:$E,CONCATENATE("План ",LEFT([2]Расходы!AI$7,4)))</f>
        <v>0</v>
      </c>
      <c r="AJ314" s="1130">
        <f>SUMIFS([2]ДиР!$H:$H,[2]ДиР!$A:$A,MID(AI$8,1,LEN(AI$8)-5),[2]ДиР!$B:$B,[2]Расходы!$A314,[2]ДиР!$E:$E,CONCATENATE("План ",LEFT([2]Расходы!AI$7,4)))</f>
        <v>0</v>
      </c>
      <c r="AK314" s="1130">
        <f>IF(AK$5=[2]Период!$B$2,SUMIFS('[2]Расходы 1'!$G:$G,'[2]Расходы 1'!$A:$A,[2]Расходы!$A314),SUMIFS([2]ДиР!$D:$D,[2]ДиР!$A:$A,MID(AK$8,1,LEN(AK$8)-5),[2]ДиР!$B:$B,[2]Расходы!$A314,[2]ДиР!$E:$E,CONCATENATE("Факт ",LEFT([2]Расходы!AI$7,4))))</f>
        <v>0</v>
      </c>
      <c r="AL314" s="1130">
        <f>IF(AK$5=[2]Период!$B$2,SUMIFS('[2]Расходы 1'!$H:$H,'[2]Расходы 1'!$A:$A,[2]Расходы!$A314),SUMIFS([2]ДиР!$H:$H,[2]ДиР!$A:$A,MID(AK$8,1,LEN(AK$8)-5),[2]ДиР!$B:$B,[2]Расходы!$A314,[2]ДиР!$E:$E,CONCATENATE("Факт ",LEFT([2]Расходы!AI$7,4))))</f>
        <v>0</v>
      </c>
      <c r="AM314" s="1132">
        <f t="shared" si="202"/>
        <v>0</v>
      </c>
      <c r="AN314" s="1132">
        <f t="shared" si="202"/>
        <v>0</v>
      </c>
      <c r="AO314" s="1130">
        <f t="shared" si="184"/>
        <v>0</v>
      </c>
      <c r="AP314" s="1130">
        <f t="shared" si="184"/>
        <v>0</v>
      </c>
      <c r="AQ314" s="1130">
        <f>SUMIFS([2]ДиР!$D:$D,[2]ДиР!$A:$A,MID(AQ$8,1,LEN(AQ$8)-5),[2]ДиР!$B:$B,[2]Расходы!$A314,[2]ДиР!$E:$E,CONCATENATE("План ",LEFT([2]Расходы!AQ$7,4)))</f>
        <v>0</v>
      </c>
      <c r="AR314" s="1130">
        <f>SUMIFS([2]ДиР!$H:$H,[2]ДиР!$A:$A,MID(AQ$8,1,LEN(AQ$8)-5),[2]ДиР!$B:$B,[2]Расходы!$A314,[2]ДиР!$E:$E,CONCATENATE("План ",LEFT([2]Расходы!AQ$7,4)))</f>
        <v>0</v>
      </c>
      <c r="AS314" s="1130">
        <f>IF(AS$5=[2]Период!$B$2,SUMIFS('[2]Расходы 1'!$G:$G,'[2]Расходы 1'!$A:$A,[2]Расходы!$A314),SUMIFS([2]ДиР!$D:$D,[2]ДиР!$A:$A,MID(AS$8,1,LEN(AS$8)-5),[2]ДиР!$B:$B,[2]Расходы!$A314,[2]ДиР!$E:$E,CONCATENATE("Факт ",LEFT([2]Расходы!AQ$7,4))))</f>
        <v>0</v>
      </c>
      <c r="AT314" s="1130">
        <f>IF(AS$5=[2]Период!$B$2,SUMIFS('[2]Расходы 1'!$H:$H,'[2]Расходы 1'!$A:$A,[2]Расходы!$A314),SUMIFS([2]ДиР!$H:$H,[2]ДиР!$A:$A,MID(AS$8,1,LEN(AS$8)-5),[2]ДиР!$B:$B,[2]Расходы!$A314,[2]ДиР!$E:$E,CONCATENATE("Факт ",LEFT([2]Расходы!AQ$7,4))))</f>
        <v>0</v>
      </c>
      <c r="AU314" s="1132">
        <f t="shared" si="216"/>
        <v>0</v>
      </c>
      <c r="AV314" s="1132">
        <f t="shared" si="216"/>
        <v>0</v>
      </c>
      <c r="AW314" s="1130">
        <f t="shared" si="185"/>
        <v>0</v>
      </c>
      <c r="AX314" s="1130">
        <f t="shared" si="185"/>
        <v>0</v>
      </c>
      <c r="AY314" s="1130">
        <f>SUMIFS([2]ДиР!$D:$D,[2]ДиР!$A:$A,MID(AY$8,1,LEN(AY$8)-5),[2]ДиР!$B:$B,[2]Расходы!$A314,[2]ДиР!$E:$E,CONCATENATE("План ",LEFT([2]Расходы!AY$7,4)))</f>
        <v>0</v>
      </c>
      <c r="AZ314" s="1130">
        <f>SUMIFS([2]ДиР!$H:$H,[2]ДиР!$A:$A,MID(AY$8,1,LEN(AY$8)-5),[2]ДиР!$B:$B,[2]Расходы!$A314,[2]ДиР!$E:$E,CONCATENATE("План ",LEFT([2]Расходы!AY$7,4)))</f>
        <v>0</v>
      </c>
      <c r="BA314" s="1130">
        <f>IF(BA$5=[2]Период!$B$2,SUMIFS('[2]Расходы 1'!$G:$G,'[2]Расходы 1'!$A:$A,[2]Расходы!$A314),SUMIFS([2]ДиР!$D:$D,[2]ДиР!$A:$A,MID(BA$8,1,LEN(BA$8)-5),[2]ДиР!$B:$B,[2]Расходы!$A314,[2]ДиР!$E:$E,CONCATENATE("Факт ",LEFT([2]Расходы!AY$7,4))))</f>
        <v>0</v>
      </c>
      <c r="BB314" s="1130">
        <f>IF(BA$5=[2]Период!$B$2,SUMIFS('[2]Расходы 1'!$H:$H,'[2]Расходы 1'!$A:$A,[2]Расходы!$A314),SUMIFS([2]ДиР!$H:$H,[2]ДиР!$A:$A,MID(BA$8,1,LEN(BA$8)-5),[2]ДиР!$B:$B,[2]Расходы!$A314,[2]ДиР!$E:$E,CONCATENATE("Факт ",LEFT([2]Расходы!AY$7,4))))</f>
        <v>0</v>
      </c>
      <c r="BC314" s="1132">
        <f t="shared" si="203"/>
        <v>0</v>
      </c>
      <c r="BD314" s="1132">
        <f t="shared" si="203"/>
        <v>0</v>
      </c>
      <c r="BE314" s="1130">
        <f t="shared" si="186"/>
        <v>0</v>
      </c>
      <c r="BF314" s="1130">
        <f t="shared" si="186"/>
        <v>0</v>
      </c>
      <c r="BG314" s="1130">
        <f t="shared" si="204"/>
        <v>0</v>
      </c>
      <c r="BH314" s="1130">
        <f t="shared" si="204"/>
        <v>0</v>
      </c>
      <c r="BI314" s="1130">
        <f t="shared" si="204"/>
        <v>0</v>
      </c>
      <c r="BJ314" s="1130">
        <f t="shared" si="204"/>
        <v>0</v>
      </c>
      <c r="BK314" s="1131">
        <f t="shared" si="205"/>
        <v>0</v>
      </c>
      <c r="BL314" s="1131">
        <f t="shared" si="205"/>
        <v>0</v>
      </c>
      <c r="BM314" s="1130">
        <f t="shared" si="188"/>
        <v>0</v>
      </c>
      <c r="BN314" s="1130">
        <f t="shared" si="188"/>
        <v>0</v>
      </c>
      <c r="BO314" s="1130">
        <f>SUMIFS([2]ДиР!$D:$D,[2]ДиР!$A:$A,MID(BO$8,1,LEN(BO$8)-5),[2]ДиР!$B:$B,[2]Расходы!$A314,[2]ДиР!$E:$E,CONCATENATE("План ",LEFT([2]Расходы!BO$7,4)))</f>
        <v>0</v>
      </c>
      <c r="BP314" s="1130">
        <f>SUMIFS([2]ДиР!$H:$H,[2]ДиР!$A:$A,MID(BO$8,1,LEN(BO$8)-5),[2]ДиР!$B:$B,[2]Расходы!$A314,[2]ДиР!$E:$E,CONCATENATE("План ",LEFT([2]Расходы!BO$7,4)))</f>
        <v>0</v>
      </c>
      <c r="BQ314" s="1130">
        <f>IF(BQ$5=[2]Период!$B$2,SUMIFS('[2]Расходы 1'!$G:$G,'[2]Расходы 1'!$A:$A,[2]Расходы!$A314),SUMIFS([2]ДиР!$D:$D,[2]ДиР!$A:$A,MID(BQ$8,1,LEN(BQ$8)-5),[2]ДиР!$B:$B,[2]Расходы!$A314,[2]ДиР!$E:$E,CONCATENATE("Факт ",LEFT([2]Расходы!BO$7,4))))</f>
        <v>0</v>
      </c>
      <c r="BR314" s="1130">
        <f>IF(BQ$5=[2]Период!$B$2,SUMIFS('[2]Расходы 1'!$H:$H,'[2]Расходы 1'!$A:$A,[2]Расходы!$A314),SUMIFS([2]ДиР!$H:$H,[2]ДиР!$A:$A,MID(BQ$8,1,LEN(BQ$8)-5),[2]ДиР!$B:$B,[2]Расходы!$A314,[2]ДиР!$E:$E,CONCATENATE("Факт ",LEFT([2]Расходы!BO$7,4))))</f>
        <v>0</v>
      </c>
      <c r="BS314" s="1132">
        <f t="shared" si="206"/>
        <v>0</v>
      </c>
      <c r="BT314" s="1132">
        <f t="shared" si="206"/>
        <v>0</v>
      </c>
      <c r="BU314" s="1130">
        <f t="shared" si="189"/>
        <v>0</v>
      </c>
      <c r="BV314" s="1130">
        <f t="shared" si="189"/>
        <v>0</v>
      </c>
      <c r="BW314" s="1130">
        <f>SUMIFS([2]ДиР!$D:$D,[2]ДиР!$A:$A,MID(BW$8,1,LEN(BW$8)-5),[2]ДиР!$B:$B,[2]Расходы!$A314,[2]ДиР!$E:$E,CONCATENATE("План ",LEFT([2]Расходы!BW$7,4)))</f>
        <v>0</v>
      </c>
      <c r="BX314" s="1130">
        <f>SUMIFS([2]ДиР!$H:$H,[2]ДиР!$A:$A,MID(BW$8,1,LEN(BW$8)-5),[2]ДиР!$B:$B,[2]Расходы!$A314,[2]ДиР!$E:$E,CONCATENATE("План ",LEFT([2]Расходы!BW$7,4)))</f>
        <v>0</v>
      </c>
      <c r="BY314" s="1130">
        <f>IF(BY$5=[2]Период!$B$2,SUMIFS('[2]Расходы 1'!$G:$G,'[2]Расходы 1'!$A:$A,[2]Расходы!$A314),SUMIFS([2]ДиР!$D:$D,[2]ДиР!$A:$A,MID(BY$8,1,LEN(BY$8)-5),[2]ДиР!$B:$B,[2]Расходы!$A314,[2]ДиР!$E:$E,CONCATENATE("Факт ",LEFT([2]Расходы!BW$7,4))))</f>
        <v>0</v>
      </c>
      <c r="BZ314" s="1130">
        <f>IF(BY$5=[2]Период!$B$2,SUMIFS('[2]Расходы 1'!$H:$H,'[2]Расходы 1'!$A:$A,[2]Расходы!$A314),SUMIFS([2]ДиР!$H:$H,[2]ДиР!$A:$A,MID(BY$8,1,LEN(BY$8)-5),[2]ДиР!$B:$B,[2]Расходы!$A314,[2]ДиР!$E:$E,CONCATENATE("Факт ",LEFT([2]Расходы!BW$7,4))))</f>
        <v>0</v>
      </c>
      <c r="CA314" s="1132">
        <f t="shared" si="207"/>
        <v>0</v>
      </c>
      <c r="CB314" s="1132">
        <f t="shared" si="207"/>
        <v>0</v>
      </c>
      <c r="CC314" s="1130">
        <f t="shared" si="190"/>
        <v>0</v>
      </c>
      <c r="CD314" s="1130">
        <f t="shared" si="190"/>
        <v>0</v>
      </c>
      <c r="CE314" s="1130">
        <f>SUMIFS([2]ДиР!$D:$D,[2]ДиР!$A:$A,MID(CE$8,1,LEN(CE$8)-5),[2]ДиР!$B:$B,[2]Расходы!$A314,[2]ДиР!$E:$E,CONCATENATE("План ",LEFT([2]Расходы!CE$7,4)))</f>
        <v>0</v>
      </c>
      <c r="CF314" s="1130">
        <f>SUMIFS([2]ДиР!$H:$H,[2]ДиР!$A:$A,MID(CE$8,1,LEN(CE$8)-5),[2]ДиР!$B:$B,[2]Расходы!$A314,[2]ДиР!$E:$E,CONCATENATE("План ",LEFT([2]Расходы!CE$7,4)))</f>
        <v>0</v>
      </c>
      <c r="CG314" s="1130">
        <f>IF(CG$5=[2]Период!$B$2,SUMIFS('[2]Расходы 1'!$G:$G,'[2]Расходы 1'!$A:$A,[2]Расходы!$A314),SUMIFS([2]ДиР!$D:$D,[2]ДиР!$A:$A,MID(CG$8,1,LEN(CG$8)-5),[2]ДиР!$B:$B,[2]Расходы!$A314,[2]ДиР!$E:$E,CONCATENATE("Факт ",LEFT([2]Расходы!CE$7,4))))</f>
        <v>0</v>
      </c>
      <c r="CH314" s="1130">
        <f>IF(CG$5=[2]Период!$B$2,SUMIFS('[2]Расходы 1'!$H:$H,'[2]Расходы 1'!$A:$A,[2]Расходы!$A314),SUMIFS([2]ДиР!$H:$H,[2]ДиР!$A:$A,MID(CG$8,1,LEN(CG$8)-5),[2]ДиР!$B:$B,[2]Расходы!$A314,[2]ДиР!$E:$E,CONCATENATE("Факт ",LEFT([2]Расходы!CE$7,4))))</f>
        <v>0</v>
      </c>
      <c r="CI314" s="1132">
        <f t="shared" si="208"/>
        <v>0</v>
      </c>
      <c r="CJ314" s="1132">
        <f t="shared" si="208"/>
        <v>0</v>
      </c>
      <c r="CK314" s="1130">
        <f t="shared" si="191"/>
        <v>0</v>
      </c>
      <c r="CL314" s="1130">
        <f t="shared" si="191"/>
        <v>0</v>
      </c>
      <c r="CM314" s="1130">
        <f t="shared" si="209"/>
        <v>0</v>
      </c>
      <c r="CN314" s="1130">
        <f t="shared" si="209"/>
        <v>0</v>
      </c>
      <c r="CO314" s="1130">
        <f t="shared" si="209"/>
        <v>0</v>
      </c>
      <c r="CP314" s="1130">
        <f t="shared" si="209"/>
        <v>0</v>
      </c>
      <c r="CQ314" s="1131">
        <f t="shared" si="210"/>
        <v>0</v>
      </c>
      <c r="CR314" s="1131">
        <f t="shared" si="210"/>
        <v>0</v>
      </c>
      <c r="CS314" s="1130">
        <f t="shared" si="193"/>
        <v>0</v>
      </c>
      <c r="CT314" s="1130">
        <f t="shared" si="193"/>
        <v>0</v>
      </c>
      <c r="CU314" s="1130">
        <f>SUMIFS([2]ДиР!$D:$D,[2]ДиР!$A:$A,MID(CU$8,1,LEN(CU$8)-5),[2]ДиР!$B:$B,[2]Расходы!$A314,[2]ДиР!$E:$E,CONCATENATE("План ",LEFT([2]Расходы!CU$7,4)))</f>
        <v>0</v>
      </c>
      <c r="CV314" s="1130">
        <f>SUMIFS([2]ДиР!$H:$H,[2]ДиР!$A:$A,MID(CU$8,1,LEN(CU$8)-5),[2]ДиР!$B:$B,[2]Расходы!$A314,[2]ДиР!$E:$E,CONCATENATE("План ",LEFT([2]Расходы!CU$7,4)))</f>
        <v>0</v>
      </c>
      <c r="CW314" s="1130">
        <f>IF(CW$5=[2]Период!$B$2,SUMIFS('[2]Расходы 1'!$G:$G,'[2]Расходы 1'!$A:$A,[2]Расходы!$A314),SUMIFS([2]ДиР!$D:$D,[2]ДиР!$A:$A,MID(CW$8,1,LEN(CW$8)-5),[2]ДиР!$B:$B,[2]Расходы!$A314,[2]ДиР!$E:$E,CONCATENATE("Факт ",LEFT([2]Расходы!CU$7,4))))</f>
        <v>0</v>
      </c>
      <c r="CX314" s="1130">
        <f>IF(CW$5=[2]Период!$B$2,SUMIFS('[2]Расходы 1'!$H:$H,'[2]Расходы 1'!$A:$A,[2]Расходы!$A314),SUMIFS([2]ДиР!$H:$H,[2]ДиР!$A:$A,MID(CW$8,1,LEN(CW$8)-5),[2]ДиР!$B:$B,[2]Расходы!$A314,[2]ДиР!$E:$E,CONCATENATE("Факт ",LEFT([2]Расходы!CU$7,4))))</f>
        <v>0</v>
      </c>
      <c r="CY314" s="1132">
        <f t="shared" si="211"/>
        <v>0</v>
      </c>
      <c r="CZ314" s="1132">
        <f t="shared" si="211"/>
        <v>0</v>
      </c>
      <c r="DA314" s="1130">
        <f t="shared" si="194"/>
        <v>0</v>
      </c>
      <c r="DB314" s="1130">
        <f t="shared" si="194"/>
        <v>0</v>
      </c>
      <c r="DC314" s="1130">
        <f>SUMIFS([2]ДиР!$D:$D,[2]ДиР!$A:$A,MID(DC$8,1,LEN(DC$8)-5),[2]ДиР!$B:$B,[2]Расходы!$A314,[2]ДиР!$E:$E,CONCATENATE("План ",LEFT([2]Расходы!DC$7,4)))</f>
        <v>0</v>
      </c>
      <c r="DD314" s="1130">
        <f>SUMIFS([2]ДиР!$H:$H,[2]ДиР!$A:$A,MID(DC$8,1,LEN(DC$8)-5),[2]ДиР!$B:$B,[2]Расходы!$A314,[2]ДиР!$E:$E,CONCATENATE("План ",LEFT([2]Расходы!DC$7,4)))</f>
        <v>0</v>
      </c>
      <c r="DE314" s="1130">
        <f>IF(DE$5=[2]Период!$B$2,SUMIFS('[2]Расходы 1'!$G:$G,'[2]Расходы 1'!$A:$A,[2]Расходы!$A314),SUMIFS([2]ДиР!$D:$D,[2]ДиР!$A:$A,MID(DE$8,1,LEN(DE$8)-5),[2]ДиР!$B:$B,[2]Расходы!$A314,[2]ДиР!$E:$E,CONCATENATE("Факт ",LEFT([2]Расходы!DC$7,4))))</f>
        <v>0</v>
      </c>
      <c r="DF314" s="1130">
        <f>IF(DE$5=[2]Период!$B$2,SUMIFS('[2]Расходы 1'!$H:$H,'[2]Расходы 1'!$A:$A,[2]Расходы!$A314),SUMIFS([2]ДиР!$H:$H,[2]ДиР!$A:$A,MID(DE$8,1,LEN(DE$8)-5),[2]ДиР!$B:$B,[2]Расходы!$A314,[2]ДиР!$E:$E,CONCATENATE("Факт ",LEFT([2]Расходы!DC$7,4))))</f>
        <v>0</v>
      </c>
      <c r="DG314" s="1132">
        <f t="shared" si="212"/>
        <v>0</v>
      </c>
      <c r="DH314" s="1132">
        <f t="shared" si="212"/>
        <v>0</v>
      </c>
      <c r="DI314" s="1130">
        <f t="shared" si="218"/>
        <v>0</v>
      </c>
      <c r="DJ314" s="1130">
        <f t="shared" si="218"/>
        <v>0</v>
      </c>
      <c r="DK314" s="1130">
        <f>SUMIFS([2]ДиР!$D:$D,[2]ДиР!$A:$A,MID(DK$8,1,LEN(DK$8)-5),[2]ДиР!$B:$B,[2]Расходы!$A314,[2]ДиР!$E:$E,CONCATENATE("План ",LEFT([2]Расходы!DK$7,4)))</f>
        <v>0</v>
      </c>
      <c r="DL314" s="1130">
        <f>SUMIFS([2]ДиР!$H:$H,[2]ДиР!$A:$A,MID(DK$8,1,LEN(DK$8)-5),[2]ДиР!$B:$B,[2]Расходы!$A314,[2]ДиР!$E:$E,CONCATENATE("План ",LEFT([2]Расходы!DK$7,4)))</f>
        <v>0</v>
      </c>
      <c r="DM314" s="1130">
        <f>IF(DM$5=[2]Период!$B$2,SUMIFS('[2]Расходы 1'!$G:$G,'[2]Расходы 1'!$A:$A,[2]Расходы!$A314),SUMIFS([2]ДиР!$D:$D,[2]ДиР!$A:$A,MID(DM$8,1,LEN(DM$8)-5),[2]ДиР!$B:$B,[2]Расходы!$A314,[2]ДиР!$E:$E,CONCATENATE("Факт ",LEFT([2]Расходы!DK$7,4))))</f>
        <v>0</v>
      </c>
      <c r="DN314" s="1130">
        <f>IF(DM$5=[2]Период!$B$2,SUMIFS('[2]Расходы 1'!$H:$H,'[2]Расходы 1'!$A:$A,[2]Расходы!$A314),SUMIFS([2]ДиР!$H:$H,[2]ДиР!$A:$A,MID(DM$8,1,LEN(DM$8)-5),[2]ДиР!$B:$B,[2]Расходы!$A314,[2]ДиР!$E:$E,CONCATENATE("Факт ",LEFT([2]Расходы!DK$7,4))))</f>
        <v>0</v>
      </c>
      <c r="DO314" s="1132">
        <f t="shared" si="213"/>
        <v>0</v>
      </c>
      <c r="DP314" s="1132">
        <f t="shared" si="213"/>
        <v>0</v>
      </c>
      <c r="DQ314" s="1130">
        <f t="shared" si="195"/>
        <v>0</v>
      </c>
      <c r="DR314" s="1130">
        <f t="shared" si="195"/>
        <v>0</v>
      </c>
      <c r="DS314" s="1130">
        <f t="shared" si="217"/>
        <v>0</v>
      </c>
      <c r="DT314" s="1130">
        <f t="shared" si="217"/>
        <v>0</v>
      </c>
      <c r="DU314" s="1130">
        <f t="shared" si="217"/>
        <v>0</v>
      </c>
      <c r="DV314" s="1130">
        <f t="shared" si="217"/>
        <v>0</v>
      </c>
      <c r="DW314" s="1131">
        <f t="shared" si="214"/>
        <v>0</v>
      </c>
      <c r="DX314" s="1131">
        <f t="shared" si="214"/>
        <v>0</v>
      </c>
      <c r="DY314" s="1130">
        <f t="shared" si="196"/>
        <v>0</v>
      </c>
      <c r="DZ314" s="1130">
        <f t="shared" si="196"/>
        <v>0</v>
      </c>
      <c r="EA314" s="1130">
        <f t="shared" si="197"/>
        <v>0</v>
      </c>
      <c r="EB314" s="1130">
        <f t="shared" si="197"/>
        <v>0</v>
      </c>
      <c r="EC314" s="1130">
        <f t="shared" si="197"/>
        <v>0</v>
      </c>
      <c r="ED314" s="1130">
        <f t="shared" si="197"/>
        <v>0</v>
      </c>
      <c r="EE314" s="1131">
        <f t="shared" si="215"/>
        <v>0</v>
      </c>
      <c r="EF314" s="1131">
        <f t="shared" si="215"/>
        <v>0</v>
      </c>
      <c r="EG314" s="1130">
        <f t="shared" si="198"/>
        <v>0</v>
      </c>
      <c r="EH314" s="1130">
        <f t="shared" si="198"/>
        <v>0</v>
      </c>
    </row>
    <row r="315" spans="1:138" ht="12.75" outlineLevel="1" x14ac:dyDescent="0.2">
      <c r="A315" s="1104">
        <v>3613010000</v>
      </c>
      <c r="B315" s="1108" t="s">
        <v>661</v>
      </c>
      <c r="C315" s="1130"/>
      <c r="D315" s="1130"/>
      <c r="E315" s="1130"/>
      <c r="F315" s="1130"/>
      <c r="G315" s="1131">
        <f t="shared" si="219"/>
        <v>0</v>
      </c>
      <c r="H315" s="1131">
        <f t="shared" si="219"/>
        <v>0</v>
      </c>
      <c r="I315" s="1130">
        <f t="shared" si="220"/>
        <v>0</v>
      </c>
      <c r="J315" s="1130">
        <f t="shared" si="220"/>
        <v>0</v>
      </c>
      <c r="K315" s="1130"/>
      <c r="L315" s="1130"/>
      <c r="M315" s="1130"/>
      <c r="N315" s="1130"/>
      <c r="O315" s="1131">
        <f t="shared" si="199"/>
        <v>0</v>
      </c>
      <c r="P315" s="1131">
        <f t="shared" si="199"/>
        <v>0</v>
      </c>
      <c r="Q315" s="1130">
        <f t="shared" si="181"/>
        <v>0</v>
      </c>
      <c r="R315" s="1130">
        <f t="shared" si="181"/>
        <v>0</v>
      </c>
      <c r="S315" s="1130"/>
      <c r="T315" s="1130"/>
      <c r="U315" s="1130"/>
      <c r="V315" s="1130"/>
      <c r="W315" s="1132">
        <f t="shared" si="200"/>
        <v>0</v>
      </c>
      <c r="X315" s="1132">
        <f t="shared" si="200"/>
        <v>0</v>
      </c>
      <c r="Y315" s="1130">
        <f t="shared" si="182"/>
        <v>0</v>
      </c>
      <c r="Z315" s="1130">
        <f t="shared" si="182"/>
        <v>0</v>
      </c>
      <c r="AA315" s="1130">
        <f t="shared" si="221"/>
        <v>0</v>
      </c>
      <c r="AB315" s="1130">
        <f t="shared" si="221"/>
        <v>0</v>
      </c>
      <c r="AC315" s="1130">
        <f t="shared" si="221"/>
        <v>0</v>
      </c>
      <c r="AD315" s="1130">
        <f t="shared" si="221"/>
        <v>0</v>
      </c>
      <c r="AE315" s="1132">
        <f t="shared" si="201"/>
        <v>0</v>
      </c>
      <c r="AF315" s="1132">
        <f t="shared" si="201"/>
        <v>0</v>
      </c>
      <c r="AG315" s="1130">
        <f t="shared" si="183"/>
        <v>0</v>
      </c>
      <c r="AH315" s="1130">
        <f t="shared" si="183"/>
        <v>0</v>
      </c>
      <c r="AI315" s="1130">
        <f>SUMIFS([2]ДиР!$D:$D,[2]ДиР!$A:$A,MID(AI$8,1,LEN(AI$8)-5),[2]ДиР!$B:$B,[2]Расходы!$A315,[2]ДиР!$E:$E,CONCATENATE("План ",LEFT([2]Расходы!AI$7,4)))</f>
        <v>386.85607799999991</v>
      </c>
      <c r="AJ315" s="1130">
        <f>SUMIFS([2]ДиР!$H:$H,[2]ДиР!$A:$A,MID(AI$8,1,LEN(AI$8)-5),[2]ДиР!$B:$B,[2]Расходы!$A315,[2]ДиР!$E:$E,CONCATENATE("План ",LEFT([2]Расходы!AI$7,4)))</f>
        <v>5.617600784142887</v>
      </c>
      <c r="AK315" s="1130">
        <f>IF(AK$5=[2]Период!$B$2,SUMIFS('[2]Расходы 1'!$G:$G,'[2]Расходы 1'!$A:$A,[2]Расходы!$A315),SUMIFS([2]ДиР!$D:$D,[2]ДиР!$A:$A,MID(AK$8,1,LEN(AK$8)-5),[2]ДиР!$B:$B,[2]Расходы!$A315,[2]ДиР!$E:$E,CONCATENATE("Факт ",LEFT([2]Расходы!AI$7,4))))</f>
        <v>0</v>
      </c>
      <c r="AL315" s="1130">
        <f>IF(AK$5=[2]Период!$B$2,SUMIFS('[2]Расходы 1'!$H:$H,'[2]Расходы 1'!$A:$A,[2]Расходы!$A315),SUMIFS([2]ДиР!$H:$H,[2]ДиР!$A:$A,MID(AK$8,1,LEN(AK$8)-5),[2]ДиР!$B:$B,[2]Расходы!$A315,[2]ДиР!$E:$E,CONCATENATE("Факт ",LEFT([2]Расходы!AI$7,4))))</f>
        <v>0</v>
      </c>
      <c r="AM315" s="1132">
        <f t="shared" si="202"/>
        <v>0</v>
      </c>
      <c r="AN315" s="1132">
        <f t="shared" si="202"/>
        <v>0</v>
      </c>
      <c r="AO315" s="1130">
        <f t="shared" si="184"/>
        <v>-386.85607799999991</v>
      </c>
      <c r="AP315" s="1130">
        <f t="shared" si="184"/>
        <v>-5.617600784142887</v>
      </c>
      <c r="AQ315" s="1130">
        <f>SUMIFS([2]ДиР!$D:$D,[2]ДиР!$A:$A,MID(AQ$8,1,LEN(AQ$8)-5),[2]ДиР!$B:$B,[2]Расходы!$A315,[2]ДиР!$E:$E,CONCATENATE("План ",LEFT([2]Расходы!AQ$7,4)))</f>
        <v>339.98379449999999</v>
      </c>
      <c r="AR315" s="1130">
        <f>SUMIFS([2]ДиР!$H:$H,[2]ДиР!$A:$A,MID(AQ$8,1,LEN(AQ$8)-5),[2]ДиР!$B:$B,[2]Расходы!$A315,[2]ДиР!$E:$E,CONCATENATE("План ",LEFT([2]Расходы!AQ$7,4)))</f>
        <v>4.9176798220872202</v>
      </c>
      <c r="AS315" s="1130">
        <f>IF(AS$5=[2]Период!$B$2,SUMIFS('[2]Расходы 1'!$G:$G,'[2]Расходы 1'!$A:$A,[2]Расходы!$A315),SUMIFS([2]ДиР!$D:$D,[2]ДиР!$A:$A,MID(AS$8,1,LEN(AS$8)-5),[2]ДиР!$B:$B,[2]Расходы!$A315,[2]ДиР!$E:$E,CONCATENATE("Факт ",LEFT([2]Расходы!AQ$7,4))))</f>
        <v>0</v>
      </c>
      <c r="AT315" s="1130">
        <f>IF(AS$5=[2]Период!$B$2,SUMIFS('[2]Расходы 1'!$H:$H,'[2]Расходы 1'!$A:$A,[2]Расходы!$A315),SUMIFS([2]ДиР!$H:$H,[2]ДиР!$A:$A,MID(AS$8,1,LEN(AS$8)-5),[2]ДиР!$B:$B,[2]Расходы!$A315,[2]ДиР!$E:$E,CONCATENATE("Факт ",LEFT([2]Расходы!AQ$7,4))))</f>
        <v>0</v>
      </c>
      <c r="AU315" s="1132">
        <f t="shared" si="216"/>
        <v>0</v>
      </c>
      <c r="AV315" s="1132">
        <f t="shared" si="216"/>
        <v>0</v>
      </c>
      <c r="AW315" s="1130">
        <f t="shared" si="185"/>
        <v>-339.98379449999999</v>
      </c>
      <c r="AX315" s="1130">
        <f t="shared" si="185"/>
        <v>-4.9176798220872202</v>
      </c>
      <c r="AY315" s="1130">
        <f>SUMIFS([2]ДиР!$D:$D,[2]ДиР!$A:$A,MID(AY$8,1,LEN(AY$8)-5),[2]ДиР!$B:$B,[2]Расходы!$A315,[2]ДиР!$E:$E,CONCATENATE("План ",LEFT([2]Расходы!AY$7,4)))</f>
        <v>467.70747499999987</v>
      </c>
      <c r="AZ315" s="1130">
        <f>SUMIFS([2]ДиР!$H:$H,[2]ДиР!$A:$A,MID(AY$8,1,LEN(AY$8)-5),[2]ДиР!$B:$B,[2]Расходы!$A315,[2]ДиР!$E:$E,CONCATENATE("План ",LEFT([2]Расходы!AY$7,4)))</f>
        <v>6.7388152870830611</v>
      </c>
      <c r="BA315" s="1130">
        <f>IF(BA$5=[2]Период!$B$2,SUMIFS('[2]Расходы 1'!$G:$G,'[2]Расходы 1'!$A:$A,[2]Расходы!$A315),SUMIFS([2]ДиР!$D:$D,[2]ДиР!$A:$A,MID(BA$8,1,LEN(BA$8)-5),[2]ДиР!$B:$B,[2]Расходы!$A315,[2]ДиР!$E:$E,CONCATENATE("Факт ",LEFT([2]Расходы!AY$7,4))))</f>
        <v>0</v>
      </c>
      <c r="BB315" s="1130">
        <f>IF(BA$5=[2]Период!$B$2,SUMIFS('[2]Расходы 1'!$H:$H,'[2]Расходы 1'!$A:$A,[2]Расходы!$A315),SUMIFS([2]ДиР!$H:$H,[2]ДиР!$A:$A,MID(BA$8,1,LEN(BA$8)-5),[2]ДиР!$B:$B,[2]Расходы!$A315,[2]ДиР!$E:$E,CONCATENATE("Факт ",LEFT([2]Расходы!AY$7,4))))</f>
        <v>0</v>
      </c>
      <c r="BC315" s="1132">
        <f t="shared" si="203"/>
        <v>0</v>
      </c>
      <c r="BD315" s="1132">
        <f t="shared" si="203"/>
        <v>0</v>
      </c>
      <c r="BE315" s="1130">
        <f t="shared" si="186"/>
        <v>-467.70747499999987</v>
      </c>
      <c r="BF315" s="1130">
        <f t="shared" si="186"/>
        <v>-6.7388152870830611</v>
      </c>
      <c r="BG315" s="1130">
        <f t="shared" si="204"/>
        <v>1194.5473474999999</v>
      </c>
      <c r="BH315" s="1130">
        <f t="shared" si="204"/>
        <v>17.274095893313167</v>
      </c>
      <c r="BI315" s="1130">
        <f t="shared" si="204"/>
        <v>0</v>
      </c>
      <c r="BJ315" s="1130">
        <f t="shared" si="204"/>
        <v>0</v>
      </c>
      <c r="BK315" s="1131">
        <f t="shared" si="205"/>
        <v>0</v>
      </c>
      <c r="BL315" s="1131">
        <f t="shared" si="205"/>
        <v>0</v>
      </c>
      <c r="BM315" s="1130">
        <f t="shared" si="188"/>
        <v>-1194.5473474999999</v>
      </c>
      <c r="BN315" s="1130">
        <f t="shared" si="188"/>
        <v>-17.274095893313167</v>
      </c>
      <c r="BO315" s="1130">
        <f>SUMIFS([2]ДиР!$D:$D,[2]ДиР!$A:$A,MID(BO$8,1,LEN(BO$8)-5),[2]ДиР!$B:$B,[2]Расходы!$A315,[2]ДиР!$E:$E,CONCATENATE("План ",LEFT([2]Расходы!BO$7,4)))</f>
        <v>341.58412799999996</v>
      </c>
      <c r="BP315" s="1130">
        <f>SUMIFS([2]ДиР!$H:$H,[2]ДиР!$A:$A,MID(BO$8,1,LEN(BO$8)-5),[2]ДиР!$B:$B,[2]Расходы!$A315,[2]ДиР!$E:$E,CONCATENATE("План ",LEFT([2]Расходы!BO$7,4)))</f>
        <v>4.9023028403391011</v>
      </c>
      <c r="BQ315" s="1130">
        <f>IF(BQ$5=[2]Период!$B$2,SUMIFS('[2]Расходы 1'!$G:$G,'[2]Расходы 1'!$A:$A,[2]Расходы!$A315),SUMIFS([2]ДиР!$D:$D,[2]ДиР!$A:$A,MID(BQ$8,1,LEN(BQ$8)-5),[2]ДиР!$B:$B,[2]Расходы!$A315,[2]ДиР!$E:$E,CONCATENATE("Факт ",LEFT([2]Расходы!BO$7,4))))</f>
        <v>0</v>
      </c>
      <c r="BR315" s="1130">
        <f>IF(BQ$5=[2]Период!$B$2,SUMIFS('[2]Расходы 1'!$H:$H,'[2]Расходы 1'!$A:$A,[2]Расходы!$A315),SUMIFS([2]ДиР!$H:$H,[2]ДиР!$A:$A,MID(BQ$8,1,LEN(BQ$8)-5),[2]ДиР!$B:$B,[2]Расходы!$A315,[2]ДиР!$E:$E,CONCATENATE("Факт ",LEFT([2]Расходы!BO$7,4))))</f>
        <v>0</v>
      </c>
      <c r="BS315" s="1132">
        <f t="shared" si="206"/>
        <v>0</v>
      </c>
      <c r="BT315" s="1132">
        <f t="shared" si="206"/>
        <v>0</v>
      </c>
      <c r="BU315" s="1130">
        <f t="shared" si="189"/>
        <v>-341.58412799999996</v>
      </c>
      <c r="BV315" s="1130">
        <f t="shared" si="189"/>
        <v>-4.9023028403391011</v>
      </c>
      <c r="BW315" s="1130">
        <f>SUMIFS([2]ДиР!$D:$D,[2]ДиР!$A:$A,MID(BW$8,1,LEN(BW$8)-5),[2]ДиР!$B:$B,[2]Расходы!$A315,[2]ДиР!$E:$E,CONCATENATE("План ",LEFT([2]Расходы!BW$7,4)))</f>
        <v>1265.1041520000001</v>
      </c>
      <c r="BX315" s="1130">
        <f>SUMIFS([2]ДиР!$H:$H,[2]ДиР!$A:$A,MID(BW$8,1,LEN(BW$8)-5),[2]ДиР!$B:$B,[2]Расходы!$A315,[2]ДиР!$E:$E,CONCATENATE("План ",LEFT([2]Расходы!BW$7,4)))</f>
        <v>18.084542234293476</v>
      </c>
      <c r="BY315" s="1130">
        <f>IF(BY$5=[2]Период!$B$2,SUMIFS('[2]Расходы 1'!$G:$G,'[2]Расходы 1'!$A:$A,[2]Расходы!$A315),SUMIFS([2]ДиР!$D:$D,[2]ДиР!$A:$A,MID(BY$8,1,LEN(BY$8)-5),[2]ДиР!$B:$B,[2]Расходы!$A315,[2]ДиР!$E:$E,CONCATENATE("Факт ",LEFT([2]Расходы!BW$7,4))))</f>
        <v>0</v>
      </c>
      <c r="BZ315" s="1130">
        <f>IF(BY$5=[2]Период!$B$2,SUMIFS('[2]Расходы 1'!$H:$H,'[2]Расходы 1'!$A:$A,[2]Расходы!$A315),SUMIFS([2]ДиР!$H:$H,[2]ДиР!$A:$A,MID(BY$8,1,LEN(BY$8)-5),[2]ДиР!$B:$B,[2]Расходы!$A315,[2]ДиР!$E:$E,CONCATENATE("Факт ",LEFT([2]Расходы!BW$7,4))))</f>
        <v>0</v>
      </c>
      <c r="CA315" s="1132">
        <f t="shared" si="207"/>
        <v>0</v>
      </c>
      <c r="CB315" s="1132">
        <f t="shared" si="207"/>
        <v>0</v>
      </c>
      <c r="CC315" s="1130">
        <f t="shared" si="190"/>
        <v>-1265.1041520000001</v>
      </c>
      <c r="CD315" s="1130">
        <f t="shared" si="190"/>
        <v>-18.084542234293476</v>
      </c>
      <c r="CE315" s="1130">
        <f>SUMIFS([2]ДиР!$D:$D,[2]ДиР!$A:$A,MID(CE$8,1,LEN(CE$8)-5),[2]ДиР!$B:$B,[2]Расходы!$A315,[2]ДиР!$E:$E,CONCATENATE("План ",LEFT([2]Расходы!CE$7,4)))</f>
        <v>1897.3142822999996</v>
      </c>
      <c r="CF315" s="1130">
        <f>SUMIFS([2]ДиР!$H:$H,[2]ДиР!$A:$A,MID(CE$8,1,LEN(CE$8)-5),[2]ДиР!$B:$B,[2]Расходы!$A315,[2]ДиР!$E:$E,CONCATENATE("План ",LEFT([2]Расходы!CE$7,4)))</f>
        <v>27.015069865886765</v>
      </c>
      <c r="CG315" s="1130">
        <f>IF(CG$5=[2]Период!$B$2,SUMIFS('[2]Расходы 1'!$G:$G,'[2]Расходы 1'!$A:$A,[2]Расходы!$A315),SUMIFS([2]ДиР!$D:$D,[2]ДиР!$A:$A,MID(CG$8,1,LEN(CG$8)-5),[2]ДиР!$B:$B,[2]Расходы!$A315,[2]ДиР!$E:$E,CONCATENATE("Факт ",LEFT([2]Расходы!CE$7,4))))</f>
        <v>0</v>
      </c>
      <c r="CH315" s="1130">
        <f>IF(CG$5=[2]Период!$B$2,SUMIFS('[2]Расходы 1'!$H:$H,'[2]Расходы 1'!$A:$A,[2]Расходы!$A315),SUMIFS([2]ДиР!$H:$H,[2]ДиР!$A:$A,MID(CG$8,1,LEN(CG$8)-5),[2]ДиР!$B:$B,[2]Расходы!$A315,[2]ДиР!$E:$E,CONCATENATE("Факт ",LEFT([2]Расходы!CE$7,4))))</f>
        <v>0</v>
      </c>
      <c r="CI315" s="1132">
        <f t="shared" si="208"/>
        <v>0</v>
      </c>
      <c r="CJ315" s="1132">
        <f t="shared" si="208"/>
        <v>0</v>
      </c>
      <c r="CK315" s="1130">
        <f t="shared" si="191"/>
        <v>-1897.3142822999996</v>
      </c>
      <c r="CL315" s="1130">
        <f t="shared" si="191"/>
        <v>-27.015069865886765</v>
      </c>
      <c r="CM315" s="1130">
        <f t="shared" si="209"/>
        <v>3504.0025622999997</v>
      </c>
      <c r="CN315" s="1130">
        <f t="shared" si="209"/>
        <v>50.001914940519342</v>
      </c>
      <c r="CO315" s="1130">
        <f t="shared" si="209"/>
        <v>0</v>
      </c>
      <c r="CP315" s="1130">
        <f t="shared" si="209"/>
        <v>0</v>
      </c>
      <c r="CQ315" s="1131">
        <f t="shared" si="210"/>
        <v>0</v>
      </c>
      <c r="CR315" s="1131">
        <f t="shared" si="210"/>
        <v>0</v>
      </c>
      <c r="CS315" s="1130">
        <f t="shared" si="193"/>
        <v>-3504.0025622999997</v>
      </c>
      <c r="CT315" s="1130">
        <f t="shared" si="193"/>
        <v>-50.001914940519342</v>
      </c>
      <c r="CU315" s="1130">
        <f>SUMIFS([2]ДиР!$D:$D,[2]ДиР!$A:$A,MID(CU$8,1,LEN(CU$8)-5),[2]ДиР!$B:$B,[2]Расходы!$A315,[2]ДиР!$E:$E,CONCATENATE("План ",LEFT([2]Расходы!CU$7,4)))</f>
        <v>1137.8695599999999</v>
      </c>
      <c r="CV315" s="1130">
        <f>SUMIFS([2]ДиР!$H:$H,[2]ДиР!$A:$A,MID(CU$8,1,LEN(CU$8)-5),[2]ДиР!$B:$B,[2]Расходы!$A315,[2]ДиР!$E:$E,CONCATENATE("План ",LEFT([2]Расходы!CU$7,4)))</f>
        <v>16.138849159634066</v>
      </c>
      <c r="CW315" s="1130">
        <f>IF(CW$5=[2]Период!$B$2,SUMIFS('[2]Расходы 1'!$G:$G,'[2]Расходы 1'!$A:$A,[2]Расходы!$A315),SUMIFS([2]ДиР!$D:$D,[2]ДиР!$A:$A,MID(CW$8,1,LEN(CW$8)-5),[2]ДиР!$B:$B,[2]Расходы!$A315,[2]ДиР!$E:$E,CONCATENATE("Факт ",LEFT([2]Расходы!CU$7,4))))</f>
        <v>0</v>
      </c>
      <c r="CX315" s="1130">
        <f>IF(CW$5=[2]Период!$B$2,SUMIFS('[2]Расходы 1'!$H:$H,'[2]Расходы 1'!$A:$A,[2]Расходы!$A315),SUMIFS([2]ДиР!$H:$H,[2]ДиР!$A:$A,MID(CW$8,1,LEN(CW$8)-5),[2]ДиР!$B:$B,[2]Расходы!$A315,[2]ДиР!$E:$E,CONCATENATE("Факт ",LEFT([2]Расходы!CU$7,4))))</f>
        <v>0</v>
      </c>
      <c r="CY315" s="1132">
        <f t="shared" si="211"/>
        <v>0</v>
      </c>
      <c r="CZ315" s="1132">
        <f t="shared" si="211"/>
        <v>0</v>
      </c>
      <c r="DA315" s="1130">
        <f t="shared" si="194"/>
        <v>-1137.8695599999999</v>
      </c>
      <c r="DB315" s="1130">
        <f t="shared" si="194"/>
        <v>-16.138849159634066</v>
      </c>
      <c r="DC315" s="1130">
        <f>SUMIFS([2]ДиР!$D:$D,[2]ДиР!$A:$A,MID(DC$8,1,LEN(DC$8)-5),[2]ДиР!$B:$B,[2]Расходы!$A315,[2]ДиР!$E:$E,CONCATENATE("План ",LEFT([2]Расходы!DC$7,4)))</f>
        <v>303.78289300000006</v>
      </c>
      <c r="DD315" s="1130">
        <f>SUMIFS([2]ДиР!$H:$H,[2]ДиР!$A:$A,MID(DC$8,1,LEN(DC$8)-5),[2]ДиР!$B:$B,[2]Расходы!$A315,[2]ДиР!$E:$E,CONCATENATE("План ",LEFT([2]Расходы!DC$7,4)))</f>
        <v>4.2922344471918059</v>
      </c>
      <c r="DE315" s="1130">
        <f>IF(DE$5=[2]Период!$B$2,SUMIFS('[2]Расходы 1'!$G:$G,'[2]Расходы 1'!$A:$A,[2]Расходы!$A315),SUMIFS([2]ДиР!$D:$D,[2]ДиР!$A:$A,MID(DE$8,1,LEN(DE$8)-5),[2]ДиР!$B:$B,[2]Расходы!$A315,[2]ДиР!$E:$E,CONCATENATE("Факт ",LEFT([2]Расходы!DC$7,4))))</f>
        <v>0</v>
      </c>
      <c r="DF315" s="1130">
        <f>IF(DE$5=[2]Период!$B$2,SUMIFS('[2]Расходы 1'!$H:$H,'[2]Расходы 1'!$A:$A,[2]Расходы!$A315),SUMIFS([2]ДиР!$H:$H,[2]ДиР!$A:$A,MID(DE$8,1,LEN(DE$8)-5),[2]ДиР!$B:$B,[2]Расходы!$A315,[2]ДиР!$E:$E,CONCATENATE("Факт ",LEFT([2]Расходы!DC$7,4))))</f>
        <v>0</v>
      </c>
      <c r="DG315" s="1132">
        <f t="shared" si="212"/>
        <v>0</v>
      </c>
      <c r="DH315" s="1132">
        <f t="shared" si="212"/>
        <v>0</v>
      </c>
      <c r="DI315" s="1130">
        <f t="shared" si="218"/>
        <v>-303.78289300000006</v>
      </c>
      <c r="DJ315" s="1130">
        <f t="shared" si="218"/>
        <v>-4.2922344471918059</v>
      </c>
      <c r="DK315" s="1130">
        <f>SUMIFS([2]ДиР!$D:$D,[2]ДиР!$A:$A,MID(DK$8,1,LEN(DK$8)-5),[2]ДиР!$B:$B,[2]Расходы!$A315,[2]ДиР!$E:$E,CONCATENATE("План ",LEFT([2]Расходы!DK$7,4)))</f>
        <v>300.07868000000008</v>
      </c>
      <c r="DL315" s="1130">
        <f>SUMIFS([2]ДиР!$H:$H,[2]ДиР!$A:$A,MID(DK$8,1,LEN(DK$8)-5),[2]ДиР!$B:$B,[2]Расходы!$A315,[2]ДиР!$E:$E,CONCATENATE("План ",LEFT([2]Расходы!DK$7,4)))</f>
        <v>4.2237832359771987</v>
      </c>
      <c r="DM315" s="1130">
        <f>IF(DM$5=[2]Период!$B$2,SUMIFS('[2]Расходы 1'!$G:$G,'[2]Расходы 1'!$A:$A,[2]Расходы!$A315),SUMIFS([2]ДиР!$D:$D,[2]ДиР!$A:$A,MID(DM$8,1,LEN(DM$8)-5),[2]ДиР!$B:$B,[2]Расходы!$A315,[2]ДиР!$E:$E,CONCATENATE("Факт ",LEFT([2]Расходы!DK$7,4))))</f>
        <v>0</v>
      </c>
      <c r="DN315" s="1130">
        <f>IF(DM$5=[2]Период!$B$2,SUMIFS('[2]Расходы 1'!$H:$H,'[2]Расходы 1'!$A:$A,[2]Расходы!$A315),SUMIFS([2]ДиР!$H:$H,[2]ДиР!$A:$A,MID(DM$8,1,LEN(DM$8)-5),[2]ДиР!$B:$B,[2]Расходы!$A315,[2]ДиР!$E:$E,CONCATENATE("Факт ",LEFT([2]Расходы!DK$7,4))))</f>
        <v>0</v>
      </c>
      <c r="DO315" s="1132">
        <f t="shared" si="213"/>
        <v>0</v>
      </c>
      <c r="DP315" s="1132">
        <f t="shared" si="213"/>
        <v>0</v>
      </c>
      <c r="DQ315" s="1130">
        <f t="shared" si="195"/>
        <v>-300.07868000000008</v>
      </c>
      <c r="DR315" s="1130">
        <f t="shared" si="195"/>
        <v>-4.2237832359771987</v>
      </c>
      <c r="DS315" s="1130">
        <f t="shared" si="217"/>
        <v>1741.731133</v>
      </c>
      <c r="DT315" s="1130">
        <f t="shared" si="217"/>
        <v>24.65486684280307</v>
      </c>
      <c r="DU315" s="1130">
        <f t="shared" si="217"/>
        <v>0</v>
      </c>
      <c r="DV315" s="1130">
        <f t="shared" si="217"/>
        <v>0</v>
      </c>
      <c r="DW315" s="1131">
        <f t="shared" si="214"/>
        <v>0</v>
      </c>
      <c r="DX315" s="1131">
        <f t="shared" si="214"/>
        <v>0</v>
      </c>
      <c r="DY315" s="1130">
        <f t="shared" si="196"/>
        <v>-1741.731133</v>
      </c>
      <c r="DZ315" s="1130">
        <f t="shared" si="196"/>
        <v>-24.65486684280307</v>
      </c>
      <c r="EA315" s="1130">
        <f t="shared" si="197"/>
        <v>6440.2810427999993</v>
      </c>
      <c r="EB315" s="1130">
        <f t="shared" si="197"/>
        <v>91.930877676635589</v>
      </c>
      <c r="EC315" s="1130">
        <f t="shared" si="197"/>
        <v>0</v>
      </c>
      <c r="ED315" s="1130">
        <f t="shared" si="197"/>
        <v>0</v>
      </c>
      <c r="EE315" s="1131">
        <f t="shared" si="215"/>
        <v>0</v>
      </c>
      <c r="EF315" s="1131">
        <f t="shared" si="215"/>
        <v>0</v>
      </c>
      <c r="EG315" s="1130">
        <f t="shared" si="198"/>
        <v>-6440.2810427999993</v>
      </c>
      <c r="EH315" s="1130">
        <f t="shared" si="198"/>
        <v>-91.930877676635589</v>
      </c>
    </row>
    <row r="316" spans="1:138" ht="12.75" outlineLevel="1" x14ac:dyDescent="0.2">
      <c r="A316" s="1104">
        <v>3702010000</v>
      </c>
      <c r="B316" s="1108" t="s">
        <v>662</v>
      </c>
      <c r="C316" s="1130"/>
      <c r="D316" s="1130"/>
      <c r="E316" s="1130"/>
      <c r="F316" s="1130"/>
      <c r="G316" s="1131">
        <f t="shared" si="219"/>
        <v>0</v>
      </c>
      <c r="H316" s="1131">
        <f t="shared" si="219"/>
        <v>0</v>
      </c>
      <c r="I316" s="1130">
        <f t="shared" si="220"/>
        <v>0</v>
      </c>
      <c r="J316" s="1130">
        <f t="shared" si="220"/>
        <v>0</v>
      </c>
      <c r="K316" s="1130"/>
      <c r="L316" s="1130"/>
      <c r="M316" s="1130"/>
      <c r="N316" s="1130"/>
      <c r="O316" s="1131">
        <f t="shared" si="199"/>
        <v>0</v>
      </c>
      <c r="P316" s="1131">
        <f t="shared" si="199"/>
        <v>0</v>
      </c>
      <c r="Q316" s="1130">
        <f t="shared" si="181"/>
        <v>0</v>
      </c>
      <c r="R316" s="1130">
        <f t="shared" si="181"/>
        <v>0</v>
      </c>
      <c r="S316" s="1130"/>
      <c r="T316" s="1130"/>
      <c r="U316" s="1130"/>
      <c r="V316" s="1130"/>
      <c r="W316" s="1132">
        <f t="shared" si="200"/>
        <v>0</v>
      </c>
      <c r="X316" s="1132">
        <f t="shared" si="200"/>
        <v>0</v>
      </c>
      <c r="Y316" s="1130">
        <f t="shared" si="182"/>
        <v>0</v>
      </c>
      <c r="Z316" s="1130">
        <f t="shared" si="182"/>
        <v>0</v>
      </c>
      <c r="AA316" s="1130">
        <f t="shared" si="221"/>
        <v>0</v>
      </c>
      <c r="AB316" s="1130">
        <f t="shared" si="221"/>
        <v>0</v>
      </c>
      <c r="AC316" s="1130">
        <f t="shared" si="221"/>
        <v>0</v>
      </c>
      <c r="AD316" s="1130">
        <f t="shared" si="221"/>
        <v>0</v>
      </c>
      <c r="AE316" s="1132">
        <f t="shared" si="201"/>
        <v>0</v>
      </c>
      <c r="AF316" s="1132">
        <f t="shared" si="201"/>
        <v>0</v>
      </c>
      <c r="AG316" s="1130">
        <f t="shared" si="183"/>
        <v>0</v>
      </c>
      <c r="AH316" s="1130">
        <f t="shared" si="183"/>
        <v>0</v>
      </c>
      <c r="AI316" s="1130">
        <f>SUMIFS([2]ДиР!$D:$D,[2]ДиР!$A:$A,MID(AI$8,1,LEN(AI$8)-5),[2]ДиР!$B:$B,[2]Расходы!$A316,[2]ДиР!$E:$E,CONCATENATE("План ",LEFT([2]Расходы!AI$7,4)))</f>
        <v>0.75</v>
      </c>
      <c r="AJ316" s="1130">
        <f>SUMIFS([2]ДиР!$H:$H,[2]ДиР!$A:$A,MID(AI$8,1,LEN(AI$8)-5),[2]ДиР!$B:$B,[2]Расходы!$A316,[2]ДиР!$E:$E,CONCATENATE("План ",LEFT([2]Расходы!AI$7,4)))</f>
        <v>1.0890873448050535E-2</v>
      </c>
      <c r="AK316" s="1130">
        <f>IF(AK$5=[2]Период!$B$2,SUMIFS('[2]Расходы 1'!$G:$G,'[2]Расходы 1'!$A:$A,[2]Расходы!$A316),SUMIFS([2]ДиР!$D:$D,[2]ДиР!$A:$A,MID(AK$8,1,LEN(AK$8)-5),[2]ДиР!$B:$B,[2]Расходы!$A316,[2]ДиР!$E:$E,CONCATENATE("Факт ",LEFT([2]Расходы!AI$7,4))))</f>
        <v>0</v>
      </c>
      <c r="AL316" s="1130">
        <f>IF(AK$5=[2]Период!$B$2,SUMIFS('[2]Расходы 1'!$H:$H,'[2]Расходы 1'!$A:$A,[2]Расходы!$A316),SUMIFS([2]ДиР!$H:$H,[2]ДиР!$A:$A,MID(AK$8,1,LEN(AK$8)-5),[2]ДиР!$B:$B,[2]Расходы!$A316,[2]ДиР!$E:$E,CONCATENATE("Факт ",LEFT([2]Расходы!AI$7,4))))</f>
        <v>0</v>
      </c>
      <c r="AM316" s="1132">
        <f t="shared" si="202"/>
        <v>0</v>
      </c>
      <c r="AN316" s="1132">
        <f t="shared" si="202"/>
        <v>0</v>
      </c>
      <c r="AO316" s="1130">
        <f t="shared" si="184"/>
        <v>-0.75</v>
      </c>
      <c r="AP316" s="1130">
        <f t="shared" si="184"/>
        <v>-1.0890873448050535E-2</v>
      </c>
      <c r="AQ316" s="1130">
        <f>SUMIFS([2]ДиР!$D:$D,[2]ДиР!$A:$A,MID(AQ$8,1,LEN(AQ$8)-5),[2]ДиР!$B:$B,[2]Расходы!$A316,[2]ДиР!$E:$E,CONCATENATE("План ",LEFT([2]Расходы!AQ$7,4)))</f>
        <v>0</v>
      </c>
      <c r="AR316" s="1130">
        <f>SUMIFS([2]ДиР!$H:$H,[2]ДиР!$A:$A,MID(AQ$8,1,LEN(AQ$8)-5),[2]ДиР!$B:$B,[2]Расходы!$A316,[2]ДиР!$E:$E,CONCATENATE("План ",LEFT([2]Расходы!AQ$7,4)))</f>
        <v>0</v>
      </c>
      <c r="AS316" s="1130">
        <f>IF(AS$5=[2]Период!$B$2,SUMIFS('[2]Расходы 1'!$G:$G,'[2]Расходы 1'!$A:$A,[2]Расходы!$A316),SUMIFS([2]ДиР!$D:$D,[2]ДиР!$A:$A,MID(AS$8,1,LEN(AS$8)-5),[2]ДиР!$B:$B,[2]Расходы!$A316,[2]ДиР!$E:$E,CONCATENATE("Факт ",LEFT([2]Расходы!AQ$7,4))))</f>
        <v>0</v>
      </c>
      <c r="AT316" s="1130">
        <f>IF(AS$5=[2]Период!$B$2,SUMIFS('[2]Расходы 1'!$H:$H,'[2]Расходы 1'!$A:$A,[2]Расходы!$A316),SUMIFS([2]ДиР!$H:$H,[2]ДиР!$A:$A,MID(AS$8,1,LEN(AS$8)-5),[2]ДиР!$B:$B,[2]Расходы!$A316,[2]ДиР!$E:$E,CONCATENATE("Факт ",LEFT([2]Расходы!AQ$7,4))))</f>
        <v>0</v>
      </c>
      <c r="AU316" s="1132">
        <f t="shared" si="216"/>
        <v>0</v>
      </c>
      <c r="AV316" s="1132">
        <f t="shared" si="216"/>
        <v>0</v>
      </c>
      <c r="AW316" s="1130">
        <f t="shared" si="185"/>
        <v>0</v>
      </c>
      <c r="AX316" s="1130">
        <f t="shared" si="185"/>
        <v>0</v>
      </c>
      <c r="AY316" s="1130">
        <f>SUMIFS([2]ДиР!$D:$D,[2]ДиР!$A:$A,MID(AY$8,1,LEN(AY$8)-5),[2]ДиР!$B:$B,[2]Расходы!$A316,[2]ДиР!$E:$E,CONCATENATE("План ",LEFT([2]Расходы!AY$7,4)))</f>
        <v>5</v>
      </c>
      <c r="AZ316" s="1130">
        <f>SUMIFS([2]ДиР!$H:$H,[2]ДиР!$A:$A,MID(AY$8,1,LEN(AY$8)-5),[2]ДиР!$B:$B,[2]Расходы!$A316,[2]ДиР!$E:$E,CONCATENATE("План ",LEFT([2]Расходы!AY$7,4)))</f>
        <v>7.2040919242129534E-2</v>
      </c>
      <c r="BA316" s="1130">
        <f>IF(BA$5=[2]Период!$B$2,SUMIFS('[2]Расходы 1'!$G:$G,'[2]Расходы 1'!$A:$A,[2]Расходы!$A316),SUMIFS([2]ДиР!$D:$D,[2]ДиР!$A:$A,MID(BA$8,1,LEN(BA$8)-5),[2]ДиР!$B:$B,[2]Расходы!$A316,[2]ДиР!$E:$E,CONCATENATE("Факт ",LEFT([2]Расходы!AY$7,4))))</f>
        <v>0</v>
      </c>
      <c r="BB316" s="1130">
        <f>IF(BA$5=[2]Период!$B$2,SUMIFS('[2]Расходы 1'!$H:$H,'[2]Расходы 1'!$A:$A,[2]Расходы!$A316),SUMIFS([2]ДиР!$H:$H,[2]ДиР!$A:$A,MID(BA$8,1,LEN(BA$8)-5),[2]ДиР!$B:$B,[2]Расходы!$A316,[2]ДиР!$E:$E,CONCATENATE("Факт ",LEFT([2]Расходы!AY$7,4))))</f>
        <v>0</v>
      </c>
      <c r="BC316" s="1132">
        <f t="shared" si="203"/>
        <v>0</v>
      </c>
      <c r="BD316" s="1132">
        <f t="shared" si="203"/>
        <v>0</v>
      </c>
      <c r="BE316" s="1130">
        <f t="shared" si="186"/>
        <v>-5</v>
      </c>
      <c r="BF316" s="1130">
        <f t="shared" si="186"/>
        <v>-7.2040919242129534E-2</v>
      </c>
      <c r="BG316" s="1130">
        <f t="shared" si="204"/>
        <v>5.75</v>
      </c>
      <c r="BH316" s="1130">
        <f t="shared" si="204"/>
        <v>8.293179269018007E-2</v>
      </c>
      <c r="BI316" s="1130">
        <f t="shared" si="204"/>
        <v>0</v>
      </c>
      <c r="BJ316" s="1130">
        <f t="shared" si="204"/>
        <v>0</v>
      </c>
      <c r="BK316" s="1131">
        <f t="shared" si="205"/>
        <v>0</v>
      </c>
      <c r="BL316" s="1131">
        <f t="shared" si="205"/>
        <v>0</v>
      </c>
      <c r="BM316" s="1130">
        <f t="shared" si="188"/>
        <v>-5.75</v>
      </c>
      <c r="BN316" s="1130">
        <f t="shared" si="188"/>
        <v>-8.293179269018007E-2</v>
      </c>
      <c r="BO316" s="1130">
        <f>SUMIFS([2]ДиР!$D:$D,[2]ДиР!$A:$A,MID(BO$8,1,LEN(BO$8)-5),[2]ДиР!$B:$B,[2]Расходы!$A316,[2]ДиР!$E:$E,CONCATENATE("План ",LEFT([2]Расходы!BO$7,4)))</f>
        <v>122</v>
      </c>
      <c r="BP316" s="1130">
        <f>SUMIFS([2]ДиР!$H:$H,[2]ДиР!$A:$A,MID(BO$8,1,LEN(BO$8)-5),[2]ДиР!$B:$B,[2]Расходы!$A316,[2]ДиР!$E:$E,CONCATENATE("План ",LEFT([2]Расходы!BO$7,4)))</f>
        <v>1.7509037964473877</v>
      </c>
      <c r="BQ316" s="1130">
        <f>IF(BQ$5=[2]Период!$B$2,SUMIFS('[2]Расходы 1'!$G:$G,'[2]Расходы 1'!$A:$A,[2]Расходы!$A316),SUMIFS([2]ДиР!$D:$D,[2]ДиР!$A:$A,MID(BQ$8,1,LEN(BQ$8)-5),[2]ДиР!$B:$B,[2]Расходы!$A316,[2]ДиР!$E:$E,CONCATENATE("Факт ",LEFT([2]Расходы!BO$7,4))))</f>
        <v>0</v>
      </c>
      <c r="BR316" s="1130">
        <f>IF(BQ$5=[2]Период!$B$2,SUMIFS('[2]Расходы 1'!$H:$H,'[2]Расходы 1'!$A:$A,[2]Расходы!$A316),SUMIFS([2]ДиР!$H:$H,[2]ДиР!$A:$A,MID(BQ$8,1,LEN(BQ$8)-5),[2]ДиР!$B:$B,[2]Расходы!$A316,[2]ДиР!$E:$E,CONCATENATE("Факт ",LEFT([2]Расходы!BO$7,4))))</f>
        <v>0</v>
      </c>
      <c r="BS316" s="1132">
        <f t="shared" si="206"/>
        <v>0</v>
      </c>
      <c r="BT316" s="1132">
        <f t="shared" si="206"/>
        <v>0</v>
      </c>
      <c r="BU316" s="1130">
        <f t="shared" si="189"/>
        <v>-122</v>
      </c>
      <c r="BV316" s="1130">
        <f t="shared" si="189"/>
        <v>-1.7509037964473877</v>
      </c>
      <c r="BW316" s="1130">
        <f>SUMIFS([2]ДиР!$D:$D,[2]ДиР!$A:$A,MID(BW$8,1,LEN(BW$8)-5),[2]ДиР!$B:$B,[2]Расходы!$A316,[2]ДиР!$E:$E,CONCATENATE("План ",LEFT([2]Расходы!BW$7,4)))</f>
        <v>0</v>
      </c>
      <c r="BX316" s="1130">
        <f>SUMIFS([2]ДиР!$H:$H,[2]ДиР!$A:$A,MID(BW$8,1,LEN(BW$8)-5),[2]ДиР!$B:$B,[2]Расходы!$A316,[2]ДиР!$E:$E,CONCATENATE("План ",LEFT([2]Расходы!BW$7,4)))</f>
        <v>0</v>
      </c>
      <c r="BY316" s="1130">
        <f>IF(BY$5=[2]Период!$B$2,SUMIFS('[2]Расходы 1'!$G:$G,'[2]Расходы 1'!$A:$A,[2]Расходы!$A316),SUMIFS([2]ДиР!$D:$D,[2]ДиР!$A:$A,MID(BY$8,1,LEN(BY$8)-5),[2]ДиР!$B:$B,[2]Расходы!$A316,[2]ДиР!$E:$E,CONCATENATE("Факт ",LEFT([2]Расходы!BW$7,4))))</f>
        <v>0</v>
      </c>
      <c r="BZ316" s="1130">
        <f>IF(BY$5=[2]Период!$B$2,SUMIFS('[2]Расходы 1'!$H:$H,'[2]Расходы 1'!$A:$A,[2]Расходы!$A316),SUMIFS([2]ДиР!$H:$H,[2]ДиР!$A:$A,MID(BY$8,1,LEN(BY$8)-5),[2]ДиР!$B:$B,[2]Расходы!$A316,[2]ДиР!$E:$E,CONCATENATE("Факт ",LEFT([2]Расходы!BW$7,4))))</f>
        <v>0</v>
      </c>
      <c r="CA316" s="1132">
        <f t="shared" si="207"/>
        <v>0</v>
      </c>
      <c r="CB316" s="1132">
        <f t="shared" si="207"/>
        <v>0</v>
      </c>
      <c r="CC316" s="1130">
        <f t="shared" si="190"/>
        <v>0</v>
      </c>
      <c r="CD316" s="1130">
        <f t="shared" si="190"/>
        <v>0</v>
      </c>
      <c r="CE316" s="1130">
        <f>SUMIFS([2]ДиР!$D:$D,[2]ДиР!$A:$A,MID(CE$8,1,LEN(CE$8)-5),[2]ДиР!$B:$B,[2]Расходы!$A316,[2]ДиР!$E:$E,CONCATENATE("План ",LEFT([2]Расходы!CE$7,4)))</f>
        <v>5</v>
      </c>
      <c r="CF316" s="1130">
        <f>SUMIFS([2]ДиР!$H:$H,[2]ДиР!$A:$A,MID(CE$8,1,LEN(CE$8)-5),[2]ДиР!$B:$B,[2]Расходы!$A316,[2]ДиР!$E:$E,CONCATENATE("План ",LEFT([2]Расходы!CE$7,4)))</f>
        <v>7.1192922853924936E-2</v>
      </c>
      <c r="CG316" s="1130">
        <f>IF(CG$5=[2]Период!$B$2,SUMIFS('[2]Расходы 1'!$G:$G,'[2]Расходы 1'!$A:$A,[2]Расходы!$A316),SUMIFS([2]ДиР!$D:$D,[2]ДиР!$A:$A,MID(CG$8,1,LEN(CG$8)-5),[2]ДиР!$B:$B,[2]Расходы!$A316,[2]ДиР!$E:$E,CONCATENATE("Факт ",LEFT([2]Расходы!CE$7,4))))</f>
        <v>0</v>
      </c>
      <c r="CH316" s="1130">
        <f>IF(CG$5=[2]Период!$B$2,SUMIFS('[2]Расходы 1'!$H:$H,'[2]Расходы 1'!$A:$A,[2]Расходы!$A316),SUMIFS([2]ДиР!$H:$H,[2]ДиР!$A:$A,MID(CG$8,1,LEN(CG$8)-5),[2]ДиР!$B:$B,[2]Расходы!$A316,[2]ДиР!$E:$E,CONCATENATE("Факт ",LEFT([2]Расходы!CE$7,4))))</f>
        <v>0</v>
      </c>
      <c r="CI316" s="1132">
        <f t="shared" si="208"/>
        <v>0</v>
      </c>
      <c r="CJ316" s="1132">
        <f t="shared" si="208"/>
        <v>0</v>
      </c>
      <c r="CK316" s="1130">
        <f t="shared" si="191"/>
        <v>-5</v>
      </c>
      <c r="CL316" s="1130">
        <f t="shared" si="191"/>
        <v>-7.1192922853924936E-2</v>
      </c>
      <c r="CM316" s="1130">
        <f t="shared" si="209"/>
        <v>127</v>
      </c>
      <c r="CN316" s="1130">
        <f t="shared" si="209"/>
        <v>1.8220967193013127</v>
      </c>
      <c r="CO316" s="1130">
        <f t="shared" si="209"/>
        <v>0</v>
      </c>
      <c r="CP316" s="1130">
        <f t="shared" si="209"/>
        <v>0</v>
      </c>
      <c r="CQ316" s="1131">
        <f t="shared" si="210"/>
        <v>0</v>
      </c>
      <c r="CR316" s="1131">
        <f t="shared" si="210"/>
        <v>0</v>
      </c>
      <c r="CS316" s="1130">
        <f t="shared" si="193"/>
        <v>-127</v>
      </c>
      <c r="CT316" s="1130">
        <f t="shared" si="193"/>
        <v>-1.8220967193013127</v>
      </c>
      <c r="CU316" s="1130">
        <f>SUMIFS([2]ДиР!$D:$D,[2]ДиР!$A:$A,MID(CU$8,1,LEN(CU$8)-5),[2]ДиР!$B:$B,[2]Расходы!$A316,[2]ДиР!$E:$E,CONCATENATE("План ",LEFT([2]Расходы!CU$7,4)))</f>
        <v>121.25</v>
      </c>
      <c r="CV316" s="1130">
        <f>SUMIFS([2]ДиР!$H:$H,[2]ДиР!$A:$A,MID(CU$8,1,LEN(CU$8)-5),[2]ДиР!$B:$B,[2]Расходы!$A316,[2]ДиР!$E:$E,CONCATENATE("План ",LEFT([2]Расходы!CU$7,4)))</f>
        <v>1.7197361889227716</v>
      </c>
      <c r="CW316" s="1130">
        <f>IF(CW$5=[2]Период!$B$2,SUMIFS('[2]Расходы 1'!$G:$G,'[2]Расходы 1'!$A:$A,[2]Расходы!$A316),SUMIFS([2]ДиР!$D:$D,[2]ДиР!$A:$A,MID(CW$8,1,LEN(CW$8)-5),[2]ДиР!$B:$B,[2]Расходы!$A316,[2]ДиР!$E:$E,CONCATENATE("Факт ",LEFT([2]Расходы!CU$7,4))))</f>
        <v>0</v>
      </c>
      <c r="CX316" s="1130">
        <f>IF(CW$5=[2]Период!$B$2,SUMIFS('[2]Расходы 1'!$H:$H,'[2]Расходы 1'!$A:$A,[2]Расходы!$A316),SUMIFS([2]ДиР!$H:$H,[2]ДиР!$A:$A,MID(CW$8,1,LEN(CW$8)-5),[2]ДиР!$B:$B,[2]Расходы!$A316,[2]ДиР!$E:$E,CONCATENATE("Факт ",LEFT([2]Расходы!CU$7,4))))</f>
        <v>0</v>
      </c>
      <c r="CY316" s="1132">
        <f t="shared" si="211"/>
        <v>0</v>
      </c>
      <c r="CZ316" s="1132">
        <f t="shared" si="211"/>
        <v>0</v>
      </c>
      <c r="DA316" s="1130">
        <f t="shared" si="194"/>
        <v>-121.25</v>
      </c>
      <c r="DB316" s="1130">
        <f t="shared" si="194"/>
        <v>-1.7197361889227716</v>
      </c>
      <c r="DC316" s="1130">
        <f>SUMIFS([2]ДиР!$D:$D,[2]ДиР!$A:$A,MID(DC$8,1,LEN(DC$8)-5),[2]ДиР!$B:$B,[2]Расходы!$A316,[2]ДиР!$E:$E,CONCATENATE("План ",LEFT([2]Расходы!DC$7,4)))</f>
        <v>0</v>
      </c>
      <c r="DD316" s="1130">
        <f>SUMIFS([2]ДиР!$H:$H,[2]ДиР!$A:$A,MID(DC$8,1,LEN(DC$8)-5),[2]ДиР!$B:$B,[2]Расходы!$A316,[2]ДиР!$E:$E,CONCATENATE("План ",LEFT([2]Расходы!DC$7,4)))</f>
        <v>0</v>
      </c>
      <c r="DE316" s="1130">
        <f>IF(DE$5=[2]Период!$B$2,SUMIFS('[2]Расходы 1'!$G:$G,'[2]Расходы 1'!$A:$A,[2]Расходы!$A316),SUMIFS([2]ДиР!$D:$D,[2]ДиР!$A:$A,MID(DE$8,1,LEN(DE$8)-5),[2]ДиР!$B:$B,[2]Расходы!$A316,[2]ДиР!$E:$E,CONCATENATE("Факт ",LEFT([2]Расходы!DC$7,4))))</f>
        <v>0</v>
      </c>
      <c r="DF316" s="1130">
        <f>IF(DE$5=[2]Период!$B$2,SUMIFS('[2]Расходы 1'!$H:$H,'[2]Расходы 1'!$A:$A,[2]Расходы!$A316),SUMIFS([2]ДиР!$H:$H,[2]ДиР!$A:$A,MID(DE$8,1,LEN(DE$8)-5),[2]ДиР!$B:$B,[2]Расходы!$A316,[2]ДиР!$E:$E,CONCATENATE("Факт ",LEFT([2]Расходы!DC$7,4))))</f>
        <v>0</v>
      </c>
      <c r="DG316" s="1132">
        <f t="shared" si="212"/>
        <v>0</v>
      </c>
      <c r="DH316" s="1132">
        <f t="shared" si="212"/>
        <v>0</v>
      </c>
      <c r="DI316" s="1130">
        <f t="shared" si="218"/>
        <v>0</v>
      </c>
      <c r="DJ316" s="1130">
        <f t="shared" si="218"/>
        <v>0</v>
      </c>
      <c r="DK316" s="1130">
        <f>SUMIFS([2]ДиР!$D:$D,[2]ДиР!$A:$A,MID(DK$8,1,LEN(DK$8)-5),[2]ДиР!$B:$B,[2]Расходы!$A316,[2]ДиР!$E:$E,CONCATENATE("План ",LEFT([2]Расходы!DK$7,4)))</f>
        <v>5</v>
      </c>
      <c r="DL316" s="1130">
        <f>SUMIFS([2]ДиР!$H:$H,[2]ДиР!$A:$A,MID(DK$8,1,LEN(DK$8)-5),[2]ДиР!$B:$B,[2]Расходы!$A316,[2]ДиР!$E:$E,CONCATENATE("План ",LEFT([2]Расходы!DK$7,4)))</f>
        <v>7.0377929481314661E-2</v>
      </c>
      <c r="DM316" s="1130">
        <f>IF(DM$5=[2]Период!$B$2,SUMIFS('[2]Расходы 1'!$G:$G,'[2]Расходы 1'!$A:$A,[2]Расходы!$A316),SUMIFS([2]ДиР!$D:$D,[2]ДиР!$A:$A,MID(DM$8,1,LEN(DM$8)-5),[2]ДиР!$B:$B,[2]Расходы!$A316,[2]ДиР!$E:$E,CONCATENATE("Факт ",LEFT([2]Расходы!DK$7,4))))</f>
        <v>0</v>
      </c>
      <c r="DN316" s="1130">
        <f>IF(DM$5=[2]Период!$B$2,SUMIFS('[2]Расходы 1'!$H:$H,'[2]Расходы 1'!$A:$A,[2]Расходы!$A316),SUMIFS([2]ДиР!$H:$H,[2]ДиР!$A:$A,MID(DM$8,1,LEN(DM$8)-5),[2]ДиР!$B:$B,[2]Расходы!$A316,[2]ДиР!$E:$E,CONCATENATE("Факт ",LEFT([2]Расходы!DK$7,4))))</f>
        <v>0</v>
      </c>
      <c r="DO316" s="1132">
        <f t="shared" si="213"/>
        <v>0</v>
      </c>
      <c r="DP316" s="1132">
        <f t="shared" si="213"/>
        <v>0</v>
      </c>
      <c r="DQ316" s="1130">
        <f t="shared" si="195"/>
        <v>-5</v>
      </c>
      <c r="DR316" s="1130">
        <f t="shared" si="195"/>
        <v>-7.0377929481314661E-2</v>
      </c>
      <c r="DS316" s="1130">
        <f t="shared" si="217"/>
        <v>126.25</v>
      </c>
      <c r="DT316" s="1130">
        <f t="shared" si="217"/>
        <v>1.7901141184040863</v>
      </c>
      <c r="DU316" s="1130">
        <f t="shared" si="217"/>
        <v>0</v>
      </c>
      <c r="DV316" s="1130">
        <f t="shared" si="217"/>
        <v>0</v>
      </c>
      <c r="DW316" s="1131">
        <f t="shared" si="214"/>
        <v>0</v>
      </c>
      <c r="DX316" s="1131">
        <f t="shared" si="214"/>
        <v>0</v>
      </c>
      <c r="DY316" s="1130">
        <f t="shared" si="196"/>
        <v>-126.25</v>
      </c>
      <c r="DZ316" s="1130">
        <f t="shared" si="196"/>
        <v>-1.7901141184040863</v>
      </c>
      <c r="EA316" s="1130">
        <f t="shared" si="197"/>
        <v>259</v>
      </c>
      <c r="EB316" s="1130">
        <f t="shared" si="197"/>
        <v>3.695142630395579</v>
      </c>
      <c r="EC316" s="1130">
        <f t="shared" si="197"/>
        <v>0</v>
      </c>
      <c r="ED316" s="1130">
        <f t="shared" si="197"/>
        <v>0</v>
      </c>
      <c r="EE316" s="1131">
        <f t="shared" si="215"/>
        <v>0</v>
      </c>
      <c r="EF316" s="1131">
        <f t="shared" si="215"/>
        <v>0</v>
      </c>
      <c r="EG316" s="1130">
        <f t="shared" si="198"/>
        <v>-259</v>
      </c>
      <c r="EH316" s="1130">
        <f t="shared" si="198"/>
        <v>-3.695142630395579</v>
      </c>
    </row>
    <row r="317" spans="1:138" ht="12.75" outlineLevel="1" x14ac:dyDescent="0.2">
      <c r="A317" s="1107">
        <v>3540040000</v>
      </c>
      <c r="B317" s="1108" t="s">
        <v>664</v>
      </c>
      <c r="C317" s="1130"/>
      <c r="D317" s="1130"/>
      <c r="E317" s="1130"/>
      <c r="F317" s="1130"/>
      <c r="G317" s="1131">
        <f t="shared" si="219"/>
        <v>0</v>
      </c>
      <c r="H317" s="1131">
        <f t="shared" si="219"/>
        <v>0</v>
      </c>
      <c r="I317" s="1130">
        <f t="shared" si="220"/>
        <v>0</v>
      </c>
      <c r="J317" s="1130">
        <f t="shared" si="220"/>
        <v>0</v>
      </c>
      <c r="K317" s="1130"/>
      <c r="L317" s="1130"/>
      <c r="M317" s="1130"/>
      <c r="N317" s="1130"/>
      <c r="O317" s="1131">
        <f t="shared" si="199"/>
        <v>0</v>
      </c>
      <c r="P317" s="1131">
        <f t="shared" si="199"/>
        <v>0</v>
      </c>
      <c r="Q317" s="1130">
        <f t="shared" si="181"/>
        <v>0</v>
      </c>
      <c r="R317" s="1130">
        <f t="shared" si="181"/>
        <v>0</v>
      </c>
      <c r="S317" s="1130"/>
      <c r="T317" s="1130"/>
      <c r="U317" s="1130"/>
      <c r="V317" s="1130"/>
      <c r="W317" s="1132">
        <f t="shared" si="200"/>
        <v>0</v>
      </c>
      <c r="X317" s="1132">
        <f t="shared" si="200"/>
        <v>0</v>
      </c>
      <c r="Y317" s="1130">
        <f t="shared" si="182"/>
        <v>0</v>
      </c>
      <c r="Z317" s="1130">
        <f t="shared" si="182"/>
        <v>0</v>
      </c>
      <c r="AA317" s="1130">
        <f t="shared" si="221"/>
        <v>0</v>
      </c>
      <c r="AB317" s="1130">
        <f t="shared" si="221"/>
        <v>0</v>
      </c>
      <c r="AC317" s="1130">
        <f t="shared" si="221"/>
        <v>0</v>
      </c>
      <c r="AD317" s="1130">
        <f t="shared" si="221"/>
        <v>0</v>
      </c>
      <c r="AE317" s="1132">
        <f t="shared" si="201"/>
        <v>0</v>
      </c>
      <c r="AF317" s="1132">
        <f t="shared" si="201"/>
        <v>0</v>
      </c>
      <c r="AG317" s="1130">
        <f t="shared" si="183"/>
        <v>0</v>
      </c>
      <c r="AH317" s="1130">
        <f t="shared" si="183"/>
        <v>0</v>
      </c>
      <c r="AI317" s="1130">
        <f>SUMIFS([2]ДиР!$D:$D,[2]ДиР!$A:$A,MID(AI$8,1,LEN(AI$8)-5),[2]ДиР!$B:$B,[2]Расходы!$A317,[2]ДиР!$E:$E,CONCATENATE("План ",LEFT([2]Расходы!AI$7,4)))</f>
        <v>11670</v>
      </c>
      <c r="AJ317" s="1130">
        <f>SUMIFS([2]ДиР!$H:$H,[2]ДиР!$A:$A,MID(AI$8,1,LEN(AI$8)-5),[2]ДиР!$B:$B,[2]Расходы!$A317,[2]ДиР!$E:$E,CONCATENATE("План ",LEFT([2]Расходы!AI$7,4)))</f>
        <v>169.46199085166631</v>
      </c>
      <c r="AK317" s="1130">
        <f>IF(AK$5=[2]Период!$B$2,SUMIFS('[2]Расходы 1'!$G:$G,'[2]Расходы 1'!$A:$A,[2]Расходы!$A317),SUMIFS([2]ДиР!$D:$D,[2]ДиР!$A:$A,MID(AK$8,1,LEN(AK$8)-5),[2]ДиР!$B:$B,[2]Расходы!$A317,[2]ДиР!$E:$E,CONCATENATE("Факт ",LEFT([2]Расходы!AI$7,4))))</f>
        <v>0</v>
      </c>
      <c r="AL317" s="1130">
        <f>IF(AK$5=[2]Период!$B$2,SUMIFS('[2]Расходы 1'!$H:$H,'[2]Расходы 1'!$A:$A,[2]Расходы!$A317),SUMIFS([2]ДиР!$H:$H,[2]ДиР!$A:$A,MID(AK$8,1,LEN(AK$8)-5),[2]ДиР!$B:$B,[2]Расходы!$A317,[2]ДиР!$E:$E,CONCATENATE("Факт ",LEFT([2]Расходы!AI$7,4))))</f>
        <v>0</v>
      </c>
      <c r="AM317" s="1132">
        <f t="shared" si="202"/>
        <v>0</v>
      </c>
      <c r="AN317" s="1132">
        <f t="shared" si="202"/>
        <v>0</v>
      </c>
      <c r="AO317" s="1130">
        <f t="shared" si="184"/>
        <v>-11670</v>
      </c>
      <c r="AP317" s="1130">
        <f t="shared" si="184"/>
        <v>-169.46199085166631</v>
      </c>
      <c r="AQ317" s="1130">
        <f>SUMIFS([2]ДиР!$D:$D,[2]ДиР!$A:$A,MID(AQ$8,1,LEN(AQ$8)-5),[2]ДиР!$B:$B,[2]Расходы!$A317,[2]ДиР!$E:$E,CONCATENATE("План ",LEFT([2]Расходы!AQ$7,4)))</f>
        <v>11070</v>
      </c>
      <c r="AR317" s="1130">
        <f>SUMIFS([2]ДиР!$H:$H,[2]ДиР!$A:$A,MID(AQ$8,1,LEN(AQ$8)-5),[2]ДиР!$B:$B,[2]Расходы!$A317,[2]ДиР!$E:$E,CONCATENATE("План ",LEFT([2]Расходы!AQ$7,4)))</f>
        <v>160.12150141028422</v>
      </c>
      <c r="AS317" s="1130">
        <f>IF(AS$5=[2]Период!$B$2,SUMIFS('[2]Расходы 1'!$G:$G,'[2]Расходы 1'!$A:$A,[2]Расходы!$A317),SUMIFS([2]ДиР!$D:$D,[2]ДиР!$A:$A,MID(AS$8,1,LEN(AS$8)-5),[2]ДиР!$B:$B,[2]Расходы!$A317,[2]ДиР!$E:$E,CONCATENATE("Факт ",LEFT([2]Расходы!AQ$7,4))))</f>
        <v>0</v>
      </c>
      <c r="AT317" s="1130">
        <f>IF(AS$5=[2]Период!$B$2,SUMIFS('[2]Расходы 1'!$H:$H,'[2]Расходы 1'!$A:$A,[2]Расходы!$A317),SUMIFS([2]ДиР!$H:$H,[2]ДиР!$A:$A,MID(AS$8,1,LEN(AS$8)-5),[2]ДиР!$B:$B,[2]Расходы!$A317,[2]ДиР!$E:$E,CONCATENATE("Факт ",LEFT([2]Расходы!AQ$7,4))))</f>
        <v>0</v>
      </c>
      <c r="AU317" s="1132">
        <f t="shared" si="216"/>
        <v>0</v>
      </c>
      <c r="AV317" s="1132">
        <f t="shared" si="216"/>
        <v>0</v>
      </c>
      <c r="AW317" s="1130">
        <f t="shared" si="185"/>
        <v>-11070</v>
      </c>
      <c r="AX317" s="1130">
        <f t="shared" si="185"/>
        <v>-160.12150141028422</v>
      </c>
      <c r="AY317" s="1130">
        <f>SUMIFS([2]ДиР!$D:$D,[2]ДиР!$A:$A,MID(AY$8,1,LEN(AY$8)-5),[2]ДиР!$B:$B,[2]Расходы!$A317,[2]ДиР!$E:$E,CONCATENATE("План ",LEFT([2]Расходы!AY$7,4)))</f>
        <v>9450</v>
      </c>
      <c r="AZ317" s="1130">
        <f>SUMIFS([2]ДиР!$H:$H,[2]ДиР!$A:$A,MID(AY$8,1,LEN(AY$8)-5),[2]ДиР!$B:$B,[2]Расходы!$A317,[2]ДиР!$E:$E,CONCATENATE("План ",LEFT([2]Расходы!AY$7,4)))</f>
        <v>136.15733736762482</v>
      </c>
      <c r="BA317" s="1130">
        <f>IF(BA$5=[2]Период!$B$2,SUMIFS('[2]Расходы 1'!$G:$G,'[2]Расходы 1'!$A:$A,[2]Расходы!$A317),SUMIFS([2]ДиР!$D:$D,[2]ДиР!$A:$A,MID(BA$8,1,LEN(BA$8)-5),[2]ДиР!$B:$B,[2]Расходы!$A317,[2]ДиР!$E:$E,CONCATENATE("Факт ",LEFT([2]Расходы!AY$7,4))))</f>
        <v>0</v>
      </c>
      <c r="BB317" s="1130">
        <f>IF(BA$5=[2]Период!$B$2,SUMIFS('[2]Расходы 1'!$H:$H,'[2]Расходы 1'!$A:$A,[2]Расходы!$A317),SUMIFS([2]ДиР!$H:$H,[2]ДиР!$A:$A,MID(BA$8,1,LEN(BA$8)-5),[2]ДиР!$B:$B,[2]Расходы!$A317,[2]ДиР!$E:$E,CONCATENATE("Факт ",LEFT([2]Расходы!AY$7,4))))</f>
        <v>0</v>
      </c>
      <c r="BC317" s="1132">
        <f t="shared" si="203"/>
        <v>0</v>
      </c>
      <c r="BD317" s="1132">
        <f t="shared" si="203"/>
        <v>0</v>
      </c>
      <c r="BE317" s="1130">
        <f t="shared" si="186"/>
        <v>-9450</v>
      </c>
      <c r="BF317" s="1130">
        <f t="shared" si="186"/>
        <v>-136.15733736762482</v>
      </c>
      <c r="BG317" s="1130">
        <f t="shared" si="204"/>
        <v>32190</v>
      </c>
      <c r="BH317" s="1130">
        <f t="shared" si="204"/>
        <v>465.74082962957539</v>
      </c>
      <c r="BI317" s="1130">
        <f t="shared" si="204"/>
        <v>0</v>
      </c>
      <c r="BJ317" s="1130">
        <f t="shared" si="204"/>
        <v>0</v>
      </c>
      <c r="BK317" s="1131">
        <f t="shared" si="205"/>
        <v>0</v>
      </c>
      <c r="BL317" s="1131">
        <f t="shared" si="205"/>
        <v>0</v>
      </c>
      <c r="BM317" s="1130">
        <f t="shared" si="188"/>
        <v>-32190</v>
      </c>
      <c r="BN317" s="1130">
        <f t="shared" si="188"/>
        <v>-465.74082962957539</v>
      </c>
      <c r="BO317" s="1130">
        <f>SUMIFS([2]ДиР!$D:$D,[2]ДиР!$A:$A,MID(BO$8,1,LEN(BO$8)-5),[2]ДиР!$B:$B,[2]Расходы!$A317,[2]ДиР!$E:$E,CONCATENATE("План ",LEFT([2]Расходы!BO$7,4)))</f>
        <v>9990</v>
      </c>
      <c r="BP317" s="1130">
        <f>SUMIFS([2]ДиР!$H:$H,[2]ДиР!$A:$A,MID(BO$8,1,LEN(BO$8)-5),[2]ДиР!$B:$B,[2]Расходы!$A317,[2]ДиР!$E:$E,CONCATENATE("План ",LEFT([2]Расходы!BO$7,4)))</f>
        <v>143.37318792220822</v>
      </c>
      <c r="BQ317" s="1130">
        <f>IF(BQ$5=[2]Период!$B$2,SUMIFS('[2]Расходы 1'!$G:$G,'[2]Расходы 1'!$A:$A,[2]Расходы!$A317),SUMIFS([2]ДиР!$D:$D,[2]ДиР!$A:$A,MID(BQ$8,1,LEN(BQ$8)-5),[2]ДиР!$B:$B,[2]Расходы!$A317,[2]ДиР!$E:$E,CONCATENATE("Факт ",LEFT([2]Расходы!BO$7,4))))</f>
        <v>0</v>
      </c>
      <c r="BR317" s="1130">
        <f>IF(BQ$5=[2]Период!$B$2,SUMIFS('[2]Расходы 1'!$H:$H,'[2]Расходы 1'!$A:$A,[2]Расходы!$A317),SUMIFS([2]ДиР!$H:$H,[2]ДиР!$A:$A,MID(BQ$8,1,LEN(BQ$8)-5),[2]ДиР!$B:$B,[2]Расходы!$A317,[2]ДиР!$E:$E,CONCATENATE("Факт ",LEFT([2]Расходы!BO$7,4))))</f>
        <v>0</v>
      </c>
      <c r="BS317" s="1132">
        <f t="shared" si="206"/>
        <v>0</v>
      </c>
      <c r="BT317" s="1132">
        <f t="shared" si="206"/>
        <v>0</v>
      </c>
      <c r="BU317" s="1130">
        <f t="shared" si="189"/>
        <v>-9990</v>
      </c>
      <c r="BV317" s="1130">
        <f t="shared" si="189"/>
        <v>-143.37318792220822</v>
      </c>
      <c r="BW317" s="1130">
        <f>SUMIFS([2]ДиР!$D:$D,[2]ДиР!$A:$A,MID(BW$8,1,LEN(BW$8)-5),[2]ДиР!$B:$B,[2]Расходы!$A317,[2]ДиР!$E:$E,CONCATENATE("План ",LEFT([2]Расходы!BW$7,4)))</f>
        <v>10890</v>
      </c>
      <c r="BX317" s="1130">
        <f>SUMIFS([2]ДиР!$H:$H,[2]ДиР!$A:$A,MID(BW$8,1,LEN(BW$8)-5),[2]ДиР!$B:$B,[2]Расходы!$A317,[2]ДиР!$E:$E,CONCATENATE("План ",LEFT([2]Расходы!BW$7,4)))</f>
        <v>155.67150310914158</v>
      </c>
      <c r="BY317" s="1130">
        <f>IF(BY$5=[2]Период!$B$2,SUMIFS('[2]Расходы 1'!$G:$G,'[2]Расходы 1'!$A:$A,[2]Расходы!$A317),SUMIFS([2]ДиР!$D:$D,[2]ДиР!$A:$A,MID(BY$8,1,LEN(BY$8)-5),[2]ДиР!$B:$B,[2]Расходы!$A317,[2]ДиР!$E:$E,CONCATENATE("Факт ",LEFT([2]Расходы!BW$7,4))))</f>
        <v>0</v>
      </c>
      <c r="BZ317" s="1130">
        <f>IF(BY$5=[2]Период!$B$2,SUMIFS('[2]Расходы 1'!$H:$H,'[2]Расходы 1'!$A:$A,[2]Расходы!$A317),SUMIFS([2]ДиР!$H:$H,[2]ДиР!$A:$A,MID(BY$8,1,LEN(BY$8)-5),[2]ДиР!$B:$B,[2]Расходы!$A317,[2]ДиР!$E:$E,CONCATENATE("Факт ",LEFT([2]Расходы!BW$7,4))))</f>
        <v>0</v>
      </c>
      <c r="CA317" s="1132">
        <f t="shared" si="207"/>
        <v>0</v>
      </c>
      <c r="CB317" s="1132">
        <f t="shared" si="207"/>
        <v>0</v>
      </c>
      <c r="CC317" s="1130">
        <f t="shared" si="190"/>
        <v>-10890</v>
      </c>
      <c r="CD317" s="1130">
        <f t="shared" si="190"/>
        <v>-155.67150310914158</v>
      </c>
      <c r="CE317" s="1130">
        <f>SUMIFS([2]ДиР!$D:$D,[2]ДиР!$A:$A,MID(CE$8,1,LEN(CE$8)-5),[2]ДиР!$B:$B,[2]Расходы!$A317,[2]ДиР!$E:$E,CONCATENATE("План ",LEFT([2]Расходы!CE$7,4)))</f>
        <v>8910</v>
      </c>
      <c r="CF317" s="1130">
        <f>SUMIFS([2]ДиР!$H:$H,[2]ДиР!$A:$A,MID(CE$8,1,LEN(CE$8)-5),[2]ДиР!$B:$B,[2]Расходы!$A317,[2]ДиР!$E:$E,CONCATENATE("План ",LEFT([2]Расходы!CE$7,4)))</f>
        <v>126.86578852569423</v>
      </c>
      <c r="CG317" s="1130">
        <f>IF(CG$5=[2]Период!$B$2,SUMIFS('[2]Расходы 1'!$G:$G,'[2]Расходы 1'!$A:$A,[2]Расходы!$A317),SUMIFS([2]ДиР!$D:$D,[2]ДиР!$A:$A,MID(CG$8,1,LEN(CG$8)-5),[2]ДиР!$B:$B,[2]Расходы!$A317,[2]ДиР!$E:$E,CONCATENATE("Факт ",LEFT([2]Расходы!CE$7,4))))</f>
        <v>0</v>
      </c>
      <c r="CH317" s="1130">
        <f>IF(CG$5=[2]Период!$B$2,SUMIFS('[2]Расходы 1'!$H:$H,'[2]Расходы 1'!$A:$A,[2]Расходы!$A317),SUMIFS([2]ДиР!$H:$H,[2]ДиР!$A:$A,MID(CG$8,1,LEN(CG$8)-5),[2]ДиР!$B:$B,[2]Расходы!$A317,[2]ДиР!$E:$E,CONCATENATE("Факт ",LEFT([2]Расходы!CE$7,4))))</f>
        <v>0</v>
      </c>
      <c r="CI317" s="1132">
        <f t="shared" si="208"/>
        <v>0</v>
      </c>
      <c r="CJ317" s="1132">
        <f t="shared" si="208"/>
        <v>0</v>
      </c>
      <c r="CK317" s="1130">
        <f t="shared" si="191"/>
        <v>-8910</v>
      </c>
      <c r="CL317" s="1130">
        <f t="shared" si="191"/>
        <v>-126.86578852569423</v>
      </c>
      <c r="CM317" s="1130">
        <f t="shared" si="209"/>
        <v>29790</v>
      </c>
      <c r="CN317" s="1130">
        <f t="shared" si="209"/>
        <v>425.91047955704403</v>
      </c>
      <c r="CO317" s="1130">
        <f t="shared" si="209"/>
        <v>0</v>
      </c>
      <c r="CP317" s="1130">
        <f t="shared" si="209"/>
        <v>0</v>
      </c>
      <c r="CQ317" s="1131">
        <f t="shared" si="210"/>
        <v>0</v>
      </c>
      <c r="CR317" s="1131">
        <f t="shared" si="210"/>
        <v>0</v>
      </c>
      <c r="CS317" s="1130">
        <f t="shared" si="193"/>
        <v>-29790</v>
      </c>
      <c r="CT317" s="1130">
        <f t="shared" si="193"/>
        <v>-425.91047955704403</v>
      </c>
      <c r="CU317" s="1130">
        <f>SUMIFS([2]ДиР!$D:$D,[2]ДиР!$A:$A,MID(CU$8,1,LEN(CU$8)-5),[2]ДиР!$B:$B,[2]Расходы!$A317,[2]ДиР!$E:$E,CONCATENATE("План ",LEFT([2]Расходы!CU$7,4)))</f>
        <v>10350</v>
      </c>
      <c r="CV317" s="1130">
        <f>SUMIFS([2]ДиР!$H:$H,[2]ДиР!$A:$A,MID(CU$8,1,LEN(CU$8)-5),[2]ДиР!$B:$B,[2]Расходы!$A317,[2]ДиР!$E:$E,CONCATENATE("План ",LEFT([2]Расходы!CU$7,4)))</f>
        <v>146.79809942557267</v>
      </c>
      <c r="CW317" s="1130">
        <f>IF(CW$5=[2]Период!$B$2,SUMIFS('[2]Расходы 1'!$G:$G,'[2]Расходы 1'!$A:$A,[2]Расходы!$A317),SUMIFS([2]ДиР!$D:$D,[2]ДиР!$A:$A,MID(CW$8,1,LEN(CW$8)-5),[2]ДиР!$B:$B,[2]Расходы!$A317,[2]ДиР!$E:$E,CONCATENATE("Факт ",LEFT([2]Расходы!CU$7,4))))</f>
        <v>0</v>
      </c>
      <c r="CX317" s="1130">
        <f>IF(CW$5=[2]Период!$B$2,SUMIFS('[2]Расходы 1'!$H:$H,'[2]Расходы 1'!$A:$A,[2]Расходы!$A317),SUMIFS([2]ДиР!$H:$H,[2]ДиР!$A:$A,MID(CW$8,1,LEN(CW$8)-5),[2]ДиР!$B:$B,[2]Расходы!$A317,[2]ДиР!$E:$E,CONCATENATE("Факт ",LEFT([2]Расходы!CU$7,4))))</f>
        <v>0</v>
      </c>
      <c r="CY317" s="1132">
        <f t="shared" si="211"/>
        <v>0</v>
      </c>
      <c r="CZ317" s="1132">
        <f t="shared" si="211"/>
        <v>0</v>
      </c>
      <c r="DA317" s="1130">
        <f t="shared" si="194"/>
        <v>-10350</v>
      </c>
      <c r="DB317" s="1130">
        <f t="shared" si="194"/>
        <v>-146.79809942557267</v>
      </c>
      <c r="DC317" s="1130">
        <f>SUMIFS([2]ДиР!$D:$D,[2]ДиР!$A:$A,MID(DC$8,1,LEN(DC$8)-5),[2]ДиР!$B:$B,[2]Расходы!$A317,[2]ДиР!$E:$E,CONCATENATE("План ",LEFT([2]Расходы!DC$7,4)))</f>
        <v>9990</v>
      </c>
      <c r="DD317" s="1130">
        <f>SUMIFS([2]ДиР!$H:$H,[2]ДиР!$A:$A,MID(DC$8,1,LEN(DC$8)-5),[2]ДиР!$B:$B,[2]Расходы!$A317,[2]ДиР!$E:$E,CONCATENATE("План ",LEFT([2]Расходы!DC$7,4)))</f>
        <v>141.1515365595196</v>
      </c>
      <c r="DE317" s="1130">
        <f>IF(DE$5=[2]Период!$B$2,SUMIFS('[2]Расходы 1'!$G:$G,'[2]Расходы 1'!$A:$A,[2]Расходы!$A317),SUMIFS([2]ДиР!$D:$D,[2]ДиР!$A:$A,MID(DE$8,1,LEN(DE$8)-5),[2]ДиР!$B:$B,[2]Расходы!$A317,[2]ДиР!$E:$E,CONCATENATE("Факт ",LEFT([2]Расходы!DC$7,4))))</f>
        <v>0</v>
      </c>
      <c r="DF317" s="1130">
        <f>IF(DE$5=[2]Период!$B$2,SUMIFS('[2]Расходы 1'!$H:$H,'[2]Расходы 1'!$A:$A,[2]Расходы!$A317),SUMIFS([2]ДиР!$H:$H,[2]ДиР!$A:$A,MID(DE$8,1,LEN(DE$8)-5),[2]ДиР!$B:$B,[2]Расходы!$A317,[2]ДиР!$E:$E,CONCATENATE("Факт ",LEFT([2]Расходы!DC$7,4))))</f>
        <v>0</v>
      </c>
      <c r="DG317" s="1132">
        <f t="shared" si="212"/>
        <v>0</v>
      </c>
      <c r="DH317" s="1132">
        <f t="shared" si="212"/>
        <v>0</v>
      </c>
      <c r="DI317" s="1130">
        <f t="shared" si="218"/>
        <v>-9990</v>
      </c>
      <c r="DJ317" s="1130">
        <f t="shared" si="218"/>
        <v>-141.1515365595196</v>
      </c>
      <c r="DK317" s="1130">
        <f>SUMIFS([2]ДиР!$D:$D,[2]ДиР!$A:$A,MID(DK$8,1,LEN(DK$8)-5),[2]ДиР!$B:$B,[2]Расходы!$A317,[2]ДиР!$E:$E,CONCATENATE("План ",LEFT([2]Расходы!DK$7,4)))</f>
        <v>9990</v>
      </c>
      <c r="DL317" s="1130">
        <f>SUMIFS([2]ДиР!$H:$H,[2]ДиР!$A:$A,MID(DK$8,1,LEN(DK$8)-5),[2]ДиР!$B:$B,[2]Расходы!$A317,[2]ДиР!$E:$E,CONCATENATE("План ",LEFT([2]Расходы!DK$7,4)))</f>
        <v>140.61510310366668</v>
      </c>
      <c r="DM317" s="1130">
        <f>IF(DM$5=[2]Период!$B$2,SUMIFS('[2]Расходы 1'!$G:$G,'[2]Расходы 1'!$A:$A,[2]Расходы!$A317),SUMIFS([2]ДиР!$D:$D,[2]ДиР!$A:$A,MID(DM$8,1,LEN(DM$8)-5),[2]ДиР!$B:$B,[2]Расходы!$A317,[2]ДиР!$E:$E,CONCATENATE("Факт ",LEFT([2]Расходы!DK$7,4))))</f>
        <v>0</v>
      </c>
      <c r="DN317" s="1130">
        <f>IF(DM$5=[2]Период!$B$2,SUMIFS('[2]Расходы 1'!$H:$H,'[2]Расходы 1'!$A:$A,[2]Расходы!$A317),SUMIFS([2]ДиР!$H:$H,[2]ДиР!$A:$A,MID(DM$8,1,LEN(DM$8)-5),[2]ДиР!$B:$B,[2]Расходы!$A317,[2]ДиР!$E:$E,CONCATENATE("Факт ",LEFT([2]Расходы!DK$7,4))))</f>
        <v>0</v>
      </c>
      <c r="DO317" s="1132">
        <f t="shared" si="213"/>
        <v>0</v>
      </c>
      <c r="DP317" s="1132">
        <f t="shared" si="213"/>
        <v>0</v>
      </c>
      <c r="DQ317" s="1130">
        <f t="shared" si="195"/>
        <v>-9990</v>
      </c>
      <c r="DR317" s="1130">
        <f t="shared" si="195"/>
        <v>-140.61510310366668</v>
      </c>
      <c r="DS317" s="1130">
        <f t="shared" si="217"/>
        <v>30330</v>
      </c>
      <c r="DT317" s="1130">
        <f t="shared" si="217"/>
        <v>428.56473908875898</v>
      </c>
      <c r="DU317" s="1130">
        <f t="shared" si="217"/>
        <v>0</v>
      </c>
      <c r="DV317" s="1130">
        <f t="shared" si="217"/>
        <v>0</v>
      </c>
      <c r="DW317" s="1131">
        <f t="shared" si="214"/>
        <v>0</v>
      </c>
      <c r="DX317" s="1131">
        <f t="shared" si="214"/>
        <v>0</v>
      </c>
      <c r="DY317" s="1130">
        <f t="shared" si="196"/>
        <v>-30330</v>
      </c>
      <c r="DZ317" s="1130">
        <f t="shared" si="196"/>
        <v>-428.56473908875898</v>
      </c>
      <c r="EA317" s="1130">
        <f t="shared" si="197"/>
        <v>92310</v>
      </c>
      <c r="EB317" s="1130">
        <f t="shared" si="197"/>
        <v>1320.2160482753784</v>
      </c>
      <c r="EC317" s="1130">
        <f t="shared" si="197"/>
        <v>0</v>
      </c>
      <c r="ED317" s="1130">
        <f t="shared" si="197"/>
        <v>0</v>
      </c>
      <c r="EE317" s="1131">
        <f t="shared" si="215"/>
        <v>0</v>
      </c>
      <c r="EF317" s="1131">
        <f t="shared" si="215"/>
        <v>0</v>
      </c>
      <c r="EG317" s="1130">
        <f t="shared" si="198"/>
        <v>-92310</v>
      </c>
      <c r="EH317" s="1130">
        <f t="shared" si="198"/>
        <v>-1320.2160482753784</v>
      </c>
    </row>
    <row r="318" spans="1:138" ht="22.5" outlineLevel="1" x14ac:dyDescent="0.2">
      <c r="A318" s="1104">
        <v>3617010000</v>
      </c>
      <c r="B318" s="1108" t="s">
        <v>665</v>
      </c>
      <c r="C318" s="1130"/>
      <c r="D318" s="1130"/>
      <c r="E318" s="1130"/>
      <c r="F318" s="1130"/>
      <c r="G318" s="1131">
        <f t="shared" si="219"/>
        <v>0</v>
      </c>
      <c r="H318" s="1131">
        <f t="shared" si="219"/>
        <v>0</v>
      </c>
      <c r="I318" s="1130">
        <f t="shared" si="220"/>
        <v>0</v>
      </c>
      <c r="J318" s="1130">
        <f t="shared" si="220"/>
        <v>0</v>
      </c>
      <c r="K318" s="1130"/>
      <c r="L318" s="1130"/>
      <c r="M318" s="1130"/>
      <c r="N318" s="1130"/>
      <c r="O318" s="1131">
        <f t="shared" si="199"/>
        <v>0</v>
      </c>
      <c r="P318" s="1131">
        <f t="shared" si="199"/>
        <v>0</v>
      </c>
      <c r="Q318" s="1130">
        <f t="shared" si="181"/>
        <v>0</v>
      </c>
      <c r="R318" s="1130">
        <f t="shared" si="181"/>
        <v>0</v>
      </c>
      <c r="S318" s="1130"/>
      <c r="T318" s="1130"/>
      <c r="U318" s="1130"/>
      <c r="V318" s="1130"/>
      <c r="W318" s="1132">
        <f t="shared" si="200"/>
        <v>0</v>
      </c>
      <c r="X318" s="1132">
        <f t="shared" si="200"/>
        <v>0</v>
      </c>
      <c r="Y318" s="1130">
        <f t="shared" si="182"/>
        <v>0</v>
      </c>
      <c r="Z318" s="1130">
        <f t="shared" si="182"/>
        <v>0</v>
      </c>
      <c r="AA318" s="1130">
        <f t="shared" si="221"/>
        <v>0</v>
      </c>
      <c r="AB318" s="1130">
        <f t="shared" si="221"/>
        <v>0</v>
      </c>
      <c r="AC318" s="1130">
        <f t="shared" si="221"/>
        <v>0</v>
      </c>
      <c r="AD318" s="1130">
        <f t="shared" si="221"/>
        <v>0</v>
      </c>
      <c r="AE318" s="1132">
        <f t="shared" si="201"/>
        <v>0</v>
      </c>
      <c r="AF318" s="1132">
        <f t="shared" si="201"/>
        <v>0</v>
      </c>
      <c r="AG318" s="1130">
        <f t="shared" si="183"/>
        <v>0</v>
      </c>
      <c r="AH318" s="1130">
        <f t="shared" si="183"/>
        <v>0</v>
      </c>
      <c r="AI318" s="1130">
        <f>SUMIFS([2]ДиР!$D:$D,[2]ДиР!$A:$A,MID(AI$8,1,LEN(AI$8)-5),[2]ДиР!$B:$B,[2]Расходы!$A318,[2]ДиР!$E:$E,CONCATENATE("План ",LEFT([2]Расходы!AI$7,4)))</f>
        <v>102</v>
      </c>
      <c r="AJ318" s="1130">
        <f>SUMIFS([2]ДиР!$H:$H,[2]ДиР!$A:$A,MID(AI$8,1,LEN(AI$8)-5),[2]ДиР!$B:$B,[2]Расходы!$A318,[2]ДиР!$E:$E,CONCATENATE("План ",LEFT([2]Расходы!AI$7,4)))</f>
        <v>1.4811587889348727</v>
      </c>
      <c r="AK318" s="1130">
        <f>IF(AK$5=[2]Период!$B$2,SUMIFS('[2]Расходы 1'!$G:$G,'[2]Расходы 1'!$A:$A,[2]Расходы!$A318),SUMIFS([2]ДиР!$D:$D,[2]ДиР!$A:$A,MID(AK$8,1,LEN(AK$8)-5),[2]ДиР!$B:$B,[2]Расходы!$A318,[2]ДиР!$E:$E,CONCATENATE("Факт ",LEFT([2]Расходы!AI$7,4))))</f>
        <v>0</v>
      </c>
      <c r="AL318" s="1130">
        <f>IF(AK$5=[2]Период!$B$2,SUMIFS('[2]Расходы 1'!$H:$H,'[2]Расходы 1'!$A:$A,[2]Расходы!$A318),SUMIFS([2]ДиР!$H:$H,[2]ДиР!$A:$A,MID(AK$8,1,LEN(AK$8)-5),[2]ДиР!$B:$B,[2]Расходы!$A318,[2]ДиР!$E:$E,CONCATENATE("Факт ",LEFT([2]Расходы!AI$7,4))))</f>
        <v>0</v>
      </c>
      <c r="AM318" s="1132">
        <f t="shared" si="202"/>
        <v>0</v>
      </c>
      <c r="AN318" s="1132">
        <f t="shared" si="202"/>
        <v>0</v>
      </c>
      <c r="AO318" s="1130">
        <f t="shared" si="184"/>
        <v>-102</v>
      </c>
      <c r="AP318" s="1130">
        <f t="shared" si="184"/>
        <v>-1.4811587889348727</v>
      </c>
      <c r="AQ318" s="1130">
        <f>SUMIFS([2]ДиР!$D:$D,[2]ДиР!$A:$A,MID(AQ$8,1,LEN(AQ$8)-5),[2]ДиР!$B:$B,[2]Расходы!$A318,[2]ДиР!$E:$E,CONCATENATE("План ",LEFT([2]Расходы!AQ$7,4)))</f>
        <v>102</v>
      </c>
      <c r="AR318" s="1130">
        <f>SUMIFS([2]ДиР!$H:$H,[2]ДиР!$A:$A,MID(AQ$8,1,LEN(AQ$8)-5),[2]ДиР!$B:$B,[2]Расходы!$A318,[2]ДиР!$E:$E,CONCATENATE("План ",LEFT([2]Расходы!AQ$7,4)))</f>
        <v>1.4753742677370361</v>
      </c>
      <c r="AS318" s="1130">
        <f>IF(AS$5=[2]Период!$B$2,SUMIFS('[2]Расходы 1'!$G:$G,'[2]Расходы 1'!$A:$A,[2]Расходы!$A318),SUMIFS([2]ДиР!$D:$D,[2]ДиР!$A:$A,MID(AS$8,1,LEN(AS$8)-5),[2]ДиР!$B:$B,[2]Расходы!$A318,[2]ДиР!$E:$E,CONCATENATE("Факт ",LEFT([2]Расходы!AQ$7,4))))</f>
        <v>0</v>
      </c>
      <c r="AT318" s="1130">
        <f>IF(AS$5=[2]Период!$B$2,SUMIFS('[2]Расходы 1'!$H:$H,'[2]Расходы 1'!$A:$A,[2]Расходы!$A318),SUMIFS([2]ДиР!$H:$H,[2]ДиР!$A:$A,MID(AS$8,1,LEN(AS$8)-5),[2]ДиР!$B:$B,[2]Расходы!$A318,[2]ДиР!$E:$E,CONCATENATE("Факт ",LEFT([2]Расходы!AQ$7,4))))</f>
        <v>0</v>
      </c>
      <c r="AU318" s="1132">
        <f t="shared" si="216"/>
        <v>0</v>
      </c>
      <c r="AV318" s="1132">
        <f t="shared" si="216"/>
        <v>0</v>
      </c>
      <c r="AW318" s="1130">
        <f t="shared" si="185"/>
        <v>-102</v>
      </c>
      <c r="AX318" s="1130">
        <f t="shared" si="185"/>
        <v>-1.4753742677370361</v>
      </c>
      <c r="AY318" s="1130">
        <f>SUMIFS([2]ДиР!$D:$D,[2]ДиР!$A:$A,MID(AY$8,1,LEN(AY$8)-5),[2]ДиР!$B:$B,[2]Расходы!$A318,[2]ДиР!$E:$E,CONCATENATE("План ",LEFT([2]Расходы!AY$7,4)))</f>
        <v>120</v>
      </c>
      <c r="AZ318" s="1130">
        <f>SUMIFS([2]ДиР!$H:$H,[2]ДиР!$A:$A,MID(AY$8,1,LEN(AY$8)-5),[2]ДиР!$B:$B,[2]Расходы!$A318,[2]ДиР!$E:$E,CONCATENATE("План ",LEFT([2]Расходы!AY$7,4)))</f>
        <v>1.7289820618111087</v>
      </c>
      <c r="BA318" s="1130">
        <f>IF(BA$5=[2]Период!$B$2,SUMIFS('[2]Расходы 1'!$G:$G,'[2]Расходы 1'!$A:$A,[2]Расходы!$A318),SUMIFS([2]ДиР!$D:$D,[2]ДиР!$A:$A,MID(BA$8,1,LEN(BA$8)-5),[2]ДиР!$B:$B,[2]Расходы!$A318,[2]ДиР!$E:$E,CONCATENATE("Факт ",LEFT([2]Расходы!AY$7,4))))</f>
        <v>0</v>
      </c>
      <c r="BB318" s="1130">
        <f>IF(BA$5=[2]Период!$B$2,SUMIFS('[2]Расходы 1'!$H:$H,'[2]Расходы 1'!$A:$A,[2]Расходы!$A318),SUMIFS([2]ДиР!$H:$H,[2]ДиР!$A:$A,MID(BA$8,1,LEN(BA$8)-5),[2]ДиР!$B:$B,[2]Расходы!$A318,[2]ДиР!$E:$E,CONCATENATE("Факт ",LEFT([2]Расходы!AY$7,4))))</f>
        <v>0</v>
      </c>
      <c r="BC318" s="1132">
        <f t="shared" si="203"/>
        <v>0</v>
      </c>
      <c r="BD318" s="1132">
        <f t="shared" si="203"/>
        <v>0</v>
      </c>
      <c r="BE318" s="1130">
        <f t="shared" si="186"/>
        <v>-120</v>
      </c>
      <c r="BF318" s="1130">
        <f t="shared" si="186"/>
        <v>-1.7289820618111087</v>
      </c>
      <c r="BG318" s="1130">
        <f t="shared" si="204"/>
        <v>324</v>
      </c>
      <c r="BH318" s="1130">
        <f t="shared" si="204"/>
        <v>4.6855151184830177</v>
      </c>
      <c r="BI318" s="1130">
        <f t="shared" si="204"/>
        <v>0</v>
      </c>
      <c r="BJ318" s="1130">
        <f t="shared" si="204"/>
        <v>0</v>
      </c>
      <c r="BK318" s="1131">
        <f t="shared" si="205"/>
        <v>0</v>
      </c>
      <c r="BL318" s="1131">
        <f t="shared" si="205"/>
        <v>0</v>
      </c>
      <c r="BM318" s="1130">
        <f t="shared" si="188"/>
        <v>-324</v>
      </c>
      <c r="BN318" s="1130">
        <f t="shared" si="188"/>
        <v>-4.6855151184830177</v>
      </c>
      <c r="BO318" s="1130">
        <f>SUMIFS([2]ДиР!$D:$D,[2]ДиР!$A:$A,MID(BO$8,1,LEN(BO$8)-5),[2]ДиР!$B:$B,[2]Расходы!$A318,[2]ДиР!$E:$E,CONCATENATE("План ",LEFT([2]Расходы!BO$7,4)))</f>
        <v>180</v>
      </c>
      <c r="BP318" s="1130">
        <f>SUMIFS([2]ДиР!$H:$H,[2]ДиР!$A:$A,MID(BO$8,1,LEN(BO$8)-5),[2]ДиР!$B:$B,[2]Расходы!$A318,[2]ДиР!$E:$E,CONCATENATE("План ",LEFT([2]Расходы!BO$7,4)))</f>
        <v>2.583300683283031</v>
      </c>
      <c r="BQ318" s="1130">
        <f>IF(BQ$5=[2]Период!$B$2,SUMIFS('[2]Расходы 1'!$G:$G,'[2]Расходы 1'!$A:$A,[2]Расходы!$A318),SUMIFS([2]ДиР!$D:$D,[2]ДиР!$A:$A,MID(BQ$8,1,LEN(BQ$8)-5),[2]ДиР!$B:$B,[2]Расходы!$A318,[2]ДиР!$E:$E,CONCATENATE("Факт ",LEFT([2]Расходы!BO$7,4))))</f>
        <v>0</v>
      </c>
      <c r="BR318" s="1130">
        <f>IF(BQ$5=[2]Период!$B$2,SUMIFS('[2]Расходы 1'!$H:$H,'[2]Расходы 1'!$A:$A,[2]Расходы!$A318),SUMIFS([2]ДиР!$H:$H,[2]ДиР!$A:$A,MID(BQ$8,1,LEN(BQ$8)-5),[2]ДиР!$B:$B,[2]Расходы!$A318,[2]ДиР!$E:$E,CONCATENATE("Факт ",LEFT([2]Расходы!BO$7,4))))</f>
        <v>0</v>
      </c>
      <c r="BS318" s="1132">
        <f t="shared" si="206"/>
        <v>0</v>
      </c>
      <c r="BT318" s="1132">
        <f t="shared" si="206"/>
        <v>0</v>
      </c>
      <c r="BU318" s="1130">
        <f t="shared" si="189"/>
        <v>-180</v>
      </c>
      <c r="BV318" s="1130">
        <f t="shared" si="189"/>
        <v>-2.583300683283031</v>
      </c>
      <c r="BW318" s="1130">
        <f>SUMIFS([2]ДиР!$D:$D,[2]ДиР!$A:$A,MID(BW$8,1,LEN(BW$8)-5),[2]ДиР!$B:$B,[2]Расходы!$A318,[2]ДиР!$E:$E,CONCATENATE("План ",LEFT([2]Расходы!BW$7,4)))</f>
        <v>195</v>
      </c>
      <c r="BX318" s="1130">
        <f>SUMIFS([2]ДиР!$H:$H,[2]ДиР!$A:$A,MID(BW$8,1,LEN(BW$8)-5),[2]ДиР!$B:$B,[2]Расходы!$A318,[2]ДиР!$E:$E,CONCATENATE("План ",LEFT([2]Расходы!BW$7,4)))</f>
        <v>2.7875062540204416</v>
      </c>
      <c r="BY318" s="1130">
        <f>IF(BY$5=[2]Период!$B$2,SUMIFS('[2]Расходы 1'!$G:$G,'[2]Расходы 1'!$A:$A,[2]Расходы!$A318),SUMIFS([2]ДиР!$D:$D,[2]ДиР!$A:$A,MID(BY$8,1,LEN(BY$8)-5),[2]ДиР!$B:$B,[2]Расходы!$A318,[2]ДиР!$E:$E,CONCATENATE("Факт ",LEFT([2]Расходы!BW$7,4))))</f>
        <v>0</v>
      </c>
      <c r="BZ318" s="1130">
        <f>IF(BY$5=[2]Период!$B$2,SUMIFS('[2]Расходы 1'!$H:$H,'[2]Расходы 1'!$A:$A,[2]Расходы!$A318),SUMIFS([2]ДиР!$H:$H,[2]ДиР!$A:$A,MID(BY$8,1,LEN(BY$8)-5),[2]ДиР!$B:$B,[2]Расходы!$A318,[2]ДиР!$E:$E,CONCATENATE("Факт ",LEFT([2]Расходы!BW$7,4))))</f>
        <v>0</v>
      </c>
      <c r="CA318" s="1132">
        <f t="shared" si="207"/>
        <v>0</v>
      </c>
      <c r="CB318" s="1132">
        <f t="shared" si="207"/>
        <v>0</v>
      </c>
      <c r="CC318" s="1130">
        <f t="shared" si="190"/>
        <v>-195</v>
      </c>
      <c r="CD318" s="1130">
        <f t="shared" si="190"/>
        <v>-2.7875062540204416</v>
      </c>
      <c r="CE318" s="1130">
        <f>SUMIFS([2]ДиР!$D:$D,[2]ДиР!$A:$A,MID(CE$8,1,LEN(CE$8)-5),[2]ДиР!$B:$B,[2]Расходы!$A318,[2]ДиР!$E:$E,CONCATENATE("План ",LEFT([2]Расходы!CE$7,4)))</f>
        <v>102</v>
      </c>
      <c r="CF318" s="1130">
        <f>SUMIFS([2]ДиР!$H:$H,[2]ДиР!$A:$A,MID(CE$8,1,LEN(CE$8)-5),[2]ДиР!$B:$B,[2]Расходы!$A318,[2]ДиР!$E:$E,CONCATENATE("План ",LEFT([2]Расходы!CE$7,4)))</f>
        <v>1.4523356262200686</v>
      </c>
      <c r="CG318" s="1130">
        <f>IF(CG$5=[2]Период!$B$2,SUMIFS('[2]Расходы 1'!$G:$G,'[2]Расходы 1'!$A:$A,[2]Расходы!$A318),SUMIFS([2]ДиР!$D:$D,[2]ДиР!$A:$A,MID(CG$8,1,LEN(CG$8)-5),[2]ДиР!$B:$B,[2]Расходы!$A318,[2]ДиР!$E:$E,CONCATENATE("Факт ",LEFT([2]Расходы!CE$7,4))))</f>
        <v>0</v>
      </c>
      <c r="CH318" s="1130">
        <f>IF(CG$5=[2]Период!$B$2,SUMIFS('[2]Расходы 1'!$H:$H,'[2]Расходы 1'!$A:$A,[2]Расходы!$A318),SUMIFS([2]ДиР!$H:$H,[2]ДиР!$A:$A,MID(CG$8,1,LEN(CG$8)-5),[2]ДиР!$B:$B,[2]Расходы!$A318,[2]ДиР!$E:$E,CONCATENATE("Факт ",LEFT([2]Расходы!CE$7,4))))</f>
        <v>0</v>
      </c>
      <c r="CI318" s="1132">
        <f t="shared" si="208"/>
        <v>0</v>
      </c>
      <c r="CJ318" s="1132">
        <f t="shared" si="208"/>
        <v>0</v>
      </c>
      <c r="CK318" s="1130">
        <f t="shared" si="191"/>
        <v>-102</v>
      </c>
      <c r="CL318" s="1130">
        <f t="shared" si="191"/>
        <v>-1.4523356262200686</v>
      </c>
      <c r="CM318" s="1130">
        <f t="shared" si="209"/>
        <v>477</v>
      </c>
      <c r="CN318" s="1130">
        <f t="shared" si="209"/>
        <v>6.8231425635235414</v>
      </c>
      <c r="CO318" s="1130">
        <f t="shared" si="209"/>
        <v>0</v>
      </c>
      <c r="CP318" s="1130">
        <f t="shared" si="209"/>
        <v>0</v>
      </c>
      <c r="CQ318" s="1131">
        <f t="shared" si="210"/>
        <v>0</v>
      </c>
      <c r="CR318" s="1131">
        <f t="shared" si="210"/>
        <v>0</v>
      </c>
      <c r="CS318" s="1130">
        <f t="shared" si="193"/>
        <v>-477</v>
      </c>
      <c r="CT318" s="1130">
        <f t="shared" si="193"/>
        <v>-6.8231425635235414</v>
      </c>
      <c r="CU318" s="1130">
        <f>SUMIFS([2]ДиР!$D:$D,[2]ДиР!$A:$A,MID(CU$8,1,LEN(CU$8)-5),[2]ДиР!$B:$B,[2]Расходы!$A318,[2]ДиР!$E:$E,CONCATENATE("План ",LEFT([2]Расходы!CU$7,4)))</f>
        <v>140</v>
      </c>
      <c r="CV318" s="1130">
        <f>SUMIFS([2]ДиР!$H:$H,[2]ДиР!$A:$A,MID(CU$8,1,LEN(CU$8)-5),[2]ДиР!$B:$B,[2]Расходы!$A318,[2]ДиР!$E:$E,CONCATENATE("План ",LEFT([2]Расходы!CU$7,4)))</f>
        <v>1.9856747748386641</v>
      </c>
      <c r="CW318" s="1130">
        <f>IF(CW$5=[2]Период!$B$2,SUMIFS('[2]Расходы 1'!$G:$G,'[2]Расходы 1'!$A:$A,[2]Расходы!$A318),SUMIFS([2]ДиР!$D:$D,[2]ДиР!$A:$A,MID(CW$8,1,LEN(CW$8)-5),[2]ДиР!$B:$B,[2]Расходы!$A318,[2]ДиР!$E:$E,CONCATENATE("Факт ",LEFT([2]Расходы!CU$7,4))))</f>
        <v>0</v>
      </c>
      <c r="CX318" s="1130">
        <f>IF(CW$5=[2]Период!$B$2,SUMIFS('[2]Расходы 1'!$H:$H,'[2]Расходы 1'!$A:$A,[2]Расходы!$A318),SUMIFS([2]ДиР!$H:$H,[2]ДиР!$A:$A,MID(CW$8,1,LEN(CW$8)-5),[2]ДиР!$B:$B,[2]Расходы!$A318,[2]ДиР!$E:$E,CONCATENATE("Факт ",LEFT([2]Расходы!CU$7,4))))</f>
        <v>0</v>
      </c>
      <c r="CY318" s="1132">
        <f t="shared" si="211"/>
        <v>0</v>
      </c>
      <c r="CZ318" s="1132">
        <f t="shared" si="211"/>
        <v>0</v>
      </c>
      <c r="DA318" s="1130">
        <f t="shared" si="194"/>
        <v>-140</v>
      </c>
      <c r="DB318" s="1130">
        <f t="shared" si="194"/>
        <v>-1.9856747748386641</v>
      </c>
      <c r="DC318" s="1130">
        <f>SUMIFS([2]ДиР!$D:$D,[2]ДиР!$A:$A,MID(DC$8,1,LEN(DC$8)-5),[2]ДиР!$B:$B,[2]Расходы!$A318,[2]ДиР!$E:$E,CONCATENATE("План ",LEFT([2]Расходы!DC$7,4)))</f>
        <v>102</v>
      </c>
      <c r="DD318" s="1130">
        <f>SUMIFS([2]ДиР!$H:$H,[2]ДиР!$A:$A,MID(DC$8,1,LEN(DC$8)-5),[2]ДиР!$B:$B,[2]Расходы!$A318,[2]ДиР!$E:$E,CONCATENATE("План ",LEFT([2]Расходы!DC$7,4)))</f>
        <v>1.4411868597668667</v>
      </c>
      <c r="DE318" s="1130">
        <f>IF(DE$5=[2]Период!$B$2,SUMIFS('[2]Расходы 1'!$G:$G,'[2]Расходы 1'!$A:$A,[2]Расходы!$A318),SUMIFS([2]ДиР!$D:$D,[2]ДиР!$A:$A,MID(DE$8,1,LEN(DE$8)-5),[2]ДиР!$B:$B,[2]Расходы!$A318,[2]ДиР!$E:$E,CONCATENATE("Факт ",LEFT([2]Расходы!DC$7,4))))</f>
        <v>0</v>
      </c>
      <c r="DF318" s="1130">
        <f>IF(DE$5=[2]Период!$B$2,SUMIFS('[2]Расходы 1'!$H:$H,'[2]Расходы 1'!$A:$A,[2]Расходы!$A318),SUMIFS([2]ДиР!$H:$H,[2]ДиР!$A:$A,MID(DE$8,1,LEN(DE$8)-5),[2]ДиР!$B:$B,[2]Расходы!$A318,[2]ДиР!$E:$E,CONCATENATE("Факт ",LEFT([2]Расходы!DC$7,4))))</f>
        <v>0</v>
      </c>
      <c r="DG318" s="1132">
        <f t="shared" si="212"/>
        <v>0</v>
      </c>
      <c r="DH318" s="1132">
        <f t="shared" si="212"/>
        <v>0</v>
      </c>
      <c r="DI318" s="1130">
        <f t="shared" si="218"/>
        <v>-102</v>
      </c>
      <c r="DJ318" s="1130">
        <f t="shared" si="218"/>
        <v>-1.4411868597668667</v>
      </c>
      <c r="DK318" s="1130">
        <f>SUMIFS([2]ДиР!$D:$D,[2]ДиР!$A:$A,MID(DK$8,1,LEN(DK$8)-5),[2]ДиР!$B:$B,[2]Расходы!$A318,[2]ДиР!$E:$E,CONCATENATE("План ",LEFT([2]Расходы!DK$7,4)))</f>
        <v>240</v>
      </c>
      <c r="DL318" s="1130">
        <f>SUMIFS([2]ДиР!$H:$H,[2]ДиР!$A:$A,MID(DK$8,1,LEN(DK$8)-5),[2]ДиР!$B:$B,[2]Расходы!$A318,[2]ДиР!$E:$E,CONCATENATE("План ",LEFT([2]Расходы!DK$7,4)))</f>
        <v>3.3781406151031037</v>
      </c>
      <c r="DM318" s="1130">
        <f>IF(DM$5=[2]Период!$B$2,SUMIFS('[2]Расходы 1'!$G:$G,'[2]Расходы 1'!$A:$A,[2]Расходы!$A318),SUMIFS([2]ДиР!$D:$D,[2]ДиР!$A:$A,MID(DM$8,1,LEN(DM$8)-5),[2]ДиР!$B:$B,[2]Расходы!$A318,[2]ДиР!$E:$E,CONCATENATE("Факт ",LEFT([2]Расходы!DK$7,4))))</f>
        <v>0</v>
      </c>
      <c r="DN318" s="1130">
        <f>IF(DM$5=[2]Период!$B$2,SUMIFS('[2]Расходы 1'!$H:$H,'[2]Расходы 1'!$A:$A,[2]Расходы!$A318),SUMIFS([2]ДиР!$H:$H,[2]ДиР!$A:$A,MID(DM$8,1,LEN(DM$8)-5),[2]ДиР!$B:$B,[2]Расходы!$A318,[2]ДиР!$E:$E,CONCATENATE("Факт ",LEFT([2]Расходы!DK$7,4))))</f>
        <v>0</v>
      </c>
      <c r="DO318" s="1132">
        <f t="shared" si="213"/>
        <v>0</v>
      </c>
      <c r="DP318" s="1132">
        <f t="shared" si="213"/>
        <v>0</v>
      </c>
      <c r="DQ318" s="1130">
        <f t="shared" si="195"/>
        <v>-240</v>
      </c>
      <c r="DR318" s="1130">
        <f t="shared" si="195"/>
        <v>-3.3781406151031037</v>
      </c>
      <c r="DS318" s="1130">
        <f t="shared" si="217"/>
        <v>482</v>
      </c>
      <c r="DT318" s="1130">
        <f t="shared" si="217"/>
        <v>6.8050022497086342</v>
      </c>
      <c r="DU318" s="1130">
        <f t="shared" si="217"/>
        <v>0</v>
      </c>
      <c r="DV318" s="1130">
        <f t="shared" si="217"/>
        <v>0</v>
      </c>
      <c r="DW318" s="1131">
        <f t="shared" si="214"/>
        <v>0</v>
      </c>
      <c r="DX318" s="1131">
        <f t="shared" si="214"/>
        <v>0</v>
      </c>
      <c r="DY318" s="1130">
        <f t="shared" si="196"/>
        <v>-482</v>
      </c>
      <c r="DZ318" s="1130">
        <f t="shared" si="196"/>
        <v>-6.8050022497086342</v>
      </c>
      <c r="EA318" s="1130">
        <f t="shared" si="197"/>
        <v>1283</v>
      </c>
      <c r="EB318" s="1130">
        <f t="shared" si="197"/>
        <v>18.313659931715193</v>
      </c>
      <c r="EC318" s="1130">
        <f t="shared" si="197"/>
        <v>0</v>
      </c>
      <c r="ED318" s="1130">
        <f t="shared" si="197"/>
        <v>0</v>
      </c>
      <c r="EE318" s="1131">
        <f t="shared" si="215"/>
        <v>0</v>
      </c>
      <c r="EF318" s="1131">
        <f t="shared" si="215"/>
        <v>0</v>
      </c>
      <c r="EG318" s="1130">
        <f t="shared" si="198"/>
        <v>-1283</v>
      </c>
      <c r="EH318" s="1130">
        <f t="shared" si="198"/>
        <v>-18.313659931715193</v>
      </c>
    </row>
    <row r="319" spans="1:138" ht="12.75" outlineLevel="1" x14ac:dyDescent="0.2">
      <c r="A319" s="1107">
        <v>3540010000</v>
      </c>
      <c r="B319" s="1108" t="s">
        <v>667</v>
      </c>
      <c r="C319" s="1130"/>
      <c r="D319" s="1130"/>
      <c r="E319" s="1130"/>
      <c r="F319" s="1130"/>
      <c r="G319" s="1131">
        <f t="shared" si="219"/>
        <v>0</v>
      </c>
      <c r="H319" s="1131">
        <f t="shared" si="219"/>
        <v>0</v>
      </c>
      <c r="I319" s="1130">
        <f t="shared" si="220"/>
        <v>0</v>
      </c>
      <c r="J319" s="1130">
        <f t="shared" si="220"/>
        <v>0</v>
      </c>
      <c r="K319" s="1130"/>
      <c r="L319" s="1130"/>
      <c r="M319" s="1130"/>
      <c r="N319" s="1130"/>
      <c r="O319" s="1131">
        <f t="shared" si="199"/>
        <v>0</v>
      </c>
      <c r="P319" s="1131">
        <f t="shared" si="199"/>
        <v>0</v>
      </c>
      <c r="Q319" s="1130">
        <f t="shared" si="181"/>
        <v>0</v>
      </c>
      <c r="R319" s="1130">
        <f t="shared" si="181"/>
        <v>0</v>
      </c>
      <c r="S319" s="1130"/>
      <c r="T319" s="1130"/>
      <c r="U319" s="1130"/>
      <c r="V319" s="1130"/>
      <c r="W319" s="1132">
        <f t="shared" si="200"/>
        <v>0</v>
      </c>
      <c r="X319" s="1132">
        <f t="shared" si="200"/>
        <v>0</v>
      </c>
      <c r="Y319" s="1130">
        <f t="shared" si="182"/>
        <v>0</v>
      </c>
      <c r="Z319" s="1130">
        <f t="shared" si="182"/>
        <v>0</v>
      </c>
      <c r="AA319" s="1130">
        <f t="shared" si="221"/>
        <v>0</v>
      </c>
      <c r="AB319" s="1130">
        <f t="shared" si="221"/>
        <v>0</v>
      </c>
      <c r="AC319" s="1130">
        <f t="shared" si="221"/>
        <v>0</v>
      </c>
      <c r="AD319" s="1130">
        <f t="shared" si="221"/>
        <v>0</v>
      </c>
      <c r="AE319" s="1132">
        <f t="shared" si="201"/>
        <v>0</v>
      </c>
      <c r="AF319" s="1132">
        <f t="shared" si="201"/>
        <v>0</v>
      </c>
      <c r="AG319" s="1130">
        <f t="shared" si="183"/>
        <v>0</v>
      </c>
      <c r="AH319" s="1130">
        <f t="shared" si="183"/>
        <v>0</v>
      </c>
      <c r="AI319" s="1130">
        <f>SUMIFS([2]ДиР!$D:$D,[2]ДиР!$A:$A,MID(AI$8,1,LEN(AI$8)-5),[2]ДиР!$B:$B,[2]Расходы!$A319,[2]ДиР!$E:$E,CONCATENATE("План ",LEFT([2]Расходы!AI$7,4)))</f>
        <v>472.34523000000002</v>
      </c>
      <c r="AJ319" s="1130">
        <f>SUMIFS([2]ДиР!$H:$H,[2]ДиР!$A:$A,MID(AI$8,1,LEN(AI$8)-5),[2]ДиР!$B:$B,[2]Расходы!$A319,[2]ДиР!$E:$E,CONCATENATE("План ",LEFT([2]Расходы!AI$7,4)))</f>
        <v>6.8590028316270972</v>
      </c>
      <c r="AK319" s="1130">
        <f>IF(AK$5=[2]Период!$B$2,SUMIFS('[2]Расходы 1'!$G:$G,'[2]Расходы 1'!$A:$A,[2]Расходы!$A319),SUMIFS([2]ДиР!$D:$D,[2]ДиР!$A:$A,MID(AK$8,1,LEN(AK$8)-5),[2]ДиР!$B:$B,[2]Расходы!$A319,[2]ДиР!$E:$E,CONCATENATE("Факт ",LEFT([2]Расходы!AI$7,4))))</f>
        <v>0</v>
      </c>
      <c r="AL319" s="1130">
        <f>IF(AK$5=[2]Период!$B$2,SUMIFS('[2]Расходы 1'!$H:$H,'[2]Расходы 1'!$A:$A,[2]Расходы!$A319),SUMIFS([2]ДиР!$H:$H,[2]ДиР!$A:$A,MID(AK$8,1,LEN(AK$8)-5),[2]ДиР!$B:$B,[2]Расходы!$A319,[2]ДиР!$E:$E,CONCATENATE("Факт ",LEFT([2]Расходы!AI$7,4))))</f>
        <v>0</v>
      </c>
      <c r="AM319" s="1132">
        <f t="shared" si="202"/>
        <v>0</v>
      </c>
      <c r="AN319" s="1132">
        <f t="shared" si="202"/>
        <v>0</v>
      </c>
      <c r="AO319" s="1130">
        <f t="shared" si="184"/>
        <v>-472.34523000000002</v>
      </c>
      <c r="AP319" s="1130">
        <f t="shared" si="184"/>
        <v>-6.8590028316270972</v>
      </c>
      <c r="AQ319" s="1130">
        <f>SUMIFS([2]ДиР!$D:$D,[2]ДиР!$A:$A,MID(AQ$8,1,LEN(AQ$8)-5),[2]ДиР!$B:$B,[2]Расходы!$A319,[2]ДиР!$E:$E,CONCATENATE("План ",LEFT([2]Расходы!AQ$7,4)))</f>
        <v>502.34522999999996</v>
      </c>
      <c r="AR319" s="1130">
        <f>SUMIFS([2]ДиР!$H:$H,[2]ДиР!$A:$A,MID(AQ$8,1,LEN(AQ$8)-5),[2]ДиР!$B:$B,[2]Расходы!$A319,[2]ДиР!$E:$E,CONCATENATE("План ",LEFT([2]Расходы!AQ$7,4)))</f>
        <v>7.2661492731612052</v>
      </c>
      <c r="AS319" s="1130">
        <f>IF(AS$5=[2]Период!$B$2,SUMIFS('[2]Расходы 1'!$G:$G,'[2]Расходы 1'!$A:$A,[2]Расходы!$A319),SUMIFS([2]ДиР!$D:$D,[2]ДиР!$A:$A,MID(AS$8,1,LEN(AS$8)-5),[2]ДиР!$B:$B,[2]Расходы!$A319,[2]ДиР!$E:$E,CONCATENATE("Факт ",LEFT([2]Расходы!AQ$7,4))))</f>
        <v>0</v>
      </c>
      <c r="AT319" s="1130">
        <f>IF(AS$5=[2]Период!$B$2,SUMIFS('[2]Расходы 1'!$H:$H,'[2]Расходы 1'!$A:$A,[2]Расходы!$A319),SUMIFS([2]ДиР!$H:$H,[2]ДиР!$A:$A,MID(AS$8,1,LEN(AS$8)-5),[2]ДиР!$B:$B,[2]Расходы!$A319,[2]ДиР!$E:$E,CONCATENATE("Факт ",LEFT([2]Расходы!AQ$7,4))))</f>
        <v>0</v>
      </c>
      <c r="AU319" s="1132">
        <f t="shared" si="216"/>
        <v>0</v>
      </c>
      <c r="AV319" s="1132">
        <f t="shared" si="216"/>
        <v>0</v>
      </c>
      <c r="AW319" s="1130">
        <f t="shared" si="185"/>
        <v>-502.34522999999996</v>
      </c>
      <c r="AX319" s="1130">
        <f t="shared" si="185"/>
        <v>-7.2661492731612052</v>
      </c>
      <c r="AY319" s="1130">
        <f>SUMIFS([2]ДиР!$D:$D,[2]ДиР!$A:$A,MID(AY$8,1,LEN(AY$8)-5),[2]ДиР!$B:$B,[2]Расходы!$A319,[2]ДиР!$E:$E,CONCATENATE("План ",LEFT([2]Расходы!AY$7,4)))</f>
        <v>502.34523000000002</v>
      </c>
      <c r="AZ319" s="1130">
        <f>SUMIFS([2]ДиР!$H:$H,[2]ДиР!$A:$A,MID(AY$8,1,LEN(AY$8)-5),[2]ДиР!$B:$B,[2]Расходы!$A319,[2]ДиР!$E:$E,CONCATENATE("План ",LEFT([2]Расходы!AY$7,4)))</f>
        <v>7.2378824292197965</v>
      </c>
      <c r="BA319" s="1130">
        <f>IF(BA$5=[2]Период!$B$2,SUMIFS('[2]Расходы 1'!$G:$G,'[2]Расходы 1'!$A:$A,[2]Расходы!$A319),SUMIFS([2]ДиР!$D:$D,[2]ДиР!$A:$A,MID(BA$8,1,LEN(BA$8)-5),[2]ДиР!$B:$B,[2]Расходы!$A319,[2]ДиР!$E:$E,CONCATENATE("Факт ",LEFT([2]Расходы!AY$7,4))))</f>
        <v>0</v>
      </c>
      <c r="BB319" s="1130">
        <f>IF(BA$5=[2]Период!$B$2,SUMIFS('[2]Расходы 1'!$H:$H,'[2]Расходы 1'!$A:$A,[2]Расходы!$A319),SUMIFS([2]ДиР!$H:$H,[2]ДиР!$A:$A,MID(BA$8,1,LEN(BA$8)-5),[2]ДиР!$B:$B,[2]Расходы!$A319,[2]ДиР!$E:$E,CONCATENATE("Факт ",LEFT([2]Расходы!AY$7,4))))</f>
        <v>0</v>
      </c>
      <c r="BC319" s="1132">
        <f t="shared" si="203"/>
        <v>0</v>
      </c>
      <c r="BD319" s="1132">
        <f t="shared" si="203"/>
        <v>0</v>
      </c>
      <c r="BE319" s="1130">
        <f t="shared" si="186"/>
        <v>-502.34523000000002</v>
      </c>
      <c r="BF319" s="1130">
        <f t="shared" si="186"/>
        <v>-7.2378824292197965</v>
      </c>
      <c r="BG319" s="1130">
        <f t="shared" si="204"/>
        <v>1477.0356900000002</v>
      </c>
      <c r="BH319" s="1130">
        <f t="shared" si="204"/>
        <v>21.363034534008101</v>
      </c>
      <c r="BI319" s="1130">
        <f t="shared" si="204"/>
        <v>0</v>
      </c>
      <c r="BJ319" s="1130">
        <f t="shared" si="204"/>
        <v>0</v>
      </c>
      <c r="BK319" s="1131">
        <f t="shared" si="205"/>
        <v>0</v>
      </c>
      <c r="BL319" s="1131">
        <f t="shared" si="205"/>
        <v>0</v>
      </c>
      <c r="BM319" s="1130">
        <f t="shared" si="188"/>
        <v>-1477.0356900000002</v>
      </c>
      <c r="BN319" s="1130">
        <f t="shared" si="188"/>
        <v>-21.363034534008101</v>
      </c>
      <c r="BO319" s="1130">
        <f>SUMIFS([2]ДиР!$D:$D,[2]ДиР!$A:$A,MID(BO$8,1,LEN(BO$8)-5),[2]ДиР!$B:$B,[2]Расходы!$A319,[2]ДиР!$E:$E,CONCATENATE("План ",LEFT([2]Расходы!BO$7,4)))</f>
        <v>502.34522999999996</v>
      </c>
      <c r="BP319" s="1130">
        <f>SUMIFS([2]ДиР!$H:$H,[2]ДиР!$A:$A,MID(BO$8,1,LEN(BO$8)-5),[2]ДиР!$B:$B,[2]Расходы!$A319,[2]ДиР!$E:$E,CONCATENATE("План ",LEFT([2]Расходы!BO$7,4)))</f>
        <v>7.209493199460951</v>
      </c>
      <c r="BQ319" s="1130">
        <f>IF(BQ$5=[2]Период!$B$2,SUMIFS('[2]Расходы 1'!$G:$G,'[2]Расходы 1'!$A:$A,[2]Расходы!$A319),SUMIFS([2]ДиР!$D:$D,[2]ДиР!$A:$A,MID(BQ$8,1,LEN(BQ$8)-5),[2]ДиР!$B:$B,[2]Расходы!$A319,[2]ДиР!$E:$E,CONCATENATE("Факт ",LEFT([2]Расходы!BO$7,4))))</f>
        <v>0</v>
      </c>
      <c r="BR319" s="1130">
        <f>IF(BQ$5=[2]Период!$B$2,SUMIFS('[2]Расходы 1'!$H:$H,'[2]Расходы 1'!$A:$A,[2]Расходы!$A319),SUMIFS([2]ДиР!$H:$H,[2]ДиР!$A:$A,MID(BQ$8,1,LEN(BQ$8)-5),[2]ДиР!$B:$B,[2]Расходы!$A319,[2]ДиР!$E:$E,CONCATENATE("Факт ",LEFT([2]Расходы!BO$7,4))))</f>
        <v>0</v>
      </c>
      <c r="BS319" s="1132">
        <f t="shared" si="206"/>
        <v>0</v>
      </c>
      <c r="BT319" s="1132">
        <f t="shared" si="206"/>
        <v>0</v>
      </c>
      <c r="BU319" s="1130">
        <f t="shared" si="189"/>
        <v>-502.34522999999996</v>
      </c>
      <c r="BV319" s="1130">
        <f t="shared" si="189"/>
        <v>-7.209493199460951</v>
      </c>
      <c r="BW319" s="1130">
        <f>SUMIFS([2]ДиР!$D:$D,[2]ДиР!$A:$A,MID(BW$8,1,LEN(BW$8)-5),[2]ДиР!$B:$B,[2]Расходы!$A319,[2]ДиР!$E:$E,CONCATENATE("План ",LEFT([2]Расходы!BW$7,4)))</f>
        <v>502.34523000000002</v>
      </c>
      <c r="BX319" s="1130">
        <f>SUMIFS([2]ДиР!$H:$H,[2]ДиР!$A:$A,MID(BW$8,1,LEN(BW$8)-5),[2]ДиР!$B:$B,[2]Расходы!$A319,[2]ДиР!$E:$E,CONCATENATE("План ",LEFT([2]Расходы!BW$7,4)))</f>
        <v>7.1809767707812169</v>
      </c>
      <c r="BY319" s="1130">
        <f>IF(BY$5=[2]Период!$B$2,SUMIFS('[2]Расходы 1'!$G:$G,'[2]Расходы 1'!$A:$A,[2]Расходы!$A319),SUMIFS([2]ДиР!$D:$D,[2]ДиР!$A:$A,MID(BY$8,1,LEN(BY$8)-5),[2]ДиР!$B:$B,[2]Расходы!$A319,[2]ДиР!$E:$E,CONCATENATE("Факт ",LEFT([2]Расходы!BW$7,4))))</f>
        <v>0</v>
      </c>
      <c r="BZ319" s="1130">
        <f>IF(BY$5=[2]Период!$B$2,SUMIFS('[2]Расходы 1'!$H:$H,'[2]Расходы 1'!$A:$A,[2]Расходы!$A319),SUMIFS([2]ДиР!$H:$H,[2]ДиР!$A:$A,MID(BY$8,1,LEN(BY$8)-5),[2]ДиР!$B:$B,[2]Расходы!$A319,[2]ДиР!$E:$E,CONCATENATE("Факт ",LEFT([2]Расходы!BW$7,4))))</f>
        <v>0</v>
      </c>
      <c r="CA319" s="1132">
        <f t="shared" si="207"/>
        <v>0</v>
      </c>
      <c r="CB319" s="1132">
        <f t="shared" si="207"/>
        <v>0</v>
      </c>
      <c r="CC319" s="1130">
        <f t="shared" si="190"/>
        <v>-502.34523000000002</v>
      </c>
      <c r="CD319" s="1130">
        <f t="shared" si="190"/>
        <v>-7.1809767707812169</v>
      </c>
      <c r="CE319" s="1130">
        <f>SUMIFS([2]ДиР!$D:$D,[2]ДиР!$A:$A,MID(CE$8,1,LEN(CE$8)-5),[2]ДиР!$B:$B,[2]Расходы!$A319,[2]ДиР!$E:$E,CONCATENATE("План ",LEFT([2]Расходы!CE$7,4)))</f>
        <v>502.34523000000002</v>
      </c>
      <c r="CF319" s="1130">
        <f>SUMIFS([2]ДиР!$H:$H,[2]ДиР!$A:$A,MID(CE$8,1,LEN(CE$8)-5),[2]ДиР!$B:$B,[2]Расходы!$A319,[2]ДиР!$E:$E,CONCATENATE("План ",LEFT([2]Расходы!CE$7,4)))</f>
        <v>7.1526850410854355</v>
      </c>
      <c r="CG319" s="1130">
        <f>IF(CG$5=[2]Период!$B$2,SUMIFS('[2]Расходы 1'!$G:$G,'[2]Расходы 1'!$A:$A,[2]Расходы!$A319),SUMIFS([2]ДиР!$D:$D,[2]ДиР!$A:$A,MID(CG$8,1,LEN(CG$8)-5),[2]ДиР!$B:$B,[2]Расходы!$A319,[2]ДиР!$E:$E,CONCATENATE("Факт ",LEFT([2]Расходы!CE$7,4))))</f>
        <v>0</v>
      </c>
      <c r="CH319" s="1130">
        <f>IF(CG$5=[2]Период!$B$2,SUMIFS('[2]Расходы 1'!$H:$H,'[2]Расходы 1'!$A:$A,[2]Расходы!$A319),SUMIFS([2]ДиР!$H:$H,[2]ДиР!$A:$A,MID(CG$8,1,LEN(CG$8)-5),[2]ДиР!$B:$B,[2]Расходы!$A319,[2]ДиР!$E:$E,CONCATENATE("Факт ",LEFT([2]Расходы!CE$7,4))))</f>
        <v>0</v>
      </c>
      <c r="CI319" s="1132">
        <f t="shared" si="208"/>
        <v>0</v>
      </c>
      <c r="CJ319" s="1132">
        <f t="shared" si="208"/>
        <v>0</v>
      </c>
      <c r="CK319" s="1130">
        <f t="shared" si="191"/>
        <v>-502.34523000000002</v>
      </c>
      <c r="CL319" s="1130">
        <f t="shared" si="191"/>
        <v>-7.1526850410854355</v>
      </c>
      <c r="CM319" s="1130">
        <f t="shared" si="209"/>
        <v>1507.0356899999999</v>
      </c>
      <c r="CN319" s="1130">
        <f t="shared" si="209"/>
        <v>21.543155011327602</v>
      </c>
      <c r="CO319" s="1130">
        <f t="shared" si="209"/>
        <v>0</v>
      </c>
      <c r="CP319" s="1130">
        <f t="shared" si="209"/>
        <v>0</v>
      </c>
      <c r="CQ319" s="1131">
        <f t="shared" si="210"/>
        <v>0</v>
      </c>
      <c r="CR319" s="1131">
        <f t="shared" si="210"/>
        <v>0</v>
      </c>
      <c r="CS319" s="1130">
        <f t="shared" si="193"/>
        <v>-1507.0356899999999</v>
      </c>
      <c r="CT319" s="1130">
        <f t="shared" si="193"/>
        <v>-21.543155011327602</v>
      </c>
      <c r="CU319" s="1130">
        <f>SUMIFS([2]ДиР!$D:$D,[2]ДиР!$A:$A,MID(CU$8,1,LEN(CU$8)-5),[2]ДиР!$B:$B,[2]Расходы!$A319,[2]ДиР!$E:$E,CONCATENATE("План ",LEFT([2]Расходы!CU$7,4)))</f>
        <v>502.34523000000002</v>
      </c>
      <c r="CV319" s="1130">
        <f>SUMIFS([2]ДиР!$H:$H,[2]ДиР!$A:$A,MID(CU$8,1,LEN(CU$8)-5),[2]ДиР!$B:$B,[2]Расходы!$A319,[2]ДиР!$E:$E,CONCATENATE("План ",LEFT([2]Расходы!CU$7,4)))</f>
        <v>7.1249589390823349</v>
      </c>
      <c r="CW319" s="1130">
        <f>IF(CW$5=[2]Период!$B$2,SUMIFS('[2]Расходы 1'!$G:$G,'[2]Расходы 1'!$A:$A,[2]Расходы!$A319),SUMIFS([2]ДиР!$D:$D,[2]ДиР!$A:$A,MID(CW$8,1,LEN(CW$8)-5),[2]ДиР!$B:$B,[2]Расходы!$A319,[2]ДиР!$E:$E,CONCATENATE("Факт ",LEFT([2]Расходы!CU$7,4))))</f>
        <v>0</v>
      </c>
      <c r="CX319" s="1130">
        <f>IF(CW$5=[2]Период!$B$2,SUMIFS('[2]Расходы 1'!$H:$H,'[2]Расходы 1'!$A:$A,[2]Расходы!$A319),SUMIFS([2]ДиР!$H:$H,[2]ДиР!$A:$A,MID(CW$8,1,LEN(CW$8)-5),[2]ДиР!$B:$B,[2]Расходы!$A319,[2]ДиР!$E:$E,CONCATENATE("Факт ",LEFT([2]Расходы!CU$7,4))))</f>
        <v>0</v>
      </c>
      <c r="CY319" s="1132">
        <f t="shared" si="211"/>
        <v>0</v>
      </c>
      <c r="CZ319" s="1132">
        <f t="shared" si="211"/>
        <v>0</v>
      </c>
      <c r="DA319" s="1130">
        <f t="shared" si="194"/>
        <v>-502.34523000000002</v>
      </c>
      <c r="DB319" s="1130">
        <f t="shared" si="194"/>
        <v>-7.1249589390823349</v>
      </c>
      <c r="DC319" s="1130">
        <f>SUMIFS([2]ДиР!$D:$D,[2]ДиР!$A:$A,MID(DC$8,1,LEN(DC$8)-5),[2]ДиР!$B:$B,[2]Расходы!$A319,[2]ДиР!$E:$E,CONCATENATE("План ",LEFT([2]Расходы!DC$7,4)))</f>
        <v>502.34523000000002</v>
      </c>
      <c r="DD319" s="1130">
        <f>SUMIFS([2]ДиР!$H:$H,[2]ДиР!$A:$A,MID(DC$8,1,LEN(DC$8)-5),[2]ДиР!$B:$B,[2]Расходы!$A319,[2]ДиР!$E:$E,CONCATENATE("План ",LEFT([2]Расходы!DC$7,4)))</f>
        <v>7.0977778876722004</v>
      </c>
      <c r="DE319" s="1130">
        <f>IF(DE$5=[2]Период!$B$2,SUMIFS('[2]Расходы 1'!$G:$G,'[2]Расходы 1'!$A:$A,[2]Расходы!$A319),SUMIFS([2]ДиР!$D:$D,[2]ДиР!$A:$A,MID(DE$8,1,LEN(DE$8)-5),[2]ДиР!$B:$B,[2]Расходы!$A319,[2]ДиР!$E:$E,CONCATENATE("Факт ",LEFT([2]Расходы!DC$7,4))))</f>
        <v>0</v>
      </c>
      <c r="DF319" s="1130">
        <f>IF(DE$5=[2]Период!$B$2,SUMIFS('[2]Расходы 1'!$H:$H,'[2]Расходы 1'!$A:$A,[2]Расходы!$A319),SUMIFS([2]ДиР!$H:$H,[2]ДиР!$A:$A,MID(DE$8,1,LEN(DE$8)-5),[2]ДиР!$B:$B,[2]Расходы!$A319,[2]ДиР!$E:$E,CONCATENATE("Факт ",LEFT([2]Расходы!DC$7,4))))</f>
        <v>0</v>
      </c>
      <c r="DG319" s="1132">
        <f t="shared" si="212"/>
        <v>0</v>
      </c>
      <c r="DH319" s="1132">
        <f t="shared" si="212"/>
        <v>0</v>
      </c>
      <c r="DI319" s="1130">
        <f t="shared" si="218"/>
        <v>-502.34523000000002</v>
      </c>
      <c r="DJ319" s="1130">
        <f t="shared" si="218"/>
        <v>-7.0977778876722004</v>
      </c>
      <c r="DK319" s="1130">
        <f>SUMIFS([2]ДиР!$D:$D,[2]ДиР!$A:$A,MID(DK$8,1,LEN(DK$8)-5),[2]ДиР!$B:$B,[2]Расходы!$A319,[2]ДиР!$E:$E,CONCATENATE("План ",LEFT([2]Расходы!DK$7,4)))</f>
        <v>502.34523000000002</v>
      </c>
      <c r="DL319" s="1130">
        <f>SUMIFS([2]ДиР!$H:$H,[2]ДиР!$A:$A,MID(DK$8,1,LEN(DK$8)-5),[2]ДиР!$B:$B,[2]Расходы!$A319,[2]ДиР!$E:$E,CONCATENATE("План ",LEFT([2]Расходы!DK$7,4)))</f>
        <v>7.0708034344429587</v>
      </c>
      <c r="DM319" s="1130">
        <f>IF(DM$5=[2]Период!$B$2,SUMIFS('[2]Расходы 1'!$G:$G,'[2]Расходы 1'!$A:$A,[2]Расходы!$A319),SUMIFS([2]ДиР!$D:$D,[2]ДиР!$A:$A,MID(DM$8,1,LEN(DM$8)-5),[2]ДиР!$B:$B,[2]Расходы!$A319,[2]ДиР!$E:$E,CONCATENATE("Факт ",LEFT([2]Расходы!DK$7,4))))</f>
        <v>0</v>
      </c>
      <c r="DN319" s="1130">
        <f>IF(DM$5=[2]Период!$B$2,SUMIFS('[2]Расходы 1'!$H:$H,'[2]Расходы 1'!$A:$A,[2]Расходы!$A319),SUMIFS([2]ДиР!$H:$H,[2]ДиР!$A:$A,MID(DM$8,1,LEN(DM$8)-5),[2]ДиР!$B:$B,[2]Расходы!$A319,[2]ДиР!$E:$E,CONCATENATE("Факт ",LEFT([2]Расходы!DK$7,4))))</f>
        <v>0</v>
      </c>
      <c r="DO319" s="1132">
        <f t="shared" si="213"/>
        <v>0</v>
      </c>
      <c r="DP319" s="1132">
        <f t="shared" si="213"/>
        <v>0</v>
      </c>
      <c r="DQ319" s="1130">
        <f t="shared" si="195"/>
        <v>-502.34523000000002</v>
      </c>
      <c r="DR319" s="1130">
        <f t="shared" si="195"/>
        <v>-7.0708034344429587</v>
      </c>
      <c r="DS319" s="1130">
        <f t="shared" si="217"/>
        <v>1507.0356900000002</v>
      </c>
      <c r="DT319" s="1130">
        <f t="shared" si="217"/>
        <v>21.293540261197492</v>
      </c>
      <c r="DU319" s="1130">
        <f t="shared" si="217"/>
        <v>0</v>
      </c>
      <c r="DV319" s="1130">
        <f t="shared" si="217"/>
        <v>0</v>
      </c>
      <c r="DW319" s="1131">
        <f t="shared" si="214"/>
        <v>0</v>
      </c>
      <c r="DX319" s="1131">
        <f t="shared" si="214"/>
        <v>0</v>
      </c>
      <c r="DY319" s="1130">
        <f t="shared" si="196"/>
        <v>-1507.0356900000002</v>
      </c>
      <c r="DZ319" s="1130">
        <f t="shared" si="196"/>
        <v>-21.293540261197492</v>
      </c>
      <c r="EA319" s="1130">
        <f t="shared" si="197"/>
        <v>4491.10707</v>
      </c>
      <c r="EB319" s="1130">
        <f t="shared" si="197"/>
        <v>64.199729806533185</v>
      </c>
      <c r="EC319" s="1130">
        <f t="shared" si="197"/>
        <v>0</v>
      </c>
      <c r="ED319" s="1130">
        <f t="shared" si="197"/>
        <v>0</v>
      </c>
      <c r="EE319" s="1131">
        <f t="shared" si="215"/>
        <v>0</v>
      </c>
      <c r="EF319" s="1131">
        <f t="shared" si="215"/>
        <v>0</v>
      </c>
      <c r="EG319" s="1130">
        <f t="shared" si="198"/>
        <v>-4491.10707</v>
      </c>
      <c r="EH319" s="1130">
        <f t="shared" si="198"/>
        <v>-64.199729806533185</v>
      </c>
    </row>
    <row r="320" spans="1:138" ht="12.75" outlineLevel="1" x14ac:dyDescent="0.2">
      <c r="A320" s="1104">
        <v>3614010000</v>
      </c>
      <c r="B320" s="1108" t="s">
        <v>668</v>
      </c>
      <c r="C320" s="1130"/>
      <c r="D320" s="1130"/>
      <c r="E320" s="1130"/>
      <c r="F320" s="1130"/>
      <c r="G320" s="1131">
        <f t="shared" si="219"/>
        <v>0</v>
      </c>
      <c r="H320" s="1131">
        <f t="shared" si="219"/>
        <v>0</v>
      </c>
      <c r="I320" s="1130">
        <f t="shared" si="220"/>
        <v>0</v>
      </c>
      <c r="J320" s="1130">
        <f t="shared" si="220"/>
        <v>0</v>
      </c>
      <c r="K320" s="1130"/>
      <c r="L320" s="1130"/>
      <c r="M320" s="1130"/>
      <c r="N320" s="1130"/>
      <c r="O320" s="1131">
        <f t="shared" si="199"/>
        <v>0</v>
      </c>
      <c r="P320" s="1131">
        <f t="shared" si="199"/>
        <v>0</v>
      </c>
      <c r="Q320" s="1130">
        <f t="shared" si="181"/>
        <v>0</v>
      </c>
      <c r="R320" s="1130">
        <f t="shared" si="181"/>
        <v>0</v>
      </c>
      <c r="S320" s="1130"/>
      <c r="T320" s="1130"/>
      <c r="U320" s="1130"/>
      <c r="V320" s="1130"/>
      <c r="W320" s="1132">
        <f t="shared" si="200"/>
        <v>0</v>
      </c>
      <c r="X320" s="1132">
        <f t="shared" si="200"/>
        <v>0</v>
      </c>
      <c r="Y320" s="1130">
        <f t="shared" si="182"/>
        <v>0</v>
      </c>
      <c r="Z320" s="1130">
        <f t="shared" si="182"/>
        <v>0</v>
      </c>
      <c r="AA320" s="1130">
        <f t="shared" si="221"/>
        <v>0</v>
      </c>
      <c r="AB320" s="1130">
        <f t="shared" si="221"/>
        <v>0</v>
      </c>
      <c r="AC320" s="1130">
        <f t="shared" si="221"/>
        <v>0</v>
      </c>
      <c r="AD320" s="1130">
        <f t="shared" si="221"/>
        <v>0</v>
      </c>
      <c r="AE320" s="1132">
        <f t="shared" si="201"/>
        <v>0</v>
      </c>
      <c r="AF320" s="1132">
        <f t="shared" si="201"/>
        <v>0</v>
      </c>
      <c r="AG320" s="1130">
        <f t="shared" si="183"/>
        <v>0</v>
      </c>
      <c r="AH320" s="1130">
        <f t="shared" si="183"/>
        <v>0</v>
      </c>
      <c r="AI320" s="1130">
        <f>SUMIFS([2]ДиР!$D:$D,[2]ДиР!$A:$A,MID(AI$8,1,LEN(AI$8)-5),[2]ДиР!$B:$B,[2]Расходы!$A320,[2]ДиР!$E:$E,CONCATENATE("План ",LEFT([2]Расходы!AI$7,4)))</f>
        <v>1230.16275</v>
      </c>
      <c r="AJ320" s="1130">
        <f>SUMIFS([2]ДиР!$H:$H,[2]ДиР!$A:$A,MID(AI$8,1,LEN(AI$8)-5),[2]ДиР!$B:$B,[2]Расходы!$A320,[2]ДиР!$E:$E,CONCATENATE("План ",LEFT([2]Расходы!AI$7,4)))</f>
        <v>17.863395774341104</v>
      </c>
      <c r="AK320" s="1130">
        <f>IF(AK$5=[2]Период!$B$2,SUMIFS('[2]Расходы 1'!$G:$G,'[2]Расходы 1'!$A:$A,[2]Расходы!$A320),SUMIFS([2]ДиР!$D:$D,[2]ДиР!$A:$A,MID(AK$8,1,LEN(AK$8)-5),[2]ДиР!$B:$B,[2]Расходы!$A320,[2]ДиР!$E:$E,CONCATENATE("Факт ",LEFT([2]Расходы!AI$7,4))))</f>
        <v>0</v>
      </c>
      <c r="AL320" s="1130">
        <f>IF(AK$5=[2]Период!$B$2,SUMIFS('[2]Расходы 1'!$H:$H,'[2]Расходы 1'!$A:$A,[2]Расходы!$A320),SUMIFS([2]ДиР!$H:$H,[2]ДиР!$A:$A,MID(AK$8,1,LEN(AK$8)-5),[2]ДиР!$B:$B,[2]Расходы!$A320,[2]ДиР!$E:$E,CONCATENATE("Факт ",LEFT([2]Расходы!AI$7,4))))</f>
        <v>0</v>
      </c>
      <c r="AM320" s="1132">
        <f t="shared" si="202"/>
        <v>0</v>
      </c>
      <c r="AN320" s="1132">
        <f t="shared" si="202"/>
        <v>0</v>
      </c>
      <c r="AO320" s="1130">
        <f t="shared" si="184"/>
        <v>-1230.16275</v>
      </c>
      <c r="AP320" s="1130">
        <f t="shared" si="184"/>
        <v>-17.863395774341104</v>
      </c>
      <c r="AQ320" s="1130">
        <f>SUMIFS([2]ДиР!$D:$D,[2]ДиР!$A:$A,MID(AQ$8,1,LEN(AQ$8)-5),[2]ДиР!$B:$B,[2]Расходы!$A320,[2]ДиР!$E:$E,CONCATENATE("План ",LEFT([2]Расходы!AQ$7,4)))</f>
        <v>10</v>
      </c>
      <c r="AR320" s="1130">
        <f>SUMIFS([2]ДиР!$H:$H,[2]ДиР!$A:$A,MID(AQ$8,1,LEN(AQ$8)-5),[2]ДиР!$B:$B,[2]Расходы!$A320,[2]ДиР!$E:$E,CONCATENATE("План ",LEFT([2]Расходы!AQ$7,4)))</f>
        <v>0.1446445360526506</v>
      </c>
      <c r="AS320" s="1130">
        <f>IF(AS$5=[2]Период!$B$2,SUMIFS('[2]Расходы 1'!$G:$G,'[2]Расходы 1'!$A:$A,[2]Расходы!$A320),SUMIFS([2]ДиР!$D:$D,[2]ДиР!$A:$A,MID(AS$8,1,LEN(AS$8)-5),[2]ДиР!$B:$B,[2]Расходы!$A320,[2]ДиР!$E:$E,CONCATENATE("Факт ",LEFT([2]Расходы!AQ$7,4))))</f>
        <v>0</v>
      </c>
      <c r="AT320" s="1130">
        <f>IF(AS$5=[2]Период!$B$2,SUMIFS('[2]Расходы 1'!$H:$H,'[2]Расходы 1'!$A:$A,[2]Расходы!$A320),SUMIFS([2]ДиР!$H:$H,[2]ДиР!$A:$A,MID(AS$8,1,LEN(AS$8)-5),[2]ДиР!$B:$B,[2]Расходы!$A320,[2]ДиР!$E:$E,CONCATENATE("Факт ",LEFT([2]Расходы!AQ$7,4))))</f>
        <v>0</v>
      </c>
      <c r="AU320" s="1132">
        <f t="shared" si="216"/>
        <v>0</v>
      </c>
      <c r="AV320" s="1132">
        <f t="shared" si="216"/>
        <v>0</v>
      </c>
      <c r="AW320" s="1130">
        <f t="shared" si="185"/>
        <v>-10</v>
      </c>
      <c r="AX320" s="1130">
        <f t="shared" si="185"/>
        <v>-0.1446445360526506</v>
      </c>
      <c r="AY320" s="1130">
        <f>SUMIFS([2]ДиР!$D:$D,[2]ДиР!$A:$A,MID(AY$8,1,LEN(AY$8)-5),[2]ДиР!$B:$B,[2]Расходы!$A320,[2]ДиР!$E:$E,CONCATENATE("План ",LEFT([2]Расходы!AY$7,4)))</f>
        <v>91.897899999999993</v>
      </c>
      <c r="AZ320" s="1130">
        <f>SUMIFS([2]ДиР!$H:$H,[2]ДиР!$A:$A,MID(AY$8,1,LEN(AY$8)-5),[2]ДиР!$B:$B,[2]Расходы!$A320,[2]ДиР!$E:$E,CONCATENATE("План ",LEFT([2]Расходы!AY$7,4)))</f>
        <v>1.324081838484259</v>
      </c>
      <c r="BA320" s="1130">
        <f>IF(BA$5=[2]Период!$B$2,SUMIFS('[2]Расходы 1'!$G:$G,'[2]Расходы 1'!$A:$A,[2]Расходы!$A320),SUMIFS([2]ДиР!$D:$D,[2]ДиР!$A:$A,MID(BA$8,1,LEN(BA$8)-5),[2]ДиР!$B:$B,[2]Расходы!$A320,[2]ДиР!$E:$E,CONCATENATE("Факт ",LEFT([2]Расходы!AY$7,4))))</f>
        <v>0</v>
      </c>
      <c r="BB320" s="1130">
        <f>IF(BA$5=[2]Период!$B$2,SUMIFS('[2]Расходы 1'!$H:$H,'[2]Расходы 1'!$A:$A,[2]Расходы!$A320),SUMIFS([2]ДиР!$H:$H,[2]ДиР!$A:$A,MID(BA$8,1,LEN(BA$8)-5),[2]ДиР!$B:$B,[2]Расходы!$A320,[2]ДиР!$E:$E,CONCATENATE("Факт ",LEFT([2]Расходы!AY$7,4))))</f>
        <v>0</v>
      </c>
      <c r="BC320" s="1132">
        <f t="shared" si="203"/>
        <v>0</v>
      </c>
      <c r="BD320" s="1132">
        <f t="shared" si="203"/>
        <v>0</v>
      </c>
      <c r="BE320" s="1130">
        <f t="shared" si="186"/>
        <v>-91.897899999999993</v>
      </c>
      <c r="BF320" s="1130">
        <f t="shared" si="186"/>
        <v>-1.324081838484259</v>
      </c>
      <c r="BG320" s="1130">
        <f t="shared" si="204"/>
        <v>1332.0606499999999</v>
      </c>
      <c r="BH320" s="1130">
        <f t="shared" si="204"/>
        <v>19.332122148878014</v>
      </c>
      <c r="BI320" s="1130">
        <f t="shared" si="204"/>
        <v>0</v>
      </c>
      <c r="BJ320" s="1130">
        <f t="shared" si="204"/>
        <v>0</v>
      </c>
      <c r="BK320" s="1131">
        <f t="shared" si="205"/>
        <v>0</v>
      </c>
      <c r="BL320" s="1131">
        <f t="shared" si="205"/>
        <v>0</v>
      </c>
      <c r="BM320" s="1130">
        <f t="shared" si="188"/>
        <v>-1332.0606499999999</v>
      </c>
      <c r="BN320" s="1130">
        <f t="shared" si="188"/>
        <v>-19.332122148878014</v>
      </c>
      <c r="BO320" s="1130">
        <f>SUMIFS([2]ДиР!$D:$D,[2]ДиР!$A:$A,MID(BO$8,1,LEN(BO$8)-5),[2]ДиР!$B:$B,[2]Расходы!$A320,[2]ДиР!$E:$E,CONCATENATE("План ",LEFT([2]Расходы!BO$7,4)))</f>
        <v>398.01229999999998</v>
      </c>
      <c r="BP320" s="1130">
        <f>SUMIFS([2]ДиР!$H:$H,[2]ДиР!$A:$A,MID(BO$8,1,LEN(BO$8)-5),[2]ДиР!$B:$B,[2]Расходы!$A320,[2]ДиР!$E:$E,CONCATENATE("План ",LEFT([2]Расходы!BO$7,4)))</f>
        <v>5.7121413696947263</v>
      </c>
      <c r="BQ320" s="1130">
        <f>IF(BQ$5=[2]Период!$B$2,SUMIFS('[2]Расходы 1'!$G:$G,'[2]Расходы 1'!$A:$A,[2]Расходы!$A320),SUMIFS([2]ДиР!$D:$D,[2]ДиР!$A:$A,MID(BQ$8,1,LEN(BQ$8)-5),[2]ДиР!$B:$B,[2]Расходы!$A320,[2]ДиР!$E:$E,CONCATENATE("Факт ",LEFT([2]Расходы!BO$7,4))))</f>
        <v>0</v>
      </c>
      <c r="BR320" s="1130">
        <f>IF(BQ$5=[2]Период!$B$2,SUMIFS('[2]Расходы 1'!$H:$H,'[2]Расходы 1'!$A:$A,[2]Расходы!$A320),SUMIFS([2]ДиР!$H:$H,[2]ДиР!$A:$A,MID(BQ$8,1,LEN(BQ$8)-5),[2]ДиР!$B:$B,[2]Расходы!$A320,[2]ДиР!$E:$E,CONCATENATE("Факт ",LEFT([2]Расходы!BO$7,4))))</f>
        <v>0</v>
      </c>
      <c r="BS320" s="1132">
        <f t="shared" si="206"/>
        <v>0</v>
      </c>
      <c r="BT320" s="1132">
        <f t="shared" si="206"/>
        <v>0</v>
      </c>
      <c r="BU320" s="1130">
        <f t="shared" si="189"/>
        <v>-398.01229999999998</v>
      </c>
      <c r="BV320" s="1130">
        <f t="shared" si="189"/>
        <v>-5.7121413696947263</v>
      </c>
      <c r="BW320" s="1130">
        <f>SUMIFS([2]ДиР!$D:$D,[2]ДиР!$A:$A,MID(BW$8,1,LEN(BW$8)-5),[2]ДиР!$B:$B,[2]Расходы!$A320,[2]ДиР!$E:$E,CONCATENATE("План ",LEFT([2]Расходы!BW$7,4)))</f>
        <v>10</v>
      </c>
      <c r="BX320" s="1130">
        <f>SUMIFS([2]ДиР!$H:$H,[2]ДиР!$A:$A,MID(BW$8,1,LEN(BW$8)-5),[2]ДиР!$B:$B,[2]Расходы!$A320,[2]ДиР!$E:$E,CONCATENATE("План ",LEFT([2]Расходы!BW$7,4)))</f>
        <v>0.14294903866771497</v>
      </c>
      <c r="BY320" s="1130">
        <f>IF(BY$5=[2]Период!$B$2,SUMIFS('[2]Расходы 1'!$G:$G,'[2]Расходы 1'!$A:$A,[2]Расходы!$A320),SUMIFS([2]ДиР!$D:$D,[2]ДиР!$A:$A,MID(BY$8,1,LEN(BY$8)-5),[2]ДиР!$B:$B,[2]Расходы!$A320,[2]ДиР!$E:$E,CONCATENATE("Факт ",LEFT([2]Расходы!BW$7,4))))</f>
        <v>0</v>
      </c>
      <c r="BZ320" s="1130">
        <f>IF(BY$5=[2]Период!$B$2,SUMIFS('[2]Расходы 1'!$H:$H,'[2]Расходы 1'!$A:$A,[2]Расходы!$A320),SUMIFS([2]ДиР!$H:$H,[2]ДиР!$A:$A,MID(BY$8,1,LEN(BY$8)-5),[2]ДиР!$B:$B,[2]Расходы!$A320,[2]ДиР!$E:$E,CONCATENATE("Факт ",LEFT([2]Расходы!BW$7,4))))</f>
        <v>0</v>
      </c>
      <c r="CA320" s="1132">
        <f t="shared" si="207"/>
        <v>0</v>
      </c>
      <c r="CB320" s="1132">
        <f t="shared" si="207"/>
        <v>0</v>
      </c>
      <c r="CC320" s="1130">
        <f t="shared" si="190"/>
        <v>-10</v>
      </c>
      <c r="CD320" s="1130">
        <f t="shared" si="190"/>
        <v>-0.14294903866771497</v>
      </c>
      <c r="CE320" s="1130">
        <f>SUMIFS([2]ДиР!$D:$D,[2]ДиР!$A:$A,MID(CE$8,1,LEN(CE$8)-5),[2]ДиР!$B:$B,[2]Расходы!$A320,[2]ДиР!$E:$E,CONCATENATE("План ",LEFT([2]Расходы!CE$7,4)))</f>
        <v>328.334</v>
      </c>
      <c r="CF320" s="1130">
        <f>SUMIFS([2]ДиР!$H:$H,[2]ДиР!$A:$A,MID(CE$8,1,LEN(CE$8)-5),[2]ДиР!$B:$B,[2]Расходы!$A320,[2]ДиР!$E:$E,CONCATENATE("План ",LEFT([2]Расходы!CE$7,4)))</f>
        <v>4.6750114264641178</v>
      </c>
      <c r="CG320" s="1130">
        <f>IF(CG$5=[2]Период!$B$2,SUMIFS('[2]Расходы 1'!$G:$G,'[2]Расходы 1'!$A:$A,[2]Расходы!$A320),SUMIFS([2]ДиР!$D:$D,[2]ДиР!$A:$A,MID(CG$8,1,LEN(CG$8)-5),[2]ДиР!$B:$B,[2]Расходы!$A320,[2]ДиР!$E:$E,CONCATENATE("Факт ",LEFT([2]Расходы!CE$7,4))))</f>
        <v>0</v>
      </c>
      <c r="CH320" s="1130">
        <f>IF(CG$5=[2]Период!$B$2,SUMIFS('[2]Расходы 1'!$H:$H,'[2]Расходы 1'!$A:$A,[2]Расходы!$A320),SUMIFS([2]ДиР!$H:$H,[2]ДиР!$A:$A,MID(CG$8,1,LEN(CG$8)-5),[2]ДиР!$B:$B,[2]Расходы!$A320,[2]ДиР!$E:$E,CONCATENATE("Факт ",LEFT([2]Расходы!CE$7,4))))</f>
        <v>0</v>
      </c>
      <c r="CI320" s="1132">
        <f t="shared" si="208"/>
        <v>0</v>
      </c>
      <c r="CJ320" s="1132">
        <f t="shared" si="208"/>
        <v>0</v>
      </c>
      <c r="CK320" s="1130">
        <f t="shared" si="191"/>
        <v>-328.334</v>
      </c>
      <c r="CL320" s="1130">
        <f t="shared" si="191"/>
        <v>-4.6750114264641178</v>
      </c>
      <c r="CM320" s="1130">
        <f t="shared" si="209"/>
        <v>736.34629999999993</v>
      </c>
      <c r="CN320" s="1130">
        <f t="shared" si="209"/>
        <v>10.53010183482656</v>
      </c>
      <c r="CO320" s="1130">
        <f t="shared" si="209"/>
        <v>0</v>
      </c>
      <c r="CP320" s="1130">
        <f t="shared" si="209"/>
        <v>0</v>
      </c>
      <c r="CQ320" s="1131">
        <f t="shared" si="210"/>
        <v>0</v>
      </c>
      <c r="CR320" s="1131">
        <f t="shared" si="210"/>
        <v>0</v>
      </c>
      <c r="CS320" s="1130">
        <f t="shared" si="193"/>
        <v>-736.34629999999993</v>
      </c>
      <c r="CT320" s="1130">
        <f t="shared" si="193"/>
        <v>-10.53010183482656</v>
      </c>
      <c r="CU320" s="1130">
        <f>SUMIFS([2]ДиР!$D:$D,[2]ДиР!$A:$A,MID(CU$8,1,LEN(CU$8)-5),[2]ДиР!$B:$B,[2]Расходы!$A320,[2]ДиР!$E:$E,CONCATENATE("План ",LEFT([2]Расходы!CU$7,4)))</f>
        <v>63.077100000000002</v>
      </c>
      <c r="CV320" s="1130">
        <f>SUMIFS([2]ДиР!$H:$H,[2]ДиР!$A:$A,MID(CU$8,1,LEN(CU$8)-5),[2]ДиР!$B:$B,[2]Расходы!$A320,[2]ДиР!$E:$E,CONCATENATE("План ",LEFT([2]Расходы!CU$7,4)))</f>
        <v>0.89464718814268496</v>
      </c>
      <c r="CW320" s="1130">
        <f>IF(CW$5=[2]Период!$B$2,SUMIFS('[2]Расходы 1'!$G:$G,'[2]Расходы 1'!$A:$A,[2]Расходы!$A320),SUMIFS([2]ДиР!$D:$D,[2]ДиР!$A:$A,MID(CW$8,1,LEN(CW$8)-5),[2]ДиР!$B:$B,[2]Расходы!$A320,[2]ДиР!$E:$E,CONCATENATE("Факт ",LEFT([2]Расходы!CU$7,4))))</f>
        <v>0</v>
      </c>
      <c r="CX320" s="1130">
        <f>IF(CW$5=[2]Период!$B$2,SUMIFS('[2]Расходы 1'!$H:$H,'[2]Расходы 1'!$A:$A,[2]Расходы!$A320),SUMIFS([2]ДиР!$H:$H,[2]ДиР!$A:$A,MID(CW$8,1,LEN(CW$8)-5),[2]ДиР!$B:$B,[2]Расходы!$A320,[2]ДиР!$E:$E,CONCATENATE("Факт ",LEFT([2]Расходы!CU$7,4))))</f>
        <v>0</v>
      </c>
      <c r="CY320" s="1132">
        <f t="shared" si="211"/>
        <v>0</v>
      </c>
      <c r="CZ320" s="1132">
        <f t="shared" si="211"/>
        <v>0</v>
      </c>
      <c r="DA320" s="1130">
        <f t="shared" si="194"/>
        <v>-63.077100000000002</v>
      </c>
      <c r="DB320" s="1130">
        <f t="shared" si="194"/>
        <v>-0.89464718814268496</v>
      </c>
      <c r="DC320" s="1130">
        <f>SUMIFS([2]ДиР!$D:$D,[2]ДиР!$A:$A,MID(DC$8,1,LEN(DC$8)-5),[2]ДиР!$B:$B,[2]Расходы!$A320,[2]ДиР!$E:$E,CONCATENATE("План ",LEFT([2]Расходы!DC$7,4)))</f>
        <v>328.334</v>
      </c>
      <c r="DD320" s="1130">
        <f>SUMIFS([2]ДиР!$H:$H,[2]ДиР!$A:$A,MID(DC$8,1,LEN(DC$8)-5),[2]ДиР!$B:$B,[2]Расходы!$A320,[2]ДиР!$E:$E,CONCATENATE("План ",LEFT([2]Расходы!DC$7,4)))</f>
        <v>4.6391239844577887</v>
      </c>
      <c r="DE320" s="1130">
        <f>IF(DE$5=[2]Период!$B$2,SUMIFS('[2]Расходы 1'!$G:$G,'[2]Расходы 1'!$A:$A,[2]Расходы!$A320),SUMIFS([2]ДиР!$D:$D,[2]ДиР!$A:$A,MID(DE$8,1,LEN(DE$8)-5),[2]ДиР!$B:$B,[2]Расходы!$A320,[2]ДиР!$E:$E,CONCATENATE("Факт ",LEFT([2]Расходы!DC$7,4))))</f>
        <v>0</v>
      </c>
      <c r="DF320" s="1130">
        <f>IF(DE$5=[2]Период!$B$2,SUMIFS('[2]Расходы 1'!$H:$H,'[2]Расходы 1'!$A:$A,[2]Расходы!$A320),SUMIFS([2]ДиР!$H:$H,[2]ДиР!$A:$A,MID(DE$8,1,LEN(DE$8)-5),[2]ДиР!$B:$B,[2]Расходы!$A320,[2]ДиР!$E:$E,CONCATENATE("Факт ",LEFT([2]Расходы!DC$7,4))))</f>
        <v>0</v>
      </c>
      <c r="DG320" s="1132">
        <f t="shared" si="212"/>
        <v>0</v>
      </c>
      <c r="DH320" s="1132">
        <f t="shared" si="212"/>
        <v>0</v>
      </c>
      <c r="DI320" s="1130">
        <f t="shared" si="218"/>
        <v>-328.334</v>
      </c>
      <c r="DJ320" s="1130">
        <f t="shared" si="218"/>
        <v>-4.6391239844577887</v>
      </c>
      <c r="DK320" s="1130">
        <f>SUMIFS([2]ДиР!$D:$D,[2]ДиР!$A:$A,MID(DK$8,1,LEN(DK$8)-5),[2]ДиР!$B:$B,[2]Расходы!$A320,[2]ДиР!$E:$E,CONCATENATE("План ",LEFT([2]Расходы!DK$7,4)))</f>
        <v>10</v>
      </c>
      <c r="DL320" s="1130">
        <f>SUMIFS([2]ДиР!$H:$H,[2]ДиР!$A:$A,MID(DK$8,1,LEN(DK$8)-5),[2]ДиР!$B:$B,[2]Расходы!$A320,[2]ДиР!$E:$E,CONCATENATE("План ",LEFT([2]Расходы!DK$7,4)))</f>
        <v>0.14075585896262932</v>
      </c>
      <c r="DM320" s="1130">
        <f>IF(DM$5=[2]Период!$B$2,SUMIFS('[2]Расходы 1'!$G:$G,'[2]Расходы 1'!$A:$A,[2]Расходы!$A320),SUMIFS([2]ДиР!$D:$D,[2]ДиР!$A:$A,MID(DM$8,1,LEN(DM$8)-5),[2]ДиР!$B:$B,[2]Расходы!$A320,[2]ДиР!$E:$E,CONCATENATE("Факт ",LEFT([2]Расходы!DK$7,4))))</f>
        <v>0</v>
      </c>
      <c r="DN320" s="1130">
        <f>IF(DM$5=[2]Период!$B$2,SUMIFS('[2]Расходы 1'!$H:$H,'[2]Расходы 1'!$A:$A,[2]Расходы!$A320),SUMIFS([2]ДиР!$H:$H,[2]ДиР!$A:$A,MID(DM$8,1,LEN(DM$8)-5),[2]ДиР!$B:$B,[2]Расходы!$A320,[2]ДиР!$E:$E,CONCATENATE("Факт ",LEFT([2]Расходы!DK$7,4))))</f>
        <v>0</v>
      </c>
      <c r="DO320" s="1132">
        <f t="shared" si="213"/>
        <v>0</v>
      </c>
      <c r="DP320" s="1132">
        <f t="shared" si="213"/>
        <v>0</v>
      </c>
      <c r="DQ320" s="1130">
        <f t="shared" si="195"/>
        <v>-10</v>
      </c>
      <c r="DR320" s="1130">
        <f t="shared" si="195"/>
        <v>-0.14075585896262932</v>
      </c>
      <c r="DS320" s="1130">
        <f t="shared" si="217"/>
        <v>401.41110000000003</v>
      </c>
      <c r="DT320" s="1130">
        <f t="shared" si="217"/>
        <v>5.6745270315631036</v>
      </c>
      <c r="DU320" s="1130">
        <f t="shared" si="217"/>
        <v>0</v>
      </c>
      <c r="DV320" s="1130">
        <f t="shared" si="217"/>
        <v>0</v>
      </c>
      <c r="DW320" s="1131">
        <f t="shared" si="214"/>
        <v>0</v>
      </c>
      <c r="DX320" s="1131">
        <f t="shared" si="214"/>
        <v>0</v>
      </c>
      <c r="DY320" s="1130">
        <f t="shared" si="196"/>
        <v>-401.41110000000003</v>
      </c>
      <c r="DZ320" s="1130">
        <f t="shared" si="196"/>
        <v>-5.6745270315631036</v>
      </c>
      <c r="EA320" s="1130">
        <f t="shared" si="197"/>
        <v>2469.8180499999999</v>
      </c>
      <c r="EB320" s="1130">
        <f t="shared" si="197"/>
        <v>35.536751015267676</v>
      </c>
      <c r="EC320" s="1130">
        <f t="shared" si="197"/>
        <v>0</v>
      </c>
      <c r="ED320" s="1130">
        <f t="shared" si="197"/>
        <v>0</v>
      </c>
      <c r="EE320" s="1131">
        <f t="shared" si="215"/>
        <v>0</v>
      </c>
      <c r="EF320" s="1131">
        <f t="shared" si="215"/>
        <v>0</v>
      </c>
      <c r="EG320" s="1130">
        <f t="shared" si="198"/>
        <v>-2469.8180499999999</v>
      </c>
      <c r="EH320" s="1130">
        <f t="shared" si="198"/>
        <v>-35.536751015267676</v>
      </c>
    </row>
    <row r="321" spans="1:138" ht="12.75" outlineLevel="1" x14ac:dyDescent="0.2">
      <c r="A321" s="1104">
        <v>3540050000</v>
      </c>
      <c r="B321" s="1108" t="s">
        <v>669</v>
      </c>
      <c r="C321" s="1130"/>
      <c r="D321" s="1130"/>
      <c r="E321" s="1130"/>
      <c r="F321" s="1130"/>
      <c r="G321" s="1131">
        <f t="shared" si="219"/>
        <v>0</v>
      </c>
      <c r="H321" s="1131">
        <f t="shared" si="219"/>
        <v>0</v>
      </c>
      <c r="I321" s="1130">
        <f t="shared" si="220"/>
        <v>0</v>
      </c>
      <c r="J321" s="1130">
        <f t="shared" si="220"/>
        <v>0</v>
      </c>
      <c r="K321" s="1130"/>
      <c r="L321" s="1130"/>
      <c r="M321" s="1130"/>
      <c r="N321" s="1130"/>
      <c r="O321" s="1131">
        <f t="shared" si="199"/>
        <v>0</v>
      </c>
      <c r="P321" s="1131">
        <f t="shared" si="199"/>
        <v>0</v>
      </c>
      <c r="Q321" s="1130">
        <f t="shared" si="181"/>
        <v>0</v>
      </c>
      <c r="R321" s="1130">
        <f t="shared" si="181"/>
        <v>0</v>
      </c>
      <c r="S321" s="1130"/>
      <c r="T321" s="1130"/>
      <c r="U321" s="1130"/>
      <c r="V321" s="1130"/>
      <c r="W321" s="1132">
        <f t="shared" si="200"/>
        <v>0</v>
      </c>
      <c r="X321" s="1132">
        <f t="shared" si="200"/>
        <v>0</v>
      </c>
      <c r="Y321" s="1130">
        <f t="shared" si="182"/>
        <v>0</v>
      </c>
      <c r="Z321" s="1130">
        <f t="shared" si="182"/>
        <v>0</v>
      </c>
      <c r="AA321" s="1130">
        <f t="shared" si="221"/>
        <v>0</v>
      </c>
      <c r="AB321" s="1130">
        <f t="shared" si="221"/>
        <v>0</v>
      </c>
      <c r="AC321" s="1130">
        <f t="shared" si="221"/>
        <v>0</v>
      </c>
      <c r="AD321" s="1130">
        <f t="shared" si="221"/>
        <v>0</v>
      </c>
      <c r="AE321" s="1132">
        <f t="shared" si="201"/>
        <v>0</v>
      </c>
      <c r="AF321" s="1132">
        <f t="shared" si="201"/>
        <v>0</v>
      </c>
      <c r="AG321" s="1130">
        <f t="shared" si="183"/>
        <v>0</v>
      </c>
      <c r="AH321" s="1130">
        <f t="shared" si="183"/>
        <v>0</v>
      </c>
      <c r="AI321" s="1130">
        <f>SUMIFS([2]ДиР!$D:$D,[2]ДиР!$A:$A,MID(AI$8,1,LEN(AI$8)-5),[2]ДиР!$B:$B,[2]Расходы!$A321,[2]ДиР!$E:$E,CONCATENATE("План ",LEFT([2]Расходы!AI$7,4)))</f>
        <v>0</v>
      </c>
      <c r="AJ321" s="1130">
        <f>SUMIFS([2]ДиР!$H:$H,[2]ДиР!$A:$A,MID(AI$8,1,LEN(AI$8)-5),[2]ДиР!$B:$B,[2]Расходы!$A321,[2]ДиР!$E:$E,CONCATENATE("План ",LEFT([2]Расходы!AI$7,4)))</f>
        <v>0</v>
      </c>
      <c r="AK321" s="1130">
        <f>IF(AK$5=[2]Период!$B$2,SUMIFS('[2]Расходы 1'!$G:$G,'[2]Расходы 1'!$A:$A,[2]Расходы!$A321),SUMIFS([2]ДиР!$D:$D,[2]ДиР!$A:$A,MID(AK$8,1,LEN(AK$8)-5),[2]ДиР!$B:$B,[2]Расходы!$A321,[2]ДиР!$E:$E,CONCATENATE("Факт ",LEFT([2]Расходы!AI$7,4))))</f>
        <v>0</v>
      </c>
      <c r="AL321" s="1130">
        <f>IF(AK$5=[2]Период!$B$2,SUMIFS('[2]Расходы 1'!$H:$H,'[2]Расходы 1'!$A:$A,[2]Расходы!$A321),SUMIFS([2]ДиР!$H:$H,[2]ДиР!$A:$A,MID(AK$8,1,LEN(AK$8)-5),[2]ДиР!$B:$B,[2]Расходы!$A321,[2]ДиР!$E:$E,CONCATENATE("Факт ",LEFT([2]Расходы!AI$7,4))))</f>
        <v>0</v>
      </c>
      <c r="AM321" s="1132">
        <f t="shared" si="202"/>
        <v>0</v>
      </c>
      <c r="AN321" s="1132">
        <f t="shared" si="202"/>
        <v>0</v>
      </c>
      <c r="AO321" s="1130">
        <f t="shared" si="184"/>
        <v>0</v>
      </c>
      <c r="AP321" s="1130">
        <f t="shared" si="184"/>
        <v>0</v>
      </c>
      <c r="AQ321" s="1130">
        <f>SUMIFS([2]ДиР!$D:$D,[2]ДиР!$A:$A,MID(AQ$8,1,LEN(AQ$8)-5),[2]ДиР!$B:$B,[2]Расходы!$A321,[2]ДиР!$E:$E,CONCATENATE("План ",LEFT([2]Расходы!AQ$7,4)))</f>
        <v>0</v>
      </c>
      <c r="AR321" s="1130">
        <f>SUMIFS([2]ДиР!$H:$H,[2]ДиР!$A:$A,MID(AQ$8,1,LEN(AQ$8)-5),[2]ДиР!$B:$B,[2]Расходы!$A321,[2]ДиР!$E:$E,CONCATENATE("План ",LEFT([2]Расходы!AQ$7,4)))</f>
        <v>0</v>
      </c>
      <c r="AS321" s="1130">
        <f>IF(AS$5=[2]Период!$B$2,SUMIFS('[2]Расходы 1'!$G:$G,'[2]Расходы 1'!$A:$A,[2]Расходы!$A321),SUMIFS([2]ДиР!$D:$D,[2]ДиР!$A:$A,MID(AS$8,1,LEN(AS$8)-5),[2]ДиР!$B:$B,[2]Расходы!$A321,[2]ДиР!$E:$E,CONCATENATE("Факт ",LEFT([2]Расходы!AQ$7,4))))</f>
        <v>0</v>
      </c>
      <c r="AT321" s="1130">
        <f>IF(AS$5=[2]Период!$B$2,SUMIFS('[2]Расходы 1'!$H:$H,'[2]Расходы 1'!$A:$A,[2]Расходы!$A321),SUMIFS([2]ДиР!$H:$H,[2]ДиР!$A:$A,MID(AS$8,1,LEN(AS$8)-5),[2]ДиР!$B:$B,[2]Расходы!$A321,[2]ДиР!$E:$E,CONCATENATE("Факт ",LEFT([2]Расходы!AQ$7,4))))</f>
        <v>0</v>
      </c>
      <c r="AU321" s="1132">
        <f t="shared" si="216"/>
        <v>0</v>
      </c>
      <c r="AV321" s="1132">
        <f t="shared" si="216"/>
        <v>0</v>
      </c>
      <c r="AW321" s="1130">
        <f t="shared" si="185"/>
        <v>0</v>
      </c>
      <c r="AX321" s="1130">
        <f t="shared" si="185"/>
        <v>0</v>
      </c>
      <c r="AY321" s="1130">
        <f>SUMIFS([2]ДиР!$D:$D,[2]ДиР!$A:$A,MID(AY$8,1,LEN(AY$8)-5),[2]ДиР!$B:$B,[2]Расходы!$A321,[2]ДиР!$E:$E,CONCATENATE("План ",LEFT([2]Расходы!AY$7,4)))</f>
        <v>0</v>
      </c>
      <c r="AZ321" s="1130">
        <f>SUMIFS([2]ДиР!$H:$H,[2]ДиР!$A:$A,MID(AY$8,1,LEN(AY$8)-5),[2]ДиР!$B:$B,[2]Расходы!$A321,[2]ДиР!$E:$E,CONCATENATE("План ",LEFT([2]Расходы!AY$7,4)))</f>
        <v>0</v>
      </c>
      <c r="BA321" s="1130">
        <f>IF(BA$5=[2]Период!$B$2,SUMIFS('[2]Расходы 1'!$G:$G,'[2]Расходы 1'!$A:$A,[2]Расходы!$A321),SUMIFS([2]ДиР!$D:$D,[2]ДиР!$A:$A,MID(BA$8,1,LEN(BA$8)-5),[2]ДиР!$B:$B,[2]Расходы!$A321,[2]ДиР!$E:$E,CONCATENATE("Факт ",LEFT([2]Расходы!AY$7,4))))</f>
        <v>0</v>
      </c>
      <c r="BB321" s="1130">
        <f>IF(BA$5=[2]Период!$B$2,SUMIFS('[2]Расходы 1'!$H:$H,'[2]Расходы 1'!$A:$A,[2]Расходы!$A321),SUMIFS([2]ДиР!$H:$H,[2]ДиР!$A:$A,MID(BA$8,1,LEN(BA$8)-5),[2]ДиР!$B:$B,[2]Расходы!$A321,[2]ДиР!$E:$E,CONCATENATE("Факт ",LEFT([2]Расходы!AY$7,4))))</f>
        <v>0</v>
      </c>
      <c r="BC321" s="1132">
        <f t="shared" si="203"/>
        <v>0</v>
      </c>
      <c r="BD321" s="1132">
        <f t="shared" si="203"/>
        <v>0</v>
      </c>
      <c r="BE321" s="1130">
        <f t="shared" si="186"/>
        <v>0</v>
      </c>
      <c r="BF321" s="1130">
        <f t="shared" si="186"/>
        <v>0</v>
      </c>
      <c r="BG321" s="1130">
        <f t="shared" si="204"/>
        <v>0</v>
      </c>
      <c r="BH321" s="1130">
        <f t="shared" si="204"/>
        <v>0</v>
      </c>
      <c r="BI321" s="1130">
        <f t="shared" si="204"/>
        <v>0</v>
      </c>
      <c r="BJ321" s="1130">
        <f t="shared" si="204"/>
        <v>0</v>
      </c>
      <c r="BK321" s="1131">
        <f t="shared" si="205"/>
        <v>0</v>
      </c>
      <c r="BL321" s="1131">
        <f t="shared" si="205"/>
        <v>0</v>
      </c>
      <c r="BM321" s="1130">
        <f t="shared" si="188"/>
        <v>0</v>
      </c>
      <c r="BN321" s="1130">
        <f t="shared" si="188"/>
        <v>0</v>
      </c>
      <c r="BO321" s="1130">
        <f>SUMIFS([2]ДиР!$D:$D,[2]ДиР!$A:$A,MID(BO$8,1,LEN(BO$8)-5),[2]ДиР!$B:$B,[2]Расходы!$A321,[2]ДиР!$E:$E,CONCATENATE("План ",LEFT([2]Расходы!BO$7,4)))</f>
        <v>0</v>
      </c>
      <c r="BP321" s="1130">
        <f>SUMIFS([2]ДиР!$H:$H,[2]ДиР!$A:$A,MID(BO$8,1,LEN(BO$8)-5),[2]ДиР!$B:$B,[2]Расходы!$A321,[2]ДиР!$E:$E,CONCATENATE("План ",LEFT([2]Расходы!BO$7,4)))</f>
        <v>0</v>
      </c>
      <c r="BQ321" s="1130">
        <f>IF(BQ$5=[2]Период!$B$2,SUMIFS('[2]Расходы 1'!$G:$G,'[2]Расходы 1'!$A:$A,[2]Расходы!$A321),SUMIFS([2]ДиР!$D:$D,[2]ДиР!$A:$A,MID(BQ$8,1,LEN(BQ$8)-5),[2]ДиР!$B:$B,[2]Расходы!$A321,[2]ДиР!$E:$E,CONCATENATE("Факт ",LEFT([2]Расходы!BO$7,4))))</f>
        <v>0</v>
      </c>
      <c r="BR321" s="1130">
        <f>IF(BQ$5=[2]Период!$B$2,SUMIFS('[2]Расходы 1'!$H:$H,'[2]Расходы 1'!$A:$A,[2]Расходы!$A321),SUMIFS([2]ДиР!$H:$H,[2]ДиР!$A:$A,MID(BQ$8,1,LEN(BQ$8)-5),[2]ДиР!$B:$B,[2]Расходы!$A321,[2]ДиР!$E:$E,CONCATENATE("Факт ",LEFT([2]Расходы!BO$7,4))))</f>
        <v>0</v>
      </c>
      <c r="BS321" s="1132">
        <f t="shared" si="206"/>
        <v>0</v>
      </c>
      <c r="BT321" s="1132">
        <f t="shared" si="206"/>
        <v>0</v>
      </c>
      <c r="BU321" s="1130">
        <f t="shared" si="189"/>
        <v>0</v>
      </c>
      <c r="BV321" s="1130">
        <f t="shared" si="189"/>
        <v>0</v>
      </c>
      <c r="BW321" s="1130">
        <f>SUMIFS([2]ДиР!$D:$D,[2]ДиР!$A:$A,MID(BW$8,1,LEN(BW$8)-5),[2]ДиР!$B:$B,[2]Расходы!$A321,[2]ДиР!$E:$E,CONCATENATE("План ",LEFT([2]Расходы!BW$7,4)))</f>
        <v>0</v>
      </c>
      <c r="BX321" s="1130">
        <f>SUMIFS([2]ДиР!$H:$H,[2]ДиР!$A:$A,MID(BW$8,1,LEN(BW$8)-5),[2]ДиР!$B:$B,[2]Расходы!$A321,[2]ДиР!$E:$E,CONCATENATE("План ",LEFT([2]Расходы!BW$7,4)))</f>
        <v>0</v>
      </c>
      <c r="BY321" s="1130">
        <f>IF(BY$5=[2]Период!$B$2,SUMIFS('[2]Расходы 1'!$G:$G,'[2]Расходы 1'!$A:$A,[2]Расходы!$A321),SUMIFS([2]ДиР!$D:$D,[2]ДиР!$A:$A,MID(BY$8,1,LEN(BY$8)-5),[2]ДиР!$B:$B,[2]Расходы!$A321,[2]ДиР!$E:$E,CONCATENATE("Факт ",LEFT([2]Расходы!BW$7,4))))</f>
        <v>0</v>
      </c>
      <c r="BZ321" s="1130">
        <f>IF(BY$5=[2]Период!$B$2,SUMIFS('[2]Расходы 1'!$H:$H,'[2]Расходы 1'!$A:$A,[2]Расходы!$A321),SUMIFS([2]ДиР!$H:$H,[2]ДиР!$A:$A,MID(BY$8,1,LEN(BY$8)-5),[2]ДиР!$B:$B,[2]Расходы!$A321,[2]ДиР!$E:$E,CONCATENATE("Факт ",LEFT([2]Расходы!BW$7,4))))</f>
        <v>0</v>
      </c>
      <c r="CA321" s="1132">
        <f t="shared" si="207"/>
        <v>0</v>
      </c>
      <c r="CB321" s="1132">
        <f t="shared" si="207"/>
        <v>0</v>
      </c>
      <c r="CC321" s="1130">
        <f t="shared" si="190"/>
        <v>0</v>
      </c>
      <c r="CD321" s="1130">
        <f t="shared" si="190"/>
        <v>0</v>
      </c>
      <c r="CE321" s="1130">
        <f>SUMIFS([2]ДиР!$D:$D,[2]ДиР!$A:$A,MID(CE$8,1,LEN(CE$8)-5),[2]ДиР!$B:$B,[2]Расходы!$A321,[2]ДиР!$E:$E,CONCATENATE("План ",LEFT([2]Расходы!CE$7,4)))</f>
        <v>0</v>
      </c>
      <c r="CF321" s="1130">
        <f>SUMIFS([2]ДиР!$H:$H,[2]ДиР!$A:$A,MID(CE$8,1,LEN(CE$8)-5),[2]ДиР!$B:$B,[2]Расходы!$A321,[2]ДиР!$E:$E,CONCATENATE("План ",LEFT([2]Расходы!CE$7,4)))</f>
        <v>0</v>
      </c>
      <c r="CG321" s="1130">
        <f>IF(CG$5=[2]Период!$B$2,SUMIFS('[2]Расходы 1'!$G:$G,'[2]Расходы 1'!$A:$A,[2]Расходы!$A321),SUMIFS([2]ДиР!$D:$D,[2]ДиР!$A:$A,MID(CG$8,1,LEN(CG$8)-5),[2]ДиР!$B:$B,[2]Расходы!$A321,[2]ДиР!$E:$E,CONCATENATE("Факт ",LEFT([2]Расходы!CE$7,4))))</f>
        <v>0</v>
      </c>
      <c r="CH321" s="1130">
        <f>IF(CG$5=[2]Период!$B$2,SUMIFS('[2]Расходы 1'!$H:$H,'[2]Расходы 1'!$A:$A,[2]Расходы!$A321),SUMIFS([2]ДиР!$H:$H,[2]ДиР!$A:$A,MID(CG$8,1,LEN(CG$8)-5),[2]ДиР!$B:$B,[2]Расходы!$A321,[2]ДиР!$E:$E,CONCATENATE("Факт ",LEFT([2]Расходы!CE$7,4))))</f>
        <v>0</v>
      </c>
      <c r="CI321" s="1132">
        <f t="shared" si="208"/>
        <v>0</v>
      </c>
      <c r="CJ321" s="1132">
        <f t="shared" si="208"/>
        <v>0</v>
      </c>
      <c r="CK321" s="1130">
        <f t="shared" si="191"/>
        <v>0</v>
      </c>
      <c r="CL321" s="1130">
        <f t="shared" si="191"/>
        <v>0</v>
      </c>
      <c r="CM321" s="1130">
        <f t="shared" si="209"/>
        <v>0</v>
      </c>
      <c r="CN321" s="1130">
        <f t="shared" si="209"/>
        <v>0</v>
      </c>
      <c r="CO321" s="1130">
        <f t="shared" si="209"/>
        <v>0</v>
      </c>
      <c r="CP321" s="1130">
        <f t="shared" si="209"/>
        <v>0</v>
      </c>
      <c r="CQ321" s="1131">
        <f t="shared" si="210"/>
        <v>0</v>
      </c>
      <c r="CR321" s="1131">
        <f t="shared" si="210"/>
        <v>0</v>
      </c>
      <c r="CS321" s="1130">
        <f t="shared" si="193"/>
        <v>0</v>
      </c>
      <c r="CT321" s="1130">
        <f t="shared" si="193"/>
        <v>0</v>
      </c>
      <c r="CU321" s="1130">
        <f>SUMIFS([2]ДиР!$D:$D,[2]ДиР!$A:$A,MID(CU$8,1,LEN(CU$8)-5),[2]ДиР!$B:$B,[2]Расходы!$A321,[2]ДиР!$E:$E,CONCATENATE("План ",LEFT([2]Расходы!CU$7,4)))</f>
        <v>0</v>
      </c>
      <c r="CV321" s="1130">
        <f>SUMIFS([2]ДиР!$H:$H,[2]ДиР!$A:$A,MID(CU$8,1,LEN(CU$8)-5),[2]ДиР!$B:$B,[2]Расходы!$A321,[2]ДиР!$E:$E,CONCATENATE("План ",LEFT([2]Расходы!CU$7,4)))</f>
        <v>0</v>
      </c>
      <c r="CW321" s="1130">
        <f>IF(CW$5=[2]Период!$B$2,SUMIFS('[2]Расходы 1'!$G:$G,'[2]Расходы 1'!$A:$A,[2]Расходы!$A321),SUMIFS([2]ДиР!$D:$D,[2]ДиР!$A:$A,MID(CW$8,1,LEN(CW$8)-5),[2]ДиР!$B:$B,[2]Расходы!$A321,[2]ДиР!$E:$E,CONCATENATE("Факт ",LEFT([2]Расходы!CU$7,4))))</f>
        <v>0</v>
      </c>
      <c r="CX321" s="1130">
        <f>IF(CW$5=[2]Период!$B$2,SUMIFS('[2]Расходы 1'!$H:$H,'[2]Расходы 1'!$A:$A,[2]Расходы!$A321),SUMIFS([2]ДиР!$H:$H,[2]ДиР!$A:$A,MID(CW$8,1,LEN(CW$8)-5),[2]ДиР!$B:$B,[2]Расходы!$A321,[2]ДиР!$E:$E,CONCATENATE("Факт ",LEFT([2]Расходы!CU$7,4))))</f>
        <v>0</v>
      </c>
      <c r="CY321" s="1132">
        <f t="shared" si="211"/>
        <v>0</v>
      </c>
      <c r="CZ321" s="1132">
        <f t="shared" si="211"/>
        <v>0</v>
      </c>
      <c r="DA321" s="1130">
        <f t="shared" si="194"/>
        <v>0</v>
      </c>
      <c r="DB321" s="1130">
        <f t="shared" si="194"/>
        <v>0</v>
      </c>
      <c r="DC321" s="1130">
        <f>SUMIFS([2]ДиР!$D:$D,[2]ДиР!$A:$A,MID(DC$8,1,LEN(DC$8)-5),[2]ДиР!$B:$B,[2]Расходы!$A321,[2]ДиР!$E:$E,CONCATENATE("План ",LEFT([2]Расходы!DC$7,4)))</f>
        <v>0</v>
      </c>
      <c r="DD321" s="1130">
        <f>SUMIFS([2]ДиР!$H:$H,[2]ДиР!$A:$A,MID(DC$8,1,LEN(DC$8)-5),[2]ДиР!$B:$B,[2]Расходы!$A321,[2]ДиР!$E:$E,CONCATENATE("План ",LEFT([2]Расходы!DC$7,4)))</f>
        <v>0</v>
      </c>
      <c r="DE321" s="1130">
        <f>IF(DE$5=[2]Период!$B$2,SUMIFS('[2]Расходы 1'!$G:$G,'[2]Расходы 1'!$A:$A,[2]Расходы!$A321),SUMIFS([2]ДиР!$D:$D,[2]ДиР!$A:$A,MID(DE$8,1,LEN(DE$8)-5),[2]ДиР!$B:$B,[2]Расходы!$A321,[2]ДиР!$E:$E,CONCATENATE("Факт ",LEFT([2]Расходы!DC$7,4))))</f>
        <v>0</v>
      </c>
      <c r="DF321" s="1130">
        <f>IF(DE$5=[2]Период!$B$2,SUMIFS('[2]Расходы 1'!$H:$H,'[2]Расходы 1'!$A:$A,[2]Расходы!$A321),SUMIFS([2]ДиР!$H:$H,[2]ДиР!$A:$A,MID(DE$8,1,LEN(DE$8)-5),[2]ДиР!$B:$B,[2]Расходы!$A321,[2]ДиР!$E:$E,CONCATENATE("Факт ",LEFT([2]Расходы!DC$7,4))))</f>
        <v>0</v>
      </c>
      <c r="DG321" s="1132">
        <f t="shared" si="212"/>
        <v>0</v>
      </c>
      <c r="DH321" s="1132">
        <f t="shared" si="212"/>
        <v>0</v>
      </c>
      <c r="DI321" s="1130">
        <f t="shared" si="218"/>
        <v>0</v>
      </c>
      <c r="DJ321" s="1130">
        <f t="shared" si="218"/>
        <v>0</v>
      </c>
      <c r="DK321" s="1130">
        <f>SUMIFS([2]ДиР!$D:$D,[2]ДиР!$A:$A,MID(DK$8,1,LEN(DK$8)-5),[2]ДиР!$B:$B,[2]Расходы!$A321,[2]ДиР!$E:$E,CONCATENATE("План ",LEFT([2]Расходы!DK$7,4)))</f>
        <v>0</v>
      </c>
      <c r="DL321" s="1130">
        <f>SUMIFS([2]ДиР!$H:$H,[2]ДиР!$A:$A,MID(DK$8,1,LEN(DK$8)-5),[2]ДиР!$B:$B,[2]Расходы!$A321,[2]ДиР!$E:$E,CONCATENATE("План ",LEFT([2]Расходы!DK$7,4)))</f>
        <v>0</v>
      </c>
      <c r="DM321" s="1130">
        <f>IF(DM$5=[2]Период!$B$2,SUMIFS('[2]Расходы 1'!$G:$G,'[2]Расходы 1'!$A:$A,[2]Расходы!$A321),SUMIFS([2]ДиР!$D:$D,[2]ДиР!$A:$A,MID(DM$8,1,LEN(DM$8)-5),[2]ДиР!$B:$B,[2]Расходы!$A321,[2]ДиР!$E:$E,CONCATENATE("Факт ",LEFT([2]Расходы!DK$7,4))))</f>
        <v>0</v>
      </c>
      <c r="DN321" s="1130">
        <f>IF(DM$5=[2]Период!$B$2,SUMIFS('[2]Расходы 1'!$H:$H,'[2]Расходы 1'!$A:$A,[2]Расходы!$A321),SUMIFS([2]ДиР!$H:$H,[2]ДиР!$A:$A,MID(DM$8,1,LEN(DM$8)-5),[2]ДиР!$B:$B,[2]Расходы!$A321,[2]ДиР!$E:$E,CONCATENATE("Факт ",LEFT([2]Расходы!DK$7,4))))</f>
        <v>0</v>
      </c>
      <c r="DO321" s="1132">
        <f t="shared" si="213"/>
        <v>0</v>
      </c>
      <c r="DP321" s="1132">
        <f t="shared" si="213"/>
        <v>0</v>
      </c>
      <c r="DQ321" s="1130">
        <f t="shared" si="195"/>
        <v>0</v>
      </c>
      <c r="DR321" s="1130">
        <f t="shared" si="195"/>
        <v>0</v>
      </c>
      <c r="DS321" s="1130">
        <f t="shared" si="217"/>
        <v>0</v>
      </c>
      <c r="DT321" s="1130">
        <f t="shared" si="217"/>
        <v>0</v>
      </c>
      <c r="DU321" s="1130">
        <f t="shared" si="217"/>
        <v>0</v>
      </c>
      <c r="DV321" s="1130">
        <f t="shared" si="217"/>
        <v>0</v>
      </c>
      <c r="DW321" s="1131">
        <f t="shared" si="214"/>
        <v>0</v>
      </c>
      <c r="DX321" s="1131">
        <f t="shared" si="214"/>
        <v>0</v>
      </c>
      <c r="DY321" s="1130">
        <f t="shared" si="196"/>
        <v>0</v>
      </c>
      <c r="DZ321" s="1130">
        <f t="shared" si="196"/>
        <v>0</v>
      </c>
      <c r="EA321" s="1130">
        <f t="shared" si="197"/>
        <v>0</v>
      </c>
      <c r="EB321" s="1130">
        <f t="shared" si="197"/>
        <v>0</v>
      </c>
      <c r="EC321" s="1130">
        <f t="shared" si="197"/>
        <v>0</v>
      </c>
      <c r="ED321" s="1130">
        <f t="shared" si="197"/>
        <v>0</v>
      </c>
      <c r="EE321" s="1131">
        <f t="shared" si="215"/>
        <v>0</v>
      </c>
      <c r="EF321" s="1131">
        <f t="shared" si="215"/>
        <v>0</v>
      </c>
      <c r="EG321" s="1130">
        <f t="shared" si="198"/>
        <v>0</v>
      </c>
      <c r="EH321" s="1130">
        <f t="shared" si="198"/>
        <v>0</v>
      </c>
    </row>
    <row r="322" spans="1:138" ht="12.75" outlineLevel="1" x14ac:dyDescent="0.2">
      <c r="A322" s="1104">
        <v>3616010000</v>
      </c>
      <c r="B322" s="1108" t="s">
        <v>670</v>
      </c>
      <c r="C322" s="1130"/>
      <c r="D322" s="1130"/>
      <c r="E322" s="1130"/>
      <c r="F322" s="1130"/>
      <c r="G322" s="1131">
        <f t="shared" si="219"/>
        <v>0</v>
      </c>
      <c r="H322" s="1131">
        <f t="shared" si="219"/>
        <v>0</v>
      </c>
      <c r="I322" s="1130">
        <f t="shared" si="220"/>
        <v>0</v>
      </c>
      <c r="J322" s="1130">
        <f t="shared" si="220"/>
        <v>0</v>
      </c>
      <c r="K322" s="1130"/>
      <c r="L322" s="1130"/>
      <c r="M322" s="1130"/>
      <c r="N322" s="1130"/>
      <c r="O322" s="1131">
        <f t="shared" si="199"/>
        <v>0</v>
      </c>
      <c r="P322" s="1131">
        <f t="shared" si="199"/>
        <v>0</v>
      </c>
      <c r="Q322" s="1130">
        <f t="shared" si="181"/>
        <v>0</v>
      </c>
      <c r="R322" s="1130">
        <f t="shared" si="181"/>
        <v>0</v>
      </c>
      <c r="S322" s="1130"/>
      <c r="T322" s="1130"/>
      <c r="U322" s="1130"/>
      <c r="V322" s="1130"/>
      <c r="W322" s="1132">
        <f t="shared" si="200"/>
        <v>0</v>
      </c>
      <c r="X322" s="1132">
        <f t="shared" si="200"/>
        <v>0</v>
      </c>
      <c r="Y322" s="1130">
        <f t="shared" si="182"/>
        <v>0</v>
      </c>
      <c r="Z322" s="1130">
        <f t="shared" si="182"/>
        <v>0</v>
      </c>
      <c r="AA322" s="1130">
        <f t="shared" si="221"/>
        <v>0</v>
      </c>
      <c r="AB322" s="1130">
        <f t="shared" si="221"/>
        <v>0</v>
      </c>
      <c r="AC322" s="1130">
        <f t="shared" si="221"/>
        <v>0</v>
      </c>
      <c r="AD322" s="1130">
        <f t="shared" si="221"/>
        <v>0</v>
      </c>
      <c r="AE322" s="1132">
        <f t="shared" si="201"/>
        <v>0</v>
      </c>
      <c r="AF322" s="1132">
        <f t="shared" si="201"/>
        <v>0</v>
      </c>
      <c r="AG322" s="1130">
        <f t="shared" si="183"/>
        <v>0</v>
      </c>
      <c r="AH322" s="1130">
        <f t="shared" si="183"/>
        <v>0</v>
      </c>
      <c r="AI322" s="1130">
        <f>SUMIFS([2]ДиР!$D:$D,[2]ДиР!$A:$A,MID(AI$8,1,LEN(AI$8)-5),[2]ДиР!$B:$B,[2]Расходы!$A322,[2]ДиР!$E:$E,CONCATENATE("План ",LEFT([2]Расходы!AI$7,4)))</f>
        <v>0</v>
      </c>
      <c r="AJ322" s="1130">
        <f>SUMIFS([2]ДиР!$H:$H,[2]ДиР!$A:$A,MID(AI$8,1,LEN(AI$8)-5),[2]ДиР!$B:$B,[2]Расходы!$A322,[2]ДиР!$E:$E,CONCATENATE("План ",LEFT([2]Расходы!AI$7,4)))</f>
        <v>0</v>
      </c>
      <c r="AK322" s="1130">
        <f>IF(AK$5=[2]Период!$B$2,SUMIFS('[2]Расходы 1'!$G:$G,'[2]Расходы 1'!$A:$A,[2]Расходы!$A322),SUMIFS([2]ДиР!$D:$D,[2]ДиР!$A:$A,MID(AK$8,1,LEN(AK$8)-5),[2]ДиР!$B:$B,[2]Расходы!$A322,[2]ДиР!$E:$E,CONCATENATE("Факт ",LEFT([2]Расходы!AI$7,4))))</f>
        <v>0</v>
      </c>
      <c r="AL322" s="1130">
        <f>IF(AK$5=[2]Период!$B$2,SUMIFS('[2]Расходы 1'!$H:$H,'[2]Расходы 1'!$A:$A,[2]Расходы!$A322),SUMIFS([2]ДиР!$H:$H,[2]ДиР!$A:$A,MID(AK$8,1,LEN(AK$8)-5),[2]ДиР!$B:$B,[2]Расходы!$A322,[2]ДиР!$E:$E,CONCATENATE("Факт ",LEFT([2]Расходы!AI$7,4))))</f>
        <v>0</v>
      </c>
      <c r="AM322" s="1132">
        <f t="shared" si="202"/>
        <v>0</v>
      </c>
      <c r="AN322" s="1132">
        <f t="shared" si="202"/>
        <v>0</v>
      </c>
      <c r="AO322" s="1130">
        <f t="shared" si="184"/>
        <v>0</v>
      </c>
      <c r="AP322" s="1130">
        <f t="shared" si="184"/>
        <v>0</v>
      </c>
      <c r="AQ322" s="1130">
        <f>SUMIFS([2]ДиР!$D:$D,[2]ДиР!$A:$A,MID(AQ$8,1,LEN(AQ$8)-5),[2]ДиР!$B:$B,[2]Расходы!$A322,[2]ДиР!$E:$E,CONCATENATE("План ",LEFT([2]Расходы!AQ$7,4)))</f>
        <v>0</v>
      </c>
      <c r="AR322" s="1130">
        <f>SUMIFS([2]ДиР!$H:$H,[2]ДиР!$A:$A,MID(AQ$8,1,LEN(AQ$8)-5),[2]ДиР!$B:$B,[2]Расходы!$A322,[2]ДиР!$E:$E,CONCATENATE("План ",LEFT([2]Расходы!AQ$7,4)))</f>
        <v>0</v>
      </c>
      <c r="AS322" s="1130">
        <f>IF(AS$5=[2]Период!$B$2,SUMIFS('[2]Расходы 1'!$G:$G,'[2]Расходы 1'!$A:$A,[2]Расходы!$A322),SUMIFS([2]ДиР!$D:$D,[2]ДиР!$A:$A,MID(AS$8,1,LEN(AS$8)-5),[2]ДиР!$B:$B,[2]Расходы!$A322,[2]ДиР!$E:$E,CONCATENATE("Факт ",LEFT([2]Расходы!AQ$7,4))))</f>
        <v>0</v>
      </c>
      <c r="AT322" s="1130">
        <f>IF(AS$5=[2]Период!$B$2,SUMIFS('[2]Расходы 1'!$H:$H,'[2]Расходы 1'!$A:$A,[2]Расходы!$A322),SUMIFS([2]ДиР!$H:$H,[2]ДиР!$A:$A,MID(AS$8,1,LEN(AS$8)-5),[2]ДиР!$B:$B,[2]Расходы!$A322,[2]ДиР!$E:$E,CONCATENATE("Факт ",LEFT([2]Расходы!AQ$7,4))))</f>
        <v>0</v>
      </c>
      <c r="AU322" s="1132">
        <f t="shared" si="216"/>
        <v>0</v>
      </c>
      <c r="AV322" s="1132">
        <f t="shared" si="216"/>
        <v>0</v>
      </c>
      <c r="AW322" s="1130">
        <f t="shared" si="185"/>
        <v>0</v>
      </c>
      <c r="AX322" s="1130">
        <f t="shared" si="185"/>
        <v>0</v>
      </c>
      <c r="AY322" s="1130">
        <f>SUMIFS([2]ДиР!$D:$D,[2]ДиР!$A:$A,MID(AY$8,1,LEN(AY$8)-5),[2]ДиР!$B:$B,[2]Расходы!$A322,[2]ДиР!$E:$E,CONCATENATE("План ",LEFT([2]Расходы!AY$7,4)))</f>
        <v>0</v>
      </c>
      <c r="AZ322" s="1130">
        <f>SUMIFS([2]ДиР!$H:$H,[2]ДиР!$A:$A,MID(AY$8,1,LEN(AY$8)-5),[2]ДиР!$B:$B,[2]Расходы!$A322,[2]ДиР!$E:$E,CONCATENATE("План ",LEFT([2]Расходы!AY$7,4)))</f>
        <v>0</v>
      </c>
      <c r="BA322" s="1130">
        <f>IF(BA$5=[2]Период!$B$2,SUMIFS('[2]Расходы 1'!$G:$G,'[2]Расходы 1'!$A:$A,[2]Расходы!$A322),SUMIFS([2]ДиР!$D:$D,[2]ДиР!$A:$A,MID(BA$8,1,LEN(BA$8)-5),[2]ДиР!$B:$B,[2]Расходы!$A322,[2]ДиР!$E:$E,CONCATENATE("Факт ",LEFT([2]Расходы!AY$7,4))))</f>
        <v>0</v>
      </c>
      <c r="BB322" s="1130">
        <f>IF(BA$5=[2]Период!$B$2,SUMIFS('[2]Расходы 1'!$H:$H,'[2]Расходы 1'!$A:$A,[2]Расходы!$A322),SUMIFS([2]ДиР!$H:$H,[2]ДиР!$A:$A,MID(BA$8,1,LEN(BA$8)-5),[2]ДиР!$B:$B,[2]Расходы!$A322,[2]ДиР!$E:$E,CONCATENATE("Факт ",LEFT([2]Расходы!AY$7,4))))</f>
        <v>0</v>
      </c>
      <c r="BC322" s="1132">
        <f t="shared" si="203"/>
        <v>0</v>
      </c>
      <c r="BD322" s="1132">
        <f t="shared" si="203"/>
        <v>0</v>
      </c>
      <c r="BE322" s="1130">
        <f t="shared" si="186"/>
        <v>0</v>
      </c>
      <c r="BF322" s="1130">
        <f t="shared" si="186"/>
        <v>0</v>
      </c>
      <c r="BG322" s="1130">
        <f t="shared" si="204"/>
        <v>0</v>
      </c>
      <c r="BH322" s="1130">
        <f t="shared" si="204"/>
        <v>0</v>
      </c>
      <c r="BI322" s="1130">
        <f t="shared" si="204"/>
        <v>0</v>
      </c>
      <c r="BJ322" s="1130">
        <f t="shared" si="204"/>
        <v>0</v>
      </c>
      <c r="BK322" s="1131">
        <f t="shared" si="205"/>
        <v>0</v>
      </c>
      <c r="BL322" s="1131">
        <f t="shared" si="205"/>
        <v>0</v>
      </c>
      <c r="BM322" s="1130">
        <f t="shared" si="188"/>
        <v>0</v>
      </c>
      <c r="BN322" s="1130">
        <f t="shared" si="188"/>
        <v>0</v>
      </c>
      <c r="BO322" s="1130">
        <f>SUMIFS([2]ДиР!$D:$D,[2]ДиР!$A:$A,MID(BO$8,1,LEN(BO$8)-5),[2]ДиР!$B:$B,[2]Расходы!$A322,[2]ДиР!$E:$E,CONCATENATE("План ",LEFT([2]Расходы!BO$7,4)))</f>
        <v>0</v>
      </c>
      <c r="BP322" s="1130">
        <f>SUMIFS([2]ДиР!$H:$H,[2]ДиР!$A:$A,MID(BO$8,1,LEN(BO$8)-5),[2]ДиР!$B:$B,[2]Расходы!$A322,[2]ДиР!$E:$E,CONCATENATE("План ",LEFT([2]Расходы!BO$7,4)))</f>
        <v>0</v>
      </c>
      <c r="BQ322" s="1130">
        <f>IF(BQ$5=[2]Период!$B$2,SUMIFS('[2]Расходы 1'!$G:$G,'[2]Расходы 1'!$A:$A,[2]Расходы!$A322),SUMIFS([2]ДиР!$D:$D,[2]ДиР!$A:$A,MID(BQ$8,1,LEN(BQ$8)-5),[2]ДиР!$B:$B,[2]Расходы!$A322,[2]ДиР!$E:$E,CONCATENATE("Факт ",LEFT([2]Расходы!BO$7,4))))</f>
        <v>0</v>
      </c>
      <c r="BR322" s="1130">
        <f>IF(BQ$5=[2]Период!$B$2,SUMIFS('[2]Расходы 1'!$H:$H,'[2]Расходы 1'!$A:$A,[2]Расходы!$A322),SUMIFS([2]ДиР!$H:$H,[2]ДиР!$A:$A,MID(BQ$8,1,LEN(BQ$8)-5),[2]ДиР!$B:$B,[2]Расходы!$A322,[2]ДиР!$E:$E,CONCATENATE("Факт ",LEFT([2]Расходы!BO$7,4))))</f>
        <v>0</v>
      </c>
      <c r="BS322" s="1132">
        <f t="shared" si="206"/>
        <v>0</v>
      </c>
      <c r="BT322" s="1132">
        <f t="shared" si="206"/>
        <v>0</v>
      </c>
      <c r="BU322" s="1130">
        <f t="shared" si="189"/>
        <v>0</v>
      </c>
      <c r="BV322" s="1130">
        <f t="shared" si="189"/>
        <v>0</v>
      </c>
      <c r="BW322" s="1130">
        <f>SUMIFS([2]ДиР!$D:$D,[2]ДиР!$A:$A,MID(BW$8,1,LEN(BW$8)-5),[2]ДиР!$B:$B,[2]Расходы!$A322,[2]ДиР!$E:$E,CONCATENATE("План ",LEFT([2]Расходы!BW$7,4)))</f>
        <v>0</v>
      </c>
      <c r="BX322" s="1130">
        <f>SUMIFS([2]ДиР!$H:$H,[2]ДиР!$A:$A,MID(BW$8,1,LEN(BW$8)-5),[2]ДиР!$B:$B,[2]Расходы!$A322,[2]ДиР!$E:$E,CONCATENATE("План ",LEFT([2]Расходы!BW$7,4)))</f>
        <v>0</v>
      </c>
      <c r="BY322" s="1130">
        <f>IF(BY$5=[2]Период!$B$2,SUMIFS('[2]Расходы 1'!$G:$G,'[2]Расходы 1'!$A:$A,[2]Расходы!$A322),SUMIFS([2]ДиР!$D:$D,[2]ДиР!$A:$A,MID(BY$8,1,LEN(BY$8)-5),[2]ДиР!$B:$B,[2]Расходы!$A322,[2]ДиР!$E:$E,CONCATENATE("Факт ",LEFT([2]Расходы!BW$7,4))))</f>
        <v>0</v>
      </c>
      <c r="BZ322" s="1130">
        <f>IF(BY$5=[2]Период!$B$2,SUMIFS('[2]Расходы 1'!$H:$H,'[2]Расходы 1'!$A:$A,[2]Расходы!$A322),SUMIFS([2]ДиР!$H:$H,[2]ДиР!$A:$A,MID(BY$8,1,LEN(BY$8)-5),[2]ДиР!$B:$B,[2]Расходы!$A322,[2]ДиР!$E:$E,CONCATENATE("Факт ",LEFT([2]Расходы!BW$7,4))))</f>
        <v>0</v>
      </c>
      <c r="CA322" s="1132">
        <f t="shared" si="207"/>
        <v>0</v>
      </c>
      <c r="CB322" s="1132">
        <f t="shared" si="207"/>
        <v>0</v>
      </c>
      <c r="CC322" s="1130">
        <f t="shared" si="190"/>
        <v>0</v>
      </c>
      <c r="CD322" s="1130">
        <f t="shared" si="190"/>
        <v>0</v>
      </c>
      <c r="CE322" s="1130">
        <f>SUMIFS([2]ДиР!$D:$D,[2]ДиР!$A:$A,MID(CE$8,1,LEN(CE$8)-5),[2]ДиР!$B:$B,[2]Расходы!$A322,[2]ДиР!$E:$E,CONCATENATE("План ",LEFT([2]Расходы!CE$7,4)))</f>
        <v>0</v>
      </c>
      <c r="CF322" s="1130">
        <f>SUMIFS([2]ДиР!$H:$H,[2]ДиР!$A:$A,MID(CE$8,1,LEN(CE$8)-5),[2]ДиР!$B:$B,[2]Расходы!$A322,[2]ДиР!$E:$E,CONCATENATE("План ",LEFT([2]Расходы!CE$7,4)))</f>
        <v>0</v>
      </c>
      <c r="CG322" s="1130">
        <f>IF(CG$5=[2]Период!$B$2,SUMIFS('[2]Расходы 1'!$G:$G,'[2]Расходы 1'!$A:$A,[2]Расходы!$A322),SUMIFS([2]ДиР!$D:$D,[2]ДиР!$A:$A,MID(CG$8,1,LEN(CG$8)-5),[2]ДиР!$B:$B,[2]Расходы!$A322,[2]ДиР!$E:$E,CONCATENATE("Факт ",LEFT([2]Расходы!CE$7,4))))</f>
        <v>0</v>
      </c>
      <c r="CH322" s="1130">
        <f>IF(CG$5=[2]Период!$B$2,SUMIFS('[2]Расходы 1'!$H:$H,'[2]Расходы 1'!$A:$A,[2]Расходы!$A322),SUMIFS([2]ДиР!$H:$H,[2]ДиР!$A:$A,MID(CG$8,1,LEN(CG$8)-5),[2]ДиР!$B:$B,[2]Расходы!$A322,[2]ДиР!$E:$E,CONCATENATE("Факт ",LEFT([2]Расходы!CE$7,4))))</f>
        <v>0</v>
      </c>
      <c r="CI322" s="1132">
        <f t="shared" si="208"/>
        <v>0</v>
      </c>
      <c r="CJ322" s="1132">
        <f t="shared" si="208"/>
        <v>0</v>
      </c>
      <c r="CK322" s="1130">
        <f t="shared" si="191"/>
        <v>0</v>
      </c>
      <c r="CL322" s="1130">
        <f t="shared" si="191"/>
        <v>0</v>
      </c>
      <c r="CM322" s="1130">
        <f t="shared" si="209"/>
        <v>0</v>
      </c>
      <c r="CN322" s="1130">
        <f t="shared" si="209"/>
        <v>0</v>
      </c>
      <c r="CO322" s="1130">
        <f t="shared" si="209"/>
        <v>0</v>
      </c>
      <c r="CP322" s="1130">
        <f t="shared" si="209"/>
        <v>0</v>
      </c>
      <c r="CQ322" s="1131">
        <f t="shared" si="210"/>
        <v>0</v>
      </c>
      <c r="CR322" s="1131">
        <f t="shared" si="210"/>
        <v>0</v>
      </c>
      <c r="CS322" s="1130">
        <f t="shared" si="193"/>
        <v>0</v>
      </c>
      <c r="CT322" s="1130">
        <f t="shared" si="193"/>
        <v>0</v>
      </c>
      <c r="CU322" s="1130">
        <f>SUMIFS([2]ДиР!$D:$D,[2]ДиР!$A:$A,MID(CU$8,1,LEN(CU$8)-5),[2]ДиР!$B:$B,[2]Расходы!$A322,[2]ДиР!$E:$E,CONCATENATE("План ",LEFT([2]Расходы!CU$7,4)))</f>
        <v>0</v>
      </c>
      <c r="CV322" s="1130">
        <f>SUMIFS([2]ДиР!$H:$H,[2]ДиР!$A:$A,MID(CU$8,1,LEN(CU$8)-5),[2]ДиР!$B:$B,[2]Расходы!$A322,[2]ДиР!$E:$E,CONCATENATE("План ",LEFT([2]Расходы!CU$7,4)))</f>
        <v>0</v>
      </c>
      <c r="CW322" s="1130">
        <f>IF(CW$5=[2]Период!$B$2,SUMIFS('[2]Расходы 1'!$G:$G,'[2]Расходы 1'!$A:$A,[2]Расходы!$A322),SUMIFS([2]ДиР!$D:$D,[2]ДиР!$A:$A,MID(CW$8,1,LEN(CW$8)-5),[2]ДиР!$B:$B,[2]Расходы!$A322,[2]ДиР!$E:$E,CONCATENATE("Факт ",LEFT([2]Расходы!CU$7,4))))</f>
        <v>0</v>
      </c>
      <c r="CX322" s="1130">
        <f>IF(CW$5=[2]Период!$B$2,SUMIFS('[2]Расходы 1'!$H:$H,'[2]Расходы 1'!$A:$A,[2]Расходы!$A322),SUMIFS([2]ДиР!$H:$H,[2]ДиР!$A:$A,MID(CW$8,1,LEN(CW$8)-5),[2]ДиР!$B:$B,[2]Расходы!$A322,[2]ДиР!$E:$E,CONCATENATE("Факт ",LEFT([2]Расходы!CU$7,4))))</f>
        <v>0</v>
      </c>
      <c r="CY322" s="1132">
        <f t="shared" si="211"/>
        <v>0</v>
      </c>
      <c r="CZ322" s="1132">
        <f t="shared" si="211"/>
        <v>0</v>
      </c>
      <c r="DA322" s="1130">
        <f t="shared" si="194"/>
        <v>0</v>
      </c>
      <c r="DB322" s="1130">
        <f t="shared" si="194"/>
        <v>0</v>
      </c>
      <c r="DC322" s="1130">
        <f>SUMIFS([2]ДиР!$D:$D,[2]ДиР!$A:$A,MID(DC$8,1,LEN(DC$8)-5),[2]ДиР!$B:$B,[2]Расходы!$A322,[2]ДиР!$E:$E,CONCATENATE("План ",LEFT([2]Расходы!DC$7,4)))</f>
        <v>0</v>
      </c>
      <c r="DD322" s="1130">
        <f>SUMIFS([2]ДиР!$H:$H,[2]ДиР!$A:$A,MID(DC$8,1,LEN(DC$8)-5),[2]ДиР!$B:$B,[2]Расходы!$A322,[2]ДиР!$E:$E,CONCATENATE("План ",LEFT([2]Расходы!DC$7,4)))</f>
        <v>0</v>
      </c>
      <c r="DE322" s="1130">
        <f>IF(DE$5=[2]Период!$B$2,SUMIFS('[2]Расходы 1'!$G:$G,'[2]Расходы 1'!$A:$A,[2]Расходы!$A322),SUMIFS([2]ДиР!$D:$D,[2]ДиР!$A:$A,MID(DE$8,1,LEN(DE$8)-5),[2]ДиР!$B:$B,[2]Расходы!$A322,[2]ДиР!$E:$E,CONCATENATE("Факт ",LEFT([2]Расходы!DC$7,4))))</f>
        <v>0</v>
      </c>
      <c r="DF322" s="1130">
        <f>IF(DE$5=[2]Период!$B$2,SUMIFS('[2]Расходы 1'!$H:$H,'[2]Расходы 1'!$A:$A,[2]Расходы!$A322),SUMIFS([2]ДиР!$H:$H,[2]ДиР!$A:$A,MID(DE$8,1,LEN(DE$8)-5),[2]ДиР!$B:$B,[2]Расходы!$A322,[2]ДиР!$E:$E,CONCATENATE("Факт ",LEFT([2]Расходы!DC$7,4))))</f>
        <v>0</v>
      </c>
      <c r="DG322" s="1132">
        <f t="shared" si="212"/>
        <v>0</v>
      </c>
      <c r="DH322" s="1132">
        <f t="shared" si="212"/>
        <v>0</v>
      </c>
      <c r="DI322" s="1130">
        <f t="shared" si="218"/>
        <v>0</v>
      </c>
      <c r="DJ322" s="1130">
        <f t="shared" si="218"/>
        <v>0</v>
      </c>
      <c r="DK322" s="1130">
        <f>SUMIFS([2]ДиР!$D:$D,[2]ДиР!$A:$A,MID(DK$8,1,LEN(DK$8)-5),[2]ДиР!$B:$B,[2]Расходы!$A322,[2]ДиР!$E:$E,CONCATENATE("План ",LEFT([2]Расходы!DK$7,4)))</f>
        <v>0</v>
      </c>
      <c r="DL322" s="1130">
        <f>SUMIFS([2]ДиР!$H:$H,[2]ДиР!$A:$A,MID(DK$8,1,LEN(DK$8)-5),[2]ДиР!$B:$B,[2]Расходы!$A322,[2]ДиР!$E:$E,CONCATENATE("План ",LEFT([2]Расходы!DK$7,4)))</f>
        <v>0</v>
      </c>
      <c r="DM322" s="1130">
        <f>IF(DM$5=[2]Период!$B$2,SUMIFS('[2]Расходы 1'!$G:$G,'[2]Расходы 1'!$A:$A,[2]Расходы!$A322),SUMIFS([2]ДиР!$D:$D,[2]ДиР!$A:$A,MID(DM$8,1,LEN(DM$8)-5),[2]ДиР!$B:$B,[2]Расходы!$A322,[2]ДиР!$E:$E,CONCATENATE("Факт ",LEFT([2]Расходы!DK$7,4))))</f>
        <v>0</v>
      </c>
      <c r="DN322" s="1130">
        <f>IF(DM$5=[2]Период!$B$2,SUMIFS('[2]Расходы 1'!$H:$H,'[2]Расходы 1'!$A:$A,[2]Расходы!$A322),SUMIFS([2]ДиР!$H:$H,[2]ДиР!$A:$A,MID(DM$8,1,LEN(DM$8)-5),[2]ДиР!$B:$B,[2]Расходы!$A322,[2]ДиР!$E:$E,CONCATENATE("Факт ",LEFT([2]Расходы!DK$7,4))))</f>
        <v>0</v>
      </c>
      <c r="DO322" s="1132">
        <f t="shared" si="213"/>
        <v>0</v>
      </c>
      <c r="DP322" s="1132">
        <f t="shared" si="213"/>
        <v>0</v>
      </c>
      <c r="DQ322" s="1130">
        <f t="shared" si="195"/>
        <v>0</v>
      </c>
      <c r="DR322" s="1130">
        <f t="shared" si="195"/>
        <v>0</v>
      </c>
      <c r="DS322" s="1130">
        <f t="shared" si="217"/>
        <v>0</v>
      </c>
      <c r="DT322" s="1130">
        <f t="shared" si="217"/>
        <v>0</v>
      </c>
      <c r="DU322" s="1130">
        <f t="shared" si="217"/>
        <v>0</v>
      </c>
      <c r="DV322" s="1130">
        <f t="shared" si="217"/>
        <v>0</v>
      </c>
      <c r="DW322" s="1131">
        <f t="shared" si="214"/>
        <v>0</v>
      </c>
      <c r="DX322" s="1131">
        <f t="shared" si="214"/>
        <v>0</v>
      </c>
      <c r="DY322" s="1130">
        <f t="shared" si="196"/>
        <v>0</v>
      </c>
      <c r="DZ322" s="1130">
        <f t="shared" si="196"/>
        <v>0</v>
      </c>
      <c r="EA322" s="1130">
        <f t="shared" si="197"/>
        <v>0</v>
      </c>
      <c r="EB322" s="1130">
        <f t="shared" si="197"/>
        <v>0</v>
      </c>
      <c r="EC322" s="1130">
        <f t="shared" si="197"/>
        <v>0</v>
      </c>
      <c r="ED322" s="1130">
        <f t="shared" si="197"/>
        <v>0</v>
      </c>
      <c r="EE322" s="1131">
        <f t="shared" si="215"/>
        <v>0</v>
      </c>
      <c r="EF322" s="1131">
        <f t="shared" si="215"/>
        <v>0</v>
      </c>
      <c r="EG322" s="1130">
        <f t="shared" si="198"/>
        <v>0</v>
      </c>
      <c r="EH322" s="1130">
        <f t="shared" si="198"/>
        <v>0</v>
      </c>
    </row>
    <row r="323" spans="1:138" ht="12.75" outlineLevel="1" x14ac:dyDescent="0.2">
      <c r="A323" s="1104">
        <v>3528010000</v>
      </c>
      <c r="B323" s="1108" t="s">
        <v>671</v>
      </c>
      <c r="C323" s="1130"/>
      <c r="D323" s="1130"/>
      <c r="E323" s="1130"/>
      <c r="F323" s="1130"/>
      <c r="G323" s="1131">
        <f t="shared" si="219"/>
        <v>0</v>
      </c>
      <c r="H323" s="1131">
        <f t="shared" si="219"/>
        <v>0</v>
      </c>
      <c r="I323" s="1130">
        <f t="shared" si="220"/>
        <v>0</v>
      </c>
      <c r="J323" s="1130">
        <f t="shared" si="220"/>
        <v>0</v>
      </c>
      <c r="K323" s="1130"/>
      <c r="L323" s="1130"/>
      <c r="M323" s="1130"/>
      <c r="N323" s="1130"/>
      <c r="O323" s="1131">
        <f t="shared" si="199"/>
        <v>0</v>
      </c>
      <c r="P323" s="1131">
        <f t="shared" si="199"/>
        <v>0</v>
      </c>
      <c r="Q323" s="1130">
        <f t="shared" si="181"/>
        <v>0</v>
      </c>
      <c r="R323" s="1130">
        <f t="shared" si="181"/>
        <v>0</v>
      </c>
      <c r="S323" s="1130"/>
      <c r="T323" s="1130"/>
      <c r="U323" s="1130"/>
      <c r="V323" s="1130"/>
      <c r="W323" s="1132">
        <f t="shared" si="200"/>
        <v>0</v>
      </c>
      <c r="X323" s="1132">
        <f t="shared" si="200"/>
        <v>0</v>
      </c>
      <c r="Y323" s="1130">
        <f t="shared" si="182"/>
        <v>0</v>
      </c>
      <c r="Z323" s="1130">
        <f t="shared" si="182"/>
        <v>0</v>
      </c>
      <c r="AA323" s="1130">
        <f t="shared" si="221"/>
        <v>0</v>
      </c>
      <c r="AB323" s="1130">
        <f t="shared" si="221"/>
        <v>0</v>
      </c>
      <c r="AC323" s="1130">
        <f t="shared" si="221"/>
        <v>0</v>
      </c>
      <c r="AD323" s="1130">
        <f t="shared" si="221"/>
        <v>0</v>
      </c>
      <c r="AE323" s="1132">
        <f t="shared" si="201"/>
        <v>0</v>
      </c>
      <c r="AF323" s="1132">
        <f t="shared" si="201"/>
        <v>0</v>
      </c>
      <c r="AG323" s="1130">
        <f t="shared" si="183"/>
        <v>0</v>
      </c>
      <c r="AH323" s="1130">
        <f t="shared" si="183"/>
        <v>0</v>
      </c>
      <c r="AI323" s="1130">
        <f>SUMIFS([2]ДиР!$D:$D,[2]ДиР!$A:$A,MID(AI$8,1,LEN(AI$8)-5),[2]ДиР!$B:$B,[2]Расходы!$A323,[2]ДиР!$E:$E,CONCATENATE("План ",LEFT([2]Расходы!AI$7,4)))</f>
        <v>201.85316877328287</v>
      </c>
      <c r="AJ323" s="1130">
        <f>SUMIFS([2]ДиР!$H:$H,[2]ДиР!$A:$A,MID(AI$8,1,LEN(AI$8)-5),[2]ДиР!$B:$B,[2]Расходы!$A323,[2]ДиР!$E:$E,CONCATENATE("План ",LEFT([2]Расходы!AI$7,4)))</f>
        <v>2.9311430882637461</v>
      </c>
      <c r="AK323" s="1130">
        <f>IF(AK$5=[2]Период!$B$2,SUMIFS('[2]Расходы 1'!$G:$G,'[2]Расходы 1'!$A:$A,[2]Расходы!$A323),SUMIFS([2]ДиР!$D:$D,[2]ДиР!$A:$A,MID(AK$8,1,LEN(AK$8)-5),[2]ДиР!$B:$B,[2]Расходы!$A323,[2]ДиР!$E:$E,CONCATENATE("Факт ",LEFT([2]Расходы!AI$7,4))))</f>
        <v>0</v>
      </c>
      <c r="AL323" s="1130">
        <f>IF(AK$5=[2]Период!$B$2,SUMIFS('[2]Расходы 1'!$H:$H,'[2]Расходы 1'!$A:$A,[2]Расходы!$A323),SUMIFS([2]ДиР!$H:$H,[2]ДиР!$A:$A,MID(AK$8,1,LEN(AK$8)-5),[2]ДиР!$B:$B,[2]Расходы!$A323,[2]ДиР!$E:$E,CONCATENATE("Факт ",LEFT([2]Расходы!AI$7,4))))</f>
        <v>0</v>
      </c>
      <c r="AM323" s="1132">
        <f t="shared" si="202"/>
        <v>0</v>
      </c>
      <c r="AN323" s="1132">
        <f t="shared" si="202"/>
        <v>0</v>
      </c>
      <c r="AO323" s="1130">
        <f t="shared" si="184"/>
        <v>-201.85316877328287</v>
      </c>
      <c r="AP323" s="1130">
        <f t="shared" si="184"/>
        <v>-2.9311430882637461</v>
      </c>
      <c r="AQ323" s="1130">
        <f>SUMIFS([2]ДиР!$D:$D,[2]ДиР!$A:$A,MID(AQ$8,1,LEN(AQ$8)-5),[2]ДиР!$B:$B,[2]Расходы!$A323,[2]ДиР!$E:$E,CONCATENATE("План ",LEFT([2]Расходы!AQ$7,4)))</f>
        <v>208.58403036881711</v>
      </c>
      <c r="AR323" s="1130">
        <f>SUMIFS([2]ДиР!$H:$H,[2]ДиР!$A:$A,MID(AQ$8,1,LEN(AQ$8)-5),[2]ДиР!$B:$B,[2]Расходы!$A323,[2]ДиР!$E:$E,CONCATENATE("План ",LEFT([2]Расходы!AQ$7,4)))</f>
        <v>3.0170540300689535</v>
      </c>
      <c r="AS323" s="1130">
        <f>IF(AS$5=[2]Период!$B$2,SUMIFS('[2]Расходы 1'!$G:$G,'[2]Расходы 1'!$A:$A,[2]Расходы!$A323),SUMIFS([2]ДиР!$D:$D,[2]ДиР!$A:$A,MID(AS$8,1,LEN(AS$8)-5),[2]ДиР!$B:$B,[2]Расходы!$A323,[2]ДиР!$E:$E,CONCATENATE("Факт ",LEFT([2]Расходы!AQ$7,4))))</f>
        <v>0</v>
      </c>
      <c r="AT323" s="1130">
        <f>IF(AS$5=[2]Период!$B$2,SUMIFS('[2]Расходы 1'!$H:$H,'[2]Расходы 1'!$A:$A,[2]Расходы!$A323),SUMIFS([2]ДиР!$H:$H,[2]ДиР!$A:$A,MID(AS$8,1,LEN(AS$8)-5),[2]ДиР!$B:$B,[2]Расходы!$A323,[2]ДиР!$E:$E,CONCATENATE("Факт ",LEFT([2]Расходы!AQ$7,4))))</f>
        <v>0</v>
      </c>
      <c r="AU323" s="1132">
        <f t="shared" si="216"/>
        <v>0</v>
      </c>
      <c r="AV323" s="1132">
        <f t="shared" si="216"/>
        <v>0</v>
      </c>
      <c r="AW323" s="1130">
        <f t="shared" si="185"/>
        <v>-208.58403036881711</v>
      </c>
      <c r="AX323" s="1130">
        <f t="shared" si="185"/>
        <v>-3.0170540300689535</v>
      </c>
      <c r="AY323" s="1130">
        <f>SUMIFS([2]ДиР!$D:$D,[2]ДиР!$A:$A,MID(AY$8,1,LEN(AY$8)-5),[2]ДиР!$B:$B,[2]Расходы!$A323,[2]ДиР!$E:$E,CONCATENATE("План ",LEFT([2]Расходы!AY$7,4)))</f>
        <v>201.85551326014578</v>
      </c>
      <c r="AZ323" s="1130">
        <f>SUMIFS([2]ДиР!$H:$H,[2]ДиР!$A:$A,MID(AY$8,1,LEN(AY$8)-5),[2]ДиР!$B:$B,[2]Расходы!$A323,[2]ДиР!$E:$E,CONCATENATE("План ",LEFT([2]Расходы!AY$7,4)))</f>
        <v>2.9083713458705538</v>
      </c>
      <c r="BA323" s="1130">
        <f>IF(BA$5=[2]Период!$B$2,SUMIFS('[2]Расходы 1'!$G:$G,'[2]Расходы 1'!$A:$A,[2]Расходы!$A323),SUMIFS([2]ДиР!$D:$D,[2]ДиР!$A:$A,MID(BA$8,1,LEN(BA$8)-5),[2]ДиР!$B:$B,[2]Расходы!$A323,[2]ДиР!$E:$E,CONCATENATE("Факт ",LEFT([2]Расходы!AY$7,4))))</f>
        <v>0</v>
      </c>
      <c r="BB323" s="1130">
        <f>IF(BA$5=[2]Период!$B$2,SUMIFS('[2]Расходы 1'!$H:$H,'[2]Расходы 1'!$A:$A,[2]Расходы!$A323),SUMIFS([2]ДиР!$H:$H,[2]ДиР!$A:$A,MID(BA$8,1,LEN(BA$8)-5),[2]ДиР!$B:$B,[2]Расходы!$A323,[2]ДиР!$E:$E,CONCATENATE("Факт ",LEFT([2]Расходы!AY$7,4))))</f>
        <v>0</v>
      </c>
      <c r="BC323" s="1132">
        <f t="shared" si="203"/>
        <v>0</v>
      </c>
      <c r="BD323" s="1132">
        <f t="shared" si="203"/>
        <v>0</v>
      </c>
      <c r="BE323" s="1130">
        <f t="shared" si="186"/>
        <v>-201.85551326014578</v>
      </c>
      <c r="BF323" s="1130">
        <f t="shared" si="186"/>
        <v>-2.9083713458705538</v>
      </c>
      <c r="BG323" s="1130">
        <f t="shared" si="204"/>
        <v>612.2927124022458</v>
      </c>
      <c r="BH323" s="1130">
        <f t="shared" si="204"/>
        <v>8.8565684642032529</v>
      </c>
      <c r="BI323" s="1130">
        <f t="shared" si="204"/>
        <v>0</v>
      </c>
      <c r="BJ323" s="1130">
        <f t="shared" si="204"/>
        <v>0</v>
      </c>
      <c r="BK323" s="1131">
        <f t="shared" si="205"/>
        <v>0</v>
      </c>
      <c r="BL323" s="1131">
        <f t="shared" si="205"/>
        <v>0</v>
      </c>
      <c r="BM323" s="1130">
        <f t="shared" si="188"/>
        <v>-612.2927124022458</v>
      </c>
      <c r="BN323" s="1130">
        <f t="shared" si="188"/>
        <v>-8.8565684642032529</v>
      </c>
      <c r="BO323" s="1130">
        <f>SUMIFS([2]ДиР!$D:$D,[2]ДиР!$A:$A,MID(BO$8,1,LEN(BO$8)-5),[2]ДиР!$B:$B,[2]Расходы!$A323,[2]ДиР!$E:$E,CONCATENATE("План ",LEFT([2]Расходы!BO$7,4)))</f>
        <v>194.70147756197315</v>
      </c>
      <c r="BP323" s="1130">
        <f>SUMIFS([2]ДиР!$H:$H,[2]ДиР!$A:$A,MID(BO$8,1,LEN(BO$8)-5),[2]ДиР!$B:$B,[2]Расходы!$A323,[2]ДиР!$E:$E,CONCATENATE("План ",LEFT([2]Расходы!BO$7,4)))</f>
        <v>2.7942914445670053</v>
      </c>
      <c r="BQ323" s="1130">
        <f>IF(BQ$5=[2]Период!$B$2,SUMIFS('[2]Расходы 1'!$G:$G,'[2]Расходы 1'!$A:$A,[2]Расходы!$A323),SUMIFS([2]ДиР!$D:$D,[2]ДиР!$A:$A,MID(BQ$8,1,LEN(BQ$8)-5),[2]ДиР!$B:$B,[2]Расходы!$A323,[2]ДиР!$E:$E,CONCATENATE("Факт ",LEFT([2]Расходы!BO$7,4))))</f>
        <v>0</v>
      </c>
      <c r="BR323" s="1130">
        <f>IF(BQ$5=[2]Период!$B$2,SUMIFS('[2]Расходы 1'!$H:$H,'[2]Расходы 1'!$A:$A,[2]Расходы!$A323),SUMIFS([2]ДиР!$H:$H,[2]ДиР!$A:$A,MID(BQ$8,1,LEN(BQ$8)-5),[2]ДиР!$B:$B,[2]Расходы!$A323,[2]ДиР!$E:$E,CONCATENATE("Факт ",LEFT([2]Расходы!BO$7,4))))</f>
        <v>0</v>
      </c>
      <c r="BS323" s="1132">
        <f t="shared" si="206"/>
        <v>0</v>
      </c>
      <c r="BT323" s="1132">
        <f t="shared" si="206"/>
        <v>0</v>
      </c>
      <c r="BU323" s="1130">
        <f t="shared" si="189"/>
        <v>-194.70147756197315</v>
      </c>
      <c r="BV323" s="1130">
        <f t="shared" si="189"/>
        <v>-2.7942914445670053</v>
      </c>
      <c r="BW323" s="1130">
        <f>SUMIFS([2]ДиР!$D:$D,[2]ДиР!$A:$A,MID(BW$8,1,LEN(BW$8)-5),[2]ДиР!$B:$B,[2]Расходы!$A323,[2]ДиР!$E:$E,CONCATENATE("План ",LEFT([2]Расходы!BW$7,4)))</f>
        <v>194.68012878725969</v>
      </c>
      <c r="BX323" s="1130">
        <f>SUMIFS([2]ДиР!$H:$H,[2]ДиР!$A:$A,MID(BW$8,1,LEN(BW$8)-5),[2]ДиР!$B:$B,[2]Расходы!$A323,[2]ДиР!$E:$E,CONCATENATE("План ",LEFT([2]Расходы!BW$7,4)))</f>
        <v>2.7829337257845714</v>
      </c>
      <c r="BY323" s="1130">
        <f>IF(BY$5=[2]Период!$B$2,SUMIFS('[2]Расходы 1'!$G:$G,'[2]Расходы 1'!$A:$A,[2]Расходы!$A323),SUMIFS([2]ДиР!$D:$D,[2]ДиР!$A:$A,MID(BY$8,1,LEN(BY$8)-5),[2]ДиР!$B:$B,[2]Расходы!$A323,[2]ДиР!$E:$E,CONCATENATE("Факт ",LEFT([2]Расходы!BW$7,4))))</f>
        <v>0</v>
      </c>
      <c r="BZ323" s="1130">
        <f>IF(BY$5=[2]Период!$B$2,SUMIFS('[2]Расходы 1'!$H:$H,'[2]Расходы 1'!$A:$A,[2]Расходы!$A323),SUMIFS([2]ДиР!$H:$H,[2]ДиР!$A:$A,MID(BY$8,1,LEN(BY$8)-5),[2]ДиР!$B:$B,[2]Расходы!$A323,[2]ДиР!$E:$E,CONCATENATE("Факт ",LEFT([2]Расходы!BW$7,4))))</f>
        <v>0</v>
      </c>
      <c r="CA323" s="1132">
        <f t="shared" si="207"/>
        <v>0</v>
      </c>
      <c r="CB323" s="1132">
        <f t="shared" si="207"/>
        <v>0</v>
      </c>
      <c r="CC323" s="1130">
        <f t="shared" si="190"/>
        <v>-194.68012878725969</v>
      </c>
      <c r="CD323" s="1130">
        <f t="shared" si="190"/>
        <v>-2.7829337257845714</v>
      </c>
      <c r="CE323" s="1130">
        <f>SUMIFS([2]ДиР!$D:$D,[2]ДиР!$A:$A,MID(CE$8,1,LEN(CE$8)-5),[2]ДиР!$B:$B,[2]Расходы!$A323,[2]ДиР!$E:$E,CONCATENATE("План ",LEFT([2]Расходы!CE$7,4)))</f>
        <v>188.40012463283173</v>
      </c>
      <c r="CF323" s="1130">
        <f>SUMIFS([2]ДиР!$H:$H,[2]ДиР!$A:$A,MID(CE$8,1,LEN(CE$8)-5),[2]ДиР!$B:$B,[2]Расходы!$A323,[2]ДиР!$E:$E,CONCATENATE("План ",LEFT([2]Расходы!CE$7,4)))</f>
        <v>2.6825511077310065</v>
      </c>
      <c r="CG323" s="1130">
        <f>IF(CG$5=[2]Период!$B$2,SUMIFS('[2]Расходы 1'!$G:$G,'[2]Расходы 1'!$A:$A,[2]Расходы!$A323),SUMIFS([2]ДиР!$D:$D,[2]ДиР!$A:$A,MID(CG$8,1,LEN(CG$8)-5),[2]ДиР!$B:$B,[2]Расходы!$A323,[2]ДиР!$E:$E,CONCATENATE("Факт ",LEFT([2]Расходы!CE$7,4))))</f>
        <v>0</v>
      </c>
      <c r="CH323" s="1130">
        <f>IF(CG$5=[2]Период!$B$2,SUMIFS('[2]Расходы 1'!$H:$H,'[2]Расходы 1'!$A:$A,[2]Расходы!$A323),SUMIFS([2]ДиР!$H:$H,[2]ДиР!$A:$A,MID(CG$8,1,LEN(CG$8)-5),[2]ДиР!$B:$B,[2]Расходы!$A323,[2]ДиР!$E:$E,CONCATENATE("Факт ",LEFT([2]Расходы!CE$7,4))))</f>
        <v>0</v>
      </c>
      <c r="CI323" s="1132">
        <f t="shared" si="208"/>
        <v>0</v>
      </c>
      <c r="CJ323" s="1132">
        <f t="shared" si="208"/>
        <v>0</v>
      </c>
      <c r="CK323" s="1130">
        <f t="shared" si="191"/>
        <v>-188.40012463283173</v>
      </c>
      <c r="CL323" s="1130">
        <f t="shared" si="191"/>
        <v>-2.6825511077310065</v>
      </c>
      <c r="CM323" s="1130">
        <f t="shared" si="209"/>
        <v>577.78173098206457</v>
      </c>
      <c r="CN323" s="1130">
        <f t="shared" si="209"/>
        <v>8.2597762780825832</v>
      </c>
      <c r="CO323" s="1130">
        <f t="shared" si="209"/>
        <v>0</v>
      </c>
      <c r="CP323" s="1130">
        <f t="shared" si="209"/>
        <v>0</v>
      </c>
      <c r="CQ323" s="1131">
        <f t="shared" si="210"/>
        <v>0</v>
      </c>
      <c r="CR323" s="1131">
        <f t="shared" si="210"/>
        <v>0</v>
      </c>
      <c r="CS323" s="1130">
        <f t="shared" si="193"/>
        <v>-577.78173098206457</v>
      </c>
      <c r="CT323" s="1130">
        <f t="shared" si="193"/>
        <v>-8.2597762780825832</v>
      </c>
      <c r="CU323" s="1130">
        <f>SUMIFS([2]ДиР!$D:$D,[2]ДиР!$A:$A,MID(CU$8,1,LEN(CU$8)-5),[2]ДиР!$B:$B,[2]Расходы!$A323,[2]ДиР!$E:$E,CONCATENATE("План ",LEFT([2]Расходы!CU$7,4)))</f>
        <v>194.68012878725958</v>
      </c>
      <c r="CV323" s="1130">
        <f>SUMIFS([2]ДиР!$H:$H,[2]ДиР!$A:$A,MID(CU$8,1,LEN(CU$8)-5),[2]ДиР!$B:$B,[2]Расходы!$A323,[2]ДиР!$E:$E,CONCATENATE("План ",LEFT([2]Расходы!CU$7,4)))</f>
        <v>2.7612244349657411</v>
      </c>
      <c r="CW323" s="1130">
        <f>IF(CW$5=[2]Период!$B$2,SUMIFS('[2]Расходы 1'!$G:$G,'[2]Расходы 1'!$A:$A,[2]Расходы!$A323),SUMIFS([2]ДиР!$D:$D,[2]ДиР!$A:$A,MID(CW$8,1,LEN(CW$8)-5),[2]ДиР!$B:$B,[2]Расходы!$A323,[2]ДиР!$E:$E,CONCATENATE("Факт ",LEFT([2]Расходы!CU$7,4))))</f>
        <v>0</v>
      </c>
      <c r="CX323" s="1130">
        <f>IF(CW$5=[2]Период!$B$2,SUMIFS('[2]Расходы 1'!$H:$H,'[2]Расходы 1'!$A:$A,[2]Расходы!$A323),SUMIFS([2]ДиР!$H:$H,[2]ДиР!$A:$A,MID(CW$8,1,LEN(CW$8)-5),[2]ДиР!$B:$B,[2]Расходы!$A323,[2]ДиР!$E:$E,CONCATENATE("Факт ",LEFT([2]Расходы!CU$7,4))))</f>
        <v>0</v>
      </c>
      <c r="CY323" s="1132">
        <f t="shared" si="211"/>
        <v>0</v>
      </c>
      <c r="CZ323" s="1132">
        <f t="shared" si="211"/>
        <v>0</v>
      </c>
      <c r="DA323" s="1130">
        <f t="shared" si="194"/>
        <v>-194.68012878725958</v>
      </c>
      <c r="DB323" s="1130">
        <f t="shared" si="194"/>
        <v>-2.7612244349657411</v>
      </c>
      <c r="DC323" s="1130">
        <f>SUMIFS([2]ДиР!$D:$D,[2]ДиР!$A:$A,MID(DC$8,1,LEN(DC$8)-5),[2]ДиР!$B:$B,[2]Расходы!$A323,[2]ДиР!$E:$E,CONCATENATE("План ",LEFT([2]Расходы!DC$7,4)))</f>
        <v>188.40012463283176</v>
      </c>
      <c r="DD323" s="1130">
        <f>SUMIFS([2]ДиР!$H:$H,[2]ДиР!$A:$A,MID(DC$8,1,LEN(DC$8)-5),[2]ДиР!$B:$B,[2]Расходы!$A323,[2]ДиР!$E:$E,CONCATENATE("План ",LEFT([2]Расходы!DC$7,4)))</f>
        <v>2.6619586666595798</v>
      </c>
      <c r="DE323" s="1130">
        <f>IF(DE$5=[2]Период!$B$2,SUMIFS('[2]Расходы 1'!$G:$G,'[2]Расходы 1'!$A:$A,[2]Расходы!$A323),SUMIFS([2]ДиР!$D:$D,[2]ДиР!$A:$A,MID(DE$8,1,LEN(DE$8)-5),[2]ДиР!$B:$B,[2]Расходы!$A323,[2]ДиР!$E:$E,CONCATENATE("Факт ",LEFT([2]Расходы!DC$7,4))))</f>
        <v>0</v>
      </c>
      <c r="DF323" s="1130">
        <f>IF(DE$5=[2]Период!$B$2,SUMIFS('[2]Расходы 1'!$H:$H,'[2]Расходы 1'!$A:$A,[2]Расходы!$A323),SUMIFS([2]ДиР!$H:$H,[2]ДиР!$A:$A,MID(DE$8,1,LEN(DE$8)-5),[2]ДиР!$B:$B,[2]Расходы!$A323,[2]ДиР!$E:$E,CONCATENATE("Факт ",LEFT([2]Расходы!DC$7,4))))</f>
        <v>0</v>
      </c>
      <c r="DG323" s="1132">
        <f t="shared" si="212"/>
        <v>0</v>
      </c>
      <c r="DH323" s="1132">
        <f t="shared" si="212"/>
        <v>0</v>
      </c>
      <c r="DI323" s="1130">
        <f t="shared" si="218"/>
        <v>-188.40012463283176</v>
      </c>
      <c r="DJ323" s="1130">
        <f t="shared" si="218"/>
        <v>-2.6619586666595798</v>
      </c>
      <c r="DK323" s="1130">
        <f>SUMIFS([2]ДиР!$D:$D,[2]ДиР!$A:$A,MID(DK$8,1,LEN(DK$8)-5),[2]ДиР!$B:$B,[2]Расходы!$A323,[2]ДиР!$E:$E,CONCATENATE("План ",LEFT([2]Расходы!DK$7,4)))</f>
        <v>194.68012878725955</v>
      </c>
      <c r="DL323" s="1130">
        <f>SUMIFS([2]ДиР!$H:$H,[2]ДиР!$A:$A,MID(DK$8,1,LEN(DK$8)-5),[2]ДиР!$B:$B,[2]Расходы!$A323,[2]ДиР!$E:$E,CONCATENATE("План ",LEFT([2]Расходы!DK$7,4)))</f>
        <v>2.7402368750406016</v>
      </c>
      <c r="DM323" s="1130">
        <f>IF(DM$5=[2]Период!$B$2,SUMIFS('[2]Расходы 1'!$G:$G,'[2]Расходы 1'!$A:$A,[2]Расходы!$A323),SUMIFS([2]ДиР!$D:$D,[2]ДиР!$A:$A,MID(DM$8,1,LEN(DM$8)-5),[2]ДиР!$B:$B,[2]Расходы!$A323,[2]ДиР!$E:$E,CONCATENATE("Факт ",LEFT([2]Расходы!DK$7,4))))</f>
        <v>0</v>
      </c>
      <c r="DN323" s="1130">
        <f>IF(DM$5=[2]Период!$B$2,SUMIFS('[2]Расходы 1'!$H:$H,'[2]Расходы 1'!$A:$A,[2]Расходы!$A323),SUMIFS([2]ДиР!$H:$H,[2]ДиР!$A:$A,MID(DM$8,1,LEN(DM$8)-5),[2]ДиР!$B:$B,[2]Расходы!$A323,[2]ДиР!$E:$E,CONCATENATE("Факт ",LEFT([2]Расходы!DK$7,4))))</f>
        <v>0</v>
      </c>
      <c r="DO323" s="1132">
        <f t="shared" si="213"/>
        <v>0</v>
      </c>
      <c r="DP323" s="1132">
        <f t="shared" si="213"/>
        <v>0</v>
      </c>
      <c r="DQ323" s="1130">
        <f t="shared" si="195"/>
        <v>-194.68012878725955</v>
      </c>
      <c r="DR323" s="1130">
        <f t="shared" si="195"/>
        <v>-2.7402368750406016</v>
      </c>
      <c r="DS323" s="1130">
        <f t="shared" si="217"/>
        <v>577.76038220735086</v>
      </c>
      <c r="DT323" s="1130">
        <f t="shared" si="217"/>
        <v>8.1634199766659226</v>
      </c>
      <c r="DU323" s="1130">
        <f t="shared" si="217"/>
        <v>0</v>
      </c>
      <c r="DV323" s="1130">
        <f t="shared" si="217"/>
        <v>0</v>
      </c>
      <c r="DW323" s="1131">
        <f t="shared" si="214"/>
        <v>0</v>
      </c>
      <c r="DX323" s="1131">
        <f t="shared" si="214"/>
        <v>0</v>
      </c>
      <c r="DY323" s="1130">
        <f t="shared" si="196"/>
        <v>-577.76038220735086</v>
      </c>
      <c r="DZ323" s="1130">
        <f t="shared" si="196"/>
        <v>-8.1634199766659226</v>
      </c>
      <c r="EA323" s="1130">
        <f t="shared" si="197"/>
        <v>1767.8348255916612</v>
      </c>
      <c r="EB323" s="1130">
        <f t="shared" si="197"/>
        <v>25.279764718951757</v>
      </c>
      <c r="EC323" s="1130">
        <f t="shared" si="197"/>
        <v>0</v>
      </c>
      <c r="ED323" s="1130">
        <f t="shared" si="197"/>
        <v>0</v>
      </c>
      <c r="EE323" s="1131">
        <f t="shared" si="215"/>
        <v>0</v>
      </c>
      <c r="EF323" s="1131">
        <f t="shared" si="215"/>
        <v>0</v>
      </c>
      <c r="EG323" s="1130">
        <f t="shared" si="198"/>
        <v>-1767.8348255916612</v>
      </c>
      <c r="EH323" s="1130">
        <f t="shared" si="198"/>
        <v>-25.279764718951757</v>
      </c>
    </row>
    <row r="324" spans="1:138" ht="22.5" outlineLevel="1" x14ac:dyDescent="0.2">
      <c r="A324" s="1104">
        <v>3528090000</v>
      </c>
      <c r="B324" s="1108" t="s">
        <v>672</v>
      </c>
      <c r="C324" s="1130"/>
      <c r="D324" s="1130"/>
      <c r="E324" s="1130"/>
      <c r="F324" s="1130"/>
      <c r="G324" s="1131">
        <f t="shared" si="219"/>
        <v>0</v>
      </c>
      <c r="H324" s="1131">
        <f t="shared" si="219"/>
        <v>0</v>
      </c>
      <c r="I324" s="1130">
        <f t="shared" si="220"/>
        <v>0</v>
      </c>
      <c r="J324" s="1130">
        <f t="shared" si="220"/>
        <v>0</v>
      </c>
      <c r="K324" s="1130"/>
      <c r="L324" s="1130"/>
      <c r="M324" s="1130"/>
      <c r="N324" s="1130"/>
      <c r="O324" s="1131">
        <f t="shared" si="199"/>
        <v>0</v>
      </c>
      <c r="P324" s="1131">
        <f t="shared" si="199"/>
        <v>0</v>
      </c>
      <c r="Q324" s="1130">
        <f t="shared" si="181"/>
        <v>0</v>
      </c>
      <c r="R324" s="1130">
        <f t="shared" si="181"/>
        <v>0</v>
      </c>
      <c r="S324" s="1130"/>
      <c r="T324" s="1130"/>
      <c r="U324" s="1130"/>
      <c r="V324" s="1130"/>
      <c r="W324" s="1132">
        <f t="shared" si="200"/>
        <v>0</v>
      </c>
      <c r="X324" s="1132">
        <f t="shared" si="200"/>
        <v>0</v>
      </c>
      <c r="Y324" s="1130">
        <f t="shared" si="182"/>
        <v>0</v>
      </c>
      <c r="Z324" s="1130">
        <f t="shared" si="182"/>
        <v>0</v>
      </c>
      <c r="AA324" s="1130">
        <f t="shared" si="221"/>
        <v>0</v>
      </c>
      <c r="AB324" s="1130">
        <f t="shared" si="221"/>
        <v>0</v>
      </c>
      <c r="AC324" s="1130">
        <f t="shared" si="221"/>
        <v>0</v>
      </c>
      <c r="AD324" s="1130">
        <f t="shared" si="221"/>
        <v>0</v>
      </c>
      <c r="AE324" s="1132">
        <f t="shared" si="201"/>
        <v>0</v>
      </c>
      <c r="AF324" s="1132">
        <f t="shared" si="201"/>
        <v>0</v>
      </c>
      <c r="AG324" s="1130">
        <f t="shared" si="183"/>
        <v>0</v>
      </c>
      <c r="AH324" s="1130">
        <f t="shared" si="183"/>
        <v>0</v>
      </c>
      <c r="AI324" s="1130">
        <f>SUMIFS([2]ДиР!$D:$D,[2]ДиР!$A:$A,MID(AI$8,1,LEN(AI$8)-5),[2]ДиР!$B:$B,[2]Расходы!$A324,[2]ДиР!$E:$E,CONCATENATE("План ",LEFT([2]Расходы!AI$7,4)))</f>
        <v>161.07858739726029</v>
      </c>
      <c r="AJ324" s="1130">
        <f>SUMIFS([2]ДиР!$H:$H,[2]ДиР!$A:$A,MID(AI$8,1,LEN(AI$8)-5),[2]ДиР!$B:$B,[2]Расходы!$A324,[2]ДиР!$E:$E,CONCATENATE("План ",LEFT([2]Расходы!AI$7,4)))</f>
        <v>2.3390486807124127</v>
      </c>
      <c r="AK324" s="1130">
        <f>IF(AK$5=[2]Период!$B$2,SUMIFS('[2]Расходы 1'!$G:$G,'[2]Расходы 1'!$A:$A,[2]Расходы!$A324),SUMIFS([2]ДиР!$D:$D,[2]ДиР!$A:$A,MID(AK$8,1,LEN(AK$8)-5),[2]ДиР!$B:$B,[2]Расходы!$A324,[2]ДиР!$E:$E,CONCATENATE("Факт ",LEFT([2]Расходы!AI$7,4))))</f>
        <v>0</v>
      </c>
      <c r="AL324" s="1130">
        <f>IF(AK$5=[2]Период!$B$2,SUMIFS('[2]Расходы 1'!$H:$H,'[2]Расходы 1'!$A:$A,[2]Расходы!$A324),SUMIFS([2]ДиР!$H:$H,[2]ДиР!$A:$A,MID(AK$8,1,LEN(AK$8)-5),[2]ДиР!$B:$B,[2]Расходы!$A324,[2]ДиР!$E:$E,CONCATENATE("Факт ",LEFT([2]Расходы!AI$7,4))))</f>
        <v>0</v>
      </c>
      <c r="AM324" s="1132">
        <f t="shared" si="202"/>
        <v>0</v>
      </c>
      <c r="AN324" s="1132">
        <f t="shared" si="202"/>
        <v>0</v>
      </c>
      <c r="AO324" s="1130">
        <f t="shared" si="184"/>
        <v>-161.07858739726029</v>
      </c>
      <c r="AP324" s="1130">
        <f t="shared" si="184"/>
        <v>-2.3390486807124127</v>
      </c>
      <c r="AQ324" s="1130">
        <f>SUMIFS([2]ДиР!$D:$D,[2]ДиР!$A:$A,MID(AQ$8,1,LEN(AQ$8)-5),[2]ДиР!$B:$B,[2]Расходы!$A324,[2]ДиР!$E:$E,CONCATENATE("План ",LEFT([2]Расходы!AQ$7,4)))</f>
        <v>166.44787364383563</v>
      </c>
      <c r="AR324" s="1130">
        <f>SUMIFS([2]ДиР!$H:$H,[2]ДиР!$A:$A,MID(AQ$8,1,LEN(AQ$8)-5),[2]ДиР!$B:$B,[2]Расходы!$A324,[2]ДиР!$E:$E,CONCATENATE("План ",LEFT([2]Расходы!AQ$7,4)))</f>
        <v>2.4075775460162814</v>
      </c>
      <c r="AS324" s="1130">
        <f>IF(AS$5=[2]Период!$B$2,SUMIFS('[2]Расходы 1'!$G:$G,'[2]Расходы 1'!$A:$A,[2]Расходы!$A324),SUMIFS([2]ДиР!$D:$D,[2]ДиР!$A:$A,MID(AS$8,1,LEN(AS$8)-5),[2]ДиР!$B:$B,[2]Расходы!$A324,[2]ДиР!$E:$E,CONCATENATE("Факт ",LEFT([2]Расходы!AQ$7,4))))</f>
        <v>0</v>
      </c>
      <c r="AT324" s="1130">
        <f>IF(AS$5=[2]Период!$B$2,SUMIFS('[2]Расходы 1'!$H:$H,'[2]Расходы 1'!$A:$A,[2]Расходы!$A324),SUMIFS([2]ДиР!$H:$H,[2]ДиР!$A:$A,MID(AS$8,1,LEN(AS$8)-5),[2]ДиР!$B:$B,[2]Расходы!$A324,[2]ДиР!$E:$E,CONCATENATE("Факт ",LEFT([2]Расходы!AQ$7,4))))</f>
        <v>0</v>
      </c>
      <c r="AU324" s="1132">
        <f t="shared" si="216"/>
        <v>0</v>
      </c>
      <c r="AV324" s="1132">
        <f t="shared" si="216"/>
        <v>0</v>
      </c>
      <c r="AW324" s="1130">
        <f t="shared" si="185"/>
        <v>-166.44787364383563</v>
      </c>
      <c r="AX324" s="1130">
        <f t="shared" si="185"/>
        <v>-2.4075775460162814</v>
      </c>
      <c r="AY324" s="1130">
        <f>SUMIFS([2]ДиР!$D:$D,[2]ДиР!$A:$A,MID(AY$8,1,LEN(AY$8)-5),[2]ДиР!$B:$B,[2]Расходы!$A324,[2]ДиР!$E:$E,CONCATENATE("План ",LEFT([2]Расходы!AY$7,4)))</f>
        <v>161.07858739726029</v>
      </c>
      <c r="AZ324" s="1130">
        <f>SUMIFS([2]ДиР!$H:$H,[2]ДиР!$A:$A,MID(AY$8,1,LEN(AY$8)-5),[2]ДиР!$B:$B,[2]Расходы!$A324,[2]ДиР!$E:$E,CONCATENATE("План ",LEFT([2]Расходы!AY$7,4)))</f>
        <v>2.3208499012644666</v>
      </c>
      <c r="BA324" s="1130">
        <f>IF(BA$5=[2]Период!$B$2,SUMIFS('[2]Расходы 1'!$G:$G,'[2]Расходы 1'!$A:$A,[2]Расходы!$A324),SUMIFS([2]ДиР!$D:$D,[2]ДиР!$A:$A,MID(BA$8,1,LEN(BA$8)-5),[2]ДиР!$B:$B,[2]Расходы!$A324,[2]ДиР!$E:$E,CONCATENATE("Факт ",LEFT([2]Расходы!AY$7,4))))</f>
        <v>0</v>
      </c>
      <c r="BB324" s="1130">
        <f>IF(BA$5=[2]Период!$B$2,SUMIFS('[2]Расходы 1'!$H:$H,'[2]Расходы 1'!$A:$A,[2]Расходы!$A324),SUMIFS([2]ДиР!$H:$H,[2]ДиР!$A:$A,MID(BA$8,1,LEN(BA$8)-5),[2]ДиР!$B:$B,[2]Расходы!$A324,[2]ДиР!$E:$E,CONCATENATE("Факт ",LEFT([2]Расходы!AY$7,4))))</f>
        <v>0</v>
      </c>
      <c r="BC324" s="1132">
        <f t="shared" si="203"/>
        <v>0</v>
      </c>
      <c r="BD324" s="1132">
        <f t="shared" si="203"/>
        <v>0</v>
      </c>
      <c r="BE324" s="1130">
        <f t="shared" si="186"/>
        <v>-161.07858739726029</v>
      </c>
      <c r="BF324" s="1130">
        <f t="shared" si="186"/>
        <v>-2.3208499012644666</v>
      </c>
      <c r="BG324" s="1130">
        <f t="shared" si="204"/>
        <v>488.60504843835622</v>
      </c>
      <c r="BH324" s="1130">
        <f t="shared" si="204"/>
        <v>7.0674761279931602</v>
      </c>
      <c r="BI324" s="1130">
        <f t="shared" si="204"/>
        <v>0</v>
      </c>
      <c r="BJ324" s="1130">
        <f t="shared" si="204"/>
        <v>0</v>
      </c>
      <c r="BK324" s="1131">
        <f t="shared" si="205"/>
        <v>0</v>
      </c>
      <c r="BL324" s="1131">
        <f t="shared" si="205"/>
        <v>0</v>
      </c>
      <c r="BM324" s="1130">
        <f t="shared" si="188"/>
        <v>-488.60504843835622</v>
      </c>
      <c r="BN324" s="1130">
        <f t="shared" si="188"/>
        <v>-7.0674761279931602</v>
      </c>
      <c r="BO324" s="1130">
        <f>SUMIFS([2]ДиР!$D:$D,[2]ДиР!$A:$A,MID(BO$8,1,LEN(BO$8)-5),[2]ДиР!$B:$B,[2]Расходы!$A324,[2]ДиР!$E:$E,CONCATENATE("План ",LEFT([2]Расходы!BO$7,4)))</f>
        <v>166.44787364383563</v>
      </c>
      <c r="BP324" s="1130">
        <f>SUMIFS([2]ДиР!$H:$H,[2]ДиР!$A:$A,MID(BO$8,1,LEN(BO$8)-5),[2]ДиР!$B:$B,[2]Расходы!$A324,[2]ДиР!$E:$E,CONCATENATE("План ",LEFT([2]Расходы!BO$7,4)))</f>
        <v>2.3888050317507123</v>
      </c>
      <c r="BQ324" s="1130">
        <f>IF(BQ$5=[2]Период!$B$2,SUMIFS('[2]Расходы 1'!$G:$G,'[2]Расходы 1'!$A:$A,[2]Расходы!$A324),SUMIFS([2]ДиР!$D:$D,[2]ДиР!$A:$A,MID(BQ$8,1,LEN(BQ$8)-5),[2]ДиР!$B:$B,[2]Расходы!$A324,[2]ДиР!$E:$E,CONCATENATE("Факт ",LEFT([2]Расходы!BO$7,4))))</f>
        <v>0</v>
      </c>
      <c r="BR324" s="1130">
        <f>IF(BQ$5=[2]Период!$B$2,SUMIFS('[2]Расходы 1'!$H:$H,'[2]Расходы 1'!$A:$A,[2]Расходы!$A324),SUMIFS([2]ДиР!$H:$H,[2]ДиР!$A:$A,MID(BQ$8,1,LEN(BQ$8)-5),[2]ДиР!$B:$B,[2]Расходы!$A324,[2]ДиР!$E:$E,CONCATENATE("Факт ",LEFT([2]Расходы!BO$7,4))))</f>
        <v>0</v>
      </c>
      <c r="BS324" s="1132">
        <f t="shared" si="206"/>
        <v>0</v>
      </c>
      <c r="BT324" s="1132">
        <f t="shared" si="206"/>
        <v>0</v>
      </c>
      <c r="BU324" s="1130">
        <f t="shared" si="189"/>
        <v>-166.44787364383563</v>
      </c>
      <c r="BV324" s="1130">
        <f t="shared" si="189"/>
        <v>-2.3888050317507123</v>
      </c>
      <c r="BW324" s="1130">
        <f>SUMIFS([2]ДиР!$D:$D,[2]ДиР!$A:$A,MID(BW$8,1,LEN(BW$8)-5),[2]ДиР!$B:$B,[2]Расходы!$A324,[2]ДиР!$E:$E,CONCATENATE("План ",LEFT([2]Расходы!BW$7,4)))</f>
        <v>166.44787364383563</v>
      </c>
      <c r="BX324" s="1130">
        <f>SUMIFS([2]ДиР!$H:$H,[2]ДиР!$A:$A,MID(BW$8,1,LEN(BW$8)-5),[2]ДиР!$B:$B,[2]Расходы!$A324,[2]ДиР!$E:$E,CONCATENATE("План ",LEFT([2]Расходы!BW$7,4)))</f>
        <v>2.3793563525671595</v>
      </c>
      <c r="BY324" s="1130">
        <f>IF(BY$5=[2]Период!$B$2,SUMIFS('[2]Расходы 1'!$G:$G,'[2]Расходы 1'!$A:$A,[2]Расходы!$A324),SUMIFS([2]ДиР!$D:$D,[2]ДиР!$A:$A,MID(BY$8,1,LEN(BY$8)-5),[2]ДиР!$B:$B,[2]Расходы!$A324,[2]ДиР!$E:$E,CONCATENATE("Факт ",LEFT([2]Расходы!BW$7,4))))</f>
        <v>0</v>
      </c>
      <c r="BZ324" s="1130">
        <f>IF(BY$5=[2]Период!$B$2,SUMIFS('[2]Расходы 1'!$H:$H,'[2]Расходы 1'!$A:$A,[2]Расходы!$A324),SUMIFS([2]ДиР!$H:$H,[2]ДиР!$A:$A,MID(BY$8,1,LEN(BY$8)-5),[2]ДиР!$B:$B,[2]Расходы!$A324,[2]ДиР!$E:$E,CONCATENATE("Факт ",LEFT([2]Расходы!BW$7,4))))</f>
        <v>0</v>
      </c>
      <c r="CA324" s="1132">
        <f t="shared" si="207"/>
        <v>0</v>
      </c>
      <c r="CB324" s="1132">
        <f t="shared" si="207"/>
        <v>0</v>
      </c>
      <c r="CC324" s="1130">
        <f t="shared" si="190"/>
        <v>-166.44787364383563</v>
      </c>
      <c r="CD324" s="1130">
        <f t="shared" si="190"/>
        <v>-2.3793563525671595</v>
      </c>
      <c r="CE324" s="1130">
        <f>SUMIFS([2]ДиР!$D:$D,[2]ДиР!$A:$A,MID(CE$8,1,LEN(CE$8)-5),[2]ДиР!$B:$B,[2]Расходы!$A324,[2]ДиР!$E:$E,CONCATENATE("План ",LEFT([2]Расходы!CE$7,4)))</f>
        <v>161.07858739726029</v>
      </c>
      <c r="CF324" s="1130">
        <f>SUMIFS([2]ДиР!$H:$H,[2]ДиР!$A:$A,MID(CE$8,1,LEN(CE$8)-5),[2]ДиР!$B:$B,[2]Расходы!$A324,[2]ДиР!$E:$E,CONCATENATE("План ",LEFT([2]Расходы!CE$7,4)))</f>
        <v>2.2935310891984715</v>
      </c>
      <c r="CG324" s="1130">
        <f>IF(CG$5=[2]Период!$B$2,SUMIFS('[2]Расходы 1'!$G:$G,'[2]Расходы 1'!$A:$A,[2]Расходы!$A324),SUMIFS([2]ДиР!$D:$D,[2]ДиР!$A:$A,MID(CG$8,1,LEN(CG$8)-5),[2]ДиР!$B:$B,[2]Расходы!$A324,[2]ДиР!$E:$E,CONCATENATE("Факт ",LEFT([2]Расходы!CE$7,4))))</f>
        <v>0</v>
      </c>
      <c r="CH324" s="1130">
        <f>IF(CG$5=[2]Период!$B$2,SUMIFS('[2]Расходы 1'!$H:$H,'[2]Расходы 1'!$A:$A,[2]Расходы!$A324),SUMIFS([2]ДиР!$H:$H,[2]ДиР!$A:$A,MID(CG$8,1,LEN(CG$8)-5),[2]ДиР!$B:$B,[2]Расходы!$A324,[2]ДиР!$E:$E,CONCATENATE("Факт ",LEFT([2]Расходы!CE$7,4))))</f>
        <v>0</v>
      </c>
      <c r="CI324" s="1132">
        <f t="shared" si="208"/>
        <v>0</v>
      </c>
      <c r="CJ324" s="1132">
        <f t="shared" si="208"/>
        <v>0</v>
      </c>
      <c r="CK324" s="1130">
        <f t="shared" si="191"/>
        <v>-161.07858739726029</v>
      </c>
      <c r="CL324" s="1130">
        <f t="shared" si="191"/>
        <v>-2.2935310891984715</v>
      </c>
      <c r="CM324" s="1130">
        <f t="shared" si="209"/>
        <v>493.97433468493153</v>
      </c>
      <c r="CN324" s="1130">
        <f t="shared" si="209"/>
        <v>7.0616924735163433</v>
      </c>
      <c r="CO324" s="1130">
        <f t="shared" si="209"/>
        <v>0</v>
      </c>
      <c r="CP324" s="1130">
        <f t="shared" si="209"/>
        <v>0</v>
      </c>
      <c r="CQ324" s="1131">
        <f t="shared" si="210"/>
        <v>0</v>
      </c>
      <c r="CR324" s="1131">
        <f t="shared" si="210"/>
        <v>0</v>
      </c>
      <c r="CS324" s="1130">
        <f t="shared" si="193"/>
        <v>-493.97433468493153</v>
      </c>
      <c r="CT324" s="1130">
        <f t="shared" si="193"/>
        <v>-7.0616924735163433</v>
      </c>
      <c r="CU324" s="1130">
        <f>SUMIFS([2]ДиР!$D:$D,[2]ДиР!$A:$A,MID(CU$8,1,LEN(CU$8)-5),[2]ДиР!$B:$B,[2]Расходы!$A324,[2]ДиР!$E:$E,CONCATENATE("План ",LEFT([2]Расходы!CU$7,4)))</f>
        <v>166.44787364383563</v>
      </c>
      <c r="CV324" s="1130">
        <f>SUMIFS([2]ДиР!$H:$H,[2]ДиР!$A:$A,MID(CU$8,1,LEN(CU$8)-5),[2]ДиР!$B:$B,[2]Расходы!$A324,[2]ДиР!$E:$E,CONCATENATE("План ",LEFT([2]Расходы!CU$7,4)))</f>
        <v>2.3607953144292697</v>
      </c>
      <c r="CW324" s="1130">
        <f>IF(CW$5=[2]Период!$B$2,SUMIFS('[2]Расходы 1'!$G:$G,'[2]Расходы 1'!$A:$A,[2]Расходы!$A324),SUMIFS([2]ДиР!$D:$D,[2]ДиР!$A:$A,MID(CW$8,1,LEN(CW$8)-5),[2]ДиР!$B:$B,[2]Расходы!$A324,[2]ДиР!$E:$E,CONCATENATE("Факт ",LEFT([2]Расходы!CU$7,4))))</f>
        <v>0</v>
      </c>
      <c r="CX324" s="1130">
        <f>IF(CW$5=[2]Период!$B$2,SUMIFS('[2]Расходы 1'!$H:$H,'[2]Расходы 1'!$A:$A,[2]Расходы!$A324),SUMIFS([2]ДиР!$H:$H,[2]ДиР!$A:$A,MID(CW$8,1,LEN(CW$8)-5),[2]ДиР!$B:$B,[2]Расходы!$A324,[2]ДиР!$E:$E,CONCATENATE("Факт ",LEFT([2]Расходы!CU$7,4))))</f>
        <v>0</v>
      </c>
      <c r="CY324" s="1132">
        <f t="shared" si="211"/>
        <v>0</v>
      </c>
      <c r="CZ324" s="1132">
        <f t="shared" si="211"/>
        <v>0</v>
      </c>
      <c r="DA324" s="1130">
        <f t="shared" si="194"/>
        <v>-166.44787364383563</v>
      </c>
      <c r="DB324" s="1130">
        <f t="shared" si="194"/>
        <v>-2.3607953144292697</v>
      </c>
      <c r="DC324" s="1130">
        <f>SUMIFS([2]ДиР!$D:$D,[2]ДиР!$A:$A,MID(DC$8,1,LEN(DC$8)-5),[2]ДиР!$B:$B,[2]Расходы!$A324,[2]ДиР!$E:$E,CONCATENATE("План ",LEFT([2]Расходы!DC$7,4)))</f>
        <v>161.07858739726026</v>
      </c>
      <c r="DD324" s="1130">
        <f>SUMIFS([2]ДиР!$H:$H,[2]ДиР!$A:$A,MID(DC$8,1,LEN(DC$8)-5),[2]ДиР!$B:$B,[2]Расходы!$A324,[2]ДиР!$E:$E,CONCATENATE("План ",LEFT([2]Расходы!DC$7,4)))</f>
        <v>2.2759249367327481</v>
      </c>
      <c r="DE324" s="1130">
        <f>IF(DE$5=[2]Период!$B$2,SUMIFS('[2]Расходы 1'!$G:$G,'[2]Расходы 1'!$A:$A,[2]Расходы!$A324),SUMIFS([2]ДиР!$D:$D,[2]ДиР!$A:$A,MID(DE$8,1,LEN(DE$8)-5),[2]ДиР!$B:$B,[2]Расходы!$A324,[2]ДиР!$E:$E,CONCATENATE("Факт ",LEFT([2]Расходы!DC$7,4))))</f>
        <v>0</v>
      </c>
      <c r="DF324" s="1130">
        <f>IF(DE$5=[2]Период!$B$2,SUMIFS('[2]Расходы 1'!$H:$H,'[2]Расходы 1'!$A:$A,[2]Расходы!$A324),SUMIFS([2]ДиР!$H:$H,[2]ДиР!$A:$A,MID(DE$8,1,LEN(DE$8)-5),[2]ДиР!$B:$B,[2]Расходы!$A324,[2]ДиР!$E:$E,CONCATENATE("Факт ",LEFT([2]Расходы!DC$7,4))))</f>
        <v>0</v>
      </c>
      <c r="DG324" s="1132">
        <f t="shared" si="212"/>
        <v>0</v>
      </c>
      <c r="DH324" s="1132">
        <f t="shared" si="212"/>
        <v>0</v>
      </c>
      <c r="DI324" s="1130">
        <f t="shared" si="218"/>
        <v>-161.07858739726026</v>
      </c>
      <c r="DJ324" s="1130">
        <f t="shared" si="218"/>
        <v>-2.2759249367327481</v>
      </c>
      <c r="DK324" s="1130">
        <f>SUMIFS([2]ДиР!$D:$D,[2]ДиР!$A:$A,MID(DK$8,1,LEN(DK$8)-5),[2]ДиР!$B:$B,[2]Расходы!$A324,[2]ДиР!$E:$E,CONCATENATE("План ",LEFT([2]Расходы!DK$7,4)))</f>
        <v>166.44787364383563</v>
      </c>
      <c r="DL324" s="1130">
        <f>SUMIFS([2]ДиР!$H:$H,[2]ДиР!$A:$A,MID(DK$8,1,LEN(DK$8)-5),[2]ДиР!$B:$B,[2]Расходы!$A324,[2]ДиР!$E:$E,CONCATENATE("План ",LEFT([2]Расходы!DK$7,4)))</f>
        <v>2.3428513427241273</v>
      </c>
      <c r="DM324" s="1130">
        <f>IF(DM$5=[2]Период!$B$2,SUMIFS('[2]Расходы 1'!$G:$G,'[2]Расходы 1'!$A:$A,[2]Расходы!$A324),SUMIFS([2]ДиР!$D:$D,[2]ДиР!$A:$A,MID(DM$8,1,LEN(DM$8)-5),[2]ДиР!$B:$B,[2]Расходы!$A324,[2]ДиР!$E:$E,CONCATENATE("Факт ",LEFT([2]Расходы!DK$7,4))))</f>
        <v>0</v>
      </c>
      <c r="DN324" s="1130">
        <f>IF(DM$5=[2]Период!$B$2,SUMIFS('[2]Расходы 1'!$H:$H,'[2]Расходы 1'!$A:$A,[2]Расходы!$A324),SUMIFS([2]ДиР!$H:$H,[2]ДиР!$A:$A,MID(DM$8,1,LEN(DM$8)-5),[2]ДиР!$B:$B,[2]Расходы!$A324,[2]ДиР!$E:$E,CONCATENATE("Факт ",LEFT([2]Расходы!DK$7,4))))</f>
        <v>0</v>
      </c>
      <c r="DO324" s="1132">
        <f t="shared" si="213"/>
        <v>0</v>
      </c>
      <c r="DP324" s="1132">
        <f t="shared" si="213"/>
        <v>0</v>
      </c>
      <c r="DQ324" s="1130">
        <f t="shared" si="195"/>
        <v>-166.44787364383563</v>
      </c>
      <c r="DR324" s="1130">
        <f t="shared" si="195"/>
        <v>-2.3428513427241273</v>
      </c>
      <c r="DS324" s="1130">
        <f t="shared" si="217"/>
        <v>493.97433468493153</v>
      </c>
      <c r="DT324" s="1130">
        <f t="shared" si="217"/>
        <v>6.9795715938861456</v>
      </c>
      <c r="DU324" s="1130">
        <f t="shared" si="217"/>
        <v>0</v>
      </c>
      <c r="DV324" s="1130">
        <f t="shared" si="217"/>
        <v>0</v>
      </c>
      <c r="DW324" s="1131">
        <f t="shared" si="214"/>
        <v>0</v>
      </c>
      <c r="DX324" s="1131">
        <f t="shared" si="214"/>
        <v>0</v>
      </c>
      <c r="DY324" s="1130">
        <f t="shared" si="196"/>
        <v>-493.97433468493153</v>
      </c>
      <c r="DZ324" s="1130">
        <f t="shared" si="196"/>
        <v>-6.9795715938861456</v>
      </c>
      <c r="EA324" s="1130">
        <f t="shared" si="197"/>
        <v>1476.5537178082193</v>
      </c>
      <c r="EB324" s="1130">
        <f t="shared" si="197"/>
        <v>21.108740195395647</v>
      </c>
      <c r="EC324" s="1130">
        <f t="shared" si="197"/>
        <v>0</v>
      </c>
      <c r="ED324" s="1130">
        <f t="shared" si="197"/>
        <v>0</v>
      </c>
      <c r="EE324" s="1131">
        <f t="shared" si="215"/>
        <v>0</v>
      </c>
      <c r="EF324" s="1131">
        <f t="shared" si="215"/>
        <v>0</v>
      </c>
      <c r="EG324" s="1130">
        <f t="shared" si="198"/>
        <v>-1476.5537178082193</v>
      </c>
      <c r="EH324" s="1130">
        <f t="shared" si="198"/>
        <v>-21.108740195395647</v>
      </c>
    </row>
    <row r="325" spans="1:138" ht="12.75" outlineLevel="1" x14ac:dyDescent="0.2">
      <c r="A325" s="1104">
        <v>3541020000</v>
      </c>
      <c r="B325" s="1108" t="s">
        <v>673</v>
      </c>
      <c r="C325" s="1130"/>
      <c r="D325" s="1130"/>
      <c r="E325" s="1130"/>
      <c r="F325" s="1130"/>
      <c r="G325" s="1131">
        <f t="shared" si="219"/>
        <v>0</v>
      </c>
      <c r="H325" s="1131">
        <f t="shared" si="219"/>
        <v>0</v>
      </c>
      <c r="I325" s="1130">
        <f t="shared" si="220"/>
        <v>0</v>
      </c>
      <c r="J325" s="1130">
        <f t="shared" si="220"/>
        <v>0</v>
      </c>
      <c r="K325" s="1130"/>
      <c r="L325" s="1130"/>
      <c r="M325" s="1130"/>
      <c r="N325" s="1130"/>
      <c r="O325" s="1131">
        <f t="shared" si="199"/>
        <v>0</v>
      </c>
      <c r="P325" s="1131">
        <f t="shared" si="199"/>
        <v>0</v>
      </c>
      <c r="Q325" s="1130">
        <f t="shared" si="181"/>
        <v>0</v>
      </c>
      <c r="R325" s="1130">
        <f t="shared" si="181"/>
        <v>0</v>
      </c>
      <c r="S325" s="1130"/>
      <c r="T325" s="1130"/>
      <c r="U325" s="1130"/>
      <c r="V325" s="1130"/>
      <c r="W325" s="1132">
        <f t="shared" si="200"/>
        <v>0</v>
      </c>
      <c r="X325" s="1132">
        <f t="shared" si="200"/>
        <v>0</v>
      </c>
      <c r="Y325" s="1130">
        <f t="shared" si="182"/>
        <v>0</v>
      </c>
      <c r="Z325" s="1130">
        <f t="shared" si="182"/>
        <v>0</v>
      </c>
      <c r="AA325" s="1130">
        <f t="shared" si="221"/>
        <v>0</v>
      </c>
      <c r="AB325" s="1130">
        <f t="shared" si="221"/>
        <v>0</v>
      </c>
      <c r="AC325" s="1130">
        <f t="shared" si="221"/>
        <v>0</v>
      </c>
      <c r="AD325" s="1130">
        <f t="shared" si="221"/>
        <v>0</v>
      </c>
      <c r="AE325" s="1132">
        <f t="shared" si="201"/>
        <v>0</v>
      </c>
      <c r="AF325" s="1132">
        <f t="shared" si="201"/>
        <v>0</v>
      </c>
      <c r="AG325" s="1130">
        <f t="shared" si="183"/>
        <v>0</v>
      </c>
      <c r="AH325" s="1130">
        <f t="shared" si="183"/>
        <v>0</v>
      </c>
      <c r="AI325" s="1130">
        <f>SUMIFS([2]ДиР!$D:$D,[2]ДиР!$A:$A,MID(AI$8,1,LEN(AI$8)-5),[2]ДиР!$B:$B,[2]Расходы!$A325,[2]ДиР!$E:$E,CONCATENATE("План ",LEFT([2]Расходы!AI$7,4)))</f>
        <v>300</v>
      </c>
      <c r="AJ325" s="1130">
        <f>SUMIFS([2]ДиР!$H:$H,[2]ДиР!$A:$A,MID(AI$8,1,LEN(AI$8)-5),[2]ДиР!$B:$B,[2]Расходы!$A325,[2]ДиР!$E:$E,CONCATENATE("План ",LEFT([2]Расходы!AI$7,4)))</f>
        <v>4.3563493792202141</v>
      </c>
      <c r="AK325" s="1130">
        <f>IF(AK$5=[2]Период!$B$2,SUMIFS('[2]Расходы 1'!$G:$G,'[2]Расходы 1'!$A:$A,[2]Расходы!$A325),SUMIFS([2]ДиР!$D:$D,[2]ДиР!$A:$A,MID(AK$8,1,LEN(AK$8)-5),[2]ДиР!$B:$B,[2]Расходы!$A325,[2]ДиР!$E:$E,CONCATENATE("Факт ",LEFT([2]Расходы!AI$7,4))))</f>
        <v>0</v>
      </c>
      <c r="AL325" s="1130">
        <f>IF(AK$5=[2]Период!$B$2,SUMIFS('[2]Расходы 1'!$H:$H,'[2]Расходы 1'!$A:$A,[2]Расходы!$A325),SUMIFS([2]ДиР!$H:$H,[2]ДиР!$A:$A,MID(AK$8,1,LEN(AK$8)-5),[2]ДиР!$B:$B,[2]Расходы!$A325,[2]ДиР!$E:$E,CONCATENATE("Факт ",LEFT([2]Расходы!AI$7,4))))</f>
        <v>0</v>
      </c>
      <c r="AM325" s="1132">
        <f t="shared" si="202"/>
        <v>0</v>
      </c>
      <c r="AN325" s="1132">
        <f t="shared" si="202"/>
        <v>0</v>
      </c>
      <c r="AO325" s="1130">
        <f t="shared" si="184"/>
        <v>-300</v>
      </c>
      <c r="AP325" s="1130">
        <f t="shared" si="184"/>
        <v>-4.3563493792202141</v>
      </c>
      <c r="AQ325" s="1130">
        <f>SUMIFS([2]ДиР!$D:$D,[2]ДиР!$A:$A,MID(AQ$8,1,LEN(AQ$8)-5),[2]ДиР!$B:$B,[2]Расходы!$A325,[2]ДиР!$E:$E,CONCATENATE("План ",LEFT([2]Расходы!AQ$7,4)))</f>
        <v>0</v>
      </c>
      <c r="AR325" s="1130">
        <f>SUMIFS([2]ДиР!$H:$H,[2]ДиР!$A:$A,MID(AQ$8,1,LEN(AQ$8)-5),[2]ДиР!$B:$B,[2]Расходы!$A325,[2]ДиР!$E:$E,CONCATENATE("План ",LEFT([2]Расходы!AQ$7,4)))</f>
        <v>0</v>
      </c>
      <c r="AS325" s="1130">
        <f>IF(AS$5=[2]Период!$B$2,SUMIFS('[2]Расходы 1'!$G:$G,'[2]Расходы 1'!$A:$A,[2]Расходы!$A325),SUMIFS([2]ДиР!$D:$D,[2]ДиР!$A:$A,MID(AS$8,1,LEN(AS$8)-5),[2]ДиР!$B:$B,[2]Расходы!$A325,[2]ДиР!$E:$E,CONCATENATE("Факт ",LEFT([2]Расходы!AQ$7,4))))</f>
        <v>0</v>
      </c>
      <c r="AT325" s="1130">
        <f>IF(AS$5=[2]Период!$B$2,SUMIFS('[2]Расходы 1'!$H:$H,'[2]Расходы 1'!$A:$A,[2]Расходы!$A325),SUMIFS([2]ДиР!$H:$H,[2]ДиР!$A:$A,MID(AS$8,1,LEN(AS$8)-5),[2]ДиР!$B:$B,[2]Расходы!$A325,[2]ДиР!$E:$E,CONCATENATE("Факт ",LEFT([2]Расходы!AQ$7,4))))</f>
        <v>0</v>
      </c>
      <c r="AU325" s="1132">
        <f t="shared" si="216"/>
        <v>0</v>
      </c>
      <c r="AV325" s="1132">
        <f t="shared" si="216"/>
        <v>0</v>
      </c>
      <c r="AW325" s="1130">
        <f t="shared" si="185"/>
        <v>0</v>
      </c>
      <c r="AX325" s="1130">
        <f t="shared" si="185"/>
        <v>0</v>
      </c>
      <c r="AY325" s="1130">
        <f>SUMIFS([2]ДиР!$D:$D,[2]ДиР!$A:$A,MID(AY$8,1,LEN(AY$8)-5),[2]ДиР!$B:$B,[2]Расходы!$A325,[2]ДиР!$E:$E,CONCATENATE("План ",LEFT([2]Расходы!AY$7,4)))</f>
        <v>350</v>
      </c>
      <c r="AZ325" s="1130">
        <f>SUMIFS([2]ДиР!$H:$H,[2]ДиР!$A:$A,MID(AY$8,1,LEN(AY$8)-5),[2]ДиР!$B:$B,[2]Расходы!$A325,[2]ДиР!$E:$E,CONCATENATE("План ",LEFT([2]Расходы!AY$7,4)))</f>
        <v>5.0428643469490666</v>
      </c>
      <c r="BA325" s="1130">
        <f>IF(BA$5=[2]Период!$B$2,SUMIFS('[2]Расходы 1'!$G:$G,'[2]Расходы 1'!$A:$A,[2]Расходы!$A325),SUMIFS([2]ДиР!$D:$D,[2]ДиР!$A:$A,MID(BA$8,1,LEN(BA$8)-5),[2]ДиР!$B:$B,[2]Расходы!$A325,[2]ДиР!$E:$E,CONCATENATE("Факт ",LEFT([2]Расходы!AY$7,4))))</f>
        <v>0</v>
      </c>
      <c r="BB325" s="1130">
        <f>IF(BA$5=[2]Период!$B$2,SUMIFS('[2]Расходы 1'!$H:$H,'[2]Расходы 1'!$A:$A,[2]Расходы!$A325),SUMIFS([2]ДиР!$H:$H,[2]ДиР!$A:$A,MID(BA$8,1,LEN(BA$8)-5),[2]ДиР!$B:$B,[2]Расходы!$A325,[2]ДиР!$E:$E,CONCATENATE("Факт ",LEFT([2]Расходы!AY$7,4))))</f>
        <v>0</v>
      </c>
      <c r="BC325" s="1132">
        <f t="shared" si="203"/>
        <v>0</v>
      </c>
      <c r="BD325" s="1132">
        <f t="shared" si="203"/>
        <v>0</v>
      </c>
      <c r="BE325" s="1130">
        <f t="shared" si="186"/>
        <v>-350</v>
      </c>
      <c r="BF325" s="1130">
        <f t="shared" si="186"/>
        <v>-5.0428643469490666</v>
      </c>
      <c r="BG325" s="1130">
        <f t="shared" si="204"/>
        <v>650</v>
      </c>
      <c r="BH325" s="1130">
        <f t="shared" si="204"/>
        <v>9.3992137261692807</v>
      </c>
      <c r="BI325" s="1130">
        <f t="shared" si="204"/>
        <v>0</v>
      </c>
      <c r="BJ325" s="1130">
        <f t="shared" si="204"/>
        <v>0</v>
      </c>
      <c r="BK325" s="1131">
        <f t="shared" si="205"/>
        <v>0</v>
      </c>
      <c r="BL325" s="1131">
        <f t="shared" si="205"/>
        <v>0</v>
      </c>
      <c r="BM325" s="1130">
        <f t="shared" si="188"/>
        <v>-650</v>
      </c>
      <c r="BN325" s="1130">
        <f t="shared" si="188"/>
        <v>-9.3992137261692807</v>
      </c>
      <c r="BO325" s="1130">
        <f>SUMIFS([2]ДиР!$D:$D,[2]ДиР!$A:$A,MID(BO$8,1,LEN(BO$8)-5),[2]ДиР!$B:$B,[2]Расходы!$A325,[2]ДиР!$E:$E,CONCATENATE("План ",LEFT([2]Расходы!BO$7,4)))</f>
        <v>0</v>
      </c>
      <c r="BP325" s="1130">
        <f>SUMIFS([2]ДиР!$H:$H,[2]ДиР!$A:$A,MID(BO$8,1,LEN(BO$8)-5),[2]ДиР!$B:$B,[2]Расходы!$A325,[2]ДиР!$E:$E,CONCATENATE("План ",LEFT([2]Расходы!BO$7,4)))</f>
        <v>0</v>
      </c>
      <c r="BQ325" s="1130">
        <f>IF(BQ$5=[2]Период!$B$2,SUMIFS('[2]Расходы 1'!$G:$G,'[2]Расходы 1'!$A:$A,[2]Расходы!$A325),SUMIFS([2]ДиР!$D:$D,[2]ДиР!$A:$A,MID(BQ$8,1,LEN(BQ$8)-5),[2]ДиР!$B:$B,[2]Расходы!$A325,[2]ДиР!$E:$E,CONCATENATE("Факт ",LEFT([2]Расходы!BO$7,4))))</f>
        <v>0</v>
      </c>
      <c r="BR325" s="1130">
        <f>IF(BQ$5=[2]Период!$B$2,SUMIFS('[2]Расходы 1'!$H:$H,'[2]Расходы 1'!$A:$A,[2]Расходы!$A325),SUMIFS([2]ДиР!$H:$H,[2]ДиР!$A:$A,MID(BQ$8,1,LEN(BQ$8)-5),[2]ДиР!$B:$B,[2]Расходы!$A325,[2]ДиР!$E:$E,CONCATENATE("Факт ",LEFT([2]Расходы!BO$7,4))))</f>
        <v>0</v>
      </c>
      <c r="BS325" s="1132">
        <f t="shared" si="206"/>
        <v>0</v>
      </c>
      <c r="BT325" s="1132">
        <f t="shared" si="206"/>
        <v>0</v>
      </c>
      <c r="BU325" s="1130">
        <f t="shared" si="189"/>
        <v>0</v>
      </c>
      <c r="BV325" s="1130">
        <f t="shared" si="189"/>
        <v>0</v>
      </c>
      <c r="BW325" s="1130">
        <f>SUMIFS([2]ДиР!$D:$D,[2]ДиР!$A:$A,MID(BW$8,1,LEN(BW$8)-5),[2]ДиР!$B:$B,[2]Расходы!$A325,[2]ДиР!$E:$E,CONCATENATE("План ",LEFT([2]Расходы!BW$7,4)))</f>
        <v>0</v>
      </c>
      <c r="BX325" s="1130">
        <f>SUMIFS([2]ДиР!$H:$H,[2]ДиР!$A:$A,MID(BW$8,1,LEN(BW$8)-5),[2]ДиР!$B:$B,[2]Расходы!$A325,[2]ДиР!$E:$E,CONCATENATE("План ",LEFT([2]Расходы!BW$7,4)))</f>
        <v>0</v>
      </c>
      <c r="BY325" s="1130">
        <f>IF(BY$5=[2]Период!$B$2,SUMIFS('[2]Расходы 1'!$G:$G,'[2]Расходы 1'!$A:$A,[2]Расходы!$A325),SUMIFS([2]ДиР!$D:$D,[2]ДиР!$A:$A,MID(BY$8,1,LEN(BY$8)-5),[2]ДиР!$B:$B,[2]Расходы!$A325,[2]ДиР!$E:$E,CONCATENATE("Факт ",LEFT([2]Расходы!BW$7,4))))</f>
        <v>0</v>
      </c>
      <c r="BZ325" s="1130">
        <f>IF(BY$5=[2]Период!$B$2,SUMIFS('[2]Расходы 1'!$H:$H,'[2]Расходы 1'!$A:$A,[2]Расходы!$A325),SUMIFS([2]ДиР!$H:$H,[2]ДиР!$A:$A,MID(BY$8,1,LEN(BY$8)-5),[2]ДиР!$B:$B,[2]Расходы!$A325,[2]ДиР!$E:$E,CONCATENATE("Факт ",LEFT([2]Расходы!BW$7,4))))</f>
        <v>0</v>
      </c>
      <c r="CA325" s="1132">
        <f t="shared" si="207"/>
        <v>0</v>
      </c>
      <c r="CB325" s="1132">
        <f t="shared" si="207"/>
        <v>0</v>
      </c>
      <c r="CC325" s="1130">
        <f t="shared" si="190"/>
        <v>0</v>
      </c>
      <c r="CD325" s="1130">
        <f t="shared" si="190"/>
        <v>0</v>
      </c>
      <c r="CE325" s="1130">
        <f>SUMIFS([2]ДиР!$D:$D,[2]ДиР!$A:$A,MID(CE$8,1,LEN(CE$8)-5),[2]ДиР!$B:$B,[2]Расходы!$A325,[2]ДиР!$E:$E,CONCATENATE("План ",LEFT([2]Расходы!CE$7,4)))</f>
        <v>0</v>
      </c>
      <c r="CF325" s="1130">
        <f>SUMIFS([2]ДиР!$H:$H,[2]ДиР!$A:$A,MID(CE$8,1,LEN(CE$8)-5),[2]ДиР!$B:$B,[2]Расходы!$A325,[2]ДиР!$E:$E,CONCATENATE("План ",LEFT([2]Расходы!CE$7,4)))</f>
        <v>0</v>
      </c>
      <c r="CG325" s="1130">
        <f>IF(CG$5=[2]Период!$B$2,SUMIFS('[2]Расходы 1'!$G:$G,'[2]Расходы 1'!$A:$A,[2]Расходы!$A325),SUMIFS([2]ДиР!$D:$D,[2]ДиР!$A:$A,MID(CG$8,1,LEN(CG$8)-5),[2]ДиР!$B:$B,[2]Расходы!$A325,[2]ДиР!$E:$E,CONCATENATE("Факт ",LEFT([2]Расходы!CE$7,4))))</f>
        <v>0</v>
      </c>
      <c r="CH325" s="1130">
        <f>IF(CG$5=[2]Период!$B$2,SUMIFS('[2]Расходы 1'!$H:$H,'[2]Расходы 1'!$A:$A,[2]Расходы!$A325),SUMIFS([2]ДиР!$H:$H,[2]ДиР!$A:$A,MID(CG$8,1,LEN(CG$8)-5),[2]ДиР!$B:$B,[2]Расходы!$A325,[2]ДиР!$E:$E,CONCATENATE("Факт ",LEFT([2]Расходы!CE$7,4))))</f>
        <v>0</v>
      </c>
      <c r="CI325" s="1132">
        <f t="shared" si="208"/>
        <v>0</v>
      </c>
      <c r="CJ325" s="1132">
        <f t="shared" si="208"/>
        <v>0</v>
      </c>
      <c r="CK325" s="1130">
        <f t="shared" si="191"/>
        <v>0</v>
      </c>
      <c r="CL325" s="1130">
        <f t="shared" si="191"/>
        <v>0</v>
      </c>
      <c r="CM325" s="1130">
        <f t="shared" si="209"/>
        <v>0</v>
      </c>
      <c r="CN325" s="1130">
        <f t="shared" si="209"/>
        <v>0</v>
      </c>
      <c r="CO325" s="1130">
        <f t="shared" si="209"/>
        <v>0</v>
      </c>
      <c r="CP325" s="1130">
        <f t="shared" si="209"/>
        <v>0</v>
      </c>
      <c r="CQ325" s="1131">
        <f t="shared" si="210"/>
        <v>0</v>
      </c>
      <c r="CR325" s="1131">
        <f t="shared" si="210"/>
        <v>0</v>
      </c>
      <c r="CS325" s="1130">
        <f t="shared" si="193"/>
        <v>0</v>
      </c>
      <c r="CT325" s="1130">
        <f t="shared" si="193"/>
        <v>0</v>
      </c>
      <c r="CU325" s="1130">
        <f>SUMIFS([2]ДиР!$D:$D,[2]ДиР!$A:$A,MID(CU$8,1,LEN(CU$8)-5),[2]ДиР!$B:$B,[2]Расходы!$A325,[2]ДиР!$E:$E,CONCATENATE("План ",LEFT([2]Расходы!CU$7,4)))</f>
        <v>0</v>
      </c>
      <c r="CV325" s="1130">
        <f>SUMIFS([2]ДиР!$H:$H,[2]ДиР!$A:$A,MID(CU$8,1,LEN(CU$8)-5),[2]ДиР!$B:$B,[2]Расходы!$A325,[2]ДиР!$E:$E,CONCATENATE("План ",LEFT([2]Расходы!CU$7,4)))</f>
        <v>0</v>
      </c>
      <c r="CW325" s="1130">
        <f>IF(CW$5=[2]Период!$B$2,SUMIFS('[2]Расходы 1'!$G:$G,'[2]Расходы 1'!$A:$A,[2]Расходы!$A325),SUMIFS([2]ДиР!$D:$D,[2]ДиР!$A:$A,MID(CW$8,1,LEN(CW$8)-5),[2]ДиР!$B:$B,[2]Расходы!$A325,[2]ДиР!$E:$E,CONCATENATE("Факт ",LEFT([2]Расходы!CU$7,4))))</f>
        <v>0</v>
      </c>
      <c r="CX325" s="1130">
        <f>IF(CW$5=[2]Период!$B$2,SUMIFS('[2]Расходы 1'!$H:$H,'[2]Расходы 1'!$A:$A,[2]Расходы!$A325),SUMIFS([2]ДиР!$H:$H,[2]ДиР!$A:$A,MID(CW$8,1,LEN(CW$8)-5),[2]ДиР!$B:$B,[2]Расходы!$A325,[2]ДиР!$E:$E,CONCATENATE("Факт ",LEFT([2]Расходы!CU$7,4))))</f>
        <v>0</v>
      </c>
      <c r="CY325" s="1132">
        <f t="shared" si="211"/>
        <v>0</v>
      </c>
      <c r="CZ325" s="1132">
        <f t="shared" si="211"/>
        <v>0</v>
      </c>
      <c r="DA325" s="1130">
        <f t="shared" si="194"/>
        <v>0</v>
      </c>
      <c r="DB325" s="1130">
        <f t="shared" si="194"/>
        <v>0</v>
      </c>
      <c r="DC325" s="1130">
        <f>SUMIFS([2]ДиР!$D:$D,[2]ДиР!$A:$A,MID(DC$8,1,LEN(DC$8)-5),[2]ДиР!$B:$B,[2]Расходы!$A325,[2]ДиР!$E:$E,CONCATENATE("План ",LEFT([2]Расходы!DC$7,4)))</f>
        <v>0</v>
      </c>
      <c r="DD325" s="1130">
        <f>SUMIFS([2]ДиР!$H:$H,[2]ДиР!$A:$A,MID(DC$8,1,LEN(DC$8)-5),[2]ДиР!$B:$B,[2]Расходы!$A325,[2]ДиР!$E:$E,CONCATENATE("План ",LEFT([2]Расходы!DC$7,4)))</f>
        <v>0</v>
      </c>
      <c r="DE325" s="1130">
        <f>IF(DE$5=[2]Период!$B$2,SUMIFS('[2]Расходы 1'!$G:$G,'[2]Расходы 1'!$A:$A,[2]Расходы!$A325),SUMIFS([2]ДиР!$D:$D,[2]ДиР!$A:$A,MID(DE$8,1,LEN(DE$8)-5),[2]ДиР!$B:$B,[2]Расходы!$A325,[2]ДиР!$E:$E,CONCATENATE("Факт ",LEFT([2]Расходы!DC$7,4))))</f>
        <v>0</v>
      </c>
      <c r="DF325" s="1130">
        <f>IF(DE$5=[2]Период!$B$2,SUMIFS('[2]Расходы 1'!$H:$H,'[2]Расходы 1'!$A:$A,[2]Расходы!$A325),SUMIFS([2]ДиР!$H:$H,[2]ДиР!$A:$A,MID(DE$8,1,LEN(DE$8)-5),[2]ДиР!$B:$B,[2]Расходы!$A325,[2]ДиР!$E:$E,CONCATENATE("Факт ",LEFT([2]Расходы!DC$7,4))))</f>
        <v>0</v>
      </c>
      <c r="DG325" s="1132">
        <f t="shared" si="212"/>
        <v>0</v>
      </c>
      <c r="DH325" s="1132">
        <f t="shared" si="212"/>
        <v>0</v>
      </c>
      <c r="DI325" s="1130">
        <f t="shared" si="218"/>
        <v>0</v>
      </c>
      <c r="DJ325" s="1130">
        <f t="shared" si="218"/>
        <v>0</v>
      </c>
      <c r="DK325" s="1130">
        <f>SUMIFS([2]ДиР!$D:$D,[2]ДиР!$A:$A,MID(DK$8,1,LEN(DK$8)-5),[2]ДиР!$B:$B,[2]Расходы!$A325,[2]ДиР!$E:$E,CONCATENATE("План ",LEFT([2]Расходы!DK$7,4)))</f>
        <v>0</v>
      </c>
      <c r="DL325" s="1130">
        <f>SUMIFS([2]ДиР!$H:$H,[2]ДиР!$A:$A,MID(DK$8,1,LEN(DK$8)-5),[2]ДиР!$B:$B,[2]Расходы!$A325,[2]ДиР!$E:$E,CONCATENATE("План ",LEFT([2]Расходы!DK$7,4)))</f>
        <v>0</v>
      </c>
      <c r="DM325" s="1130">
        <f>IF(DM$5=[2]Период!$B$2,SUMIFS('[2]Расходы 1'!$G:$G,'[2]Расходы 1'!$A:$A,[2]Расходы!$A325),SUMIFS([2]ДиР!$D:$D,[2]ДиР!$A:$A,MID(DM$8,1,LEN(DM$8)-5),[2]ДиР!$B:$B,[2]Расходы!$A325,[2]ДиР!$E:$E,CONCATENATE("Факт ",LEFT([2]Расходы!DK$7,4))))</f>
        <v>0</v>
      </c>
      <c r="DN325" s="1130">
        <f>IF(DM$5=[2]Период!$B$2,SUMIFS('[2]Расходы 1'!$H:$H,'[2]Расходы 1'!$A:$A,[2]Расходы!$A325),SUMIFS([2]ДиР!$H:$H,[2]ДиР!$A:$A,MID(DM$8,1,LEN(DM$8)-5),[2]ДиР!$B:$B,[2]Расходы!$A325,[2]ДиР!$E:$E,CONCATENATE("Факт ",LEFT([2]Расходы!DK$7,4))))</f>
        <v>0</v>
      </c>
      <c r="DO325" s="1132">
        <f t="shared" si="213"/>
        <v>0</v>
      </c>
      <c r="DP325" s="1132">
        <f t="shared" si="213"/>
        <v>0</v>
      </c>
      <c r="DQ325" s="1130">
        <f t="shared" si="195"/>
        <v>0</v>
      </c>
      <c r="DR325" s="1130">
        <f t="shared" si="195"/>
        <v>0</v>
      </c>
      <c r="DS325" s="1130">
        <f t="shared" si="217"/>
        <v>0</v>
      </c>
      <c r="DT325" s="1130">
        <f t="shared" si="217"/>
        <v>0</v>
      </c>
      <c r="DU325" s="1130">
        <f t="shared" si="217"/>
        <v>0</v>
      </c>
      <c r="DV325" s="1130">
        <f t="shared" si="217"/>
        <v>0</v>
      </c>
      <c r="DW325" s="1131">
        <f t="shared" si="214"/>
        <v>0</v>
      </c>
      <c r="DX325" s="1131">
        <f t="shared" si="214"/>
        <v>0</v>
      </c>
      <c r="DY325" s="1130">
        <f t="shared" si="196"/>
        <v>0</v>
      </c>
      <c r="DZ325" s="1130">
        <f t="shared" si="196"/>
        <v>0</v>
      </c>
      <c r="EA325" s="1130">
        <f t="shared" si="197"/>
        <v>650</v>
      </c>
      <c r="EB325" s="1130">
        <f t="shared" si="197"/>
        <v>9.3992137261692807</v>
      </c>
      <c r="EC325" s="1130">
        <f t="shared" si="197"/>
        <v>0</v>
      </c>
      <c r="ED325" s="1130">
        <f t="shared" si="197"/>
        <v>0</v>
      </c>
      <c r="EE325" s="1131">
        <f t="shared" si="215"/>
        <v>0</v>
      </c>
      <c r="EF325" s="1131">
        <f t="shared" si="215"/>
        <v>0</v>
      </c>
      <c r="EG325" s="1130">
        <f t="shared" si="198"/>
        <v>-650</v>
      </c>
      <c r="EH325" s="1130">
        <f t="shared" si="198"/>
        <v>-9.3992137261692807</v>
      </c>
    </row>
    <row r="326" spans="1:138" ht="22.5" outlineLevel="1" x14ac:dyDescent="0.2">
      <c r="A326" s="1104">
        <v>3615010000</v>
      </c>
      <c r="B326" s="1108" t="s">
        <v>674</v>
      </c>
      <c r="C326" s="1130"/>
      <c r="D326" s="1130"/>
      <c r="E326" s="1130"/>
      <c r="F326" s="1130"/>
      <c r="G326" s="1131">
        <f t="shared" si="219"/>
        <v>0</v>
      </c>
      <c r="H326" s="1131">
        <f t="shared" si="219"/>
        <v>0</v>
      </c>
      <c r="I326" s="1130">
        <f t="shared" si="220"/>
        <v>0</v>
      </c>
      <c r="J326" s="1130">
        <f t="shared" si="220"/>
        <v>0</v>
      </c>
      <c r="K326" s="1130"/>
      <c r="L326" s="1130"/>
      <c r="M326" s="1130"/>
      <c r="N326" s="1130"/>
      <c r="O326" s="1131">
        <f t="shared" si="199"/>
        <v>0</v>
      </c>
      <c r="P326" s="1131">
        <f t="shared" si="199"/>
        <v>0</v>
      </c>
      <c r="Q326" s="1130">
        <f t="shared" si="181"/>
        <v>0</v>
      </c>
      <c r="R326" s="1130">
        <f t="shared" si="181"/>
        <v>0</v>
      </c>
      <c r="S326" s="1130"/>
      <c r="T326" s="1130"/>
      <c r="U326" s="1130"/>
      <c r="V326" s="1130"/>
      <c r="W326" s="1132">
        <f t="shared" si="200"/>
        <v>0</v>
      </c>
      <c r="X326" s="1132">
        <f t="shared" si="200"/>
        <v>0</v>
      </c>
      <c r="Y326" s="1130">
        <f t="shared" si="182"/>
        <v>0</v>
      </c>
      <c r="Z326" s="1130">
        <f t="shared" si="182"/>
        <v>0</v>
      </c>
      <c r="AA326" s="1130">
        <f t="shared" si="221"/>
        <v>0</v>
      </c>
      <c r="AB326" s="1130">
        <f t="shared" si="221"/>
        <v>0</v>
      </c>
      <c r="AC326" s="1130">
        <f t="shared" si="221"/>
        <v>0</v>
      </c>
      <c r="AD326" s="1130">
        <f t="shared" si="221"/>
        <v>0</v>
      </c>
      <c r="AE326" s="1132">
        <f t="shared" si="201"/>
        <v>0</v>
      </c>
      <c r="AF326" s="1132">
        <f t="shared" si="201"/>
        <v>0</v>
      </c>
      <c r="AG326" s="1130">
        <f t="shared" si="183"/>
        <v>0</v>
      </c>
      <c r="AH326" s="1130">
        <f t="shared" si="183"/>
        <v>0</v>
      </c>
      <c r="AI326" s="1130">
        <f>SUMIFS([2]ДиР!$D:$D,[2]ДиР!$A:$A,MID(AI$8,1,LEN(AI$8)-5),[2]ДиР!$B:$B,[2]Расходы!$A326,[2]ДиР!$E:$E,CONCATENATE("План ",LEFT([2]Расходы!AI$7,4)))</f>
        <v>12183.188999999998</v>
      </c>
      <c r="AJ326" s="1130">
        <f>SUMIFS([2]ДиР!$H:$H,[2]ДиР!$A:$A,MID(AI$8,1,LEN(AI$8)-5),[2]ДиР!$B:$B,[2]Расходы!$A326,[2]ДиР!$E:$E,CONCATENATE("План ",LEFT([2]Расходы!AI$7,4)))</f>
        <v>176.91409279024177</v>
      </c>
      <c r="AK326" s="1130">
        <f>IF(AK$5=[2]Период!$B$2,SUMIFS('[2]Расходы 1'!$G:$G,'[2]Расходы 1'!$A:$A,[2]Расходы!$A326),SUMIFS([2]ДиР!$D:$D,[2]ДиР!$A:$A,MID(AK$8,1,LEN(AK$8)-5),[2]ДиР!$B:$B,[2]Расходы!$A326,[2]ДиР!$E:$E,CONCATENATE("Факт ",LEFT([2]Расходы!AI$7,4))))</f>
        <v>0</v>
      </c>
      <c r="AL326" s="1130">
        <f>IF(AK$5=[2]Период!$B$2,SUMIFS('[2]Расходы 1'!$H:$H,'[2]Расходы 1'!$A:$A,[2]Расходы!$A326),SUMIFS([2]ДиР!$H:$H,[2]ДиР!$A:$A,MID(AK$8,1,LEN(AK$8)-5),[2]ДиР!$B:$B,[2]Расходы!$A326,[2]ДиР!$E:$E,CONCATENATE("Факт ",LEFT([2]Расходы!AI$7,4))))</f>
        <v>0</v>
      </c>
      <c r="AM326" s="1132">
        <f t="shared" si="202"/>
        <v>0</v>
      </c>
      <c r="AN326" s="1132">
        <f t="shared" si="202"/>
        <v>0</v>
      </c>
      <c r="AO326" s="1130">
        <f t="shared" si="184"/>
        <v>-12183.188999999998</v>
      </c>
      <c r="AP326" s="1130">
        <f t="shared" si="184"/>
        <v>-176.91409279024177</v>
      </c>
      <c r="AQ326" s="1130">
        <f>SUMIFS([2]ДиР!$D:$D,[2]ДиР!$A:$A,MID(AQ$8,1,LEN(AQ$8)-5),[2]ДиР!$B:$B,[2]Расходы!$A326,[2]ДиР!$E:$E,CONCATENATE("План ",LEFT([2]Расходы!AQ$7,4)))</f>
        <v>12231.933800000001</v>
      </c>
      <c r="AR326" s="1130">
        <f>SUMIFS([2]ДиР!$H:$H,[2]ДиР!$A:$A,MID(AQ$8,1,LEN(AQ$8)-5),[2]ДиР!$B:$B,[2]Расходы!$A326,[2]ДиР!$E:$E,CONCATENATE("План ",LEFT([2]Расходы!AQ$7,4)))</f>
        <v>176.92823895277357</v>
      </c>
      <c r="AS326" s="1130">
        <f>IF(AS$5=[2]Период!$B$2,SUMIFS('[2]Расходы 1'!$G:$G,'[2]Расходы 1'!$A:$A,[2]Расходы!$A326),SUMIFS([2]ДиР!$D:$D,[2]ДиР!$A:$A,MID(AS$8,1,LEN(AS$8)-5),[2]ДиР!$B:$B,[2]Расходы!$A326,[2]ДиР!$E:$E,CONCATENATE("Факт ",LEFT([2]Расходы!AQ$7,4))))</f>
        <v>0</v>
      </c>
      <c r="AT326" s="1130">
        <f>IF(AS$5=[2]Период!$B$2,SUMIFS('[2]Расходы 1'!$H:$H,'[2]Расходы 1'!$A:$A,[2]Расходы!$A326),SUMIFS([2]ДиР!$H:$H,[2]ДиР!$A:$A,MID(AS$8,1,LEN(AS$8)-5),[2]ДиР!$B:$B,[2]Расходы!$A326,[2]ДиР!$E:$E,CONCATENATE("Факт ",LEFT([2]Расходы!AQ$7,4))))</f>
        <v>0</v>
      </c>
      <c r="AU326" s="1132">
        <f t="shared" si="216"/>
        <v>0</v>
      </c>
      <c r="AV326" s="1132">
        <f t="shared" si="216"/>
        <v>0</v>
      </c>
      <c r="AW326" s="1130">
        <f t="shared" si="185"/>
        <v>-12231.933800000001</v>
      </c>
      <c r="AX326" s="1130">
        <f t="shared" si="185"/>
        <v>-176.92823895277357</v>
      </c>
      <c r="AY326" s="1130">
        <f>SUMIFS([2]ДиР!$D:$D,[2]ДиР!$A:$A,MID(AY$8,1,LEN(AY$8)-5),[2]ДиР!$B:$B,[2]Расходы!$A326,[2]ДиР!$E:$E,CONCATENATE("План ",LEFT([2]Расходы!AY$7,4)))</f>
        <v>12697.1212</v>
      </c>
      <c r="AZ326" s="1130">
        <f>SUMIFS([2]ДиР!$H:$H,[2]ДиР!$A:$A,MID(AY$8,1,LEN(AY$8)-5),[2]ДиР!$B:$B,[2]Расходы!$A326,[2]ДиР!$E:$E,CONCATENATE("План ",LEFT([2]Расходы!AY$7,4)))</f>
        <v>182.94245659534616</v>
      </c>
      <c r="BA326" s="1130">
        <f>IF(BA$5=[2]Период!$B$2,SUMIFS('[2]Расходы 1'!$G:$G,'[2]Расходы 1'!$A:$A,[2]Расходы!$A326),SUMIFS([2]ДиР!$D:$D,[2]ДиР!$A:$A,MID(BA$8,1,LEN(BA$8)-5),[2]ДиР!$B:$B,[2]Расходы!$A326,[2]ДиР!$E:$E,CONCATENATE("Факт ",LEFT([2]Расходы!AY$7,4))))</f>
        <v>0</v>
      </c>
      <c r="BB326" s="1130">
        <f>IF(BA$5=[2]Период!$B$2,SUMIFS('[2]Расходы 1'!$H:$H,'[2]Расходы 1'!$A:$A,[2]Расходы!$A326),SUMIFS([2]ДиР!$H:$H,[2]ДиР!$A:$A,MID(BA$8,1,LEN(BA$8)-5),[2]ДиР!$B:$B,[2]Расходы!$A326,[2]ДиР!$E:$E,CONCATENATE("Факт ",LEFT([2]Расходы!AY$7,4))))</f>
        <v>0</v>
      </c>
      <c r="BC326" s="1132">
        <f t="shared" si="203"/>
        <v>0</v>
      </c>
      <c r="BD326" s="1132">
        <f t="shared" si="203"/>
        <v>0</v>
      </c>
      <c r="BE326" s="1130">
        <f t="shared" si="186"/>
        <v>-12697.1212</v>
      </c>
      <c r="BF326" s="1130">
        <f t="shared" si="186"/>
        <v>-182.94245659534616</v>
      </c>
      <c r="BG326" s="1130">
        <f t="shared" si="204"/>
        <v>37112.243999999999</v>
      </c>
      <c r="BH326" s="1130">
        <f t="shared" si="204"/>
        <v>536.78478833836152</v>
      </c>
      <c r="BI326" s="1130">
        <f t="shared" si="204"/>
        <v>0</v>
      </c>
      <c r="BJ326" s="1130">
        <f t="shared" si="204"/>
        <v>0</v>
      </c>
      <c r="BK326" s="1131">
        <f t="shared" si="205"/>
        <v>0</v>
      </c>
      <c r="BL326" s="1131">
        <f t="shared" si="205"/>
        <v>0</v>
      </c>
      <c r="BM326" s="1130">
        <f t="shared" si="188"/>
        <v>-37112.243999999999</v>
      </c>
      <c r="BN326" s="1130">
        <f t="shared" si="188"/>
        <v>-536.78478833836152</v>
      </c>
      <c r="BO326" s="1130">
        <f>SUMIFS([2]ДиР!$D:$D,[2]ДиР!$A:$A,MID(BO$8,1,LEN(BO$8)-5),[2]ДиР!$B:$B,[2]Расходы!$A326,[2]ДиР!$E:$E,CONCATENATE("План ",LEFT([2]Расходы!BO$7,4)))</f>
        <v>12330.037949999998</v>
      </c>
      <c r="BP326" s="1130">
        <f>SUMIFS([2]ДиР!$H:$H,[2]ДиР!$A:$A,MID(BO$8,1,LEN(BO$8)-5),[2]ДиР!$B:$B,[2]Расходы!$A326,[2]ДиР!$E:$E,CONCATENATE("План ",LEFT([2]Расходы!BO$7,4)))</f>
        <v>176.95664145078166</v>
      </c>
      <c r="BQ326" s="1130">
        <f>IF(BQ$5=[2]Период!$B$2,SUMIFS('[2]Расходы 1'!$G:$G,'[2]Расходы 1'!$A:$A,[2]Расходы!$A326),SUMIFS([2]ДиР!$D:$D,[2]ДиР!$A:$A,MID(BQ$8,1,LEN(BQ$8)-5),[2]ДиР!$B:$B,[2]Расходы!$A326,[2]ДиР!$E:$E,CONCATENATE("Факт ",LEFT([2]Расходы!BO$7,4))))</f>
        <v>0</v>
      </c>
      <c r="BR326" s="1130">
        <f>IF(BQ$5=[2]Период!$B$2,SUMIFS('[2]Расходы 1'!$H:$H,'[2]Расходы 1'!$A:$A,[2]Расходы!$A326),SUMIFS([2]ДиР!$H:$H,[2]ДиР!$A:$A,MID(BQ$8,1,LEN(BQ$8)-5),[2]ДиР!$B:$B,[2]Расходы!$A326,[2]ДиР!$E:$E,CONCATENATE("Факт ",LEFT([2]Расходы!BO$7,4))))</f>
        <v>0</v>
      </c>
      <c r="BS326" s="1132">
        <f t="shared" si="206"/>
        <v>0</v>
      </c>
      <c r="BT326" s="1132">
        <f t="shared" si="206"/>
        <v>0</v>
      </c>
      <c r="BU326" s="1130">
        <f t="shared" si="189"/>
        <v>-12330.037949999998</v>
      </c>
      <c r="BV326" s="1130">
        <f t="shared" si="189"/>
        <v>-176.95664145078166</v>
      </c>
      <c r="BW326" s="1130">
        <f>SUMIFS([2]ДиР!$D:$D,[2]ДиР!$A:$A,MID(BW$8,1,LEN(BW$8)-5),[2]ДиР!$B:$B,[2]Расходы!$A326,[2]ДиР!$E:$E,CONCATENATE("План ",LEFT([2]Расходы!BW$7,4)))</f>
        <v>12379.990699999998</v>
      </c>
      <c r="BX326" s="1130">
        <f>SUMIFS([2]ДиР!$H:$H,[2]ДиР!$A:$A,MID(BW$8,1,LEN(BW$8)-5),[2]ДиР!$B:$B,[2]Расходы!$A326,[2]ДиР!$E:$E,CONCATENATE("План ",LEFT([2]Расходы!BW$7,4)))</f>
        <v>176.97077692802515</v>
      </c>
      <c r="BY326" s="1130">
        <f>IF(BY$5=[2]Период!$B$2,SUMIFS('[2]Расходы 1'!$G:$G,'[2]Расходы 1'!$A:$A,[2]Расходы!$A326),SUMIFS([2]ДиР!$D:$D,[2]ДиР!$A:$A,MID(BY$8,1,LEN(BY$8)-5),[2]ДиР!$B:$B,[2]Расходы!$A326,[2]ДиР!$E:$E,CONCATENATE("Факт ",LEFT([2]Расходы!BW$7,4))))</f>
        <v>0</v>
      </c>
      <c r="BZ326" s="1130">
        <f>IF(BY$5=[2]Период!$B$2,SUMIFS('[2]Расходы 1'!$H:$H,'[2]Расходы 1'!$A:$A,[2]Расходы!$A326),SUMIFS([2]ДиР!$H:$H,[2]ДиР!$A:$A,MID(BY$8,1,LEN(BY$8)-5),[2]ДиР!$B:$B,[2]Расходы!$A326,[2]ДиР!$E:$E,CONCATENATE("Факт ",LEFT([2]Расходы!BW$7,4))))</f>
        <v>0</v>
      </c>
      <c r="CA326" s="1132">
        <f t="shared" si="207"/>
        <v>0</v>
      </c>
      <c r="CB326" s="1132">
        <f t="shared" si="207"/>
        <v>0</v>
      </c>
      <c r="CC326" s="1130">
        <f t="shared" si="190"/>
        <v>-12379.990699999998</v>
      </c>
      <c r="CD326" s="1130">
        <f t="shared" si="190"/>
        <v>-176.97077692802515</v>
      </c>
      <c r="CE326" s="1130">
        <f>SUMIFS([2]ДиР!$D:$D,[2]ДиР!$A:$A,MID(CE$8,1,LEN(CE$8)-5),[2]ДиР!$B:$B,[2]Расходы!$A326,[2]ДиР!$E:$E,CONCATENATE("План ",LEFT([2]Расходы!CE$7,4)))</f>
        <v>15851.346250000002</v>
      </c>
      <c r="CF326" s="1130">
        <f>SUMIFS([2]ДиР!$H:$H,[2]ДиР!$A:$A,MID(CE$8,1,LEN(CE$8)-5),[2]ДиР!$B:$B,[2]Расходы!$A326,[2]ДиР!$E:$E,CONCATENATE("План ",LEFT([2]Расходы!CE$7,4)))</f>
        <v>225.7007341414205</v>
      </c>
      <c r="CG326" s="1130">
        <f>IF(CG$5=[2]Период!$B$2,SUMIFS('[2]Расходы 1'!$G:$G,'[2]Расходы 1'!$A:$A,[2]Расходы!$A326),SUMIFS([2]ДиР!$D:$D,[2]ДиР!$A:$A,MID(CG$8,1,LEN(CG$8)-5),[2]ДиР!$B:$B,[2]Расходы!$A326,[2]ДиР!$E:$E,CONCATENATE("Факт ",LEFT([2]Расходы!CE$7,4))))</f>
        <v>0</v>
      </c>
      <c r="CH326" s="1130">
        <f>IF(CG$5=[2]Период!$B$2,SUMIFS('[2]Расходы 1'!$H:$H,'[2]Расходы 1'!$A:$A,[2]Расходы!$A326),SUMIFS([2]ДиР!$H:$H,[2]ДиР!$A:$A,MID(CG$8,1,LEN(CG$8)-5),[2]ДиР!$B:$B,[2]Расходы!$A326,[2]ДиР!$E:$E,CONCATENATE("Факт ",LEFT([2]Расходы!CE$7,4))))</f>
        <v>0</v>
      </c>
      <c r="CI326" s="1132">
        <f t="shared" si="208"/>
        <v>0</v>
      </c>
      <c r="CJ326" s="1132">
        <f t="shared" si="208"/>
        <v>0</v>
      </c>
      <c r="CK326" s="1130">
        <f t="shared" si="191"/>
        <v>-15851.346250000002</v>
      </c>
      <c r="CL326" s="1130">
        <f t="shared" si="191"/>
        <v>-225.7007341414205</v>
      </c>
      <c r="CM326" s="1130">
        <f t="shared" si="209"/>
        <v>40561.374899999995</v>
      </c>
      <c r="CN326" s="1130">
        <f t="shared" si="209"/>
        <v>579.62815252022733</v>
      </c>
      <c r="CO326" s="1130">
        <f t="shared" si="209"/>
        <v>0</v>
      </c>
      <c r="CP326" s="1130">
        <f t="shared" si="209"/>
        <v>0</v>
      </c>
      <c r="CQ326" s="1131">
        <f t="shared" si="210"/>
        <v>0</v>
      </c>
      <c r="CR326" s="1131">
        <f t="shared" si="210"/>
        <v>0</v>
      </c>
      <c r="CS326" s="1130">
        <f t="shared" si="193"/>
        <v>-40561.374899999995</v>
      </c>
      <c r="CT326" s="1130">
        <f t="shared" si="193"/>
        <v>-579.62815252022733</v>
      </c>
      <c r="CU326" s="1130">
        <f>SUMIFS([2]ДиР!$D:$D,[2]ДиР!$A:$A,MID(CU$8,1,LEN(CU$8)-5),[2]ДиР!$B:$B,[2]Расходы!$A326,[2]ДиР!$E:$E,CONCATENATE("План ",LEFT([2]Расходы!CU$7,4)))</f>
        <v>12479.341299999998</v>
      </c>
      <c r="CV326" s="1130">
        <f>SUMIFS([2]ДиР!$H:$H,[2]ДиР!$A:$A,MID(CU$8,1,LEN(CU$8)-5),[2]ДиР!$B:$B,[2]Расходы!$A326,[2]ДиР!$E:$E,CONCATENATE("План ",LEFT([2]Расходы!CU$7,4)))</f>
        <v>176.99938018580241</v>
      </c>
      <c r="CW326" s="1130">
        <f>IF(CW$5=[2]Период!$B$2,SUMIFS('[2]Расходы 1'!$G:$G,'[2]Расходы 1'!$A:$A,[2]Расходы!$A326),SUMIFS([2]ДиР!$D:$D,[2]ДиР!$A:$A,MID(CW$8,1,LEN(CW$8)-5),[2]ДиР!$B:$B,[2]Расходы!$A326,[2]ДиР!$E:$E,CONCATENATE("Факт ",LEFT([2]Расходы!CU$7,4))))</f>
        <v>0</v>
      </c>
      <c r="CX326" s="1130">
        <f>IF(CW$5=[2]Период!$B$2,SUMIFS('[2]Расходы 1'!$H:$H,'[2]Расходы 1'!$A:$A,[2]Расходы!$A326),SUMIFS([2]ДиР!$H:$H,[2]ДиР!$A:$A,MID(CW$8,1,LEN(CW$8)-5),[2]ДиР!$B:$B,[2]Расходы!$A326,[2]ДиР!$E:$E,CONCATENATE("Факт ",LEFT([2]Расходы!CU$7,4))))</f>
        <v>0</v>
      </c>
      <c r="CY326" s="1132">
        <f t="shared" si="211"/>
        <v>0</v>
      </c>
      <c r="CZ326" s="1132">
        <f t="shared" si="211"/>
        <v>0</v>
      </c>
      <c r="DA326" s="1130">
        <f t="shared" si="194"/>
        <v>-12479.341299999998</v>
      </c>
      <c r="DB326" s="1130">
        <f t="shared" si="194"/>
        <v>-176.99938018580241</v>
      </c>
      <c r="DC326" s="1130">
        <f>SUMIFS([2]ДиР!$D:$D,[2]ДиР!$A:$A,MID(DC$8,1,LEN(DC$8)-5),[2]ДиР!$B:$B,[2]Расходы!$A326,[2]ДиР!$E:$E,CONCATENATE("План ",LEFT([2]Расходы!DC$7,4)))</f>
        <v>12528.161700000002</v>
      </c>
      <c r="DD326" s="1130">
        <f>SUMIFS([2]ДиР!$H:$H,[2]ДиР!$A:$A,MID(DC$8,1,LEN(DC$8)-5),[2]ДиР!$B:$B,[2]Расходы!$A326,[2]ДиР!$E:$E,CONCATENATE("План ",LEFT([2]Расходы!DC$7,4)))</f>
        <v>177.01394136347582</v>
      </c>
      <c r="DE326" s="1130">
        <f>IF(DE$5=[2]Период!$B$2,SUMIFS('[2]Расходы 1'!$G:$G,'[2]Расходы 1'!$A:$A,[2]Расходы!$A326),SUMIFS([2]ДиР!$D:$D,[2]ДиР!$A:$A,MID(DE$8,1,LEN(DE$8)-5),[2]ДиР!$B:$B,[2]Расходы!$A326,[2]ДиР!$E:$E,CONCATENATE("Факт ",LEFT([2]Расходы!DC$7,4))))</f>
        <v>0</v>
      </c>
      <c r="DF326" s="1130">
        <f>IF(DE$5=[2]Период!$B$2,SUMIFS('[2]Расходы 1'!$H:$H,'[2]Расходы 1'!$A:$A,[2]Расходы!$A326),SUMIFS([2]ДиР!$H:$H,[2]ДиР!$A:$A,MID(DE$8,1,LEN(DE$8)-5),[2]ДиР!$B:$B,[2]Расходы!$A326,[2]ДиР!$E:$E,CONCATENATE("Факт ",LEFT([2]Расходы!DC$7,4))))</f>
        <v>0</v>
      </c>
      <c r="DG326" s="1132">
        <f t="shared" si="212"/>
        <v>0</v>
      </c>
      <c r="DH326" s="1132">
        <f t="shared" si="212"/>
        <v>0</v>
      </c>
      <c r="DI326" s="1130">
        <f t="shared" si="218"/>
        <v>-12528.161700000002</v>
      </c>
      <c r="DJ326" s="1130">
        <f t="shared" si="218"/>
        <v>-177.01394136347582</v>
      </c>
      <c r="DK326" s="1130">
        <f>SUMIFS([2]ДиР!$D:$D,[2]ДиР!$A:$A,MID(DK$8,1,LEN(DK$8)-5),[2]ДиР!$B:$B,[2]Расходы!$A326,[2]ДиР!$E:$E,CONCATENATE("План ",LEFT([2]Расходы!DK$7,4)))</f>
        <v>13003.2654</v>
      </c>
      <c r="DL326" s="1130">
        <f>SUMIFS([2]ДиР!$H:$H,[2]ДиР!$A:$A,MID(DK$8,1,LEN(DK$8)-5),[2]ДиР!$B:$B,[2]Расходы!$A326,[2]ДиР!$E:$E,CONCATENATE("План ",LEFT([2]Расходы!DK$7,4)))</f>
        <v>183.02857906960378</v>
      </c>
      <c r="DM326" s="1130">
        <f>IF(DM$5=[2]Период!$B$2,SUMIFS('[2]Расходы 1'!$G:$G,'[2]Расходы 1'!$A:$A,[2]Расходы!$A326),SUMIFS([2]ДиР!$D:$D,[2]ДиР!$A:$A,MID(DM$8,1,LEN(DM$8)-5),[2]ДиР!$B:$B,[2]Расходы!$A326,[2]ДиР!$E:$E,CONCATENATE("Факт ",LEFT([2]Расходы!DK$7,4))))</f>
        <v>0</v>
      </c>
      <c r="DN326" s="1130">
        <f>IF(DM$5=[2]Период!$B$2,SUMIFS('[2]Расходы 1'!$H:$H,'[2]Расходы 1'!$A:$A,[2]Расходы!$A326),SUMIFS([2]ДиР!$H:$H,[2]ДиР!$A:$A,MID(DM$8,1,LEN(DM$8)-5),[2]ДиР!$B:$B,[2]Расходы!$A326,[2]ДиР!$E:$E,CONCATENATE("Факт ",LEFT([2]Расходы!DK$7,4))))</f>
        <v>0</v>
      </c>
      <c r="DO326" s="1132">
        <f t="shared" si="213"/>
        <v>0</v>
      </c>
      <c r="DP326" s="1132">
        <f t="shared" si="213"/>
        <v>0</v>
      </c>
      <c r="DQ326" s="1130">
        <f t="shared" si="195"/>
        <v>-13003.2654</v>
      </c>
      <c r="DR326" s="1130">
        <f t="shared" si="195"/>
        <v>-183.02857906960378</v>
      </c>
      <c r="DS326" s="1130">
        <f t="shared" si="217"/>
        <v>38010.768400000001</v>
      </c>
      <c r="DT326" s="1130">
        <f t="shared" si="217"/>
        <v>537.04190061888198</v>
      </c>
      <c r="DU326" s="1130">
        <f t="shared" si="217"/>
        <v>0</v>
      </c>
      <c r="DV326" s="1130">
        <f t="shared" si="217"/>
        <v>0</v>
      </c>
      <c r="DW326" s="1131">
        <f t="shared" si="214"/>
        <v>0</v>
      </c>
      <c r="DX326" s="1131">
        <f t="shared" si="214"/>
        <v>0</v>
      </c>
      <c r="DY326" s="1130">
        <f t="shared" si="196"/>
        <v>-38010.768400000001</v>
      </c>
      <c r="DZ326" s="1130">
        <f t="shared" si="196"/>
        <v>-537.04190061888198</v>
      </c>
      <c r="EA326" s="1130">
        <f t="shared" si="197"/>
        <v>115684.3873</v>
      </c>
      <c r="EB326" s="1130">
        <f t="shared" si="197"/>
        <v>1653.4548414774708</v>
      </c>
      <c r="EC326" s="1130">
        <f t="shared" si="197"/>
        <v>0</v>
      </c>
      <c r="ED326" s="1130">
        <f t="shared" si="197"/>
        <v>0</v>
      </c>
      <c r="EE326" s="1131">
        <f t="shared" si="215"/>
        <v>0</v>
      </c>
      <c r="EF326" s="1131">
        <f t="shared" si="215"/>
        <v>0</v>
      </c>
      <c r="EG326" s="1130">
        <f t="shared" si="198"/>
        <v>-115684.3873</v>
      </c>
      <c r="EH326" s="1130">
        <f t="shared" si="198"/>
        <v>-1653.4548414774708</v>
      </c>
    </row>
    <row r="327" spans="1:138" ht="12.75" outlineLevel="1" x14ac:dyDescent="0.2">
      <c r="A327" s="1104">
        <v>3705010000</v>
      </c>
      <c r="B327" s="1108" t="s">
        <v>675</v>
      </c>
      <c r="C327" s="1130"/>
      <c r="D327" s="1130"/>
      <c r="E327" s="1130"/>
      <c r="F327" s="1130"/>
      <c r="G327" s="1131">
        <f t="shared" ref="G327:H357" si="222">IFERROR(E327/C327,0)</f>
        <v>0</v>
      </c>
      <c r="H327" s="1131">
        <f t="shared" si="222"/>
        <v>0</v>
      </c>
      <c r="I327" s="1130">
        <f t="shared" ref="I327:J342" si="223">E327-C327</f>
        <v>0</v>
      </c>
      <c r="J327" s="1130">
        <f t="shared" si="223"/>
        <v>0</v>
      </c>
      <c r="K327" s="1130"/>
      <c r="L327" s="1130"/>
      <c r="M327" s="1130"/>
      <c r="N327" s="1130"/>
      <c r="O327" s="1131">
        <f t="shared" si="199"/>
        <v>0</v>
      </c>
      <c r="P327" s="1131">
        <f t="shared" si="199"/>
        <v>0</v>
      </c>
      <c r="Q327" s="1130">
        <f t="shared" si="181"/>
        <v>0</v>
      </c>
      <c r="R327" s="1130">
        <f t="shared" si="181"/>
        <v>0</v>
      </c>
      <c r="S327" s="1130"/>
      <c r="T327" s="1130"/>
      <c r="U327" s="1130"/>
      <c r="V327" s="1130"/>
      <c r="W327" s="1132">
        <f t="shared" si="200"/>
        <v>0</v>
      </c>
      <c r="X327" s="1132">
        <f t="shared" si="200"/>
        <v>0</v>
      </c>
      <c r="Y327" s="1130">
        <f t="shared" si="182"/>
        <v>0</v>
      </c>
      <c r="Z327" s="1130">
        <f t="shared" si="182"/>
        <v>0</v>
      </c>
      <c r="AA327" s="1130">
        <f t="shared" ref="AA327:AD357" si="224">S327+K327+C327</f>
        <v>0</v>
      </c>
      <c r="AB327" s="1130">
        <f t="shared" si="224"/>
        <v>0</v>
      </c>
      <c r="AC327" s="1130">
        <f t="shared" si="224"/>
        <v>0</v>
      </c>
      <c r="AD327" s="1130">
        <f t="shared" si="224"/>
        <v>0</v>
      </c>
      <c r="AE327" s="1132">
        <f t="shared" si="201"/>
        <v>0</v>
      </c>
      <c r="AF327" s="1132">
        <f t="shared" si="201"/>
        <v>0</v>
      </c>
      <c r="AG327" s="1130">
        <f t="shared" si="183"/>
        <v>0</v>
      </c>
      <c r="AH327" s="1130">
        <f t="shared" si="183"/>
        <v>0</v>
      </c>
      <c r="AI327" s="1130">
        <f>SUMIFS([2]ДиР!$D:$D,[2]ДиР!$A:$A,MID(AI$8,1,LEN(AI$8)-5),[2]ДиР!$B:$B,[2]Расходы!$A327,[2]ДиР!$E:$E,CONCATENATE("План ",LEFT([2]Расходы!AI$7,4)))</f>
        <v>0</v>
      </c>
      <c r="AJ327" s="1130">
        <f>SUMIFS([2]ДиР!$H:$H,[2]ДиР!$A:$A,MID(AI$8,1,LEN(AI$8)-5),[2]ДиР!$B:$B,[2]Расходы!$A327,[2]ДиР!$E:$E,CONCATENATE("План ",LEFT([2]Расходы!AI$7,4)))</f>
        <v>0</v>
      </c>
      <c r="AK327" s="1130">
        <f>IF(AK$5=[2]Период!$B$2,SUMIFS('[2]Расходы 1'!$G:$G,'[2]Расходы 1'!$A:$A,[2]Расходы!$A327),SUMIFS([2]ДиР!$D:$D,[2]ДиР!$A:$A,MID(AK$8,1,LEN(AK$8)-5),[2]ДиР!$B:$B,[2]Расходы!$A327,[2]ДиР!$E:$E,CONCATENATE("Факт ",LEFT([2]Расходы!AI$7,4))))</f>
        <v>0</v>
      </c>
      <c r="AL327" s="1130">
        <f>IF(AK$5=[2]Период!$B$2,SUMIFS('[2]Расходы 1'!$H:$H,'[2]Расходы 1'!$A:$A,[2]Расходы!$A327),SUMIFS([2]ДиР!$H:$H,[2]ДиР!$A:$A,MID(AK$8,1,LEN(AK$8)-5),[2]ДиР!$B:$B,[2]Расходы!$A327,[2]ДиР!$E:$E,CONCATENATE("Факт ",LEFT([2]Расходы!AI$7,4))))</f>
        <v>0</v>
      </c>
      <c r="AM327" s="1132">
        <f t="shared" si="202"/>
        <v>0</v>
      </c>
      <c r="AN327" s="1132">
        <f t="shared" si="202"/>
        <v>0</v>
      </c>
      <c r="AO327" s="1130">
        <f t="shared" si="184"/>
        <v>0</v>
      </c>
      <c r="AP327" s="1130">
        <f t="shared" si="184"/>
        <v>0</v>
      </c>
      <c r="AQ327" s="1130">
        <f>SUMIFS([2]ДиР!$D:$D,[2]ДиР!$A:$A,MID(AQ$8,1,LEN(AQ$8)-5),[2]ДиР!$B:$B,[2]Расходы!$A327,[2]ДиР!$E:$E,CONCATENATE("План ",LEFT([2]Расходы!AQ$7,4)))</f>
        <v>0</v>
      </c>
      <c r="AR327" s="1130">
        <f>SUMIFS([2]ДиР!$H:$H,[2]ДиР!$A:$A,MID(AQ$8,1,LEN(AQ$8)-5),[2]ДиР!$B:$B,[2]Расходы!$A327,[2]ДиР!$E:$E,CONCATENATE("План ",LEFT([2]Расходы!AQ$7,4)))</f>
        <v>0</v>
      </c>
      <c r="AS327" s="1130">
        <f>IF(AS$5=[2]Период!$B$2,SUMIFS('[2]Расходы 1'!$G:$G,'[2]Расходы 1'!$A:$A,[2]Расходы!$A327),SUMIFS([2]ДиР!$D:$D,[2]ДиР!$A:$A,MID(AS$8,1,LEN(AS$8)-5),[2]ДиР!$B:$B,[2]Расходы!$A327,[2]ДиР!$E:$E,CONCATENATE("Факт ",LEFT([2]Расходы!AQ$7,4))))</f>
        <v>0</v>
      </c>
      <c r="AT327" s="1130">
        <f>IF(AS$5=[2]Период!$B$2,SUMIFS('[2]Расходы 1'!$H:$H,'[2]Расходы 1'!$A:$A,[2]Расходы!$A327),SUMIFS([2]ДиР!$H:$H,[2]ДиР!$A:$A,MID(AS$8,1,LEN(AS$8)-5),[2]ДиР!$B:$B,[2]Расходы!$A327,[2]ДиР!$E:$E,CONCATENATE("Факт ",LEFT([2]Расходы!AQ$7,4))))</f>
        <v>0</v>
      </c>
      <c r="AU327" s="1132">
        <f t="shared" si="216"/>
        <v>0</v>
      </c>
      <c r="AV327" s="1132">
        <f t="shared" si="216"/>
        <v>0</v>
      </c>
      <c r="AW327" s="1130">
        <f t="shared" si="185"/>
        <v>0</v>
      </c>
      <c r="AX327" s="1130">
        <f t="shared" si="185"/>
        <v>0</v>
      </c>
      <c r="AY327" s="1130">
        <f>SUMIFS([2]ДиР!$D:$D,[2]ДиР!$A:$A,MID(AY$8,1,LEN(AY$8)-5),[2]ДиР!$B:$B,[2]Расходы!$A327,[2]ДиР!$E:$E,CONCATENATE("План ",LEFT([2]Расходы!AY$7,4)))</f>
        <v>0</v>
      </c>
      <c r="AZ327" s="1130">
        <f>SUMIFS([2]ДиР!$H:$H,[2]ДиР!$A:$A,MID(AY$8,1,LEN(AY$8)-5),[2]ДиР!$B:$B,[2]Расходы!$A327,[2]ДиР!$E:$E,CONCATENATE("План ",LEFT([2]Расходы!AY$7,4)))</f>
        <v>0</v>
      </c>
      <c r="BA327" s="1130">
        <f>IF(BA$5=[2]Период!$B$2,SUMIFS('[2]Расходы 1'!$G:$G,'[2]Расходы 1'!$A:$A,[2]Расходы!$A327),SUMIFS([2]ДиР!$D:$D,[2]ДиР!$A:$A,MID(BA$8,1,LEN(BA$8)-5),[2]ДиР!$B:$B,[2]Расходы!$A327,[2]ДиР!$E:$E,CONCATENATE("Факт ",LEFT([2]Расходы!AY$7,4))))</f>
        <v>0</v>
      </c>
      <c r="BB327" s="1130">
        <f>IF(BA$5=[2]Период!$B$2,SUMIFS('[2]Расходы 1'!$H:$H,'[2]Расходы 1'!$A:$A,[2]Расходы!$A327),SUMIFS([2]ДиР!$H:$H,[2]ДиР!$A:$A,MID(BA$8,1,LEN(BA$8)-5),[2]ДиР!$B:$B,[2]Расходы!$A327,[2]ДиР!$E:$E,CONCATENATE("Факт ",LEFT([2]Расходы!AY$7,4))))</f>
        <v>0</v>
      </c>
      <c r="BC327" s="1132">
        <f t="shared" si="203"/>
        <v>0</v>
      </c>
      <c r="BD327" s="1132">
        <f t="shared" si="203"/>
        <v>0</v>
      </c>
      <c r="BE327" s="1130">
        <f t="shared" si="186"/>
        <v>0</v>
      </c>
      <c r="BF327" s="1130">
        <f t="shared" si="186"/>
        <v>0</v>
      </c>
      <c r="BG327" s="1130">
        <f t="shared" si="204"/>
        <v>0</v>
      </c>
      <c r="BH327" s="1130">
        <f t="shared" si="204"/>
        <v>0</v>
      </c>
      <c r="BI327" s="1130">
        <f t="shared" si="204"/>
        <v>0</v>
      </c>
      <c r="BJ327" s="1130">
        <f t="shared" si="204"/>
        <v>0</v>
      </c>
      <c r="BK327" s="1131">
        <f t="shared" si="205"/>
        <v>0</v>
      </c>
      <c r="BL327" s="1131">
        <f t="shared" si="205"/>
        <v>0</v>
      </c>
      <c r="BM327" s="1130">
        <f t="shared" si="188"/>
        <v>0</v>
      </c>
      <c r="BN327" s="1130">
        <f t="shared" si="188"/>
        <v>0</v>
      </c>
      <c r="BO327" s="1130">
        <f>SUMIFS([2]ДиР!$D:$D,[2]ДиР!$A:$A,MID(BO$8,1,LEN(BO$8)-5),[2]ДиР!$B:$B,[2]Расходы!$A327,[2]ДиР!$E:$E,CONCATENATE("План ",LEFT([2]Расходы!BO$7,4)))</f>
        <v>0</v>
      </c>
      <c r="BP327" s="1130">
        <f>SUMIFS([2]ДиР!$H:$H,[2]ДиР!$A:$A,MID(BO$8,1,LEN(BO$8)-5),[2]ДиР!$B:$B,[2]Расходы!$A327,[2]ДиР!$E:$E,CONCATENATE("План ",LEFT([2]Расходы!BO$7,4)))</f>
        <v>0</v>
      </c>
      <c r="BQ327" s="1130">
        <f>IF(BQ$5=[2]Период!$B$2,SUMIFS('[2]Расходы 1'!$G:$G,'[2]Расходы 1'!$A:$A,[2]Расходы!$A327),SUMIFS([2]ДиР!$D:$D,[2]ДиР!$A:$A,MID(BQ$8,1,LEN(BQ$8)-5),[2]ДиР!$B:$B,[2]Расходы!$A327,[2]ДиР!$E:$E,CONCATENATE("Факт ",LEFT([2]Расходы!BO$7,4))))</f>
        <v>0</v>
      </c>
      <c r="BR327" s="1130">
        <f>IF(BQ$5=[2]Период!$B$2,SUMIFS('[2]Расходы 1'!$H:$H,'[2]Расходы 1'!$A:$A,[2]Расходы!$A327),SUMIFS([2]ДиР!$H:$H,[2]ДиР!$A:$A,MID(BQ$8,1,LEN(BQ$8)-5),[2]ДиР!$B:$B,[2]Расходы!$A327,[2]ДиР!$E:$E,CONCATENATE("Факт ",LEFT([2]Расходы!BO$7,4))))</f>
        <v>0</v>
      </c>
      <c r="BS327" s="1132">
        <f t="shared" si="206"/>
        <v>0</v>
      </c>
      <c r="BT327" s="1132">
        <f t="shared" si="206"/>
        <v>0</v>
      </c>
      <c r="BU327" s="1130">
        <f t="shared" si="189"/>
        <v>0</v>
      </c>
      <c r="BV327" s="1130">
        <f t="shared" si="189"/>
        <v>0</v>
      </c>
      <c r="BW327" s="1130">
        <f>SUMIFS([2]ДиР!$D:$D,[2]ДиР!$A:$A,MID(BW$8,1,LEN(BW$8)-5),[2]ДиР!$B:$B,[2]Расходы!$A327,[2]ДиР!$E:$E,CONCATENATE("План ",LEFT([2]Расходы!BW$7,4)))</f>
        <v>0</v>
      </c>
      <c r="BX327" s="1130">
        <f>SUMIFS([2]ДиР!$H:$H,[2]ДиР!$A:$A,MID(BW$8,1,LEN(BW$8)-5),[2]ДиР!$B:$B,[2]Расходы!$A327,[2]ДиР!$E:$E,CONCATENATE("План ",LEFT([2]Расходы!BW$7,4)))</f>
        <v>0</v>
      </c>
      <c r="BY327" s="1130">
        <f>IF(BY$5=[2]Период!$B$2,SUMIFS('[2]Расходы 1'!$G:$G,'[2]Расходы 1'!$A:$A,[2]Расходы!$A327),SUMIFS([2]ДиР!$D:$D,[2]ДиР!$A:$A,MID(BY$8,1,LEN(BY$8)-5),[2]ДиР!$B:$B,[2]Расходы!$A327,[2]ДиР!$E:$E,CONCATENATE("Факт ",LEFT([2]Расходы!BW$7,4))))</f>
        <v>0</v>
      </c>
      <c r="BZ327" s="1130">
        <f>IF(BY$5=[2]Период!$B$2,SUMIFS('[2]Расходы 1'!$H:$H,'[2]Расходы 1'!$A:$A,[2]Расходы!$A327),SUMIFS([2]ДиР!$H:$H,[2]ДиР!$A:$A,MID(BY$8,1,LEN(BY$8)-5),[2]ДиР!$B:$B,[2]Расходы!$A327,[2]ДиР!$E:$E,CONCATENATE("Факт ",LEFT([2]Расходы!BW$7,4))))</f>
        <v>0</v>
      </c>
      <c r="CA327" s="1132">
        <f t="shared" si="207"/>
        <v>0</v>
      </c>
      <c r="CB327" s="1132">
        <f t="shared" si="207"/>
        <v>0</v>
      </c>
      <c r="CC327" s="1130">
        <f t="shared" si="190"/>
        <v>0</v>
      </c>
      <c r="CD327" s="1130">
        <f t="shared" si="190"/>
        <v>0</v>
      </c>
      <c r="CE327" s="1130">
        <f>SUMIFS([2]ДиР!$D:$D,[2]ДиР!$A:$A,MID(CE$8,1,LEN(CE$8)-5),[2]ДиР!$B:$B,[2]Расходы!$A327,[2]ДиР!$E:$E,CONCATENATE("План ",LEFT([2]Расходы!CE$7,4)))</f>
        <v>0</v>
      </c>
      <c r="CF327" s="1130">
        <f>SUMIFS([2]ДиР!$H:$H,[2]ДиР!$A:$A,MID(CE$8,1,LEN(CE$8)-5),[2]ДиР!$B:$B,[2]Расходы!$A327,[2]ДиР!$E:$E,CONCATENATE("План ",LEFT([2]Расходы!CE$7,4)))</f>
        <v>0</v>
      </c>
      <c r="CG327" s="1130">
        <f>IF(CG$5=[2]Период!$B$2,SUMIFS('[2]Расходы 1'!$G:$G,'[2]Расходы 1'!$A:$A,[2]Расходы!$A327),SUMIFS([2]ДиР!$D:$D,[2]ДиР!$A:$A,MID(CG$8,1,LEN(CG$8)-5),[2]ДиР!$B:$B,[2]Расходы!$A327,[2]ДиР!$E:$E,CONCATENATE("Факт ",LEFT([2]Расходы!CE$7,4))))</f>
        <v>0</v>
      </c>
      <c r="CH327" s="1130">
        <f>IF(CG$5=[2]Период!$B$2,SUMIFS('[2]Расходы 1'!$H:$H,'[2]Расходы 1'!$A:$A,[2]Расходы!$A327),SUMIFS([2]ДиР!$H:$H,[2]ДиР!$A:$A,MID(CG$8,1,LEN(CG$8)-5),[2]ДиР!$B:$B,[2]Расходы!$A327,[2]ДиР!$E:$E,CONCATENATE("Факт ",LEFT([2]Расходы!CE$7,4))))</f>
        <v>0</v>
      </c>
      <c r="CI327" s="1132">
        <f t="shared" si="208"/>
        <v>0</v>
      </c>
      <c r="CJ327" s="1132">
        <f t="shared" si="208"/>
        <v>0</v>
      </c>
      <c r="CK327" s="1130">
        <f t="shared" si="191"/>
        <v>0</v>
      </c>
      <c r="CL327" s="1130">
        <f t="shared" si="191"/>
        <v>0</v>
      </c>
      <c r="CM327" s="1130">
        <f t="shared" si="209"/>
        <v>0</v>
      </c>
      <c r="CN327" s="1130">
        <f t="shared" si="209"/>
        <v>0</v>
      </c>
      <c r="CO327" s="1130">
        <f t="shared" si="209"/>
        <v>0</v>
      </c>
      <c r="CP327" s="1130">
        <f t="shared" si="209"/>
        <v>0</v>
      </c>
      <c r="CQ327" s="1131">
        <f t="shared" si="210"/>
        <v>0</v>
      </c>
      <c r="CR327" s="1131">
        <f t="shared" si="210"/>
        <v>0</v>
      </c>
      <c r="CS327" s="1130">
        <f t="shared" si="193"/>
        <v>0</v>
      </c>
      <c r="CT327" s="1130">
        <f t="shared" si="193"/>
        <v>0</v>
      </c>
      <c r="CU327" s="1130">
        <f>SUMIFS([2]ДиР!$D:$D,[2]ДиР!$A:$A,MID(CU$8,1,LEN(CU$8)-5),[2]ДиР!$B:$B,[2]Расходы!$A327,[2]ДиР!$E:$E,CONCATENATE("План ",LEFT([2]Расходы!CU$7,4)))</f>
        <v>0</v>
      </c>
      <c r="CV327" s="1130">
        <f>SUMIFS([2]ДиР!$H:$H,[2]ДиР!$A:$A,MID(CU$8,1,LEN(CU$8)-5),[2]ДиР!$B:$B,[2]Расходы!$A327,[2]ДиР!$E:$E,CONCATENATE("План ",LEFT([2]Расходы!CU$7,4)))</f>
        <v>0</v>
      </c>
      <c r="CW327" s="1130">
        <f>IF(CW$5=[2]Период!$B$2,SUMIFS('[2]Расходы 1'!$G:$G,'[2]Расходы 1'!$A:$A,[2]Расходы!$A327),SUMIFS([2]ДиР!$D:$D,[2]ДиР!$A:$A,MID(CW$8,1,LEN(CW$8)-5),[2]ДиР!$B:$B,[2]Расходы!$A327,[2]ДиР!$E:$E,CONCATENATE("Факт ",LEFT([2]Расходы!CU$7,4))))</f>
        <v>0</v>
      </c>
      <c r="CX327" s="1130">
        <f>IF(CW$5=[2]Период!$B$2,SUMIFS('[2]Расходы 1'!$H:$H,'[2]Расходы 1'!$A:$A,[2]Расходы!$A327),SUMIFS([2]ДиР!$H:$H,[2]ДиР!$A:$A,MID(CW$8,1,LEN(CW$8)-5),[2]ДиР!$B:$B,[2]Расходы!$A327,[2]ДиР!$E:$E,CONCATENATE("Факт ",LEFT([2]Расходы!CU$7,4))))</f>
        <v>0</v>
      </c>
      <c r="CY327" s="1132">
        <f t="shared" si="211"/>
        <v>0</v>
      </c>
      <c r="CZ327" s="1132">
        <f t="shared" si="211"/>
        <v>0</v>
      </c>
      <c r="DA327" s="1130">
        <f t="shared" si="194"/>
        <v>0</v>
      </c>
      <c r="DB327" s="1130">
        <f t="shared" si="194"/>
        <v>0</v>
      </c>
      <c r="DC327" s="1130">
        <f>SUMIFS([2]ДиР!$D:$D,[2]ДиР!$A:$A,MID(DC$8,1,LEN(DC$8)-5),[2]ДиР!$B:$B,[2]Расходы!$A327,[2]ДиР!$E:$E,CONCATENATE("План ",LEFT([2]Расходы!DC$7,4)))</f>
        <v>0</v>
      </c>
      <c r="DD327" s="1130">
        <f>SUMIFS([2]ДиР!$H:$H,[2]ДиР!$A:$A,MID(DC$8,1,LEN(DC$8)-5),[2]ДиР!$B:$B,[2]Расходы!$A327,[2]ДиР!$E:$E,CONCATENATE("План ",LEFT([2]Расходы!DC$7,4)))</f>
        <v>0</v>
      </c>
      <c r="DE327" s="1130">
        <f>IF(DE$5=[2]Период!$B$2,SUMIFS('[2]Расходы 1'!$G:$G,'[2]Расходы 1'!$A:$A,[2]Расходы!$A327),SUMIFS([2]ДиР!$D:$D,[2]ДиР!$A:$A,MID(DE$8,1,LEN(DE$8)-5),[2]ДиР!$B:$B,[2]Расходы!$A327,[2]ДиР!$E:$E,CONCATENATE("Факт ",LEFT([2]Расходы!DC$7,4))))</f>
        <v>0</v>
      </c>
      <c r="DF327" s="1130">
        <f>IF(DE$5=[2]Период!$B$2,SUMIFS('[2]Расходы 1'!$H:$H,'[2]Расходы 1'!$A:$A,[2]Расходы!$A327),SUMIFS([2]ДиР!$H:$H,[2]ДиР!$A:$A,MID(DE$8,1,LEN(DE$8)-5),[2]ДиР!$B:$B,[2]Расходы!$A327,[2]ДиР!$E:$E,CONCATENATE("Факт ",LEFT([2]Расходы!DC$7,4))))</f>
        <v>0</v>
      </c>
      <c r="DG327" s="1132">
        <f t="shared" si="212"/>
        <v>0</v>
      </c>
      <c r="DH327" s="1132">
        <f t="shared" si="212"/>
        <v>0</v>
      </c>
      <c r="DI327" s="1130">
        <f t="shared" si="218"/>
        <v>0</v>
      </c>
      <c r="DJ327" s="1130">
        <f t="shared" si="218"/>
        <v>0</v>
      </c>
      <c r="DK327" s="1130">
        <f>SUMIFS([2]ДиР!$D:$D,[2]ДиР!$A:$A,MID(DK$8,1,LEN(DK$8)-5),[2]ДиР!$B:$B,[2]Расходы!$A327,[2]ДиР!$E:$E,CONCATENATE("План ",LEFT([2]Расходы!DK$7,4)))</f>
        <v>5654.93</v>
      </c>
      <c r="DL327" s="1130">
        <f>SUMIFS([2]ДиР!$H:$H,[2]ДиР!$A:$A,MID(DK$8,1,LEN(DK$8)-5),[2]ДиР!$B:$B,[2]Расходы!$A327,[2]ДиР!$E:$E,CONCATENATE("План ",LEFT([2]Расходы!DK$7,4)))</f>
        <v>79.596452952354142</v>
      </c>
      <c r="DM327" s="1130">
        <f>IF(DM$5=[2]Период!$B$2,SUMIFS('[2]Расходы 1'!$G:$G,'[2]Расходы 1'!$A:$A,[2]Расходы!$A327),SUMIFS([2]ДиР!$D:$D,[2]ДиР!$A:$A,MID(DM$8,1,LEN(DM$8)-5),[2]ДиР!$B:$B,[2]Расходы!$A327,[2]ДиР!$E:$E,CONCATENATE("Факт ",LEFT([2]Расходы!DK$7,4))))</f>
        <v>0</v>
      </c>
      <c r="DN327" s="1130">
        <f>IF(DM$5=[2]Период!$B$2,SUMIFS('[2]Расходы 1'!$H:$H,'[2]Расходы 1'!$A:$A,[2]Расходы!$A327),SUMIFS([2]ДиР!$H:$H,[2]ДиР!$A:$A,MID(DM$8,1,LEN(DM$8)-5),[2]ДиР!$B:$B,[2]Расходы!$A327,[2]ДиР!$E:$E,CONCATENATE("Факт ",LEFT([2]Расходы!DK$7,4))))</f>
        <v>0</v>
      </c>
      <c r="DO327" s="1132">
        <f t="shared" si="213"/>
        <v>0</v>
      </c>
      <c r="DP327" s="1132">
        <f t="shared" si="213"/>
        <v>0</v>
      </c>
      <c r="DQ327" s="1130">
        <f t="shared" si="195"/>
        <v>-5654.93</v>
      </c>
      <c r="DR327" s="1130">
        <f t="shared" si="195"/>
        <v>-79.596452952354142</v>
      </c>
      <c r="DS327" s="1130">
        <f t="shared" si="217"/>
        <v>5654.93</v>
      </c>
      <c r="DT327" s="1130">
        <f t="shared" si="217"/>
        <v>79.596452952354142</v>
      </c>
      <c r="DU327" s="1130">
        <f t="shared" si="217"/>
        <v>0</v>
      </c>
      <c r="DV327" s="1130">
        <f t="shared" si="217"/>
        <v>0</v>
      </c>
      <c r="DW327" s="1131">
        <f t="shared" si="214"/>
        <v>0</v>
      </c>
      <c r="DX327" s="1131">
        <f t="shared" si="214"/>
        <v>0</v>
      </c>
      <c r="DY327" s="1130">
        <f t="shared" si="196"/>
        <v>-5654.93</v>
      </c>
      <c r="DZ327" s="1130">
        <f t="shared" si="196"/>
        <v>-79.596452952354142</v>
      </c>
      <c r="EA327" s="1130">
        <f t="shared" si="197"/>
        <v>5654.93</v>
      </c>
      <c r="EB327" s="1130">
        <f t="shared" si="197"/>
        <v>79.596452952354142</v>
      </c>
      <c r="EC327" s="1130">
        <f t="shared" si="197"/>
        <v>0</v>
      </c>
      <c r="ED327" s="1130">
        <f t="shared" si="197"/>
        <v>0</v>
      </c>
      <c r="EE327" s="1131">
        <f t="shared" si="215"/>
        <v>0</v>
      </c>
      <c r="EF327" s="1131">
        <f t="shared" si="215"/>
        <v>0</v>
      </c>
      <c r="EG327" s="1130">
        <f t="shared" si="198"/>
        <v>-5654.93</v>
      </c>
      <c r="EH327" s="1130">
        <f t="shared" si="198"/>
        <v>-79.596452952354142</v>
      </c>
    </row>
    <row r="328" spans="1:138" ht="12.75" outlineLevel="1" x14ac:dyDescent="0.2">
      <c r="A328" s="1104">
        <v>3531080000</v>
      </c>
      <c r="B328" s="1108" t="s">
        <v>676</v>
      </c>
      <c r="C328" s="1130"/>
      <c r="D328" s="1130"/>
      <c r="E328" s="1130"/>
      <c r="F328" s="1130"/>
      <c r="G328" s="1131">
        <f t="shared" si="222"/>
        <v>0</v>
      </c>
      <c r="H328" s="1131">
        <f t="shared" si="222"/>
        <v>0</v>
      </c>
      <c r="I328" s="1130">
        <f t="shared" si="223"/>
        <v>0</v>
      </c>
      <c r="J328" s="1130">
        <f t="shared" si="223"/>
        <v>0</v>
      </c>
      <c r="K328" s="1130"/>
      <c r="L328" s="1130"/>
      <c r="M328" s="1130"/>
      <c r="N328" s="1130"/>
      <c r="O328" s="1131">
        <f t="shared" si="199"/>
        <v>0</v>
      </c>
      <c r="P328" s="1131">
        <f t="shared" si="199"/>
        <v>0</v>
      </c>
      <c r="Q328" s="1130">
        <f t="shared" si="181"/>
        <v>0</v>
      </c>
      <c r="R328" s="1130">
        <f t="shared" si="181"/>
        <v>0</v>
      </c>
      <c r="S328" s="1130"/>
      <c r="T328" s="1130"/>
      <c r="U328" s="1130"/>
      <c r="V328" s="1130"/>
      <c r="W328" s="1132">
        <f t="shared" si="200"/>
        <v>0</v>
      </c>
      <c r="X328" s="1132">
        <f t="shared" si="200"/>
        <v>0</v>
      </c>
      <c r="Y328" s="1130">
        <f t="shared" si="182"/>
        <v>0</v>
      </c>
      <c r="Z328" s="1130">
        <f t="shared" si="182"/>
        <v>0</v>
      </c>
      <c r="AA328" s="1130">
        <f t="shared" si="224"/>
        <v>0</v>
      </c>
      <c r="AB328" s="1130">
        <f t="shared" si="224"/>
        <v>0</v>
      </c>
      <c r="AC328" s="1130">
        <f t="shared" si="224"/>
        <v>0</v>
      </c>
      <c r="AD328" s="1130">
        <f t="shared" si="224"/>
        <v>0</v>
      </c>
      <c r="AE328" s="1132">
        <f t="shared" si="201"/>
        <v>0</v>
      </c>
      <c r="AF328" s="1132">
        <f t="shared" si="201"/>
        <v>0</v>
      </c>
      <c r="AG328" s="1130">
        <f t="shared" si="183"/>
        <v>0</v>
      </c>
      <c r="AH328" s="1130">
        <f t="shared" si="183"/>
        <v>0</v>
      </c>
      <c r="AI328" s="1130">
        <f>SUMIFS([2]ДиР!$D:$D,[2]ДиР!$A:$A,MID(AI$8,1,LEN(AI$8)-5),[2]ДиР!$B:$B,[2]Расходы!$A328,[2]ДиР!$E:$E,CONCATENATE("План ",LEFT([2]Расходы!AI$7,4)))</f>
        <v>1339.1954625000001</v>
      </c>
      <c r="AJ328" s="1130">
        <f>SUMIFS([2]ДиР!$H:$H,[2]ДиР!$A:$A,MID(AI$8,1,LEN(AI$8)-5),[2]ДиР!$B:$B,[2]Расходы!$A328,[2]ДиР!$E:$E,CONCATENATE("План ",LEFT([2]Расходы!AI$7,4)))</f>
        <v>19.446677739054675</v>
      </c>
      <c r="AK328" s="1130">
        <f>IF(AK$5=[2]Период!$B$2,SUMIFS('[2]Расходы 1'!$G:$G,'[2]Расходы 1'!$A:$A,[2]Расходы!$A328),SUMIFS([2]ДиР!$D:$D,[2]ДиР!$A:$A,MID(AK$8,1,LEN(AK$8)-5),[2]ДиР!$B:$B,[2]Расходы!$A328,[2]ДиР!$E:$E,CONCATENATE("Факт ",LEFT([2]Расходы!AI$7,4))))</f>
        <v>0</v>
      </c>
      <c r="AL328" s="1130">
        <f>IF(AK$5=[2]Период!$B$2,SUMIFS('[2]Расходы 1'!$H:$H,'[2]Расходы 1'!$A:$A,[2]Расходы!$A328),SUMIFS([2]ДиР!$H:$H,[2]ДиР!$A:$A,MID(AK$8,1,LEN(AK$8)-5),[2]ДиР!$B:$B,[2]Расходы!$A328,[2]ДиР!$E:$E,CONCATENATE("Факт ",LEFT([2]Расходы!AI$7,4))))</f>
        <v>0</v>
      </c>
      <c r="AM328" s="1132">
        <f t="shared" si="202"/>
        <v>0</v>
      </c>
      <c r="AN328" s="1132">
        <f t="shared" si="202"/>
        <v>0</v>
      </c>
      <c r="AO328" s="1130">
        <f t="shared" si="184"/>
        <v>-1339.1954625000001</v>
      </c>
      <c r="AP328" s="1130">
        <f t="shared" si="184"/>
        <v>-19.446677739054675</v>
      </c>
      <c r="AQ328" s="1130">
        <f>SUMIFS([2]ДиР!$D:$D,[2]ДиР!$A:$A,MID(AQ$8,1,LEN(AQ$8)-5),[2]ДиР!$B:$B,[2]Расходы!$A328,[2]ДиР!$E:$E,CONCATENATE("План ",LEFT([2]Расходы!AQ$7,4)))</f>
        <v>1348.2675919000001</v>
      </c>
      <c r="AR328" s="1130">
        <f>SUMIFS([2]ДиР!$H:$H,[2]ДиР!$A:$A,MID(AQ$8,1,LEN(AQ$8)-5),[2]ДиР!$B:$B,[2]Расходы!$A328,[2]ДиР!$E:$E,CONCATENATE("План ",LEFT([2]Расходы!AQ$7,4)))</f>
        <v>19.501954030519997</v>
      </c>
      <c r="AS328" s="1130">
        <f>IF(AS$5=[2]Период!$B$2,SUMIFS('[2]Расходы 1'!$G:$G,'[2]Расходы 1'!$A:$A,[2]Расходы!$A328),SUMIFS([2]ДиР!$D:$D,[2]ДиР!$A:$A,MID(AS$8,1,LEN(AS$8)-5),[2]ДиР!$B:$B,[2]Расходы!$A328,[2]ДиР!$E:$E,CONCATENATE("Факт ",LEFT([2]Расходы!AQ$7,4))))</f>
        <v>0</v>
      </c>
      <c r="AT328" s="1130">
        <f>IF(AS$5=[2]Период!$B$2,SUMIFS('[2]Расходы 1'!$H:$H,'[2]Расходы 1'!$A:$A,[2]Расходы!$A328),SUMIFS([2]ДиР!$H:$H,[2]ДиР!$A:$A,MID(AS$8,1,LEN(AS$8)-5),[2]ДиР!$B:$B,[2]Расходы!$A328,[2]ДиР!$E:$E,CONCATENATE("Факт ",LEFT([2]Расходы!AQ$7,4))))</f>
        <v>0</v>
      </c>
      <c r="AU328" s="1132">
        <f t="shared" si="216"/>
        <v>0</v>
      </c>
      <c r="AV328" s="1132">
        <f t="shared" si="216"/>
        <v>0</v>
      </c>
      <c r="AW328" s="1130">
        <f t="shared" si="185"/>
        <v>-1348.2675919000001</v>
      </c>
      <c r="AX328" s="1130">
        <f t="shared" si="185"/>
        <v>-19.501954030519997</v>
      </c>
      <c r="AY328" s="1130">
        <f>SUMIFS([2]ДиР!$D:$D,[2]ДиР!$A:$A,MID(AY$8,1,LEN(AY$8)-5),[2]ДиР!$B:$B,[2]Расходы!$A328,[2]ДиР!$E:$E,CONCATENATE("План ",LEFT([2]Расходы!AY$7,4)))</f>
        <v>1357.3698460999999</v>
      </c>
      <c r="AZ328" s="1130">
        <f>SUMIFS([2]ДиР!$H:$H,[2]ДиР!$A:$A,MID(AY$8,1,LEN(AY$8)-5),[2]ДиР!$B:$B,[2]Расходы!$A328,[2]ДиР!$E:$E,CONCATENATE("План ",LEFT([2]Расходы!AY$7,4)))</f>
        <v>19.557234292918377</v>
      </c>
      <c r="BA328" s="1130">
        <f>IF(BA$5=[2]Период!$B$2,SUMIFS('[2]Расходы 1'!$G:$G,'[2]Расходы 1'!$A:$A,[2]Расходы!$A328),SUMIFS([2]ДиР!$D:$D,[2]ДиР!$A:$A,MID(BA$8,1,LEN(BA$8)-5),[2]ДиР!$B:$B,[2]Расходы!$A328,[2]ДиР!$E:$E,CONCATENATE("Факт ",LEFT([2]Расходы!AY$7,4))))</f>
        <v>0</v>
      </c>
      <c r="BB328" s="1130">
        <f>IF(BA$5=[2]Период!$B$2,SUMIFS('[2]Расходы 1'!$H:$H,'[2]Расходы 1'!$A:$A,[2]Расходы!$A328),SUMIFS([2]ДиР!$H:$H,[2]ДиР!$A:$A,MID(BA$8,1,LEN(BA$8)-5),[2]ДиР!$B:$B,[2]Расходы!$A328,[2]ДиР!$E:$E,CONCATENATE("Факт ",LEFT([2]Расходы!AY$7,4))))</f>
        <v>0</v>
      </c>
      <c r="BC328" s="1132">
        <f t="shared" si="203"/>
        <v>0</v>
      </c>
      <c r="BD328" s="1132">
        <f t="shared" si="203"/>
        <v>0</v>
      </c>
      <c r="BE328" s="1130">
        <f t="shared" si="186"/>
        <v>-1357.3698460999999</v>
      </c>
      <c r="BF328" s="1130">
        <f t="shared" si="186"/>
        <v>-19.557234292918377</v>
      </c>
      <c r="BG328" s="1130">
        <f t="shared" si="204"/>
        <v>4044.8329004999996</v>
      </c>
      <c r="BH328" s="1130">
        <f t="shared" si="204"/>
        <v>58.505866062493055</v>
      </c>
      <c r="BI328" s="1130">
        <f t="shared" si="204"/>
        <v>0</v>
      </c>
      <c r="BJ328" s="1130">
        <f t="shared" si="204"/>
        <v>0</v>
      </c>
      <c r="BK328" s="1131">
        <f t="shared" si="205"/>
        <v>0</v>
      </c>
      <c r="BL328" s="1131">
        <f t="shared" si="205"/>
        <v>0</v>
      </c>
      <c r="BM328" s="1130">
        <f t="shared" si="188"/>
        <v>-4044.8329004999996</v>
      </c>
      <c r="BN328" s="1130">
        <f t="shared" si="188"/>
        <v>-58.505866062493055</v>
      </c>
      <c r="BO328" s="1130">
        <f>SUMIFS([2]ДиР!$D:$D,[2]ДиР!$A:$A,MID(BO$8,1,LEN(BO$8)-5),[2]ДиР!$B:$B,[2]Расходы!$A328,[2]ДиР!$E:$E,CONCATENATE("План ",LEFT([2]Расходы!BO$7,4)))</f>
        <v>1366.5676331099999</v>
      </c>
      <c r="BP328" s="1130">
        <f>SUMIFS([2]ДиР!$H:$H,[2]ДиР!$A:$A,MID(BO$8,1,LEN(BO$8)-5),[2]ДиР!$B:$B,[2]Расходы!$A328,[2]ДиР!$E:$E,CONCATENATE("План ",LEFT([2]Расходы!BO$7,4)))</f>
        <v>19.612528335364093</v>
      </c>
      <c r="BQ328" s="1130">
        <f>IF(BQ$5=[2]Период!$B$2,SUMIFS('[2]Расходы 1'!$G:$G,'[2]Расходы 1'!$A:$A,[2]Расходы!$A328),SUMIFS([2]ДиР!$D:$D,[2]ДиР!$A:$A,MID(BQ$8,1,LEN(BQ$8)-5),[2]ДиР!$B:$B,[2]Расходы!$A328,[2]ДиР!$E:$E,CONCATENATE("Факт ",LEFT([2]Расходы!BO$7,4))))</f>
        <v>0</v>
      </c>
      <c r="BR328" s="1130">
        <f>IF(BQ$5=[2]Период!$B$2,SUMIFS('[2]Расходы 1'!$H:$H,'[2]Расходы 1'!$A:$A,[2]Расходы!$A328),SUMIFS([2]ДиР!$H:$H,[2]ДиР!$A:$A,MID(BQ$8,1,LEN(BQ$8)-5),[2]ДиР!$B:$B,[2]Расходы!$A328,[2]ДиР!$E:$E,CONCATENATE("Факт ",LEFT([2]Расходы!BO$7,4))))</f>
        <v>0</v>
      </c>
      <c r="BS328" s="1132">
        <f t="shared" si="206"/>
        <v>0</v>
      </c>
      <c r="BT328" s="1132">
        <f t="shared" si="206"/>
        <v>0</v>
      </c>
      <c r="BU328" s="1130">
        <f t="shared" si="189"/>
        <v>-1366.5676331099999</v>
      </c>
      <c r="BV328" s="1130">
        <f t="shared" si="189"/>
        <v>-19.612528335364093</v>
      </c>
      <c r="BW328" s="1130">
        <f>SUMIFS([2]ДиР!$D:$D,[2]ДиР!$A:$A,MID(BW$8,1,LEN(BW$8)-5),[2]ДиР!$B:$B,[2]Расходы!$A328,[2]ДиР!$E:$E,CONCATENATE("План ",LEFT([2]Расходы!BW$7,4)))</f>
        <v>1375.8609571</v>
      </c>
      <c r="BX328" s="1130">
        <f>SUMIFS([2]ДиР!$H:$H,[2]ДиР!$A:$A,MID(BW$8,1,LEN(BW$8)-5),[2]ДиР!$B:$B,[2]Расходы!$A328,[2]ДиР!$E:$E,CONCATENATE("План ",LEFT([2]Расходы!BW$7,4)))</f>
        <v>19.667800115788722</v>
      </c>
      <c r="BY328" s="1130">
        <f>IF(BY$5=[2]Период!$B$2,SUMIFS('[2]Расходы 1'!$G:$G,'[2]Расходы 1'!$A:$A,[2]Расходы!$A328),SUMIFS([2]ДиР!$D:$D,[2]ДиР!$A:$A,MID(BY$8,1,LEN(BY$8)-5),[2]ДиР!$B:$B,[2]Расходы!$A328,[2]ДиР!$E:$E,CONCATENATE("Факт ",LEFT([2]Расходы!BW$7,4))))</f>
        <v>0</v>
      </c>
      <c r="BZ328" s="1130">
        <f>IF(BY$5=[2]Период!$B$2,SUMIFS('[2]Расходы 1'!$H:$H,'[2]Расходы 1'!$A:$A,[2]Расходы!$A328),SUMIFS([2]ДиР!$H:$H,[2]ДиР!$A:$A,MID(BY$8,1,LEN(BY$8)-5),[2]ДиР!$B:$B,[2]Расходы!$A328,[2]ДиР!$E:$E,CONCATENATE("Факт ",LEFT([2]Расходы!BW$7,4))))</f>
        <v>0</v>
      </c>
      <c r="CA328" s="1132">
        <f t="shared" si="207"/>
        <v>0</v>
      </c>
      <c r="CB328" s="1132">
        <f t="shared" si="207"/>
        <v>0</v>
      </c>
      <c r="CC328" s="1130">
        <f t="shared" si="190"/>
        <v>-1375.8609571</v>
      </c>
      <c r="CD328" s="1130">
        <f t="shared" si="190"/>
        <v>-19.667800115788722</v>
      </c>
      <c r="CE328" s="1130">
        <f>SUMIFS([2]ДиР!$D:$D,[2]ДиР!$A:$A,MID(CE$8,1,LEN(CE$8)-5),[2]ДиР!$B:$B,[2]Расходы!$A328,[2]ДиР!$E:$E,CONCATENATE("План ",LEFT([2]Расходы!CE$7,4)))</f>
        <v>1385.1844058900001</v>
      </c>
      <c r="CF328" s="1130">
        <f>SUMIFS([2]ДиР!$H:$H,[2]ДиР!$A:$A,MID(CE$8,1,LEN(CE$8)-5),[2]ДиР!$B:$B,[2]Расходы!$A328,[2]ДиР!$E:$E,CONCATENATE("План ",LEFT([2]Расходы!CE$7,4)))</f>
        <v>19.723065309397324</v>
      </c>
      <c r="CG328" s="1130">
        <f>IF(CG$5=[2]Период!$B$2,SUMIFS('[2]Расходы 1'!$G:$G,'[2]Расходы 1'!$A:$A,[2]Расходы!$A328),SUMIFS([2]ДиР!$D:$D,[2]ДиР!$A:$A,MID(CG$8,1,LEN(CG$8)-5),[2]ДиР!$B:$B,[2]Расходы!$A328,[2]ДиР!$E:$E,CONCATENATE("Факт ",LEFT([2]Расходы!CE$7,4))))</f>
        <v>0</v>
      </c>
      <c r="CH328" s="1130">
        <f>IF(CG$5=[2]Период!$B$2,SUMIFS('[2]Расходы 1'!$H:$H,'[2]Расходы 1'!$A:$A,[2]Расходы!$A328),SUMIFS([2]ДиР!$H:$H,[2]ДиР!$A:$A,MID(CG$8,1,LEN(CG$8)-5),[2]ДиР!$B:$B,[2]Расходы!$A328,[2]ДиР!$E:$E,CONCATENATE("Факт ",LEFT([2]Расходы!CE$7,4))))</f>
        <v>0</v>
      </c>
      <c r="CI328" s="1132">
        <f t="shared" si="208"/>
        <v>0</v>
      </c>
      <c r="CJ328" s="1132">
        <f t="shared" si="208"/>
        <v>0</v>
      </c>
      <c r="CK328" s="1130">
        <f t="shared" si="191"/>
        <v>-1385.1844058900001</v>
      </c>
      <c r="CL328" s="1130">
        <f t="shared" si="191"/>
        <v>-19.723065309397324</v>
      </c>
      <c r="CM328" s="1130">
        <f t="shared" si="209"/>
        <v>4127.6129961000006</v>
      </c>
      <c r="CN328" s="1130">
        <f t="shared" si="209"/>
        <v>59.003393760550139</v>
      </c>
      <c r="CO328" s="1130">
        <f t="shared" si="209"/>
        <v>0</v>
      </c>
      <c r="CP328" s="1130">
        <f t="shared" si="209"/>
        <v>0</v>
      </c>
      <c r="CQ328" s="1131">
        <f t="shared" si="210"/>
        <v>0</v>
      </c>
      <c r="CR328" s="1131">
        <f t="shared" si="210"/>
        <v>0</v>
      </c>
      <c r="CS328" s="1130">
        <f t="shared" si="193"/>
        <v>-4127.6129961000006</v>
      </c>
      <c r="CT328" s="1130">
        <f t="shared" si="193"/>
        <v>-59.003393760550139</v>
      </c>
      <c r="CU328" s="1130">
        <f>SUMIFS([2]ДиР!$D:$D,[2]ДиР!$A:$A,MID(CU$8,1,LEN(CU$8)-5),[2]ДиР!$B:$B,[2]Расходы!$A328,[2]ДиР!$E:$E,CONCATENATE("План ",LEFT([2]Расходы!CU$7,4)))</f>
        <v>1394.4742409000003</v>
      </c>
      <c r="CV328" s="1130">
        <f>SUMIFS([2]ДиР!$H:$H,[2]ДиР!$A:$A,MID(CU$8,1,LEN(CU$8)-5),[2]ДиР!$B:$B,[2]Расходы!$A328,[2]ДиР!$E:$E,CONCATENATE("План ",LEFT([2]Расходы!CU$7,4)))</f>
        <v>19.778373745124465</v>
      </c>
      <c r="CW328" s="1130">
        <f>IF(CW$5=[2]Период!$B$2,SUMIFS('[2]Расходы 1'!$G:$G,'[2]Расходы 1'!$A:$A,[2]Расходы!$A328),SUMIFS([2]ДиР!$D:$D,[2]ДиР!$A:$A,MID(CW$8,1,LEN(CW$8)-5),[2]ДиР!$B:$B,[2]Расходы!$A328,[2]ДиР!$E:$E,CONCATENATE("Факт ",LEFT([2]Расходы!CU$7,4))))</f>
        <v>0</v>
      </c>
      <c r="CX328" s="1130">
        <f>IF(CW$5=[2]Период!$B$2,SUMIFS('[2]Расходы 1'!$H:$H,'[2]Расходы 1'!$A:$A,[2]Расходы!$A328),SUMIFS([2]ДиР!$H:$H,[2]ДиР!$A:$A,MID(CW$8,1,LEN(CW$8)-5),[2]ДиР!$B:$B,[2]Расходы!$A328,[2]ДиР!$E:$E,CONCATENATE("Факт ",LEFT([2]Расходы!CU$7,4))))</f>
        <v>0</v>
      </c>
      <c r="CY328" s="1132">
        <f t="shared" si="211"/>
        <v>0</v>
      </c>
      <c r="CZ328" s="1132">
        <f t="shared" si="211"/>
        <v>0</v>
      </c>
      <c r="DA328" s="1130">
        <f t="shared" si="194"/>
        <v>-1394.4742409000003</v>
      </c>
      <c r="DB328" s="1130">
        <f t="shared" si="194"/>
        <v>-19.778373745124465</v>
      </c>
      <c r="DC328" s="1130">
        <f>SUMIFS([2]ДиР!$D:$D,[2]ДиР!$A:$A,MID(DC$8,1,LEN(DC$8)-5),[2]ДиР!$B:$B,[2]Расходы!$A328,[2]ДиР!$E:$E,CONCATENATE("План ",LEFT([2]Расходы!DC$7,4)))</f>
        <v>1403.7271191</v>
      </c>
      <c r="DD328" s="1130">
        <f>SUMIFS([2]ДиР!$H:$H,[2]ДиР!$A:$A,MID(DC$8,1,LEN(DC$8)-5),[2]ДиР!$B:$B,[2]Расходы!$A328,[2]ДиР!$E:$E,CONCATENATE("План ",LEFT([2]Расходы!DC$7,4)))</f>
        <v>19.833657634758033</v>
      </c>
      <c r="DE328" s="1130">
        <f>IF(DE$5=[2]Период!$B$2,SUMIFS('[2]Расходы 1'!$G:$G,'[2]Расходы 1'!$A:$A,[2]Расходы!$A328),SUMIFS([2]ДиР!$D:$D,[2]ДиР!$A:$A,MID(DE$8,1,LEN(DE$8)-5),[2]ДиР!$B:$B,[2]Расходы!$A328,[2]ДиР!$E:$E,CONCATENATE("Факт ",LEFT([2]Расходы!DC$7,4))))</f>
        <v>0</v>
      </c>
      <c r="DF328" s="1130">
        <f>IF(DE$5=[2]Период!$B$2,SUMIFS('[2]Расходы 1'!$H:$H,'[2]Расходы 1'!$A:$A,[2]Расходы!$A328),SUMIFS([2]ДиР!$H:$H,[2]ДиР!$A:$A,MID(DE$8,1,LEN(DE$8)-5),[2]ДиР!$B:$B,[2]Расходы!$A328,[2]ДиР!$E:$E,CONCATENATE("Факт ",LEFT([2]Расходы!DC$7,4))))</f>
        <v>0</v>
      </c>
      <c r="DG328" s="1132">
        <f t="shared" si="212"/>
        <v>0</v>
      </c>
      <c r="DH328" s="1132">
        <f t="shared" si="212"/>
        <v>0</v>
      </c>
      <c r="DI328" s="1130">
        <f t="shared" si="218"/>
        <v>-1403.7271191</v>
      </c>
      <c r="DJ328" s="1130">
        <f t="shared" si="218"/>
        <v>-19.833657634758033</v>
      </c>
      <c r="DK328" s="1130">
        <f>SUMIFS([2]ДиР!$D:$D,[2]ДиР!$A:$A,MID(DK$8,1,LEN(DK$8)-5),[2]ДиР!$B:$B,[2]Расходы!$A328,[2]ДиР!$E:$E,CONCATENATE("План ",LEFT([2]Расходы!DK$7,4)))</f>
        <v>1413.0117957</v>
      </c>
      <c r="DL328" s="1130">
        <f>SUMIFS([2]ДиР!$H:$H,[2]ДиР!$A:$A,MID(DK$8,1,LEN(DK$8)-5),[2]ДиР!$B:$B,[2]Расходы!$A328,[2]ДиР!$E:$E,CONCATENATE("План ",LEFT([2]Расходы!DK$7,4)))</f>
        <v>19.888968902808077</v>
      </c>
      <c r="DM328" s="1130">
        <f>IF(DM$5=[2]Период!$B$2,SUMIFS('[2]Расходы 1'!$G:$G,'[2]Расходы 1'!$A:$A,[2]Расходы!$A328),SUMIFS([2]ДиР!$D:$D,[2]ДиР!$A:$A,MID(DM$8,1,LEN(DM$8)-5),[2]ДиР!$B:$B,[2]Расходы!$A328,[2]ДиР!$E:$E,CONCATENATE("Факт ",LEFT([2]Расходы!DK$7,4))))</f>
        <v>0</v>
      </c>
      <c r="DN328" s="1130">
        <f>IF(DM$5=[2]Период!$B$2,SUMIFS('[2]Расходы 1'!$H:$H,'[2]Расходы 1'!$A:$A,[2]Расходы!$A328),SUMIFS([2]ДиР!$H:$H,[2]ДиР!$A:$A,MID(DM$8,1,LEN(DM$8)-5),[2]ДиР!$B:$B,[2]Расходы!$A328,[2]ДиР!$E:$E,CONCATENATE("Факт ",LEFT([2]Расходы!DK$7,4))))</f>
        <v>0</v>
      </c>
      <c r="DO328" s="1132">
        <f t="shared" si="213"/>
        <v>0</v>
      </c>
      <c r="DP328" s="1132">
        <f t="shared" si="213"/>
        <v>0</v>
      </c>
      <c r="DQ328" s="1130">
        <f t="shared" si="195"/>
        <v>-1413.0117957</v>
      </c>
      <c r="DR328" s="1130">
        <f t="shared" si="195"/>
        <v>-19.888968902808077</v>
      </c>
      <c r="DS328" s="1130">
        <f t="shared" si="217"/>
        <v>4211.2131557000002</v>
      </c>
      <c r="DT328" s="1130">
        <f t="shared" si="217"/>
        <v>59.501000282690583</v>
      </c>
      <c r="DU328" s="1130">
        <f t="shared" si="217"/>
        <v>0</v>
      </c>
      <c r="DV328" s="1130">
        <f t="shared" si="217"/>
        <v>0</v>
      </c>
      <c r="DW328" s="1131">
        <f t="shared" si="214"/>
        <v>0</v>
      </c>
      <c r="DX328" s="1131">
        <f t="shared" si="214"/>
        <v>0</v>
      </c>
      <c r="DY328" s="1130">
        <f t="shared" si="196"/>
        <v>-4211.2131557000002</v>
      </c>
      <c r="DZ328" s="1130">
        <f t="shared" si="196"/>
        <v>-59.501000282690583</v>
      </c>
      <c r="EA328" s="1130">
        <f t="shared" si="197"/>
        <v>12383.6590523</v>
      </c>
      <c r="EB328" s="1130">
        <f t="shared" si="197"/>
        <v>177.01026010573378</v>
      </c>
      <c r="EC328" s="1130">
        <f t="shared" si="197"/>
        <v>0</v>
      </c>
      <c r="ED328" s="1130">
        <f t="shared" si="197"/>
        <v>0</v>
      </c>
      <c r="EE328" s="1131">
        <f t="shared" si="215"/>
        <v>0</v>
      </c>
      <c r="EF328" s="1131">
        <f t="shared" si="215"/>
        <v>0</v>
      </c>
      <c r="EG328" s="1130">
        <f t="shared" si="198"/>
        <v>-12383.6590523</v>
      </c>
      <c r="EH328" s="1130">
        <f t="shared" si="198"/>
        <v>-177.01026010573378</v>
      </c>
    </row>
    <row r="329" spans="1:138" ht="12.75" outlineLevel="1" x14ac:dyDescent="0.2">
      <c r="A329" s="1104">
        <v>3620010000</v>
      </c>
      <c r="B329" s="1108" t="s">
        <v>298</v>
      </c>
      <c r="C329" s="1130"/>
      <c r="D329" s="1130"/>
      <c r="E329" s="1130"/>
      <c r="F329" s="1130"/>
      <c r="G329" s="1131">
        <f t="shared" si="222"/>
        <v>0</v>
      </c>
      <c r="H329" s="1131">
        <f t="shared" si="222"/>
        <v>0</v>
      </c>
      <c r="I329" s="1130">
        <f t="shared" si="223"/>
        <v>0</v>
      </c>
      <c r="J329" s="1130">
        <f t="shared" si="223"/>
        <v>0</v>
      </c>
      <c r="K329" s="1130"/>
      <c r="L329" s="1130"/>
      <c r="M329" s="1130"/>
      <c r="N329" s="1130"/>
      <c r="O329" s="1131">
        <f t="shared" si="199"/>
        <v>0</v>
      </c>
      <c r="P329" s="1131">
        <f t="shared" si="199"/>
        <v>0</v>
      </c>
      <c r="Q329" s="1130">
        <f t="shared" si="181"/>
        <v>0</v>
      </c>
      <c r="R329" s="1130">
        <f t="shared" si="181"/>
        <v>0</v>
      </c>
      <c r="S329" s="1130"/>
      <c r="T329" s="1130"/>
      <c r="U329" s="1130"/>
      <c r="V329" s="1130"/>
      <c r="W329" s="1132">
        <f t="shared" si="200"/>
        <v>0</v>
      </c>
      <c r="X329" s="1132">
        <f t="shared" si="200"/>
        <v>0</v>
      </c>
      <c r="Y329" s="1130">
        <f t="shared" si="182"/>
        <v>0</v>
      </c>
      <c r="Z329" s="1130">
        <f t="shared" si="182"/>
        <v>0</v>
      </c>
      <c r="AA329" s="1130">
        <f t="shared" si="224"/>
        <v>0</v>
      </c>
      <c r="AB329" s="1130">
        <f t="shared" si="224"/>
        <v>0</v>
      </c>
      <c r="AC329" s="1130">
        <f t="shared" si="224"/>
        <v>0</v>
      </c>
      <c r="AD329" s="1130">
        <f t="shared" si="224"/>
        <v>0</v>
      </c>
      <c r="AE329" s="1132">
        <f t="shared" si="201"/>
        <v>0</v>
      </c>
      <c r="AF329" s="1132">
        <f t="shared" si="201"/>
        <v>0</v>
      </c>
      <c r="AG329" s="1130">
        <f t="shared" si="183"/>
        <v>0</v>
      </c>
      <c r="AH329" s="1130">
        <f t="shared" si="183"/>
        <v>0</v>
      </c>
      <c r="AI329" s="1130">
        <f>SUMIFS([2]ДиР!$D:$D,[2]ДиР!$A:$A,MID(AI$8,1,LEN(AI$8)-5),[2]ДиР!$B:$B,[2]Расходы!$A329,[2]ДиР!$E:$E,CONCATENATE("План ",LEFT([2]Расходы!AI$7,4)))</f>
        <v>4082.4904443277501</v>
      </c>
      <c r="AJ329" s="1130">
        <f>SUMIFS([2]ДиР!$H:$H,[2]ДиР!$A:$A,MID(AI$8,1,LEN(AI$8)-5),[2]ДиР!$B:$B,[2]Расходы!$A329,[2]ДиР!$E:$E,CONCATENATE("План ",LEFT([2]Расходы!AI$7,4)))</f>
        <v>59.28251570939883</v>
      </c>
      <c r="AK329" s="1130">
        <f>IF(AK$5=[2]Период!$B$2,SUMIFS('[2]Расходы 1'!$G:$G,'[2]Расходы 1'!$A:$A,[2]Расходы!$A329),SUMIFS([2]ДиР!$D:$D,[2]ДиР!$A:$A,MID(AK$8,1,LEN(AK$8)-5),[2]ДиР!$B:$B,[2]Расходы!$A329,[2]ДиР!$E:$E,CONCATENATE("Факт ",LEFT([2]Расходы!AI$7,4))))</f>
        <v>0</v>
      </c>
      <c r="AL329" s="1130">
        <f>IF(AK$5=[2]Период!$B$2,SUMIFS('[2]Расходы 1'!$H:$H,'[2]Расходы 1'!$A:$A,[2]Расходы!$A329),SUMIFS([2]ДиР!$H:$H,[2]ДиР!$A:$A,MID(AK$8,1,LEN(AK$8)-5),[2]ДиР!$B:$B,[2]Расходы!$A329,[2]ДиР!$E:$E,CONCATENATE("Факт ",LEFT([2]Расходы!AI$7,4))))</f>
        <v>0</v>
      </c>
      <c r="AM329" s="1132">
        <f t="shared" si="202"/>
        <v>0</v>
      </c>
      <c r="AN329" s="1132">
        <f t="shared" si="202"/>
        <v>0</v>
      </c>
      <c r="AO329" s="1130">
        <f t="shared" si="184"/>
        <v>-4082.4904443277501</v>
      </c>
      <c r="AP329" s="1130">
        <f t="shared" si="184"/>
        <v>-59.28251570939883</v>
      </c>
      <c r="AQ329" s="1130">
        <f>SUMIFS([2]ДиР!$D:$D,[2]ДиР!$A:$A,MID(AQ$8,1,LEN(AQ$8)-5),[2]ДиР!$B:$B,[2]Расходы!$A329,[2]ДиР!$E:$E,CONCATENATE("План ",LEFT([2]Расходы!AQ$7,4)))</f>
        <v>3574.0181820774451</v>
      </c>
      <c r="AR329" s="1130">
        <f>SUMIFS([2]ДиР!$H:$H,[2]ДиР!$A:$A,MID(AQ$8,1,LEN(AQ$8)-5),[2]ДиР!$B:$B,[2]Расходы!$A329,[2]ДиР!$E:$E,CONCATENATE("План ",LEFT([2]Расходы!AQ$7,4)))</f>
        <v>51.696220179032977</v>
      </c>
      <c r="AS329" s="1130">
        <f>IF(AS$5=[2]Период!$B$2,SUMIFS('[2]Расходы 1'!$G:$G,'[2]Расходы 1'!$A:$A,[2]Расходы!$A329),SUMIFS([2]ДиР!$D:$D,[2]ДиР!$A:$A,MID(AS$8,1,LEN(AS$8)-5),[2]ДиР!$B:$B,[2]Расходы!$A329,[2]ДиР!$E:$E,CONCATENATE("Факт ",LEFT([2]Расходы!AQ$7,4))))</f>
        <v>0</v>
      </c>
      <c r="AT329" s="1130">
        <f>IF(AS$5=[2]Период!$B$2,SUMIFS('[2]Расходы 1'!$H:$H,'[2]Расходы 1'!$A:$A,[2]Расходы!$A329),SUMIFS([2]ДиР!$H:$H,[2]ДиР!$A:$A,MID(AS$8,1,LEN(AS$8)-5),[2]ДиР!$B:$B,[2]Расходы!$A329,[2]ДиР!$E:$E,CONCATENATE("Факт ",LEFT([2]Расходы!AQ$7,4))))</f>
        <v>0</v>
      </c>
      <c r="AU329" s="1132">
        <f t="shared" si="216"/>
        <v>0</v>
      </c>
      <c r="AV329" s="1132">
        <f t="shared" si="216"/>
        <v>0</v>
      </c>
      <c r="AW329" s="1130">
        <f t="shared" si="185"/>
        <v>-3574.0181820774451</v>
      </c>
      <c r="AX329" s="1130">
        <f t="shared" si="185"/>
        <v>-51.696220179032977</v>
      </c>
      <c r="AY329" s="1130">
        <f>SUMIFS([2]ДиР!$D:$D,[2]ДиР!$A:$A,MID(AY$8,1,LEN(AY$8)-5),[2]ДиР!$B:$B,[2]Расходы!$A329,[2]ДиР!$E:$E,CONCATENATE("План ",LEFT([2]Расходы!AY$7,4)))</f>
        <v>2859.4626634372744</v>
      </c>
      <c r="AZ329" s="1130">
        <f>SUMIFS([2]ДиР!$H:$H,[2]ДиР!$A:$A,MID(AY$8,1,LEN(AY$8)-5),[2]ДиР!$B:$B,[2]Расходы!$A329,[2]ДиР!$E:$E,CONCATENATE("План ",LEFT([2]Расходы!AY$7,4)))</f>
        <v>41.199663762513858</v>
      </c>
      <c r="BA329" s="1130">
        <f>IF(BA$5=[2]Период!$B$2,SUMIFS('[2]Расходы 1'!$G:$G,'[2]Расходы 1'!$A:$A,[2]Расходы!$A329),SUMIFS([2]ДиР!$D:$D,[2]ДиР!$A:$A,MID(BA$8,1,LEN(BA$8)-5),[2]ДиР!$B:$B,[2]Расходы!$A329,[2]ДиР!$E:$E,CONCATENATE("Факт ",LEFT([2]Расходы!AY$7,4))))</f>
        <v>0</v>
      </c>
      <c r="BB329" s="1130">
        <f>IF(BA$5=[2]Период!$B$2,SUMIFS('[2]Расходы 1'!$H:$H,'[2]Расходы 1'!$A:$A,[2]Расходы!$A329),SUMIFS([2]ДиР!$H:$H,[2]ДиР!$A:$A,MID(BA$8,1,LEN(BA$8)-5),[2]ДиР!$B:$B,[2]Расходы!$A329,[2]ДиР!$E:$E,CONCATENATE("Факт ",LEFT([2]Расходы!AY$7,4))))</f>
        <v>0</v>
      </c>
      <c r="BC329" s="1132">
        <f t="shared" si="203"/>
        <v>0</v>
      </c>
      <c r="BD329" s="1132">
        <f t="shared" si="203"/>
        <v>0</v>
      </c>
      <c r="BE329" s="1130">
        <f t="shared" si="186"/>
        <v>-2859.4626634372744</v>
      </c>
      <c r="BF329" s="1130">
        <f t="shared" si="186"/>
        <v>-41.199663762513858</v>
      </c>
      <c r="BG329" s="1130">
        <f t="shared" si="204"/>
        <v>10515.97128984247</v>
      </c>
      <c r="BH329" s="1130">
        <f t="shared" si="204"/>
        <v>152.17839965094566</v>
      </c>
      <c r="BI329" s="1130">
        <f t="shared" si="204"/>
        <v>0</v>
      </c>
      <c r="BJ329" s="1130">
        <f t="shared" si="204"/>
        <v>0</v>
      </c>
      <c r="BK329" s="1131">
        <f t="shared" si="205"/>
        <v>0</v>
      </c>
      <c r="BL329" s="1131">
        <f t="shared" si="205"/>
        <v>0</v>
      </c>
      <c r="BM329" s="1130">
        <f t="shared" si="188"/>
        <v>-10515.97128984247</v>
      </c>
      <c r="BN329" s="1130">
        <f t="shared" si="188"/>
        <v>-152.17839965094566</v>
      </c>
      <c r="BO329" s="1130">
        <f>SUMIFS([2]ДиР!$D:$D,[2]ДиР!$A:$A,MID(BO$8,1,LEN(BO$8)-5),[2]ДиР!$B:$B,[2]Расходы!$A329,[2]ДиР!$E:$E,CONCATENATE("План ",LEFT([2]Расходы!BO$7,4)))</f>
        <v>3000.1152187264825</v>
      </c>
      <c r="BP329" s="1130">
        <f>SUMIFS([2]ДиР!$H:$H,[2]ДиР!$A:$A,MID(BO$8,1,LEN(BO$8)-5),[2]ДиР!$B:$B,[2]Расходы!$A329,[2]ДиР!$E:$E,CONCATENATE("План ",LEFT([2]Расходы!BO$7,4)))</f>
        <v>43.056664969244125</v>
      </c>
      <c r="BQ329" s="1130">
        <f>IF(BQ$5=[2]Период!$B$2,SUMIFS('[2]Расходы 1'!$G:$G,'[2]Расходы 1'!$A:$A,[2]Расходы!$A329),SUMIFS([2]ДиР!$D:$D,[2]ДиР!$A:$A,MID(BQ$8,1,LEN(BQ$8)-5),[2]ДиР!$B:$B,[2]Расходы!$A329,[2]ДиР!$E:$E,CONCATENATE("Факт ",LEFT([2]Расходы!BO$7,4))))</f>
        <v>0</v>
      </c>
      <c r="BR329" s="1130">
        <f>IF(BQ$5=[2]Период!$B$2,SUMIFS('[2]Расходы 1'!$H:$H,'[2]Расходы 1'!$A:$A,[2]Расходы!$A329),SUMIFS([2]ДиР!$H:$H,[2]ДиР!$A:$A,MID(BQ$8,1,LEN(BQ$8)-5),[2]ДиР!$B:$B,[2]Расходы!$A329,[2]ДиР!$E:$E,CONCATENATE("Факт ",LEFT([2]Расходы!BO$7,4))))</f>
        <v>0</v>
      </c>
      <c r="BS329" s="1132">
        <f t="shared" si="206"/>
        <v>0</v>
      </c>
      <c r="BT329" s="1132">
        <f t="shared" si="206"/>
        <v>0</v>
      </c>
      <c r="BU329" s="1130">
        <f t="shared" si="189"/>
        <v>-3000.1152187264825</v>
      </c>
      <c r="BV329" s="1130">
        <f t="shared" si="189"/>
        <v>-43.056664969244125</v>
      </c>
      <c r="BW329" s="1130">
        <f>SUMIFS([2]ДиР!$D:$D,[2]ДиР!$A:$A,MID(BW$8,1,LEN(BW$8)-5),[2]ДиР!$B:$B,[2]Расходы!$A329,[2]ДиР!$E:$E,CONCATENATE("План ",LEFT([2]Расходы!BW$7,4)))</f>
        <v>2581.6980501861026</v>
      </c>
      <c r="BX329" s="1130">
        <f>SUMIFS([2]ДиР!$H:$H,[2]ДиР!$A:$A,MID(BW$8,1,LEN(BW$8)-5),[2]ДиР!$B:$B,[2]Расходы!$A329,[2]ДиР!$E:$E,CONCATENATE("План ",LEFT([2]Расходы!BW$7,4)))</f>
        <v>36.905125440441751</v>
      </c>
      <c r="BY329" s="1130">
        <f>IF(BY$5=[2]Период!$B$2,SUMIFS('[2]Расходы 1'!$G:$G,'[2]Расходы 1'!$A:$A,[2]Расходы!$A329),SUMIFS([2]ДиР!$D:$D,[2]ДиР!$A:$A,MID(BY$8,1,LEN(BY$8)-5),[2]ДиР!$B:$B,[2]Расходы!$A329,[2]ДиР!$E:$E,CONCATENATE("Факт ",LEFT([2]Расходы!BW$7,4))))</f>
        <v>0</v>
      </c>
      <c r="BZ329" s="1130">
        <f>IF(BY$5=[2]Период!$B$2,SUMIFS('[2]Расходы 1'!$H:$H,'[2]Расходы 1'!$A:$A,[2]Расходы!$A329),SUMIFS([2]ДиР!$H:$H,[2]ДиР!$A:$A,MID(BY$8,1,LEN(BY$8)-5),[2]ДиР!$B:$B,[2]Расходы!$A329,[2]ДиР!$E:$E,CONCATENATE("Факт ",LEFT([2]Расходы!BW$7,4))))</f>
        <v>0</v>
      </c>
      <c r="CA329" s="1132">
        <f t="shared" si="207"/>
        <v>0</v>
      </c>
      <c r="CB329" s="1132">
        <f t="shared" si="207"/>
        <v>0</v>
      </c>
      <c r="CC329" s="1130">
        <f t="shared" si="190"/>
        <v>-2581.6980501861026</v>
      </c>
      <c r="CD329" s="1130">
        <f t="shared" si="190"/>
        <v>-36.905125440441751</v>
      </c>
      <c r="CE329" s="1130">
        <f>SUMIFS([2]ДиР!$D:$D,[2]ДиР!$A:$A,MID(CE$8,1,LEN(CE$8)-5),[2]ДиР!$B:$B,[2]Расходы!$A329,[2]ДиР!$E:$E,CONCATENATE("План ",LEFT([2]Расходы!CE$7,4)))</f>
        <v>3095.5958962971545</v>
      </c>
      <c r="CF329" s="1130">
        <f>SUMIFS([2]ДиР!$H:$H,[2]ДиР!$A:$A,MID(CE$8,1,LEN(CE$8)-5),[2]ДиР!$B:$B,[2]Расходы!$A329,[2]ДиР!$E:$E,CONCATENATE("План ",LEFT([2]Расходы!CE$7,4)))</f>
        <v>44.076903966401986</v>
      </c>
      <c r="CG329" s="1130">
        <f>IF(CG$5=[2]Период!$B$2,SUMIFS('[2]Расходы 1'!$G:$G,'[2]Расходы 1'!$A:$A,[2]Расходы!$A329),SUMIFS([2]ДиР!$D:$D,[2]ДиР!$A:$A,MID(CG$8,1,LEN(CG$8)-5),[2]ДиР!$B:$B,[2]Расходы!$A329,[2]ДиР!$E:$E,CONCATENATE("Факт ",LEFT([2]Расходы!CE$7,4))))</f>
        <v>0</v>
      </c>
      <c r="CH329" s="1130">
        <f>IF(CG$5=[2]Период!$B$2,SUMIFS('[2]Расходы 1'!$H:$H,'[2]Расходы 1'!$A:$A,[2]Расходы!$A329),SUMIFS([2]ДиР!$H:$H,[2]ДиР!$A:$A,MID(CG$8,1,LEN(CG$8)-5),[2]ДиР!$B:$B,[2]Расходы!$A329,[2]ДиР!$E:$E,CONCATENATE("Факт ",LEFT([2]Расходы!CE$7,4))))</f>
        <v>0</v>
      </c>
      <c r="CI329" s="1132">
        <f t="shared" si="208"/>
        <v>0</v>
      </c>
      <c r="CJ329" s="1132">
        <f t="shared" si="208"/>
        <v>0</v>
      </c>
      <c r="CK329" s="1130">
        <f t="shared" si="191"/>
        <v>-3095.5958962971545</v>
      </c>
      <c r="CL329" s="1130">
        <f t="shared" si="191"/>
        <v>-44.076903966401986</v>
      </c>
      <c r="CM329" s="1130">
        <f t="shared" si="209"/>
        <v>8677.4091652097395</v>
      </c>
      <c r="CN329" s="1130">
        <f t="shared" si="209"/>
        <v>124.03869437608786</v>
      </c>
      <c r="CO329" s="1130">
        <f t="shared" si="209"/>
        <v>0</v>
      </c>
      <c r="CP329" s="1130">
        <f t="shared" si="209"/>
        <v>0</v>
      </c>
      <c r="CQ329" s="1131">
        <f t="shared" si="210"/>
        <v>0</v>
      </c>
      <c r="CR329" s="1131">
        <f t="shared" si="210"/>
        <v>0</v>
      </c>
      <c r="CS329" s="1130">
        <f t="shared" si="193"/>
        <v>-8677.4091652097395</v>
      </c>
      <c r="CT329" s="1130">
        <f t="shared" si="193"/>
        <v>-124.03869437608786</v>
      </c>
      <c r="CU329" s="1130">
        <f>SUMIFS([2]ДиР!$D:$D,[2]ДиР!$A:$A,MID(CU$8,1,LEN(CU$8)-5),[2]ДиР!$B:$B,[2]Расходы!$A329,[2]ДиР!$E:$E,CONCATENATE("План ",LEFT([2]Расходы!CU$7,4)))</f>
        <v>2642.191946951476</v>
      </c>
      <c r="CV329" s="1130">
        <f>SUMIFS([2]ДиР!$H:$H,[2]ДиР!$A:$A,MID(CU$8,1,LEN(CU$8)-5),[2]ДиР!$B:$B,[2]Расходы!$A329,[2]ДиР!$E:$E,CONCATENATE("План ",LEFT([2]Расходы!CU$7,4)))</f>
        <v>37.475242138167168</v>
      </c>
      <c r="CW329" s="1130">
        <f>IF(CW$5=[2]Период!$B$2,SUMIFS('[2]Расходы 1'!$G:$G,'[2]Расходы 1'!$A:$A,[2]Расходы!$A329),SUMIFS([2]ДиР!$D:$D,[2]ДиР!$A:$A,MID(CW$8,1,LEN(CW$8)-5),[2]ДиР!$B:$B,[2]Расходы!$A329,[2]ДиР!$E:$E,CONCATENATE("Факт ",LEFT([2]Расходы!CU$7,4))))</f>
        <v>0</v>
      </c>
      <c r="CX329" s="1130">
        <f>IF(CW$5=[2]Период!$B$2,SUMIFS('[2]Расходы 1'!$H:$H,'[2]Расходы 1'!$A:$A,[2]Расходы!$A329),SUMIFS([2]ДиР!$H:$H,[2]ДиР!$A:$A,MID(CW$8,1,LEN(CW$8)-5),[2]ДиР!$B:$B,[2]Расходы!$A329,[2]ДиР!$E:$E,CONCATENATE("Факт ",LEFT([2]Расходы!CU$7,4))))</f>
        <v>0</v>
      </c>
      <c r="CY329" s="1132">
        <f t="shared" si="211"/>
        <v>0</v>
      </c>
      <c r="CZ329" s="1132">
        <f t="shared" si="211"/>
        <v>0</v>
      </c>
      <c r="DA329" s="1130">
        <f t="shared" si="194"/>
        <v>-2642.191946951476</v>
      </c>
      <c r="DB329" s="1130">
        <f t="shared" si="194"/>
        <v>-37.475242138167168</v>
      </c>
      <c r="DC329" s="1130">
        <f>SUMIFS([2]ДиР!$D:$D,[2]ДиР!$A:$A,MID(DC$8,1,LEN(DC$8)-5),[2]ДиР!$B:$B,[2]Расходы!$A329,[2]ДиР!$E:$E,CONCATENATE("План ",LEFT([2]Расходы!DC$7,4)))</f>
        <v>2792.5666043964256</v>
      </c>
      <c r="DD329" s="1130">
        <f>SUMIFS([2]ДиР!$H:$H,[2]ДиР!$A:$A,MID(DC$8,1,LEN(DC$8)-5),[2]ДиР!$B:$B,[2]Расходы!$A329,[2]ДиР!$E:$E,CONCATENATE("План ",LEFT([2]Расходы!DC$7,4)))</f>
        <v>39.456963679214773</v>
      </c>
      <c r="DE329" s="1130">
        <f>IF(DE$5=[2]Период!$B$2,SUMIFS('[2]Расходы 1'!$G:$G,'[2]Расходы 1'!$A:$A,[2]Расходы!$A329),SUMIFS([2]ДиР!$D:$D,[2]ДиР!$A:$A,MID(DE$8,1,LEN(DE$8)-5),[2]ДиР!$B:$B,[2]Расходы!$A329,[2]ДиР!$E:$E,CONCATENATE("Факт ",LEFT([2]Расходы!DC$7,4))))</f>
        <v>0</v>
      </c>
      <c r="DF329" s="1130">
        <f>IF(DE$5=[2]Период!$B$2,SUMIFS('[2]Расходы 1'!$H:$H,'[2]Расходы 1'!$A:$A,[2]Расходы!$A329),SUMIFS([2]ДиР!$H:$H,[2]ДиР!$A:$A,MID(DE$8,1,LEN(DE$8)-5),[2]ДиР!$B:$B,[2]Расходы!$A329,[2]ДиР!$E:$E,CONCATENATE("Факт ",LEFT([2]Расходы!DC$7,4))))</f>
        <v>0</v>
      </c>
      <c r="DG329" s="1132">
        <f t="shared" si="212"/>
        <v>0</v>
      </c>
      <c r="DH329" s="1132">
        <f t="shared" si="212"/>
        <v>0</v>
      </c>
      <c r="DI329" s="1130">
        <f t="shared" si="218"/>
        <v>-2792.5666043964256</v>
      </c>
      <c r="DJ329" s="1130">
        <f t="shared" si="218"/>
        <v>-39.456963679214773</v>
      </c>
      <c r="DK329" s="1130">
        <f>SUMIFS([2]ДиР!$D:$D,[2]ДиР!$A:$A,MID(DK$8,1,LEN(DK$8)-5),[2]ДиР!$B:$B,[2]Расходы!$A329,[2]ДиР!$E:$E,CONCATENATE("План ",LEFT([2]Расходы!DK$7,4)))</f>
        <v>3171.2623346788641</v>
      </c>
      <c r="DL329" s="1130">
        <f>SUMIFS([2]ДиР!$H:$H,[2]ДиР!$A:$A,MID(DK$8,1,LEN(DK$8)-5),[2]ДиР!$B:$B,[2]Расходы!$A329,[2]ДиР!$E:$E,CONCATENATE("План ",LEFT([2]Расходы!DK$7,4)))</f>
        <v>44.637375391355675</v>
      </c>
      <c r="DM329" s="1130">
        <f>IF(DM$5=[2]Период!$B$2,SUMIFS('[2]Расходы 1'!$G:$G,'[2]Расходы 1'!$A:$A,[2]Расходы!$A329),SUMIFS([2]ДиР!$D:$D,[2]ДиР!$A:$A,MID(DM$8,1,LEN(DM$8)-5),[2]ДиР!$B:$B,[2]Расходы!$A329,[2]ДиР!$E:$E,CONCATENATE("Факт ",LEFT([2]Расходы!DK$7,4))))</f>
        <v>0</v>
      </c>
      <c r="DN329" s="1130">
        <f>IF(DM$5=[2]Период!$B$2,SUMIFS('[2]Расходы 1'!$H:$H,'[2]Расходы 1'!$A:$A,[2]Расходы!$A329),SUMIFS([2]ДиР!$H:$H,[2]ДиР!$A:$A,MID(DM$8,1,LEN(DM$8)-5),[2]ДиР!$B:$B,[2]Расходы!$A329,[2]ДиР!$E:$E,CONCATENATE("Факт ",LEFT([2]Расходы!DK$7,4))))</f>
        <v>0</v>
      </c>
      <c r="DO329" s="1132">
        <f t="shared" si="213"/>
        <v>0</v>
      </c>
      <c r="DP329" s="1132">
        <f t="shared" si="213"/>
        <v>0</v>
      </c>
      <c r="DQ329" s="1130">
        <f t="shared" si="195"/>
        <v>-3171.2623346788641</v>
      </c>
      <c r="DR329" s="1130">
        <f t="shared" si="195"/>
        <v>-44.637375391355675</v>
      </c>
      <c r="DS329" s="1130">
        <f t="shared" si="217"/>
        <v>8606.0208860267667</v>
      </c>
      <c r="DT329" s="1130">
        <f t="shared" si="217"/>
        <v>121.56958120873762</v>
      </c>
      <c r="DU329" s="1130">
        <f t="shared" si="217"/>
        <v>0</v>
      </c>
      <c r="DV329" s="1130">
        <f t="shared" si="217"/>
        <v>0</v>
      </c>
      <c r="DW329" s="1131">
        <f t="shared" si="214"/>
        <v>0</v>
      </c>
      <c r="DX329" s="1131">
        <f t="shared" si="214"/>
        <v>0</v>
      </c>
      <c r="DY329" s="1130">
        <f t="shared" si="196"/>
        <v>-8606.0208860267667</v>
      </c>
      <c r="DZ329" s="1130">
        <f t="shared" si="196"/>
        <v>-121.56958120873762</v>
      </c>
      <c r="EA329" s="1130">
        <f t="shared" si="197"/>
        <v>27799.401341078978</v>
      </c>
      <c r="EB329" s="1130">
        <f t="shared" si="197"/>
        <v>397.78667523577116</v>
      </c>
      <c r="EC329" s="1130">
        <f t="shared" si="197"/>
        <v>0</v>
      </c>
      <c r="ED329" s="1130">
        <f t="shared" ref="ED329" si="225">DV329+CP329+BJ329+AD329</f>
        <v>0</v>
      </c>
      <c r="EE329" s="1131">
        <f t="shared" si="215"/>
        <v>0</v>
      </c>
      <c r="EF329" s="1131">
        <f t="shared" si="215"/>
        <v>0</v>
      </c>
      <c r="EG329" s="1130">
        <f t="shared" si="198"/>
        <v>-27799.401341078978</v>
      </c>
      <c r="EH329" s="1130">
        <f t="shared" si="198"/>
        <v>-397.78667523577116</v>
      </c>
    </row>
    <row r="330" spans="1:138" ht="12.75" outlineLevel="1" x14ac:dyDescent="0.2">
      <c r="A330" s="1104">
        <v>3707010000</v>
      </c>
      <c r="B330" s="1108" t="s">
        <v>677</v>
      </c>
      <c r="C330" s="1130"/>
      <c r="D330" s="1130"/>
      <c r="E330" s="1130"/>
      <c r="F330" s="1130"/>
      <c r="G330" s="1131">
        <f t="shared" si="222"/>
        <v>0</v>
      </c>
      <c r="H330" s="1131">
        <f t="shared" si="222"/>
        <v>0</v>
      </c>
      <c r="I330" s="1130">
        <f t="shared" si="223"/>
        <v>0</v>
      </c>
      <c r="J330" s="1130">
        <f t="shared" si="223"/>
        <v>0</v>
      </c>
      <c r="K330" s="1130"/>
      <c r="L330" s="1130"/>
      <c r="M330" s="1130"/>
      <c r="N330" s="1130"/>
      <c r="O330" s="1131">
        <f t="shared" si="199"/>
        <v>0</v>
      </c>
      <c r="P330" s="1131">
        <f t="shared" si="199"/>
        <v>0</v>
      </c>
      <c r="Q330" s="1130">
        <f t="shared" ref="Q330:R357" si="226">M330-K330</f>
        <v>0</v>
      </c>
      <c r="R330" s="1130">
        <f t="shared" si="226"/>
        <v>0</v>
      </c>
      <c r="S330" s="1130"/>
      <c r="T330" s="1130"/>
      <c r="U330" s="1130"/>
      <c r="V330" s="1130"/>
      <c r="W330" s="1132">
        <f t="shared" si="200"/>
        <v>0</v>
      </c>
      <c r="X330" s="1132">
        <f t="shared" si="200"/>
        <v>0</v>
      </c>
      <c r="Y330" s="1130">
        <f t="shared" ref="Y330:Z357" si="227">U330-S330</f>
        <v>0</v>
      </c>
      <c r="Z330" s="1130">
        <f t="shared" si="227"/>
        <v>0</v>
      </c>
      <c r="AA330" s="1130">
        <f t="shared" si="224"/>
        <v>0</v>
      </c>
      <c r="AB330" s="1130">
        <f t="shared" si="224"/>
        <v>0</v>
      </c>
      <c r="AC330" s="1130">
        <f t="shared" si="224"/>
        <v>0</v>
      </c>
      <c r="AD330" s="1130">
        <f>V330+N330+F330</f>
        <v>0</v>
      </c>
      <c r="AE330" s="1132">
        <f t="shared" si="201"/>
        <v>0</v>
      </c>
      <c r="AF330" s="1132">
        <f t="shared" si="201"/>
        <v>0</v>
      </c>
      <c r="AG330" s="1130">
        <f t="shared" ref="AG330:AH355" si="228">AC330-AA330</f>
        <v>0</v>
      </c>
      <c r="AH330" s="1130">
        <f t="shared" si="228"/>
        <v>0</v>
      </c>
      <c r="AI330" s="1130">
        <f>SUMIFS([2]ДиР!$D:$D,[2]ДиР!$A:$A,MID(AI$8,1,LEN(AI$8)-5),[2]ДиР!$B:$B,[2]Расходы!$A330,[2]ДиР!$E:$E,CONCATENATE("План ",LEFT([2]Расходы!AI$7,4)))</f>
        <v>526.12859999999989</v>
      </c>
      <c r="AJ330" s="1130">
        <f>SUMIFS([2]ДиР!$H:$H,[2]ДиР!$A:$A,MID(AI$8,1,LEN(AI$8)-5),[2]ДиР!$B:$B,[2]Расходы!$A330,[2]ДиР!$E:$E,CONCATENATE("План ",LEFT([2]Расходы!AI$7,4)))</f>
        <v>7.6399999999999988</v>
      </c>
      <c r="AK330" s="1130">
        <f>IF(AK$5=[2]Период!$B$2,SUMIFS('[2]Расходы 1'!$G:$G,'[2]Расходы 1'!$A:$A,[2]Расходы!$A330),SUMIFS([2]ДиР!$D:$D,[2]ДиР!$A:$A,MID(AK$8,1,LEN(AK$8)-5),[2]ДиР!$B:$B,[2]Расходы!$A330,[2]ДиР!$E:$E,CONCATENATE("Факт ",LEFT([2]Расходы!AI$7,4))))</f>
        <v>0</v>
      </c>
      <c r="AL330" s="1130">
        <f>IF(AK$5=[2]Период!$B$2,SUMIFS('[2]Расходы 1'!$H:$H,'[2]Расходы 1'!$A:$A,[2]Расходы!$A330),SUMIFS([2]ДиР!$H:$H,[2]ДиР!$A:$A,MID(AK$8,1,LEN(AK$8)-5),[2]ДиР!$B:$B,[2]Расходы!$A330,[2]ДиР!$E:$E,CONCATENATE("Факт ",LEFT([2]Расходы!AI$7,4))))</f>
        <v>0</v>
      </c>
      <c r="AM330" s="1132">
        <f t="shared" si="202"/>
        <v>0</v>
      </c>
      <c r="AN330" s="1132">
        <f t="shared" si="202"/>
        <v>0</v>
      </c>
      <c r="AO330" s="1130">
        <f t="shared" ref="AO330:AP357" si="229">AK330-AI330</f>
        <v>-526.12859999999989</v>
      </c>
      <c r="AP330" s="1130">
        <f t="shared" si="229"/>
        <v>-7.6399999999999988</v>
      </c>
      <c r="AQ330" s="1130">
        <f>SUMIFS([2]ДиР!$D:$D,[2]ДиР!$A:$A,MID(AQ$8,1,LEN(AQ$8)-5),[2]ДиР!$B:$B,[2]Расходы!$A330,[2]ДиР!$E:$E,CONCATENATE("План ",LEFT([2]Расходы!AQ$7,4)))</f>
        <v>528.19140000000004</v>
      </c>
      <c r="AR330" s="1130">
        <f>SUMIFS([2]ДиР!$H:$H,[2]ДиР!$A:$A,MID(AQ$8,1,LEN(AQ$8)-5),[2]ДиР!$B:$B,[2]Расходы!$A330,[2]ДиР!$E:$E,CONCATENATE("План ",LEFT([2]Расходы!AQ$7,4)))</f>
        <v>7.64</v>
      </c>
      <c r="AS330" s="1130">
        <f>IF(AS$5=[2]Период!$B$2,SUMIFS('[2]Расходы 1'!$G:$G,'[2]Расходы 1'!$A:$A,[2]Расходы!$A330),SUMIFS([2]ДиР!$D:$D,[2]ДиР!$A:$A,MID(AS$8,1,LEN(AS$8)-5),[2]ДиР!$B:$B,[2]Расходы!$A330,[2]ДиР!$E:$E,CONCATENATE("Факт ",LEFT([2]Расходы!AQ$7,4))))</f>
        <v>0</v>
      </c>
      <c r="AT330" s="1130">
        <f>IF(AS$5=[2]Период!$B$2,SUMIFS('[2]Расходы 1'!$H:$H,'[2]Расходы 1'!$A:$A,[2]Расходы!$A330),SUMIFS([2]ДиР!$H:$H,[2]ДиР!$A:$A,MID(AS$8,1,LEN(AS$8)-5),[2]ДиР!$B:$B,[2]Расходы!$A330,[2]ДиР!$E:$E,CONCATENATE("Факт ",LEFT([2]Расходы!AQ$7,4))))</f>
        <v>0</v>
      </c>
      <c r="AU330" s="1132">
        <f t="shared" si="216"/>
        <v>0</v>
      </c>
      <c r="AV330" s="1132">
        <f t="shared" si="216"/>
        <v>0</v>
      </c>
      <c r="AW330" s="1130">
        <f t="shared" ref="AW330:AX357" si="230">AS330-AQ330</f>
        <v>-528.19140000000004</v>
      </c>
      <c r="AX330" s="1130">
        <f t="shared" si="230"/>
        <v>-7.64</v>
      </c>
      <c r="AY330" s="1130">
        <f>SUMIFS([2]ДиР!$D:$D,[2]ДиР!$A:$A,MID(AY$8,1,LEN(AY$8)-5),[2]ДиР!$B:$B,[2]Расходы!$A330,[2]ДиР!$E:$E,CONCATENATE("План ",LEFT([2]Расходы!AY$7,4)))</f>
        <v>530.25419999999997</v>
      </c>
      <c r="AZ330" s="1130">
        <f>SUMIFS([2]ДиР!$H:$H,[2]ДиР!$A:$A,MID(AY$8,1,LEN(AY$8)-5),[2]ДиР!$B:$B,[2]Расходы!$A330,[2]ДиР!$E:$E,CONCATENATE("План ",LEFT([2]Расходы!AY$7,4)))</f>
        <v>7.64</v>
      </c>
      <c r="BA330" s="1130">
        <f>IF(BA$5=[2]Период!$B$2,SUMIFS('[2]Расходы 1'!$G:$G,'[2]Расходы 1'!$A:$A,[2]Расходы!$A330),SUMIFS([2]ДиР!$D:$D,[2]ДиР!$A:$A,MID(BA$8,1,LEN(BA$8)-5),[2]ДиР!$B:$B,[2]Расходы!$A330,[2]ДиР!$E:$E,CONCATENATE("Факт ",LEFT([2]Расходы!AY$7,4))))</f>
        <v>0</v>
      </c>
      <c r="BB330" s="1130">
        <f>IF(BA$5=[2]Период!$B$2,SUMIFS('[2]Расходы 1'!$H:$H,'[2]Расходы 1'!$A:$A,[2]Расходы!$A330),SUMIFS([2]ДиР!$H:$H,[2]ДиР!$A:$A,MID(BA$8,1,LEN(BA$8)-5),[2]ДиР!$B:$B,[2]Расходы!$A330,[2]ДиР!$E:$E,CONCATENATE("Факт ",LEFT([2]Расходы!AY$7,4))))</f>
        <v>0</v>
      </c>
      <c r="BC330" s="1132">
        <f t="shared" si="203"/>
        <v>0</v>
      </c>
      <c r="BD330" s="1132">
        <f t="shared" si="203"/>
        <v>0</v>
      </c>
      <c r="BE330" s="1130">
        <f t="shared" ref="BE330:BF357" si="231">BA330-AY330</f>
        <v>-530.25419999999997</v>
      </c>
      <c r="BF330" s="1130">
        <f t="shared" si="231"/>
        <v>-7.64</v>
      </c>
      <c r="BG330" s="1130">
        <f t="shared" si="204"/>
        <v>1584.5742</v>
      </c>
      <c r="BH330" s="1130">
        <f t="shared" si="204"/>
        <v>22.919999999999998</v>
      </c>
      <c r="BI330" s="1130">
        <f t="shared" si="204"/>
        <v>0</v>
      </c>
      <c r="BJ330" s="1130">
        <f t="shared" si="204"/>
        <v>0</v>
      </c>
      <c r="BK330" s="1131">
        <f t="shared" si="205"/>
        <v>0</v>
      </c>
      <c r="BL330" s="1131">
        <f t="shared" si="205"/>
        <v>0</v>
      </c>
      <c r="BM330" s="1130">
        <f t="shared" ref="BM330:BN357" si="232">BI330-BG330</f>
        <v>-1584.5742</v>
      </c>
      <c r="BN330" s="1130">
        <f t="shared" si="232"/>
        <v>-22.919999999999998</v>
      </c>
      <c r="BO330" s="1130">
        <f>SUMIFS([2]ДиР!$D:$D,[2]ДиР!$A:$A,MID(BO$8,1,LEN(BO$8)-5),[2]ДиР!$B:$B,[2]Расходы!$A330,[2]ДиР!$E:$E,CONCATENATE("План ",LEFT([2]Расходы!BO$7,4)))</f>
        <v>532.34221200000002</v>
      </c>
      <c r="BP330" s="1130">
        <f>SUMIFS([2]ДиР!$H:$H,[2]ДиР!$A:$A,MID(BO$8,1,LEN(BO$8)-5),[2]ДиР!$B:$B,[2]Расходы!$A330,[2]ДиР!$E:$E,CONCATENATE("План ",LEFT([2]Расходы!BO$7,4)))</f>
        <v>7.6400000000000015</v>
      </c>
      <c r="BQ330" s="1130">
        <f>IF(BQ$5=[2]Период!$B$2,SUMIFS('[2]Расходы 1'!$G:$G,'[2]Расходы 1'!$A:$A,[2]Расходы!$A330),SUMIFS([2]ДиР!$D:$D,[2]ДиР!$A:$A,MID(BQ$8,1,LEN(BQ$8)-5),[2]ДиР!$B:$B,[2]Расходы!$A330,[2]ДиР!$E:$E,CONCATENATE("Факт ",LEFT([2]Расходы!BO$7,4))))</f>
        <v>0</v>
      </c>
      <c r="BR330" s="1130">
        <f>IF(BQ$5=[2]Период!$B$2,SUMIFS('[2]Расходы 1'!$H:$H,'[2]Расходы 1'!$A:$A,[2]Расходы!$A330),SUMIFS([2]ДиР!$H:$H,[2]ДиР!$A:$A,MID(BQ$8,1,LEN(BQ$8)-5),[2]ДиР!$B:$B,[2]Расходы!$A330,[2]ДиР!$E:$E,CONCATENATE("Факт ",LEFT([2]Расходы!BO$7,4))))</f>
        <v>0</v>
      </c>
      <c r="BS330" s="1132">
        <f t="shared" si="206"/>
        <v>0</v>
      </c>
      <c r="BT330" s="1132">
        <f t="shared" si="206"/>
        <v>0</v>
      </c>
      <c r="BU330" s="1130">
        <f t="shared" ref="BU330:BV357" si="233">BQ330-BO330</f>
        <v>-532.34221200000002</v>
      </c>
      <c r="BV330" s="1130">
        <f t="shared" si="233"/>
        <v>-7.6400000000000015</v>
      </c>
      <c r="BW330" s="1130">
        <f>SUMIFS([2]ДиР!$D:$D,[2]ДиР!$A:$A,MID(BW$8,1,LEN(BW$8)-5),[2]ДиР!$B:$B,[2]Расходы!$A330,[2]ДиР!$E:$E,CONCATENATE("План ",LEFT([2]Расходы!BW$7,4)))</f>
        <v>534.45619999999997</v>
      </c>
      <c r="BX330" s="1130">
        <f>SUMIFS([2]ДиР!$H:$H,[2]ДиР!$A:$A,MID(BW$8,1,LEN(BW$8)-5),[2]ДиР!$B:$B,[2]Расходы!$A330,[2]ДиР!$E:$E,CONCATENATE("План ",LEFT([2]Расходы!BW$7,4)))</f>
        <v>7.64</v>
      </c>
      <c r="BY330" s="1130">
        <f>IF(BY$5=[2]Период!$B$2,SUMIFS('[2]Расходы 1'!$G:$G,'[2]Расходы 1'!$A:$A,[2]Расходы!$A330),SUMIFS([2]ДиР!$D:$D,[2]ДиР!$A:$A,MID(BY$8,1,LEN(BY$8)-5),[2]ДиР!$B:$B,[2]Расходы!$A330,[2]ДиР!$E:$E,CONCATENATE("Факт ",LEFT([2]Расходы!BW$7,4))))</f>
        <v>0</v>
      </c>
      <c r="BZ330" s="1130">
        <f>IF(BY$5=[2]Период!$B$2,SUMIFS('[2]Расходы 1'!$H:$H,'[2]Расходы 1'!$A:$A,[2]Расходы!$A330),SUMIFS([2]ДиР!$H:$H,[2]ДиР!$A:$A,MID(BY$8,1,LEN(BY$8)-5),[2]ДиР!$B:$B,[2]Расходы!$A330,[2]ДиР!$E:$E,CONCATENATE("Факт ",LEFT([2]Расходы!BW$7,4))))</f>
        <v>0</v>
      </c>
      <c r="CA330" s="1132">
        <f t="shared" si="207"/>
        <v>0</v>
      </c>
      <c r="CB330" s="1132">
        <f t="shared" si="207"/>
        <v>0</v>
      </c>
      <c r="CC330" s="1130">
        <f t="shared" ref="CC330:CD357" si="234">BY330-BW330</f>
        <v>-534.45619999999997</v>
      </c>
      <c r="CD330" s="1130">
        <f t="shared" si="234"/>
        <v>-7.64</v>
      </c>
      <c r="CE330" s="1130">
        <f>SUMIFS([2]ДиР!$D:$D,[2]ДиР!$A:$A,MID(CE$8,1,LEN(CE$8)-5),[2]ДиР!$B:$B,[2]Расходы!$A330,[2]ДиР!$E:$E,CONCATENATE("План ",LEFT([2]Расходы!CE$7,4)))</f>
        <v>627.871398</v>
      </c>
      <c r="CF330" s="1130">
        <f>SUMIFS([2]ДиР!$H:$H,[2]ДиР!$A:$A,MID(CE$8,1,LEN(CE$8)-5),[2]ДиР!$B:$B,[2]Расходы!$A330,[2]ДиР!$E:$E,CONCATENATE("План ",LEFT([2]Расходы!CE$7,4)))</f>
        <v>8.94</v>
      </c>
      <c r="CG330" s="1130">
        <f>IF(CG$5=[2]Период!$B$2,SUMIFS('[2]Расходы 1'!$G:$G,'[2]Расходы 1'!$A:$A,[2]Расходы!$A330),SUMIFS([2]ДиР!$D:$D,[2]ДиР!$A:$A,MID(CG$8,1,LEN(CG$8)-5),[2]ДиР!$B:$B,[2]Расходы!$A330,[2]ДиР!$E:$E,CONCATENATE("Факт ",LEFT([2]Расходы!CE$7,4))))</f>
        <v>0</v>
      </c>
      <c r="CH330" s="1130">
        <f>IF(CG$5=[2]Период!$B$2,SUMIFS('[2]Расходы 1'!$H:$H,'[2]Расходы 1'!$A:$A,[2]Расходы!$A330),SUMIFS([2]ДиР!$H:$H,[2]ДиР!$A:$A,MID(CG$8,1,LEN(CG$8)-5),[2]ДиР!$B:$B,[2]Расходы!$A330,[2]ДиР!$E:$E,CONCATENATE("Факт ",LEFT([2]Расходы!CE$7,4))))</f>
        <v>0</v>
      </c>
      <c r="CI330" s="1132">
        <f t="shared" si="208"/>
        <v>0</v>
      </c>
      <c r="CJ330" s="1132">
        <f t="shared" si="208"/>
        <v>0</v>
      </c>
      <c r="CK330" s="1130">
        <f t="shared" ref="CK330:CL357" si="235">CG330-CE330</f>
        <v>-627.871398</v>
      </c>
      <c r="CL330" s="1130">
        <f t="shared" si="235"/>
        <v>-8.94</v>
      </c>
      <c r="CM330" s="1130">
        <f t="shared" si="209"/>
        <v>1694.6698099999999</v>
      </c>
      <c r="CN330" s="1130">
        <f t="shared" si="209"/>
        <v>24.22</v>
      </c>
      <c r="CO330" s="1130">
        <f t="shared" si="209"/>
        <v>0</v>
      </c>
      <c r="CP330" s="1130">
        <f t="shared" si="209"/>
        <v>0</v>
      </c>
      <c r="CQ330" s="1131">
        <f t="shared" si="210"/>
        <v>0</v>
      </c>
      <c r="CR330" s="1131">
        <f t="shared" si="210"/>
        <v>0</v>
      </c>
      <c r="CS330" s="1130">
        <f t="shared" ref="CS330:CT357" si="236">CO330-CM330</f>
        <v>-1694.6698099999999</v>
      </c>
      <c r="CT330" s="1130">
        <f t="shared" si="236"/>
        <v>-24.22</v>
      </c>
      <c r="CU330" s="1130">
        <f>SUMIFS([2]ДиР!$D:$D,[2]ДиР!$A:$A,MID(CU$8,1,LEN(CU$8)-5),[2]ДиР!$B:$B,[2]Расходы!$A330,[2]ДиР!$E:$E,CONCATENATE("План ",LEFT([2]Расходы!CU$7,4)))</f>
        <v>836.67819999999995</v>
      </c>
      <c r="CV330" s="1130">
        <f>SUMIFS([2]ДиР!$H:$H,[2]ДиР!$A:$A,MID(CU$8,1,LEN(CU$8)-5),[2]ДиР!$B:$B,[2]Расходы!$A330,[2]ДиР!$E:$E,CONCATENATE("План ",LEFT([2]Расходы!CU$7,4)))</f>
        <v>11.866934259981562</v>
      </c>
      <c r="CW330" s="1130">
        <f>IF(CW$5=[2]Период!$B$2,SUMIFS('[2]Расходы 1'!$G:$G,'[2]Расходы 1'!$A:$A,[2]Расходы!$A330),SUMIFS([2]ДиР!$D:$D,[2]ДиР!$A:$A,MID(CW$8,1,LEN(CW$8)-5),[2]ДиР!$B:$B,[2]Расходы!$A330,[2]ДиР!$E:$E,CONCATENATE("Факт ",LEFT([2]Расходы!CU$7,4))))</f>
        <v>0</v>
      </c>
      <c r="CX330" s="1130">
        <f>IF(CW$5=[2]Период!$B$2,SUMIFS('[2]Расходы 1'!$H:$H,'[2]Расходы 1'!$A:$A,[2]Расходы!$A330),SUMIFS([2]ДиР!$H:$H,[2]ДиР!$A:$A,MID(CW$8,1,LEN(CW$8)-5),[2]ДиР!$B:$B,[2]Расходы!$A330,[2]ДиР!$E:$E,CONCATENATE("Факт ",LEFT([2]Расходы!CU$7,4))))</f>
        <v>0</v>
      </c>
      <c r="CY330" s="1132">
        <f t="shared" si="211"/>
        <v>0</v>
      </c>
      <c r="CZ330" s="1132">
        <f t="shared" si="211"/>
        <v>0</v>
      </c>
      <c r="DA330" s="1130">
        <f t="shared" ref="DA330:DB357" si="237">CW330-CU330</f>
        <v>-836.67819999999995</v>
      </c>
      <c r="DB330" s="1130">
        <f t="shared" si="237"/>
        <v>-11.866934259981562</v>
      </c>
      <c r="DC330" s="1130">
        <f>SUMIFS([2]ДиР!$D:$D,[2]ДиР!$A:$A,MID(DC$8,1,LEN(DC$8)-5),[2]ДиР!$B:$B,[2]Расходы!$A330,[2]ДиР!$E:$E,CONCATENATE("План ",LEFT([2]Расходы!DC$7,4)))</f>
        <v>540.721</v>
      </c>
      <c r="DD330" s="1130">
        <f>SUMIFS([2]ДиР!$H:$H,[2]ДиР!$A:$A,MID(DC$8,1,LEN(DC$8)-5),[2]ДиР!$B:$B,[2]Расходы!$A330,[2]ДиР!$E:$E,CONCATENATE("План ",LEFT([2]Расходы!DC$7,4)))</f>
        <v>7.64</v>
      </c>
      <c r="DE330" s="1130">
        <f>IF(DE$5=[2]Период!$B$2,SUMIFS('[2]Расходы 1'!$G:$G,'[2]Расходы 1'!$A:$A,[2]Расходы!$A330),SUMIFS([2]ДиР!$D:$D,[2]ДиР!$A:$A,MID(DE$8,1,LEN(DE$8)-5),[2]ДиР!$B:$B,[2]Расходы!$A330,[2]ДиР!$E:$E,CONCATENATE("Факт ",LEFT([2]Расходы!DC$7,4))))</f>
        <v>0</v>
      </c>
      <c r="DF330" s="1130">
        <f>IF(DE$5=[2]Период!$B$2,SUMIFS('[2]Расходы 1'!$H:$H,'[2]Расходы 1'!$A:$A,[2]Расходы!$A330),SUMIFS([2]ДиР!$H:$H,[2]ДиР!$A:$A,MID(DE$8,1,LEN(DE$8)-5),[2]ДиР!$B:$B,[2]Расходы!$A330,[2]ДиР!$E:$E,CONCATENATE("Факт ",LEFT([2]Расходы!DC$7,4))))</f>
        <v>0</v>
      </c>
      <c r="DG330" s="1132">
        <f t="shared" si="212"/>
        <v>0</v>
      </c>
      <c r="DH330" s="1132">
        <f t="shared" si="212"/>
        <v>0</v>
      </c>
      <c r="DI330" s="1130">
        <f t="shared" si="218"/>
        <v>-540.721</v>
      </c>
      <c r="DJ330" s="1130">
        <f t="shared" si="218"/>
        <v>-7.64</v>
      </c>
      <c r="DK330" s="1130">
        <f>SUMIFS([2]ДиР!$D:$D,[2]ДиР!$A:$A,MID(DK$8,1,LEN(DK$8)-5),[2]ДиР!$B:$B,[2]Расходы!$A330,[2]ДиР!$E:$E,CONCATENATE("План ",LEFT([2]Расходы!DK$7,4)))</f>
        <v>542.78379999999993</v>
      </c>
      <c r="DL330" s="1130">
        <f>SUMIFS([2]ДиР!$H:$H,[2]ДиР!$A:$A,MID(DK$8,1,LEN(DK$8)-5),[2]ДиР!$B:$B,[2]Расходы!$A330,[2]ДиР!$E:$E,CONCATENATE("План ",LEFT([2]Расходы!DK$7,4)))</f>
        <v>7.6399999999999988</v>
      </c>
      <c r="DM330" s="1130">
        <f>IF(DM$5=[2]Период!$B$2,SUMIFS('[2]Расходы 1'!$G:$G,'[2]Расходы 1'!$A:$A,[2]Расходы!$A330),SUMIFS([2]ДиР!$D:$D,[2]ДиР!$A:$A,MID(DM$8,1,LEN(DM$8)-5),[2]ДиР!$B:$B,[2]Расходы!$A330,[2]ДиР!$E:$E,CONCATENATE("Факт ",LEFT([2]Расходы!DK$7,4))))</f>
        <v>0</v>
      </c>
      <c r="DN330" s="1130">
        <f>IF(DM$5=[2]Период!$B$2,SUMIFS('[2]Расходы 1'!$H:$H,'[2]Расходы 1'!$A:$A,[2]Расходы!$A330),SUMIFS([2]ДиР!$H:$H,[2]ДиР!$A:$A,MID(DM$8,1,LEN(DM$8)-5),[2]ДиР!$B:$B,[2]Расходы!$A330,[2]ДиР!$E:$E,CONCATENATE("Факт ",LEFT([2]Расходы!DK$7,4))))</f>
        <v>0</v>
      </c>
      <c r="DO330" s="1132">
        <f t="shared" si="213"/>
        <v>0</v>
      </c>
      <c r="DP330" s="1132">
        <f t="shared" si="213"/>
        <v>0</v>
      </c>
      <c r="DQ330" s="1130">
        <f t="shared" ref="DQ330:DR357" si="238">DM330-DK330</f>
        <v>-542.78379999999993</v>
      </c>
      <c r="DR330" s="1130">
        <f t="shared" si="238"/>
        <v>-7.6399999999999988</v>
      </c>
      <c r="DS330" s="1130">
        <f t="shared" si="217"/>
        <v>1920.183</v>
      </c>
      <c r="DT330" s="1130">
        <f t="shared" si="217"/>
        <v>27.14693425998156</v>
      </c>
      <c r="DU330" s="1130">
        <f t="shared" si="217"/>
        <v>0</v>
      </c>
      <c r="DV330" s="1130">
        <f t="shared" si="217"/>
        <v>0</v>
      </c>
      <c r="DW330" s="1131">
        <f t="shared" si="214"/>
        <v>0</v>
      </c>
      <c r="DX330" s="1131">
        <f t="shared" si="214"/>
        <v>0</v>
      </c>
      <c r="DY330" s="1130">
        <f t="shared" ref="DY330:DZ357" si="239">DU330-DS330</f>
        <v>-1920.183</v>
      </c>
      <c r="DZ330" s="1130">
        <f t="shared" si="239"/>
        <v>-27.14693425998156</v>
      </c>
      <c r="EA330" s="1130">
        <f t="shared" ref="EA330:ED356" si="240">DS330+CM330+BG330+AA330</f>
        <v>5199.4270099999994</v>
      </c>
      <c r="EB330" s="1130">
        <f t="shared" si="240"/>
        <v>74.286934259981564</v>
      </c>
      <c r="EC330" s="1130">
        <f t="shared" si="240"/>
        <v>0</v>
      </c>
      <c r="ED330" s="1130">
        <f t="shared" si="240"/>
        <v>0</v>
      </c>
      <c r="EE330" s="1131">
        <f t="shared" si="215"/>
        <v>0</v>
      </c>
      <c r="EF330" s="1131">
        <f t="shared" si="215"/>
        <v>0</v>
      </c>
      <c r="EG330" s="1130">
        <f t="shared" ref="EG330:EH356" si="241">EC330-EA330</f>
        <v>-5199.4270099999994</v>
      </c>
      <c r="EH330" s="1130">
        <f t="shared" si="241"/>
        <v>-74.286934259981564</v>
      </c>
    </row>
    <row r="331" spans="1:138" ht="22.5" outlineLevel="1" x14ac:dyDescent="0.2">
      <c r="A331" s="1104">
        <v>3539020000</v>
      </c>
      <c r="B331" s="1108" t="s">
        <v>679</v>
      </c>
      <c r="C331" s="1130"/>
      <c r="D331" s="1130"/>
      <c r="E331" s="1130"/>
      <c r="F331" s="1130"/>
      <c r="G331" s="1131">
        <f t="shared" si="222"/>
        <v>0</v>
      </c>
      <c r="H331" s="1131">
        <f t="shared" si="222"/>
        <v>0</v>
      </c>
      <c r="I331" s="1130">
        <f t="shared" si="223"/>
        <v>0</v>
      </c>
      <c r="J331" s="1130">
        <f t="shared" si="223"/>
        <v>0</v>
      </c>
      <c r="K331" s="1130"/>
      <c r="L331" s="1130"/>
      <c r="M331" s="1130"/>
      <c r="N331" s="1130"/>
      <c r="O331" s="1131">
        <f t="shared" ref="O331:P357" si="242">IFERROR(M331/K331,0)</f>
        <v>0</v>
      </c>
      <c r="P331" s="1131">
        <f t="shared" si="242"/>
        <v>0</v>
      </c>
      <c r="Q331" s="1130">
        <f t="shared" si="226"/>
        <v>0</v>
      </c>
      <c r="R331" s="1130">
        <f t="shared" si="226"/>
        <v>0</v>
      </c>
      <c r="S331" s="1130"/>
      <c r="T331" s="1130"/>
      <c r="U331" s="1130"/>
      <c r="V331" s="1130"/>
      <c r="W331" s="1132">
        <f t="shared" ref="W331:X357" si="243">IFERROR(U331/S331,0)</f>
        <v>0</v>
      </c>
      <c r="X331" s="1132">
        <f t="shared" si="243"/>
        <v>0</v>
      </c>
      <c r="Y331" s="1130">
        <f t="shared" si="227"/>
        <v>0</v>
      </c>
      <c r="Z331" s="1130">
        <f t="shared" si="227"/>
        <v>0</v>
      </c>
      <c r="AA331" s="1130">
        <f t="shared" si="224"/>
        <v>0</v>
      </c>
      <c r="AB331" s="1130">
        <f t="shared" si="224"/>
        <v>0</v>
      </c>
      <c r="AC331" s="1130">
        <f t="shared" si="224"/>
        <v>0</v>
      </c>
      <c r="AD331" s="1130">
        <f t="shared" si="224"/>
        <v>0</v>
      </c>
      <c r="AE331" s="1132">
        <f t="shared" ref="AE331:AF357" si="244">IFERROR(AC331/AA331,0)</f>
        <v>0</v>
      </c>
      <c r="AF331" s="1132">
        <f t="shared" si="244"/>
        <v>0</v>
      </c>
      <c r="AG331" s="1130">
        <f t="shared" si="228"/>
        <v>0</v>
      </c>
      <c r="AH331" s="1130">
        <f t="shared" si="228"/>
        <v>0</v>
      </c>
      <c r="AI331" s="1130">
        <f>SUMIFS([2]ДиР!$D:$D,[2]ДиР!$A:$A,MID(AI$8,1,LEN(AI$8)-5),[2]ДиР!$B:$B,[2]Расходы!$A331,[2]ДиР!$E:$E,CONCATENATE("План ",LEFT([2]Расходы!AI$7,4)))</f>
        <v>14519.834149999999</v>
      </c>
      <c r="AJ331" s="1130">
        <f>SUMIFS([2]ДиР!$H:$H,[2]ДиР!$A:$A,MID(AI$8,1,LEN(AI$8)-5),[2]ДиР!$B:$B,[2]Расходы!$A331,[2]ДиР!$E:$E,CONCATENATE("План ",LEFT([2]Расходы!AI$7,4)))</f>
        <v>210.84490161910986</v>
      </c>
      <c r="AK331" s="1130">
        <f>IF(AK$5=[2]Период!$B$2,SUMIFS('[2]Расходы 1'!$G:$G,'[2]Расходы 1'!$A:$A,[2]Расходы!$A331),SUMIFS([2]ДиР!$D:$D,[2]ДиР!$A:$A,MID(AK$8,1,LEN(AK$8)-5),[2]ДиР!$B:$B,[2]Расходы!$A331,[2]ДиР!$E:$E,CONCATENATE("Факт ",LEFT([2]Расходы!AI$7,4))))</f>
        <v>0</v>
      </c>
      <c r="AL331" s="1130">
        <f>IF(AK$5=[2]Период!$B$2,SUMIFS('[2]Расходы 1'!$H:$H,'[2]Расходы 1'!$A:$A,[2]Расходы!$A331),SUMIFS([2]ДиР!$H:$H,[2]ДиР!$A:$A,MID(AK$8,1,LEN(AK$8)-5),[2]ДиР!$B:$B,[2]Расходы!$A331,[2]ДиР!$E:$E,CONCATENATE("Факт ",LEFT([2]Расходы!AI$7,4))))</f>
        <v>0</v>
      </c>
      <c r="AM331" s="1132">
        <f t="shared" ref="AM331:AN357" si="245">IFERROR(AK331/AI331,0)</f>
        <v>0</v>
      </c>
      <c r="AN331" s="1132">
        <f t="shared" si="245"/>
        <v>0</v>
      </c>
      <c r="AO331" s="1130">
        <f t="shared" si="229"/>
        <v>-14519.834149999999</v>
      </c>
      <c r="AP331" s="1130">
        <f t="shared" si="229"/>
        <v>-210.84490161910986</v>
      </c>
      <c r="AQ331" s="1130">
        <f>SUMIFS([2]ДиР!$D:$D,[2]ДиР!$A:$A,MID(AQ$8,1,LEN(AQ$8)-5),[2]ДиР!$B:$B,[2]Расходы!$A331,[2]ДиР!$E:$E,CONCATENATE("План ",LEFT([2]Расходы!AQ$7,4)))</f>
        <v>9056.0258450000001</v>
      </c>
      <c r="AR331" s="1130">
        <f>SUMIFS([2]ДиР!$H:$H,[2]ДиР!$A:$A,MID(AQ$8,1,LEN(AQ$8)-5),[2]ДиР!$B:$B,[2]Расходы!$A331,[2]ДиР!$E:$E,CONCATENATE("План ",LEFT([2]Расходы!AQ$7,4)))</f>
        <v>130.99046568308381</v>
      </c>
      <c r="AS331" s="1130">
        <f>IF(AS$5=[2]Период!$B$2,SUMIFS('[2]Расходы 1'!$G:$G,'[2]Расходы 1'!$A:$A,[2]Расходы!$A331),SUMIFS([2]ДиР!$D:$D,[2]ДиР!$A:$A,MID(AS$8,1,LEN(AS$8)-5),[2]ДиР!$B:$B,[2]Расходы!$A331,[2]ДиР!$E:$E,CONCATENATE("Факт ",LEFT([2]Расходы!AQ$7,4))))</f>
        <v>0</v>
      </c>
      <c r="AT331" s="1130">
        <f>IF(AS$5=[2]Период!$B$2,SUMIFS('[2]Расходы 1'!$H:$H,'[2]Расходы 1'!$A:$A,[2]Расходы!$A331),SUMIFS([2]ДиР!$H:$H,[2]ДиР!$A:$A,MID(AS$8,1,LEN(AS$8)-5),[2]ДиР!$B:$B,[2]Расходы!$A331,[2]ДиР!$E:$E,CONCATENATE("Факт ",LEFT([2]Расходы!AQ$7,4))))</f>
        <v>0</v>
      </c>
      <c r="AU331" s="1132">
        <f t="shared" si="216"/>
        <v>0</v>
      </c>
      <c r="AV331" s="1132">
        <f t="shared" si="216"/>
        <v>0</v>
      </c>
      <c r="AW331" s="1130">
        <f t="shared" si="230"/>
        <v>-9056.0258450000001</v>
      </c>
      <c r="AX331" s="1130">
        <f t="shared" si="230"/>
        <v>-130.99046568308381</v>
      </c>
      <c r="AY331" s="1130">
        <f>SUMIFS([2]ДиР!$D:$D,[2]ДиР!$A:$A,MID(AY$8,1,LEN(AY$8)-5),[2]ДиР!$B:$B,[2]Расходы!$A331,[2]ДиР!$E:$E,CONCATENATE("План ",LEFT([2]Расходы!AY$7,4)))</f>
        <v>6960.9767899999997</v>
      </c>
      <c r="AZ331" s="1130">
        <f>SUMIFS([2]ДиР!$H:$H,[2]ДиР!$A:$A,MID(AY$8,1,LEN(AY$8)-5),[2]ДиР!$B:$B,[2]Расходы!$A331,[2]ДиР!$E:$E,CONCATENATE("План ",LEFT([2]Расходы!AY$7,4)))</f>
        <v>100.2950333549456</v>
      </c>
      <c r="BA331" s="1130">
        <f>IF(BA$5=[2]Период!$B$2,SUMIFS('[2]Расходы 1'!$G:$G,'[2]Расходы 1'!$A:$A,[2]Расходы!$A331),SUMIFS([2]ДиР!$D:$D,[2]ДиР!$A:$A,MID(BA$8,1,LEN(BA$8)-5),[2]ДиР!$B:$B,[2]Расходы!$A331,[2]ДиР!$E:$E,CONCATENATE("Факт ",LEFT([2]Расходы!AY$7,4))))</f>
        <v>0</v>
      </c>
      <c r="BB331" s="1130">
        <f>IF(BA$5=[2]Период!$B$2,SUMIFS('[2]Расходы 1'!$H:$H,'[2]Расходы 1'!$A:$A,[2]Расходы!$A331),SUMIFS([2]ДиР!$H:$H,[2]ДиР!$A:$A,MID(BA$8,1,LEN(BA$8)-5),[2]ДиР!$B:$B,[2]Расходы!$A331,[2]ДиР!$E:$E,CONCATENATE("Факт ",LEFT([2]Расходы!AY$7,4))))</f>
        <v>0</v>
      </c>
      <c r="BC331" s="1132">
        <f t="shared" ref="BC331:BD357" si="246">IFERROR(BA331/AY331,0)</f>
        <v>0</v>
      </c>
      <c r="BD331" s="1132">
        <f t="shared" si="246"/>
        <v>0</v>
      </c>
      <c r="BE331" s="1130">
        <f t="shared" si="231"/>
        <v>-6960.9767899999997</v>
      </c>
      <c r="BF331" s="1130">
        <f t="shared" si="231"/>
        <v>-100.2950333549456</v>
      </c>
      <c r="BG331" s="1130">
        <f t="shared" ref="BG331:BJ357" si="247">AY331+AQ331+AI331</f>
        <v>30536.836785</v>
      </c>
      <c r="BH331" s="1130">
        <f t="shared" si="247"/>
        <v>442.13040065713926</v>
      </c>
      <c r="BI331" s="1130">
        <f t="shared" si="247"/>
        <v>0</v>
      </c>
      <c r="BJ331" s="1130">
        <f t="shared" si="247"/>
        <v>0</v>
      </c>
      <c r="BK331" s="1131">
        <f t="shared" ref="BK331:BL357" si="248">IFERROR(BI331/BG331,0)</f>
        <v>0</v>
      </c>
      <c r="BL331" s="1131">
        <f t="shared" si="248"/>
        <v>0</v>
      </c>
      <c r="BM331" s="1130">
        <f t="shared" si="232"/>
        <v>-30536.836785</v>
      </c>
      <c r="BN331" s="1130">
        <f t="shared" si="232"/>
        <v>-442.13040065713926</v>
      </c>
      <c r="BO331" s="1130">
        <f>SUMIFS([2]ДиР!$D:$D,[2]ДиР!$A:$A,MID(BO$8,1,LEN(BO$8)-5),[2]ДиР!$B:$B,[2]Расходы!$A331,[2]ДиР!$E:$E,CONCATENATE("План ",LEFT([2]Расходы!BO$7,4)))</f>
        <v>5414.5340249999981</v>
      </c>
      <c r="BP331" s="1130">
        <f>SUMIFS([2]ДиР!$H:$H,[2]ДиР!$A:$A,MID(BO$8,1,LEN(BO$8)-5),[2]ДиР!$B:$B,[2]Расходы!$A331,[2]ДиР!$E:$E,CONCATENATE("План ",LEFT([2]Расходы!BO$7,4)))</f>
        <v>77.707608035787302</v>
      </c>
      <c r="BQ331" s="1130">
        <f>IF(BQ$5=[2]Период!$B$2,SUMIFS('[2]Расходы 1'!$G:$G,'[2]Расходы 1'!$A:$A,[2]Расходы!$A331),SUMIFS([2]ДиР!$D:$D,[2]ДиР!$A:$A,MID(BQ$8,1,LEN(BQ$8)-5),[2]ДиР!$B:$B,[2]Расходы!$A331,[2]ДиР!$E:$E,CONCATENATE("Факт ",LEFT([2]Расходы!BO$7,4))))</f>
        <v>0</v>
      </c>
      <c r="BR331" s="1130">
        <f>IF(BQ$5=[2]Период!$B$2,SUMIFS('[2]Расходы 1'!$H:$H,'[2]Расходы 1'!$A:$A,[2]Расходы!$A331),SUMIFS([2]ДиР!$H:$H,[2]ДиР!$A:$A,MID(BQ$8,1,LEN(BQ$8)-5),[2]ДиР!$B:$B,[2]Расходы!$A331,[2]ДиР!$E:$E,CONCATENATE("Факт ",LEFT([2]Расходы!BO$7,4))))</f>
        <v>0</v>
      </c>
      <c r="BS331" s="1132">
        <f t="shared" ref="BS331:BT357" si="249">IFERROR(BQ331/BO331,0)</f>
        <v>0</v>
      </c>
      <c r="BT331" s="1132">
        <f t="shared" si="249"/>
        <v>0</v>
      </c>
      <c r="BU331" s="1130">
        <f t="shared" si="233"/>
        <v>-5414.5340249999981</v>
      </c>
      <c r="BV331" s="1130">
        <f t="shared" si="233"/>
        <v>-77.707608035787302</v>
      </c>
      <c r="BW331" s="1130">
        <f>SUMIFS([2]ДиР!$D:$D,[2]ДиР!$A:$A,MID(BW$8,1,LEN(BW$8)-5),[2]ДиР!$B:$B,[2]Расходы!$A331,[2]ДиР!$E:$E,CONCATENATE("План ",LEFT([2]Расходы!BW$7,4)))</f>
        <v>5284.5636550000008</v>
      </c>
      <c r="BX331" s="1130">
        <f>SUMIFS([2]ДиР!$H:$H,[2]ДиР!$A:$A,MID(BW$8,1,LEN(BW$8)-5),[2]ДиР!$B:$B,[2]Расходы!$A331,[2]ДиР!$E:$E,CONCATENATE("План ",LEFT([2]Расходы!BW$7,4)))</f>
        <v>75.542329426059624</v>
      </c>
      <c r="BY331" s="1130">
        <f>IF(BY$5=[2]Период!$B$2,SUMIFS('[2]Расходы 1'!$G:$G,'[2]Расходы 1'!$A:$A,[2]Расходы!$A331),SUMIFS([2]ДиР!$D:$D,[2]ДиР!$A:$A,MID(BY$8,1,LEN(BY$8)-5),[2]ДиР!$B:$B,[2]Расходы!$A331,[2]ДиР!$E:$E,CONCATENATE("Факт ",LEFT([2]Расходы!BW$7,4))))</f>
        <v>0</v>
      </c>
      <c r="BZ331" s="1130">
        <f>IF(BY$5=[2]Период!$B$2,SUMIFS('[2]Расходы 1'!$H:$H,'[2]Расходы 1'!$A:$A,[2]Расходы!$A331),SUMIFS([2]ДиР!$H:$H,[2]ДиР!$A:$A,MID(BY$8,1,LEN(BY$8)-5),[2]ДиР!$B:$B,[2]Расходы!$A331,[2]ДиР!$E:$E,CONCATENATE("Факт ",LEFT([2]Расходы!BW$7,4))))</f>
        <v>0</v>
      </c>
      <c r="CA331" s="1132">
        <f t="shared" ref="CA331:CB357" si="250">IFERROR(BY331/BW331,0)</f>
        <v>0</v>
      </c>
      <c r="CB331" s="1132">
        <f t="shared" si="250"/>
        <v>0</v>
      </c>
      <c r="CC331" s="1130">
        <f t="shared" si="234"/>
        <v>-5284.5636550000008</v>
      </c>
      <c r="CD331" s="1130">
        <f t="shared" si="234"/>
        <v>-75.542329426059624</v>
      </c>
      <c r="CE331" s="1130">
        <f>SUMIFS([2]ДиР!$D:$D,[2]ДиР!$A:$A,MID(CE$8,1,LEN(CE$8)-5),[2]ДиР!$B:$B,[2]Расходы!$A331,[2]ДиР!$E:$E,CONCATENATE("План ",LEFT([2]Расходы!CE$7,4)))</f>
        <v>9643.5068550000015</v>
      </c>
      <c r="CF331" s="1130">
        <f>SUMIFS([2]ДиР!$H:$H,[2]ДиР!$A:$A,MID(CE$8,1,LEN(CE$8)-5),[2]ДиР!$B:$B,[2]Расходы!$A331,[2]ДиР!$E:$E,CONCATENATE("План ",LEFT([2]Расходы!CE$7,4)))</f>
        <v>137.30988791386227</v>
      </c>
      <c r="CG331" s="1130">
        <f>IF(CG$5=[2]Период!$B$2,SUMIFS('[2]Расходы 1'!$G:$G,'[2]Расходы 1'!$A:$A,[2]Расходы!$A331),SUMIFS([2]ДиР!$D:$D,[2]ДиР!$A:$A,MID(CG$8,1,LEN(CG$8)-5),[2]ДиР!$B:$B,[2]Расходы!$A331,[2]ДиР!$E:$E,CONCATENATE("Факт ",LEFT([2]Расходы!CE$7,4))))</f>
        <v>0</v>
      </c>
      <c r="CH331" s="1130">
        <f>IF(CG$5=[2]Период!$B$2,SUMIFS('[2]Расходы 1'!$H:$H,'[2]Расходы 1'!$A:$A,[2]Расходы!$A331),SUMIFS([2]ДиР!$H:$H,[2]ДиР!$A:$A,MID(CG$8,1,LEN(CG$8)-5),[2]ДиР!$B:$B,[2]Расходы!$A331,[2]ДиР!$E:$E,CONCATENATE("Факт ",LEFT([2]Расходы!CE$7,4))))</f>
        <v>0</v>
      </c>
      <c r="CI331" s="1132">
        <f t="shared" ref="CI331:CJ357" si="251">IFERROR(CG331/CE331,0)</f>
        <v>0</v>
      </c>
      <c r="CJ331" s="1132">
        <f t="shared" si="251"/>
        <v>0</v>
      </c>
      <c r="CK331" s="1130">
        <f t="shared" si="235"/>
        <v>-9643.5068550000015</v>
      </c>
      <c r="CL331" s="1130">
        <f t="shared" si="235"/>
        <v>-137.30988791386227</v>
      </c>
      <c r="CM331" s="1130">
        <f t="shared" ref="CM331:CP357" si="252">CE331+BW331+BO331</f>
        <v>20342.604534999999</v>
      </c>
      <c r="CN331" s="1130">
        <f t="shared" si="252"/>
        <v>290.55982537570918</v>
      </c>
      <c r="CO331" s="1130">
        <f t="shared" si="252"/>
        <v>0</v>
      </c>
      <c r="CP331" s="1130">
        <f t="shared" si="252"/>
        <v>0</v>
      </c>
      <c r="CQ331" s="1131">
        <f t="shared" ref="CQ331:CR357" si="253">IFERROR(CO331/CM331,0)</f>
        <v>0</v>
      </c>
      <c r="CR331" s="1131">
        <f t="shared" si="253"/>
        <v>0</v>
      </c>
      <c r="CS331" s="1130">
        <f t="shared" si="236"/>
        <v>-20342.604534999999</v>
      </c>
      <c r="CT331" s="1130">
        <f t="shared" si="236"/>
        <v>-290.55982537570918</v>
      </c>
      <c r="CU331" s="1130">
        <f>SUMIFS([2]ДиР!$D:$D,[2]ДиР!$A:$A,MID(CU$8,1,LEN(CU$8)-5),[2]ДиР!$B:$B,[2]Расходы!$A331,[2]ДиР!$E:$E,CONCATENATE("План ",LEFT([2]Расходы!CU$7,4)))</f>
        <v>10114.202135000001</v>
      </c>
      <c r="CV331" s="1130">
        <f>SUMIFS([2]ДиР!$H:$H,[2]ДиР!$A:$A,MID(CU$8,1,LEN(CU$8)-5),[2]ДиР!$B:$B,[2]Расходы!$A331,[2]ДиР!$E:$E,CONCATENATE("План ",LEFT([2]Расходы!CU$7,4)))</f>
        <v>143.45368605063473</v>
      </c>
      <c r="CW331" s="1130">
        <f>IF(CW$5=[2]Период!$B$2,SUMIFS('[2]Расходы 1'!$G:$G,'[2]Расходы 1'!$A:$A,[2]Расходы!$A331),SUMIFS([2]ДиР!$D:$D,[2]ДиР!$A:$A,MID(CW$8,1,LEN(CW$8)-5),[2]ДиР!$B:$B,[2]Расходы!$A331,[2]ДиР!$E:$E,CONCATENATE("Факт ",LEFT([2]Расходы!CU$7,4))))</f>
        <v>0</v>
      </c>
      <c r="CX331" s="1130">
        <f>IF(CW$5=[2]Период!$B$2,SUMIFS('[2]Расходы 1'!$H:$H,'[2]Расходы 1'!$A:$A,[2]Расходы!$A331),SUMIFS([2]ДиР!$H:$H,[2]ДиР!$A:$A,MID(CW$8,1,LEN(CW$8)-5),[2]ДиР!$B:$B,[2]Расходы!$A331,[2]ДиР!$E:$E,CONCATENATE("Факт ",LEFT([2]Расходы!CU$7,4))))</f>
        <v>0</v>
      </c>
      <c r="CY331" s="1132">
        <f t="shared" ref="CY331:CZ357" si="254">IFERROR(CW331/CU331,0)</f>
        <v>0</v>
      </c>
      <c r="CZ331" s="1132">
        <f t="shared" si="254"/>
        <v>0</v>
      </c>
      <c r="DA331" s="1130">
        <f t="shared" si="237"/>
        <v>-10114.202135000001</v>
      </c>
      <c r="DB331" s="1130">
        <f t="shared" si="237"/>
        <v>-143.45368605063473</v>
      </c>
      <c r="DC331" s="1130">
        <f>SUMIFS([2]ДиР!$D:$D,[2]ДиР!$A:$A,MID(DC$8,1,LEN(DC$8)-5),[2]ДиР!$B:$B,[2]Расходы!$A331,[2]ДиР!$E:$E,CONCATENATE("План ",LEFT([2]Расходы!DC$7,4)))</f>
        <v>9185.5824049999992</v>
      </c>
      <c r="DD331" s="1130">
        <f>SUMIFS([2]ДиР!$H:$H,[2]ДиР!$A:$A,MID(DC$8,1,LEN(DC$8)-5),[2]ДиР!$B:$B,[2]Расходы!$A331,[2]ДиР!$E:$E,CONCATENATE("План ",LEFT([2]Расходы!DC$7,4)))</f>
        <v>129.78569275874247</v>
      </c>
      <c r="DE331" s="1130">
        <f>IF(DE$5=[2]Период!$B$2,SUMIFS('[2]Расходы 1'!$G:$G,'[2]Расходы 1'!$A:$A,[2]Расходы!$A331),SUMIFS([2]ДиР!$D:$D,[2]ДиР!$A:$A,MID(DE$8,1,LEN(DE$8)-5),[2]ДиР!$B:$B,[2]Расходы!$A331,[2]ДиР!$E:$E,CONCATENATE("Факт ",LEFT([2]Расходы!DC$7,4))))</f>
        <v>0</v>
      </c>
      <c r="DF331" s="1130">
        <f>IF(DE$5=[2]Период!$B$2,SUMIFS('[2]Расходы 1'!$H:$H,'[2]Расходы 1'!$A:$A,[2]Расходы!$A331),SUMIFS([2]ДиР!$H:$H,[2]ДиР!$A:$A,MID(DE$8,1,LEN(DE$8)-5),[2]ДиР!$B:$B,[2]Расходы!$A331,[2]ДиР!$E:$E,CONCATENATE("Факт ",LEFT([2]Расходы!DC$7,4))))</f>
        <v>0</v>
      </c>
      <c r="DG331" s="1132">
        <f t="shared" ref="DG331:DH357" si="255">IFERROR(DE331/DC331,0)</f>
        <v>0</v>
      </c>
      <c r="DH331" s="1132">
        <f t="shared" si="255"/>
        <v>0</v>
      </c>
      <c r="DI331" s="1130">
        <f t="shared" si="218"/>
        <v>-9185.5824049999992</v>
      </c>
      <c r="DJ331" s="1130">
        <f t="shared" si="218"/>
        <v>-129.78569275874247</v>
      </c>
      <c r="DK331" s="1130">
        <f>SUMIFS([2]ДиР!$D:$D,[2]ДиР!$A:$A,MID(DK$8,1,LEN(DK$8)-5),[2]ДиР!$B:$B,[2]Расходы!$A331,[2]ДиР!$E:$E,CONCATENATE("План ",LEFT([2]Расходы!DK$7,4)))</f>
        <v>6880.5911100000003</v>
      </c>
      <c r="DL331" s="1130">
        <f>SUMIFS([2]ДиР!$H:$H,[2]ДиР!$A:$A,MID(DK$8,1,LEN(DK$8)-5),[2]ДиР!$B:$B,[2]Расходы!$A331,[2]ДиР!$E:$E,CONCATENATE("План ",LEFT([2]Расходы!DK$7,4)))</f>
        <v>96.848351185868111</v>
      </c>
      <c r="DM331" s="1130">
        <f>IF(DM$5=[2]Период!$B$2,SUMIFS('[2]Расходы 1'!$G:$G,'[2]Расходы 1'!$A:$A,[2]Расходы!$A331),SUMIFS([2]ДиР!$D:$D,[2]ДиР!$A:$A,MID(DM$8,1,LEN(DM$8)-5),[2]ДиР!$B:$B,[2]Расходы!$A331,[2]ДиР!$E:$E,CONCATENATE("Факт ",LEFT([2]Расходы!DK$7,4))))</f>
        <v>0</v>
      </c>
      <c r="DN331" s="1130">
        <f>IF(DM$5=[2]Период!$B$2,SUMIFS('[2]Расходы 1'!$H:$H,'[2]Расходы 1'!$A:$A,[2]Расходы!$A331),SUMIFS([2]ДиР!$H:$H,[2]ДиР!$A:$A,MID(DM$8,1,LEN(DM$8)-5),[2]ДиР!$B:$B,[2]Расходы!$A331,[2]ДиР!$E:$E,CONCATENATE("Факт ",LEFT([2]Расходы!DK$7,4))))</f>
        <v>0</v>
      </c>
      <c r="DO331" s="1132">
        <f t="shared" ref="DO331:DP357" si="256">IFERROR(DM331/DK331,0)</f>
        <v>0</v>
      </c>
      <c r="DP331" s="1132">
        <f t="shared" si="256"/>
        <v>0</v>
      </c>
      <c r="DQ331" s="1130">
        <f t="shared" si="238"/>
        <v>-6880.5911100000003</v>
      </c>
      <c r="DR331" s="1130">
        <f t="shared" si="238"/>
        <v>-96.848351185868111</v>
      </c>
      <c r="DS331" s="1130">
        <f t="shared" si="217"/>
        <v>26180.375650000002</v>
      </c>
      <c r="DT331" s="1130">
        <f t="shared" si="217"/>
        <v>370.08772999524535</v>
      </c>
      <c r="DU331" s="1130">
        <f t="shared" si="217"/>
        <v>0</v>
      </c>
      <c r="DV331" s="1130">
        <f t="shared" si="217"/>
        <v>0</v>
      </c>
      <c r="DW331" s="1131">
        <f t="shared" ref="DW331:DX357" si="257">IFERROR(DU331/DS331,0)</f>
        <v>0</v>
      </c>
      <c r="DX331" s="1131">
        <f t="shared" si="257"/>
        <v>0</v>
      </c>
      <c r="DY331" s="1130">
        <f t="shared" si="239"/>
        <v>-26180.375650000002</v>
      </c>
      <c r="DZ331" s="1130">
        <f t="shared" si="239"/>
        <v>-370.08772999524535</v>
      </c>
      <c r="EA331" s="1130">
        <f t="shared" si="240"/>
        <v>77059.81697</v>
      </c>
      <c r="EB331" s="1130">
        <f t="shared" si="240"/>
        <v>1102.7779560280937</v>
      </c>
      <c r="EC331" s="1130">
        <f t="shared" si="240"/>
        <v>0</v>
      </c>
      <c r="ED331" s="1130">
        <f t="shared" si="240"/>
        <v>0</v>
      </c>
      <c r="EE331" s="1131">
        <f t="shared" ref="EE331:EF357" si="258">IFERROR(EC331/EA331,0)</f>
        <v>0</v>
      </c>
      <c r="EF331" s="1131">
        <f t="shared" si="258"/>
        <v>0</v>
      </c>
      <c r="EG331" s="1130">
        <f t="shared" si="241"/>
        <v>-77059.81697</v>
      </c>
      <c r="EH331" s="1130">
        <f t="shared" si="241"/>
        <v>-1102.7779560280937</v>
      </c>
    </row>
    <row r="332" spans="1:138" ht="22.5" outlineLevel="1" x14ac:dyDescent="0.2">
      <c r="A332" s="1107">
        <v>3539030000</v>
      </c>
      <c r="B332" s="1108" t="s">
        <v>681</v>
      </c>
      <c r="C332" s="1130"/>
      <c r="D332" s="1130"/>
      <c r="E332" s="1130"/>
      <c r="F332" s="1130"/>
      <c r="G332" s="1131">
        <f t="shared" si="222"/>
        <v>0</v>
      </c>
      <c r="H332" s="1131">
        <f t="shared" si="222"/>
        <v>0</v>
      </c>
      <c r="I332" s="1130">
        <f t="shared" si="223"/>
        <v>0</v>
      </c>
      <c r="J332" s="1130">
        <f t="shared" si="223"/>
        <v>0</v>
      </c>
      <c r="K332" s="1130"/>
      <c r="L332" s="1130"/>
      <c r="M332" s="1130"/>
      <c r="N332" s="1130"/>
      <c r="O332" s="1131">
        <f t="shared" si="242"/>
        <v>0</v>
      </c>
      <c r="P332" s="1131">
        <f t="shared" si="242"/>
        <v>0</v>
      </c>
      <c r="Q332" s="1130">
        <f t="shared" si="226"/>
        <v>0</v>
      </c>
      <c r="R332" s="1130">
        <f t="shared" si="226"/>
        <v>0</v>
      </c>
      <c r="S332" s="1130"/>
      <c r="T332" s="1130"/>
      <c r="U332" s="1130"/>
      <c r="V332" s="1130"/>
      <c r="W332" s="1132">
        <f t="shared" si="243"/>
        <v>0</v>
      </c>
      <c r="X332" s="1132">
        <f t="shared" si="243"/>
        <v>0</v>
      </c>
      <c r="Y332" s="1130">
        <f t="shared" si="227"/>
        <v>0</v>
      </c>
      <c r="Z332" s="1130">
        <f t="shared" si="227"/>
        <v>0</v>
      </c>
      <c r="AA332" s="1130">
        <f t="shared" si="224"/>
        <v>0</v>
      </c>
      <c r="AB332" s="1130">
        <f t="shared" si="224"/>
        <v>0</v>
      </c>
      <c r="AC332" s="1130">
        <f t="shared" si="224"/>
        <v>0</v>
      </c>
      <c r="AD332" s="1130">
        <f t="shared" si="224"/>
        <v>0</v>
      </c>
      <c r="AE332" s="1132">
        <f t="shared" si="244"/>
        <v>0</v>
      </c>
      <c r="AF332" s="1132">
        <f t="shared" si="244"/>
        <v>0</v>
      </c>
      <c r="AG332" s="1130">
        <f t="shared" si="228"/>
        <v>0</v>
      </c>
      <c r="AH332" s="1130">
        <f t="shared" si="228"/>
        <v>0</v>
      </c>
      <c r="AI332" s="1130">
        <f>SUMIFS([2]ДиР!$D:$D,[2]ДиР!$A:$A,MID(AI$8,1,LEN(AI$8)-5),[2]ДиР!$B:$B,[2]Расходы!$A332,[2]ДиР!$E:$E,CONCATENATE("План ",LEFT([2]Расходы!AI$7,4)))</f>
        <v>0</v>
      </c>
      <c r="AJ332" s="1130">
        <f>SUMIFS([2]ДиР!$H:$H,[2]ДиР!$A:$A,MID(AI$8,1,LEN(AI$8)-5),[2]ДиР!$B:$B,[2]Расходы!$A332,[2]ДиР!$E:$E,CONCATENATE("План ",LEFT([2]Расходы!AI$7,4)))</f>
        <v>0</v>
      </c>
      <c r="AK332" s="1130">
        <f>IF(AK$5=[2]Период!$B$2,SUMIFS('[2]Расходы 1'!$G:$G,'[2]Расходы 1'!$A:$A,[2]Расходы!$A332),SUMIFS([2]ДиР!$D:$D,[2]ДиР!$A:$A,MID(AK$8,1,LEN(AK$8)-5),[2]ДиР!$B:$B,[2]Расходы!$A332,[2]ДиР!$E:$E,CONCATENATE("Факт ",LEFT([2]Расходы!AI$7,4))))</f>
        <v>0</v>
      </c>
      <c r="AL332" s="1130">
        <f>IF(AK$5=[2]Период!$B$2,SUMIFS('[2]Расходы 1'!$H:$H,'[2]Расходы 1'!$A:$A,[2]Расходы!$A332),SUMIFS([2]ДиР!$H:$H,[2]ДиР!$A:$A,MID(AK$8,1,LEN(AK$8)-5),[2]ДиР!$B:$B,[2]Расходы!$A332,[2]ДиР!$E:$E,CONCATENATE("Факт ",LEFT([2]Расходы!AI$7,4))))</f>
        <v>0</v>
      </c>
      <c r="AM332" s="1132">
        <f t="shared" si="245"/>
        <v>0</v>
      </c>
      <c r="AN332" s="1132">
        <f t="shared" si="245"/>
        <v>0</v>
      </c>
      <c r="AO332" s="1130">
        <f t="shared" si="229"/>
        <v>0</v>
      </c>
      <c r="AP332" s="1130">
        <f t="shared" si="229"/>
        <v>0</v>
      </c>
      <c r="AQ332" s="1130">
        <f>SUMIFS([2]ДиР!$D:$D,[2]ДиР!$A:$A,MID(AQ$8,1,LEN(AQ$8)-5),[2]ДиР!$B:$B,[2]Расходы!$A332,[2]ДиР!$E:$E,CONCATENATE("План ",LEFT([2]Расходы!AQ$7,4)))</f>
        <v>0</v>
      </c>
      <c r="AR332" s="1130">
        <f>SUMIFS([2]ДиР!$H:$H,[2]ДиР!$A:$A,MID(AQ$8,1,LEN(AQ$8)-5),[2]ДиР!$B:$B,[2]Расходы!$A332,[2]ДиР!$E:$E,CONCATENATE("План ",LEFT([2]Расходы!AQ$7,4)))</f>
        <v>0</v>
      </c>
      <c r="AS332" s="1130">
        <f>IF(AS$5=[2]Период!$B$2,SUMIFS('[2]Расходы 1'!$G:$G,'[2]Расходы 1'!$A:$A,[2]Расходы!$A332),SUMIFS([2]ДиР!$D:$D,[2]ДиР!$A:$A,MID(AS$8,1,LEN(AS$8)-5),[2]ДиР!$B:$B,[2]Расходы!$A332,[2]ДиР!$E:$E,CONCATENATE("Факт ",LEFT([2]Расходы!AQ$7,4))))</f>
        <v>0</v>
      </c>
      <c r="AT332" s="1130">
        <f>IF(AS$5=[2]Период!$B$2,SUMIFS('[2]Расходы 1'!$H:$H,'[2]Расходы 1'!$A:$A,[2]Расходы!$A332),SUMIFS([2]ДиР!$H:$H,[2]ДиР!$A:$A,MID(AS$8,1,LEN(AS$8)-5),[2]ДиР!$B:$B,[2]Расходы!$A332,[2]ДиР!$E:$E,CONCATENATE("Факт ",LEFT([2]Расходы!AQ$7,4))))</f>
        <v>0</v>
      </c>
      <c r="AU332" s="1132">
        <f t="shared" ref="AU332:AV357" si="259">IFERROR(AS332/AQ332,0)</f>
        <v>0</v>
      </c>
      <c r="AV332" s="1132">
        <f t="shared" si="259"/>
        <v>0</v>
      </c>
      <c r="AW332" s="1130">
        <f t="shared" si="230"/>
        <v>0</v>
      </c>
      <c r="AX332" s="1130">
        <f t="shared" si="230"/>
        <v>0</v>
      </c>
      <c r="AY332" s="1130">
        <f>SUMIFS([2]ДиР!$D:$D,[2]ДиР!$A:$A,MID(AY$8,1,LEN(AY$8)-5),[2]ДиР!$B:$B,[2]Расходы!$A332,[2]ДиР!$E:$E,CONCATENATE("План ",LEFT([2]Расходы!AY$7,4)))</f>
        <v>0</v>
      </c>
      <c r="AZ332" s="1130">
        <f>SUMIFS([2]ДиР!$H:$H,[2]ДиР!$A:$A,MID(AY$8,1,LEN(AY$8)-5),[2]ДиР!$B:$B,[2]Расходы!$A332,[2]ДиР!$E:$E,CONCATENATE("План ",LEFT([2]Расходы!AY$7,4)))</f>
        <v>0</v>
      </c>
      <c r="BA332" s="1130">
        <f>IF(BA$5=[2]Период!$B$2,SUMIFS('[2]Расходы 1'!$G:$G,'[2]Расходы 1'!$A:$A,[2]Расходы!$A332),SUMIFS([2]ДиР!$D:$D,[2]ДиР!$A:$A,MID(BA$8,1,LEN(BA$8)-5),[2]ДиР!$B:$B,[2]Расходы!$A332,[2]ДиР!$E:$E,CONCATENATE("Факт ",LEFT([2]Расходы!AY$7,4))))</f>
        <v>0</v>
      </c>
      <c r="BB332" s="1130">
        <f>IF(BA$5=[2]Период!$B$2,SUMIFS('[2]Расходы 1'!$H:$H,'[2]Расходы 1'!$A:$A,[2]Расходы!$A332),SUMIFS([2]ДиР!$H:$H,[2]ДиР!$A:$A,MID(BA$8,1,LEN(BA$8)-5),[2]ДиР!$B:$B,[2]Расходы!$A332,[2]ДиР!$E:$E,CONCATENATE("Факт ",LEFT([2]Расходы!AY$7,4))))</f>
        <v>0</v>
      </c>
      <c r="BC332" s="1132">
        <f t="shared" si="246"/>
        <v>0</v>
      </c>
      <c r="BD332" s="1132">
        <f t="shared" si="246"/>
        <v>0</v>
      </c>
      <c r="BE332" s="1130">
        <f t="shared" si="231"/>
        <v>0</v>
      </c>
      <c r="BF332" s="1130">
        <f t="shared" si="231"/>
        <v>0</v>
      </c>
      <c r="BG332" s="1130">
        <f t="shared" si="247"/>
        <v>0</v>
      </c>
      <c r="BH332" s="1130">
        <f t="shared" si="247"/>
        <v>0</v>
      </c>
      <c r="BI332" s="1130">
        <f t="shared" si="247"/>
        <v>0</v>
      </c>
      <c r="BJ332" s="1130">
        <f t="shared" si="247"/>
        <v>0</v>
      </c>
      <c r="BK332" s="1131">
        <f t="shared" si="248"/>
        <v>0</v>
      </c>
      <c r="BL332" s="1131">
        <f t="shared" si="248"/>
        <v>0</v>
      </c>
      <c r="BM332" s="1130">
        <f t="shared" si="232"/>
        <v>0</v>
      </c>
      <c r="BN332" s="1130">
        <f t="shared" si="232"/>
        <v>0</v>
      </c>
      <c r="BO332" s="1130">
        <f>SUMIFS([2]ДиР!$D:$D,[2]ДиР!$A:$A,MID(BO$8,1,LEN(BO$8)-5),[2]ДиР!$B:$B,[2]Расходы!$A332,[2]ДиР!$E:$E,CONCATENATE("План ",LEFT([2]Расходы!BO$7,4)))</f>
        <v>0</v>
      </c>
      <c r="BP332" s="1130">
        <f>SUMIFS([2]ДиР!$H:$H,[2]ДиР!$A:$A,MID(BO$8,1,LEN(BO$8)-5),[2]ДиР!$B:$B,[2]Расходы!$A332,[2]ДиР!$E:$E,CONCATENATE("План ",LEFT([2]Расходы!BO$7,4)))</f>
        <v>0</v>
      </c>
      <c r="BQ332" s="1130">
        <f>IF(BQ$5=[2]Период!$B$2,SUMIFS('[2]Расходы 1'!$G:$G,'[2]Расходы 1'!$A:$A,[2]Расходы!$A332),SUMIFS([2]ДиР!$D:$D,[2]ДиР!$A:$A,MID(BQ$8,1,LEN(BQ$8)-5),[2]ДиР!$B:$B,[2]Расходы!$A332,[2]ДиР!$E:$E,CONCATENATE("Факт ",LEFT([2]Расходы!BO$7,4))))</f>
        <v>0</v>
      </c>
      <c r="BR332" s="1130">
        <f>IF(BQ$5=[2]Период!$B$2,SUMIFS('[2]Расходы 1'!$H:$H,'[2]Расходы 1'!$A:$A,[2]Расходы!$A332),SUMIFS([2]ДиР!$H:$H,[2]ДиР!$A:$A,MID(BQ$8,1,LEN(BQ$8)-5),[2]ДиР!$B:$B,[2]Расходы!$A332,[2]ДиР!$E:$E,CONCATENATE("Факт ",LEFT([2]Расходы!BO$7,4))))</f>
        <v>0</v>
      </c>
      <c r="BS332" s="1132">
        <f t="shared" si="249"/>
        <v>0</v>
      </c>
      <c r="BT332" s="1132">
        <f t="shared" si="249"/>
        <v>0</v>
      </c>
      <c r="BU332" s="1130">
        <f t="shared" si="233"/>
        <v>0</v>
      </c>
      <c r="BV332" s="1130">
        <f t="shared" si="233"/>
        <v>0</v>
      </c>
      <c r="BW332" s="1130">
        <f>SUMIFS([2]ДиР!$D:$D,[2]ДиР!$A:$A,MID(BW$8,1,LEN(BW$8)-5),[2]ДиР!$B:$B,[2]Расходы!$A332,[2]ДиР!$E:$E,CONCATENATE("План ",LEFT([2]Расходы!BW$7,4)))</f>
        <v>0</v>
      </c>
      <c r="BX332" s="1130">
        <f>SUMIFS([2]ДиР!$H:$H,[2]ДиР!$A:$A,MID(BW$8,1,LEN(BW$8)-5),[2]ДиР!$B:$B,[2]Расходы!$A332,[2]ДиР!$E:$E,CONCATENATE("План ",LEFT([2]Расходы!BW$7,4)))</f>
        <v>0</v>
      </c>
      <c r="BY332" s="1130">
        <f>IF(BY$5=[2]Период!$B$2,SUMIFS('[2]Расходы 1'!$G:$G,'[2]Расходы 1'!$A:$A,[2]Расходы!$A332),SUMIFS([2]ДиР!$D:$D,[2]ДиР!$A:$A,MID(BY$8,1,LEN(BY$8)-5),[2]ДиР!$B:$B,[2]Расходы!$A332,[2]ДиР!$E:$E,CONCATENATE("Факт ",LEFT([2]Расходы!BW$7,4))))</f>
        <v>0</v>
      </c>
      <c r="BZ332" s="1130">
        <f>IF(BY$5=[2]Период!$B$2,SUMIFS('[2]Расходы 1'!$H:$H,'[2]Расходы 1'!$A:$A,[2]Расходы!$A332),SUMIFS([2]ДиР!$H:$H,[2]ДиР!$A:$A,MID(BY$8,1,LEN(BY$8)-5),[2]ДиР!$B:$B,[2]Расходы!$A332,[2]ДиР!$E:$E,CONCATENATE("Факт ",LEFT([2]Расходы!BW$7,4))))</f>
        <v>0</v>
      </c>
      <c r="CA332" s="1132">
        <f t="shared" si="250"/>
        <v>0</v>
      </c>
      <c r="CB332" s="1132">
        <f t="shared" si="250"/>
        <v>0</v>
      </c>
      <c r="CC332" s="1130">
        <f t="shared" si="234"/>
        <v>0</v>
      </c>
      <c r="CD332" s="1130">
        <f t="shared" si="234"/>
        <v>0</v>
      </c>
      <c r="CE332" s="1130">
        <f>SUMIFS([2]ДиР!$D:$D,[2]ДиР!$A:$A,MID(CE$8,1,LEN(CE$8)-5),[2]ДиР!$B:$B,[2]Расходы!$A332,[2]ДиР!$E:$E,CONCATENATE("План ",LEFT([2]Расходы!CE$7,4)))</f>
        <v>0</v>
      </c>
      <c r="CF332" s="1130">
        <f>SUMIFS([2]ДиР!$H:$H,[2]ДиР!$A:$A,MID(CE$8,1,LEN(CE$8)-5),[2]ДиР!$B:$B,[2]Расходы!$A332,[2]ДиР!$E:$E,CONCATENATE("План ",LEFT([2]Расходы!CE$7,4)))</f>
        <v>0</v>
      </c>
      <c r="CG332" s="1130">
        <f>IF(CG$5=[2]Период!$B$2,SUMIFS('[2]Расходы 1'!$G:$G,'[2]Расходы 1'!$A:$A,[2]Расходы!$A332),SUMIFS([2]ДиР!$D:$D,[2]ДиР!$A:$A,MID(CG$8,1,LEN(CG$8)-5),[2]ДиР!$B:$B,[2]Расходы!$A332,[2]ДиР!$E:$E,CONCATENATE("Факт ",LEFT([2]Расходы!CE$7,4))))</f>
        <v>0</v>
      </c>
      <c r="CH332" s="1130">
        <f>IF(CG$5=[2]Период!$B$2,SUMIFS('[2]Расходы 1'!$H:$H,'[2]Расходы 1'!$A:$A,[2]Расходы!$A332),SUMIFS([2]ДиР!$H:$H,[2]ДиР!$A:$A,MID(CG$8,1,LEN(CG$8)-5),[2]ДиР!$B:$B,[2]Расходы!$A332,[2]ДиР!$E:$E,CONCATENATE("Факт ",LEFT([2]Расходы!CE$7,4))))</f>
        <v>0</v>
      </c>
      <c r="CI332" s="1132">
        <f t="shared" si="251"/>
        <v>0</v>
      </c>
      <c r="CJ332" s="1132">
        <f t="shared" si="251"/>
        <v>0</v>
      </c>
      <c r="CK332" s="1130">
        <f t="shared" si="235"/>
        <v>0</v>
      </c>
      <c r="CL332" s="1130">
        <f t="shared" si="235"/>
        <v>0</v>
      </c>
      <c r="CM332" s="1130">
        <f t="shared" si="252"/>
        <v>0</v>
      </c>
      <c r="CN332" s="1130">
        <f t="shared" si="252"/>
        <v>0</v>
      </c>
      <c r="CO332" s="1130">
        <f t="shared" si="252"/>
        <v>0</v>
      </c>
      <c r="CP332" s="1130">
        <f t="shared" si="252"/>
        <v>0</v>
      </c>
      <c r="CQ332" s="1131">
        <f t="shared" si="253"/>
        <v>0</v>
      </c>
      <c r="CR332" s="1131">
        <f t="shared" si="253"/>
        <v>0</v>
      </c>
      <c r="CS332" s="1130">
        <f t="shared" si="236"/>
        <v>0</v>
      </c>
      <c r="CT332" s="1130">
        <f t="shared" si="236"/>
        <v>0</v>
      </c>
      <c r="CU332" s="1130">
        <f>SUMIFS([2]ДиР!$D:$D,[2]ДиР!$A:$A,MID(CU$8,1,LEN(CU$8)-5),[2]ДиР!$B:$B,[2]Расходы!$A332,[2]ДиР!$E:$E,CONCATENATE("План ",LEFT([2]Расходы!CU$7,4)))</f>
        <v>0</v>
      </c>
      <c r="CV332" s="1130">
        <f>SUMIFS([2]ДиР!$H:$H,[2]ДиР!$A:$A,MID(CU$8,1,LEN(CU$8)-5),[2]ДиР!$B:$B,[2]Расходы!$A332,[2]ДиР!$E:$E,CONCATENATE("План ",LEFT([2]Расходы!CU$7,4)))</f>
        <v>0</v>
      </c>
      <c r="CW332" s="1130">
        <f>IF(CW$5=[2]Период!$B$2,SUMIFS('[2]Расходы 1'!$G:$G,'[2]Расходы 1'!$A:$A,[2]Расходы!$A332),SUMIFS([2]ДиР!$D:$D,[2]ДиР!$A:$A,MID(CW$8,1,LEN(CW$8)-5),[2]ДиР!$B:$B,[2]Расходы!$A332,[2]ДиР!$E:$E,CONCATENATE("Факт ",LEFT([2]Расходы!CU$7,4))))</f>
        <v>0</v>
      </c>
      <c r="CX332" s="1130">
        <f>IF(CW$5=[2]Период!$B$2,SUMIFS('[2]Расходы 1'!$H:$H,'[2]Расходы 1'!$A:$A,[2]Расходы!$A332),SUMIFS([2]ДиР!$H:$H,[2]ДиР!$A:$A,MID(CW$8,1,LEN(CW$8)-5),[2]ДиР!$B:$B,[2]Расходы!$A332,[2]ДиР!$E:$E,CONCATENATE("Факт ",LEFT([2]Расходы!CU$7,4))))</f>
        <v>0</v>
      </c>
      <c r="CY332" s="1132">
        <f t="shared" si="254"/>
        <v>0</v>
      </c>
      <c r="CZ332" s="1132">
        <f t="shared" si="254"/>
        <v>0</v>
      </c>
      <c r="DA332" s="1130">
        <f t="shared" si="237"/>
        <v>0</v>
      </c>
      <c r="DB332" s="1130">
        <f t="shared" si="237"/>
        <v>0</v>
      </c>
      <c r="DC332" s="1130">
        <f>SUMIFS([2]ДиР!$D:$D,[2]ДиР!$A:$A,MID(DC$8,1,LEN(DC$8)-5),[2]ДиР!$B:$B,[2]Расходы!$A332,[2]ДиР!$E:$E,CONCATENATE("План ",LEFT([2]Расходы!DC$7,4)))</f>
        <v>0</v>
      </c>
      <c r="DD332" s="1130">
        <f>SUMIFS([2]ДиР!$H:$H,[2]ДиР!$A:$A,MID(DC$8,1,LEN(DC$8)-5),[2]ДиР!$B:$B,[2]Расходы!$A332,[2]ДиР!$E:$E,CONCATENATE("План ",LEFT([2]Расходы!DC$7,4)))</f>
        <v>0</v>
      </c>
      <c r="DE332" s="1130">
        <f>IF(DE$5=[2]Период!$B$2,SUMIFS('[2]Расходы 1'!$G:$G,'[2]Расходы 1'!$A:$A,[2]Расходы!$A332),SUMIFS([2]ДиР!$D:$D,[2]ДиР!$A:$A,MID(DE$8,1,LEN(DE$8)-5),[2]ДиР!$B:$B,[2]Расходы!$A332,[2]ДиР!$E:$E,CONCATENATE("Факт ",LEFT([2]Расходы!DC$7,4))))</f>
        <v>0</v>
      </c>
      <c r="DF332" s="1130">
        <f>IF(DE$5=[2]Период!$B$2,SUMIFS('[2]Расходы 1'!$H:$H,'[2]Расходы 1'!$A:$A,[2]Расходы!$A332),SUMIFS([2]ДиР!$H:$H,[2]ДиР!$A:$A,MID(DE$8,1,LEN(DE$8)-5),[2]ДиР!$B:$B,[2]Расходы!$A332,[2]ДиР!$E:$E,CONCATENATE("Факт ",LEFT([2]Расходы!DC$7,4))))</f>
        <v>0</v>
      </c>
      <c r="DG332" s="1132">
        <f t="shared" si="255"/>
        <v>0</v>
      </c>
      <c r="DH332" s="1132">
        <f t="shared" si="255"/>
        <v>0</v>
      </c>
      <c r="DI332" s="1130">
        <f t="shared" si="218"/>
        <v>0</v>
      </c>
      <c r="DJ332" s="1130">
        <f t="shared" si="218"/>
        <v>0</v>
      </c>
      <c r="DK332" s="1130">
        <f>SUMIFS([2]ДиР!$D:$D,[2]ДиР!$A:$A,MID(DK$8,1,LEN(DK$8)-5),[2]ДиР!$B:$B,[2]Расходы!$A332,[2]ДиР!$E:$E,CONCATENATE("План ",LEFT([2]Расходы!DK$7,4)))</f>
        <v>0</v>
      </c>
      <c r="DL332" s="1130">
        <f>SUMIFS([2]ДиР!$H:$H,[2]ДиР!$A:$A,MID(DK$8,1,LEN(DK$8)-5),[2]ДиР!$B:$B,[2]Расходы!$A332,[2]ДиР!$E:$E,CONCATENATE("План ",LEFT([2]Расходы!DK$7,4)))</f>
        <v>0</v>
      </c>
      <c r="DM332" s="1130">
        <f>IF(DM$5=[2]Период!$B$2,SUMIFS('[2]Расходы 1'!$G:$G,'[2]Расходы 1'!$A:$A,[2]Расходы!$A332),SUMIFS([2]ДиР!$D:$D,[2]ДиР!$A:$A,MID(DM$8,1,LEN(DM$8)-5),[2]ДиР!$B:$B,[2]Расходы!$A332,[2]ДиР!$E:$E,CONCATENATE("Факт ",LEFT([2]Расходы!DK$7,4))))</f>
        <v>0</v>
      </c>
      <c r="DN332" s="1130">
        <f>IF(DM$5=[2]Период!$B$2,SUMIFS('[2]Расходы 1'!$H:$H,'[2]Расходы 1'!$A:$A,[2]Расходы!$A332),SUMIFS([2]ДиР!$H:$H,[2]ДиР!$A:$A,MID(DM$8,1,LEN(DM$8)-5),[2]ДиР!$B:$B,[2]Расходы!$A332,[2]ДиР!$E:$E,CONCATENATE("Факт ",LEFT([2]Расходы!DK$7,4))))</f>
        <v>0</v>
      </c>
      <c r="DO332" s="1132">
        <f t="shared" si="256"/>
        <v>0</v>
      </c>
      <c r="DP332" s="1132">
        <f t="shared" si="256"/>
        <v>0</v>
      </c>
      <c r="DQ332" s="1130">
        <f t="shared" si="238"/>
        <v>0</v>
      </c>
      <c r="DR332" s="1130">
        <f t="shared" si="238"/>
        <v>0</v>
      </c>
      <c r="DS332" s="1130">
        <f t="shared" si="217"/>
        <v>0</v>
      </c>
      <c r="DT332" s="1130">
        <f t="shared" si="217"/>
        <v>0</v>
      </c>
      <c r="DU332" s="1130">
        <f t="shared" si="217"/>
        <v>0</v>
      </c>
      <c r="DV332" s="1130">
        <f t="shared" si="217"/>
        <v>0</v>
      </c>
      <c r="DW332" s="1131">
        <f t="shared" si="257"/>
        <v>0</v>
      </c>
      <c r="DX332" s="1131">
        <f t="shared" si="257"/>
        <v>0</v>
      </c>
      <c r="DY332" s="1130">
        <f t="shared" si="239"/>
        <v>0</v>
      </c>
      <c r="DZ332" s="1130">
        <f t="shared" si="239"/>
        <v>0</v>
      </c>
      <c r="EA332" s="1130">
        <f t="shared" si="240"/>
        <v>0</v>
      </c>
      <c r="EB332" s="1130">
        <f t="shared" si="240"/>
        <v>0</v>
      </c>
      <c r="EC332" s="1130">
        <f t="shared" si="240"/>
        <v>0</v>
      </c>
      <c r="ED332" s="1130">
        <f t="shared" si="240"/>
        <v>0</v>
      </c>
      <c r="EE332" s="1131">
        <f t="shared" si="258"/>
        <v>0</v>
      </c>
      <c r="EF332" s="1131">
        <f t="shared" si="258"/>
        <v>0</v>
      </c>
      <c r="EG332" s="1130">
        <f t="shared" si="241"/>
        <v>0</v>
      </c>
      <c r="EH332" s="1130">
        <f t="shared" si="241"/>
        <v>0</v>
      </c>
    </row>
    <row r="333" spans="1:138" ht="12.75" outlineLevel="1" x14ac:dyDescent="0.2">
      <c r="A333" s="1104">
        <v>3532010000</v>
      </c>
      <c r="B333" s="1108" t="s">
        <v>682</v>
      </c>
      <c r="C333" s="1130"/>
      <c r="D333" s="1130"/>
      <c r="E333" s="1130"/>
      <c r="F333" s="1130"/>
      <c r="G333" s="1131">
        <f t="shared" si="222"/>
        <v>0</v>
      </c>
      <c r="H333" s="1131">
        <f t="shared" si="222"/>
        <v>0</v>
      </c>
      <c r="I333" s="1130">
        <f t="shared" si="223"/>
        <v>0</v>
      </c>
      <c r="J333" s="1130">
        <f t="shared" si="223"/>
        <v>0</v>
      </c>
      <c r="K333" s="1130"/>
      <c r="L333" s="1130"/>
      <c r="M333" s="1130"/>
      <c r="N333" s="1130"/>
      <c r="O333" s="1131">
        <f t="shared" si="242"/>
        <v>0</v>
      </c>
      <c r="P333" s="1131">
        <f t="shared" si="242"/>
        <v>0</v>
      </c>
      <c r="Q333" s="1130">
        <f t="shared" si="226"/>
        <v>0</v>
      </c>
      <c r="R333" s="1130">
        <f t="shared" si="226"/>
        <v>0</v>
      </c>
      <c r="S333" s="1130"/>
      <c r="T333" s="1130"/>
      <c r="U333" s="1130"/>
      <c r="V333" s="1130"/>
      <c r="W333" s="1132">
        <f t="shared" si="243"/>
        <v>0</v>
      </c>
      <c r="X333" s="1132">
        <f t="shared" si="243"/>
        <v>0</v>
      </c>
      <c r="Y333" s="1130">
        <f t="shared" si="227"/>
        <v>0</v>
      </c>
      <c r="Z333" s="1130">
        <f t="shared" si="227"/>
        <v>0</v>
      </c>
      <c r="AA333" s="1130">
        <f t="shared" si="224"/>
        <v>0</v>
      </c>
      <c r="AB333" s="1130">
        <f t="shared" si="224"/>
        <v>0</v>
      </c>
      <c r="AC333" s="1130">
        <f t="shared" si="224"/>
        <v>0</v>
      </c>
      <c r="AD333" s="1130">
        <f t="shared" si="224"/>
        <v>0</v>
      </c>
      <c r="AE333" s="1132">
        <f t="shared" si="244"/>
        <v>0</v>
      </c>
      <c r="AF333" s="1132">
        <f t="shared" si="244"/>
        <v>0</v>
      </c>
      <c r="AG333" s="1130">
        <f t="shared" si="228"/>
        <v>0</v>
      </c>
      <c r="AH333" s="1130">
        <f t="shared" si="228"/>
        <v>0</v>
      </c>
      <c r="AI333" s="1130">
        <f>SUMIFS([2]ДиР!$D:$D,[2]ДиР!$A:$A,MID(AI$8,1,LEN(AI$8)-5),[2]ДиР!$B:$B,[2]Расходы!$A333,[2]ДиР!$E:$E,CONCATENATE("План ",LEFT([2]Расходы!AI$7,4)))</f>
        <v>0</v>
      </c>
      <c r="AJ333" s="1130">
        <f>SUMIFS([2]ДиР!$H:$H,[2]ДиР!$A:$A,MID(AI$8,1,LEN(AI$8)-5),[2]ДиР!$B:$B,[2]Расходы!$A333,[2]ДиР!$E:$E,CONCATENATE("План ",LEFT([2]Расходы!AI$7,4)))</f>
        <v>0</v>
      </c>
      <c r="AK333" s="1130">
        <f>IF(AK$5=[2]Период!$B$2,SUMIFS('[2]Расходы 1'!$G:$G,'[2]Расходы 1'!$A:$A,[2]Расходы!$A333),SUMIFS([2]ДиР!$D:$D,[2]ДиР!$A:$A,MID(AK$8,1,LEN(AK$8)-5),[2]ДиР!$B:$B,[2]Расходы!$A333,[2]ДиР!$E:$E,CONCATENATE("Факт ",LEFT([2]Расходы!AI$7,4))))</f>
        <v>0</v>
      </c>
      <c r="AL333" s="1130">
        <f>IF(AK$5=[2]Период!$B$2,SUMIFS('[2]Расходы 1'!$H:$H,'[2]Расходы 1'!$A:$A,[2]Расходы!$A333),SUMIFS([2]ДиР!$H:$H,[2]ДиР!$A:$A,MID(AK$8,1,LEN(AK$8)-5),[2]ДиР!$B:$B,[2]Расходы!$A333,[2]ДиР!$E:$E,CONCATENATE("Факт ",LEFT([2]Расходы!AI$7,4))))</f>
        <v>0</v>
      </c>
      <c r="AM333" s="1132">
        <f t="shared" si="245"/>
        <v>0</v>
      </c>
      <c r="AN333" s="1132">
        <f t="shared" si="245"/>
        <v>0</v>
      </c>
      <c r="AO333" s="1130">
        <f t="shared" si="229"/>
        <v>0</v>
      </c>
      <c r="AP333" s="1130">
        <f t="shared" si="229"/>
        <v>0</v>
      </c>
      <c r="AQ333" s="1130">
        <f>SUMIFS([2]ДиР!$D:$D,[2]ДиР!$A:$A,MID(AQ$8,1,LEN(AQ$8)-5),[2]ДиР!$B:$B,[2]Расходы!$A333,[2]ДиР!$E:$E,CONCATENATE("План ",LEFT([2]Расходы!AQ$7,4)))</f>
        <v>338.27</v>
      </c>
      <c r="AR333" s="1130">
        <f>SUMIFS([2]ДиР!$H:$H,[2]ДиР!$A:$A,MID(AQ$8,1,LEN(AQ$8)-5),[2]ДиР!$B:$B,[2]Расходы!$A333,[2]ДиР!$E:$E,CONCATENATE("План ",LEFT([2]Расходы!AQ$7,4)))</f>
        <v>4.8928907210530115</v>
      </c>
      <c r="AS333" s="1130">
        <f>IF(AS$5=[2]Период!$B$2,SUMIFS('[2]Расходы 1'!$G:$G,'[2]Расходы 1'!$A:$A,[2]Расходы!$A333),SUMIFS([2]ДиР!$D:$D,[2]ДиР!$A:$A,MID(AS$8,1,LEN(AS$8)-5),[2]ДиР!$B:$B,[2]Расходы!$A333,[2]ДиР!$E:$E,CONCATENATE("Факт ",LEFT([2]Расходы!AQ$7,4))))</f>
        <v>0</v>
      </c>
      <c r="AT333" s="1130">
        <f>IF(AS$5=[2]Период!$B$2,SUMIFS('[2]Расходы 1'!$H:$H,'[2]Расходы 1'!$A:$A,[2]Расходы!$A333),SUMIFS([2]ДиР!$H:$H,[2]ДиР!$A:$A,MID(AS$8,1,LEN(AS$8)-5),[2]ДиР!$B:$B,[2]Расходы!$A333,[2]ДиР!$E:$E,CONCATENATE("Факт ",LEFT([2]Расходы!AQ$7,4))))</f>
        <v>0</v>
      </c>
      <c r="AU333" s="1132">
        <f t="shared" si="259"/>
        <v>0</v>
      </c>
      <c r="AV333" s="1132">
        <f t="shared" si="259"/>
        <v>0</v>
      </c>
      <c r="AW333" s="1130">
        <f t="shared" si="230"/>
        <v>-338.27</v>
      </c>
      <c r="AX333" s="1130">
        <f t="shared" si="230"/>
        <v>-4.8928907210530115</v>
      </c>
      <c r="AY333" s="1130">
        <f>SUMIFS([2]ДиР!$D:$D,[2]ДиР!$A:$A,MID(AY$8,1,LEN(AY$8)-5),[2]ДиР!$B:$B,[2]Расходы!$A333,[2]ДиР!$E:$E,CONCATENATE("План ",LEFT([2]Расходы!AY$7,4)))</f>
        <v>0</v>
      </c>
      <c r="AZ333" s="1130">
        <f>SUMIFS([2]ДиР!$H:$H,[2]ДиР!$A:$A,MID(AY$8,1,LEN(AY$8)-5),[2]ДиР!$B:$B,[2]Расходы!$A333,[2]ДиР!$E:$E,CONCATENATE("План ",LEFT([2]Расходы!AY$7,4)))</f>
        <v>0</v>
      </c>
      <c r="BA333" s="1130">
        <f>IF(BA$5=[2]Период!$B$2,SUMIFS('[2]Расходы 1'!$G:$G,'[2]Расходы 1'!$A:$A,[2]Расходы!$A333),SUMIFS([2]ДиР!$D:$D,[2]ДиР!$A:$A,MID(BA$8,1,LEN(BA$8)-5),[2]ДиР!$B:$B,[2]Расходы!$A333,[2]ДиР!$E:$E,CONCATENATE("Факт ",LEFT([2]Расходы!AY$7,4))))</f>
        <v>0</v>
      </c>
      <c r="BB333" s="1130">
        <f>IF(BA$5=[2]Период!$B$2,SUMIFS('[2]Расходы 1'!$H:$H,'[2]Расходы 1'!$A:$A,[2]Расходы!$A333),SUMIFS([2]ДиР!$H:$H,[2]ДиР!$A:$A,MID(BA$8,1,LEN(BA$8)-5),[2]ДиР!$B:$B,[2]Расходы!$A333,[2]ДиР!$E:$E,CONCATENATE("Факт ",LEFT([2]Расходы!AY$7,4))))</f>
        <v>0</v>
      </c>
      <c r="BC333" s="1132">
        <f t="shared" si="246"/>
        <v>0</v>
      </c>
      <c r="BD333" s="1132">
        <f t="shared" si="246"/>
        <v>0</v>
      </c>
      <c r="BE333" s="1130">
        <f t="shared" si="231"/>
        <v>0</v>
      </c>
      <c r="BF333" s="1130">
        <f t="shared" si="231"/>
        <v>0</v>
      </c>
      <c r="BG333" s="1130">
        <f t="shared" si="247"/>
        <v>338.27</v>
      </c>
      <c r="BH333" s="1130">
        <f t="shared" si="247"/>
        <v>4.8928907210530115</v>
      </c>
      <c r="BI333" s="1130">
        <f t="shared" si="247"/>
        <v>0</v>
      </c>
      <c r="BJ333" s="1130">
        <f t="shared" si="247"/>
        <v>0</v>
      </c>
      <c r="BK333" s="1131">
        <f t="shared" si="248"/>
        <v>0</v>
      </c>
      <c r="BL333" s="1131">
        <f t="shared" si="248"/>
        <v>0</v>
      </c>
      <c r="BM333" s="1130">
        <f t="shared" si="232"/>
        <v>-338.27</v>
      </c>
      <c r="BN333" s="1130">
        <f t="shared" si="232"/>
        <v>-4.8928907210530115</v>
      </c>
      <c r="BO333" s="1130">
        <f>SUMIFS([2]ДиР!$D:$D,[2]ДиР!$A:$A,MID(BO$8,1,LEN(BO$8)-5),[2]ДиР!$B:$B,[2]Расходы!$A333,[2]ДиР!$E:$E,CONCATENATE("План ",LEFT([2]Расходы!BO$7,4)))</f>
        <v>0</v>
      </c>
      <c r="BP333" s="1130">
        <f>SUMIFS([2]ДиР!$H:$H,[2]ДиР!$A:$A,MID(BO$8,1,LEN(BO$8)-5),[2]ДиР!$B:$B,[2]Расходы!$A333,[2]ДиР!$E:$E,CONCATENATE("План ",LEFT([2]Расходы!BO$7,4)))</f>
        <v>0</v>
      </c>
      <c r="BQ333" s="1130">
        <f>IF(BQ$5=[2]Период!$B$2,SUMIFS('[2]Расходы 1'!$G:$G,'[2]Расходы 1'!$A:$A,[2]Расходы!$A333),SUMIFS([2]ДиР!$D:$D,[2]ДиР!$A:$A,MID(BQ$8,1,LEN(BQ$8)-5),[2]ДиР!$B:$B,[2]Расходы!$A333,[2]ДиР!$E:$E,CONCATENATE("Факт ",LEFT([2]Расходы!BO$7,4))))</f>
        <v>0</v>
      </c>
      <c r="BR333" s="1130">
        <f>IF(BQ$5=[2]Период!$B$2,SUMIFS('[2]Расходы 1'!$H:$H,'[2]Расходы 1'!$A:$A,[2]Расходы!$A333),SUMIFS([2]ДиР!$H:$H,[2]ДиР!$A:$A,MID(BQ$8,1,LEN(BQ$8)-5),[2]ДиР!$B:$B,[2]Расходы!$A333,[2]ДиР!$E:$E,CONCATENATE("Факт ",LEFT([2]Расходы!BO$7,4))))</f>
        <v>0</v>
      </c>
      <c r="BS333" s="1132">
        <f t="shared" si="249"/>
        <v>0</v>
      </c>
      <c r="BT333" s="1132">
        <f t="shared" si="249"/>
        <v>0</v>
      </c>
      <c r="BU333" s="1130">
        <f t="shared" si="233"/>
        <v>0</v>
      </c>
      <c r="BV333" s="1130">
        <f t="shared" si="233"/>
        <v>0</v>
      </c>
      <c r="BW333" s="1130">
        <f>SUMIFS([2]ДиР!$D:$D,[2]ДиР!$A:$A,MID(BW$8,1,LEN(BW$8)-5),[2]ДиР!$B:$B,[2]Расходы!$A333,[2]ДиР!$E:$E,CONCATENATE("План ",LEFT([2]Расходы!BW$7,4)))</f>
        <v>125</v>
      </c>
      <c r="BX333" s="1130">
        <f>SUMIFS([2]ДиР!$H:$H,[2]ДиР!$A:$A,MID(BW$8,1,LEN(BW$8)-5),[2]ДиР!$B:$B,[2]Расходы!$A333,[2]ДиР!$E:$E,CONCATENATE("План ",LEFT([2]Расходы!BW$7,4)))</f>
        <v>1.7868629833464371</v>
      </c>
      <c r="BY333" s="1130">
        <f>IF(BY$5=[2]Период!$B$2,SUMIFS('[2]Расходы 1'!$G:$G,'[2]Расходы 1'!$A:$A,[2]Расходы!$A333),SUMIFS([2]ДиР!$D:$D,[2]ДиР!$A:$A,MID(BY$8,1,LEN(BY$8)-5),[2]ДиР!$B:$B,[2]Расходы!$A333,[2]ДиР!$E:$E,CONCATENATE("Факт ",LEFT([2]Расходы!BW$7,4))))</f>
        <v>0</v>
      </c>
      <c r="BZ333" s="1130">
        <f>IF(BY$5=[2]Период!$B$2,SUMIFS('[2]Расходы 1'!$H:$H,'[2]Расходы 1'!$A:$A,[2]Расходы!$A333),SUMIFS([2]ДиР!$H:$H,[2]ДиР!$A:$A,MID(BY$8,1,LEN(BY$8)-5),[2]ДиР!$B:$B,[2]Расходы!$A333,[2]ДиР!$E:$E,CONCATENATE("Факт ",LEFT([2]Расходы!BW$7,4))))</f>
        <v>0</v>
      </c>
      <c r="CA333" s="1132">
        <f t="shared" si="250"/>
        <v>0</v>
      </c>
      <c r="CB333" s="1132">
        <f t="shared" si="250"/>
        <v>0</v>
      </c>
      <c r="CC333" s="1130">
        <f t="shared" si="234"/>
        <v>-125</v>
      </c>
      <c r="CD333" s="1130">
        <f t="shared" si="234"/>
        <v>-1.7868629833464371</v>
      </c>
      <c r="CE333" s="1130">
        <f>SUMIFS([2]ДиР!$D:$D,[2]ДиР!$A:$A,MID(CE$8,1,LEN(CE$8)-5),[2]ДиР!$B:$B,[2]Расходы!$A333,[2]ДиР!$E:$E,CONCATENATE("План ",LEFT([2]Расходы!CE$7,4)))</f>
        <v>0</v>
      </c>
      <c r="CF333" s="1130">
        <f>SUMIFS([2]ДиР!$H:$H,[2]ДиР!$A:$A,MID(CE$8,1,LEN(CE$8)-5),[2]ДиР!$B:$B,[2]Расходы!$A333,[2]ДиР!$E:$E,CONCATENATE("План ",LEFT([2]Расходы!CE$7,4)))</f>
        <v>0</v>
      </c>
      <c r="CG333" s="1130">
        <f>IF(CG$5=[2]Период!$B$2,SUMIFS('[2]Расходы 1'!$G:$G,'[2]Расходы 1'!$A:$A,[2]Расходы!$A333),SUMIFS([2]ДиР!$D:$D,[2]ДиР!$A:$A,MID(CG$8,1,LEN(CG$8)-5),[2]ДиР!$B:$B,[2]Расходы!$A333,[2]ДиР!$E:$E,CONCATENATE("Факт ",LEFT([2]Расходы!CE$7,4))))</f>
        <v>0</v>
      </c>
      <c r="CH333" s="1130">
        <f>IF(CG$5=[2]Период!$B$2,SUMIFS('[2]Расходы 1'!$H:$H,'[2]Расходы 1'!$A:$A,[2]Расходы!$A333),SUMIFS([2]ДиР!$H:$H,[2]ДиР!$A:$A,MID(CG$8,1,LEN(CG$8)-5),[2]ДиР!$B:$B,[2]Расходы!$A333,[2]ДиР!$E:$E,CONCATENATE("Факт ",LEFT([2]Расходы!CE$7,4))))</f>
        <v>0</v>
      </c>
      <c r="CI333" s="1132">
        <f t="shared" si="251"/>
        <v>0</v>
      </c>
      <c r="CJ333" s="1132">
        <f t="shared" si="251"/>
        <v>0</v>
      </c>
      <c r="CK333" s="1130">
        <f t="shared" si="235"/>
        <v>0</v>
      </c>
      <c r="CL333" s="1130">
        <f t="shared" si="235"/>
        <v>0</v>
      </c>
      <c r="CM333" s="1130">
        <f t="shared" si="252"/>
        <v>125</v>
      </c>
      <c r="CN333" s="1130">
        <f t="shared" si="252"/>
        <v>1.7868629833464371</v>
      </c>
      <c r="CO333" s="1130">
        <f t="shared" si="252"/>
        <v>0</v>
      </c>
      <c r="CP333" s="1130">
        <f t="shared" si="252"/>
        <v>0</v>
      </c>
      <c r="CQ333" s="1131">
        <f t="shared" si="253"/>
        <v>0</v>
      </c>
      <c r="CR333" s="1131">
        <f t="shared" si="253"/>
        <v>0</v>
      </c>
      <c r="CS333" s="1130">
        <f t="shared" si="236"/>
        <v>-125</v>
      </c>
      <c r="CT333" s="1130">
        <f t="shared" si="236"/>
        <v>-1.7868629833464371</v>
      </c>
      <c r="CU333" s="1130">
        <f>SUMIFS([2]ДиР!$D:$D,[2]ДиР!$A:$A,MID(CU$8,1,LEN(CU$8)-5),[2]ДиР!$B:$B,[2]Расходы!$A333,[2]ДиР!$E:$E,CONCATENATE("План ",LEFT([2]Расходы!CU$7,4)))</f>
        <v>0</v>
      </c>
      <c r="CV333" s="1130">
        <f>SUMIFS([2]ДиР!$H:$H,[2]ДиР!$A:$A,MID(CU$8,1,LEN(CU$8)-5),[2]ДиР!$B:$B,[2]Расходы!$A333,[2]ДиР!$E:$E,CONCATENATE("План ",LEFT([2]Расходы!CU$7,4)))</f>
        <v>0</v>
      </c>
      <c r="CW333" s="1130">
        <f>IF(CW$5=[2]Период!$B$2,SUMIFS('[2]Расходы 1'!$G:$G,'[2]Расходы 1'!$A:$A,[2]Расходы!$A333),SUMIFS([2]ДиР!$D:$D,[2]ДиР!$A:$A,MID(CW$8,1,LEN(CW$8)-5),[2]ДиР!$B:$B,[2]Расходы!$A333,[2]ДиР!$E:$E,CONCATENATE("Факт ",LEFT([2]Расходы!CU$7,4))))</f>
        <v>0</v>
      </c>
      <c r="CX333" s="1130">
        <f>IF(CW$5=[2]Период!$B$2,SUMIFS('[2]Расходы 1'!$H:$H,'[2]Расходы 1'!$A:$A,[2]Расходы!$A333),SUMIFS([2]ДиР!$H:$H,[2]ДиР!$A:$A,MID(CW$8,1,LEN(CW$8)-5),[2]ДиР!$B:$B,[2]Расходы!$A333,[2]ДиР!$E:$E,CONCATENATE("Факт ",LEFT([2]Расходы!CU$7,4))))</f>
        <v>0</v>
      </c>
      <c r="CY333" s="1132">
        <f t="shared" si="254"/>
        <v>0</v>
      </c>
      <c r="CZ333" s="1132">
        <f t="shared" si="254"/>
        <v>0</v>
      </c>
      <c r="DA333" s="1130">
        <f t="shared" si="237"/>
        <v>0</v>
      </c>
      <c r="DB333" s="1130">
        <f t="shared" si="237"/>
        <v>0</v>
      </c>
      <c r="DC333" s="1130">
        <f>SUMIFS([2]ДиР!$D:$D,[2]ДиР!$A:$A,MID(DC$8,1,LEN(DC$8)-5),[2]ДиР!$B:$B,[2]Расходы!$A333,[2]ДиР!$E:$E,CONCATENATE("План ",LEFT([2]Расходы!DC$7,4)))</f>
        <v>1337.5</v>
      </c>
      <c r="DD333" s="1130">
        <f>SUMIFS([2]ДиР!$H:$H,[2]ДиР!$A:$A,MID(DC$8,1,LEN(DC$8)-5),[2]ДиР!$B:$B,[2]Расходы!$A333,[2]ДиР!$E:$E,CONCATENATE("План ",LEFT([2]Расходы!DC$7,4)))</f>
        <v>18.897915930766512</v>
      </c>
      <c r="DE333" s="1130">
        <f>IF(DE$5=[2]Период!$B$2,SUMIFS('[2]Расходы 1'!$G:$G,'[2]Расходы 1'!$A:$A,[2]Расходы!$A333),SUMIFS([2]ДиР!$D:$D,[2]ДиР!$A:$A,MID(DE$8,1,LEN(DE$8)-5),[2]ДиР!$B:$B,[2]Расходы!$A333,[2]ДиР!$E:$E,CONCATENATE("Факт ",LEFT([2]Расходы!DC$7,4))))</f>
        <v>0</v>
      </c>
      <c r="DF333" s="1130">
        <f>IF(DE$5=[2]Период!$B$2,SUMIFS('[2]Расходы 1'!$H:$H,'[2]Расходы 1'!$A:$A,[2]Расходы!$A333),SUMIFS([2]ДиР!$H:$H,[2]ДиР!$A:$A,MID(DE$8,1,LEN(DE$8)-5),[2]ДиР!$B:$B,[2]Расходы!$A333,[2]ДиР!$E:$E,CONCATENATE("Факт ",LEFT([2]Расходы!DC$7,4))))</f>
        <v>0</v>
      </c>
      <c r="DG333" s="1132">
        <f t="shared" si="255"/>
        <v>0</v>
      </c>
      <c r="DH333" s="1132">
        <f t="shared" si="255"/>
        <v>0</v>
      </c>
      <c r="DI333" s="1130">
        <f t="shared" si="218"/>
        <v>-1337.5</v>
      </c>
      <c r="DJ333" s="1130">
        <f t="shared" si="218"/>
        <v>-18.897915930766512</v>
      </c>
      <c r="DK333" s="1130">
        <f>SUMIFS([2]ДиР!$D:$D,[2]ДиР!$A:$A,MID(DK$8,1,LEN(DK$8)-5),[2]ДиР!$B:$B,[2]Расходы!$A333,[2]ДиР!$E:$E,CONCATENATE("План ",LEFT([2]Расходы!DK$7,4)))</f>
        <v>0</v>
      </c>
      <c r="DL333" s="1130">
        <f>SUMIFS([2]ДиР!$H:$H,[2]ДиР!$A:$A,MID(DK$8,1,LEN(DK$8)-5),[2]ДиР!$B:$B,[2]Расходы!$A333,[2]ДиР!$E:$E,CONCATENATE("План ",LEFT([2]Расходы!DK$7,4)))</f>
        <v>0</v>
      </c>
      <c r="DM333" s="1130">
        <f>IF(DM$5=[2]Период!$B$2,SUMIFS('[2]Расходы 1'!$G:$G,'[2]Расходы 1'!$A:$A,[2]Расходы!$A333),SUMIFS([2]ДиР!$D:$D,[2]ДиР!$A:$A,MID(DM$8,1,LEN(DM$8)-5),[2]ДиР!$B:$B,[2]Расходы!$A333,[2]ДиР!$E:$E,CONCATENATE("Факт ",LEFT([2]Расходы!DK$7,4))))</f>
        <v>0</v>
      </c>
      <c r="DN333" s="1130">
        <f>IF(DM$5=[2]Период!$B$2,SUMIFS('[2]Расходы 1'!$H:$H,'[2]Расходы 1'!$A:$A,[2]Расходы!$A333),SUMIFS([2]ДиР!$H:$H,[2]ДиР!$A:$A,MID(DM$8,1,LEN(DM$8)-5),[2]ДиР!$B:$B,[2]Расходы!$A333,[2]ДиР!$E:$E,CONCATENATE("Факт ",LEFT([2]Расходы!DK$7,4))))</f>
        <v>0</v>
      </c>
      <c r="DO333" s="1132">
        <f t="shared" si="256"/>
        <v>0</v>
      </c>
      <c r="DP333" s="1132">
        <f t="shared" si="256"/>
        <v>0</v>
      </c>
      <c r="DQ333" s="1130">
        <f t="shared" si="238"/>
        <v>0</v>
      </c>
      <c r="DR333" s="1130">
        <f t="shared" si="238"/>
        <v>0</v>
      </c>
      <c r="DS333" s="1130">
        <f t="shared" si="217"/>
        <v>1337.5</v>
      </c>
      <c r="DT333" s="1130">
        <f t="shared" si="217"/>
        <v>18.897915930766512</v>
      </c>
      <c r="DU333" s="1130">
        <f t="shared" si="217"/>
        <v>0</v>
      </c>
      <c r="DV333" s="1130">
        <f t="shared" si="217"/>
        <v>0</v>
      </c>
      <c r="DW333" s="1131">
        <f t="shared" si="257"/>
        <v>0</v>
      </c>
      <c r="DX333" s="1131">
        <f t="shared" si="257"/>
        <v>0</v>
      </c>
      <c r="DY333" s="1130">
        <f t="shared" si="239"/>
        <v>-1337.5</v>
      </c>
      <c r="DZ333" s="1130">
        <f t="shared" si="239"/>
        <v>-18.897915930766512</v>
      </c>
      <c r="EA333" s="1130">
        <f t="shared" si="240"/>
        <v>1800.77</v>
      </c>
      <c r="EB333" s="1130">
        <f t="shared" si="240"/>
        <v>25.577669635165961</v>
      </c>
      <c r="EC333" s="1130">
        <f t="shared" si="240"/>
        <v>0</v>
      </c>
      <c r="ED333" s="1130">
        <f t="shared" si="240"/>
        <v>0</v>
      </c>
      <c r="EE333" s="1131">
        <f t="shared" si="258"/>
        <v>0</v>
      </c>
      <c r="EF333" s="1131">
        <f t="shared" si="258"/>
        <v>0</v>
      </c>
      <c r="EG333" s="1130">
        <f t="shared" si="241"/>
        <v>-1800.77</v>
      </c>
      <c r="EH333" s="1130">
        <f t="shared" si="241"/>
        <v>-25.577669635165961</v>
      </c>
    </row>
    <row r="334" spans="1:138" ht="12.75" outlineLevel="1" x14ac:dyDescent="0.2">
      <c r="A334" s="1104">
        <v>3533010000</v>
      </c>
      <c r="B334" s="1108" t="s">
        <v>683</v>
      </c>
      <c r="C334" s="1130"/>
      <c r="D334" s="1130"/>
      <c r="E334" s="1130"/>
      <c r="F334" s="1130"/>
      <c r="G334" s="1131">
        <f t="shared" si="222"/>
        <v>0</v>
      </c>
      <c r="H334" s="1131">
        <f t="shared" si="222"/>
        <v>0</v>
      </c>
      <c r="I334" s="1130">
        <f t="shared" si="223"/>
        <v>0</v>
      </c>
      <c r="J334" s="1130">
        <f t="shared" si="223"/>
        <v>0</v>
      </c>
      <c r="K334" s="1130"/>
      <c r="L334" s="1130"/>
      <c r="M334" s="1130"/>
      <c r="N334" s="1130"/>
      <c r="O334" s="1131">
        <f t="shared" si="242"/>
        <v>0</v>
      </c>
      <c r="P334" s="1131">
        <f t="shared" si="242"/>
        <v>0</v>
      </c>
      <c r="Q334" s="1130">
        <f t="shared" si="226"/>
        <v>0</v>
      </c>
      <c r="R334" s="1130">
        <f t="shared" si="226"/>
        <v>0</v>
      </c>
      <c r="S334" s="1130"/>
      <c r="T334" s="1130"/>
      <c r="U334" s="1130"/>
      <c r="V334" s="1130"/>
      <c r="W334" s="1132">
        <f t="shared" si="243"/>
        <v>0</v>
      </c>
      <c r="X334" s="1132">
        <f t="shared" si="243"/>
        <v>0</v>
      </c>
      <c r="Y334" s="1130">
        <f t="shared" si="227"/>
        <v>0</v>
      </c>
      <c r="Z334" s="1130">
        <f t="shared" si="227"/>
        <v>0</v>
      </c>
      <c r="AA334" s="1130">
        <f t="shared" si="224"/>
        <v>0</v>
      </c>
      <c r="AB334" s="1130">
        <f t="shared" si="224"/>
        <v>0</v>
      </c>
      <c r="AC334" s="1130">
        <f t="shared" si="224"/>
        <v>0</v>
      </c>
      <c r="AD334" s="1130">
        <f t="shared" si="224"/>
        <v>0</v>
      </c>
      <c r="AE334" s="1132">
        <f t="shared" si="244"/>
        <v>0</v>
      </c>
      <c r="AF334" s="1132">
        <f t="shared" si="244"/>
        <v>0</v>
      </c>
      <c r="AG334" s="1130">
        <f t="shared" si="228"/>
        <v>0</v>
      </c>
      <c r="AH334" s="1130">
        <f t="shared" si="228"/>
        <v>0</v>
      </c>
      <c r="AI334" s="1130">
        <f>SUMIFS([2]ДиР!$D:$D,[2]ДиР!$A:$A,MID(AI$8,1,LEN(AI$8)-5),[2]ДиР!$B:$B,[2]Расходы!$A334,[2]ДиР!$E:$E,CONCATENATE("План ",LEFT([2]Расходы!AI$7,4)))</f>
        <v>2155.5720125000003</v>
      </c>
      <c r="AJ334" s="1130">
        <f>SUMIFS([2]ДиР!$H:$H,[2]ДиР!$A:$A,MID(AI$8,1,LEN(AI$8)-5),[2]ДиР!$B:$B,[2]Расходы!$A334,[2]ДиР!$E:$E,CONCATENATE("План ",LEFT([2]Расходы!AI$7,4)))</f>
        <v>31.301415995062811</v>
      </c>
      <c r="AK334" s="1130">
        <f>IF(AK$5=[2]Период!$B$2,SUMIFS('[2]Расходы 1'!$G:$G,'[2]Расходы 1'!$A:$A,[2]Расходы!$A334),SUMIFS([2]ДиР!$D:$D,[2]ДиР!$A:$A,MID(AK$8,1,LEN(AK$8)-5),[2]ДиР!$B:$B,[2]Расходы!$A334,[2]ДиР!$E:$E,CONCATENATE("Факт ",LEFT([2]Расходы!AI$7,4))))</f>
        <v>0</v>
      </c>
      <c r="AL334" s="1130">
        <f>IF(AK$5=[2]Период!$B$2,SUMIFS('[2]Расходы 1'!$H:$H,'[2]Расходы 1'!$A:$A,[2]Расходы!$A334),SUMIFS([2]ДиР!$H:$H,[2]ДиР!$A:$A,MID(AK$8,1,LEN(AK$8)-5),[2]ДиР!$B:$B,[2]Расходы!$A334,[2]ДиР!$E:$E,CONCATENATE("Факт ",LEFT([2]Расходы!AI$7,4))))</f>
        <v>0</v>
      </c>
      <c r="AM334" s="1132">
        <f t="shared" si="245"/>
        <v>0</v>
      </c>
      <c r="AN334" s="1132">
        <f t="shared" si="245"/>
        <v>0</v>
      </c>
      <c r="AO334" s="1130">
        <f t="shared" si="229"/>
        <v>-2155.5720125000003</v>
      </c>
      <c r="AP334" s="1130">
        <f t="shared" si="229"/>
        <v>-31.301415995062811</v>
      </c>
      <c r="AQ334" s="1130">
        <f>SUMIFS([2]ДиР!$D:$D,[2]ДиР!$A:$A,MID(AQ$8,1,LEN(AQ$8)-5),[2]ДиР!$B:$B,[2]Расходы!$A334,[2]ДиР!$E:$E,CONCATENATE("План ",LEFT([2]Расходы!AQ$7,4)))</f>
        <v>2434.6091775000004</v>
      </c>
      <c r="AR334" s="1130">
        <f>SUMIFS([2]ДиР!$H:$H,[2]ДиР!$A:$A,MID(AQ$8,1,LEN(AQ$8)-5),[2]ДиР!$B:$B,[2]Расходы!$A334,[2]ДиР!$E:$E,CONCATENATE("План ",LEFT([2]Расходы!AQ$7,4)))</f>
        <v>35.215291494901287</v>
      </c>
      <c r="AS334" s="1130">
        <f>IF(AS$5=[2]Период!$B$2,SUMIFS('[2]Расходы 1'!$G:$G,'[2]Расходы 1'!$A:$A,[2]Расходы!$A334),SUMIFS([2]ДиР!$D:$D,[2]ДиР!$A:$A,MID(AS$8,1,LEN(AS$8)-5),[2]ДиР!$B:$B,[2]Расходы!$A334,[2]ДиР!$E:$E,CONCATENATE("Факт ",LEFT([2]Расходы!AQ$7,4))))</f>
        <v>0</v>
      </c>
      <c r="AT334" s="1130">
        <f>IF(AS$5=[2]Период!$B$2,SUMIFS('[2]Расходы 1'!$H:$H,'[2]Расходы 1'!$A:$A,[2]Расходы!$A334),SUMIFS([2]ДиР!$H:$H,[2]ДиР!$A:$A,MID(AS$8,1,LEN(AS$8)-5),[2]ДиР!$B:$B,[2]Расходы!$A334,[2]ДиР!$E:$E,CONCATENATE("Факт ",LEFT([2]Расходы!AQ$7,4))))</f>
        <v>0</v>
      </c>
      <c r="AU334" s="1132">
        <f t="shared" si="259"/>
        <v>0</v>
      </c>
      <c r="AV334" s="1132">
        <f t="shared" si="259"/>
        <v>0</v>
      </c>
      <c r="AW334" s="1130">
        <f t="shared" si="230"/>
        <v>-2434.6091775000004</v>
      </c>
      <c r="AX334" s="1130">
        <f t="shared" si="230"/>
        <v>-35.215291494901287</v>
      </c>
      <c r="AY334" s="1130">
        <f>SUMIFS([2]ДиР!$D:$D,[2]ДиР!$A:$A,MID(AY$8,1,LEN(AY$8)-5),[2]ДиР!$B:$B,[2]Расходы!$A334,[2]ДиР!$E:$E,CONCATENATE("План ",LEFT([2]Расходы!AY$7,4)))</f>
        <v>2999.4671975000001</v>
      </c>
      <c r="AZ334" s="1130">
        <f>SUMIFS([2]ДиР!$H:$H,[2]ДиР!$A:$A,MID(AY$8,1,LEN(AY$8)-5),[2]ДиР!$B:$B,[2]Расходы!$A334,[2]ДиР!$E:$E,CONCATENATE("План ",LEFT([2]Расходы!AY$7,4)))</f>
        <v>43.216874828902817</v>
      </c>
      <c r="BA334" s="1130">
        <f>IF(BA$5=[2]Период!$B$2,SUMIFS('[2]Расходы 1'!$G:$G,'[2]Расходы 1'!$A:$A,[2]Расходы!$A334),SUMIFS([2]ДиР!$D:$D,[2]ДиР!$A:$A,MID(BA$8,1,LEN(BA$8)-5),[2]ДиР!$B:$B,[2]Расходы!$A334,[2]ДиР!$E:$E,CONCATENATE("Факт ",LEFT([2]Расходы!AY$7,4))))</f>
        <v>0</v>
      </c>
      <c r="BB334" s="1130">
        <f>IF(BA$5=[2]Период!$B$2,SUMIFS('[2]Расходы 1'!$H:$H,'[2]Расходы 1'!$A:$A,[2]Расходы!$A334),SUMIFS([2]ДиР!$H:$H,[2]ДиР!$A:$A,MID(BA$8,1,LEN(BA$8)-5),[2]ДиР!$B:$B,[2]Расходы!$A334,[2]ДиР!$E:$E,CONCATENATE("Факт ",LEFT([2]Расходы!AY$7,4))))</f>
        <v>0</v>
      </c>
      <c r="BC334" s="1132">
        <f t="shared" si="246"/>
        <v>0</v>
      </c>
      <c r="BD334" s="1132">
        <f t="shared" si="246"/>
        <v>0</v>
      </c>
      <c r="BE334" s="1130">
        <f t="shared" si="231"/>
        <v>-2999.4671975000001</v>
      </c>
      <c r="BF334" s="1130">
        <f t="shared" si="231"/>
        <v>-43.216874828902817</v>
      </c>
      <c r="BG334" s="1130">
        <f t="shared" si="247"/>
        <v>7589.6483875000013</v>
      </c>
      <c r="BH334" s="1130">
        <f t="shared" si="247"/>
        <v>109.73358231886691</v>
      </c>
      <c r="BI334" s="1130">
        <f t="shared" si="247"/>
        <v>0</v>
      </c>
      <c r="BJ334" s="1130">
        <f t="shared" si="247"/>
        <v>0</v>
      </c>
      <c r="BK334" s="1131">
        <f t="shared" si="248"/>
        <v>0</v>
      </c>
      <c r="BL334" s="1131">
        <f t="shared" si="248"/>
        <v>0</v>
      </c>
      <c r="BM334" s="1130">
        <f t="shared" si="232"/>
        <v>-7589.6483875000013</v>
      </c>
      <c r="BN334" s="1130">
        <f t="shared" si="232"/>
        <v>-109.73358231886691</v>
      </c>
      <c r="BO334" s="1130">
        <f>SUMIFS([2]ДиР!$D:$D,[2]ДиР!$A:$A,MID(BO$8,1,LEN(BO$8)-5),[2]ДиР!$B:$B,[2]Расходы!$A334,[2]ДиР!$E:$E,CONCATENATE("План ",LEFT([2]Расходы!BO$7,4)))</f>
        <v>1307.252925</v>
      </c>
      <c r="BP334" s="1130">
        <f>SUMIFS([2]ДиР!$H:$H,[2]ДиР!$A:$A,MID(BO$8,1,LEN(BO$8)-5),[2]ДиР!$B:$B,[2]Расходы!$A334,[2]ДиР!$E:$E,CONCATENATE("План ",LEFT([2]Расходы!BO$7,4)))</f>
        <v>18.761263190979115</v>
      </c>
      <c r="BQ334" s="1130">
        <f>IF(BQ$5=[2]Период!$B$2,SUMIFS('[2]Расходы 1'!$G:$G,'[2]Расходы 1'!$A:$A,[2]Расходы!$A334),SUMIFS([2]ДиР!$D:$D,[2]ДиР!$A:$A,MID(BQ$8,1,LEN(BQ$8)-5),[2]ДиР!$B:$B,[2]Расходы!$A334,[2]ДиР!$E:$E,CONCATENATE("Факт ",LEFT([2]Расходы!BO$7,4))))</f>
        <v>0</v>
      </c>
      <c r="BR334" s="1130">
        <f>IF(BQ$5=[2]Период!$B$2,SUMIFS('[2]Расходы 1'!$H:$H,'[2]Расходы 1'!$A:$A,[2]Расходы!$A334),SUMIFS([2]ДиР!$H:$H,[2]ДиР!$A:$A,MID(BQ$8,1,LEN(BQ$8)-5),[2]ДиР!$B:$B,[2]Расходы!$A334,[2]ДиР!$E:$E,CONCATENATE("Факт ",LEFT([2]Расходы!BO$7,4))))</f>
        <v>0</v>
      </c>
      <c r="BS334" s="1132">
        <f t="shared" si="249"/>
        <v>0</v>
      </c>
      <c r="BT334" s="1132">
        <f t="shared" si="249"/>
        <v>0</v>
      </c>
      <c r="BU334" s="1130">
        <f t="shared" si="233"/>
        <v>-1307.252925</v>
      </c>
      <c r="BV334" s="1130">
        <f t="shared" si="233"/>
        <v>-18.761263190979115</v>
      </c>
      <c r="BW334" s="1130">
        <f>SUMIFS([2]ДиР!$D:$D,[2]ДиР!$A:$A,MID(BW$8,1,LEN(BW$8)-5),[2]ДиР!$B:$B,[2]Расходы!$A334,[2]ДиР!$E:$E,CONCATENATE("План ",LEFT([2]Расходы!BW$7,4)))</f>
        <v>2463.8180266666664</v>
      </c>
      <c r="BX334" s="1130">
        <f>SUMIFS([2]ДиР!$H:$H,[2]ДиР!$A:$A,MID(BW$8,1,LEN(BW$8)-5),[2]ДиР!$B:$B,[2]Расходы!$A334,[2]ДиР!$E:$E,CONCATENATE("План ",LEFT([2]Расходы!BW$7,4)))</f>
        <v>35.220041836418645</v>
      </c>
      <c r="BY334" s="1130">
        <f>IF(BY$5=[2]Период!$B$2,SUMIFS('[2]Расходы 1'!$G:$G,'[2]Расходы 1'!$A:$A,[2]Расходы!$A334),SUMIFS([2]ДиР!$D:$D,[2]ДиР!$A:$A,MID(BY$8,1,LEN(BY$8)-5),[2]ДиР!$B:$B,[2]Расходы!$A334,[2]ДиР!$E:$E,CONCATENATE("Факт ",LEFT([2]Расходы!BW$7,4))))</f>
        <v>0</v>
      </c>
      <c r="BZ334" s="1130">
        <f>IF(BY$5=[2]Период!$B$2,SUMIFS('[2]Расходы 1'!$H:$H,'[2]Расходы 1'!$A:$A,[2]Расходы!$A334),SUMIFS([2]ДиР!$H:$H,[2]ДиР!$A:$A,MID(BY$8,1,LEN(BY$8)-5),[2]ДиР!$B:$B,[2]Расходы!$A334,[2]ДиР!$E:$E,CONCATENATE("Факт ",LEFT([2]Расходы!BW$7,4))))</f>
        <v>0</v>
      </c>
      <c r="CA334" s="1132">
        <f t="shared" si="250"/>
        <v>0</v>
      </c>
      <c r="CB334" s="1132">
        <f t="shared" si="250"/>
        <v>0</v>
      </c>
      <c r="CC334" s="1130">
        <f t="shared" si="234"/>
        <v>-2463.8180266666664</v>
      </c>
      <c r="CD334" s="1130">
        <f t="shared" si="234"/>
        <v>-35.220041836418645</v>
      </c>
      <c r="CE334" s="1130">
        <f>SUMIFS([2]ДиР!$D:$D,[2]ДиР!$A:$A,MID(CE$8,1,LEN(CE$8)-5),[2]ДиР!$B:$B,[2]Расходы!$A334,[2]ДиР!$E:$E,CONCATENATE("План ",LEFT([2]Расходы!CE$7,4)))</f>
        <v>2473.6745833333334</v>
      </c>
      <c r="CF334" s="1130">
        <f>SUMIFS([2]ДиР!$H:$H,[2]ДиР!$A:$A,MID(CE$8,1,LEN(CE$8)-5),[2]ДиР!$B:$B,[2]Расходы!$A334,[2]ДиР!$E:$E,CONCATENATE("План ",LEFT([2]Расходы!CE$7,4)))</f>
        <v>35.22162475539298</v>
      </c>
      <c r="CG334" s="1130">
        <f>IF(CG$5=[2]Период!$B$2,SUMIFS('[2]Расходы 1'!$G:$G,'[2]Расходы 1'!$A:$A,[2]Расходы!$A334),SUMIFS([2]ДиР!$D:$D,[2]ДиР!$A:$A,MID(CG$8,1,LEN(CG$8)-5),[2]ДиР!$B:$B,[2]Расходы!$A334,[2]ДиР!$E:$E,CONCATENATE("Факт ",LEFT([2]Расходы!CE$7,4))))</f>
        <v>0</v>
      </c>
      <c r="CH334" s="1130">
        <f>IF(CG$5=[2]Период!$B$2,SUMIFS('[2]Расходы 1'!$H:$H,'[2]Расходы 1'!$A:$A,[2]Расходы!$A334),SUMIFS([2]ДиР!$H:$H,[2]ДиР!$A:$A,MID(CG$8,1,LEN(CG$8)-5),[2]ДиР!$B:$B,[2]Расходы!$A334,[2]ДиР!$E:$E,CONCATENATE("Факт ",LEFT([2]Расходы!CE$7,4))))</f>
        <v>0</v>
      </c>
      <c r="CI334" s="1132">
        <f t="shared" si="251"/>
        <v>0</v>
      </c>
      <c r="CJ334" s="1132">
        <f t="shared" si="251"/>
        <v>0</v>
      </c>
      <c r="CK334" s="1130">
        <f t="shared" si="235"/>
        <v>-2473.6745833333334</v>
      </c>
      <c r="CL334" s="1130">
        <f t="shared" si="235"/>
        <v>-35.22162475539298</v>
      </c>
      <c r="CM334" s="1130">
        <f t="shared" si="252"/>
        <v>6244.7455349999991</v>
      </c>
      <c r="CN334" s="1130">
        <f t="shared" si="252"/>
        <v>89.202929782790733</v>
      </c>
      <c r="CO334" s="1130">
        <f t="shared" si="252"/>
        <v>0</v>
      </c>
      <c r="CP334" s="1130">
        <f t="shared" si="252"/>
        <v>0</v>
      </c>
      <c r="CQ334" s="1131">
        <f t="shared" si="253"/>
        <v>0</v>
      </c>
      <c r="CR334" s="1131">
        <f t="shared" si="253"/>
        <v>0</v>
      </c>
      <c r="CS334" s="1130">
        <f t="shared" si="236"/>
        <v>-6244.7455349999991</v>
      </c>
      <c r="CT334" s="1130">
        <f t="shared" si="236"/>
        <v>-89.202929782790733</v>
      </c>
      <c r="CU334" s="1130">
        <f>SUMIFS([2]ДиР!$D:$D,[2]ДиР!$A:$A,MID(CU$8,1,LEN(CU$8)-5),[2]ДиР!$B:$B,[2]Расходы!$A334,[2]ДиР!$E:$E,CONCATENATE("План ",LEFT([2]Расходы!CU$7,4)))</f>
        <v>1321.8223233333333</v>
      </c>
      <c r="CV334" s="1130">
        <f>SUMIFS([2]ДиР!$H:$H,[2]ДиР!$A:$A,MID(CU$8,1,LEN(CU$8)-5),[2]ДиР!$B:$B,[2]Расходы!$A334,[2]ДиР!$E:$E,CONCATENATE("План ",LEFT([2]Расходы!CU$7,4)))</f>
        <v>18.747923173297401</v>
      </c>
      <c r="CW334" s="1130">
        <f>IF(CW$5=[2]Период!$B$2,SUMIFS('[2]Расходы 1'!$G:$G,'[2]Расходы 1'!$A:$A,[2]Расходы!$A334),SUMIFS([2]ДиР!$D:$D,[2]ДиР!$A:$A,MID(CW$8,1,LEN(CW$8)-5),[2]ДиР!$B:$B,[2]Расходы!$A334,[2]ДиР!$E:$E,CONCATENATE("Факт ",LEFT([2]Расходы!CU$7,4))))</f>
        <v>0</v>
      </c>
      <c r="CX334" s="1130">
        <f>IF(CW$5=[2]Период!$B$2,SUMIFS('[2]Расходы 1'!$H:$H,'[2]Расходы 1'!$A:$A,[2]Расходы!$A334),SUMIFS([2]ДиР!$H:$H,[2]ДиР!$A:$A,MID(CW$8,1,LEN(CW$8)-5),[2]ДиР!$B:$B,[2]Расходы!$A334,[2]ДиР!$E:$E,CONCATENATE("Факт ",LEFT([2]Расходы!CU$7,4))))</f>
        <v>0</v>
      </c>
      <c r="CY334" s="1132">
        <f t="shared" si="254"/>
        <v>0</v>
      </c>
      <c r="CZ334" s="1132">
        <f t="shared" si="254"/>
        <v>0</v>
      </c>
      <c r="DA334" s="1130">
        <f t="shared" si="237"/>
        <v>-1321.8223233333333</v>
      </c>
      <c r="DB334" s="1130">
        <f t="shared" si="237"/>
        <v>-18.747923173297401</v>
      </c>
      <c r="DC334" s="1130">
        <f>SUMIFS([2]ДиР!$D:$D,[2]ДиР!$A:$A,MID(DC$8,1,LEN(DC$8)-5),[2]ДиР!$B:$B,[2]Расходы!$A334,[2]ДиР!$E:$E,CONCATENATE("План ",LEFT([2]Расходы!DC$7,4)))</f>
        <v>1926.8346183333335</v>
      </c>
      <c r="DD334" s="1130">
        <f>SUMIFS([2]ДиР!$H:$H,[2]ДиР!$A:$A,MID(DC$8,1,LEN(DC$8)-5),[2]ДиР!$B:$B,[2]Расходы!$A334,[2]ДиР!$E:$E,CONCATENATE("План ",LEFT([2]Расходы!DC$7,4)))</f>
        <v>27.224791498881434</v>
      </c>
      <c r="DE334" s="1130">
        <f>IF(DE$5=[2]Период!$B$2,SUMIFS('[2]Расходы 1'!$G:$G,'[2]Расходы 1'!$A:$A,[2]Расходы!$A334),SUMIFS([2]ДиР!$D:$D,[2]ДиР!$A:$A,MID(DE$8,1,LEN(DE$8)-5),[2]ДиР!$B:$B,[2]Расходы!$A334,[2]ДиР!$E:$E,CONCATENATE("Факт ",LEFT([2]Расходы!DC$7,4))))</f>
        <v>0</v>
      </c>
      <c r="DF334" s="1130">
        <f>IF(DE$5=[2]Период!$B$2,SUMIFS('[2]Расходы 1'!$H:$H,'[2]Расходы 1'!$A:$A,[2]Расходы!$A334),SUMIFS([2]ДиР!$H:$H,[2]ДиР!$A:$A,MID(DE$8,1,LEN(DE$8)-5),[2]ДиР!$B:$B,[2]Расходы!$A334,[2]ДиР!$E:$E,CONCATENATE("Факт ",LEFT([2]Расходы!DC$7,4))))</f>
        <v>0</v>
      </c>
      <c r="DG334" s="1132">
        <f t="shared" si="255"/>
        <v>0</v>
      </c>
      <c r="DH334" s="1132">
        <f t="shared" si="255"/>
        <v>0</v>
      </c>
      <c r="DI334" s="1130">
        <f t="shared" si="218"/>
        <v>-1926.8346183333335</v>
      </c>
      <c r="DJ334" s="1130">
        <f t="shared" si="218"/>
        <v>-27.224791498881434</v>
      </c>
      <c r="DK334" s="1130">
        <f>SUMIFS([2]ДиР!$D:$D,[2]ДиР!$A:$A,MID(DK$8,1,LEN(DK$8)-5),[2]ДиР!$B:$B,[2]Расходы!$A334,[2]ДиР!$E:$E,CONCATENATE("План ",LEFT([2]Расходы!DK$7,4)))</f>
        <v>2502.6578158333336</v>
      </c>
      <c r="DL334" s="1130">
        <f>SUMIFS([2]ДиР!$H:$H,[2]ДиР!$A:$A,MID(DK$8,1,LEN(DK$8)-5),[2]ДиР!$B:$B,[2]Расходы!$A334,[2]ДиР!$E:$E,CONCATENATE("План ",LEFT([2]Расходы!DK$7,4)))</f>
        <v>35.226375055715863</v>
      </c>
      <c r="DM334" s="1130">
        <f>IF(DM$5=[2]Период!$B$2,SUMIFS('[2]Расходы 1'!$G:$G,'[2]Расходы 1'!$A:$A,[2]Расходы!$A334),SUMIFS([2]ДиР!$D:$D,[2]ДиР!$A:$A,MID(DM$8,1,LEN(DM$8)-5),[2]ДиР!$B:$B,[2]Расходы!$A334,[2]ДиР!$E:$E,CONCATENATE("Факт ",LEFT([2]Расходы!DK$7,4))))</f>
        <v>0</v>
      </c>
      <c r="DN334" s="1130">
        <f>IF(DM$5=[2]Период!$B$2,SUMIFS('[2]Расходы 1'!$H:$H,'[2]Расходы 1'!$A:$A,[2]Расходы!$A334),SUMIFS([2]ДиР!$H:$H,[2]ДиР!$A:$A,MID(DM$8,1,LEN(DM$8)-5),[2]ДиР!$B:$B,[2]Расходы!$A334,[2]ДиР!$E:$E,CONCATENATE("Факт ",LEFT([2]Расходы!DK$7,4))))</f>
        <v>0</v>
      </c>
      <c r="DO334" s="1132">
        <f t="shared" si="256"/>
        <v>0</v>
      </c>
      <c r="DP334" s="1132">
        <f t="shared" si="256"/>
        <v>0</v>
      </c>
      <c r="DQ334" s="1130">
        <f t="shared" si="238"/>
        <v>-2502.6578158333336</v>
      </c>
      <c r="DR334" s="1130">
        <f t="shared" si="238"/>
        <v>-35.226375055715863</v>
      </c>
      <c r="DS334" s="1130">
        <f t="shared" si="217"/>
        <v>5751.3147575000003</v>
      </c>
      <c r="DT334" s="1130">
        <f t="shared" si="217"/>
        <v>81.199089727894687</v>
      </c>
      <c r="DU334" s="1130">
        <f t="shared" si="217"/>
        <v>0</v>
      </c>
      <c r="DV334" s="1130">
        <f t="shared" si="217"/>
        <v>0</v>
      </c>
      <c r="DW334" s="1131">
        <f t="shared" si="257"/>
        <v>0</v>
      </c>
      <c r="DX334" s="1131">
        <f t="shared" si="257"/>
        <v>0</v>
      </c>
      <c r="DY334" s="1130">
        <f t="shared" si="239"/>
        <v>-5751.3147575000003</v>
      </c>
      <c r="DZ334" s="1130">
        <f t="shared" si="239"/>
        <v>-81.199089727894687</v>
      </c>
      <c r="EA334" s="1130">
        <f t="shared" si="240"/>
        <v>19585.70868</v>
      </c>
      <c r="EB334" s="1130">
        <f t="shared" si="240"/>
        <v>280.13560182955234</v>
      </c>
      <c r="EC334" s="1130">
        <f t="shared" si="240"/>
        <v>0</v>
      </c>
      <c r="ED334" s="1130">
        <f t="shared" si="240"/>
        <v>0</v>
      </c>
      <c r="EE334" s="1131">
        <f t="shared" si="258"/>
        <v>0</v>
      </c>
      <c r="EF334" s="1131">
        <f t="shared" si="258"/>
        <v>0</v>
      </c>
      <c r="EG334" s="1130">
        <f t="shared" si="241"/>
        <v>-19585.70868</v>
      </c>
      <c r="EH334" s="1130">
        <f t="shared" si="241"/>
        <v>-280.13560182955234</v>
      </c>
    </row>
    <row r="335" spans="1:138" ht="12.75" outlineLevel="1" x14ac:dyDescent="0.2">
      <c r="A335" s="1104">
        <v>3534010000</v>
      </c>
      <c r="B335" s="1108" t="s">
        <v>684</v>
      </c>
      <c r="C335" s="1130"/>
      <c r="D335" s="1130"/>
      <c r="E335" s="1130"/>
      <c r="F335" s="1130"/>
      <c r="G335" s="1131">
        <f t="shared" si="222"/>
        <v>0</v>
      </c>
      <c r="H335" s="1131">
        <f t="shared" si="222"/>
        <v>0</v>
      </c>
      <c r="I335" s="1130">
        <f t="shared" si="223"/>
        <v>0</v>
      </c>
      <c r="J335" s="1130">
        <f t="shared" si="223"/>
        <v>0</v>
      </c>
      <c r="K335" s="1130"/>
      <c r="L335" s="1130"/>
      <c r="M335" s="1130"/>
      <c r="N335" s="1130"/>
      <c r="O335" s="1131">
        <f t="shared" si="242"/>
        <v>0</v>
      </c>
      <c r="P335" s="1131">
        <f t="shared" si="242"/>
        <v>0</v>
      </c>
      <c r="Q335" s="1130">
        <f t="shared" si="226"/>
        <v>0</v>
      </c>
      <c r="R335" s="1130">
        <f t="shared" si="226"/>
        <v>0</v>
      </c>
      <c r="S335" s="1130"/>
      <c r="T335" s="1130"/>
      <c r="U335" s="1130"/>
      <c r="V335" s="1130"/>
      <c r="W335" s="1132">
        <f t="shared" si="243"/>
        <v>0</v>
      </c>
      <c r="X335" s="1132">
        <f t="shared" si="243"/>
        <v>0</v>
      </c>
      <c r="Y335" s="1130">
        <f t="shared" si="227"/>
        <v>0</v>
      </c>
      <c r="Z335" s="1130">
        <f t="shared" si="227"/>
        <v>0</v>
      </c>
      <c r="AA335" s="1130">
        <f t="shared" si="224"/>
        <v>0</v>
      </c>
      <c r="AB335" s="1130">
        <f t="shared" si="224"/>
        <v>0</v>
      </c>
      <c r="AC335" s="1130">
        <f t="shared" si="224"/>
        <v>0</v>
      </c>
      <c r="AD335" s="1130">
        <f t="shared" si="224"/>
        <v>0</v>
      </c>
      <c r="AE335" s="1132">
        <f t="shared" si="244"/>
        <v>0</v>
      </c>
      <c r="AF335" s="1132">
        <f t="shared" si="244"/>
        <v>0</v>
      </c>
      <c r="AG335" s="1130">
        <f t="shared" si="228"/>
        <v>0</v>
      </c>
      <c r="AH335" s="1130">
        <f t="shared" si="228"/>
        <v>0</v>
      </c>
      <c r="AI335" s="1130">
        <f>SUMIFS([2]ДиР!$D:$D,[2]ДиР!$A:$A,MID(AI$8,1,LEN(AI$8)-5),[2]ДиР!$B:$B,[2]Расходы!$A335,[2]ДиР!$E:$E,CONCATENATE("План ",LEFT([2]Расходы!AI$7,4)))</f>
        <v>31.9</v>
      </c>
      <c r="AJ335" s="1130">
        <f>SUMIFS([2]ДиР!$H:$H,[2]ДиР!$A:$A,MID(AI$8,1,LEN(AI$8)-5),[2]ДиР!$B:$B,[2]Расходы!$A335,[2]ДиР!$E:$E,CONCATENATE("План ",LEFT([2]Расходы!AI$7,4)))</f>
        <v>0.4632251506570827</v>
      </c>
      <c r="AK335" s="1130">
        <f>IF(AK$5=[2]Период!$B$2,SUMIFS('[2]Расходы 1'!$G:$G,'[2]Расходы 1'!$A:$A,[2]Расходы!$A335),SUMIFS([2]ДиР!$D:$D,[2]ДиР!$A:$A,MID(AK$8,1,LEN(AK$8)-5),[2]ДиР!$B:$B,[2]Расходы!$A335,[2]ДиР!$E:$E,CONCATENATE("Факт ",LEFT([2]Расходы!AI$7,4))))</f>
        <v>0</v>
      </c>
      <c r="AL335" s="1130">
        <f>IF(AK$5=[2]Период!$B$2,SUMIFS('[2]Расходы 1'!$H:$H,'[2]Расходы 1'!$A:$A,[2]Расходы!$A335),SUMIFS([2]ДиР!$H:$H,[2]ДиР!$A:$A,MID(AK$8,1,LEN(AK$8)-5),[2]ДиР!$B:$B,[2]Расходы!$A335,[2]ДиР!$E:$E,CONCATENATE("Факт ",LEFT([2]Расходы!AI$7,4))))</f>
        <v>0</v>
      </c>
      <c r="AM335" s="1132">
        <f t="shared" si="245"/>
        <v>0</v>
      </c>
      <c r="AN335" s="1132">
        <f t="shared" si="245"/>
        <v>0</v>
      </c>
      <c r="AO335" s="1130">
        <f t="shared" si="229"/>
        <v>-31.9</v>
      </c>
      <c r="AP335" s="1130">
        <f t="shared" si="229"/>
        <v>-0.4632251506570827</v>
      </c>
      <c r="AQ335" s="1130">
        <f>SUMIFS([2]ДиР!$D:$D,[2]ДиР!$A:$A,MID(AQ$8,1,LEN(AQ$8)-5),[2]ДиР!$B:$B,[2]Расходы!$A335,[2]ДиР!$E:$E,CONCATENATE("План ",LEFT([2]Расходы!AQ$7,4)))</f>
        <v>35.9</v>
      </c>
      <c r="AR335" s="1130">
        <f>SUMIFS([2]ДиР!$H:$H,[2]ДиР!$A:$A,MID(AQ$8,1,LEN(AQ$8)-5),[2]ДиР!$B:$B,[2]Расходы!$A335,[2]ДиР!$E:$E,CONCATENATE("План ",LEFT([2]Расходы!AQ$7,4)))</f>
        <v>0.51927388442901568</v>
      </c>
      <c r="AS335" s="1130">
        <f>IF(AS$5=[2]Период!$B$2,SUMIFS('[2]Расходы 1'!$G:$G,'[2]Расходы 1'!$A:$A,[2]Расходы!$A335),SUMIFS([2]ДиР!$D:$D,[2]ДиР!$A:$A,MID(AS$8,1,LEN(AS$8)-5),[2]ДиР!$B:$B,[2]Расходы!$A335,[2]ДиР!$E:$E,CONCATENATE("Факт ",LEFT([2]Расходы!AQ$7,4))))</f>
        <v>0</v>
      </c>
      <c r="AT335" s="1130">
        <f>IF(AS$5=[2]Период!$B$2,SUMIFS('[2]Расходы 1'!$H:$H,'[2]Расходы 1'!$A:$A,[2]Расходы!$A335),SUMIFS([2]ДиР!$H:$H,[2]ДиР!$A:$A,MID(AS$8,1,LEN(AS$8)-5),[2]ДиР!$B:$B,[2]Расходы!$A335,[2]ДиР!$E:$E,CONCATENATE("Факт ",LEFT([2]Расходы!AQ$7,4))))</f>
        <v>0</v>
      </c>
      <c r="AU335" s="1132">
        <f t="shared" si="259"/>
        <v>0</v>
      </c>
      <c r="AV335" s="1132">
        <f t="shared" si="259"/>
        <v>0</v>
      </c>
      <c r="AW335" s="1130">
        <f t="shared" si="230"/>
        <v>-35.9</v>
      </c>
      <c r="AX335" s="1130">
        <f t="shared" si="230"/>
        <v>-0.51927388442901568</v>
      </c>
      <c r="AY335" s="1130">
        <f>SUMIFS([2]ДиР!$D:$D,[2]ДиР!$A:$A,MID(AY$8,1,LEN(AY$8)-5),[2]ДиР!$B:$B,[2]Расходы!$A335,[2]ДиР!$E:$E,CONCATENATE("План ",LEFT([2]Расходы!AY$7,4)))</f>
        <v>37.65</v>
      </c>
      <c r="AZ335" s="1130">
        <f>SUMIFS([2]ДиР!$H:$H,[2]ДиР!$A:$A,MID(AY$8,1,LEN(AY$8)-5),[2]ДиР!$B:$B,[2]Расходы!$A335,[2]ДиР!$E:$E,CONCATENATE("План ",LEFT([2]Расходы!AY$7,4)))</f>
        <v>0.54246812189323534</v>
      </c>
      <c r="BA335" s="1130">
        <f>IF(BA$5=[2]Период!$B$2,SUMIFS('[2]Расходы 1'!$G:$G,'[2]Расходы 1'!$A:$A,[2]Расходы!$A335),SUMIFS([2]ДиР!$D:$D,[2]ДиР!$A:$A,MID(BA$8,1,LEN(BA$8)-5),[2]ДиР!$B:$B,[2]Расходы!$A335,[2]ДиР!$E:$E,CONCATENATE("Факт ",LEFT([2]Расходы!AY$7,4))))</f>
        <v>0</v>
      </c>
      <c r="BB335" s="1130">
        <f>IF(BA$5=[2]Период!$B$2,SUMIFS('[2]Расходы 1'!$H:$H,'[2]Расходы 1'!$A:$A,[2]Расходы!$A335),SUMIFS([2]ДиР!$H:$H,[2]ДиР!$A:$A,MID(BA$8,1,LEN(BA$8)-5),[2]ДиР!$B:$B,[2]Расходы!$A335,[2]ДиР!$E:$E,CONCATENATE("Факт ",LEFT([2]Расходы!AY$7,4))))</f>
        <v>0</v>
      </c>
      <c r="BC335" s="1132">
        <f t="shared" si="246"/>
        <v>0</v>
      </c>
      <c r="BD335" s="1132">
        <f t="shared" si="246"/>
        <v>0</v>
      </c>
      <c r="BE335" s="1130">
        <f t="shared" si="231"/>
        <v>-37.65</v>
      </c>
      <c r="BF335" s="1130">
        <f t="shared" si="231"/>
        <v>-0.54246812189323534</v>
      </c>
      <c r="BG335" s="1130">
        <f t="shared" si="247"/>
        <v>105.44999999999999</v>
      </c>
      <c r="BH335" s="1130">
        <f t="shared" si="247"/>
        <v>1.5249671569793337</v>
      </c>
      <c r="BI335" s="1130">
        <f t="shared" si="247"/>
        <v>0</v>
      </c>
      <c r="BJ335" s="1130">
        <f t="shared" si="247"/>
        <v>0</v>
      </c>
      <c r="BK335" s="1131">
        <f t="shared" si="248"/>
        <v>0</v>
      </c>
      <c r="BL335" s="1131">
        <f t="shared" si="248"/>
        <v>0</v>
      </c>
      <c r="BM335" s="1130">
        <f t="shared" si="232"/>
        <v>-105.44999999999999</v>
      </c>
      <c r="BN335" s="1130">
        <f t="shared" si="232"/>
        <v>-1.5249671569793337</v>
      </c>
      <c r="BO335" s="1130">
        <f>SUMIFS([2]ДиР!$D:$D,[2]ДиР!$A:$A,MID(BO$8,1,LEN(BO$8)-5),[2]ДиР!$B:$B,[2]Расходы!$A335,[2]ДиР!$E:$E,CONCATENATE("План ",LEFT([2]Расходы!BO$7,4)))</f>
        <v>23.7</v>
      </c>
      <c r="BP335" s="1130">
        <f>SUMIFS([2]ДиР!$H:$H,[2]ДиР!$A:$A,MID(BO$8,1,LEN(BO$8)-5),[2]ДиР!$B:$B,[2]Расходы!$A335,[2]ДиР!$E:$E,CONCATENATE("План ",LEFT([2]Расходы!BO$7,4)))</f>
        <v>0.34013458996559909</v>
      </c>
      <c r="BQ335" s="1130">
        <f>IF(BQ$5=[2]Период!$B$2,SUMIFS('[2]Расходы 1'!$G:$G,'[2]Расходы 1'!$A:$A,[2]Расходы!$A335),SUMIFS([2]ДиР!$D:$D,[2]ДиР!$A:$A,MID(BQ$8,1,LEN(BQ$8)-5),[2]ДиР!$B:$B,[2]Расходы!$A335,[2]ДиР!$E:$E,CONCATENATE("Факт ",LEFT([2]Расходы!BO$7,4))))</f>
        <v>0</v>
      </c>
      <c r="BR335" s="1130">
        <f>IF(BQ$5=[2]Период!$B$2,SUMIFS('[2]Расходы 1'!$H:$H,'[2]Расходы 1'!$A:$A,[2]Расходы!$A335),SUMIFS([2]ДиР!$H:$H,[2]ДиР!$A:$A,MID(BQ$8,1,LEN(BQ$8)-5),[2]ДиР!$B:$B,[2]Расходы!$A335,[2]ДиР!$E:$E,CONCATENATE("Факт ",LEFT([2]Расходы!BO$7,4))))</f>
        <v>0</v>
      </c>
      <c r="BS335" s="1132">
        <f t="shared" si="249"/>
        <v>0</v>
      </c>
      <c r="BT335" s="1132">
        <f t="shared" si="249"/>
        <v>0</v>
      </c>
      <c r="BU335" s="1130">
        <f t="shared" si="233"/>
        <v>-23.7</v>
      </c>
      <c r="BV335" s="1130">
        <f t="shared" si="233"/>
        <v>-0.34013458996559909</v>
      </c>
      <c r="BW335" s="1130">
        <f>SUMIFS([2]ДиР!$D:$D,[2]ДиР!$A:$A,MID(BW$8,1,LEN(BW$8)-5),[2]ДиР!$B:$B,[2]Расходы!$A335,[2]ДиР!$E:$E,CONCATENATE("План ",LEFT([2]Расходы!BW$7,4)))</f>
        <v>34.049999999999997</v>
      </c>
      <c r="BX335" s="1130">
        <f>SUMIFS([2]ДиР!$H:$H,[2]ДиР!$A:$A,MID(BW$8,1,LEN(BW$8)-5),[2]ДиР!$B:$B,[2]Расходы!$A335,[2]ДиР!$E:$E,CONCATENATE("План ",LEFT([2]Расходы!BW$7,4)))</f>
        <v>0.48674147666356943</v>
      </c>
      <c r="BY335" s="1130">
        <f>IF(BY$5=[2]Период!$B$2,SUMIFS('[2]Расходы 1'!$G:$G,'[2]Расходы 1'!$A:$A,[2]Расходы!$A335),SUMIFS([2]ДиР!$D:$D,[2]ДиР!$A:$A,MID(BY$8,1,LEN(BY$8)-5),[2]ДиР!$B:$B,[2]Расходы!$A335,[2]ДиР!$E:$E,CONCATENATE("Факт ",LEFT([2]Расходы!BW$7,4))))</f>
        <v>0</v>
      </c>
      <c r="BZ335" s="1130">
        <f>IF(BY$5=[2]Период!$B$2,SUMIFS('[2]Расходы 1'!$H:$H,'[2]Расходы 1'!$A:$A,[2]Расходы!$A335),SUMIFS([2]ДиР!$H:$H,[2]ДиР!$A:$A,MID(BY$8,1,LEN(BY$8)-5),[2]ДиР!$B:$B,[2]Расходы!$A335,[2]ДиР!$E:$E,CONCATENATE("Факт ",LEFT([2]Расходы!BW$7,4))))</f>
        <v>0</v>
      </c>
      <c r="CA335" s="1132">
        <f t="shared" si="250"/>
        <v>0</v>
      </c>
      <c r="CB335" s="1132">
        <f t="shared" si="250"/>
        <v>0</v>
      </c>
      <c r="CC335" s="1130">
        <f t="shared" si="234"/>
        <v>-34.049999999999997</v>
      </c>
      <c r="CD335" s="1130">
        <f t="shared" si="234"/>
        <v>-0.48674147666356943</v>
      </c>
      <c r="CE335" s="1130">
        <f>SUMIFS([2]ДиР!$D:$D,[2]ДиР!$A:$A,MID(CE$8,1,LEN(CE$8)-5),[2]ДиР!$B:$B,[2]Расходы!$A335,[2]ДиР!$E:$E,CONCATENATE("План ",LEFT([2]Расходы!CE$7,4)))</f>
        <v>34.799999999999997</v>
      </c>
      <c r="CF335" s="1130">
        <f>SUMIFS([2]ДиР!$H:$H,[2]ДиР!$A:$A,MID(CE$8,1,LEN(CE$8)-5),[2]ДиР!$B:$B,[2]Расходы!$A335,[2]ДиР!$E:$E,CONCATENATE("План ",LEFT([2]Расходы!CE$7,4)))</f>
        <v>0.49550274306331749</v>
      </c>
      <c r="CG335" s="1130">
        <f>IF(CG$5=[2]Период!$B$2,SUMIFS('[2]Расходы 1'!$G:$G,'[2]Расходы 1'!$A:$A,[2]Расходы!$A335),SUMIFS([2]ДиР!$D:$D,[2]ДиР!$A:$A,MID(CG$8,1,LEN(CG$8)-5),[2]ДиР!$B:$B,[2]Расходы!$A335,[2]ДиР!$E:$E,CONCATENATE("Факт ",LEFT([2]Расходы!CE$7,4))))</f>
        <v>0</v>
      </c>
      <c r="CH335" s="1130">
        <f>IF(CG$5=[2]Период!$B$2,SUMIFS('[2]Расходы 1'!$H:$H,'[2]Расходы 1'!$A:$A,[2]Расходы!$A335),SUMIFS([2]ДиР!$H:$H,[2]ДиР!$A:$A,MID(CG$8,1,LEN(CG$8)-5),[2]ДиР!$B:$B,[2]Расходы!$A335,[2]ДиР!$E:$E,CONCATENATE("Факт ",LEFT([2]Расходы!CE$7,4))))</f>
        <v>0</v>
      </c>
      <c r="CI335" s="1132">
        <f t="shared" si="251"/>
        <v>0</v>
      </c>
      <c r="CJ335" s="1132">
        <f t="shared" si="251"/>
        <v>0</v>
      </c>
      <c r="CK335" s="1130">
        <f t="shared" si="235"/>
        <v>-34.799999999999997</v>
      </c>
      <c r="CL335" s="1130">
        <f t="shared" si="235"/>
        <v>-0.49550274306331749</v>
      </c>
      <c r="CM335" s="1130">
        <f t="shared" si="252"/>
        <v>92.55</v>
      </c>
      <c r="CN335" s="1130">
        <f t="shared" si="252"/>
        <v>1.322378809692486</v>
      </c>
      <c r="CO335" s="1130">
        <f t="shared" si="252"/>
        <v>0</v>
      </c>
      <c r="CP335" s="1130">
        <f t="shared" si="252"/>
        <v>0</v>
      </c>
      <c r="CQ335" s="1131">
        <f t="shared" si="253"/>
        <v>0</v>
      </c>
      <c r="CR335" s="1131">
        <f t="shared" si="253"/>
        <v>0</v>
      </c>
      <c r="CS335" s="1130">
        <f t="shared" si="236"/>
        <v>-92.55</v>
      </c>
      <c r="CT335" s="1130">
        <f t="shared" si="236"/>
        <v>-1.322378809692486</v>
      </c>
      <c r="CU335" s="1130">
        <f>SUMIFS([2]ДиР!$D:$D,[2]ДиР!$A:$A,MID(CU$8,1,LEN(CU$8)-5),[2]ДиР!$B:$B,[2]Расходы!$A335,[2]ДиР!$E:$E,CONCATENATE("План ",LEFT([2]Расходы!CU$7,4)))</f>
        <v>20.149999999999999</v>
      </c>
      <c r="CV335" s="1130">
        <f>SUMIFS([2]ДиР!$H:$H,[2]ДиР!$A:$A,MID(CU$8,1,LEN(CU$8)-5),[2]ДиР!$B:$B,[2]Расходы!$A335,[2]ДиР!$E:$E,CONCATENATE("План ",LEFT([2]Расходы!CU$7,4)))</f>
        <v>0.28579533366427912</v>
      </c>
      <c r="CW335" s="1130">
        <f>IF(CW$5=[2]Период!$B$2,SUMIFS('[2]Расходы 1'!$G:$G,'[2]Расходы 1'!$A:$A,[2]Расходы!$A335),SUMIFS([2]ДиР!$D:$D,[2]ДиР!$A:$A,MID(CW$8,1,LEN(CW$8)-5),[2]ДиР!$B:$B,[2]Расходы!$A335,[2]ДиР!$E:$E,CONCATENATE("Факт ",LEFT([2]Расходы!CU$7,4))))</f>
        <v>0</v>
      </c>
      <c r="CX335" s="1130">
        <f>IF(CW$5=[2]Период!$B$2,SUMIFS('[2]Расходы 1'!$H:$H,'[2]Расходы 1'!$A:$A,[2]Расходы!$A335),SUMIFS([2]ДиР!$H:$H,[2]ДиР!$A:$A,MID(CW$8,1,LEN(CW$8)-5),[2]ДиР!$B:$B,[2]Расходы!$A335,[2]ДиР!$E:$E,CONCATENATE("Факт ",LEFT([2]Расходы!CU$7,4))))</f>
        <v>0</v>
      </c>
      <c r="CY335" s="1132">
        <f t="shared" si="254"/>
        <v>0</v>
      </c>
      <c r="CZ335" s="1132">
        <f t="shared" si="254"/>
        <v>0</v>
      </c>
      <c r="DA335" s="1130">
        <f t="shared" si="237"/>
        <v>-20.149999999999999</v>
      </c>
      <c r="DB335" s="1130">
        <f t="shared" si="237"/>
        <v>-0.28579533366427912</v>
      </c>
      <c r="DC335" s="1130">
        <f>SUMIFS([2]ДиР!$D:$D,[2]ДиР!$A:$A,MID(DC$8,1,LEN(DC$8)-5),[2]ДиР!$B:$B,[2]Расходы!$A335,[2]ДиР!$E:$E,CONCATENATE("План ",LEFT([2]Расходы!DC$7,4)))</f>
        <v>32.049999999999997</v>
      </c>
      <c r="DD335" s="1130">
        <f>SUMIFS([2]ДиР!$H:$H,[2]ДиР!$A:$A,MID(DC$8,1,LEN(DC$8)-5),[2]ДиР!$B:$B,[2]Расходы!$A335,[2]ДиР!$E:$E,CONCATENATE("План ",LEFT([2]Расходы!DC$7,4)))</f>
        <v>0.45284351819145169</v>
      </c>
      <c r="DE335" s="1130">
        <f>IF(DE$5=[2]Период!$B$2,SUMIFS('[2]Расходы 1'!$G:$G,'[2]Расходы 1'!$A:$A,[2]Расходы!$A335),SUMIFS([2]ДиР!$D:$D,[2]ДиР!$A:$A,MID(DE$8,1,LEN(DE$8)-5),[2]ДиР!$B:$B,[2]Расходы!$A335,[2]ДиР!$E:$E,CONCATENATE("Факт ",LEFT([2]Расходы!DC$7,4))))</f>
        <v>0</v>
      </c>
      <c r="DF335" s="1130">
        <f>IF(DE$5=[2]Период!$B$2,SUMIFS('[2]Расходы 1'!$H:$H,'[2]Расходы 1'!$A:$A,[2]Расходы!$A335),SUMIFS([2]ДиР!$H:$H,[2]ДиР!$A:$A,MID(DE$8,1,LEN(DE$8)-5),[2]ДиР!$B:$B,[2]Расходы!$A335,[2]ДиР!$E:$E,CONCATENATE("Факт ",LEFT([2]Расходы!DC$7,4))))</f>
        <v>0</v>
      </c>
      <c r="DG335" s="1132">
        <f t="shared" si="255"/>
        <v>0</v>
      </c>
      <c r="DH335" s="1132">
        <f t="shared" si="255"/>
        <v>0</v>
      </c>
      <c r="DI335" s="1130">
        <f t="shared" si="218"/>
        <v>-32.049999999999997</v>
      </c>
      <c r="DJ335" s="1130">
        <f t="shared" si="218"/>
        <v>-0.45284351819145169</v>
      </c>
      <c r="DK335" s="1130">
        <f>SUMIFS([2]ДиР!$D:$D,[2]ДиР!$A:$A,MID(DK$8,1,LEN(DK$8)-5),[2]ДиР!$B:$B,[2]Расходы!$A335,[2]ДиР!$E:$E,CONCATENATE("План ",LEFT([2]Расходы!DK$7,4)))</f>
        <v>42.5</v>
      </c>
      <c r="DL335" s="1130">
        <f>SUMIFS([2]ДиР!$H:$H,[2]ДиР!$A:$A,MID(DK$8,1,LEN(DK$8)-5),[2]ДиР!$B:$B,[2]Расходы!$A335,[2]ДиР!$E:$E,CONCATENATE("План ",LEFT([2]Расходы!DK$7,4)))</f>
        <v>0.59821240059117464</v>
      </c>
      <c r="DM335" s="1130">
        <f>IF(DM$5=[2]Период!$B$2,SUMIFS('[2]Расходы 1'!$G:$G,'[2]Расходы 1'!$A:$A,[2]Расходы!$A335),SUMIFS([2]ДиР!$D:$D,[2]ДиР!$A:$A,MID(DM$8,1,LEN(DM$8)-5),[2]ДиР!$B:$B,[2]Расходы!$A335,[2]ДиР!$E:$E,CONCATENATE("Факт ",LEFT([2]Расходы!DK$7,4))))</f>
        <v>0</v>
      </c>
      <c r="DN335" s="1130">
        <f>IF(DM$5=[2]Период!$B$2,SUMIFS('[2]Расходы 1'!$H:$H,'[2]Расходы 1'!$A:$A,[2]Расходы!$A335),SUMIFS([2]ДиР!$H:$H,[2]ДиР!$A:$A,MID(DM$8,1,LEN(DM$8)-5),[2]ДиР!$B:$B,[2]Расходы!$A335,[2]ДиР!$E:$E,CONCATENATE("Факт ",LEFT([2]Расходы!DK$7,4))))</f>
        <v>0</v>
      </c>
      <c r="DO335" s="1132">
        <f t="shared" si="256"/>
        <v>0</v>
      </c>
      <c r="DP335" s="1132">
        <f t="shared" si="256"/>
        <v>0</v>
      </c>
      <c r="DQ335" s="1130">
        <f t="shared" si="238"/>
        <v>-42.5</v>
      </c>
      <c r="DR335" s="1130">
        <f t="shared" si="238"/>
        <v>-0.59821240059117464</v>
      </c>
      <c r="DS335" s="1130">
        <f t="shared" si="217"/>
        <v>94.699999999999989</v>
      </c>
      <c r="DT335" s="1130">
        <f t="shared" si="217"/>
        <v>1.3368512524469054</v>
      </c>
      <c r="DU335" s="1130">
        <f t="shared" si="217"/>
        <v>0</v>
      </c>
      <c r="DV335" s="1130">
        <f t="shared" si="217"/>
        <v>0</v>
      </c>
      <c r="DW335" s="1131">
        <f t="shared" si="257"/>
        <v>0</v>
      </c>
      <c r="DX335" s="1131">
        <f t="shared" si="257"/>
        <v>0</v>
      </c>
      <c r="DY335" s="1130">
        <f t="shared" si="239"/>
        <v>-94.699999999999989</v>
      </c>
      <c r="DZ335" s="1130">
        <f t="shared" si="239"/>
        <v>-1.3368512524469054</v>
      </c>
      <c r="EA335" s="1130">
        <f t="shared" si="240"/>
        <v>292.7</v>
      </c>
      <c r="EB335" s="1130">
        <f t="shared" si="240"/>
        <v>4.1841972191187251</v>
      </c>
      <c r="EC335" s="1130">
        <f t="shared" si="240"/>
        <v>0</v>
      </c>
      <c r="ED335" s="1130">
        <f t="shared" si="240"/>
        <v>0</v>
      </c>
      <c r="EE335" s="1131">
        <f t="shared" si="258"/>
        <v>0</v>
      </c>
      <c r="EF335" s="1131">
        <f t="shared" si="258"/>
        <v>0</v>
      </c>
      <c r="EG335" s="1130">
        <f t="shared" si="241"/>
        <v>-292.7</v>
      </c>
      <c r="EH335" s="1130">
        <f t="shared" si="241"/>
        <v>-4.1841972191187251</v>
      </c>
    </row>
    <row r="336" spans="1:138" ht="12.75" outlineLevel="1" x14ac:dyDescent="0.2">
      <c r="A336" s="1104">
        <v>3704010000</v>
      </c>
      <c r="B336" s="1108" t="s">
        <v>685</v>
      </c>
      <c r="C336" s="1130"/>
      <c r="D336" s="1130"/>
      <c r="E336" s="1130"/>
      <c r="F336" s="1130"/>
      <c r="G336" s="1131">
        <f t="shared" si="222"/>
        <v>0</v>
      </c>
      <c r="H336" s="1131">
        <f t="shared" si="222"/>
        <v>0</v>
      </c>
      <c r="I336" s="1130"/>
      <c r="J336" s="1130">
        <f t="shared" si="223"/>
        <v>0</v>
      </c>
      <c r="K336" s="1130"/>
      <c r="L336" s="1130"/>
      <c r="M336" s="1130"/>
      <c r="N336" s="1130"/>
      <c r="O336" s="1131">
        <f t="shared" si="242"/>
        <v>0</v>
      </c>
      <c r="P336" s="1131">
        <f t="shared" si="242"/>
        <v>0</v>
      </c>
      <c r="Q336" s="1130">
        <f t="shared" si="226"/>
        <v>0</v>
      </c>
      <c r="R336" s="1130">
        <f t="shared" si="226"/>
        <v>0</v>
      </c>
      <c r="S336" s="1130"/>
      <c r="T336" s="1130"/>
      <c r="U336" s="1130"/>
      <c r="V336" s="1130"/>
      <c r="W336" s="1132">
        <f t="shared" si="243"/>
        <v>0</v>
      </c>
      <c r="X336" s="1132">
        <f t="shared" si="243"/>
        <v>0</v>
      </c>
      <c r="Y336" s="1130">
        <f t="shared" si="227"/>
        <v>0</v>
      </c>
      <c r="Z336" s="1130">
        <f t="shared" si="227"/>
        <v>0</v>
      </c>
      <c r="AA336" s="1130">
        <f t="shared" si="224"/>
        <v>0</v>
      </c>
      <c r="AB336" s="1130">
        <f t="shared" si="224"/>
        <v>0</v>
      </c>
      <c r="AC336" s="1130">
        <f t="shared" si="224"/>
        <v>0</v>
      </c>
      <c r="AD336" s="1130">
        <f t="shared" si="224"/>
        <v>0</v>
      </c>
      <c r="AE336" s="1132">
        <f t="shared" si="244"/>
        <v>0</v>
      </c>
      <c r="AF336" s="1132">
        <f t="shared" si="244"/>
        <v>0</v>
      </c>
      <c r="AG336" s="1130">
        <f t="shared" si="228"/>
        <v>0</v>
      </c>
      <c r="AH336" s="1130">
        <f t="shared" si="228"/>
        <v>0</v>
      </c>
      <c r="AI336" s="1130">
        <f>SUMIFS([2]ДиР!$D:$D,[2]ДиР!$A:$A,MID(AI$8,1,LEN(AI$8)-5),[2]ДиР!$B:$B,[2]Расходы!$A336,[2]ДиР!$E:$E,CONCATENATE("План ",LEFT([2]Расходы!AI$7,4)))</f>
        <v>0</v>
      </c>
      <c r="AJ336" s="1130">
        <f>SUMIFS([2]ДиР!$H:$H,[2]ДиР!$A:$A,MID(AI$8,1,LEN(AI$8)-5),[2]ДиР!$B:$B,[2]Расходы!$A336,[2]ДиР!$E:$E,CONCATENATE("План ",LEFT([2]Расходы!AI$7,4)))</f>
        <v>0</v>
      </c>
      <c r="AK336" s="1130">
        <f>IF(AK$5=[2]Период!$B$2,SUMIFS('[2]Расходы 1'!$G:$G,'[2]Расходы 1'!$A:$A,[2]Расходы!$A336),SUMIFS([2]ДиР!$D:$D,[2]ДиР!$A:$A,MID(AK$8,1,LEN(AK$8)-5),[2]ДиР!$B:$B,[2]Расходы!$A336,[2]ДиР!$E:$E,CONCATENATE("Факт ",LEFT([2]Расходы!AI$7,4))))</f>
        <v>0</v>
      </c>
      <c r="AL336" s="1130">
        <f>IF(AK$5=[2]Период!$B$2,SUMIFS('[2]Расходы 1'!$H:$H,'[2]Расходы 1'!$A:$A,[2]Расходы!$A336),SUMIFS([2]ДиР!$H:$H,[2]ДиР!$A:$A,MID(AK$8,1,LEN(AK$8)-5),[2]ДиР!$B:$B,[2]Расходы!$A336,[2]ДиР!$E:$E,CONCATENATE("Факт ",LEFT([2]Расходы!AI$7,4))))</f>
        <v>0</v>
      </c>
      <c r="AM336" s="1132">
        <f t="shared" si="245"/>
        <v>0</v>
      </c>
      <c r="AN336" s="1132">
        <f t="shared" si="245"/>
        <v>0</v>
      </c>
      <c r="AO336" s="1130">
        <f t="shared" si="229"/>
        <v>0</v>
      </c>
      <c r="AP336" s="1130">
        <f t="shared" si="229"/>
        <v>0</v>
      </c>
      <c r="AQ336" s="1130">
        <f>SUMIFS([2]ДиР!$D:$D,[2]ДиР!$A:$A,MID(AQ$8,1,LEN(AQ$8)-5),[2]ДиР!$B:$B,[2]Расходы!$A336,[2]ДиР!$E:$E,CONCATENATE("План ",LEFT([2]Расходы!AQ$7,4)))</f>
        <v>0</v>
      </c>
      <c r="AR336" s="1130">
        <f>SUMIFS([2]ДиР!$H:$H,[2]ДиР!$A:$A,MID(AQ$8,1,LEN(AQ$8)-5),[2]ДиР!$B:$B,[2]Расходы!$A336,[2]ДиР!$E:$E,CONCATENATE("План ",LEFT([2]Расходы!AQ$7,4)))</f>
        <v>0</v>
      </c>
      <c r="AS336" s="1130">
        <f>IF(AS$5=[2]Период!$B$2,SUMIFS('[2]Расходы 1'!$G:$G,'[2]Расходы 1'!$A:$A,[2]Расходы!$A336),SUMIFS([2]ДиР!$D:$D,[2]ДиР!$A:$A,MID(AS$8,1,LEN(AS$8)-5),[2]ДиР!$B:$B,[2]Расходы!$A336,[2]ДиР!$E:$E,CONCATENATE("Факт ",LEFT([2]Расходы!AQ$7,4))))</f>
        <v>0</v>
      </c>
      <c r="AT336" s="1130">
        <f>IF(AS$5=[2]Период!$B$2,SUMIFS('[2]Расходы 1'!$H:$H,'[2]Расходы 1'!$A:$A,[2]Расходы!$A336),SUMIFS([2]ДиР!$H:$H,[2]ДиР!$A:$A,MID(AS$8,1,LEN(AS$8)-5),[2]ДиР!$B:$B,[2]Расходы!$A336,[2]ДиР!$E:$E,CONCATENATE("Факт ",LEFT([2]Расходы!AQ$7,4))))</f>
        <v>0</v>
      </c>
      <c r="AU336" s="1132">
        <f t="shared" si="259"/>
        <v>0</v>
      </c>
      <c r="AV336" s="1132">
        <f t="shared" si="259"/>
        <v>0</v>
      </c>
      <c r="AW336" s="1130">
        <f t="shared" si="230"/>
        <v>0</v>
      </c>
      <c r="AX336" s="1130">
        <f t="shared" si="230"/>
        <v>0</v>
      </c>
      <c r="AY336" s="1130">
        <f>SUMIFS([2]ДиР!$D:$D,[2]ДиР!$A:$A,MID(AY$8,1,LEN(AY$8)-5),[2]ДиР!$B:$B,[2]Расходы!$A336,[2]ДиР!$E:$E,CONCATENATE("План ",LEFT([2]Расходы!AY$7,4)))</f>
        <v>0</v>
      </c>
      <c r="AZ336" s="1130">
        <f>SUMIFS([2]ДиР!$H:$H,[2]ДиР!$A:$A,MID(AY$8,1,LEN(AY$8)-5),[2]ДиР!$B:$B,[2]Расходы!$A336,[2]ДиР!$E:$E,CONCATENATE("План ",LEFT([2]Расходы!AY$7,4)))</f>
        <v>0</v>
      </c>
      <c r="BA336" s="1130">
        <f>IF(BA$5=[2]Период!$B$2,SUMIFS('[2]Расходы 1'!$G:$G,'[2]Расходы 1'!$A:$A,[2]Расходы!$A336),SUMIFS([2]ДиР!$D:$D,[2]ДиР!$A:$A,MID(BA$8,1,LEN(BA$8)-5),[2]ДиР!$B:$B,[2]Расходы!$A336,[2]ДиР!$E:$E,CONCATENATE("Факт ",LEFT([2]Расходы!AY$7,4))))</f>
        <v>0</v>
      </c>
      <c r="BB336" s="1130">
        <f>IF(BA$5=[2]Период!$B$2,SUMIFS('[2]Расходы 1'!$H:$H,'[2]Расходы 1'!$A:$A,[2]Расходы!$A336),SUMIFS([2]ДиР!$H:$H,[2]ДиР!$A:$A,MID(BA$8,1,LEN(BA$8)-5),[2]ДиР!$B:$B,[2]Расходы!$A336,[2]ДиР!$E:$E,CONCATENATE("Факт ",LEFT([2]Расходы!AY$7,4))))</f>
        <v>0</v>
      </c>
      <c r="BC336" s="1132">
        <f t="shared" si="246"/>
        <v>0</v>
      </c>
      <c r="BD336" s="1132">
        <f t="shared" si="246"/>
        <v>0</v>
      </c>
      <c r="BE336" s="1130">
        <f t="shared" si="231"/>
        <v>0</v>
      </c>
      <c r="BF336" s="1130">
        <f t="shared" si="231"/>
        <v>0</v>
      </c>
      <c r="BG336" s="1130">
        <f t="shared" si="247"/>
        <v>0</v>
      </c>
      <c r="BH336" s="1130">
        <f t="shared" si="247"/>
        <v>0</v>
      </c>
      <c r="BI336" s="1130">
        <f t="shared" si="247"/>
        <v>0</v>
      </c>
      <c r="BJ336" s="1130">
        <f t="shared" si="247"/>
        <v>0</v>
      </c>
      <c r="BK336" s="1131">
        <f t="shared" si="248"/>
        <v>0</v>
      </c>
      <c r="BL336" s="1131">
        <f t="shared" si="248"/>
        <v>0</v>
      </c>
      <c r="BM336" s="1130">
        <f t="shared" si="232"/>
        <v>0</v>
      </c>
      <c r="BN336" s="1130">
        <f t="shared" si="232"/>
        <v>0</v>
      </c>
      <c r="BO336" s="1130">
        <f>SUMIFS([2]ДиР!$D:$D,[2]ДиР!$A:$A,MID(BO$8,1,LEN(BO$8)-5),[2]ДиР!$B:$B,[2]Расходы!$A336,[2]ДиР!$E:$E,CONCATENATE("План ",LEFT([2]Расходы!BO$7,4)))</f>
        <v>0</v>
      </c>
      <c r="BP336" s="1130">
        <f>SUMIFS([2]ДиР!$H:$H,[2]ДиР!$A:$A,MID(BO$8,1,LEN(BO$8)-5),[2]ДиР!$B:$B,[2]Расходы!$A336,[2]ДиР!$E:$E,CONCATENATE("План ",LEFT([2]Расходы!BO$7,4)))</f>
        <v>0</v>
      </c>
      <c r="BQ336" s="1130">
        <f>IF(BQ$5=[2]Период!$B$2,SUMIFS('[2]Расходы 1'!$G:$G,'[2]Расходы 1'!$A:$A,[2]Расходы!$A336),SUMIFS([2]ДиР!$D:$D,[2]ДиР!$A:$A,MID(BQ$8,1,LEN(BQ$8)-5),[2]ДиР!$B:$B,[2]Расходы!$A336,[2]ДиР!$E:$E,CONCATENATE("Факт ",LEFT([2]Расходы!BO$7,4))))</f>
        <v>0</v>
      </c>
      <c r="BR336" s="1130">
        <f>IF(BQ$5=[2]Период!$B$2,SUMIFS('[2]Расходы 1'!$H:$H,'[2]Расходы 1'!$A:$A,[2]Расходы!$A336),SUMIFS([2]ДиР!$H:$H,[2]ДиР!$A:$A,MID(BQ$8,1,LEN(BQ$8)-5),[2]ДиР!$B:$B,[2]Расходы!$A336,[2]ДиР!$E:$E,CONCATENATE("Факт ",LEFT([2]Расходы!BO$7,4))))</f>
        <v>0</v>
      </c>
      <c r="BS336" s="1132">
        <f t="shared" si="249"/>
        <v>0</v>
      </c>
      <c r="BT336" s="1132">
        <f t="shared" si="249"/>
        <v>0</v>
      </c>
      <c r="BU336" s="1130">
        <f t="shared" si="233"/>
        <v>0</v>
      </c>
      <c r="BV336" s="1130">
        <f t="shared" si="233"/>
        <v>0</v>
      </c>
      <c r="BW336" s="1130">
        <f>SUMIFS([2]ДиР!$D:$D,[2]ДиР!$A:$A,MID(BW$8,1,LEN(BW$8)-5),[2]ДиР!$B:$B,[2]Расходы!$A336,[2]ДиР!$E:$E,CONCATENATE("План ",LEFT([2]Расходы!BW$7,4)))</f>
        <v>0</v>
      </c>
      <c r="BX336" s="1130">
        <f>SUMIFS([2]ДиР!$H:$H,[2]ДиР!$A:$A,MID(BW$8,1,LEN(BW$8)-5),[2]ДиР!$B:$B,[2]Расходы!$A336,[2]ДиР!$E:$E,CONCATENATE("План ",LEFT([2]Расходы!BW$7,4)))</f>
        <v>0</v>
      </c>
      <c r="BY336" s="1130">
        <f>IF(BY$5=[2]Период!$B$2,SUMIFS('[2]Расходы 1'!$G:$G,'[2]Расходы 1'!$A:$A,[2]Расходы!$A336),SUMIFS([2]ДиР!$D:$D,[2]ДиР!$A:$A,MID(BY$8,1,LEN(BY$8)-5),[2]ДиР!$B:$B,[2]Расходы!$A336,[2]ДиР!$E:$E,CONCATENATE("Факт ",LEFT([2]Расходы!BW$7,4))))</f>
        <v>0</v>
      </c>
      <c r="BZ336" s="1130">
        <f>IF(BY$5=[2]Период!$B$2,SUMIFS('[2]Расходы 1'!$H:$H,'[2]Расходы 1'!$A:$A,[2]Расходы!$A336),SUMIFS([2]ДиР!$H:$H,[2]ДиР!$A:$A,MID(BY$8,1,LEN(BY$8)-5),[2]ДиР!$B:$B,[2]Расходы!$A336,[2]ДиР!$E:$E,CONCATENATE("Факт ",LEFT([2]Расходы!BW$7,4))))</f>
        <v>0</v>
      </c>
      <c r="CA336" s="1132">
        <f t="shared" si="250"/>
        <v>0</v>
      </c>
      <c r="CB336" s="1132">
        <f t="shared" si="250"/>
        <v>0</v>
      </c>
      <c r="CC336" s="1130">
        <f t="shared" si="234"/>
        <v>0</v>
      </c>
      <c r="CD336" s="1130">
        <f t="shared" si="234"/>
        <v>0</v>
      </c>
      <c r="CE336" s="1130">
        <f>SUMIFS([2]ДиР!$D:$D,[2]ДиР!$A:$A,MID(CE$8,1,LEN(CE$8)-5),[2]ДиР!$B:$B,[2]Расходы!$A336,[2]ДиР!$E:$E,CONCATENATE("План ",LEFT([2]Расходы!CE$7,4)))</f>
        <v>0</v>
      </c>
      <c r="CF336" s="1130">
        <f>SUMIFS([2]ДиР!$H:$H,[2]ДиР!$A:$A,MID(CE$8,1,LEN(CE$8)-5),[2]ДиР!$B:$B,[2]Расходы!$A336,[2]ДиР!$E:$E,CONCATENATE("План ",LEFT([2]Расходы!CE$7,4)))</f>
        <v>0</v>
      </c>
      <c r="CG336" s="1130">
        <f>IF(CG$5=[2]Период!$B$2,SUMIFS('[2]Расходы 1'!$G:$G,'[2]Расходы 1'!$A:$A,[2]Расходы!$A336),SUMIFS([2]ДиР!$D:$D,[2]ДиР!$A:$A,MID(CG$8,1,LEN(CG$8)-5),[2]ДиР!$B:$B,[2]Расходы!$A336,[2]ДиР!$E:$E,CONCATENATE("Факт ",LEFT([2]Расходы!CE$7,4))))</f>
        <v>0</v>
      </c>
      <c r="CH336" s="1130">
        <f>IF(CG$5=[2]Период!$B$2,SUMIFS('[2]Расходы 1'!$H:$H,'[2]Расходы 1'!$A:$A,[2]Расходы!$A336),SUMIFS([2]ДиР!$H:$H,[2]ДиР!$A:$A,MID(CG$8,1,LEN(CG$8)-5),[2]ДиР!$B:$B,[2]Расходы!$A336,[2]ДиР!$E:$E,CONCATENATE("Факт ",LEFT([2]Расходы!CE$7,4))))</f>
        <v>0</v>
      </c>
      <c r="CI336" s="1132">
        <f t="shared" si="251"/>
        <v>0</v>
      </c>
      <c r="CJ336" s="1132">
        <f t="shared" si="251"/>
        <v>0</v>
      </c>
      <c r="CK336" s="1130">
        <f t="shared" si="235"/>
        <v>0</v>
      </c>
      <c r="CL336" s="1130">
        <f t="shared" si="235"/>
        <v>0</v>
      </c>
      <c r="CM336" s="1130">
        <f t="shared" si="252"/>
        <v>0</v>
      </c>
      <c r="CN336" s="1130">
        <f t="shared" si="252"/>
        <v>0</v>
      </c>
      <c r="CO336" s="1130">
        <f t="shared" si="252"/>
        <v>0</v>
      </c>
      <c r="CP336" s="1130">
        <f t="shared" si="252"/>
        <v>0</v>
      </c>
      <c r="CQ336" s="1131">
        <f t="shared" si="253"/>
        <v>0</v>
      </c>
      <c r="CR336" s="1131">
        <f t="shared" si="253"/>
        <v>0</v>
      </c>
      <c r="CS336" s="1130">
        <f t="shared" si="236"/>
        <v>0</v>
      </c>
      <c r="CT336" s="1130">
        <f t="shared" si="236"/>
        <v>0</v>
      </c>
      <c r="CU336" s="1130">
        <f>SUMIFS([2]ДиР!$D:$D,[2]ДиР!$A:$A,MID(CU$8,1,LEN(CU$8)-5),[2]ДиР!$B:$B,[2]Расходы!$A336,[2]ДиР!$E:$E,CONCATENATE("План ",LEFT([2]Расходы!CU$7,4)))</f>
        <v>0</v>
      </c>
      <c r="CV336" s="1130">
        <f>SUMIFS([2]ДиР!$H:$H,[2]ДиР!$A:$A,MID(CU$8,1,LEN(CU$8)-5),[2]ДиР!$B:$B,[2]Расходы!$A336,[2]ДиР!$E:$E,CONCATENATE("План ",LEFT([2]Расходы!CU$7,4)))</f>
        <v>0</v>
      </c>
      <c r="CW336" s="1130">
        <f>IF(CW$5=[2]Период!$B$2,SUMIFS('[2]Расходы 1'!$G:$G,'[2]Расходы 1'!$A:$A,[2]Расходы!$A336),SUMIFS([2]ДиР!$D:$D,[2]ДиР!$A:$A,MID(CW$8,1,LEN(CW$8)-5),[2]ДиР!$B:$B,[2]Расходы!$A336,[2]ДиР!$E:$E,CONCATENATE("Факт ",LEFT([2]Расходы!CU$7,4))))</f>
        <v>0</v>
      </c>
      <c r="CX336" s="1130">
        <f>IF(CW$5=[2]Период!$B$2,SUMIFS('[2]Расходы 1'!$H:$H,'[2]Расходы 1'!$A:$A,[2]Расходы!$A336),SUMIFS([2]ДиР!$H:$H,[2]ДиР!$A:$A,MID(CW$8,1,LEN(CW$8)-5),[2]ДиР!$B:$B,[2]Расходы!$A336,[2]ДиР!$E:$E,CONCATENATE("Факт ",LEFT([2]Расходы!CU$7,4))))</f>
        <v>0</v>
      </c>
      <c r="CY336" s="1132">
        <f t="shared" si="254"/>
        <v>0</v>
      </c>
      <c r="CZ336" s="1132">
        <f t="shared" si="254"/>
        <v>0</v>
      </c>
      <c r="DA336" s="1130">
        <f t="shared" si="237"/>
        <v>0</v>
      </c>
      <c r="DB336" s="1130">
        <f t="shared" si="237"/>
        <v>0</v>
      </c>
      <c r="DC336" s="1130">
        <f>SUMIFS([2]ДиР!$D:$D,[2]ДиР!$A:$A,MID(DC$8,1,LEN(DC$8)-5),[2]ДиР!$B:$B,[2]Расходы!$A336,[2]ДиР!$E:$E,CONCATENATE("План ",LEFT([2]Расходы!DC$7,4)))</f>
        <v>0</v>
      </c>
      <c r="DD336" s="1130">
        <f>SUMIFS([2]ДиР!$H:$H,[2]ДиР!$A:$A,MID(DC$8,1,LEN(DC$8)-5),[2]ДиР!$B:$B,[2]Расходы!$A336,[2]ДиР!$E:$E,CONCATENATE("План ",LEFT([2]Расходы!DC$7,4)))</f>
        <v>0</v>
      </c>
      <c r="DE336" s="1130">
        <f>IF(DE$5=[2]Период!$B$2,SUMIFS('[2]Расходы 1'!$G:$G,'[2]Расходы 1'!$A:$A,[2]Расходы!$A336),SUMIFS([2]ДиР!$D:$D,[2]ДиР!$A:$A,MID(DE$8,1,LEN(DE$8)-5),[2]ДиР!$B:$B,[2]Расходы!$A336,[2]ДиР!$E:$E,CONCATENATE("Факт ",LEFT([2]Расходы!DC$7,4))))</f>
        <v>0</v>
      </c>
      <c r="DF336" s="1130">
        <f>IF(DE$5=[2]Период!$B$2,SUMIFS('[2]Расходы 1'!$H:$H,'[2]Расходы 1'!$A:$A,[2]Расходы!$A336),SUMIFS([2]ДиР!$H:$H,[2]ДиР!$A:$A,MID(DE$8,1,LEN(DE$8)-5),[2]ДиР!$B:$B,[2]Расходы!$A336,[2]ДиР!$E:$E,CONCATENATE("Факт ",LEFT([2]Расходы!DC$7,4))))</f>
        <v>0</v>
      </c>
      <c r="DG336" s="1132">
        <f t="shared" si="255"/>
        <v>0</v>
      </c>
      <c r="DH336" s="1132">
        <f t="shared" si="255"/>
        <v>0</v>
      </c>
      <c r="DI336" s="1130">
        <f t="shared" si="218"/>
        <v>0</v>
      </c>
      <c r="DJ336" s="1130">
        <f t="shared" si="218"/>
        <v>0</v>
      </c>
      <c r="DK336" s="1130">
        <f>SUMIFS([2]ДиР!$D:$D,[2]ДиР!$A:$A,MID(DK$8,1,LEN(DK$8)-5),[2]ДиР!$B:$B,[2]Расходы!$A336,[2]ДиР!$E:$E,CONCATENATE("План ",LEFT([2]Расходы!DK$7,4)))</f>
        <v>1015</v>
      </c>
      <c r="DL336" s="1130">
        <f>SUMIFS([2]ДиР!$H:$H,[2]ДиР!$A:$A,MID(DK$8,1,LEN(DK$8)-5),[2]ДиР!$B:$B,[2]Расходы!$A336,[2]ДиР!$E:$E,CONCATENATE("План ",LEFT([2]Расходы!DK$7,4)))</f>
        <v>14.286719684706876</v>
      </c>
      <c r="DM336" s="1130">
        <f>IF(DM$5=[2]Период!$B$2,SUMIFS('[2]Расходы 1'!$G:$G,'[2]Расходы 1'!$A:$A,[2]Расходы!$A336),SUMIFS([2]ДиР!$D:$D,[2]ДиР!$A:$A,MID(DM$8,1,LEN(DM$8)-5),[2]ДиР!$B:$B,[2]Расходы!$A336,[2]ДиР!$E:$E,CONCATENATE("Факт ",LEFT([2]Расходы!DK$7,4))))</f>
        <v>0</v>
      </c>
      <c r="DN336" s="1130">
        <f>IF(DM$5=[2]Период!$B$2,SUMIFS('[2]Расходы 1'!$H:$H,'[2]Расходы 1'!$A:$A,[2]Расходы!$A336),SUMIFS([2]ДиР!$H:$H,[2]ДиР!$A:$A,MID(DM$8,1,LEN(DM$8)-5),[2]ДиР!$B:$B,[2]Расходы!$A336,[2]ДиР!$E:$E,CONCATENATE("Факт ",LEFT([2]Расходы!DK$7,4))))</f>
        <v>0</v>
      </c>
      <c r="DO336" s="1132">
        <f t="shared" si="256"/>
        <v>0</v>
      </c>
      <c r="DP336" s="1132">
        <f t="shared" si="256"/>
        <v>0</v>
      </c>
      <c r="DQ336" s="1130">
        <f t="shared" si="238"/>
        <v>-1015</v>
      </c>
      <c r="DR336" s="1130">
        <f t="shared" si="238"/>
        <v>-14.286719684706876</v>
      </c>
      <c r="DS336" s="1130">
        <f t="shared" si="217"/>
        <v>1015</v>
      </c>
      <c r="DT336" s="1130">
        <f t="shared" si="217"/>
        <v>14.286719684706876</v>
      </c>
      <c r="DU336" s="1130">
        <f t="shared" si="217"/>
        <v>0</v>
      </c>
      <c r="DV336" s="1130">
        <f t="shared" si="217"/>
        <v>0</v>
      </c>
      <c r="DW336" s="1131">
        <f t="shared" si="257"/>
        <v>0</v>
      </c>
      <c r="DX336" s="1131">
        <f t="shared" si="257"/>
        <v>0</v>
      </c>
      <c r="DY336" s="1130">
        <f t="shared" si="239"/>
        <v>-1015</v>
      </c>
      <c r="DZ336" s="1130">
        <f t="shared" si="239"/>
        <v>-14.286719684706876</v>
      </c>
      <c r="EA336" s="1130">
        <f t="shared" si="240"/>
        <v>1015</v>
      </c>
      <c r="EB336" s="1130">
        <f t="shared" si="240"/>
        <v>14.286719684706876</v>
      </c>
      <c r="EC336" s="1130">
        <f t="shared" si="240"/>
        <v>0</v>
      </c>
      <c r="ED336" s="1130">
        <f t="shared" si="240"/>
        <v>0</v>
      </c>
      <c r="EE336" s="1131">
        <f t="shared" si="258"/>
        <v>0</v>
      </c>
      <c r="EF336" s="1131">
        <f t="shared" si="258"/>
        <v>0</v>
      </c>
      <c r="EG336" s="1130">
        <f t="shared" si="241"/>
        <v>-1015</v>
      </c>
      <c r="EH336" s="1130">
        <f t="shared" si="241"/>
        <v>-14.286719684706876</v>
      </c>
    </row>
    <row r="337" spans="1:138" ht="22.5" outlineLevel="1" x14ac:dyDescent="0.2">
      <c r="A337" s="1104">
        <v>3540110000</v>
      </c>
      <c r="B337" s="1108" t="s">
        <v>686</v>
      </c>
      <c r="C337" s="1130"/>
      <c r="D337" s="1130"/>
      <c r="E337" s="1130"/>
      <c r="F337" s="1130"/>
      <c r="G337" s="1131">
        <f t="shared" si="222"/>
        <v>0</v>
      </c>
      <c r="H337" s="1131">
        <f t="shared" si="222"/>
        <v>0</v>
      </c>
      <c r="I337" s="1130">
        <f t="shared" ref="I337:J357" si="260">E337-C337</f>
        <v>0</v>
      </c>
      <c r="J337" s="1130">
        <f t="shared" si="223"/>
        <v>0</v>
      </c>
      <c r="K337" s="1130"/>
      <c r="L337" s="1130"/>
      <c r="M337" s="1130"/>
      <c r="N337" s="1130"/>
      <c r="O337" s="1131">
        <f t="shared" si="242"/>
        <v>0</v>
      </c>
      <c r="P337" s="1131">
        <f t="shared" si="242"/>
        <v>0</v>
      </c>
      <c r="Q337" s="1130">
        <f t="shared" si="226"/>
        <v>0</v>
      </c>
      <c r="R337" s="1130">
        <f t="shared" si="226"/>
        <v>0</v>
      </c>
      <c r="S337" s="1130"/>
      <c r="T337" s="1130"/>
      <c r="U337" s="1130"/>
      <c r="V337" s="1130"/>
      <c r="W337" s="1132">
        <f t="shared" si="243"/>
        <v>0</v>
      </c>
      <c r="X337" s="1132">
        <f t="shared" si="243"/>
        <v>0</v>
      </c>
      <c r="Y337" s="1130">
        <f t="shared" si="227"/>
        <v>0</v>
      </c>
      <c r="Z337" s="1130">
        <f t="shared" si="227"/>
        <v>0</v>
      </c>
      <c r="AA337" s="1130">
        <f t="shared" si="224"/>
        <v>0</v>
      </c>
      <c r="AB337" s="1130">
        <f t="shared" si="224"/>
        <v>0</v>
      </c>
      <c r="AC337" s="1130">
        <f t="shared" si="224"/>
        <v>0</v>
      </c>
      <c r="AD337" s="1130">
        <f t="shared" si="224"/>
        <v>0</v>
      </c>
      <c r="AE337" s="1132">
        <f t="shared" si="244"/>
        <v>0</v>
      </c>
      <c r="AF337" s="1132">
        <f t="shared" si="244"/>
        <v>0</v>
      </c>
      <c r="AG337" s="1130">
        <f t="shared" si="228"/>
        <v>0</v>
      </c>
      <c r="AH337" s="1130">
        <f t="shared" si="228"/>
        <v>0</v>
      </c>
      <c r="AI337" s="1130">
        <f>SUMIFS([2]ДиР!$D:$D,[2]ДиР!$A:$A,MID(AI$8,1,LEN(AI$8)-5),[2]ДиР!$B:$B,[2]Расходы!$A337,[2]ДиР!$E:$E,CONCATENATE("План ",LEFT([2]Расходы!AI$7,4)))</f>
        <v>0</v>
      </c>
      <c r="AJ337" s="1130">
        <f>SUMIFS([2]ДиР!$H:$H,[2]ДиР!$A:$A,MID(AI$8,1,LEN(AI$8)-5),[2]ДиР!$B:$B,[2]Расходы!$A337,[2]ДиР!$E:$E,CONCATENATE("План ",LEFT([2]Расходы!AI$7,4)))</f>
        <v>0</v>
      </c>
      <c r="AK337" s="1130">
        <f>IF(AK$5=[2]Период!$B$2,SUMIFS('[2]Расходы 1'!$G:$G,'[2]Расходы 1'!$A:$A,[2]Расходы!$A337),SUMIFS([2]ДиР!$D:$D,[2]ДиР!$A:$A,MID(AK$8,1,LEN(AK$8)-5),[2]ДиР!$B:$B,[2]Расходы!$A337,[2]ДиР!$E:$E,CONCATENATE("Факт ",LEFT([2]Расходы!AI$7,4))))</f>
        <v>0</v>
      </c>
      <c r="AL337" s="1130">
        <f>IF(AK$5=[2]Период!$B$2,SUMIFS('[2]Расходы 1'!$H:$H,'[2]Расходы 1'!$A:$A,[2]Расходы!$A337),SUMIFS([2]ДиР!$H:$H,[2]ДиР!$A:$A,MID(AK$8,1,LEN(AK$8)-5),[2]ДиР!$B:$B,[2]Расходы!$A337,[2]ДиР!$E:$E,CONCATENATE("Факт ",LEFT([2]Расходы!AI$7,4))))</f>
        <v>0</v>
      </c>
      <c r="AM337" s="1132">
        <f t="shared" si="245"/>
        <v>0</v>
      </c>
      <c r="AN337" s="1132">
        <f t="shared" si="245"/>
        <v>0</v>
      </c>
      <c r="AO337" s="1130">
        <f t="shared" si="229"/>
        <v>0</v>
      </c>
      <c r="AP337" s="1130">
        <f t="shared" si="229"/>
        <v>0</v>
      </c>
      <c r="AQ337" s="1130">
        <f>SUMIFS([2]ДиР!$D:$D,[2]ДиР!$A:$A,MID(AQ$8,1,LEN(AQ$8)-5),[2]ДиР!$B:$B,[2]Расходы!$A337,[2]ДиР!$E:$E,CONCATENATE("План ",LEFT([2]Расходы!AQ$7,4)))</f>
        <v>0</v>
      </c>
      <c r="AR337" s="1130">
        <f>SUMIFS([2]ДиР!$H:$H,[2]ДиР!$A:$A,MID(AQ$8,1,LEN(AQ$8)-5),[2]ДиР!$B:$B,[2]Расходы!$A337,[2]ДиР!$E:$E,CONCATENATE("План ",LEFT([2]Расходы!AQ$7,4)))</f>
        <v>0</v>
      </c>
      <c r="AS337" s="1130">
        <f>IF(AS$5=[2]Период!$B$2,SUMIFS('[2]Расходы 1'!$G:$G,'[2]Расходы 1'!$A:$A,[2]Расходы!$A337),SUMIFS([2]ДиР!$D:$D,[2]ДиР!$A:$A,MID(AS$8,1,LEN(AS$8)-5),[2]ДиР!$B:$B,[2]Расходы!$A337,[2]ДиР!$E:$E,CONCATENATE("Факт ",LEFT([2]Расходы!AQ$7,4))))</f>
        <v>0</v>
      </c>
      <c r="AT337" s="1130">
        <f>IF(AS$5=[2]Период!$B$2,SUMIFS('[2]Расходы 1'!$H:$H,'[2]Расходы 1'!$A:$A,[2]Расходы!$A337),SUMIFS([2]ДиР!$H:$H,[2]ДиР!$A:$A,MID(AS$8,1,LEN(AS$8)-5),[2]ДиР!$B:$B,[2]Расходы!$A337,[2]ДиР!$E:$E,CONCATENATE("Факт ",LEFT([2]Расходы!AQ$7,4))))</f>
        <v>0</v>
      </c>
      <c r="AU337" s="1132">
        <f t="shared" si="259"/>
        <v>0</v>
      </c>
      <c r="AV337" s="1132">
        <f t="shared" si="259"/>
        <v>0</v>
      </c>
      <c r="AW337" s="1130">
        <f t="shared" si="230"/>
        <v>0</v>
      </c>
      <c r="AX337" s="1130">
        <f t="shared" si="230"/>
        <v>0</v>
      </c>
      <c r="AY337" s="1130">
        <f>SUMIFS([2]ДиР!$D:$D,[2]ДиР!$A:$A,MID(AY$8,1,LEN(AY$8)-5),[2]ДиР!$B:$B,[2]Расходы!$A337,[2]ДиР!$E:$E,CONCATENATE("План ",LEFT([2]Расходы!AY$7,4)))</f>
        <v>0</v>
      </c>
      <c r="AZ337" s="1130">
        <f>SUMIFS([2]ДиР!$H:$H,[2]ДиР!$A:$A,MID(AY$8,1,LEN(AY$8)-5),[2]ДиР!$B:$B,[2]Расходы!$A337,[2]ДиР!$E:$E,CONCATENATE("План ",LEFT([2]Расходы!AY$7,4)))</f>
        <v>0</v>
      </c>
      <c r="BA337" s="1130">
        <f>IF(BA$5=[2]Период!$B$2,SUMIFS('[2]Расходы 1'!$G:$G,'[2]Расходы 1'!$A:$A,[2]Расходы!$A337),SUMIFS([2]ДиР!$D:$D,[2]ДиР!$A:$A,MID(BA$8,1,LEN(BA$8)-5),[2]ДиР!$B:$B,[2]Расходы!$A337,[2]ДиР!$E:$E,CONCATENATE("Факт ",LEFT([2]Расходы!AY$7,4))))</f>
        <v>0</v>
      </c>
      <c r="BB337" s="1130">
        <f>IF(BA$5=[2]Период!$B$2,SUMIFS('[2]Расходы 1'!$H:$H,'[2]Расходы 1'!$A:$A,[2]Расходы!$A337),SUMIFS([2]ДиР!$H:$H,[2]ДиР!$A:$A,MID(BA$8,1,LEN(BA$8)-5),[2]ДиР!$B:$B,[2]Расходы!$A337,[2]ДиР!$E:$E,CONCATENATE("Факт ",LEFT([2]Расходы!AY$7,4))))</f>
        <v>0</v>
      </c>
      <c r="BC337" s="1132">
        <f t="shared" si="246"/>
        <v>0</v>
      </c>
      <c r="BD337" s="1132">
        <f t="shared" si="246"/>
        <v>0</v>
      </c>
      <c r="BE337" s="1130">
        <f t="shared" si="231"/>
        <v>0</v>
      </c>
      <c r="BF337" s="1130">
        <f t="shared" si="231"/>
        <v>0</v>
      </c>
      <c r="BG337" s="1130">
        <f t="shared" si="247"/>
        <v>0</v>
      </c>
      <c r="BH337" s="1130">
        <f t="shared" si="247"/>
        <v>0</v>
      </c>
      <c r="BI337" s="1130">
        <f t="shared" si="247"/>
        <v>0</v>
      </c>
      <c r="BJ337" s="1130">
        <f t="shared" si="247"/>
        <v>0</v>
      </c>
      <c r="BK337" s="1131">
        <f t="shared" si="248"/>
        <v>0</v>
      </c>
      <c r="BL337" s="1131">
        <f t="shared" si="248"/>
        <v>0</v>
      </c>
      <c r="BM337" s="1130">
        <f t="shared" si="232"/>
        <v>0</v>
      </c>
      <c r="BN337" s="1130">
        <f t="shared" si="232"/>
        <v>0</v>
      </c>
      <c r="BO337" s="1130">
        <f>SUMIFS([2]ДиР!$D:$D,[2]ДиР!$A:$A,MID(BO$8,1,LEN(BO$8)-5),[2]ДиР!$B:$B,[2]Расходы!$A337,[2]ДиР!$E:$E,CONCATENATE("План ",LEFT([2]Расходы!BO$7,4)))</f>
        <v>0</v>
      </c>
      <c r="BP337" s="1130">
        <f>SUMIFS([2]ДиР!$H:$H,[2]ДиР!$A:$A,MID(BO$8,1,LEN(BO$8)-5),[2]ДиР!$B:$B,[2]Расходы!$A337,[2]ДиР!$E:$E,CONCATENATE("План ",LEFT([2]Расходы!BO$7,4)))</f>
        <v>0</v>
      </c>
      <c r="BQ337" s="1130">
        <f>IF(BQ$5=[2]Период!$B$2,SUMIFS('[2]Расходы 1'!$G:$G,'[2]Расходы 1'!$A:$A,[2]Расходы!$A337),SUMIFS([2]ДиР!$D:$D,[2]ДиР!$A:$A,MID(BQ$8,1,LEN(BQ$8)-5),[2]ДиР!$B:$B,[2]Расходы!$A337,[2]ДиР!$E:$E,CONCATENATE("Факт ",LEFT([2]Расходы!BO$7,4))))</f>
        <v>0</v>
      </c>
      <c r="BR337" s="1130">
        <f>IF(BQ$5=[2]Период!$B$2,SUMIFS('[2]Расходы 1'!$H:$H,'[2]Расходы 1'!$A:$A,[2]Расходы!$A337),SUMIFS([2]ДиР!$H:$H,[2]ДиР!$A:$A,MID(BQ$8,1,LEN(BQ$8)-5),[2]ДиР!$B:$B,[2]Расходы!$A337,[2]ДиР!$E:$E,CONCATENATE("Факт ",LEFT([2]Расходы!BO$7,4))))</f>
        <v>0</v>
      </c>
      <c r="BS337" s="1132">
        <f t="shared" si="249"/>
        <v>0</v>
      </c>
      <c r="BT337" s="1132">
        <f t="shared" si="249"/>
        <v>0</v>
      </c>
      <c r="BU337" s="1130">
        <f t="shared" si="233"/>
        <v>0</v>
      </c>
      <c r="BV337" s="1130">
        <f t="shared" si="233"/>
        <v>0</v>
      </c>
      <c r="BW337" s="1130">
        <f>SUMIFS([2]ДиР!$D:$D,[2]ДиР!$A:$A,MID(BW$8,1,LEN(BW$8)-5),[2]ДиР!$B:$B,[2]Расходы!$A337,[2]ДиР!$E:$E,CONCATENATE("План ",LEFT([2]Расходы!BW$7,4)))</f>
        <v>0</v>
      </c>
      <c r="BX337" s="1130">
        <f>SUMIFS([2]ДиР!$H:$H,[2]ДиР!$A:$A,MID(BW$8,1,LEN(BW$8)-5),[2]ДиР!$B:$B,[2]Расходы!$A337,[2]ДиР!$E:$E,CONCATENATE("План ",LEFT([2]Расходы!BW$7,4)))</f>
        <v>0</v>
      </c>
      <c r="BY337" s="1130">
        <f>IF(BY$5=[2]Период!$B$2,SUMIFS('[2]Расходы 1'!$G:$G,'[2]Расходы 1'!$A:$A,[2]Расходы!$A337),SUMIFS([2]ДиР!$D:$D,[2]ДиР!$A:$A,MID(BY$8,1,LEN(BY$8)-5),[2]ДиР!$B:$B,[2]Расходы!$A337,[2]ДиР!$E:$E,CONCATENATE("Факт ",LEFT([2]Расходы!BW$7,4))))</f>
        <v>0</v>
      </c>
      <c r="BZ337" s="1130">
        <f>IF(BY$5=[2]Период!$B$2,SUMIFS('[2]Расходы 1'!$H:$H,'[2]Расходы 1'!$A:$A,[2]Расходы!$A337),SUMIFS([2]ДиР!$H:$H,[2]ДиР!$A:$A,MID(BY$8,1,LEN(BY$8)-5),[2]ДиР!$B:$B,[2]Расходы!$A337,[2]ДиР!$E:$E,CONCATENATE("Факт ",LEFT([2]Расходы!BW$7,4))))</f>
        <v>0</v>
      </c>
      <c r="CA337" s="1132">
        <f t="shared" si="250"/>
        <v>0</v>
      </c>
      <c r="CB337" s="1132">
        <f t="shared" si="250"/>
        <v>0</v>
      </c>
      <c r="CC337" s="1130">
        <f t="shared" si="234"/>
        <v>0</v>
      </c>
      <c r="CD337" s="1130">
        <f t="shared" si="234"/>
        <v>0</v>
      </c>
      <c r="CE337" s="1130">
        <f>SUMIFS([2]ДиР!$D:$D,[2]ДиР!$A:$A,MID(CE$8,1,LEN(CE$8)-5),[2]ДиР!$B:$B,[2]Расходы!$A337,[2]ДиР!$E:$E,CONCATENATE("План ",LEFT([2]Расходы!CE$7,4)))</f>
        <v>0</v>
      </c>
      <c r="CF337" s="1130">
        <f>SUMIFS([2]ДиР!$H:$H,[2]ДиР!$A:$A,MID(CE$8,1,LEN(CE$8)-5),[2]ДиР!$B:$B,[2]Расходы!$A337,[2]ДиР!$E:$E,CONCATENATE("План ",LEFT([2]Расходы!CE$7,4)))</f>
        <v>0</v>
      </c>
      <c r="CG337" s="1130">
        <f>IF(CG$5=[2]Период!$B$2,SUMIFS('[2]Расходы 1'!$G:$G,'[2]Расходы 1'!$A:$A,[2]Расходы!$A337),SUMIFS([2]ДиР!$D:$D,[2]ДиР!$A:$A,MID(CG$8,1,LEN(CG$8)-5),[2]ДиР!$B:$B,[2]Расходы!$A337,[2]ДиР!$E:$E,CONCATENATE("Факт ",LEFT([2]Расходы!CE$7,4))))</f>
        <v>0</v>
      </c>
      <c r="CH337" s="1130">
        <f>IF(CG$5=[2]Период!$B$2,SUMIFS('[2]Расходы 1'!$H:$H,'[2]Расходы 1'!$A:$A,[2]Расходы!$A337),SUMIFS([2]ДиР!$H:$H,[2]ДиР!$A:$A,MID(CG$8,1,LEN(CG$8)-5),[2]ДиР!$B:$B,[2]Расходы!$A337,[2]ДиР!$E:$E,CONCATENATE("Факт ",LEFT([2]Расходы!CE$7,4))))</f>
        <v>0</v>
      </c>
      <c r="CI337" s="1132">
        <f t="shared" si="251"/>
        <v>0</v>
      </c>
      <c r="CJ337" s="1132">
        <f t="shared" si="251"/>
        <v>0</v>
      </c>
      <c r="CK337" s="1130">
        <f t="shared" si="235"/>
        <v>0</v>
      </c>
      <c r="CL337" s="1130">
        <f t="shared" si="235"/>
        <v>0</v>
      </c>
      <c r="CM337" s="1130">
        <f t="shared" si="252"/>
        <v>0</v>
      </c>
      <c r="CN337" s="1130">
        <f t="shared" si="252"/>
        <v>0</v>
      </c>
      <c r="CO337" s="1130">
        <f t="shared" si="252"/>
        <v>0</v>
      </c>
      <c r="CP337" s="1130">
        <f t="shared" si="252"/>
        <v>0</v>
      </c>
      <c r="CQ337" s="1131">
        <f t="shared" si="253"/>
        <v>0</v>
      </c>
      <c r="CR337" s="1131">
        <f t="shared" si="253"/>
        <v>0</v>
      </c>
      <c r="CS337" s="1130">
        <f t="shared" si="236"/>
        <v>0</v>
      </c>
      <c r="CT337" s="1130">
        <f t="shared" si="236"/>
        <v>0</v>
      </c>
      <c r="CU337" s="1130">
        <f>SUMIFS([2]ДиР!$D:$D,[2]ДиР!$A:$A,MID(CU$8,1,LEN(CU$8)-5),[2]ДиР!$B:$B,[2]Расходы!$A337,[2]ДиР!$E:$E,CONCATENATE("План ",LEFT([2]Расходы!CU$7,4)))</f>
        <v>0</v>
      </c>
      <c r="CV337" s="1130">
        <f>SUMIFS([2]ДиР!$H:$H,[2]ДиР!$A:$A,MID(CU$8,1,LEN(CU$8)-5),[2]ДиР!$B:$B,[2]Расходы!$A337,[2]ДиР!$E:$E,CONCATENATE("План ",LEFT([2]Расходы!CU$7,4)))</f>
        <v>0</v>
      </c>
      <c r="CW337" s="1130">
        <f>IF(CW$5=[2]Период!$B$2,SUMIFS('[2]Расходы 1'!$G:$G,'[2]Расходы 1'!$A:$A,[2]Расходы!$A337),SUMIFS([2]ДиР!$D:$D,[2]ДиР!$A:$A,MID(CW$8,1,LEN(CW$8)-5),[2]ДиР!$B:$B,[2]Расходы!$A337,[2]ДиР!$E:$E,CONCATENATE("Факт ",LEFT([2]Расходы!CU$7,4))))</f>
        <v>0</v>
      </c>
      <c r="CX337" s="1130">
        <f>IF(CW$5=[2]Период!$B$2,SUMIFS('[2]Расходы 1'!$H:$H,'[2]Расходы 1'!$A:$A,[2]Расходы!$A337),SUMIFS([2]ДиР!$H:$H,[2]ДиР!$A:$A,MID(CW$8,1,LEN(CW$8)-5),[2]ДиР!$B:$B,[2]Расходы!$A337,[2]ДиР!$E:$E,CONCATENATE("Факт ",LEFT([2]Расходы!CU$7,4))))</f>
        <v>0</v>
      </c>
      <c r="CY337" s="1132">
        <f t="shared" si="254"/>
        <v>0</v>
      </c>
      <c r="CZ337" s="1132">
        <f t="shared" si="254"/>
        <v>0</v>
      </c>
      <c r="DA337" s="1130">
        <f t="shared" si="237"/>
        <v>0</v>
      </c>
      <c r="DB337" s="1130">
        <f t="shared" si="237"/>
        <v>0</v>
      </c>
      <c r="DC337" s="1130">
        <f>SUMIFS([2]ДиР!$D:$D,[2]ДиР!$A:$A,MID(DC$8,1,LEN(DC$8)-5),[2]ДиР!$B:$B,[2]Расходы!$A337,[2]ДиР!$E:$E,CONCATENATE("План ",LEFT([2]Расходы!DC$7,4)))</f>
        <v>0</v>
      </c>
      <c r="DD337" s="1130">
        <f>SUMIFS([2]ДиР!$H:$H,[2]ДиР!$A:$A,MID(DC$8,1,LEN(DC$8)-5),[2]ДиР!$B:$B,[2]Расходы!$A337,[2]ДиР!$E:$E,CONCATENATE("План ",LEFT([2]Расходы!DC$7,4)))</f>
        <v>0</v>
      </c>
      <c r="DE337" s="1130">
        <f>IF(DE$5=[2]Период!$B$2,SUMIFS('[2]Расходы 1'!$G:$G,'[2]Расходы 1'!$A:$A,[2]Расходы!$A337),SUMIFS([2]ДиР!$D:$D,[2]ДиР!$A:$A,MID(DE$8,1,LEN(DE$8)-5),[2]ДиР!$B:$B,[2]Расходы!$A337,[2]ДиР!$E:$E,CONCATENATE("Факт ",LEFT([2]Расходы!DC$7,4))))</f>
        <v>0</v>
      </c>
      <c r="DF337" s="1130">
        <f>IF(DE$5=[2]Период!$B$2,SUMIFS('[2]Расходы 1'!$H:$H,'[2]Расходы 1'!$A:$A,[2]Расходы!$A337),SUMIFS([2]ДиР!$H:$H,[2]ДиР!$A:$A,MID(DE$8,1,LEN(DE$8)-5),[2]ДиР!$B:$B,[2]Расходы!$A337,[2]ДиР!$E:$E,CONCATENATE("Факт ",LEFT([2]Расходы!DC$7,4))))</f>
        <v>0</v>
      </c>
      <c r="DG337" s="1132">
        <f t="shared" si="255"/>
        <v>0</v>
      </c>
      <c r="DH337" s="1132">
        <f t="shared" si="255"/>
        <v>0</v>
      </c>
      <c r="DI337" s="1130">
        <f t="shared" si="218"/>
        <v>0</v>
      </c>
      <c r="DJ337" s="1130">
        <f t="shared" si="218"/>
        <v>0</v>
      </c>
      <c r="DK337" s="1130">
        <f>SUMIFS([2]ДиР!$D:$D,[2]ДиР!$A:$A,MID(DK$8,1,LEN(DK$8)-5),[2]ДиР!$B:$B,[2]Расходы!$A337,[2]ДиР!$E:$E,CONCATENATE("План ",LEFT([2]Расходы!DK$7,4)))</f>
        <v>0</v>
      </c>
      <c r="DL337" s="1130">
        <f>SUMIFS([2]ДиР!$H:$H,[2]ДиР!$A:$A,MID(DK$8,1,LEN(DK$8)-5),[2]ДиР!$B:$B,[2]Расходы!$A337,[2]ДиР!$E:$E,CONCATENATE("План ",LEFT([2]Расходы!DK$7,4)))</f>
        <v>0</v>
      </c>
      <c r="DM337" s="1130">
        <f>IF(DM$5=[2]Период!$B$2,SUMIFS('[2]Расходы 1'!$G:$G,'[2]Расходы 1'!$A:$A,[2]Расходы!$A337),SUMIFS([2]ДиР!$D:$D,[2]ДиР!$A:$A,MID(DM$8,1,LEN(DM$8)-5),[2]ДиР!$B:$B,[2]Расходы!$A337,[2]ДиР!$E:$E,CONCATENATE("Факт ",LEFT([2]Расходы!DK$7,4))))</f>
        <v>0</v>
      </c>
      <c r="DN337" s="1130">
        <f>IF(DM$5=[2]Период!$B$2,SUMIFS('[2]Расходы 1'!$H:$H,'[2]Расходы 1'!$A:$A,[2]Расходы!$A337),SUMIFS([2]ДиР!$H:$H,[2]ДиР!$A:$A,MID(DM$8,1,LEN(DM$8)-5),[2]ДиР!$B:$B,[2]Расходы!$A337,[2]ДиР!$E:$E,CONCATENATE("Факт ",LEFT([2]Расходы!DK$7,4))))</f>
        <v>0</v>
      </c>
      <c r="DO337" s="1132">
        <f t="shared" si="256"/>
        <v>0</v>
      </c>
      <c r="DP337" s="1132">
        <f t="shared" si="256"/>
        <v>0</v>
      </c>
      <c r="DQ337" s="1130">
        <f t="shared" si="238"/>
        <v>0</v>
      </c>
      <c r="DR337" s="1130">
        <f t="shared" si="238"/>
        <v>0</v>
      </c>
      <c r="DS337" s="1130">
        <f t="shared" si="217"/>
        <v>0</v>
      </c>
      <c r="DT337" s="1130">
        <f t="shared" si="217"/>
        <v>0</v>
      </c>
      <c r="DU337" s="1130">
        <f t="shared" si="217"/>
        <v>0</v>
      </c>
      <c r="DV337" s="1130">
        <f t="shared" si="217"/>
        <v>0</v>
      </c>
      <c r="DW337" s="1131">
        <f t="shared" si="257"/>
        <v>0</v>
      </c>
      <c r="DX337" s="1131">
        <f t="shared" si="257"/>
        <v>0</v>
      </c>
      <c r="DY337" s="1130">
        <f t="shared" si="239"/>
        <v>0</v>
      </c>
      <c r="DZ337" s="1130">
        <f t="shared" si="239"/>
        <v>0</v>
      </c>
      <c r="EA337" s="1130">
        <f t="shared" si="240"/>
        <v>0</v>
      </c>
      <c r="EB337" s="1130">
        <f t="shared" si="240"/>
        <v>0</v>
      </c>
      <c r="EC337" s="1130">
        <f t="shared" si="240"/>
        <v>0</v>
      </c>
      <c r="ED337" s="1130">
        <f t="shared" si="240"/>
        <v>0</v>
      </c>
      <c r="EE337" s="1131">
        <f t="shared" si="258"/>
        <v>0</v>
      </c>
      <c r="EF337" s="1131">
        <f t="shared" si="258"/>
        <v>0</v>
      </c>
      <c r="EG337" s="1130">
        <f t="shared" si="241"/>
        <v>0</v>
      </c>
      <c r="EH337" s="1130">
        <f t="shared" si="241"/>
        <v>0</v>
      </c>
    </row>
    <row r="338" spans="1:138" ht="12.75" outlineLevel="1" x14ac:dyDescent="0.2">
      <c r="A338" s="1104">
        <v>3540090000</v>
      </c>
      <c r="B338" s="1108" t="s">
        <v>687</v>
      </c>
      <c r="C338" s="1130"/>
      <c r="D338" s="1130"/>
      <c r="E338" s="1130"/>
      <c r="F338" s="1130"/>
      <c r="G338" s="1131">
        <f t="shared" si="222"/>
        <v>0</v>
      </c>
      <c r="H338" s="1131">
        <f t="shared" si="222"/>
        <v>0</v>
      </c>
      <c r="I338" s="1130">
        <f t="shared" si="260"/>
        <v>0</v>
      </c>
      <c r="J338" s="1130">
        <f t="shared" si="223"/>
        <v>0</v>
      </c>
      <c r="K338" s="1130"/>
      <c r="L338" s="1130"/>
      <c r="M338" s="1130"/>
      <c r="N338" s="1130"/>
      <c r="O338" s="1131">
        <f t="shared" si="242"/>
        <v>0</v>
      </c>
      <c r="P338" s="1131">
        <f t="shared" si="242"/>
        <v>0</v>
      </c>
      <c r="Q338" s="1130">
        <f t="shared" si="226"/>
        <v>0</v>
      </c>
      <c r="R338" s="1130">
        <f t="shared" si="226"/>
        <v>0</v>
      </c>
      <c r="S338" s="1130"/>
      <c r="T338" s="1130"/>
      <c r="U338" s="1130"/>
      <c r="V338" s="1130"/>
      <c r="W338" s="1132">
        <f t="shared" si="243"/>
        <v>0</v>
      </c>
      <c r="X338" s="1132">
        <f t="shared" si="243"/>
        <v>0</v>
      </c>
      <c r="Y338" s="1130">
        <f t="shared" si="227"/>
        <v>0</v>
      </c>
      <c r="Z338" s="1130">
        <f t="shared" si="227"/>
        <v>0</v>
      </c>
      <c r="AA338" s="1130">
        <f t="shared" si="224"/>
        <v>0</v>
      </c>
      <c r="AB338" s="1130">
        <f t="shared" si="224"/>
        <v>0</v>
      </c>
      <c r="AC338" s="1130">
        <f t="shared" si="224"/>
        <v>0</v>
      </c>
      <c r="AD338" s="1130">
        <f t="shared" si="224"/>
        <v>0</v>
      </c>
      <c r="AE338" s="1132">
        <f t="shared" si="244"/>
        <v>0</v>
      </c>
      <c r="AF338" s="1132">
        <f t="shared" si="244"/>
        <v>0</v>
      </c>
      <c r="AG338" s="1130">
        <f t="shared" si="228"/>
        <v>0</v>
      </c>
      <c r="AH338" s="1130">
        <f t="shared" si="228"/>
        <v>0</v>
      </c>
      <c r="AI338" s="1130">
        <f>SUMIFS([2]ДиР!$D:$D,[2]ДиР!$A:$A,MID(AI$8,1,LEN(AI$8)-5),[2]ДиР!$B:$B,[2]Расходы!$A338,[2]ДиР!$E:$E,CONCATENATE("План ",LEFT([2]Расходы!AI$7,4)))</f>
        <v>36</v>
      </c>
      <c r="AJ338" s="1130">
        <f>SUMIFS([2]ДиР!$H:$H,[2]ДиР!$A:$A,MID(AI$8,1,LEN(AI$8)-5),[2]ДиР!$B:$B,[2]Расходы!$A338,[2]ДиР!$E:$E,CONCATENATE("План ",LEFT([2]Расходы!AI$7,4)))</f>
        <v>0.52276192550642564</v>
      </c>
      <c r="AK338" s="1130">
        <f>IF(AK$5=[2]Период!$B$2,SUMIFS('[2]Расходы 1'!$G:$G,'[2]Расходы 1'!$A:$A,[2]Расходы!$A338),SUMIFS([2]ДиР!$D:$D,[2]ДиР!$A:$A,MID(AK$8,1,LEN(AK$8)-5),[2]ДиР!$B:$B,[2]Расходы!$A338,[2]ДиР!$E:$E,CONCATENATE("Факт ",LEFT([2]Расходы!AI$7,4))))</f>
        <v>0</v>
      </c>
      <c r="AL338" s="1130">
        <f>IF(AK$5=[2]Период!$B$2,SUMIFS('[2]Расходы 1'!$H:$H,'[2]Расходы 1'!$A:$A,[2]Расходы!$A338),SUMIFS([2]ДиР!$H:$H,[2]ДиР!$A:$A,MID(AK$8,1,LEN(AK$8)-5),[2]ДиР!$B:$B,[2]Расходы!$A338,[2]ДиР!$E:$E,CONCATENATE("Факт ",LEFT([2]Расходы!AI$7,4))))</f>
        <v>0</v>
      </c>
      <c r="AM338" s="1132">
        <f t="shared" si="245"/>
        <v>0</v>
      </c>
      <c r="AN338" s="1132">
        <f t="shared" si="245"/>
        <v>0</v>
      </c>
      <c r="AO338" s="1130">
        <f t="shared" si="229"/>
        <v>-36</v>
      </c>
      <c r="AP338" s="1130">
        <f t="shared" si="229"/>
        <v>-0.52276192550642564</v>
      </c>
      <c r="AQ338" s="1130">
        <f>SUMIFS([2]ДиР!$D:$D,[2]ДиР!$A:$A,MID(AQ$8,1,LEN(AQ$8)-5),[2]ДиР!$B:$B,[2]Расходы!$A338,[2]ДиР!$E:$E,CONCATENATE("План ",LEFT([2]Расходы!AQ$7,4)))</f>
        <v>36</v>
      </c>
      <c r="AR338" s="1130">
        <f>SUMIFS([2]ДиР!$H:$H,[2]ДиР!$A:$A,MID(AQ$8,1,LEN(AQ$8)-5),[2]ДиР!$B:$B,[2]Расходы!$A338,[2]ДиР!$E:$E,CONCATENATE("План ",LEFT([2]Расходы!AQ$7,4)))</f>
        <v>0.52072032978954219</v>
      </c>
      <c r="AS338" s="1130">
        <f>IF(AS$5=[2]Период!$B$2,SUMIFS('[2]Расходы 1'!$G:$G,'[2]Расходы 1'!$A:$A,[2]Расходы!$A338),SUMIFS([2]ДиР!$D:$D,[2]ДиР!$A:$A,MID(AS$8,1,LEN(AS$8)-5),[2]ДиР!$B:$B,[2]Расходы!$A338,[2]ДиР!$E:$E,CONCATENATE("Факт ",LEFT([2]Расходы!AQ$7,4))))</f>
        <v>0</v>
      </c>
      <c r="AT338" s="1130">
        <f>IF(AS$5=[2]Период!$B$2,SUMIFS('[2]Расходы 1'!$H:$H,'[2]Расходы 1'!$A:$A,[2]Расходы!$A338),SUMIFS([2]ДиР!$H:$H,[2]ДиР!$A:$A,MID(AS$8,1,LEN(AS$8)-5),[2]ДиР!$B:$B,[2]Расходы!$A338,[2]ДиР!$E:$E,CONCATENATE("Факт ",LEFT([2]Расходы!AQ$7,4))))</f>
        <v>0</v>
      </c>
      <c r="AU338" s="1132">
        <f t="shared" si="259"/>
        <v>0</v>
      </c>
      <c r="AV338" s="1132">
        <f t="shared" si="259"/>
        <v>0</v>
      </c>
      <c r="AW338" s="1130">
        <f t="shared" si="230"/>
        <v>-36</v>
      </c>
      <c r="AX338" s="1130">
        <f t="shared" si="230"/>
        <v>-0.52072032978954219</v>
      </c>
      <c r="AY338" s="1130">
        <f>SUMIFS([2]ДиР!$D:$D,[2]ДиР!$A:$A,MID(AY$8,1,LEN(AY$8)-5),[2]ДиР!$B:$B,[2]Расходы!$A338,[2]ДиР!$E:$E,CONCATENATE("План ",LEFT([2]Расходы!AY$7,4)))</f>
        <v>66</v>
      </c>
      <c r="AZ338" s="1130">
        <f>SUMIFS([2]ДиР!$H:$H,[2]ДиР!$A:$A,MID(AY$8,1,LEN(AY$8)-5),[2]ДиР!$B:$B,[2]Расходы!$A338,[2]ДиР!$E:$E,CONCATENATE("План ",LEFT([2]Расходы!AY$7,4)))</f>
        <v>0.95094013399610977</v>
      </c>
      <c r="BA338" s="1130">
        <f>IF(BA$5=[2]Период!$B$2,SUMIFS('[2]Расходы 1'!$G:$G,'[2]Расходы 1'!$A:$A,[2]Расходы!$A338),SUMIFS([2]ДиР!$D:$D,[2]ДиР!$A:$A,MID(BA$8,1,LEN(BA$8)-5),[2]ДиР!$B:$B,[2]Расходы!$A338,[2]ДиР!$E:$E,CONCATENATE("Факт ",LEFT([2]Расходы!AY$7,4))))</f>
        <v>0</v>
      </c>
      <c r="BB338" s="1130">
        <f>IF(BA$5=[2]Период!$B$2,SUMIFS('[2]Расходы 1'!$H:$H,'[2]Расходы 1'!$A:$A,[2]Расходы!$A338),SUMIFS([2]ДиР!$H:$H,[2]ДиР!$A:$A,MID(BA$8,1,LEN(BA$8)-5),[2]ДиР!$B:$B,[2]Расходы!$A338,[2]ДиР!$E:$E,CONCATENATE("Факт ",LEFT([2]Расходы!AY$7,4))))</f>
        <v>0</v>
      </c>
      <c r="BC338" s="1132">
        <f t="shared" si="246"/>
        <v>0</v>
      </c>
      <c r="BD338" s="1132">
        <f t="shared" si="246"/>
        <v>0</v>
      </c>
      <c r="BE338" s="1130">
        <f t="shared" si="231"/>
        <v>-66</v>
      </c>
      <c r="BF338" s="1130">
        <f t="shared" si="231"/>
        <v>-0.95094013399610977</v>
      </c>
      <c r="BG338" s="1130">
        <f t="shared" si="247"/>
        <v>138</v>
      </c>
      <c r="BH338" s="1130">
        <f t="shared" si="247"/>
        <v>1.9944223892920778</v>
      </c>
      <c r="BI338" s="1130">
        <f t="shared" si="247"/>
        <v>0</v>
      </c>
      <c r="BJ338" s="1130">
        <f t="shared" si="247"/>
        <v>0</v>
      </c>
      <c r="BK338" s="1131">
        <f t="shared" si="248"/>
        <v>0</v>
      </c>
      <c r="BL338" s="1131">
        <f t="shared" si="248"/>
        <v>0</v>
      </c>
      <c r="BM338" s="1130">
        <f t="shared" si="232"/>
        <v>-138</v>
      </c>
      <c r="BN338" s="1130">
        <f t="shared" si="232"/>
        <v>-1.9944223892920778</v>
      </c>
      <c r="BO338" s="1130">
        <f>SUMIFS([2]ДиР!$D:$D,[2]ДиР!$A:$A,MID(BO$8,1,LEN(BO$8)-5),[2]ДиР!$B:$B,[2]Расходы!$A338,[2]ДиР!$E:$E,CONCATENATE("План ",LEFT([2]Расходы!BO$7,4)))</f>
        <v>26</v>
      </c>
      <c r="BP338" s="1130">
        <f>SUMIFS([2]ДиР!$H:$H,[2]ДиР!$A:$A,MID(BO$8,1,LEN(BO$8)-5),[2]ДиР!$B:$B,[2]Расходы!$A338,[2]ДиР!$E:$E,CONCATENATE("План ",LEFT([2]Расходы!BO$7,4)))</f>
        <v>0.37314343202977113</v>
      </c>
      <c r="BQ338" s="1130">
        <f>IF(BQ$5=[2]Период!$B$2,SUMIFS('[2]Расходы 1'!$G:$G,'[2]Расходы 1'!$A:$A,[2]Расходы!$A338),SUMIFS([2]ДиР!$D:$D,[2]ДиР!$A:$A,MID(BQ$8,1,LEN(BQ$8)-5),[2]ДиР!$B:$B,[2]Расходы!$A338,[2]ДиР!$E:$E,CONCATENATE("Факт ",LEFT([2]Расходы!BO$7,4))))</f>
        <v>0</v>
      </c>
      <c r="BR338" s="1130">
        <f>IF(BQ$5=[2]Период!$B$2,SUMIFS('[2]Расходы 1'!$H:$H,'[2]Расходы 1'!$A:$A,[2]Расходы!$A338),SUMIFS([2]ДиР!$H:$H,[2]ДиР!$A:$A,MID(BQ$8,1,LEN(BQ$8)-5),[2]ДиР!$B:$B,[2]Расходы!$A338,[2]ДиР!$E:$E,CONCATENATE("Факт ",LEFT([2]Расходы!BO$7,4))))</f>
        <v>0</v>
      </c>
      <c r="BS338" s="1132">
        <f t="shared" si="249"/>
        <v>0</v>
      </c>
      <c r="BT338" s="1132">
        <f t="shared" si="249"/>
        <v>0</v>
      </c>
      <c r="BU338" s="1130">
        <f t="shared" si="233"/>
        <v>-26</v>
      </c>
      <c r="BV338" s="1130">
        <f t="shared" si="233"/>
        <v>-0.37314343202977113</v>
      </c>
      <c r="BW338" s="1130">
        <f>SUMIFS([2]ДиР!$D:$D,[2]ДиР!$A:$A,MID(BW$8,1,LEN(BW$8)-5),[2]ДиР!$B:$B,[2]Расходы!$A338,[2]ДиР!$E:$E,CONCATENATE("План ",LEFT([2]Расходы!BW$7,4)))</f>
        <v>36</v>
      </c>
      <c r="BX338" s="1130">
        <f>SUMIFS([2]ДиР!$H:$H,[2]ДиР!$A:$A,MID(BW$8,1,LEN(BW$8)-5),[2]ДиР!$B:$B,[2]Расходы!$A338,[2]ДиР!$E:$E,CONCATENATE("План ",LEFT([2]Расходы!BW$7,4)))</f>
        <v>0.51461653920377382</v>
      </c>
      <c r="BY338" s="1130">
        <f>IF(BY$5=[2]Период!$B$2,SUMIFS('[2]Расходы 1'!$G:$G,'[2]Расходы 1'!$A:$A,[2]Расходы!$A338),SUMIFS([2]ДиР!$D:$D,[2]ДиР!$A:$A,MID(BY$8,1,LEN(BY$8)-5),[2]ДиР!$B:$B,[2]Расходы!$A338,[2]ДиР!$E:$E,CONCATENATE("Факт ",LEFT([2]Расходы!BW$7,4))))</f>
        <v>0</v>
      </c>
      <c r="BZ338" s="1130">
        <f>IF(BY$5=[2]Период!$B$2,SUMIFS('[2]Расходы 1'!$H:$H,'[2]Расходы 1'!$A:$A,[2]Расходы!$A338),SUMIFS([2]ДиР!$H:$H,[2]ДиР!$A:$A,MID(BY$8,1,LEN(BY$8)-5),[2]ДиР!$B:$B,[2]Расходы!$A338,[2]ДиР!$E:$E,CONCATENATE("Факт ",LEFT([2]Расходы!BW$7,4))))</f>
        <v>0</v>
      </c>
      <c r="CA338" s="1132">
        <f t="shared" si="250"/>
        <v>0</v>
      </c>
      <c r="CB338" s="1132">
        <f t="shared" si="250"/>
        <v>0</v>
      </c>
      <c r="CC338" s="1130">
        <f t="shared" si="234"/>
        <v>-36</v>
      </c>
      <c r="CD338" s="1130">
        <f t="shared" si="234"/>
        <v>-0.51461653920377382</v>
      </c>
      <c r="CE338" s="1130">
        <f>SUMIFS([2]ДиР!$D:$D,[2]ДиР!$A:$A,MID(CE$8,1,LEN(CE$8)-5),[2]ДиР!$B:$B,[2]Расходы!$A338,[2]ДиР!$E:$E,CONCATENATE("План ",LEFT([2]Расходы!CE$7,4)))</f>
        <v>36</v>
      </c>
      <c r="CF338" s="1130">
        <f>SUMIFS([2]ДиР!$H:$H,[2]ДиР!$A:$A,MID(CE$8,1,LEN(CE$8)-5),[2]ДиР!$B:$B,[2]Расходы!$A338,[2]ДиР!$E:$E,CONCATENATE("План ",LEFT([2]Расходы!CE$7,4)))</f>
        <v>0.51258904454825949</v>
      </c>
      <c r="CG338" s="1130">
        <f>IF(CG$5=[2]Период!$B$2,SUMIFS('[2]Расходы 1'!$G:$G,'[2]Расходы 1'!$A:$A,[2]Расходы!$A338),SUMIFS([2]ДиР!$D:$D,[2]ДиР!$A:$A,MID(CG$8,1,LEN(CG$8)-5),[2]ДиР!$B:$B,[2]Расходы!$A338,[2]ДиР!$E:$E,CONCATENATE("Факт ",LEFT([2]Расходы!CE$7,4))))</f>
        <v>0</v>
      </c>
      <c r="CH338" s="1130">
        <f>IF(CG$5=[2]Период!$B$2,SUMIFS('[2]Расходы 1'!$H:$H,'[2]Расходы 1'!$A:$A,[2]Расходы!$A338),SUMIFS([2]ДиР!$H:$H,[2]ДиР!$A:$A,MID(CG$8,1,LEN(CG$8)-5),[2]ДиР!$B:$B,[2]Расходы!$A338,[2]ДиР!$E:$E,CONCATENATE("Факт ",LEFT([2]Расходы!CE$7,4))))</f>
        <v>0</v>
      </c>
      <c r="CI338" s="1132">
        <f t="shared" si="251"/>
        <v>0</v>
      </c>
      <c r="CJ338" s="1132">
        <f t="shared" si="251"/>
        <v>0</v>
      </c>
      <c r="CK338" s="1130">
        <f t="shared" si="235"/>
        <v>-36</v>
      </c>
      <c r="CL338" s="1130">
        <f t="shared" si="235"/>
        <v>-0.51258904454825949</v>
      </c>
      <c r="CM338" s="1130">
        <f t="shared" si="252"/>
        <v>98</v>
      </c>
      <c r="CN338" s="1130">
        <f t="shared" si="252"/>
        <v>1.4003490157818044</v>
      </c>
      <c r="CO338" s="1130">
        <f t="shared" si="252"/>
        <v>0</v>
      </c>
      <c r="CP338" s="1130">
        <f t="shared" si="252"/>
        <v>0</v>
      </c>
      <c r="CQ338" s="1131">
        <f t="shared" si="253"/>
        <v>0</v>
      </c>
      <c r="CR338" s="1131">
        <f t="shared" si="253"/>
        <v>0</v>
      </c>
      <c r="CS338" s="1130">
        <f t="shared" si="236"/>
        <v>-98</v>
      </c>
      <c r="CT338" s="1130">
        <f t="shared" si="236"/>
        <v>-1.4003490157818044</v>
      </c>
      <c r="CU338" s="1130">
        <f>SUMIFS([2]ДиР!$D:$D,[2]ДиР!$A:$A,MID(CU$8,1,LEN(CU$8)-5),[2]ДиР!$B:$B,[2]Расходы!$A338,[2]ДиР!$E:$E,CONCATENATE("План ",LEFT([2]Расходы!CU$7,4)))</f>
        <v>36</v>
      </c>
      <c r="CV338" s="1130">
        <f>SUMIFS([2]ДиР!$H:$H,[2]ДиР!$A:$A,MID(CU$8,1,LEN(CU$8)-5),[2]ДиР!$B:$B,[2]Расходы!$A338,[2]ДиР!$E:$E,CONCATENATE("План ",LEFT([2]Расходы!CU$7,4)))</f>
        <v>0.51060208495851367</v>
      </c>
      <c r="CW338" s="1130">
        <f>IF(CW$5=[2]Период!$B$2,SUMIFS('[2]Расходы 1'!$G:$G,'[2]Расходы 1'!$A:$A,[2]Расходы!$A338),SUMIFS([2]ДиР!$D:$D,[2]ДиР!$A:$A,MID(CW$8,1,LEN(CW$8)-5),[2]ДиР!$B:$B,[2]Расходы!$A338,[2]ДиР!$E:$E,CONCATENATE("Факт ",LEFT([2]Расходы!CU$7,4))))</f>
        <v>0</v>
      </c>
      <c r="CX338" s="1130">
        <f>IF(CW$5=[2]Период!$B$2,SUMIFS('[2]Расходы 1'!$H:$H,'[2]Расходы 1'!$A:$A,[2]Расходы!$A338),SUMIFS([2]ДиР!$H:$H,[2]ДиР!$A:$A,MID(CW$8,1,LEN(CW$8)-5),[2]ДиР!$B:$B,[2]Расходы!$A338,[2]ДиР!$E:$E,CONCATENATE("Факт ",LEFT([2]Расходы!CU$7,4))))</f>
        <v>0</v>
      </c>
      <c r="CY338" s="1132">
        <f t="shared" si="254"/>
        <v>0</v>
      </c>
      <c r="CZ338" s="1132">
        <f t="shared" si="254"/>
        <v>0</v>
      </c>
      <c r="DA338" s="1130">
        <f t="shared" si="237"/>
        <v>-36</v>
      </c>
      <c r="DB338" s="1130">
        <f t="shared" si="237"/>
        <v>-0.51060208495851367</v>
      </c>
      <c r="DC338" s="1130">
        <f>SUMIFS([2]ДиР!$D:$D,[2]ДиР!$A:$A,MID(DC$8,1,LEN(DC$8)-5),[2]ДиР!$B:$B,[2]Расходы!$A338,[2]ДиР!$E:$E,CONCATENATE("План ",LEFT([2]Расходы!DC$7,4)))</f>
        <v>36</v>
      </c>
      <c r="DD338" s="1130">
        <f>SUMIFS([2]ДиР!$H:$H,[2]ДиР!$A:$A,MID(DC$8,1,LEN(DC$8)-5),[2]ДиР!$B:$B,[2]Расходы!$A338,[2]ДиР!$E:$E,CONCATENATE("План ",LEFT([2]Расходы!DC$7,4)))</f>
        <v>0.5086541858000706</v>
      </c>
      <c r="DE338" s="1130">
        <f>IF(DE$5=[2]Период!$B$2,SUMIFS('[2]Расходы 1'!$G:$G,'[2]Расходы 1'!$A:$A,[2]Расходы!$A338),SUMIFS([2]ДиР!$D:$D,[2]ДиР!$A:$A,MID(DE$8,1,LEN(DE$8)-5),[2]ДиР!$B:$B,[2]Расходы!$A338,[2]ДиР!$E:$E,CONCATENATE("Факт ",LEFT([2]Расходы!DC$7,4))))</f>
        <v>0</v>
      </c>
      <c r="DF338" s="1130">
        <f>IF(DE$5=[2]Период!$B$2,SUMIFS('[2]Расходы 1'!$H:$H,'[2]Расходы 1'!$A:$A,[2]Расходы!$A338),SUMIFS([2]ДиР!$H:$H,[2]ДиР!$A:$A,MID(DE$8,1,LEN(DE$8)-5),[2]ДиР!$B:$B,[2]Расходы!$A338,[2]ДиР!$E:$E,CONCATENATE("Факт ",LEFT([2]Расходы!DC$7,4))))</f>
        <v>0</v>
      </c>
      <c r="DG338" s="1132">
        <f t="shared" si="255"/>
        <v>0</v>
      </c>
      <c r="DH338" s="1132">
        <f t="shared" si="255"/>
        <v>0</v>
      </c>
      <c r="DI338" s="1130">
        <f t="shared" si="218"/>
        <v>-36</v>
      </c>
      <c r="DJ338" s="1130">
        <f t="shared" si="218"/>
        <v>-0.5086541858000706</v>
      </c>
      <c r="DK338" s="1130">
        <f>SUMIFS([2]ДиР!$D:$D,[2]ДиР!$A:$A,MID(DK$8,1,LEN(DK$8)-5),[2]ДиР!$B:$B,[2]Расходы!$A338,[2]ДиР!$E:$E,CONCATENATE("План ",LEFT([2]Расходы!DK$7,4)))</f>
        <v>36</v>
      </c>
      <c r="DL338" s="1130">
        <f>SUMIFS([2]ДиР!$H:$H,[2]ДиР!$A:$A,MID(DK$8,1,LEN(DK$8)-5),[2]ДиР!$B:$B,[2]Расходы!$A338,[2]ДиР!$E:$E,CONCATENATE("План ",LEFT([2]Расходы!DK$7,4)))</f>
        <v>0.50672109226546558</v>
      </c>
      <c r="DM338" s="1130">
        <f>IF(DM$5=[2]Период!$B$2,SUMIFS('[2]Расходы 1'!$G:$G,'[2]Расходы 1'!$A:$A,[2]Расходы!$A338),SUMIFS([2]ДиР!$D:$D,[2]ДиР!$A:$A,MID(DM$8,1,LEN(DM$8)-5),[2]ДиР!$B:$B,[2]Расходы!$A338,[2]ДиР!$E:$E,CONCATENATE("Факт ",LEFT([2]Расходы!DK$7,4))))</f>
        <v>0</v>
      </c>
      <c r="DN338" s="1130">
        <f>IF(DM$5=[2]Период!$B$2,SUMIFS('[2]Расходы 1'!$H:$H,'[2]Расходы 1'!$A:$A,[2]Расходы!$A338),SUMIFS([2]ДиР!$H:$H,[2]ДиР!$A:$A,MID(DM$8,1,LEN(DM$8)-5),[2]ДиР!$B:$B,[2]Расходы!$A338,[2]ДиР!$E:$E,CONCATENATE("Факт ",LEFT([2]Расходы!DK$7,4))))</f>
        <v>0</v>
      </c>
      <c r="DO338" s="1132">
        <f t="shared" si="256"/>
        <v>0</v>
      </c>
      <c r="DP338" s="1132">
        <f t="shared" si="256"/>
        <v>0</v>
      </c>
      <c r="DQ338" s="1130">
        <f t="shared" si="238"/>
        <v>-36</v>
      </c>
      <c r="DR338" s="1130">
        <f t="shared" si="238"/>
        <v>-0.50672109226546558</v>
      </c>
      <c r="DS338" s="1130">
        <f t="shared" si="217"/>
        <v>108</v>
      </c>
      <c r="DT338" s="1130">
        <f t="shared" si="217"/>
        <v>1.5259773630240496</v>
      </c>
      <c r="DU338" s="1130">
        <f t="shared" si="217"/>
        <v>0</v>
      </c>
      <c r="DV338" s="1130">
        <f t="shared" si="217"/>
        <v>0</v>
      </c>
      <c r="DW338" s="1131">
        <f t="shared" si="257"/>
        <v>0</v>
      </c>
      <c r="DX338" s="1131">
        <f t="shared" si="257"/>
        <v>0</v>
      </c>
      <c r="DY338" s="1130">
        <f t="shared" si="239"/>
        <v>-108</v>
      </c>
      <c r="DZ338" s="1130">
        <f t="shared" si="239"/>
        <v>-1.5259773630240496</v>
      </c>
      <c r="EA338" s="1130">
        <f t="shared" si="240"/>
        <v>344</v>
      </c>
      <c r="EB338" s="1130">
        <f t="shared" si="240"/>
        <v>4.9207487680979316</v>
      </c>
      <c r="EC338" s="1130">
        <f t="shared" si="240"/>
        <v>0</v>
      </c>
      <c r="ED338" s="1130">
        <f t="shared" si="240"/>
        <v>0</v>
      </c>
      <c r="EE338" s="1131">
        <f t="shared" si="258"/>
        <v>0</v>
      </c>
      <c r="EF338" s="1131">
        <f t="shared" si="258"/>
        <v>0</v>
      </c>
      <c r="EG338" s="1130">
        <f t="shared" si="241"/>
        <v>-344</v>
      </c>
      <c r="EH338" s="1130">
        <f t="shared" si="241"/>
        <v>-4.9207487680979316</v>
      </c>
    </row>
    <row r="339" spans="1:138" ht="12.75" outlineLevel="1" x14ac:dyDescent="0.2">
      <c r="A339" s="1104">
        <v>3402010000</v>
      </c>
      <c r="B339" s="1108" t="s">
        <v>688</v>
      </c>
      <c r="C339" s="1130"/>
      <c r="D339" s="1130"/>
      <c r="E339" s="1130"/>
      <c r="F339" s="1130"/>
      <c r="G339" s="1131">
        <f t="shared" si="222"/>
        <v>0</v>
      </c>
      <c r="H339" s="1131">
        <f t="shared" si="222"/>
        <v>0</v>
      </c>
      <c r="I339" s="1130">
        <f t="shared" si="260"/>
        <v>0</v>
      </c>
      <c r="J339" s="1130">
        <f t="shared" si="223"/>
        <v>0</v>
      </c>
      <c r="K339" s="1130"/>
      <c r="L339" s="1130"/>
      <c r="M339" s="1130"/>
      <c r="N339" s="1130"/>
      <c r="O339" s="1131">
        <f t="shared" si="242"/>
        <v>0</v>
      </c>
      <c r="P339" s="1131">
        <f t="shared" si="242"/>
        <v>0</v>
      </c>
      <c r="Q339" s="1130">
        <f t="shared" si="226"/>
        <v>0</v>
      </c>
      <c r="R339" s="1130">
        <f t="shared" si="226"/>
        <v>0</v>
      </c>
      <c r="S339" s="1130"/>
      <c r="T339" s="1130"/>
      <c r="U339" s="1130"/>
      <c r="V339" s="1130"/>
      <c r="W339" s="1132">
        <f t="shared" si="243"/>
        <v>0</v>
      </c>
      <c r="X339" s="1132">
        <f t="shared" si="243"/>
        <v>0</v>
      </c>
      <c r="Y339" s="1130">
        <f t="shared" si="227"/>
        <v>0</v>
      </c>
      <c r="Z339" s="1130">
        <f t="shared" si="227"/>
        <v>0</v>
      </c>
      <c r="AA339" s="1130">
        <f t="shared" si="224"/>
        <v>0</v>
      </c>
      <c r="AB339" s="1130">
        <f t="shared" si="224"/>
        <v>0</v>
      </c>
      <c r="AC339" s="1130">
        <f t="shared" si="224"/>
        <v>0</v>
      </c>
      <c r="AD339" s="1130">
        <f t="shared" si="224"/>
        <v>0</v>
      </c>
      <c r="AE339" s="1132">
        <f t="shared" si="244"/>
        <v>0</v>
      </c>
      <c r="AF339" s="1132">
        <f t="shared" si="244"/>
        <v>0</v>
      </c>
      <c r="AG339" s="1130">
        <f t="shared" si="228"/>
        <v>0</v>
      </c>
      <c r="AH339" s="1130">
        <f t="shared" si="228"/>
        <v>0</v>
      </c>
      <c r="AI339" s="1130">
        <f>SUMIFS([2]ДиР!$D:$D,[2]ДиР!$A:$A,MID(AI$8,1,LEN(AI$8)-5),[2]ДиР!$B:$B,[2]Расходы!$A339,[2]ДиР!$E:$E,CONCATENATE("План ",LEFT([2]Расходы!AI$7,4)))</f>
        <v>558.06510000000003</v>
      </c>
      <c r="AJ339" s="1130">
        <f>SUMIFS([2]ДиР!$H:$H,[2]ДиР!$A:$A,MID(AI$8,1,LEN(AI$8)-5),[2]ДиР!$B:$B,[2]Расходы!$A339,[2]ДиР!$E:$E,CONCATENATE("План ",LEFT([2]Расходы!AI$7,4)))</f>
        <v>8.1037551731648882</v>
      </c>
      <c r="AK339" s="1130">
        <f>IF(AK$5=[2]Период!$B$2,SUMIFS('[2]Расходы 1'!$G:$G,'[2]Расходы 1'!$A:$A,[2]Расходы!$A339),SUMIFS([2]ДиР!$D:$D,[2]ДиР!$A:$A,MID(AK$8,1,LEN(AK$8)-5),[2]ДиР!$B:$B,[2]Расходы!$A339,[2]ДиР!$E:$E,CONCATENATE("Факт ",LEFT([2]Расходы!AI$7,4))))</f>
        <v>0</v>
      </c>
      <c r="AL339" s="1130">
        <f>IF(AK$5=[2]Период!$B$2,SUMIFS('[2]Расходы 1'!$H:$H,'[2]Расходы 1'!$A:$A,[2]Расходы!$A339),SUMIFS([2]ДиР!$H:$H,[2]ДиР!$A:$A,MID(AK$8,1,LEN(AK$8)-5),[2]ДиР!$B:$B,[2]Расходы!$A339,[2]ДиР!$E:$E,CONCATENATE("Факт ",LEFT([2]Расходы!AI$7,4))))</f>
        <v>0</v>
      </c>
      <c r="AM339" s="1132">
        <f t="shared" si="245"/>
        <v>0</v>
      </c>
      <c r="AN339" s="1132">
        <f t="shared" si="245"/>
        <v>0</v>
      </c>
      <c r="AO339" s="1130">
        <f t="shared" si="229"/>
        <v>-558.06510000000003</v>
      </c>
      <c r="AP339" s="1130">
        <f t="shared" si="229"/>
        <v>-8.1037551731648882</v>
      </c>
      <c r="AQ339" s="1130">
        <f>SUMIFS([2]ДиР!$D:$D,[2]ДиР!$A:$A,MID(AQ$8,1,LEN(AQ$8)-5),[2]ДиР!$B:$B,[2]Расходы!$A339,[2]ДиР!$E:$E,CONCATENATE("План ",LEFT([2]Расходы!AQ$7,4)))</f>
        <v>558.06509999999992</v>
      </c>
      <c r="AR339" s="1130">
        <f>SUMIFS([2]ДиР!$H:$H,[2]ДиР!$A:$A,MID(AQ$8,1,LEN(AQ$8)-5),[2]ДиР!$B:$B,[2]Расходы!$A339,[2]ДиР!$E:$E,CONCATENATE("План ",LEFT([2]Расходы!AQ$7,4)))</f>
        <v>8.0721067476676058</v>
      </c>
      <c r="AS339" s="1130">
        <f>IF(AS$5=[2]Период!$B$2,SUMIFS('[2]Расходы 1'!$G:$G,'[2]Расходы 1'!$A:$A,[2]Расходы!$A339),SUMIFS([2]ДиР!$D:$D,[2]ДиР!$A:$A,MID(AS$8,1,LEN(AS$8)-5),[2]ДиР!$B:$B,[2]Расходы!$A339,[2]ДиР!$E:$E,CONCATENATE("Факт ",LEFT([2]Расходы!AQ$7,4))))</f>
        <v>0</v>
      </c>
      <c r="AT339" s="1130">
        <f>IF(AS$5=[2]Период!$B$2,SUMIFS('[2]Расходы 1'!$H:$H,'[2]Расходы 1'!$A:$A,[2]Расходы!$A339),SUMIFS([2]ДиР!$H:$H,[2]ДиР!$A:$A,MID(AS$8,1,LEN(AS$8)-5),[2]ДиР!$B:$B,[2]Расходы!$A339,[2]ДиР!$E:$E,CONCATENATE("Факт ",LEFT([2]Расходы!AQ$7,4))))</f>
        <v>0</v>
      </c>
      <c r="AU339" s="1132">
        <f t="shared" si="259"/>
        <v>0</v>
      </c>
      <c r="AV339" s="1132">
        <f t="shared" si="259"/>
        <v>0</v>
      </c>
      <c r="AW339" s="1130">
        <f t="shared" si="230"/>
        <v>-558.06509999999992</v>
      </c>
      <c r="AX339" s="1130">
        <f t="shared" si="230"/>
        <v>-8.0721067476676058</v>
      </c>
      <c r="AY339" s="1130">
        <f>SUMIFS([2]ДиР!$D:$D,[2]ДиР!$A:$A,MID(AY$8,1,LEN(AY$8)-5),[2]ДиР!$B:$B,[2]Расходы!$A339,[2]ДиР!$E:$E,CONCATENATE("План ",LEFT([2]Расходы!AY$7,4)))</f>
        <v>558.06510000000003</v>
      </c>
      <c r="AZ339" s="1130">
        <f>SUMIFS([2]ДиР!$H:$H,[2]ДиР!$A:$A,MID(AY$8,1,LEN(AY$8)-5),[2]ДиР!$B:$B,[2]Расходы!$A339,[2]ДиР!$E:$E,CONCATENATE("План ",LEFT([2]Расходы!AY$7,4)))</f>
        <v>8.0407045601901892</v>
      </c>
      <c r="BA339" s="1130">
        <f>IF(BA$5=[2]Период!$B$2,SUMIFS('[2]Расходы 1'!$G:$G,'[2]Расходы 1'!$A:$A,[2]Расходы!$A339),SUMIFS([2]ДиР!$D:$D,[2]ДиР!$A:$A,MID(BA$8,1,LEN(BA$8)-5),[2]ДиР!$B:$B,[2]Расходы!$A339,[2]ДиР!$E:$E,CONCATENATE("Факт ",LEFT([2]Расходы!AY$7,4))))</f>
        <v>0</v>
      </c>
      <c r="BB339" s="1130">
        <f>IF(BA$5=[2]Период!$B$2,SUMIFS('[2]Расходы 1'!$H:$H,'[2]Расходы 1'!$A:$A,[2]Расходы!$A339),SUMIFS([2]ДиР!$H:$H,[2]ДиР!$A:$A,MID(BA$8,1,LEN(BA$8)-5),[2]ДиР!$B:$B,[2]Расходы!$A339,[2]ДиР!$E:$E,CONCATENATE("Факт ",LEFT([2]Расходы!AY$7,4))))</f>
        <v>0</v>
      </c>
      <c r="BC339" s="1132">
        <f t="shared" si="246"/>
        <v>0</v>
      </c>
      <c r="BD339" s="1132">
        <f t="shared" si="246"/>
        <v>0</v>
      </c>
      <c r="BE339" s="1130">
        <f t="shared" si="231"/>
        <v>-558.06510000000003</v>
      </c>
      <c r="BF339" s="1130">
        <f t="shared" si="231"/>
        <v>-8.0407045601901892</v>
      </c>
      <c r="BG339" s="1130">
        <f t="shared" si="247"/>
        <v>1674.1953000000001</v>
      </c>
      <c r="BH339" s="1130">
        <f t="shared" si="247"/>
        <v>24.216566481022685</v>
      </c>
      <c r="BI339" s="1130">
        <f t="shared" si="247"/>
        <v>0</v>
      </c>
      <c r="BJ339" s="1130">
        <f t="shared" si="247"/>
        <v>0</v>
      </c>
      <c r="BK339" s="1131">
        <f t="shared" si="248"/>
        <v>0</v>
      </c>
      <c r="BL339" s="1131">
        <f t="shared" si="248"/>
        <v>0</v>
      </c>
      <c r="BM339" s="1130">
        <f t="shared" si="232"/>
        <v>-1674.1953000000001</v>
      </c>
      <c r="BN339" s="1130">
        <f t="shared" si="232"/>
        <v>-24.216566481022685</v>
      </c>
      <c r="BO339" s="1130">
        <f>SUMIFS([2]ДиР!$D:$D,[2]ДиР!$A:$A,MID(BO$8,1,LEN(BO$8)-5),[2]ДиР!$B:$B,[2]Расходы!$A339,[2]ДиР!$E:$E,CONCATENATE("План ",LEFT([2]Расходы!BO$7,4)))</f>
        <v>558.06509999999992</v>
      </c>
      <c r="BP339" s="1130">
        <f>SUMIFS([2]ДиР!$H:$H,[2]ДиР!$A:$A,MID(BO$8,1,LEN(BO$8)-5),[2]ДиР!$B:$B,[2]Расходы!$A339,[2]ДиР!$E:$E,CONCATENATE("План ",LEFT([2]Расходы!BO$7,4)))</f>
        <v>8.0091664119245163</v>
      </c>
      <c r="BQ339" s="1130">
        <f>IF(BQ$5=[2]Период!$B$2,SUMIFS('[2]Расходы 1'!$G:$G,'[2]Расходы 1'!$A:$A,[2]Расходы!$A339),SUMIFS([2]ДиР!$D:$D,[2]ДиР!$A:$A,MID(BQ$8,1,LEN(BQ$8)-5),[2]ДиР!$B:$B,[2]Расходы!$A339,[2]ДиР!$E:$E,CONCATENATE("Факт ",LEFT([2]Расходы!BO$7,4))))</f>
        <v>0</v>
      </c>
      <c r="BR339" s="1130">
        <f>IF(BQ$5=[2]Период!$B$2,SUMIFS('[2]Расходы 1'!$H:$H,'[2]Расходы 1'!$A:$A,[2]Расходы!$A339),SUMIFS([2]ДиР!$H:$H,[2]ДиР!$A:$A,MID(BQ$8,1,LEN(BQ$8)-5),[2]ДиР!$B:$B,[2]Расходы!$A339,[2]ДиР!$E:$E,CONCATENATE("Факт ",LEFT([2]Расходы!BO$7,4))))</f>
        <v>0</v>
      </c>
      <c r="BS339" s="1132">
        <f t="shared" si="249"/>
        <v>0</v>
      </c>
      <c r="BT339" s="1132">
        <f t="shared" si="249"/>
        <v>0</v>
      </c>
      <c r="BU339" s="1130">
        <f t="shared" si="233"/>
        <v>-558.06509999999992</v>
      </c>
      <c r="BV339" s="1130">
        <f t="shared" si="233"/>
        <v>-8.0091664119245163</v>
      </c>
      <c r="BW339" s="1130">
        <f>SUMIFS([2]ДиР!$D:$D,[2]ДиР!$A:$A,MID(BW$8,1,LEN(BW$8)-5),[2]ДиР!$B:$B,[2]Расходы!$A339,[2]ДиР!$E:$E,CONCATENATE("План ",LEFT([2]Расходы!BW$7,4)))</f>
        <v>558.06510000000003</v>
      </c>
      <c r="BX339" s="1130">
        <f>SUMIFS([2]ДиР!$H:$H,[2]ДиР!$A:$A,MID(BW$8,1,LEN(BW$8)-5),[2]ДиР!$B:$B,[2]Расходы!$A339,[2]ДиР!$E:$E,CONCATENATE("План ",LEFT([2]Расходы!BW$7,4)))</f>
        <v>7.9774869559002219</v>
      </c>
      <c r="BY339" s="1130">
        <f>IF(BY$5=[2]Период!$B$2,SUMIFS('[2]Расходы 1'!$G:$G,'[2]Расходы 1'!$A:$A,[2]Расходы!$A339),SUMIFS([2]ДиР!$D:$D,[2]ДиР!$A:$A,MID(BY$8,1,LEN(BY$8)-5),[2]ДиР!$B:$B,[2]Расходы!$A339,[2]ДиР!$E:$E,CONCATENATE("Факт ",LEFT([2]Расходы!BW$7,4))))</f>
        <v>0</v>
      </c>
      <c r="BZ339" s="1130">
        <f>IF(BY$5=[2]Период!$B$2,SUMIFS('[2]Расходы 1'!$H:$H,'[2]Расходы 1'!$A:$A,[2]Расходы!$A339),SUMIFS([2]ДиР!$H:$H,[2]ДиР!$A:$A,MID(BY$8,1,LEN(BY$8)-5),[2]ДиР!$B:$B,[2]Расходы!$A339,[2]ДиР!$E:$E,CONCATENATE("Факт ",LEFT([2]Расходы!BW$7,4))))</f>
        <v>0</v>
      </c>
      <c r="CA339" s="1132">
        <f t="shared" si="250"/>
        <v>0</v>
      </c>
      <c r="CB339" s="1132">
        <f t="shared" si="250"/>
        <v>0</v>
      </c>
      <c r="CC339" s="1130">
        <f t="shared" si="234"/>
        <v>-558.06510000000003</v>
      </c>
      <c r="CD339" s="1130">
        <f t="shared" si="234"/>
        <v>-7.9774869559002219</v>
      </c>
      <c r="CE339" s="1130">
        <f>SUMIFS([2]ДиР!$D:$D,[2]ДиР!$A:$A,MID(CE$8,1,LEN(CE$8)-5),[2]ДиР!$B:$B,[2]Расходы!$A339,[2]ДиР!$E:$E,CONCATENATE("План ",LEFT([2]Расходы!CE$7,4)))</f>
        <v>558.06510000000003</v>
      </c>
      <c r="CF339" s="1130">
        <f>SUMIFS([2]ДиР!$H:$H,[2]ДиР!$A:$A,MID(CE$8,1,LEN(CE$8)-5),[2]ДиР!$B:$B,[2]Расходы!$A339,[2]ДиР!$E:$E,CONCATENATE("План ",LEFT([2]Расходы!CE$7,4)))</f>
        <v>7.9460571223535812</v>
      </c>
      <c r="CG339" s="1130">
        <f>IF(CG$5=[2]Период!$B$2,SUMIFS('[2]Расходы 1'!$G:$G,'[2]Расходы 1'!$A:$A,[2]Расходы!$A339),SUMIFS([2]ДиР!$D:$D,[2]ДиР!$A:$A,MID(CG$8,1,LEN(CG$8)-5),[2]ДиР!$B:$B,[2]Расходы!$A339,[2]ДиР!$E:$E,CONCATENATE("Факт ",LEFT([2]Расходы!CE$7,4))))</f>
        <v>0</v>
      </c>
      <c r="CH339" s="1130">
        <f>IF(CG$5=[2]Период!$B$2,SUMIFS('[2]Расходы 1'!$H:$H,'[2]Расходы 1'!$A:$A,[2]Расходы!$A339),SUMIFS([2]ДиР!$H:$H,[2]ДиР!$A:$A,MID(CG$8,1,LEN(CG$8)-5),[2]ДиР!$B:$B,[2]Расходы!$A339,[2]ДиР!$E:$E,CONCATENATE("Факт ",LEFT([2]Расходы!CE$7,4))))</f>
        <v>0</v>
      </c>
      <c r="CI339" s="1132">
        <f t="shared" si="251"/>
        <v>0</v>
      </c>
      <c r="CJ339" s="1132">
        <f t="shared" si="251"/>
        <v>0</v>
      </c>
      <c r="CK339" s="1130">
        <f t="shared" si="235"/>
        <v>-558.06510000000003</v>
      </c>
      <c r="CL339" s="1130">
        <f t="shared" si="235"/>
        <v>-7.9460571223535812</v>
      </c>
      <c r="CM339" s="1130">
        <f t="shared" si="252"/>
        <v>1674.1952999999999</v>
      </c>
      <c r="CN339" s="1130">
        <f t="shared" si="252"/>
        <v>23.932710490178319</v>
      </c>
      <c r="CO339" s="1130">
        <f t="shared" si="252"/>
        <v>0</v>
      </c>
      <c r="CP339" s="1130">
        <f t="shared" si="252"/>
        <v>0</v>
      </c>
      <c r="CQ339" s="1131">
        <f t="shared" si="253"/>
        <v>0</v>
      </c>
      <c r="CR339" s="1131">
        <f t="shared" si="253"/>
        <v>0</v>
      </c>
      <c r="CS339" s="1130">
        <f t="shared" si="236"/>
        <v>-1674.1952999999999</v>
      </c>
      <c r="CT339" s="1130">
        <f t="shared" si="236"/>
        <v>-23.932710490178319</v>
      </c>
      <c r="CU339" s="1130">
        <f>SUMIFS([2]ДиР!$D:$D,[2]ДиР!$A:$A,MID(CU$8,1,LEN(CU$8)-5),[2]ДиР!$B:$B,[2]Расходы!$A339,[2]ДиР!$E:$E,CONCATENATE("План ",LEFT([2]Расходы!CU$7,4)))</f>
        <v>593.35919999999999</v>
      </c>
      <c r="CV339" s="1130">
        <f>SUMIFS([2]ДиР!$H:$H,[2]ДиР!$A:$A,MID(CU$8,1,LEN(CU$8)-5),[2]ДиР!$B:$B,[2]Расходы!$A339,[2]ДиР!$E:$E,CONCATENATE("План ",LEFT([2]Расходы!CU$7,4)))</f>
        <v>8.4158456847032124</v>
      </c>
      <c r="CW339" s="1130">
        <f>IF(CW$5=[2]Период!$B$2,SUMIFS('[2]Расходы 1'!$G:$G,'[2]Расходы 1'!$A:$A,[2]Расходы!$A339),SUMIFS([2]ДиР!$D:$D,[2]ДиР!$A:$A,MID(CW$8,1,LEN(CW$8)-5),[2]ДиР!$B:$B,[2]Расходы!$A339,[2]ДиР!$E:$E,CONCATENATE("Факт ",LEFT([2]Расходы!CU$7,4))))</f>
        <v>0</v>
      </c>
      <c r="CX339" s="1130">
        <f>IF(CW$5=[2]Период!$B$2,SUMIFS('[2]Расходы 1'!$H:$H,'[2]Расходы 1'!$A:$A,[2]Расходы!$A339),SUMIFS([2]ДиР!$H:$H,[2]ДиР!$A:$A,MID(CW$8,1,LEN(CW$8)-5),[2]ДиР!$B:$B,[2]Расходы!$A339,[2]ДиР!$E:$E,CONCATENATE("Факт ",LEFT([2]Расходы!CU$7,4))))</f>
        <v>0</v>
      </c>
      <c r="CY339" s="1132">
        <f t="shared" si="254"/>
        <v>0</v>
      </c>
      <c r="CZ339" s="1132">
        <f t="shared" si="254"/>
        <v>0</v>
      </c>
      <c r="DA339" s="1130">
        <f t="shared" si="237"/>
        <v>-593.35919999999999</v>
      </c>
      <c r="DB339" s="1130">
        <f t="shared" si="237"/>
        <v>-8.4158456847032124</v>
      </c>
      <c r="DC339" s="1130">
        <f>SUMIFS([2]ДиР!$D:$D,[2]ДиР!$A:$A,MID(DC$8,1,LEN(DC$8)-5),[2]ДиР!$B:$B,[2]Расходы!$A339,[2]ДиР!$E:$E,CONCATENATE("План ",LEFT([2]Расходы!DC$7,4)))</f>
        <v>593.35919999999999</v>
      </c>
      <c r="DD339" s="1130">
        <f>SUMIFS([2]ДиР!$H:$H,[2]ДиР!$A:$A,MID(DC$8,1,LEN(DC$8)-5),[2]ДиР!$B:$B,[2]Расходы!$A339,[2]ДиР!$E:$E,CONCATENATE("План ",LEFT([2]Расходы!DC$7,4)))</f>
        <v>8.3837400211939244</v>
      </c>
      <c r="DE339" s="1130">
        <f>IF(DE$5=[2]Период!$B$2,SUMIFS('[2]Расходы 1'!$G:$G,'[2]Расходы 1'!$A:$A,[2]Расходы!$A339),SUMIFS([2]ДиР!$D:$D,[2]ДиР!$A:$A,MID(DE$8,1,LEN(DE$8)-5),[2]ДиР!$B:$B,[2]Расходы!$A339,[2]ДиР!$E:$E,CONCATENATE("Факт ",LEFT([2]Расходы!DC$7,4))))</f>
        <v>0</v>
      </c>
      <c r="DF339" s="1130">
        <f>IF(DE$5=[2]Период!$B$2,SUMIFS('[2]Расходы 1'!$H:$H,'[2]Расходы 1'!$A:$A,[2]Расходы!$A339),SUMIFS([2]ДиР!$H:$H,[2]ДиР!$A:$A,MID(DE$8,1,LEN(DE$8)-5),[2]ДиР!$B:$B,[2]Расходы!$A339,[2]ДиР!$E:$E,CONCATENATE("Факт ",LEFT([2]Расходы!DC$7,4))))</f>
        <v>0</v>
      </c>
      <c r="DG339" s="1132">
        <f t="shared" si="255"/>
        <v>0</v>
      </c>
      <c r="DH339" s="1132">
        <f t="shared" si="255"/>
        <v>0</v>
      </c>
      <c r="DI339" s="1130">
        <f t="shared" si="218"/>
        <v>-593.35919999999999</v>
      </c>
      <c r="DJ339" s="1130">
        <f t="shared" si="218"/>
        <v>-8.3837400211939244</v>
      </c>
      <c r="DK339" s="1130">
        <f>SUMIFS([2]ДиР!$D:$D,[2]ДиР!$A:$A,MID(DK$8,1,LEN(DK$8)-5),[2]ДиР!$B:$B,[2]Расходы!$A339,[2]ДиР!$E:$E,CONCATENATE("План ",LEFT([2]Расходы!DK$7,4)))</f>
        <v>593.35919999999987</v>
      </c>
      <c r="DL339" s="1130">
        <f>SUMIFS([2]ДиР!$H:$H,[2]ДиР!$A:$A,MID(DK$8,1,LEN(DK$8)-5),[2]ДиР!$B:$B,[2]Расходы!$A339,[2]ДиР!$E:$E,CONCATENATE("План ",LEFT([2]Расходы!DK$7,4)))</f>
        <v>8.3518783869378534</v>
      </c>
      <c r="DM339" s="1130">
        <f>IF(DM$5=[2]Период!$B$2,SUMIFS('[2]Расходы 1'!$G:$G,'[2]Расходы 1'!$A:$A,[2]Расходы!$A339),SUMIFS([2]ДиР!$D:$D,[2]ДиР!$A:$A,MID(DM$8,1,LEN(DM$8)-5),[2]ДиР!$B:$B,[2]Расходы!$A339,[2]ДиР!$E:$E,CONCATENATE("Факт ",LEFT([2]Расходы!DK$7,4))))</f>
        <v>0</v>
      </c>
      <c r="DN339" s="1130">
        <f>IF(DM$5=[2]Период!$B$2,SUMIFS('[2]Расходы 1'!$H:$H,'[2]Расходы 1'!$A:$A,[2]Расходы!$A339),SUMIFS([2]ДиР!$H:$H,[2]ДиР!$A:$A,MID(DM$8,1,LEN(DM$8)-5),[2]ДиР!$B:$B,[2]Расходы!$A339,[2]ДиР!$E:$E,CONCATENATE("Факт ",LEFT([2]Расходы!DK$7,4))))</f>
        <v>0</v>
      </c>
      <c r="DO339" s="1132">
        <f t="shared" si="256"/>
        <v>0</v>
      </c>
      <c r="DP339" s="1132">
        <f t="shared" si="256"/>
        <v>0</v>
      </c>
      <c r="DQ339" s="1130">
        <f t="shared" si="238"/>
        <v>-593.35919999999987</v>
      </c>
      <c r="DR339" s="1130">
        <f t="shared" si="238"/>
        <v>-8.3518783869378534</v>
      </c>
      <c r="DS339" s="1130">
        <f t="shared" si="217"/>
        <v>1780.0775999999996</v>
      </c>
      <c r="DT339" s="1130">
        <f t="shared" si="217"/>
        <v>25.151464092834992</v>
      </c>
      <c r="DU339" s="1130">
        <f t="shared" si="217"/>
        <v>0</v>
      </c>
      <c r="DV339" s="1130">
        <f t="shared" si="217"/>
        <v>0</v>
      </c>
      <c r="DW339" s="1131">
        <f t="shared" si="257"/>
        <v>0</v>
      </c>
      <c r="DX339" s="1131">
        <f t="shared" si="257"/>
        <v>0</v>
      </c>
      <c r="DY339" s="1130">
        <f t="shared" si="239"/>
        <v>-1780.0775999999996</v>
      </c>
      <c r="DZ339" s="1130">
        <f t="shared" si="239"/>
        <v>-25.151464092834992</v>
      </c>
      <c r="EA339" s="1130">
        <f t="shared" si="240"/>
        <v>5128.4681999999993</v>
      </c>
      <c r="EB339" s="1130">
        <f t="shared" si="240"/>
        <v>73.300741064035989</v>
      </c>
      <c r="EC339" s="1130">
        <f t="shared" si="240"/>
        <v>0</v>
      </c>
      <c r="ED339" s="1130">
        <f t="shared" si="240"/>
        <v>0</v>
      </c>
      <c r="EE339" s="1131">
        <f t="shared" si="258"/>
        <v>0</v>
      </c>
      <c r="EF339" s="1131">
        <f t="shared" si="258"/>
        <v>0</v>
      </c>
      <c r="EG339" s="1130">
        <f t="shared" si="241"/>
        <v>-5128.4681999999993</v>
      </c>
      <c r="EH339" s="1130">
        <f t="shared" si="241"/>
        <v>-73.300741064035989</v>
      </c>
    </row>
    <row r="340" spans="1:138" ht="22.5" outlineLevel="1" x14ac:dyDescent="0.2">
      <c r="A340" s="1104">
        <v>3541060000</v>
      </c>
      <c r="B340" s="1108" t="s">
        <v>689</v>
      </c>
      <c r="C340" s="1130"/>
      <c r="D340" s="1130"/>
      <c r="E340" s="1130"/>
      <c r="F340" s="1130"/>
      <c r="G340" s="1131">
        <f t="shared" si="222"/>
        <v>0</v>
      </c>
      <c r="H340" s="1131">
        <f t="shared" si="222"/>
        <v>0</v>
      </c>
      <c r="I340" s="1130">
        <f t="shared" si="260"/>
        <v>0</v>
      </c>
      <c r="J340" s="1130">
        <f t="shared" si="223"/>
        <v>0</v>
      </c>
      <c r="K340" s="1130"/>
      <c r="L340" s="1130"/>
      <c r="M340" s="1130"/>
      <c r="N340" s="1130"/>
      <c r="O340" s="1131">
        <f t="shared" si="242"/>
        <v>0</v>
      </c>
      <c r="P340" s="1131">
        <f t="shared" si="242"/>
        <v>0</v>
      </c>
      <c r="Q340" s="1130">
        <f t="shared" si="226"/>
        <v>0</v>
      </c>
      <c r="R340" s="1130">
        <f t="shared" si="226"/>
        <v>0</v>
      </c>
      <c r="S340" s="1130"/>
      <c r="T340" s="1130"/>
      <c r="U340" s="1130"/>
      <c r="V340" s="1130"/>
      <c r="W340" s="1132">
        <f t="shared" si="243"/>
        <v>0</v>
      </c>
      <c r="X340" s="1132">
        <f t="shared" si="243"/>
        <v>0</v>
      </c>
      <c r="Y340" s="1130">
        <f t="shared" si="227"/>
        <v>0</v>
      </c>
      <c r="Z340" s="1130">
        <f t="shared" si="227"/>
        <v>0</v>
      </c>
      <c r="AA340" s="1130">
        <f t="shared" si="224"/>
        <v>0</v>
      </c>
      <c r="AB340" s="1130">
        <f t="shared" si="224"/>
        <v>0</v>
      </c>
      <c r="AC340" s="1130">
        <f t="shared" si="224"/>
        <v>0</v>
      </c>
      <c r="AD340" s="1130">
        <f t="shared" si="224"/>
        <v>0</v>
      </c>
      <c r="AE340" s="1132">
        <f t="shared" si="244"/>
        <v>0</v>
      </c>
      <c r="AF340" s="1132">
        <f t="shared" si="244"/>
        <v>0</v>
      </c>
      <c r="AG340" s="1130">
        <f t="shared" si="228"/>
        <v>0</v>
      </c>
      <c r="AH340" s="1130">
        <f t="shared" si="228"/>
        <v>0</v>
      </c>
      <c r="AI340" s="1130">
        <f>SUMIFS([2]ДиР!$D:$D,[2]ДиР!$A:$A,MID(AI$8,1,LEN(AI$8)-5),[2]ДиР!$B:$B,[2]Расходы!$A340,[2]ДиР!$E:$E,CONCATENATE("План ",LEFT([2]Расходы!AI$7,4)))</f>
        <v>0</v>
      </c>
      <c r="AJ340" s="1130">
        <f>SUMIFS([2]ДиР!$H:$H,[2]ДиР!$A:$A,MID(AI$8,1,LEN(AI$8)-5),[2]ДиР!$B:$B,[2]Расходы!$A340,[2]ДиР!$E:$E,CONCATENATE("План ",LEFT([2]Расходы!AI$7,4)))</f>
        <v>0</v>
      </c>
      <c r="AK340" s="1130">
        <f>IF(AK$5=[2]Период!$B$2,SUMIFS('[2]Расходы 1'!$G:$G,'[2]Расходы 1'!$A:$A,[2]Расходы!$A340),SUMIFS([2]ДиР!$D:$D,[2]ДиР!$A:$A,MID(AK$8,1,LEN(AK$8)-5),[2]ДиР!$B:$B,[2]Расходы!$A340,[2]ДиР!$E:$E,CONCATENATE("Факт ",LEFT([2]Расходы!AI$7,4))))</f>
        <v>0</v>
      </c>
      <c r="AL340" s="1130">
        <f>IF(AK$5=[2]Период!$B$2,SUMIFS('[2]Расходы 1'!$H:$H,'[2]Расходы 1'!$A:$A,[2]Расходы!$A340),SUMIFS([2]ДиР!$H:$H,[2]ДиР!$A:$A,MID(AK$8,1,LEN(AK$8)-5),[2]ДиР!$B:$B,[2]Расходы!$A340,[2]ДиР!$E:$E,CONCATENATE("Факт ",LEFT([2]Расходы!AI$7,4))))</f>
        <v>0</v>
      </c>
      <c r="AM340" s="1132">
        <f t="shared" si="245"/>
        <v>0</v>
      </c>
      <c r="AN340" s="1132">
        <f t="shared" si="245"/>
        <v>0</v>
      </c>
      <c r="AO340" s="1130">
        <f t="shared" si="229"/>
        <v>0</v>
      </c>
      <c r="AP340" s="1130">
        <f t="shared" si="229"/>
        <v>0</v>
      </c>
      <c r="AQ340" s="1130">
        <f>SUMIFS([2]ДиР!$D:$D,[2]ДиР!$A:$A,MID(AQ$8,1,LEN(AQ$8)-5),[2]ДиР!$B:$B,[2]Расходы!$A340,[2]ДиР!$E:$E,CONCATENATE("План ",LEFT([2]Расходы!AQ$7,4)))</f>
        <v>0</v>
      </c>
      <c r="AR340" s="1130">
        <f>SUMIFS([2]ДиР!$H:$H,[2]ДиР!$A:$A,MID(AQ$8,1,LEN(AQ$8)-5),[2]ДиР!$B:$B,[2]Расходы!$A340,[2]ДиР!$E:$E,CONCATENATE("План ",LEFT([2]Расходы!AQ$7,4)))</f>
        <v>0</v>
      </c>
      <c r="AS340" s="1130">
        <f>IF(AS$5=[2]Период!$B$2,SUMIFS('[2]Расходы 1'!$G:$G,'[2]Расходы 1'!$A:$A,[2]Расходы!$A340),SUMIFS([2]ДиР!$D:$D,[2]ДиР!$A:$A,MID(AS$8,1,LEN(AS$8)-5),[2]ДиР!$B:$B,[2]Расходы!$A340,[2]ДиР!$E:$E,CONCATENATE("Факт ",LEFT([2]Расходы!AQ$7,4))))</f>
        <v>0</v>
      </c>
      <c r="AT340" s="1130">
        <f>IF(AS$5=[2]Период!$B$2,SUMIFS('[2]Расходы 1'!$H:$H,'[2]Расходы 1'!$A:$A,[2]Расходы!$A340),SUMIFS([2]ДиР!$H:$H,[2]ДиР!$A:$A,MID(AS$8,1,LEN(AS$8)-5),[2]ДиР!$B:$B,[2]Расходы!$A340,[2]ДиР!$E:$E,CONCATENATE("Факт ",LEFT([2]Расходы!AQ$7,4))))</f>
        <v>0</v>
      </c>
      <c r="AU340" s="1132">
        <f t="shared" si="259"/>
        <v>0</v>
      </c>
      <c r="AV340" s="1132">
        <f t="shared" si="259"/>
        <v>0</v>
      </c>
      <c r="AW340" s="1130">
        <f t="shared" si="230"/>
        <v>0</v>
      </c>
      <c r="AX340" s="1130">
        <f t="shared" si="230"/>
        <v>0</v>
      </c>
      <c r="AY340" s="1130">
        <f>SUMIFS([2]ДиР!$D:$D,[2]ДиР!$A:$A,MID(AY$8,1,LEN(AY$8)-5),[2]ДиР!$B:$B,[2]Расходы!$A340,[2]ДиР!$E:$E,CONCATENATE("План ",LEFT([2]Расходы!AY$7,4)))</f>
        <v>0</v>
      </c>
      <c r="AZ340" s="1130">
        <f>SUMIFS([2]ДиР!$H:$H,[2]ДиР!$A:$A,MID(AY$8,1,LEN(AY$8)-5),[2]ДиР!$B:$B,[2]Расходы!$A340,[2]ДиР!$E:$E,CONCATENATE("План ",LEFT([2]Расходы!AY$7,4)))</f>
        <v>0</v>
      </c>
      <c r="BA340" s="1130">
        <f>IF(BA$5=[2]Период!$B$2,SUMIFS('[2]Расходы 1'!$G:$G,'[2]Расходы 1'!$A:$A,[2]Расходы!$A340),SUMIFS([2]ДиР!$D:$D,[2]ДиР!$A:$A,MID(BA$8,1,LEN(BA$8)-5),[2]ДиР!$B:$B,[2]Расходы!$A340,[2]ДиР!$E:$E,CONCATENATE("Факт ",LEFT([2]Расходы!AY$7,4))))</f>
        <v>0</v>
      </c>
      <c r="BB340" s="1130">
        <f>IF(BA$5=[2]Период!$B$2,SUMIFS('[2]Расходы 1'!$H:$H,'[2]Расходы 1'!$A:$A,[2]Расходы!$A340),SUMIFS([2]ДиР!$H:$H,[2]ДиР!$A:$A,MID(BA$8,1,LEN(BA$8)-5),[2]ДиР!$B:$B,[2]Расходы!$A340,[2]ДиР!$E:$E,CONCATENATE("Факт ",LEFT([2]Расходы!AY$7,4))))</f>
        <v>0</v>
      </c>
      <c r="BC340" s="1132">
        <f t="shared" si="246"/>
        <v>0</v>
      </c>
      <c r="BD340" s="1132">
        <f t="shared" si="246"/>
        <v>0</v>
      </c>
      <c r="BE340" s="1130">
        <f t="shared" si="231"/>
        <v>0</v>
      </c>
      <c r="BF340" s="1130">
        <f t="shared" si="231"/>
        <v>0</v>
      </c>
      <c r="BG340" s="1130">
        <f t="shared" si="247"/>
        <v>0</v>
      </c>
      <c r="BH340" s="1130">
        <f t="shared" si="247"/>
        <v>0</v>
      </c>
      <c r="BI340" s="1130">
        <f t="shared" si="247"/>
        <v>0</v>
      </c>
      <c r="BJ340" s="1130">
        <f t="shared" si="247"/>
        <v>0</v>
      </c>
      <c r="BK340" s="1131">
        <f t="shared" si="248"/>
        <v>0</v>
      </c>
      <c r="BL340" s="1131">
        <f t="shared" si="248"/>
        <v>0</v>
      </c>
      <c r="BM340" s="1130">
        <f t="shared" si="232"/>
        <v>0</v>
      </c>
      <c r="BN340" s="1130">
        <f t="shared" si="232"/>
        <v>0</v>
      </c>
      <c r="BO340" s="1130">
        <f>SUMIFS([2]ДиР!$D:$D,[2]ДиР!$A:$A,MID(BO$8,1,LEN(BO$8)-5),[2]ДиР!$B:$B,[2]Расходы!$A340,[2]ДиР!$E:$E,CONCATENATE("План ",LEFT([2]Расходы!BO$7,4)))</f>
        <v>0</v>
      </c>
      <c r="BP340" s="1130">
        <f>SUMIFS([2]ДиР!$H:$H,[2]ДиР!$A:$A,MID(BO$8,1,LEN(BO$8)-5),[2]ДиР!$B:$B,[2]Расходы!$A340,[2]ДиР!$E:$E,CONCATENATE("План ",LEFT([2]Расходы!BO$7,4)))</f>
        <v>0</v>
      </c>
      <c r="BQ340" s="1130">
        <f>IF(BQ$5=[2]Период!$B$2,SUMIFS('[2]Расходы 1'!$G:$G,'[2]Расходы 1'!$A:$A,[2]Расходы!$A340),SUMIFS([2]ДиР!$D:$D,[2]ДиР!$A:$A,MID(BQ$8,1,LEN(BQ$8)-5),[2]ДиР!$B:$B,[2]Расходы!$A340,[2]ДиР!$E:$E,CONCATENATE("Факт ",LEFT([2]Расходы!BO$7,4))))</f>
        <v>0</v>
      </c>
      <c r="BR340" s="1130">
        <f>IF(BQ$5=[2]Период!$B$2,SUMIFS('[2]Расходы 1'!$H:$H,'[2]Расходы 1'!$A:$A,[2]Расходы!$A340),SUMIFS([2]ДиР!$H:$H,[2]ДиР!$A:$A,MID(BQ$8,1,LEN(BQ$8)-5),[2]ДиР!$B:$B,[2]Расходы!$A340,[2]ДиР!$E:$E,CONCATENATE("Факт ",LEFT([2]Расходы!BO$7,4))))</f>
        <v>0</v>
      </c>
      <c r="BS340" s="1132">
        <f t="shared" si="249"/>
        <v>0</v>
      </c>
      <c r="BT340" s="1132">
        <f t="shared" si="249"/>
        <v>0</v>
      </c>
      <c r="BU340" s="1130">
        <f t="shared" si="233"/>
        <v>0</v>
      </c>
      <c r="BV340" s="1130">
        <f t="shared" si="233"/>
        <v>0</v>
      </c>
      <c r="BW340" s="1130">
        <f>SUMIFS([2]ДиР!$D:$D,[2]ДиР!$A:$A,MID(BW$8,1,LEN(BW$8)-5),[2]ДиР!$B:$B,[2]Расходы!$A340,[2]ДиР!$E:$E,CONCATENATE("План ",LEFT([2]Расходы!BW$7,4)))</f>
        <v>0</v>
      </c>
      <c r="BX340" s="1130">
        <f>SUMIFS([2]ДиР!$H:$H,[2]ДиР!$A:$A,MID(BW$8,1,LEN(BW$8)-5),[2]ДиР!$B:$B,[2]Расходы!$A340,[2]ДиР!$E:$E,CONCATENATE("План ",LEFT([2]Расходы!BW$7,4)))</f>
        <v>0</v>
      </c>
      <c r="BY340" s="1130">
        <f>IF(BY$5=[2]Период!$B$2,SUMIFS('[2]Расходы 1'!$G:$G,'[2]Расходы 1'!$A:$A,[2]Расходы!$A340),SUMIFS([2]ДиР!$D:$D,[2]ДиР!$A:$A,MID(BY$8,1,LEN(BY$8)-5),[2]ДиР!$B:$B,[2]Расходы!$A340,[2]ДиР!$E:$E,CONCATENATE("Факт ",LEFT([2]Расходы!BW$7,4))))</f>
        <v>0</v>
      </c>
      <c r="BZ340" s="1130">
        <f>IF(BY$5=[2]Период!$B$2,SUMIFS('[2]Расходы 1'!$H:$H,'[2]Расходы 1'!$A:$A,[2]Расходы!$A340),SUMIFS([2]ДиР!$H:$H,[2]ДиР!$A:$A,MID(BY$8,1,LEN(BY$8)-5),[2]ДиР!$B:$B,[2]Расходы!$A340,[2]ДиР!$E:$E,CONCATENATE("Факт ",LEFT([2]Расходы!BW$7,4))))</f>
        <v>0</v>
      </c>
      <c r="CA340" s="1132">
        <f t="shared" si="250"/>
        <v>0</v>
      </c>
      <c r="CB340" s="1132">
        <f t="shared" si="250"/>
        <v>0</v>
      </c>
      <c r="CC340" s="1130">
        <f t="shared" si="234"/>
        <v>0</v>
      </c>
      <c r="CD340" s="1130">
        <f t="shared" si="234"/>
        <v>0</v>
      </c>
      <c r="CE340" s="1130">
        <f>SUMIFS([2]ДиР!$D:$D,[2]ДиР!$A:$A,MID(CE$8,1,LEN(CE$8)-5),[2]ДиР!$B:$B,[2]Расходы!$A340,[2]ДиР!$E:$E,CONCATENATE("План ",LEFT([2]Расходы!CE$7,4)))</f>
        <v>0</v>
      </c>
      <c r="CF340" s="1130">
        <f>SUMIFS([2]ДиР!$H:$H,[2]ДиР!$A:$A,MID(CE$8,1,LEN(CE$8)-5),[2]ДиР!$B:$B,[2]Расходы!$A340,[2]ДиР!$E:$E,CONCATENATE("План ",LEFT([2]Расходы!CE$7,4)))</f>
        <v>0</v>
      </c>
      <c r="CG340" s="1130">
        <f>IF(CG$5=[2]Период!$B$2,SUMIFS('[2]Расходы 1'!$G:$G,'[2]Расходы 1'!$A:$A,[2]Расходы!$A340),SUMIFS([2]ДиР!$D:$D,[2]ДиР!$A:$A,MID(CG$8,1,LEN(CG$8)-5),[2]ДиР!$B:$B,[2]Расходы!$A340,[2]ДиР!$E:$E,CONCATENATE("Факт ",LEFT([2]Расходы!CE$7,4))))</f>
        <v>0</v>
      </c>
      <c r="CH340" s="1130">
        <f>IF(CG$5=[2]Период!$B$2,SUMIFS('[2]Расходы 1'!$H:$H,'[2]Расходы 1'!$A:$A,[2]Расходы!$A340),SUMIFS([2]ДиР!$H:$H,[2]ДиР!$A:$A,MID(CG$8,1,LEN(CG$8)-5),[2]ДиР!$B:$B,[2]Расходы!$A340,[2]ДиР!$E:$E,CONCATENATE("Факт ",LEFT([2]Расходы!CE$7,4))))</f>
        <v>0</v>
      </c>
      <c r="CI340" s="1132">
        <f t="shared" si="251"/>
        <v>0</v>
      </c>
      <c r="CJ340" s="1132">
        <f t="shared" si="251"/>
        <v>0</v>
      </c>
      <c r="CK340" s="1130">
        <f t="shared" si="235"/>
        <v>0</v>
      </c>
      <c r="CL340" s="1130">
        <f t="shared" si="235"/>
        <v>0</v>
      </c>
      <c r="CM340" s="1130">
        <f t="shared" si="252"/>
        <v>0</v>
      </c>
      <c r="CN340" s="1130">
        <f t="shared" si="252"/>
        <v>0</v>
      </c>
      <c r="CO340" s="1130">
        <f t="shared" si="252"/>
        <v>0</v>
      </c>
      <c r="CP340" s="1130">
        <f t="shared" si="252"/>
        <v>0</v>
      </c>
      <c r="CQ340" s="1131">
        <f t="shared" si="253"/>
        <v>0</v>
      </c>
      <c r="CR340" s="1131">
        <f t="shared" si="253"/>
        <v>0</v>
      </c>
      <c r="CS340" s="1130">
        <f t="shared" si="236"/>
        <v>0</v>
      </c>
      <c r="CT340" s="1130">
        <f t="shared" si="236"/>
        <v>0</v>
      </c>
      <c r="CU340" s="1130">
        <f>SUMIFS([2]ДиР!$D:$D,[2]ДиР!$A:$A,MID(CU$8,1,LEN(CU$8)-5),[2]ДиР!$B:$B,[2]Расходы!$A340,[2]ДиР!$E:$E,CONCATENATE("План ",LEFT([2]Расходы!CU$7,4)))</f>
        <v>0</v>
      </c>
      <c r="CV340" s="1130">
        <f>SUMIFS([2]ДиР!$H:$H,[2]ДиР!$A:$A,MID(CU$8,1,LEN(CU$8)-5),[2]ДиР!$B:$B,[2]Расходы!$A340,[2]ДиР!$E:$E,CONCATENATE("План ",LEFT([2]Расходы!CU$7,4)))</f>
        <v>0</v>
      </c>
      <c r="CW340" s="1130">
        <f>IF(CW$5=[2]Период!$B$2,SUMIFS('[2]Расходы 1'!$G:$G,'[2]Расходы 1'!$A:$A,[2]Расходы!$A340),SUMIFS([2]ДиР!$D:$D,[2]ДиР!$A:$A,MID(CW$8,1,LEN(CW$8)-5),[2]ДиР!$B:$B,[2]Расходы!$A340,[2]ДиР!$E:$E,CONCATENATE("Факт ",LEFT([2]Расходы!CU$7,4))))</f>
        <v>0</v>
      </c>
      <c r="CX340" s="1130">
        <f>IF(CW$5=[2]Период!$B$2,SUMIFS('[2]Расходы 1'!$H:$H,'[2]Расходы 1'!$A:$A,[2]Расходы!$A340),SUMIFS([2]ДиР!$H:$H,[2]ДиР!$A:$A,MID(CW$8,1,LEN(CW$8)-5),[2]ДиР!$B:$B,[2]Расходы!$A340,[2]ДиР!$E:$E,CONCATENATE("Факт ",LEFT([2]Расходы!CU$7,4))))</f>
        <v>0</v>
      </c>
      <c r="CY340" s="1132">
        <f t="shared" si="254"/>
        <v>0</v>
      </c>
      <c r="CZ340" s="1132">
        <f t="shared" si="254"/>
        <v>0</v>
      </c>
      <c r="DA340" s="1130">
        <f t="shared" si="237"/>
        <v>0</v>
      </c>
      <c r="DB340" s="1130">
        <f t="shared" si="237"/>
        <v>0</v>
      </c>
      <c r="DC340" s="1130">
        <f>SUMIFS([2]ДиР!$D:$D,[2]ДиР!$A:$A,MID(DC$8,1,LEN(DC$8)-5),[2]ДиР!$B:$B,[2]Расходы!$A340,[2]ДиР!$E:$E,CONCATENATE("План ",LEFT([2]Расходы!DC$7,4)))</f>
        <v>0</v>
      </c>
      <c r="DD340" s="1130">
        <f>SUMIFS([2]ДиР!$H:$H,[2]ДиР!$A:$A,MID(DC$8,1,LEN(DC$8)-5),[2]ДиР!$B:$B,[2]Расходы!$A340,[2]ДиР!$E:$E,CONCATENATE("План ",LEFT([2]Расходы!DC$7,4)))</f>
        <v>0</v>
      </c>
      <c r="DE340" s="1130">
        <f>IF(DE$5=[2]Период!$B$2,SUMIFS('[2]Расходы 1'!$G:$G,'[2]Расходы 1'!$A:$A,[2]Расходы!$A340),SUMIFS([2]ДиР!$D:$D,[2]ДиР!$A:$A,MID(DE$8,1,LEN(DE$8)-5),[2]ДиР!$B:$B,[2]Расходы!$A340,[2]ДиР!$E:$E,CONCATENATE("Факт ",LEFT([2]Расходы!DC$7,4))))</f>
        <v>0</v>
      </c>
      <c r="DF340" s="1130">
        <f>IF(DE$5=[2]Период!$B$2,SUMIFS('[2]Расходы 1'!$H:$H,'[2]Расходы 1'!$A:$A,[2]Расходы!$A340),SUMIFS([2]ДиР!$H:$H,[2]ДиР!$A:$A,MID(DE$8,1,LEN(DE$8)-5),[2]ДиР!$B:$B,[2]Расходы!$A340,[2]ДиР!$E:$E,CONCATENATE("Факт ",LEFT([2]Расходы!DC$7,4))))</f>
        <v>0</v>
      </c>
      <c r="DG340" s="1132">
        <f t="shared" si="255"/>
        <v>0</v>
      </c>
      <c r="DH340" s="1132">
        <f t="shared" si="255"/>
        <v>0</v>
      </c>
      <c r="DI340" s="1130">
        <f t="shared" si="218"/>
        <v>0</v>
      </c>
      <c r="DJ340" s="1130">
        <f t="shared" si="218"/>
        <v>0</v>
      </c>
      <c r="DK340" s="1130">
        <f>SUMIFS([2]ДиР!$D:$D,[2]ДиР!$A:$A,MID(DK$8,1,LEN(DK$8)-5),[2]ДиР!$B:$B,[2]Расходы!$A340,[2]ДиР!$E:$E,CONCATENATE("План ",LEFT([2]Расходы!DK$7,4)))</f>
        <v>0</v>
      </c>
      <c r="DL340" s="1130">
        <f>SUMIFS([2]ДиР!$H:$H,[2]ДиР!$A:$A,MID(DK$8,1,LEN(DK$8)-5),[2]ДиР!$B:$B,[2]Расходы!$A340,[2]ДиР!$E:$E,CONCATENATE("План ",LEFT([2]Расходы!DK$7,4)))</f>
        <v>0</v>
      </c>
      <c r="DM340" s="1130">
        <f>IF(DM$5=[2]Период!$B$2,SUMIFS('[2]Расходы 1'!$G:$G,'[2]Расходы 1'!$A:$A,[2]Расходы!$A340),SUMIFS([2]ДиР!$D:$D,[2]ДиР!$A:$A,MID(DM$8,1,LEN(DM$8)-5),[2]ДиР!$B:$B,[2]Расходы!$A340,[2]ДиР!$E:$E,CONCATENATE("Факт ",LEFT([2]Расходы!DK$7,4))))</f>
        <v>0</v>
      </c>
      <c r="DN340" s="1130">
        <f>IF(DM$5=[2]Период!$B$2,SUMIFS('[2]Расходы 1'!$H:$H,'[2]Расходы 1'!$A:$A,[2]Расходы!$A340),SUMIFS([2]ДиР!$H:$H,[2]ДиР!$A:$A,MID(DM$8,1,LEN(DM$8)-5),[2]ДиР!$B:$B,[2]Расходы!$A340,[2]ДиР!$E:$E,CONCATENATE("Факт ",LEFT([2]Расходы!DK$7,4))))</f>
        <v>0</v>
      </c>
      <c r="DO340" s="1132">
        <f t="shared" si="256"/>
        <v>0</v>
      </c>
      <c r="DP340" s="1132">
        <f t="shared" si="256"/>
        <v>0</v>
      </c>
      <c r="DQ340" s="1130">
        <f t="shared" si="238"/>
        <v>0</v>
      </c>
      <c r="DR340" s="1130">
        <f t="shared" si="238"/>
        <v>0</v>
      </c>
      <c r="DS340" s="1130">
        <f t="shared" si="217"/>
        <v>0</v>
      </c>
      <c r="DT340" s="1130">
        <f t="shared" si="217"/>
        <v>0</v>
      </c>
      <c r="DU340" s="1130">
        <f t="shared" si="217"/>
        <v>0</v>
      </c>
      <c r="DV340" s="1130">
        <f t="shared" si="217"/>
        <v>0</v>
      </c>
      <c r="DW340" s="1131">
        <f t="shared" si="257"/>
        <v>0</v>
      </c>
      <c r="DX340" s="1131">
        <f t="shared" si="257"/>
        <v>0</v>
      </c>
      <c r="DY340" s="1130">
        <f t="shared" si="239"/>
        <v>0</v>
      </c>
      <c r="DZ340" s="1130">
        <f t="shared" si="239"/>
        <v>0</v>
      </c>
      <c r="EA340" s="1130">
        <f t="shared" si="240"/>
        <v>0</v>
      </c>
      <c r="EB340" s="1130">
        <f t="shared" si="240"/>
        <v>0</v>
      </c>
      <c r="EC340" s="1130">
        <f t="shared" si="240"/>
        <v>0</v>
      </c>
      <c r="ED340" s="1130">
        <f t="shared" si="240"/>
        <v>0</v>
      </c>
      <c r="EE340" s="1131">
        <f t="shared" si="258"/>
        <v>0</v>
      </c>
      <c r="EF340" s="1131">
        <f t="shared" si="258"/>
        <v>0</v>
      </c>
      <c r="EG340" s="1130">
        <f t="shared" si="241"/>
        <v>0</v>
      </c>
      <c r="EH340" s="1130">
        <f t="shared" si="241"/>
        <v>0</v>
      </c>
    </row>
    <row r="341" spans="1:138" ht="22.5" outlineLevel="1" x14ac:dyDescent="0.2">
      <c r="A341" s="1107">
        <v>3539040000</v>
      </c>
      <c r="B341" s="1108" t="s">
        <v>691</v>
      </c>
      <c r="C341" s="1130"/>
      <c r="D341" s="1130"/>
      <c r="E341" s="1130"/>
      <c r="F341" s="1130"/>
      <c r="G341" s="1131">
        <f t="shared" si="222"/>
        <v>0</v>
      </c>
      <c r="H341" s="1131">
        <f t="shared" si="222"/>
        <v>0</v>
      </c>
      <c r="I341" s="1130">
        <f t="shared" si="260"/>
        <v>0</v>
      </c>
      <c r="J341" s="1130">
        <f t="shared" si="223"/>
        <v>0</v>
      </c>
      <c r="K341" s="1130"/>
      <c r="L341" s="1130"/>
      <c r="M341" s="1130"/>
      <c r="N341" s="1130"/>
      <c r="O341" s="1131">
        <f t="shared" si="242"/>
        <v>0</v>
      </c>
      <c r="P341" s="1131">
        <f t="shared" si="242"/>
        <v>0</v>
      </c>
      <c r="Q341" s="1130">
        <f t="shared" si="226"/>
        <v>0</v>
      </c>
      <c r="R341" s="1130">
        <f t="shared" si="226"/>
        <v>0</v>
      </c>
      <c r="S341" s="1130"/>
      <c r="T341" s="1130"/>
      <c r="U341" s="1130"/>
      <c r="V341" s="1130"/>
      <c r="W341" s="1132">
        <f t="shared" si="243"/>
        <v>0</v>
      </c>
      <c r="X341" s="1132">
        <f t="shared" si="243"/>
        <v>0</v>
      </c>
      <c r="Y341" s="1130">
        <f t="shared" si="227"/>
        <v>0</v>
      </c>
      <c r="Z341" s="1130">
        <f t="shared" si="227"/>
        <v>0</v>
      </c>
      <c r="AA341" s="1130">
        <f t="shared" si="224"/>
        <v>0</v>
      </c>
      <c r="AB341" s="1130">
        <f t="shared" si="224"/>
        <v>0</v>
      </c>
      <c r="AC341" s="1130">
        <f t="shared" si="224"/>
        <v>0</v>
      </c>
      <c r="AD341" s="1130">
        <f t="shared" si="224"/>
        <v>0</v>
      </c>
      <c r="AE341" s="1132">
        <f t="shared" si="244"/>
        <v>0</v>
      </c>
      <c r="AF341" s="1132">
        <f t="shared" si="244"/>
        <v>0</v>
      </c>
      <c r="AG341" s="1130">
        <f t="shared" si="228"/>
        <v>0</v>
      </c>
      <c r="AH341" s="1130">
        <f t="shared" si="228"/>
        <v>0</v>
      </c>
      <c r="AI341" s="1130">
        <f>SUMIFS([2]ДиР!$D:$D,[2]ДиР!$A:$A,MID(AI$8,1,LEN(AI$8)-5),[2]ДиР!$B:$B,[2]Расходы!$A341,[2]ДиР!$E:$E,CONCATENATE("План ",LEFT([2]Расходы!AI$7,4)))</f>
        <v>0</v>
      </c>
      <c r="AJ341" s="1130">
        <f>SUMIFS([2]ДиР!$H:$H,[2]ДиР!$A:$A,MID(AI$8,1,LEN(AI$8)-5),[2]ДиР!$B:$B,[2]Расходы!$A341,[2]ДиР!$E:$E,CONCATENATE("План ",LEFT([2]Расходы!AI$7,4)))</f>
        <v>0</v>
      </c>
      <c r="AK341" s="1130">
        <f>IF(AK$5=[2]Период!$B$2,SUMIFS('[2]Расходы 1'!$G:$G,'[2]Расходы 1'!$A:$A,[2]Расходы!$A341),SUMIFS([2]ДиР!$D:$D,[2]ДиР!$A:$A,MID(AK$8,1,LEN(AK$8)-5),[2]ДиР!$B:$B,[2]Расходы!$A341,[2]ДиР!$E:$E,CONCATENATE("Факт ",LEFT([2]Расходы!AI$7,4))))</f>
        <v>0</v>
      </c>
      <c r="AL341" s="1130">
        <f>IF(AK$5=[2]Период!$B$2,SUMIFS('[2]Расходы 1'!$H:$H,'[2]Расходы 1'!$A:$A,[2]Расходы!$A341),SUMIFS([2]ДиР!$H:$H,[2]ДиР!$A:$A,MID(AK$8,1,LEN(AK$8)-5),[2]ДиР!$B:$B,[2]Расходы!$A341,[2]ДиР!$E:$E,CONCATENATE("Факт ",LEFT([2]Расходы!AI$7,4))))</f>
        <v>0</v>
      </c>
      <c r="AM341" s="1132">
        <f t="shared" si="245"/>
        <v>0</v>
      </c>
      <c r="AN341" s="1132">
        <f t="shared" si="245"/>
        <v>0</v>
      </c>
      <c r="AO341" s="1130">
        <f t="shared" si="229"/>
        <v>0</v>
      </c>
      <c r="AP341" s="1130">
        <f t="shared" si="229"/>
        <v>0</v>
      </c>
      <c r="AQ341" s="1130">
        <f>SUMIFS([2]ДиР!$D:$D,[2]ДиР!$A:$A,MID(AQ$8,1,LEN(AQ$8)-5),[2]ДиР!$B:$B,[2]Расходы!$A341,[2]ДиР!$E:$E,CONCATENATE("План ",LEFT([2]Расходы!AQ$7,4)))</f>
        <v>0</v>
      </c>
      <c r="AR341" s="1130">
        <f>SUMIFS([2]ДиР!$H:$H,[2]ДиР!$A:$A,MID(AQ$8,1,LEN(AQ$8)-5),[2]ДиР!$B:$B,[2]Расходы!$A341,[2]ДиР!$E:$E,CONCATENATE("План ",LEFT([2]Расходы!AQ$7,4)))</f>
        <v>0</v>
      </c>
      <c r="AS341" s="1130">
        <f>IF(AS$5=[2]Период!$B$2,SUMIFS('[2]Расходы 1'!$G:$G,'[2]Расходы 1'!$A:$A,[2]Расходы!$A341),SUMIFS([2]ДиР!$D:$D,[2]ДиР!$A:$A,MID(AS$8,1,LEN(AS$8)-5),[2]ДиР!$B:$B,[2]Расходы!$A341,[2]ДиР!$E:$E,CONCATENATE("Факт ",LEFT([2]Расходы!AQ$7,4))))</f>
        <v>0</v>
      </c>
      <c r="AT341" s="1130">
        <f>IF(AS$5=[2]Период!$B$2,SUMIFS('[2]Расходы 1'!$H:$H,'[2]Расходы 1'!$A:$A,[2]Расходы!$A341),SUMIFS([2]ДиР!$H:$H,[2]ДиР!$A:$A,MID(AS$8,1,LEN(AS$8)-5),[2]ДиР!$B:$B,[2]Расходы!$A341,[2]ДиР!$E:$E,CONCATENATE("Факт ",LEFT([2]Расходы!AQ$7,4))))</f>
        <v>0</v>
      </c>
      <c r="AU341" s="1132">
        <f t="shared" si="259"/>
        <v>0</v>
      </c>
      <c r="AV341" s="1132">
        <f t="shared" si="259"/>
        <v>0</v>
      </c>
      <c r="AW341" s="1130">
        <f t="shared" si="230"/>
        <v>0</v>
      </c>
      <c r="AX341" s="1130">
        <f t="shared" si="230"/>
        <v>0</v>
      </c>
      <c r="AY341" s="1130">
        <f>SUMIFS([2]ДиР!$D:$D,[2]ДиР!$A:$A,MID(AY$8,1,LEN(AY$8)-5),[2]ДиР!$B:$B,[2]Расходы!$A341,[2]ДиР!$E:$E,CONCATENATE("План ",LEFT([2]Расходы!AY$7,4)))</f>
        <v>0</v>
      </c>
      <c r="AZ341" s="1130">
        <f>SUMIFS([2]ДиР!$H:$H,[2]ДиР!$A:$A,MID(AY$8,1,LEN(AY$8)-5),[2]ДиР!$B:$B,[2]Расходы!$A341,[2]ДиР!$E:$E,CONCATENATE("План ",LEFT([2]Расходы!AY$7,4)))</f>
        <v>0</v>
      </c>
      <c r="BA341" s="1130">
        <f>IF(BA$5=[2]Период!$B$2,SUMIFS('[2]Расходы 1'!$G:$G,'[2]Расходы 1'!$A:$A,[2]Расходы!$A341),SUMIFS([2]ДиР!$D:$D,[2]ДиР!$A:$A,MID(BA$8,1,LEN(BA$8)-5),[2]ДиР!$B:$B,[2]Расходы!$A341,[2]ДиР!$E:$E,CONCATENATE("Факт ",LEFT([2]Расходы!AY$7,4))))</f>
        <v>0</v>
      </c>
      <c r="BB341" s="1130">
        <f>IF(BA$5=[2]Период!$B$2,SUMIFS('[2]Расходы 1'!$H:$H,'[2]Расходы 1'!$A:$A,[2]Расходы!$A341),SUMIFS([2]ДиР!$H:$H,[2]ДиР!$A:$A,MID(BA$8,1,LEN(BA$8)-5),[2]ДиР!$B:$B,[2]Расходы!$A341,[2]ДиР!$E:$E,CONCATENATE("Факт ",LEFT([2]Расходы!AY$7,4))))</f>
        <v>0</v>
      </c>
      <c r="BC341" s="1132">
        <f t="shared" si="246"/>
        <v>0</v>
      </c>
      <c r="BD341" s="1132">
        <f t="shared" si="246"/>
        <v>0</v>
      </c>
      <c r="BE341" s="1130">
        <f t="shared" si="231"/>
        <v>0</v>
      </c>
      <c r="BF341" s="1130">
        <f t="shared" si="231"/>
        <v>0</v>
      </c>
      <c r="BG341" s="1130">
        <f t="shared" si="247"/>
        <v>0</v>
      </c>
      <c r="BH341" s="1130">
        <f t="shared" si="247"/>
        <v>0</v>
      </c>
      <c r="BI341" s="1130">
        <f t="shared" si="247"/>
        <v>0</v>
      </c>
      <c r="BJ341" s="1130">
        <f t="shared" si="247"/>
        <v>0</v>
      </c>
      <c r="BK341" s="1131">
        <f t="shared" si="248"/>
        <v>0</v>
      </c>
      <c r="BL341" s="1131">
        <f t="shared" si="248"/>
        <v>0</v>
      </c>
      <c r="BM341" s="1130">
        <f t="shared" si="232"/>
        <v>0</v>
      </c>
      <c r="BN341" s="1130">
        <f t="shared" si="232"/>
        <v>0</v>
      </c>
      <c r="BO341" s="1130">
        <f>SUMIFS([2]ДиР!$D:$D,[2]ДиР!$A:$A,MID(BO$8,1,LEN(BO$8)-5),[2]ДиР!$B:$B,[2]Расходы!$A341,[2]ДиР!$E:$E,CONCATENATE("План ",LEFT([2]Расходы!BO$7,4)))</f>
        <v>0</v>
      </c>
      <c r="BP341" s="1130">
        <f>SUMIFS([2]ДиР!$H:$H,[2]ДиР!$A:$A,MID(BO$8,1,LEN(BO$8)-5),[2]ДиР!$B:$B,[2]Расходы!$A341,[2]ДиР!$E:$E,CONCATENATE("План ",LEFT([2]Расходы!BO$7,4)))</f>
        <v>0</v>
      </c>
      <c r="BQ341" s="1130">
        <f>IF(BQ$5=[2]Период!$B$2,SUMIFS('[2]Расходы 1'!$G:$G,'[2]Расходы 1'!$A:$A,[2]Расходы!$A341),SUMIFS([2]ДиР!$D:$D,[2]ДиР!$A:$A,MID(BQ$8,1,LEN(BQ$8)-5),[2]ДиР!$B:$B,[2]Расходы!$A341,[2]ДиР!$E:$E,CONCATENATE("Факт ",LEFT([2]Расходы!BO$7,4))))</f>
        <v>0</v>
      </c>
      <c r="BR341" s="1130">
        <f>IF(BQ$5=[2]Период!$B$2,SUMIFS('[2]Расходы 1'!$H:$H,'[2]Расходы 1'!$A:$A,[2]Расходы!$A341),SUMIFS([2]ДиР!$H:$H,[2]ДиР!$A:$A,MID(BQ$8,1,LEN(BQ$8)-5),[2]ДиР!$B:$B,[2]Расходы!$A341,[2]ДиР!$E:$E,CONCATENATE("Факт ",LEFT([2]Расходы!BO$7,4))))</f>
        <v>0</v>
      </c>
      <c r="BS341" s="1132">
        <f t="shared" si="249"/>
        <v>0</v>
      </c>
      <c r="BT341" s="1132">
        <f t="shared" si="249"/>
        <v>0</v>
      </c>
      <c r="BU341" s="1130">
        <f t="shared" si="233"/>
        <v>0</v>
      </c>
      <c r="BV341" s="1130">
        <f t="shared" si="233"/>
        <v>0</v>
      </c>
      <c r="BW341" s="1130">
        <f>SUMIFS([2]ДиР!$D:$D,[2]ДиР!$A:$A,MID(BW$8,1,LEN(BW$8)-5),[2]ДиР!$B:$B,[2]Расходы!$A341,[2]ДиР!$E:$E,CONCATENATE("План ",LEFT([2]Расходы!BW$7,4)))</f>
        <v>0</v>
      </c>
      <c r="BX341" s="1130">
        <f>SUMIFS([2]ДиР!$H:$H,[2]ДиР!$A:$A,MID(BW$8,1,LEN(BW$8)-5),[2]ДиР!$B:$B,[2]Расходы!$A341,[2]ДиР!$E:$E,CONCATENATE("План ",LEFT([2]Расходы!BW$7,4)))</f>
        <v>0</v>
      </c>
      <c r="BY341" s="1130">
        <f>IF(BY$5=[2]Период!$B$2,SUMIFS('[2]Расходы 1'!$G:$G,'[2]Расходы 1'!$A:$A,[2]Расходы!$A341),SUMIFS([2]ДиР!$D:$D,[2]ДиР!$A:$A,MID(BY$8,1,LEN(BY$8)-5),[2]ДиР!$B:$B,[2]Расходы!$A341,[2]ДиР!$E:$E,CONCATENATE("Факт ",LEFT([2]Расходы!BW$7,4))))</f>
        <v>0</v>
      </c>
      <c r="BZ341" s="1130">
        <f>IF(BY$5=[2]Период!$B$2,SUMIFS('[2]Расходы 1'!$H:$H,'[2]Расходы 1'!$A:$A,[2]Расходы!$A341),SUMIFS([2]ДиР!$H:$H,[2]ДиР!$A:$A,MID(BY$8,1,LEN(BY$8)-5),[2]ДиР!$B:$B,[2]Расходы!$A341,[2]ДиР!$E:$E,CONCATENATE("Факт ",LEFT([2]Расходы!BW$7,4))))</f>
        <v>0</v>
      </c>
      <c r="CA341" s="1132">
        <f t="shared" si="250"/>
        <v>0</v>
      </c>
      <c r="CB341" s="1132">
        <f t="shared" si="250"/>
        <v>0</v>
      </c>
      <c r="CC341" s="1130">
        <f t="shared" si="234"/>
        <v>0</v>
      </c>
      <c r="CD341" s="1130">
        <f t="shared" si="234"/>
        <v>0</v>
      </c>
      <c r="CE341" s="1130">
        <f>SUMIFS([2]ДиР!$D:$D,[2]ДиР!$A:$A,MID(CE$8,1,LEN(CE$8)-5),[2]ДиР!$B:$B,[2]Расходы!$A341,[2]ДиР!$E:$E,CONCATENATE("План ",LEFT([2]Расходы!CE$7,4)))</f>
        <v>0</v>
      </c>
      <c r="CF341" s="1130">
        <f>SUMIFS([2]ДиР!$H:$H,[2]ДиР!$A:$A,MID(CE$8,1,LEN(CE$8)-5),[2]ДиР!$B:$B,[2]Расходы!$A341,[2]ДиР!$E:$E,CONCATENATE("План ",LEFT([2]Расходы!CE$7,4)))</f>
        <v>0</v>
      </c>
      <c r="CG341" s="1130">
        <f>IF(CG$5=[2]Период!$B$2,SUMIFS('[2]Расходы 1'!$G:$G,'[2]Расходы 1'!$A:$A,[2]Расходы!$A341),SUMIFS([2]ДиР!$D:$D,[2]ДиР!$A:$A,MID(CG$8,1,LEN(CG$8)-5),[2]ДиР!$B:$B,[2]Расходы!$A341,[2]ДиР!$E:$E,CONCATENATE("Факт ",LEFT([2]Расходы!CE$7,4))))</f>
        <v>0</v>
      </c>
      <c r="CH341" s="1130">
        <f>IF(CG$5=[2]Период!$B$2,SUMIFS('[2]Расходы 1'!$H:$H,'[2]Расходы 1'!$A:$A,[2]Расходы!$A341),SUMIFS([2]ДиР!$H:$H,[2]ДиР!$A:$A,MID(CG$8,1,LEN(CG$8)-5),[2]ДиР!$B:$B,[2]Расходы!$A341,[2]ДиР!$E:$E,CONCATENATE("Факт ",LEFT([2]Расходы!CE$7,4))))</f>
        <v>0</v>
      </c>
      <c r="CI341" s="1132">
        <f t="shared" si="251"/>
        <v>0</v>
      </c>
      <c r="CJ341" s="1132">
        <f t="shared" si="251"/>
        <v>0</v>
      </c>
      <c r="CK341" s="1130">
        <f t="shared" si="235"/>
        <v>0</v>
      </c>
      <c r="CL341" s="1130">
        <f t="shared" si="235"/>
        <v>0</v>
      </c>
      <c r="CM341" s="1130">
        <f t="shared" si="252"/>
        <v>0</v>
      </c>
      <c r="CN341" s="1130">
        <f t="shared" si="252"/>
        <v>0</v>
      </c>
      <c r="CO341" s="1130">
        <f t="shared" si="252"/>
        <v>0</v>
      </c>
      <c r="CP341" s="1130">
        <f t="shared" si="252"/>
        <v>0</v>
      </c>
      <c r="CQ341" s="1131">
        <f t="shared" si="253"/>
        <v>0</v>
      </c>
      <c r="CR341" s="1131">
        <f t="shared" si="253"/>
        <v>0</v>
      </c>
      <c r="CS341" s="1130">
        <f t="shared" si="236"/>
        <v>0</v>
      </c>
      <c r="CT341" s="1130">
        <f t="shared" si="236"/>
        <v>0</v>
      </c>
      <c r="CU341" s="1130">
        <f>SUMIFS([2]ДиР!$D:$D,[2]ДиР!$A:$A,MID(CU$8,1,LEN(CU$8)-5),[2]ДиР!$B:$B,[2]Расходы!$A341,[2]ДиР!$E:$E,CONCATENATE("План ",LEFT([2]Расходы!CU$7,4)))</f>
        <v>0</v>
      </c>
      <c r="CV341" s="1130">
        <f>SUMIFS([2]ДиР!$H:$H,[2]ДиР!$A:$A,MID(CU$8,1,LEN(CU$8)-5),[2]ДиР!$B:$B,[2]Расходы!$A341,[2]ДиР!$E:$E,CONCATENATE("План ",LEFT([2]Расходы!CU$7,4)))</f>
        <v>0</v>
      </c>
      <c r="CW341" s="1130">
        <f>IF(CW$5=[2]Период!$B$2,SUMIFS('[2]Расходы 1'!$G:$G,'[2]Расходы 1'!$A:$A,[2]Расходы!$A341),SUMIFS([2]ДиР!$D:$D,[2]ДиР!$A:$A,MID(CW$8,1,LEN(CW$8)-5),[2]ДиР!$B:$B,[2]Расходы!$A341,[2]ДиР!$E:$E,CONCATENATE("Факт ",LEFT([2]Расходы!CU$7,4))))</f>
        <v>0</v>
      </c>
      <c r="CX341" s="1130">
        <f>IF(CW$5=[2]Период!$B$2,SUMIFS('[2]Расходы 1'!$H:$H,'[2]Расходы 1'!$A:$A,[2]Расходы!$A341),SUMIFS([2]ДиР!$H:$H,[2]ДиР!$A:$A,MID(CW$8,1,LEN(CW$8)-5),[2]ДиР!$B:$B,[2]Расходы!$A341,[2]ДиР!$E:$E,CONCATENATE("Факт ",LEFT([2]Расходы!CU$7,4))))</f>
        <v>0</v>
      </c>
      <c r="CY341" s="1132">
        <f t="shared" si="254"/>
        <v>0</v>
      </c>
      <c r="CZ341" s="1132">
        <f t="shared" si="254"/>
        <v>0</v>
      </c>
      <c r="DA341" s="1130">
        <f t="shared" si="237"/>
        <v>0</v>
      </c>
      <c r="DB341" s="1130">
        <f t="shared" si="237"/>
        <v>0</v>
      </c>
      <c r="DC341" s="1130">
        <f>SUMIFS([2]ДиР!$D:$D,[2]ДиР!$A:$A,MID(DC$8,1,LEN(DC$8)-5),[2]ДиР!$B:$B,[2]Расходы!$A341,[2]ДиР!$E:$E,CONCATENATE("План ",LEFT([2]Расходы!DC$7,4)))</f>
        <v>0</v>
      </c>
      <c r="DD341" s="1130">
        <f>SUMIFS([2]ДиР!$H:$H,[2]ДиР!$A:$A,MID(DC$8,1,LEN(DC$8)-5),[2]ДиР!$B:$B,[2]Расходы!$A341,[2]ДиР!$E:$E,CONCATENATE("План ",LEFT([2]Расходы!DC$7,4)))</f>
        <v>0</v>
      </c>
      <c r="DE341" s="1130">
        <f>IF(DE$5=[2]Период!$B$2,SUMIFS('[2]Расходы 1'!$G:$G,'[2]Расходы 1'!$A:$A,[2]Расходы!$A341),SUMIFS([2]ДиР!$D:$D,[2]ДиР!$A:$A,MID(DE$8,1,LEN(DE$8)-5),[2]ДиР!$B:$B,[2]Расходы!$A341,[2]ДиР!$E:$E,CONCATENATE("Факт ",LEFT([2]Расходы!DC$7,4))))</f>
        <v>0</v>
      </c>
      <c r="DF341" s="1130">
        <f>IF(DE$5=[2]Период!$B$2,SUMIFS('[2]Расходы 1'!$H:$H,'[2]Расходы 1'!$A:$A,[2]Расходы!$A341),SUMIFS([2]ДиР!$H:$H,[2]ДиР!$A:$A,MID(DE$8,1,LEN(DE$8)-5),[2]ДиР!$B:$B,[2]Расходы!$A341,[2]ДиР!$E:$E,CONCATENATE("Факт ",LEFT([2]Расходы!DC$7,4))))</f>
        <v>0</v>
      </c>
      <c r="DG341" s="1132">
        <f t="shared" si="255"/>
        <v>0</v>
      </c>
      <c r="DH341" s="1132">
        <f t="shared" si="255"/>
        <v>0</v>
      </c>
      <c r="DI341" s="1130">
        <f t="shared" si="218"/>
        <v>0</v>
      </c>
      <c r="DJ341" s="1130">
        <f t="shared" si="218"/>
        <v>0</v>
      </c>
      <c r="DK341" s="1130">
        <f>SUMIFS([2]ДиР!$D:$D,[2]ДиР!$A:$A,MID(DK$8,1,LEN(DK$8)-5),[2]ДиР!$B:$B,[2]Расходы!$A341,[2]ДиР!$E:$E,CONCATENATE("План ",LEFT([2]Расходы!DK$7,4)))</f>
        <v>0</v>
      </c>
      <c r="DL341" s="1130">
        <f>SUMIFS([2]ДиР!$H:$H,[2]ДиР!$A:$A,MID(DK$8,1,LEN(DK$8)-5),[2]ДиР!$B:$B,[2]Расходы!$A341,[2]ДиР!$E:$E,CONCATENATE("План ",LEFT([2]Расходы!DK$7,4)))</f>
        <v>0</v>
      </c>
      <c r="DM341" s="1130">
        <f>IF(DM$5=[2]Период!$B$2,SUMIFS('[2]Расходы 1'!$G:$G,'[2]Расходы 1'!$A:$A,[2]Расходы!$A341),SUMIFS([2]ДиР!$D:$D,[2]ДиР!$A:$A,MID(DM$8,1,LEN(DM$8)-5),[2]ДиР!$B:$B,[2]Расходы!$A341,[2]ДиР!$E:$E,CONCATENATE("Факт ",LEFT([2]Расходы!DK$7,4))))</f>
        <v>0</v>
      </c>
      <c r="DN341" s="1130">
        <f>IF(DM$5=[2]Период!$B$2,SUMIFS('[2]Расходы 1'!$H:$H,'[2]Расходы 1'!$A:$A,[2]Расходы!$A341),SUMIFS([2]ДиР!$H:$H,[2]ДиР!$A:$A,MID(DM$8,1,LEN(DM$8)-5),[2]ДиР!$B:$B,[2]Расходы!$A341,[2]ДиР!$E:$E,CONCATENATE("Факт ",LEFT([2]Расходы!DK$7,4))))</f>
        <v>0</v>
      </c>
      <c r="DO341" s="1132">
        <f t="shared" si="256"/>
        <v>0</v>
      </c>
      <c r="DP341" s="1132">
        <f t="shared" si="256"/>
        <v>0</v>
      </c>
      <c r="DQ341" s="1130">
        <f t="shared" si="238"/>
        <v>0</v>
      </c>
      <c r="DR341" s="1130">
        <f t="shared" si="238"/>
        <v>0</v>
      </c>
      <c r="DS341" s="1130">
        <f t="shared" si="217"/>
        <v>0</v>
      </c>
      <c r="DT341" s="1130">
        <f t="shared" si="217"/>
        <v>0</v>
      </c>
      <c r="DU341" s="1130">
        <f t="shared" si="217"/>
        <v>0</v>
      </c>
      <c r="DV341" s="1130">
        <f t="shared" si="217"/>
        <v>0</v>
      </c>
      <c r="DW341" s="1131">
        <f t="shared" si="257"/>
        <v>0</v>
      </c>
      <c r="DX341" s="1131">
        <f t="shared" si="257"/>
        <v>0</v>
      </c>
      <c r="DY341" s="1130">
        <f t="shared" si="239"/>
        <v>0</v>
      </c>
      <c r="DZ341" s="1130">
        <f t="shared" si="239"/>
        <v>0</v>
      </c>
      <c r="EA341" s="1130">
        <f t="shared" si="240"/>
        <v>0</v>
      </c>
      <c r="EB341" s="1130">
        <f t="shared" si="240"/>
        <v>0</v>
      </c>
      <c r="EC341" s="1130">
        <f t="shared" si="240"/>
        <v>0</v>
      </c>
      <c r="ED341" s="1130">
        <f t="shared" si="240"/>
        <v>0</v>
      </c>
      <c r="EE341" s="1131">
        <f t="shared" si="258"/>
        <v>0</v>
      </c>
      <c r="EF341" s="1131">
        <f t="shared" si="258"/>
        <v>0</v>
      </c>
      <c r="EG341" s="1130">
        <f t="shared" si="241"/>
        <v>0</v>
      </c>
      <c r="EH341" s="1130">
        <f t="shared" si="241"/>
        <v>0</v>
      </c>
    </row>
    <row r="342" spans="1:138" ht="12.75" outlineLevel="1" x14ac:dyDescent="0.2">
      <c r="A342" s="1104">
        <v>3536010000</v>
      </c>
      <c r="B342" s="1108" t="s">
        <v>693</v>
      </c>
      <c r="C342" s="1130"/>
      <c r="D342" s="1130"/>
      <c r="E342" s="1130"/>
      <c r="F342" s="1130"/>
      <c r="G342" s="1131">
        <f t="shared" si="222"/>
        <v>0</v>
      </c>
      <c r="H342" s="1131">
        <f t="shared" si="222"/>
        <v>0</v>
      </c>
      <c r="I342" s="1130">
        <f t="shared" si="260"/>
        <v>0</v>
      </c>
      <c r="J342" s="1130">
        <f t="shared" si="223"/>
        <v>0</v>
      </c>
      <c r="K342" s="1130"/>
      <c r="L342" s="1130"/>
      <c r="M342" s="1130"/>
      <c r="N342" s="1130"/>
      <c r="O342" s="1131">
        <f t="shared" si="242"/>
        <v>0</v>
      </c>
      <c r="P342" s="1131">
        <f t="shared" si="242"/>
        <v>0</v>
      </c>
      <c r="Q342" s="1130">
        <f t="shared" si="226"/>
        <v>0</v>
      </c>
      <c r="R342" s="1130">
        <f t="shared" si="226"/>
        <v>0</v>
      </c>
      <c r="S342" s="1130"/>
      <c r="T342" s="1130"/>
      <c r="U342" s="1130"/>
      <c r="V342" s="1130"/>
      <c r="W342" s="1132">
        <f t="shared" si="243"/>
        <v>0</v>
      </c>
      <c r="X342" s="1132">
        <f t="shared" si="243"/>
        <v>0</v>
      </c>
      <c r="Y342" s="1130">
        <f t="shared" si="227"/>
        <v>0</v>
      </c>
      <c r="Z342" s="1130">
        <f t="shared" si="227"/>
        <v>0</v>
      </c>
      <c r="AA342" s="1130">
        <f t="shared" si="224"/>
        <v>0</v>
      </c>
      <c r="AB342" s="1130">
        <f t="shared" si="224"/>
        <v>0</v>
      </c>
      <c r="AC342" s="1130">
        <f t="shared" si="224"/>
        <v>0</v>
      </c>
      <c r="AD342" s="1130">
        <f t="shared" si="224"/>
        <v>0</v>
      </c>
      <c r="AE342" s="1132">
        <f t="shared" si="244"/>
        <v>0</v>
      </c>
      <c r="AF342" s="1132">
        <f t="shared" si="244"/>
        <v>0</v>
      </c>
      <c r="AG342" s="1130">
        <f t="shared" si="228"/>
        <v>0</v>
      </c>
      <c r="AH342" s="1130">
        <f t="shared" si="228"/>
        <v>0</v>
      </c>
      <c r="AI342" s="1130">
        <f>SUMIFS([2]ДиР!$D:$D,[2]ДиР!$A:$A,MID(AI$8,1,LEN(AI$8)-5),[2]ДиР!$B:$B,[2]Расходы!$A342,[2]ДиР!$E:$E,CONCATENATE("План ",LEFT([2]Расходы!AI$7,4)))</f>
        <v>664.67899999999997</v>
      </c>
      <c r="AJ342" s="1130">
        <f>SUMIFS([2]ДиР!$H:$H,[2]ДиР!$A:$A,MID(AI$8,1,LEN(AI$8)-5),[2]ДиР!$B:$B,[2]Расходы!$A342,[2]ДиР!$E:$E,CONCATENATE("План ",LEFT([2]Расходы!AI$7,4)))</f>
        <v>9.651913163435708</v>
      </c>
      <c r="AK342" s="1130">
        <f>IF(AK$5=[2]Период!$B$2,SUMIFS('[2]Расходы 1'!$G:$G,'[2]Расходы 1'!$A:$A,[2]Расходы!$A342),SUMIFS([2]ДиР!$D:$D,[2]ДиР!$A:$A,MID(AK$8,1,LEN(AK$8)-5),[2]ДиР!$B:$B,[2]Расходы!$A342,[2]ДиР!$E:$E,CONCATENATE("Факт ",LEFT([2]Расходы!AI$7,4))))</f>
        <v>0</v>
      </c>
      <c r="AL342" s="1130">
        <f>IF(AK$5=[2]Период!$B$2,SUMIFS('[2]Расходы 1'!$H:$H,'[2]Расходы 1'!$A:$A,[2]Расходы!$A342),SUMIFS([2]ДиР!$H:$H,[2]ДиР!$A:$A,MID(AK$8,1,LEN(AK$8)-5),[2]ДиР!$B:$B,[2]Расходы!$A342,[2]ДиР!$E:$E,CONCATENATE("Факт ",LEFT([2]Расходы!AI$7,4))))</f>
        <v>0</v>
      </c>
      <c r="AM342" s="1132">
        <f t="shared" si="245"/>
        <v>0</v>
      </c>
      <c r="AN342" s="1132">
        <f t="shared" si="245"/>
        <v>0</v>
      </c>
      <c r="AO342" s="1130">
        <f t="shared" si="229"/>
        <v>-664.67899999999997</v>
      </c>
      <c r="AP342" s="1130">
        <f t="shared" si="229"/>
        <v>-9.651913163435708</v>
      </c>
      <c r="AQ342" s="1130">
        <f>SUMIFS([2]ДиР!$D:$D,[2]ДиР!$A:$A,MID(AQ$8,1,LEN(AQ$8)-5),[2]ДиР!$B:$B,[2]Расходы!$A342,[2]ДиР!$E:$E,CONCATENATE("План ",LEFT([2]Расходы!AQ$7,4)))</f>
        <v>664.61199999999997</v>
      </c>
      <c r="AR342" s="1130">
        <f>SUMIFS([2]ДиР!$H:$H,[2]ДиР!$A:$A,MID(AQ$8,1,LEN(AQ$8)-5),[2]ДиР!$B:$B,[2]Расходы!$A342,[2]ДиР!$E:$E,CONCATENATE("План ",LEFT([2]Расходы!AQ$7,4)))</f>
        <v>9.6132494395024217</v>
      </c>
      <c r="AS342" s="1130">
        <f>IF(AS$5=[2]Период!$B$2,SUMIFS('[2]Расходы 1'!$G:$G,'[2]Расходы 1'!$A:$A,[2]Расходы!$A342),SUMIFS([2]ДиР!$D:$D,[2]ДиР!$A:$A,MID(AS$8,1,LEN(AS$8)-5),[2]ДиР!$B:$B,[2]Расходы!$A342,[2]ДиР!$E:$E,CONCATENATE("Факт ",LEFT([2]Расходы!AQ$7,4))))</f>
        <v>0</v>
      </c>
      <c r="AT342" s="1130">
        <f>IF(AS$5=[2]Период!$B$2,SUMIFS('[2]Расходы 1'!$H:$H,'[2]Расходы 1'!$A:$A,[2]Расходы!$A342),SUMIFS([2]ДиР!$H:$H,[2]ДиР!$A:$A,MID(AS$8,1,LEN(AS$8)-5),[2]ДиР!$B:$B,[2]Расходы!$A342,[2]ДиР!$E:$E,CONCATENATE("Факт ",LEFT([2]Расходы!AQ$7,4))))</f>
        <v>0</v>
      </c>
      <c r="AU342" s="1132">
        <f t="shared" si="259"/>
        <v>0</v>
      </c>
      <c r="AV342" s="1132">
        <f t="shared" si="259"/>
        <v>0</v>
      </c>
      <c r="AW342" s="1130">
        <f t="shared" si="230"/>
        <v>-664.61199999999997</v>
      </c>
      <c r="AX342" s="1130">
        <f t="shared" si="230"/>
        <v>-9.6132494395024217</v>
      </c>
      <c r="AY342" s="1130">
        <f>SUMIFS([2]ДиР!$D:$D,[2]ДиР!$A:$A,MID(AY$8,1,LEN(AY$8)-5),[2]ДиР!$B:$B,[2]Расходы!$A342,[2]ДиР!$E:$E,CONCATENATE("План ",LEFT([2]Расходы!AY$7,4)))</f>
        <v>1284.5819999999999</v>
      </c>
      <c r="AZ342" s="1130">
        <f>SUMIFS([2]ДиР!$H:$H,[2]ДиР!$A:$A,MID(AY$8,1,LEN(AY$8)-5),[2]ДиР!$B:$B,[2]Расходы!$A342,[2]ДиР!$E:$E,CONCATENATE("План ",LEFT([2]Расходы!AY$7,4)))</f>
        <v>18.508493624378644</v>
      </c>
      <c r="BA342" s="1130">
        <f>IF(BA$5=[2]Период!$B$2,SUMIFS('[2]Расходы 1'!$G:$G,'[2]Расходы 1'!$A:$A,[2]Расходы!$A342),SUMIFS([2]ДиР!$D:$D,[2]ДиР!$A:$A,MID(BA$8,1,LEN(BA$8)-5),[2]ДиР!$B:$B,[2]Расходы!$A342,[2]ДиР!$E:$E,CONCATENATE("Факт ",LEFT([2]Расходы!AY$7,4))))</f>
        <v>0</v>
      </c>
      <c r="BB342" s="1130">
        <f>IF(BA$5=[2]Период!$B$2,SUMIFS('[2]Расходы 1'!$H:$H,'[2]Расходы 1'!$A:$A,[2]Расходы!$A342),SUMIFS([2]ДиР!$H:$H,[2]ДиР!$A:$A,MID(BA$8,1,LEN(BA$8)-5),[2]ДиР!$B:$B,[2]Расходы!$A342,[2]ДиР!$E:$E,CONCATENATE("Факт ",LEFT([2]Расходы!AY$7,4))))</f>
        <v>0</v>
      </c>
      <c r="BC342" s="1132">
        <f t="shared" si="246"/>
        <v>0</v>
      </c>
      <c r="BD342" s="1132">
        <f t="shared" si="246"/>
        <v>0</v>
      </c>
      <c r="BE342" s="1130">
        <f t="shared" si="231"/>
        <v>-1284.5819999999999</v>
      </c>
      <c r="BF342" s="1130">
        <f t="shared" si="231"/>
        <v>-18.508493624378644</v>
      </c>
      <c r="BG342" s="1130">
        <f t="shared" si="247"/>
        <v>2613.873</v>
      </c>
      <c r="BH342" s="1130">
        <f t="shared" si="247"/>
        <v>37.773656227316778</v>
      </c>
      <c r="BI342" s="1130">
        <f t="shared" si="247"/>
        <v>0</v>
      </c>
      <c r="BJ342" s="1130">
        <f t="shared" si="247"/>
        <v>0</v>
      </c>
      <c r="BK342" s="1131">
        <f t="shared" si="248"/>
        <v>0</v>
      </c>
      <c r="BL342" s="1131">
        <f t="shared" si="248"/>
        <v>0</v>
      </c>
      <c r="BM342" s="1130">
        <f t="shared" si="232"/>
        <v>-2613.873</v>
      </c>
      <c r="BN342" s="1130">
        <f t="shared" si="232"/>
        <v>-37.773656227316778</v>
      </c>
      <c r="BO342" s="1130">
        <f>SUMIFS([2]ДиР!$D:$D,[2]ДиР!$A:$A,MID(BO$8,1,LEN(BO$8)-5),[2]ДиР!$B:$B,[2]Расходы!$A342,[2]ДиР!$E:$E,CONCATENATE("План ",LEFT([2]Расходы!BO$7,4)))</f>
        <v>664.56899999999996</v>
      </c>
      <c r="BP342" s="1130">
        <f>SUMIFS([2]ДиР!$H:$H,[2]ДиР!$A:$A,MID(BO$8,1,LEN(BO$8)-5),[2]ДиР!$B:$B,[2]Расходы!$A342,[2]ДиР!$E:$E,CONCATENATE("План ",LEFT([2]Расходы!BO$7,4)))</f>
        <v>9.5376752877151141</v>
      </c>
      <c r="BQ342" s="1130">
        <f>IF(BQ$5=[2]Период!$B$2,SUMIFS('[2]Расходы 1'!$G:$G,'[2]Расходы 1'!$A:$A,[2]Расходы!$A342),SUMIFS([2]ДиР!$D:$D,[2]ДиР!$A:$A,MID(BQ$8,1,LEN(BQ$8)-5),[2]ДиР!$B:$B,[2]Расходы!$A342,[2]ДиР!$E:$E,CONCATENATE("Факт ",LEFT([2]Расходы!BO$7,4))))</f>
        <v>0</v>
      </c>
      <c r="BR342" s="1130">
        <f>IF(BQ$5=[2]Период!$B$2,SUMIFS('[2]Расходы 1'!$H:$H,'[2]Расходы 1'!$A:$A,[2]Расходы!$A342),SUMIFS([2]ДиР!$H:$H,[2]ДиР!$A:$A,MID(BQ$8,1,LEN(BQ$8)-5),[2]ДиР!$B:$B,[2]Расходы!$A342,[2]ДиР!$E:$E,CONCATENATE("Факт ",LEFT([2]Расходы!BO$7,4))))</f>
        <v>0</v>
      </c>
      <c r="BS342" s="1132">
        <f t="shared" si="249"/>
        <v>0</v>
      </c>
      <c r="BT342" s="1132">
        <f t="shared" si="249"/>
        <v>0</v>
      </c>
      <c r="BU342" s="1130">
        <f t="shared" si="233"/>
        <v>-664.56899999999996</v>
      </c>
      <c r="BV342" s="1130">
        <f t="shared" si="233"/>
        <v>-9.5376752877151141</v>
      </c>
      <c r="BW342" s="1130">
        <f>SUMIFS([2]ДиР!$D:$D,[2]ДиР!$A:$A,MID(BW$8,1,LEN(BW$8)-5),[2]ДиР!$B:$B,[2]Расходы!$A342,[2]ДиР!$E:$E,CONCATENATE("План ",LEFT([2]Расходы!BW$7,4)))</f>
        <v>538.65899999999999</v>
      </c>
      <c r="BX342" s="1130">
        <f>SUMIFS([2]ДиР!$H:$H,[2]ДиР!$A:$A,MID(BW$8,1,LEN(BW$8)-5),[2]ДиР!$B:$B,[2]Расходы!$A342,[2]ДиР!$E:$E,CONCATENATE("План ",LEFT([2]Расходы!BW$7,4)))</f>
        <v>7.7000786219712669</v>
      </c>
      <c r="BY342" s="1130">
        <f>IF(BY$5=[2]Период!$B$2,SUMIFS('[2]Расходы 1'!$G:$G,'[2]Расходы 1'!$A:$A,[2]Расходы!$A342),SUMIFS([2]ДиР!$D:$D,[2]ДиР!$A:$A,MID(BY$8,1,LEN(BY$8)-5),[2]ДиР!$B:$B,[2]Расходы!$A342,[2]ДиР!$E:$E,CONCATENATE("Факт ",LEFT([2]Расходы!BW$7,4))))</f>
        <v>0</v>
      </c>
      <c r="BZ342" s="1130">
        <f>IF(BY$5=[2]Период!$B$2,SUMIFS('[2]Расходы 1'!$H:$H,'[2]Расходы 1'!$A:$A,[2]Расходы!$A342),SUMIFS([2]ДиР!$H:$H,[2]ДиР!$A:$A,MID(BY$8,1,LEN(BY$8)-5),[2]ДиР!$B:$B,[2]Расходы!$A342,[2]ДиР!$E:$E,CONCATENATE("Факт ",LEFT([2]Расходы!BW$7,4))))</f>
        <v>0</v>
      </c>
      <c r="CA342" s="1132">
        <f t="shared" si="250"/>
        <v>0</v>
      </c>
      <c r="CB342" s="1132">
        <f t="shared" si="250"/>
        <v>0</v>
      </c>
      <c r="CC342" s="1130">
        <f t="shared" si="234"/>
        <v>-538.65899999999999</v>
      </c>
      <c r="CD342" s="1130">
        <f t="shared" si="234"/>
        <v>-7.7000786219712669</v>
      </c>
      <c r="CE342" s="1130">
        <f>SUMIFS([2]ДиР!$D:$D,[2]ДиР!$A:$A,MID(CE$8,1,LEN(CE$8)-5),[2]ДиР!$B:$B,[2]Расходы!$A342,[2]ДиР!$E:$E,CONCATENATE("План ",LEFT([2]Расходы!CE$7,4)))</f>
        <v>1255.7190000000001</v>
      </c>
      <c r="CF342" s="1130">
        <f>SUMIFS([2]ДиР!$H:$H,[2]ДиР!$A:$A,MID(CE$8,1,LEN(CE$8)-5),[2]ДиР!$B:$B,[2]Расходы!$A342,[2]ДиР!$E:$E,CONCATENATE("План ",LEFT([2]Расходы!CE$7,4)))</f>
        <v>17.879661178641552</v>
      </c>
      <c r="CG342" s="1130">
        <f>IF(CG$5=[2]Период!$B$2,SUMIFS('[2]Расходы 1'!$G:$G,'[2]Расходы 1'!$A:$A,[2]Расходы!$A342),SUMIFS([2]ДиР!$D:$D,[2]ДиР!$A:$A,MID(CG$8,1,LEN(CG$8)-5),[2]ДиР!$B:$B,[2]Расходы!$A342,[2]ДиР!$E:$E,CONCATENATE("Факт ",LEFT([2]Расходы!CE$7,4))))</f>
        <v>0</v>
      </c>
      <c r="CH342" s="1130">
        <f>IF(CG$5=[2]Период!$B$2,SUMIFS('[2]Расходы 1'!$H:$H,'[2]Расходы 1'!$A:$A,[2]Расходы!$A342),SUMIFS([2]ДиР!$H:$H,[2]ДиР!$A:$A,MID(CG$8,1,LEN(CG$8)-5),[2]ДиР!$B:$B,[2]Расходы!$A342,[2]ДиР!$E:$E,CONCATENATE("Факт ",LEFT([2]Расходы!CE$7,4))))</f>
        <v>0</v>
      </c>
      <c r="CI342" s="1132">
        <f t="shared" si="251"/>
        <v>0</v>
      </c>
      <c r="CJ342" s="1132">
        <f t="shared" si="251"/>
        <v>0</v>
      </c>
      <c r="CK342" s="1130">
        <f t="shared" si="235"/>
        <v>-1255.7190000000001</v>
      </c>
      <c r="CL342" s="1130">
        <f t="shared" si="235"/>
        <v>-17.879661178641552</v>
      </c>
      <c r="CM342" s="1130">
        <f t="shared" si="252"/>
        <v>2458.9470000000001</v>
      </c>
      <c r="CN342" s="1130">
        <f t="shared" si="252"/>
        <v>35.117415088327931</v>
      </c>
      <c r="CO342" s="1130">
        <f t="shared" si="252"/>
        <v>0</v>
      </c>
      <c r="CP342" s="1130">
        <f t="shared" si="252"/>
        <v>0</v>
      </c>
      <c r="CQ342" s="1131">
        <f t="shared" si="253"/>
        <v>0</v>
      </c>
      <c r="CR342" s="1131">
        <f t="shared" si="253"/>
        <v>0</v>
      </c>
      <c r="CS342" s="1130">
        <f t="shared" si="236"/>
        <v>-2458.9470000000001</v>
      </c>
      <c r="CT342" s="1130">
        <f t="shared" si="236"/>
        <v>-35.117415088327931</v>
      </c>
      <c r="CU342" s="1130">
        <f>SUMIFS([2]ДиР!$D:$D,[2]ДиР!$A:$A,MID(CU$8,1,LEN(CU$8)-5),[2]ДиР!$B:$B,[2]Расходы!$A342,[2]ДиР!$E:$E,CONCATENATE("План ",LEFT([2]Расходы!CU$7,4)))</f>
        <v>1164.7190000000001</v>
      </c>
      <c r="CV342" s="1130">
        <f>SUMIFS([2]ДиР!$H:$H,[2]ДиР!$A:$A,MID(CU$8,1,LEN(CU$8)-5),[2]ДиР!$B:$B,[2]Расходы!$A342,[2]ДиР!$E:$E,CONCATENATE("План ",LEFT([2]Расходы!CU$7,4)))</f>
        <v>16.519665271966527</v>
      </c>
      <c r="CW342" s="1130">
        <f>IF(CW$5=[2]Период!$B$2,SUMIFS('[2]Расходы 1'!$G:$G,'[2]Расходы 1'!$A:$A,[2]Расходы!$A342),SUMIFS([2]ДиР!$D:$D,[2]ДиР!$A:$A,MID(CW$8,1,LEN(CW$8)-5),[2]ДиР!$B:$B,[2]Расходы!$A342,[2]ДиР!$E:$E,CONCATENATE("Факт ",LEFT([2]Расходы!CU$7,4))))</f>
        <v>0</v>
      </c>
      <c r="CX342" s="1130">
        <f>IF(CW$5=[2]Период!$B$2,SUMIFS('[2]Расходы 1'!$H:$H,'[2]Расходы 1'!$A:$A,[2]Расходы!$A342),SUMIFS([2]ДиР!$H:$H,[2]ДиР!$A:$A,MID(CW$8,1,LEN(CW$8)-5),[2]ДиР!$B:$B,[2]Расходы!$A342,[2]ДиР!$E:$E,CONCATENATE("Факт ",LEFT([2]Расходы!CU$7,4))))</f>
        <v>0</v>
      </c>
      <c r="CY342" s="1132">
        <f t="shared" si="254"/>
        <v>0</v>
      </c>
      <c r="CZ342" s="1132">
        <f t="shared" si="254"/>
        <v>0</v>
      </c>
      <c r="DA342" s="1130">
        <f t="shared" si="237"/>
        <v>-1164.7190000000001</v>
      </c>
      <c r="DB342" s="1130">
        <f t="shared" si="237"/>
        <v>-16.519665271966527</v>
      </c>
      <c r="DC342" s="1130">
        <f>SUMIFS([2]ДиР!$D:$D,[2]ДиР!$A:$A,MID(DC$8,1,LEN(DC$8)-5),[2]ДиР!$B:$B,[2]Расходы!$A342,[2]ДиР!$E:$E,CONCATENATE("План ",LEFT([2]Расходы!DC$7,4)))</f>
        <v>711.54899999999998</v>
      </c>
      <c r="DD342" s="1130">
        <f>SUMIFS([2]ДиР!$H:$H,[2]ДиР!$A:$A,MID(DC$8,1,LEN(DC$8)-5),[2]ДиР!$B:$B,[2]Расходы!$A342,[2]ДиР!$E:$E,CONCATENATE("План ",LEFT([2]Расходы!DC$7,4)))</f>
        <v>10.053677145884846</v>
      </c>
      <c r="DE342" s="1130">
        <f>IF(DE$5=[2]Период!$B$2,SUMIFS('[2]Расходы 1'!$G:$G,'[2]Расходы 1'!$A:$A,[2]Расходы!$A342),SUMIFS([2]ДиР!$D:$D,[2]ДиР!$A:$A,MID(DE$8,1,LEN(DE$8)-5),[2]ДиР!$B:$B,[2]Расходы!$A342,[2]ДиР!$E:$E,CONCATENATE("Факт ",LEFT([2]Расходы!DC$7,4))))</f>
        <v>0</v>
      </c>
      <c r="DF342" s="1130">
        <f>IF(DE$5=[2]Период!$B$2,SUMIFS('[2]Расходы 1'!$H:$H,'[2]Расходы 1'!$A:$A,[2]Расходы!$A342),SUMIFS([2]ДиР!$H:$H,[2]ДиР!$A:$A,MID(DE$8,1,LEN(DE$8)-5),[2]ДиР!$B:$B,[2]Расходы!$A342,[2]ДиР!$E:$E,CONCATENATE("Факт ",LEFT([2]Расходы!DC$7,4))))</f>
        <v>0</v>
      </c>
      <c r="DG342" s="1132">
        <f t="shared" si="255"/>
        <v>0</v>
      </c>
      <c r="DH342" s="1132">
        <f t="shared" si="255"/>
        <v>0</v>
      </c>
      <c r="DI342" s="1130">
        <f t="shared" si="218"/>
        <v>-711.54899999999998</v>
      </c>
      <c r="DJ342" s="1130">
        <f t="shared" si="218"/>
        <v>-10.053677145884846</v>
      </c>
      <c r="DK342" s="1130">
        <f>SUMIFS([2]ДиР!$D:$D,[2]ДиР!$A:$A,MID(DK$8,1,LEN(DK$8)-5),[2]ДиР!$B:$B,[2]Расходы!$A342,[2]ДиР!$E:$E,CONCATENATE("План ",LEFT([2]Расходы!DK$7,4)))</f>
        <v>1785.029</v>
      </c>
      <c r="DL342" s="1130">
        <f>SUMIFS([2]ДиР!$H:$H,[2]ДиР!$A:$A,MID(DK$8,1,LEN(DK$8)-5),[2]ДиР!$B:$B,[2]Расходы!$A342,[2]ДиР!$E:$E,CONCATENATE("План ",LEFT([2]Расходы!DK$7,4)))</f>
        <v>25.125329016820324</v>
      </c>
      <c r="DM342" s="1130">
        <f>IF(DM$5=[2]Период!$B$2,SUMIFS('[2]Расходы 1'!$G:$G,'[2]Расходы 1'!$A:$A,[2]Расходы!$A342),SUMIFS([2]ДиР!$D:$D,[2]ДиР!$A:$A,MID(DM$8,1,LEN(DM$8)-5),[2]ДиР!$B:$B,[2]Расходы!$A342,[2]ДиР!$E:$E,CONCATENATE("Факт ",LEFT([2]Расходы!DK$7,4))))</f>
        <v>0</v>
      </c>
      <c r="DN342" s="1130">
        <f>IF(DM$5=[2]Период!$B$2,SUMIFS('[2]Расходы 1'!$H:$H,'[2]Расходы 1'!$A:$A,[2]Расходы!$A342),SUMIFS([2]ДиР!$H:$H,[2]ДиР!$A:$A,MID(DM$8,1,LEN(DM$8)-5),[2]ДиР!$B:$B,[2]Расходы!$A342,[2]ДиР!$E:$E,CONCATENATE("Факт ",LEFT([2]Расходы!DK$7,4))))</f>
        <v>0</v>
      </c>
      <c r="DO342" s="1132">
        <f t="shared" si="256"/>
        <v>0</v>
      </c>
      <c r="DP342" s="1132">
        <f t="shared" si="256"/>
        <v>0</v>
      </c>
      <c r="DQ342" s="1130">
        <f t="shared" si="238"/>
        <v>-1785.029</v>
      </c>
      <c r="DR342" s="1130">
        <f t="shared" si="238"/>
        <v>-25.125329016820324</v>
      </c>
      <c r="DS342" s="1130">
        <f t="shared" si="217"/>
        <v>3661.297</v>
      </c>
      <c r="DT342" s="1130">
        <f t="shared" si="217"/>
        <v>51.698671434671695</v>
      </c>
      <c r="DU342" s="1130">
        <f t="shared" si="217"/>
        <v>0</v>
      </c>
      <c r="DV342" s="1130">
        <f t="shared" si="217"/>
        <v>0</v>
      </c>
      <c r="DW342" s="1131">
        <f t="shared" si="257"/>
        <v>0</v>
      </c>
      <c r="DX342" s="1131">
        <f t="shared" si="257"/>
        <v>0</v>
      </c>
      <c r="DY342" s="1130">
        <f t="shared" si="239"/>
        <v>-3661.297</v>
      </c>
      <c r="DZ342" s="1130">
        <f t="shared" si="239"/>
        <v>-51.698671434671695</v>
      </c>
      <c r="EA342" s="1130">
        <f t="shared" si="240"/>
        <v>8734.1170000000002</v>
      </c>
      <c r="EB342" s="1130">
        <f t="shared" si="240"/>
        <v>124.5897427503164</v>
      </c>
      <c r="EC342" s="1130">
        <f t="shared" si="240"/>
        <v>0</v>
      </c>
      <c r="ED342" s="1130">
        <f t="shared" si="240"/>
        <v>0</v>
      </c>
      <c r="EE342" s="1131">
        <f t="shared" si="258"/>
        <v>0</v>
      </c>
      <c r="EF342" s="1131">
        <f t="shared" si="258"/>
        <v>0</v>
      </c>
      <c r="EG342" s="1130">
        <f t="shared" si="241"/>
        <v>-8734.1170000000002</v>
      </c>
      <c r="EH342" s="1130">
        <f t="shared" si="241"/>
        <v>-124.5897427503164</v>
      </c>
    </row>
    <row r="343" spans="1:138" ht="22.5" outlineLevel="1" x14ac:dyDescent="0.2">
      <c r="A343" s="1107">
        <v>3537010000</v>
      </c>
      <c r="B343" s="1108" t="s">
        <v>695</v>
      </c>
      <c r="C343" s="1130"/>
      <c r="D343" s="1130"/>
      <c r="E343" s="1130"/>
      <c r="F343" s="1130"/>
      <c r="G343" s="1131">
        <f t="shared" si="222"/>
        <v>0</v>
      </c>
      <c r="H343" s="1131">
        <f t="shared" si="222"/>
        <v>0</v>
      </c>
      <c r="I343" s="1130">
        <f t="shared" si="260"/>
        <v>0</v>
      </c>
      <c r="J343" s="1130">
        <f t="shared" si="260"/>
        <v>0</v>
      </c>
      <c r="K343" s="1130"/>
      <c r="L343" s="1130"/>
      <c r="M343" s="1130"/>
      <c r="N343" s="1130"/>
      <c r="O343" s="1131">
        <f t="shared" si="242"/>
        <v>0</v>
      </c>
      <c r="P343" s="1131">
        <f t="shared" si="242"/>
        <v>0</v>
      </c>
      <c r="Q343" s="1130">
        <f t="shared" si="226"/>
        <v>0</v>
      </c>
      <c r="R343" s="1130">
        <f t="shared" si="226"/>
        <v>0</v>
      </c>
      <c r="S343" s="1130"/>
      <c r="T343" s="1130"/>
      <c r="U343" s="1130"/>
      <c r="V343" s="1130"/>
      <c r="W343" s="1132">
        <f t="shared" si="243"/>
        <v>0</v>
      </c>
      <c r="X343" s="1132">
        <f t="shared" si="243"/>
        <v>0</v>
      </c>
      <c r="Y343" s="1130">
        <f t="shared" si="227"/>
        <v>0</v>
      </c>
      <c r="Z343" s="1130">
        <f t="shared" si="227"/>
        <v>0</v>
      </c>
      <c r="AA343" s="1130">
        <f t="shared" si="224"/>
        <v>0</v>
      </c>
      <c r="AB343" s="1130">
        <f t="shared" si="224"/>
        <v>0</v>
      </c>
      <c r="AC343" s="1130">
        <f t="shared" si="224"/>
        <v>0</v>
      </c>
      <c r="AD343" s="1130">
        <f t="shared" si="224"/>
        <v>0</v>
      </c>
      <c r="AE343" s="1132">
        <f t="shared" si="244"/>
        <v>0</v>
      </c>
      <c r="AF343" s="1132">
        <f t="shared" si="244"/>
        <v>0</v>
      </c>
      <c r="AG343" s="1130">
        <f t="shared" si="228"/>
        <v>0</v>
      </c>
      <c r="AH343" s="1130">
        <f t="shared" si="228"/>
        <v>0</v>
      </c>
      <c r="AI343" s="1130">
        <f>SUMIFS([2]ДиР!$D:$D,[2]ДиР!$A:$A,MID(AI$8,1,LEN(AI$8)-5),[2]ДиР!$B:$B,[2]Расходы!$A343,[2]ДиР!$E:$E,CONCATENATE("План ",LEFT([2]Расходы!AI$7,4)))</f>
        <v>0</v>
      </c>
      <c r="AJ343" s="1130">
        <f>SUMIFS([2]ДиР!$H:$H,[2]ДиР!$A:$A,MID(AI$8,1,LEN(AI$8)-5),[2]ДиР!$B:$B,[2]Расходы!$A343,[2]ДиР!$E:$E,CONCATENATE("План ",LEFT([2]Расходы!AI$7,4)))</f>
        <v>0</v>
      </c>
      <c r="AK343" s="1130">
        <f>IF(AK$5=[2]Период!$B$2,SUMIFS('[2]Расходы 1'!$G:$G,'[2]Расходы 1'!$A:$A,[2]Расходы!$A343),SUMIFS([2]ДиР!$D:$D,[2]ДиР!$A:$A,MID(AK$8,1,LEN(AK$8)-5),[2]ДиР!$B:$B,[2]Расходы!$A343,[2]ДиР!$E:$E,CONCATENATE("Факт ",LEFT([2]Расходы!AI$7,4))))</f>
        <v>0</v>
      </c>
      <c r="AL343" s="1130">
        <f>IF(AK$5=[2]Период!$B$2,SUMIFS('[2]Расходы 1'!$H:$H,'[2]Расходы 1'!$A:$A,[2]Расходы!$A343),SUMIFS([2]ДиР!$H:$H,[2]ДиР!$A:$A,MID(AK$8,1,LEN(AK$8)-5),[2]ДиР!$B:$B,[2]Расходы!$A343,[2]ДиР!$E:$E,CONCATENATE("Факт ",LEFT([2]Расходы!AI$7,4))))</f>
        <v>0</v>
      </c>
      <c r="AM343" s="1132">
        <f t="shared" si="245"/>
        <v>0</v>
      </c>
      <c r="AN343" s="1132">
        <f t="shared" si="245"/>
        <v>0</v>
      </c>
      <c r="AO343" s="1130">
        <f t="shared" si="229"/>
        <v>0</v>
      </c>
      <c r="AP343" s="1130">
        <f t="shared" si="229"/>
        <v>0</v>
      </c>
      <c r="AQ343" s="1130">
        <f>SUMIFS([2]ДиР!$D:$D,[2]ДиР!$A:$A,MID(AQ$8,1,LEN(AQ$8)-5),[2]ДиР!$B:$B,[2]Расходы!$A343,[2]ДиР!$E:$E,CONCATENATE("План ",LEFT([2]Расходы!AQ$7,4)))</f>
        <v>0</v>
      </c>
      <c r="AR343" s="1130">
        <f>SUMIFS([2]ДиР!$H:$H,[2]ДиР!$A:$A,MID(AQ$8,1,LEN(AQ$8)-5),[2]ДиР!$B:$B,[2]Расходы!$A343,[2]ДиР!$E:$E,CONCATENATE("План ",LEFT([2]Расходы!AQ$7,4)))</f>
        <v>0</v>
      </c>
      <c r="AS343" s="1130">
        <f>IF(AS$5=[2]Период!$B$2,SUMIFS('[2]Расходы 1'!$G:$G,'[2]Расходы 1'!$A:$A,[2]Расходы!$A343),SUMIFS([2]ДиР!$D:$D,[2]ДиР!$A:$A,MID(AS$8,1,LEN(AS$8)-5),[2]ДиР!$B:$B,[2]Расходы!$A343,[2]ДиР!$E:$E,CONCATENATE("Факт ",LEFT([2]Расходы!AQ$7,4))))</f>
        <v>0</v>
      </c>
      <c r="AT343" s="1130">
        <f>IF(AS$5=[2]Период!$B$2,SUMIFS('[2]Расходы 1'!$H:$H,'[2]Расходы 1'!$A:$A,[2]Расходы!$A343),SUMIFS([2]ДиР!$H:$H,[2]ДиР!$A:$A,MID(AS$8,1,LEN(AS$8)-5),[2]ДиР!$B:$B,[2]Расходы!$A343,[2]ДиР!$E:$E,CONCATENATE("Факт ",LEFT([2]Расходы!AQ$7,4))))</f>
        <v>0</v>
      </c>
      <c r="AU343" s="1132">
        <f t="shared" si="259"/>
        <v>0</v>
      </c>
      <c r="AV343" s="1132">
        <f t="shared" si="259"/>
        <v>0</v>
      </c>
      <c r="AW343" s="1130">
        <f t="shared" si="230"/>
        <v>0</v>
      </c>
      <c r="AX343" s="1130">
        <f t="shared" si="230"/>
        <v>0</v>
      </c>
      <c r="AY343" s="1130">
        <f>SUMIFS([2]ДиР!$D:$D,[2]ДиР!$A:$A,MID(AY$8,1,LEN(AY$8)-5),[2]ДиР!$B:$B,[2]Расходы!$A343,[2]ДиР!$E:$E,CONCATENATE("План ",LEFT([2]Расходы!AY$7,4)))</f>
        <v>0</v>
      </c>
      <c r="AZ343" s="1130">
        <f>SUMIFS([2]ДиР!$H:$H,[2]ДиР!$A:$A,MID(AY$8,1,LEN(AY$8)-5),[2]ДиР!$B:$B,[2]Расходы!$A343,[2]ДиР!$E:$E,CONCATENATE("План ",LEFT([2]Расходы!AY$7,4)))</f>
        <v>0</v>
      </c>
      <c r="BA343" s="1130">
        <f>IF(BA$5=[2]Период!$B$2,SUMIFS('[2]Расходы 1'!$G:$G,'[2]Расходы 1'!$A:$A,[2]Расходы!$A343),SUMIFS([2]ДиР!$D:$D,[2]ДиР!$A:$A,MID(BA$8,1,LEN(BA$8)-5),[2]ДиР!$B:$B,[2]Расходы!$A343,[2]ДиР!$E:$E,CONCATENATE("Факт ",LEFT([2]Расходы!AY$7,4))))</f>
        <v>0</v>
      </c>
      <c r="BB343" s="1130">
        <f>IF(BA$5=[2]Период!$B$2,SUMIFS('[2]Расходы 1'!$H:$H,'[2]Расходы 1'!$A:$A,[2]Расходы!$A343),SUMIFS([2]ДиР!$H:$H,[2]ДиР!$A:$A,MID(BA$8,1,LEN(BA$8)-5),[2]ДиР!$B:$B,[2]Расходы!$A343,[2]ДиР!$E:$E,CONCATENATE("Факт ",LEFT([2]Расходы!AY$7,4))))</f>
        <v>0</v>
      </c>
      <c r="BC343" s="1132">
        <f t="shared" si="246"/>
        <v>0</v>
      </c>
      <c r="BD343" s="1132">
        <f t="shared" si="246"/>
        <v>0</v>
      </c>
      <c r="BE343" s="1130">
        <f t="shared" si="231"/>
        <v>0</v>
      </c>
      <c r="BF343" s="1130">
        <f t="shared" si="231"/>
        <v>0</v>
      </c>
      <c r="BG343" s="1130">
        <f t="shared" si="247"/>
        <v>0</v>
      </c>
      <c r="BH343" s="1130">
        <f t="shared" si="247"/>
        <v>0</v>
      </c>
      <c r="BI343" s="1130">
        <f t="shared" si="247"/>
        <v>0</v>
      </c>
      <c r="BJ343" s="1130">
        <f t="shared" si="247"/>
        <v>0</v>
      </c>
      <c r="BK343" s="1131">
        <f t="shared" si="248"/>
        <v>0</v>
      </c>
      <c r="BL343" s="1131">
        <f t="shared" si="248"/>
        <v>0</v>
      </c>
      <c r="BM343" s="1130">
        <f t="shared" si="232"/>
        <v>0</v>
      </c>
      <c r="BN343" s="1130">
        <f t="shared" si="232"/>
        <v>0</v>
      </c>
      <c r="BO343" s="1130">
        <f>SUMIFS([2]ДиР!$D:$D,[2]ДиР!$A:$A,MID(BO$8,1,LEN(BO$8)-5),[2]ДиР!$B:$B,[2]Расходы!$A343,[2]ДиР!$E:$E,CONCATENATE("План ",LEFT([2]Расходы!BO$7,4)))</f>
        <v>0</v>
      </c>
      <c r="BP343" s="1130">
        <f>SUMIFS([2]ДиР!$H:$H,[2]ДиР!$A:$A,MID(BO$8,1,LEN(BO$8)-5),[2]ДиР!$B:$B,[2]Расходы!$A343,[2]ДиР!$E:$E,CONCATENATE("План ",LEFT([2]Расходы!BO$7,4)))</f>
        <v>0</v>
      </c>
      <c r="BQ343" s="1130">
        <f>IF(BQ$5=[2]Период!$B$2,SUMIFS('[2]Расходы 1'!$G:$G,'[2]Расходы 1'!$A:$A,[2]Расходы!$A343),SUMIFS([2]ДиР!$D:$D,[2]ДиР!$A:$A,MID(BQ$8,1,LEN(BQ$8)-5),[2]ДиР!$B:$B,[2]Расходы!$A343,[2]ДиР!$E:$E,CONCATENATE("Факт ",LEFT([2]Расходы!BO$7,4))))</f>
        <v>0</v>
      </c>
      <c r="BR343" s="1130">
        <f>IF(BQ$5=[2]Период!$B$2,SUMIFS('[2]Расходы 1'!$H:$H,'[2]Расходы 1'!$A:$A,[2]Расходы!$A343),SUMIFS([2]ДиР!$H:$H,[2]ДиР!$A:$A,MID(BQ$8,1,LEN(BQ$8)-5),[2]ДиР!$B:$B,[2]Расходы!$A343,[2]ДиР!$E:$E,CONCATENATE("Факт ",LEFT([2]Расходы!BO$7,4))))</f>
        <v>0</v>
      </c>
      <c r="BS343" s="1132">
        <f t="shared" si="249"/>
        <v>0</v>
      </c>
      <c r="BT343" s="1132">
        <f t="shared" si="249"/>
        <v>0</v>
      </c>
      <c r="BU343" s="1130">
        <f t="shared" si="233"/>
        <v>0</v>
      </c>
      <c r="BV343" s="1130">
        <f t="shared" si="233"/>
        <v>0</v>
      </c>
      <c r="BW343" s="1130">
        <f>SUMIFS([2]ДиР!$D:$D,[2]ДиР!$A:$A,MID(BW$8,1,LEN(BW$8)-5),[2]ДиР!$B:$B,[2]Расходы!$A343,[2]ДиР!$E:$E,CONCATENATE("План ",LEFT([2]Расходы!BW$7,4)))</f>
        <v>0</v>
      </c>
      <c r="BX343" s="1130">
        <f>SUMIFS([2]ДиР!$H:$H,[2]ДиР!$A:$A,MID(BW$8,1,LEN(BW$8)-5),[2]ДиР!$B:$B,[2]Расходы!$A343,[2]ДиР!$E:$E,CONCATENATE("План ",LEFT([2]Расходы!BW$7,4)))</f>
        <v>0</v>
      </c>
      <c r="BY343" s="1130">
        <f>IF(BY$5=[2]Период!$B$2,SUMIFS('[2]Расходы 1'!$G:$G,'[2]Расходы 1'!$A:$A,[2]Расходы!$A343),SUMIFS([2]ДиР!$D:$D,[2]ДиР!$A:$A,MID(BY$8,1,LEN(BY$8)-5),[2]ДиР!$B:$B,[2]Расходы!$A343,[2]ДиР!$E:$E,CONCATENATE("Факт ",LEFT([2]Расходы!BW$7,4))))</f>
        <v>0</v>
      </c>
      <c r="BZ343" s="1130">
        <f>IF(BY$5=[2]Период!$B$2,SUMIFS('[2]Расходы 1'!$H:$H,'[2]Расходы 1'!$A:$A,[2]Расходы!$A343),SUMIFS([2]ДиР!$H:$H,[2]ДиР!$A:$A,MID(BY$8,1,LEN(BY$8)-5),[2]ДиР!$B:$B,[2]Расходы!$A343,[2]ДиР!$E:$E,CONCATENATE("Факт ",LEFT([2]Расходы!BW$7,4))))</f>
        <v>0</v>
      </c>
      <c r="CA343" s="1132">
        <f t="shared" si="250"/>
        <v>0</v>
      </c>
      <c r="CB343" s="1132">
        <f t="shared" si="250"/>
        <v>0</v>
      </c>
      <c r="CC343" s="1130">
        <f t="shared" si="234"/>
        <v>0</v>
      </c>
      <c r="CD343" s="1130">
        <f t="shared" si="234"/>
        <v>0</v>
      </c>
      <c r="CE343" s="1130">
        <f>SUMIFS([2]ДиР!$D:$D,[2]ДиР!$A:$A,MID(CE$8,1,LEN(CE$8)-5),[2]ДиР!$B:$B,[2]Расходы!$A343,[2]ДиР!$E:$E,CONCATENATE("План ",LEFT([2]Расходы!CE$7,4)))</f>
        <v>0</v>
      </c>
      <c r="CF343" s="1130">
        <f>SUMIFS([2]ДиР!$H:$H,[2]ДиР!$A:$A,MID(CE$8,1,LEN(CE$8)-5),[2]ДиР!$B:$B,[2]Расходы!$A343,[2]ДиР!$E:$E,CONCATENATE("План ",LEFT([2]Расходы!CE$7,4)))</f>
        <v>0</v>
      </c>
      <c r="CG343" s="1130">
        <f>IF(CG$5=[2]Период!$B$2,SUMIFS('[2]Расходы 1'!$G:$G,'[2]Расходы 1'!$A:$A,[2]Расходы!$A343),SUMIFS([2]ДиР!$D:$D,[2]ДиР!$A:$A,MID(CG$8,1,LEN(CG$8)-5),[2]ДиР!$B:$B,[2]Расходы!$A343,[2]ДиР!$E:$E,CONCATENATE("Факт ",LEFT([2]Расходы!CE$7,4))))</f>
        <v>0</v>
      </c>
      <c r="CH343" s="1130">
        <f>IF(CG$5=[2]Период!$B$2,SUMIFS('[2]Расходы 1'!$H:$H,'[2]Расходы 1'!$A:$A,[2]Расходы!$A343),SUMIFS([2]ДиР!$H:$H,[2]ДиР!$A:$A,MID(CG$8,1,LEN(CG$8)-5),[2]ДиР!$B:$B,[2]Расходы!$A343,[2]ДиР!$E:$E,CONCATENATE("Факт ",LEFT([2]Расходы!CE$7,4))))</f>
        <v>0</v>
      </c>
      <c r="CI343" s="1132">
        <f t="shared" si="251"/>
        <v>0</v>
      </c>
      <c r="CJ343" s="1132">
        <f t="shared" si="251"/>
        <v>0</v>
      </c>
      <c r="CK343" s="1130">
        <f t="shared" si="235"/>
        <v>0</v>
      </c>
      <c r="CL343" s="1130">
        <f t="shared" si="235"/>
        <v>0</v>
      </c>
      <c r="CM343" s="1130">
        <f t="shared" si="252"/>
        <v>0</v>
      </c>
      <c r="CN343" s="1130">
        <f t="shared" si="252"/>
        <v>0</v>
      </c>
      <c r="CO343" s="1130">
        <f t="shared" si="252"/>
        <v>0</v>
      </c>
      <c r="CP343" s="1130">
        <f t="shared" si="252"/>
        <v>0</v>
      </c>
      <c r="CQ343" s="1131">
        <f t="shared" si="253"/>
        <v>0</v>
      </c>
      <c r="CR343" s="1131">
        <f t="shared" si="253"/>
        <v>0</v>
      </c>
      <c r="CS343" s="1130">
        <f t="shared" si="236"/>
        <v>0</v>
      </c>
      <c r="CT343" s="1130">
        <f t="shared" si="236"/>
        <v>0</v>
      </c>
      <c r="CU343" s="1130">
        <f>SUMIFS([2]ДиР!$D:$D,[2]ДиР!$A:$A,MID(CU$8,1,LEN(CU$8)-5),[2]ДиР!$B:$B,[2]Расходы!$A343,[2]ДиР!$E:$E,CONCATENATE("План ",LEFT([2]Расходы!CU$7,4)))</f>
        <v>0</v>
      </c>
      <c r="CV343" s="1130">
        <f>SUMIFS([2]ДиР!$H:$H,[2]ДиР!$A:$A,MID(CU$8,1,LEN(CU$8)-5),[2]ДиР!$B:$B,[2]Расходы!$A343,[2]ДиР!$E:$E,CONCATENATE("План ",LEFT([2]Расходы!CU$7,4)))</f>
        <v>0</v>
      </c>
      <c r="CW343" s="1130">
        <f>IF(CW$5=[2]Период!$B$2,SUMIFS('[2]Расходы 1'!$G:$G,'[2]Расходы 1'!$A:$A,[2]Расходы!$A343),SUMIFS([2]ДиР!$D:$D,[2]ДиР!$A:$A,MID(CW$8,1,LEN(CW$8)-5),[2]ДиР!$B:$B,[2]Расходы!$A343,[2]ДиР!$E:$E,CONCATENATE("Факт ",LEFT([2]Расходы!CU$7,4))))</f>
        <v>0</v>
      </c>
      <c r="CX343" s="1130">
        <f>IF(CW$5=[2]Период!$B$2,SUMIFS('[2]Расходы 1'!$H:$H,'[2]Расходы 1'!$A:$A,[2]Расходы!$A343),SUMIFS([2]ДиР!$H:$H,[2]ДиР!$A:$A,MID(CW$8,1,LEN(CW$8)-5),[2]ДиР!$B:$B,[2]Расходы!$A343,[2]ДиР!$E:$E,CONCATENATE("Факт ",LEFT([2]Расходы!CU$7,4))))</f>
        <v>0</v>
      </c>
      <c r="CY343" s="1132">
        <f t="shared" si="254"/>
        <v>0</v>
      </c>
      <c r="CZ343" s="1132">
        <f t="shared" si="254"/>
        <v>0</v>
      </c>
      <c r="DA343" s="1130">
        <f t="shared" si="237"/>
        <v>0</v>
      </c>
      <c r="DB343" s="1130">
        <f t="shared" si="237"/>
        <v>0</v>
      </c>
      <c r="DC343" s="1130">
        <f>SUMIFS([2]ДиР!$D:$D,[2]ДиР!$A:$A,MID(DC$8,1,LEN(DC$8)-5),[2]ДиР!$B:$B,[2]Расходы!$A343,[2]ДиР!$E:$E,CONCATENATE("План ",LEFT([2]Расходы!DC$7,4)))</f>
        <v>0</v>
      </c>
      <c r="DD343" s="1130">
        <f>SUMIFS([2]ДиР!$H:$H,[2]ДиР!$A:$A,MID(DC$8,1,LEN(DC$8)-5),[2]ДиР!$B:$B,[2]Расходы!$A343,[2]ДиР!$E:$E,CONCATENATE("План ",LEFT([2]Расходы!DC$7,4)))</f>
        <v>0</v>
      </c>
      <c r="DE343" s="1130">
        <f>IF(DE$5=[2]Период!$B$2,SUMIFS('[2]Расходы 1'!$G:$G,'[2]Расходы 1'!$A:$A,[2]Расходы!$A343),SUMIFS([2]ДиР!$D:$D,[2]ДиР!$A:$A,MID(DE$8,1,LEN(DE$8)-5),[2]ДиР!$B:$B,[2]Расходы!$A343,[2]ДиР!$E:$E,CONCATENATE("Факт ",LEFT([2]Расходы!DC$7,4))))</f>
        <v>0</v>
      </c>
      <c r="DF343" s="1130">
        <f>IF(DE$5=[2]Период!$B$2,SUMIFS('[2]Расходы 1'!$H:$H,'[2]Расходы 1'!$A:$A,[2]Расходы!$A343),SUMIFS([2]ДиР!$H:$H,[2]ДиР!$A:$A,MID(DE$8,1,LEN(DE$8)-5),[2]ДиР!$B:$B,[2]Расходы!$A343,[2]ДиР!$E:$E,CONCATENATE("Факт ",LEFT([2]Расходы!DC$7,4))))</f>
        <v>0</v>
      </c>
      <c r="DG343" s="1132">
        <f t="shared" si="255"/>
        <v>0</v>
      </c>
      <c r="DH343" s="1132">
        <f t="shared" si="255"/>
        <v>0</v>
      </c>
      <c r="DI343" s="1130">
        <f t="shared" si="218"/>
        <v>0</v>
      </c>
      <c r="DJ343" s="1130">
        <f t="shared" si="218"/>
        <v>0</v>
      </c>
      <c r="DK343" s="1130">
        <f>SUMIFS([2]ДиР!$D:$D,[2]ДиР!$A:$A,MID(DK$8,1,LEN(DK$8)-5),[2]ДиР!$B:$B,[2]Расходы!$A343,[2]ДиР!$E:$E,CONCATENATE("План ",LEFT([2]Расходы!DK$7,4)))</f>
        <v>0</v>
      </c>
      <c r="DL343" s="1130">
        <f>SUMIFS([2]ДиР!$H:$H,[2]ДиР!$A:$A,MID(DK$8,1,LEN(DK$8)-5),[2]ДиР!$B:$B,[2]Расходы!$A343,[2]ДиР!$E:$E,CONCATENATE("План ",LEFT([2]Расходы!DK$7,4)))</f>
        <v>0</v>
      </c>
      <c r="DM343" s="1130">
        <f>IF(DM$5=[2]Период!$B$2,SUMIFS('[2]Расходы 1'!$G:$G,'[2]Расходы 1'!$A:$A,[2]Расходы!$A343),SUMIFS([2]ДиР!$D:$D,[2]ДиР!$A:$A,MID(DM$8,1,LEN(DM$8)-5),[2]ДиР!$B:$B,[2]Расходы!$A343,[2]ДиР!$E:$E,CONCATENATE("Факт ",LEFT([2]Расходы!DK$7,4))))</f>
        <v>0</v>
      </c>
      <c r="DN343" s="1130">
        <f>IF(DM$5=[2]Период!$B$2,SUMIFS('[2]Расходы 1'!$H:$H,'[2]Расходы 1'!$A:$A,[2]Расходы!$A343),SUMIFS([2]ДиР!$H:$H,[2]ДиР!$A:$A,MID(DM$8,1,LEN(DM$8)-5),[2]ДиР!$B:$B,[2]Расходы!$A343,[2]ДиР!$E:$E,CONCATENATE("Факт ",LEFT([2]Расходы!DK$7,4))))</f>
        <v>0</v>
      </c>
      <c r="DO343" s="1132">
        <f t="shared" si="256"/>
        <v>0</v>
      </c>
      <c r="DP343" s="1132">
        <f t="shared" si="256"/>
        <v>0</v>
      </c>
      <c r="DQ343" s="1130">
        <f t="shared" si="238"/>
        <v>0</v>
      </c>
      <c r="DR343" s="1130">
        <f t="shared" si="238"/>
        <v>0</v>
      </c>
      <c r="DS343" s="1130">
        <f t="shared" si="217"/>
        <v>0</v>
      </c>
      <c r="DT343" s="1130">
        <f t="shared" si="217"/>
        <v>0</v>
      </c>
      <c r="DU343" s="1130">
        <f t="shared" si="217"/>
        <v>0</v>
      </c>
      <c r="DV343" s="1130">
        <f t="shared" si="217"/>
        <v>0</v>
      </c>
      <c r="DW343" s="1131">
        <f t="shared" si="257"/>
        <v>0</v>
      </c>
      <c r="DX343" s="1131">
        <f t="shared" si="257"/>
        <v>0</v>
      </c>
      <c r="DY343" s="1130">
        <f t="shared" si="239"/>
        <v>0</v>
      </c>
      <c r="DZ343" s="1130">
        <f t="shared" si="239"/>
        <v>0</v>
      </c>
      <c r="EA343" s="1130">
        <f t="shared" si="240"/>
        <v>0</v>
      </c>
      <c r="EB343" s="1130">
        <f t="shared" si="240"/>
        <v>0</v>
      </c>
      <c r="EC343" s="1130">
        <f t="shared" si="240"/>
        <v>0</v>
      </c>
      <c r="ED343" s="1130">
        <f t="shared" si="240"/>
        <v>0</v>
      </c>
      <c r="EE343" s="1131">
        <f t="shared" si="258"/>
        <v>0</v>
      </c>
      <c r="EF343" s="1131">
        <f t="shared" si="258"/>
        <v>0</v>
      </c>
      <c r="EG343" s="1130">
        <f t="shared" si="241"/>
        <v>0</v>
      </c>
      <c r="EH343" s="1130">
        <f t="shared" si="241"/>
        <v>0</v>
      </c>
    </row>
    <row r="344" spans="1:138" ht="22.5" outlineLevel="1" x14ac:dyDescent="0.2">
      <c r="A344" s="1104">
        <v>3528070000</v>
      </c>
      <c r="B344" s="1108" t="s">
        <v>696</v>
      </c>
      <c r="C344" s="1130"/>
      <c r="D344" s="1130"/>
      <c r="E344" s="1130"/>
      <c r="F344" s="1130"/>
      <c r="G344" s="1131">
        <f t="shared" si="222"/>
        <v>0</v>
      </c>
      <c r="H344" s="1131">
        <f t="shared" si="222"/>
        <v>0</v>
      </c>
      <c r="I344" s="1130">
        <f t="shared" si="260"/>
        <v>0</v>
      </c>
      <c r="J344" s="1130">
        <f t="shared" si="260"/>
        <v>0</v>
      </c>
      <c r="K344" s="1130"/>
      <c r="L344" s="1130"/>
      <c r="M344" s="1130"/>
      <c r="N344" s="1130"/>
      <c r="O344" s="1131">
        <f t="shared" si="242"/>
        <v>0</v>
      </c>
      <c r="P344" s="1131">
        <f t="shared" si="242"/>
        <v>0</v>
      </c>
      <c r="Q344" s="1130">
        <f t="shared" si="226"/>
        <v>0</v>
      </c>
      <c r="R344" s="1130">
        <f t="shared" si="226"/>
        <v>0</v>
      </c>
      <c r="S344" s="1130"/>
      <c r="T344" s="1130"/>
      <c r="U344" s="1130"/>
      <c r="V344" s="1130"/>
      <c r="W344" s="1132">
        <f t="shared" si="243"/>
        <v>0</v>
      </c>
      <c r="X344" s="1132">
        <f t="shared" si="243"/>
        <v>0</v>
      </c>
      <c r="Y344" s="1130">
        <f t="shared" si="227"/>
        <v>0</v>
      </c>
      <c r="Z344" s="1130">
        <f t="shared" si="227"/>
        <v>0</v>
      </c>
      <c r="AA344" s="1130">
        <f t="shared" si="224"/>
        <v>0</v>
      </c>
      <c r="AB344" s="1130">
        <f t="shared" si="224"/>
        <v>0</v>
      </c>
      <c r="AC344" s="1130">
        <f t="shared" si="224"/>
        <v>0</v>
      </c>
      <c r="AD344" s="1130">
        <f t="shared" si="224"/>
        <v>0</v>
      </c>
      <c r="AE344" s="1132">
        <f t="shared" si="244"/>
        <v>0</v>
      </c>
      <c r="AF344" s="1132">
        <f t="shared" si="244"/>
        <v>0</v>
      </c>
      <c r="AG344" s="1130">
        <f t="shared" si="228"/>
        <v>0</v>
      </c>
      <c r="AH344" s="1130">
        <f t="shared" si="228"/>
        <v>0</v>
      </c>
      <c r="AI344" s="1130">
        <f>SUMIFS([2]ДиР!$D:$D,[2]ДиР!$A:$A,MID(AI$8,1,LEN(AI$8)-5),[2]ДиР!$B:$B,[2]Расходы!$A344,[2]ДиР!$E:$E,CONCATENATE("План ",LEFT([2]Расходы!AI$7,4)))</f>
        <v>0</v>
      </c>
      <c r="AJ344" s="1130">
        <f>SUMIFS([2]ДиР!$H:$H,[2]ДиР!$A:$A,MID(AI$8,1,LEN(AI$8)-5),[2]ДиР!$B:$B,[2]Расходы!$A344,[2]ДиР!$E:$E,CONCATENATE("План ",LEFT([2]Расходы!AI$7,4)))</f>
        <v>0</v>
      </c>
      <c r="AK344" s="1130">
        <f>IF(AK$5=[2]Период!$B$2,SUMIFS('[2]Расходы 1'!$G:$G,'[2]Расходы 1'!$A:$A,[2]Расходы!$A344),SUMIFS([2]ДиР!$D:$D,[2]ДиР!$A:$A,MID(AK$8,1,LEN(AK$8)-5),[2]ДиР!$B:$B,[2]Расходы!$A344,[2]ДиР!$E:$E,CONCATENATE("Факт ",LEFT([2]Расходы!AI$7,4))))</f>
        <v>0</v>
      </c>
      <c r="AL344" s="1130">
        <f>IF(AK$5=[2]Период!$B$2,SUMIFS('[2]Расходы 1'!$H:$H,'[2]Расходы 1'!$A:$A,[2]Расходы!$A344),SUMIFS([2]ДиР!$H:$H,[2]ДиР!$A:$A,MID(AK$8,1,LEN(AK$8)-5),[2]ДиР!$B:$B,[2]Расходы!$A344,[2]ДиР!$E:$E,CONCATENATE("Факт ",LEFT([2]Расходы!AI$7,4))))</f>
        <v>0</v>
      </c>
      <c r="AM344" s="1132">
        <f t="shared" si="245"/>
        <v>0</v>
      </c>
      <c r="AN344" s="1132">
        <f t="shared" si="245"/>
        <v>0</v>
      </c>
      <c r="AO344" s="1130">
        <f t="shared" si="229"/>
        <v>0</v>
      </c>
      <c r="AP344" s="1130">
        <f t="shared" si="229"/>
        <v>0</v>
      </c>
      <c r="AQ344" s="1130">
        <f>SUMIFS([2]ДиР!$D:$D,[2]ДиР!$A:$A,MID(AQ$8,1,LEN(AQ$8)-5),[2]ДиР!$B:$B,[2]Расходы!$A344,[2]ДиР!$E:$E,CONCATENATE("План ",LEFT([2]Расходы!AQ$7,4)))</f>
        <v>0</v>
      </c>
      <c r="AR344" s="1130">
        <f>SUMIFS([2]ДиР!$H:$H,[2]ДиР!$A:$A,MID(AQ$8,1,LEN(AQ$8)-5),[2]ДиР!$B:$B,[2]Расходы!$A344,[2]ДиР!$E:$E,CONCATENATE("План ",LEFT([2]Расходы!AQ$7,4)))</f>
        <v>0</v>
      </c>
      <c r="AS344" s="1130">
        <f>IF(AS$5=[2]Период!$B$2,SUMIFS('[2]Расходы 1'!$G:$G,'[2]Расходы 1'!$A:$A,[2]Расходы!$A344),SUMIFS([2]ДиР!$D:$D,[2]ДиР!$A:$A,MID(AS$8,1,LEN(AS$8)-5),[2]ДиР!$B:$B,[2]Расходы!$A344,[2]ДиР!$E:$E,CONCATENATE("Факт ",LEFT([2]Расходы!AQ$7,4))))</f>
        <v>0</v>
      </c>
      <c r="AT344" s="1130">
        <f>IF(AS$5=[2]Период!$B$2,SUMIFS('[2]Расходы 1'!$H:$H,'[2]Расходы 1'!$A:$A,[2]Расходы!$A344),SUMIFS([2]ДиР!$H:$H,[2]ДиР!$A:$A,MID(AS$8,1,LEN(AS$8)-5),[2]ДиР!$B:$B,[2]Расходы!$A344,[2]ДиР!$E:$E,CONCATENATE("Факт ",LEFT([2]Расходы!AQ$7,4))))</f>
        <v>0</v>
      </c>
      <c r="AU344" s="1132">
        <f t="shared" si="259"/>
        <v>0</v>
      </c>
      <c r="AV344" s="1132">
        <f t="shared" si="259"/>
        <v>0</v>
      </c>
      <c r="AW344" s="1130">
        <f t="shared" si="230"/>
        <v>0</v>
      </c>
      <c r="AX344" s="1130">
        <f t="shared" si="230"/>
        <v>0</v>
      </c>
      <c r="AY344" s="1130">
        <f>SUMIFS([2]ДиР!$D:$D,[2]ДиР!$A:$A,MID(AY$8,1,LEN(AY$8)-5),[2]ДиР!$B:$B,[2]Расходы!$A344,[2]ДиР!$E:$E,CONCATENATE("План ",LEFT([2]Расходы!AY$7,4)))</f>
        <v>0</v>
      </c>
      <c r="AZ344" s="1130">
        <f>SUMIFS([2]ДиР!$H:$H,[2]ДиР!$A:$A,MID(AY$8,1,LEN(AY$8)-5),[2]ДиР!$B:$B,[2]Расходы!$A344,[2]ДиР!$E:$E,CONCATENATE("План ",LEFT([2]Расходы!AY$7,4)))</f>
        <v>0</v>
      </c>
      <c r="BA344" s="1130">
        <f>IF(BA$5=[2]Период!$B$2,SUMIFS('[2]Расходы 1'!$G:$G,'[2]Расходы 1'!$A:$A,[2]Расходы!$A344),SUMIFS([2]ДиР!$D:$D,[2]ДиР!$A:$A,MID(BA$8,1,LEN(BA$8)-5),[2]ДиР!$B:$B,[2]Расходы!$A344,[2]ДиР!$E:$E,CONCATENATE("Факт ",LEFT([2]Расходы!AY$7,4))))</f>
        <v>0</v>
      </c>
      <c r="BB344" s="1130">
        <f>IF(BA$5=[2]Период!$B$2,SUMIFS('[2]Расходы 1'!$H:$H,'[2]Расходы 1'!$A:$A,[2]Расходы!$A344),SUMIFS([2]ДиР!$H:$H,[2]ДиР!$A:$A,MID(BA$8,1,LEN(BA$8)-5),[2]ДиР!$B:$B,[2]Расходы!$A344,[2]ДиР!$E:$E,CONCATENATE("Факт ",LEFT([2]Расходы!AY$7,4))))</f>
        <v>0</v>
      </c>
      <c r="BC344" s="1132">
        <f t="shared" si="246"/>
        <v>0</v>
      </c>
      <c r="BD344" s="1132">
        <f t="shared" si="246"/>
        <v>0</v>
      </c>
      <c r="BE344" s="1130">
        <f t="shared" si="231"/>
        <v>0</v>
      </c>
      <c r="BF344" s="1130">
        <f t="shared" si="231"/>
        <v>0</v>
      </c>
      <c r="BG344" s="1130">
        <f t="shared" si="247"/>
        <v>0</v>
      </c>
      <c r="BH344" s="1130">
        <f t="shared" si="247"/>
        <v>0</v>
      </c>
      <c r="BI344" s="1130">
        <f t="shared" si="247"/>
        <v>0</v>
      </c>
      <c r="BJ344" s="1130">
        <f t="shared" si="247"/>
        <v>0</v>
      </c>
      <c r="BK344" s="1131">
        <f t="shared" si="248"/>
        <v>0</v>
      </c>
      <c r="BL344" s="1131">
        <f t="shared" si="248"/>
        <v>0</v>
      </c>
      <c r="BM344" s="1130">
        <f t="shared" si="232"/>
        <v>0</v>
      </c>
      <c r="BN344" s="1130">
        <f t="shared" si="232"/>
        <v>0</v>
      </c>
      <c r="BO344" s="1130">
        <f>SUMIFS([2]ДиР!$D:$D,[2]ДиР!$A:$A,MID(BO$8,1,LEN(BO$8)-5),[2]ДиР!$B:$B,[2]Расходы!$A344,[2]ДиР!$E:$E,CONCATENATE("План ",LEFT([2]Расходы!BO$7,4)))</f>
        <v>0</v>
      </c>
      <c r="BP344" s="1130">
        <f>SUMIFS([2]ДиР!$H:$H,[2]ДиР!$A:$A,MID(BO$8,1,LEN(BO$8)-5),[2]ДиР!$B:$B,[2]Расходы!$A344,[2]ДиР!$E:$E,CONCATENATE("План ",LEFT([2]Расходы!BO$7,4)))</f>
        <v>0</v>
      </c>
      <c r="BQ344" s="1130">
        <f>IF(BQ$5=[2]Период!$B$2,SUMIFS('[2]Расходы 1'!$G:$G,'[2]Расходы 1'!$A:$A,[2]Расходы!$A344),SUMIFS([2]ДиР!$D:$D,[2]ДиР!$A:$A,MID(BQ$8,1,LEN(BQ$8)-5),[2]ДиР!$B:$B,[2]Расходы!$A344,[2]ДиР!$E:$E,CONCATENATE("Факт ",LEFT([2]Расходы!BO$7,4))))</f>
        <v>0</v>
      </c>
      <c r="BR344" s="1130">
        <f>IF(BQ$5=[2]Период!$B$2,SUMIFS('[2]Расходы 1'!$H:$H,'[2]Расходы 1'!$A:$A,[2]Расходы!$A344),SUMIFS([2]ДиР!$H:$H,[2]ДиР!$A:$A,MID(BQ$8,1,LEN(BQ$8)-5),[2]ДиР!$B:$B,[2]Расходы!$A344,[2]ДиР!$E:$E,CONCATENATE("Факт ",LEFT([2]Расходы!BO$7,4))))</f>
        <v>0</v>
      </c>
      <c r="BS344" s="1132">
        <f t="shared" si="249"/>
        <v>0</v>
      </c>
      <c r="BT344" s="1132">
        <f t="shared" si="249"/>
        <v>0</v>
      </c>
      <c r="BU344" s="1130">
        <f t="shared" si="233"/>
        <v>0</v>
      </c>
      <c r="BV344" s="1130">
        <f t="shared" si="233"/>
        <v>0</v>
      </c>
      <c r="BW344" s="1130">
        <f>SUMIFS([2]ДиР!$D:$D,[2]ДиР!$A:$A,MID(BW$8,1,LEN(BW$8)-5),[2]ДиР!$B:$B,[2]Расходы!$A344,[2]ДиР!$E:$E,CONCATENATE("План ",LEFT([2]Расходы!BW$7,4)))</f>
        <v>0</v>
      </c>
      <c r="BX344" s="1130">
        <f>SUMIFS([2]ДиР!$H:$H,[2]ДиР!$A:$A,MID(BW$8,1,LEN(BW$8)-5),[2]ДиР!$B:$B,[2]Расходы!$A344,[2]ДиР!$E:$E,CONCATENATE("План ",LEFT([2]Расходы!BW$7,4)))</f>
        <v>0</v>
      </c>
      <c r="BY344" s="1130">
        <f>IF(BY$5=[2]Период!$B$2,SUMIFS('[2]Расходы 1'!$G:$G,'[2]Расходы 1'!$A:$A,[2]Расходы!$A344),SUMIFS([2]ДиР!$D:$D,[2]ДиР!$A:$A,MID(BY$8,1,LEN(BY$8)-5),[2]ДиР!$B:$B,[2]Расходы!$A344,[2]ДиР!$E:$E,CONCATENATE("Факт ",LEFT([2]Расходы!BW$7,4))))</f>
        <v>0</v>
      </c>
      <c r="BZ344" s="1130">
        <f>IF(BY$5=[2]Период!$B$2,SUMIFS('[2]Расходы 1'!$H:$H,'[2]Расходы 1'!$A:$A,[2]Расходы!$A344),SUMIFS([2]ДиР!$H:$H,[2]ДиР!$A:$A,MID(BY$8,1,LEN(BY$8)-5),[2]ДиР!$B:$B,[2]Расходы!$A344,[2]ДиР!$E:$E,CONCATENATE("Факт ",LEFT([2]Расходы!BW$7,4))))</f>
        <v>0</v>
      </c>
      <c r="CA344" s="1132">
        <f t="shared" si="250"/>
        <v>0</v>
      </c>
      <c r="CB344" s="1132">
        <f t="shared" si="250"/>
        <v>0</v>
      </c>
      <c r="CC344" s="1130">
        <f t="shared" si="234"/>
        <v>0</v>
      </c>
      <c r="CD344" s="1130">
        <f t="shared" si="234"/>
        <v>0</v>
      </c>
      <c r="CE344" s="1130">
        <f>SUMIFS([2]ДиР!$D:$D,[2]ДиР!$A:$A,MID(CE$8,1,LEN(CE$8)-5),[2]ДиР!$B:$B,[2]Расходы!$A344,[2]ДиР!$E:$E,CONCATENATE("План ",LEFT([2]Расходы!CE$7,4)))</f>
        <v>0</v>
      </c>
      <c r="CF344" s="1130">
        <f>SUMIFS([2]ДиР!$H:$H,[2]ДиР!$A:$A,MID(CE$8,1,LEN(CE$8)-5),[2]ДиР!$B:$B,[2]Расходы!$A344,[2]ДиР!$E:$E,CONCATENATE("План ",LEFT([2]Расходы!CE$7,4)))</f>
        <v>0</v>
      </c>
      <c r="CG344" s="1130">
        <f>IF(CG$5=[2]Период!$B$2,SUMIFS('[2]Расходы 1'!$G:$G,'[2]Расходы 1'!$A:$A,[2]Расходы!$A344),SUMIFS([2]ДиР!$D:$D,[2]ДиР!$A:$A,MID(CG$8,1,LEN(CG$8)-5),[2]ДиР!$B:$B,[2]Расходы!$A344,[2]ДиР!$E:$E,CONCATENATE("Факт ",LEFT([2]Расходы!CE$7,4))))</f>
        <v>0</v>
      </c>
      <c r="CH344" s="1130">
        <f>IF(CG$5=[2]Период!$B$2,SUMIFS('[2]Расходы 1'!$H:$H,'[2]Расходы 1'!$A:$A,[2]Расходы!$A344),SUMIFS([2]ДиР!$H:$H,[2]ДиР!$A:$A,MID(CG$8,1,LEN(CG$8)-5),[2]ДиР!$B:$B,[2]Расходы!$A344,[2]ДиР!$E:$E,CONCATENATE("Факт ",LEFT([2]Расходы!CE$7,4))))</f>
        <v>0</v>
      </c>
      <c r="CI344" s="1132">
        <f t="shared" si="251"/>
        <v>0</v>
      </c>
      <c r="CJ344" s="1132">
        <f t="shared" si="251"/>
        <v>0</v>
      </c>
      <c r="CK344" s="1130">
        <f t="shared" si="235"/>
        <v>0</v>
      </c>
      <c r="CL344" s="1130">
        <f t="shared" si="235"/>
        <v>0</v>
      </c>
      <c r="CM344" s="1130">
        <f t="shared" si="252"/>
        <v>0</v>
      </c>
      <c r="CN344" s="1130">
        <f t="shared" si="252"/>
        <v>0</v>
      </c>
      <c r="CO344" s="1130">
        <f t="shared" si="252"/>
        <v>0</v>
      </c>
      <c r="CP344" s="1130">
        <f t="shared" si="252"/>
        <v>0</v>
      </c>
      <c r="CQ344" s="1131">
        <f t="shared" si="253"/>
        <v>0</v>
      </c>
      <c r="CR344" s="1131">
        <f t="shared" si="253"/>
        <v>0</v>
      </c>
      <c r="CS344" s="1130">
        <f t="shared" si="236"/>
        <v>0</v>
      </c>
      <c r="CT344" s="1130">
        <f t="shared" si="236"/>
        <v>0</v>
      </c>
      <c r="CU344" s="1130">
        <f>SUMIFS([2]ДиР!$D:$D,[2]ДиР!$A:$A,MID(CU$8,1,LEN(CU$8)-5),[2]ДиР!$B:$B,[2]Расходы!$A344,[2]ДиР!$E:$E,CONCATENATE("План ",LEFT([2]Расходы!CU$7,4)))</f>
        <v>0</v>
      </c>
      <c r="CV344" s="1130">
        <f>SUMIFS([2]ДиР!$H:$H,[2]ДиР!$A:$A,MID(CU$8,1,LEN(CU$8)-5),[2]ДиР!$B:$B,[2]Расходы!$A344,[2]ДиР!$E:$E,CONCATENATE("План ",LEFT([2]Расходы!CU$7,4)))</f>
        <v>0</v>
      </c>
      <c r="CW344" s="1130">
        <f>IF(CW$5=[2]Период!$B$2,SUMIFS('[2]Расходы 1'!$G:$G,'[2]Расходы 1'!$A:$A,[2]Расходы!$A344),SUMIFS([2]ДиР!$D:$D,[2]ДиР!$A:$A,MID(CW$8,1,LEN(CW$8)-5),[2]ДиР!$B:$B,[2]Расходы!$A344,[2]ДиР!$E:$E,CONCATENATE("Факт ",LEFT([2]Расходы!CU$7,4))))</f>
        <v>0</v>
      </c>
      <c r="CX344" s="1130">
        <f>IF(CW$5=[2]Период!$B$2,SUMIFS('[2]Расходы 1'!$H:$H,'[2]Расходы 1'!$A:$A,[2]Расходы!$A344),SUMIFS([2]ДиР!$H:$H,[2]ДиР!$A:$A,MID(CW$8,1,LEN(CW$8)-5),[2]ДиР!$B:$B,[2]Расходы!$A344,[2]ДиР!$E:$E,CONCATENATE("Факт ",LEFT([2]Расходы!CU$7,4))))</f>
        <v>0</v>
      </c>
      <c r="CY344" s="1132">
        <f t="shared" si="254"/>
        <v>0</v>
      </c>
      <c r="CZ344" s="1132">
        <f t="shared" si="254"/>
        <v>0</v>
      </c>
      <c r="DA344" s="1130">
        <f t="shared" si="237"/>
        <v>0</v>
      </c>
      <c r="DB344" s="1130">
        <f t="shared" si="237"/>
        <v>0</v>
      </c>
      <c r="DC344" s="1130">
        <f>SUMIFS([2]ДиР!$D:$D,[2]ДиР!$A:$A,MID(DC$8,1,LEN(DC$8)-5),[2]ДиР!$B:$B,[2]Расходы!$A344,[2]ДиР!$E:$E,CONCATENATE("План ",LEFT([2]Расходы!DC$7,4)))</f>
        <v>0</v>
      </c>
      <c r="DD344" s="1130">
        <f>SUMIFS([2]ДиР!$H:$H,[2]ДиР!$A:$A,MID(DC$8,1,LEN(DC$8)-5),[2]ДиР!$B:$B,[2]Расходы!$A344,[2]ДиР!$E:$E,CONCATENATE("План ",LEFT([2]Расходы!DC$7,4)))</f>
        <v>0</v>
      </c>
      <c r="DE344" s="1130">
        <f>IF(DE$5=[2]Период!$B$2,SUMIFS('[2]Расходы 1'!$G:$G,'[2]Расходы 1'!$A:$A,[2]Расходы!$A344),SUMIFS([2]ДиР!$D:$D,[2]ДиР!$A:$A,MID(DE$8,1,LEN(DE$8)-5),[2]ДиР!$B:$B,[2]Расходы!$A344,[2]ДиР!$E:$E,CONCATENATE("Факт ",LEFT([2]Расходы!DC$7,4))))</f>
        <v>0</v>
      </c>
      <c r="DF344" s="1130">
        <f>IF(DE$5=[2]Период!$B$2,SUMIFS('[2]Расходы 1'!$H:$H,'[2]Расходы 1'!$A:$A,[2]Расходы!$A344),SUMIFS([2]ДиР!$H:$H,[2]ДиР!$A:$A,MID(DE$8,1,LEN(DE$8)-5),[2]ДиР!$B:$B,[2]Расходы!$A344,[2]ДиР!$E:$E,CONCATENATE("Факт ",LEFT([2]Расходы!DC$7,4))))</f>
        <v>0</v>
      </c>
      <c r="DG344" s="1132">
        <f t="shared" si="255"/>
        <v>0</v>
      </c>
      <c r="DH344" s="1132">
        <f t="shared" si="255"/>
        <v>0</v>
      </c>
      <c r="DI344" s="1130">
        <f t="shared" si="218"/>
        <v>0</v>
      </c>
      <c r="DJ344" s="1130">
        <f t="shared" si="218"/>
        <v>0</v>
      </c>
      <c r="DK344" s="1130">
        <f>SUMIFS([2]ДиР!$D:$D,[2]ДиР!$A:$A,MID(DK$8,1,LEN(DK$8)-5),[2]ДиР!$B:$B,[2]Расходы!$A344,[2]ДиР!$E:$E,CONCATENATE("План ",LEFT([2]Расходы!DK$7,4)))</f>
        <v>0</v>
      </c>
      <c r="DL344" s="1130">
        <f>SUMIFS([2]ДиР!$H:$H,[2]ДиР!$A:$A,MID(DK$8,1,LEN(DK$8)-5),[2]ДиР!$B:$B,[2]Расходы!$A344,[2]ДиР!$E:$E,CONCATENATE("План ",LEFT([2]Расходы!DK$7,4)))</f>
        <v>0</v>
      </c>
      <c r="DM344" s="1130">
        <f>IF(DM$5=[2]Период!$B$2,SUMIFS('[2]Расходы 1'!$G:$G,'[2]Расходы 1'!$A:$A,[2]Расходы!$A344),SUMIFS([2]ДиР!$D:$D,[2]ДиР!$A:$A,MID(DM$8,1,LEN(DM$8)-5),[2]ДиР!$B:$B,[2]Расходы!$A344,[2]ДиР!$E:$E,CONCATENATE("Факт ",LEFT([2]Расходы!DK$7,4))))</f>
        <v>0</v>
      </c>
      <c r="DN344" s="1130">
        <f>IF(DM$5=[2]Период!$B$2,SUMIFS('[2]Расходы 1'!$H:$H,'[2]Расходы 1'!$A:$A,[2]Расходы!$A344),SUMIFS([2]ДиР!$H:$H,[2]ДиР!$A:$A,MID(DM$8,1,LEN(DM$8)-5),[2]ДиР!$B:$B,[2]Расходы!$A344,[2]ДиР!$E:$E,CONCATENATE("Факт ",LEFT([2]Расходы!DK$7,4))))</f>
        <v>0</v>
      </c>
      <c r="DO344" s="1132">
        <f t="shared" si="256"/>
        <v>0</v>
      </c>
      <c r="DP344" s="1132">
        <f t="shared" si="256"/>
        <v>0</v>
      </c>
      <c r="DQ344" s="1130">
        <f t="shared" si="238"/>
        <v>0</v>
      </c>
      <c r="DR344" s="1130">
        <f t="shared" si="238"/>
        <v>0</v>
      </c>
      <c r="DS344" s="1130">
        <f t="shared" si="217"/>
        <v>0</v>
      </c>
      <c r="DT344" s="1130">
        <f t="shared" si="217"/>
        <v>0</v>
      </c>
      <c r="DU344" s="1130">
        <f t="shared" si="217"/>
        <v>0</v>
      </c>
      <c r="DV344" s="1130">
        <f t="shared" si="217"/>
        <v>0</v>
      </c>
      <c r="DW344" s="1131">
        <f t="shared" si="257"/>
        <v>0</v>
      </c>
      <c r="DX344" s="1131">
        <f t="shared" si="257"/>
        <v>0</v>
      </c>
      <c r="DY344" s="1130">
        <f t="shared" si="239"/>
        <v>0</v>
      </c>
      <c r="DZ344" s="1130">
        <f t="shared" si="239"/>
        <v>0</v>
      </c>
      <c r="EA344" s="1130">
        <f t="shared" si="240"/>
        <v>0</v>
      </c>
      <c r="EB344" s="1130">
        <f t="shared" si="240"/>
        <v>0</v>
      </c>
      <c r="EC344" s="1130">
        <f t="shared" si="240"/>
        <v>0</v>
      </c>
      <c r="ED344" s="1130">
        <f t="shared" si="240"/>
        <v>0</v>
      </c>
      <c r="EE344" s="1131">
        <f t="shared" si="258"/>
        <v>0</v>
      </c>
      <c r="EF344" s="1131">
        <f t="shared" si="258"/>
        <v>0</v>
      </c>
      <c r="EG344" s="1130">
        <f t="shared" si="241"/>
        <v>0</v>
      </c>
      <c r="EH344" s="1130">
        <f t="shared" si="241"/>
        <v>0</v>
      </c>
    </row>
    <row r="345" spans="1:138" ht="22.5" outlineLevel="1" x14ac:dyDescent="0.2">
      <c r="A345" s="1104">
        <v>3528130000</v>
      </c>
      <c r="B345" s="1108" t="s">
        <v>697</v>
      </c>
      <c r="C345" s="1130"/>
      <c r="D345" s="1130"/>
      <c r="E345" s="1130"/>
      <c r="F345" s="1130"/>
      <c r="G345" s="1131">
        <f t="shared" si="222"/>
        <v>0</v>
      </c>
      <c r="H345" s="1131">
        <f t="shared" si="222"/>
        <v>0</v>
      </c>
      <c r="I345" s="1130">
        <f t="shared" si="260"/>
        <v>0</v>
      </c>
      <c r="J345" s="1130">
        <f t="shared" si="260"/>
        <v>0</v>
      </c>
      <c r="K345" s="1130"/>
      <c r="L345" s="1130"/>
      <c r="M345" s="1130"/>
      <c r="N345" s="1130"/>
      <c r="O345" s="1131">
        <f t="shared" si="242"/>
        <v>0</v>
      </c>
      <c r="P345" s="1131">
        <f t="shared" si="242"/>
        <v>0</v>
      </c>
      <c r="Q345" s="1130">
        <f t="shared" si="226"/>
        <v>0</v>
      </c>
      <c r="R345" s="1130">
        <f t="shared" si="226"/>
        <v>0</v>
      </c>
      <c r="S345" s="1130"/>
      <c r="T345" s="1130"/>
      <c r="U345" s="1130"/>
      <c r="V345" s="1130"/>
      <c r="W345" s="1132">
        <f t="shared" si="243"/>
        <v>0</v>
      </c>
      <c r="X345" s="1132">
        <f t="shared" si="243"/>
        <v>0</v>
      </c>
      <c r="Y345" s="1130">
        <f t="shared" si="227"/>
        <v>0</v>
      </c>
      <c r="Z345" s="1130">
        <f t="shared" si="227"/>
        <v>0</v>
      </c>
      <c r="AA345" s="1130">
        <f t="shared" si="224"/>
        <v>0</v>
      </c>
      <c r="AB345" s="1130">
        <f t="shared" si="224"/>
        <v>0</v>
      </c>
      <c r="AC345" s="1130">
        <f t="shared" si="224"/>
        <v>0</v>
      </c>
      <c r="AD345" s="1130">
        <f t="shared" si="224"/>
        <v>0</v>
      </c>
      <c r="AE345" s="1132">
        <f t="shared" si="244"/>
        <v>0</v>
      </c>
      <c r="AF345" s="1132">
        <f t="shared" si="244"/>
        <v>0</v>
      </c>
      <c r="AG345" s="1130">
        <f t="shared" si="228"/>
        <v>0</v>
      </c>
      <c r="AH345" s="1130">
        <f t="shared" si="228"/>
        <v>0</v>
      </c>
      <c r="AI345" s="1130">
        <f>SUMIFS([2]ДиР!$D:$D,[2]ДиР!$A:$A,MID(AI$8,1,LEN(AI$8)-5),[2]ДиР!$B:$B,[2]Расходы!$A345,[2]ДиР!$E:$E,CONCATENATE("План ",LEFT([2]Расходы!AI$7,4)))</f>
        <v>0</v>
      </c>
      <c r="AJ345" s="1130">
        <f>SUMIFS([2]ДиР!$H:$H,[2]ДиР!$A:$A,MID(AI$8,1,LEN(AI$8)-5),[2]ДиР!$B:$B,[2]Расходы!$A345,[2]ДиР!$E:$E,CONCATENATE("План ",LEFT([2]Расходы!AI$7,4)))</f>
        <v>0</v>
      </c>
      <c r="AK345" s="1130">
        <f>IF(AK$5=[2]Период!$B$2,SUMIFS('[2]Расходы 1'!$G:$G,'[2]Расходы 1'!$A:$A,[2]Расходы!$A345),SUMIFS([2]ДиР!$D:$D,[2]ДиР!$A:$A,MID(AK$8,1,LEN(AK$8)-5),[2]ДиР!$B:$B,[2]Расходы!$A345,[2]ДиР!$E:$E,CONCATENATE("Факт ",LEFT([2]Расходы!AI$7,4))))</f>
        <v>0</v>
      </c>
      <c r="AL345" s="1130">
        <f>IF(AK$5=[2]Период!$B$2,SUMIFS('[2]Расходы 1'!$H:$H,'[2]Расходы 1'!$A:$A,[2]Расходы!$A345),SUMIFS([2]ДиР!$H:$H,[2]ДиР!$A:$A,MID(AK$8,1,LEN(AK$8)-5),[2]ДиР!$B:$B,[2]Расходы!$A345,[2]ДиР!$E:$E,CONCATENATE("Факт ",LEFT([2]Расходы!AI$7,4))))</f>
        <v>0</v>
      </c>
      <c r="AM345" s="1132">
        <f t="shared" si="245"/>
        <v>0</v>
      </c>
      <c r="AN345" s="1132">
        <f t="shared" si="245"/>
        <v>0</v>
      </c>
      <c r="AO345" s="1130">
        <f t="shared" si="229"/>
        <v>0</v>
      </c>
      <c r="AP345" s="1130">
        <f t="shared" si="229"/>
        <v>0</v>
      </c>
      <c r="AQ345" s="1130">
        <f>SUMIFS([2]ДиР!$D:$D,[2]ДиР!$A:$A,MID(AQ$8,1,LEN(AQ$8)-5),[2]ДиР!$B:$B,[2]Расходы!$A345,[2]ДиР!$E:$E,CONCATENATE("План ",LEFT([2]Расходы!AQ$7,4)))</f>
        <v>0</v>
      </c>
      <c r="AR345" s="1130">
        <f>SUMIFS([2]ДиР!$H:$H,[2]ДиР!$A:$A,MID(AQ$8,1,LEN(AQ$8)-5),[2]ДиР!$B:$B,[2]Расходы!$A345,[2]ДиР!$E:$E,CONCATENATE("План ",LEFT([2]Расходы!AQ$7,4)))</f>
        <v>0</v>
      </c>
      <c r="AS345" s="1130">
        <f>IF(AS$5=[2]Период!$B$2,SUMIFS('[2]Расходы 1'!$G:$G,'[2]Расходы 1'!$A:$A,[2]Расходы!$A345),SUMIFS([2]ДиР!$D:$D,[2]ДиР!$A:$A,MID(AS$8,1,LEN(AS$8)-5),[2]ДиР!$B:$B,[2]Расходы!$A345,[2]ДиР!$E:$E,CONCATENATE("Факт ",LEFT([2]Расходы!AQ$7,4))))</f>
        <v>0</v>
      </c>
      <c r="AT345" s="1130">
        <f>IF(AS$5=[2]Период!$B$2,SUMIFS('[2]Расходы 1'!$H:$H,'[2]Расходы 1'!$A:$A,[2]Расходы!$A345),SUMIFS([2]ДиР!$H:$H,[2]ДиР!$A:$A,MID(AS$8,1,LEN(AS$8)-5),[2]ДиР!$B:$B,[2]Расходы!$A345,[2]ДиР!$E:$E,CONCATENATE("Факт ",LEFT([2]Расходы!AQ$7,4))))</f>
        <v>0</v>
      </c>
      <c r="AU345" s="1132">
        <f t="shared" si="259"/>
        <v>0</v>
      </c>
      <c r="AV345" s="1132">
        <f t="shared" si="259"/>
        <v>0</v>
      </c>
      <c r="AW345" s="1130">
        <f t="shared" si="230"/>
        <v>0</v>
      </c>
      <c r="AX345" s="1130">
        <f t="shared" si="230"/>
        <v>0</v>
      </c>
      <c r="AY345" s="1130">
        <f>SUMIFS([2]ДиР!$D:$D,[2]ДиР!$A:$A,MID(AY$8,1,LEN(AY$8)-5),[2]ДиР!$B:$B,[2]Расходы!$A345,[2]ДиР!$E:$E,CONCATENATE("План ",LEFT([2]Расходы!AY$7,4)))</f>
        <v>0</v>
      </c>
      <c r="AZ345" s="1130">
        <f>SUMIFS([2]ДиР!$H:$H,[2]ДиР!$A:$A,MID(AY$8,1,LEN(AY$8)-5),[2]ДиР!$B:$B,[2]Расходы!$A345,[2]ДиР!$E:$E,CONCATENATE("План ",LEFT([2]Расходы!AY$7,4)))</f>
        <v>0</v>
      </c>
      <c r="BA345" s="1130">
        <f>IF(BA$5=[2]Период!$B$2,SUMIFS('[2]Расходы 1'!$G:$G,'[2]Расходы 1'!$A:$A,[2]Расходы!$A345),SUMIFS([2]ДиР!$D:$D,[2]ДиР!$A:$A,MID(BA$8,1,LEN(BA$8)-5),[2]ДиР!$B:$B,[2]Расходы!$A345,[2]ДиР!$E:$E,CONCATENATE("Факт ",LEFT([2]Расходы!AY$7,4))))</f>
        <v>0</v>
      </c>
      <c r="BB345" s="1130">
        <f>IF(BA$5=[2]Период!$B$2,SUMIFS('[2]Расходы 1'!$H:$H,'[2]Расходы 1'!$A:$A,[2]Расходы!$A345),SUMIFS([2]ДиР!$H:$H,[2]ДиР!$A:$A,MID(BA$8,1,LEN(BA$8)-5),[2]ДиР!$B:$B,[2]Расходы!$A345,[2]ДиР!$E:$E,CONCATENATE("Факт ",LEFT([2]Расходы!AY$7,4))))</f>
        <v>0</v>
      </c>
      <c r="BC345" s="1132">
        <f t="shared" si="246"/>
        <v>0</v>
      </c>
      <c r="BD345" s="1132">
        <f t="shared" si="246"/>
        <v>0</v>
      </c>
      <c r="BE345" s="1130">
        <f t="shared" si="231"/>
        <v>0</v>
      </c>
      <c r="BF345" s="1130">
        <f t="shared" si="231"/>
        <v>0</v>
      </c>
      <c r="BG345" s="1130">
        <f t="shared" si="247"/>
        <v>0</v>
      </c>
      <c r="BH345" s="1130">
        <f t="shared" si="247"/>
        <v>0</v>
      </c>
      <c r="BI345" s="1130">
        <f t="shared" si="247"/>
        <v>0</v>
      </c>
      <c r="BJ345" s="1130">
        <f t="shared" si="247"/>
        <v>0</v>
      </c>
      <c r="BK345" s="1131">
        <f t="shared" si="248"/>
        <v>0</v>
      </c>
      <c r="BL345" s="1131">
        <f t="shared" si="248"/>
        <v>0</v>
      </c>
      <c r="BM345" s="1130">
        <f t="shared" si="232"/>
        <v>0</v>
      </c>
      <c r="BN345" s="1130">
        <f t="shared" si="232"/>
        <v>0</v>
      </c>
      <c r="BO345" s="1130">
        <f>SUMIFS([2]ДиР!$D:$D,[2]ДиР!$A:$A,MID(BO$8,1,LEN(BO$8)-5),[2]ДиР!$B:$B,[2]Расходы!$A345,[2]ДиР!$E:$E,CONCATENATE("План ",LEFT([2]Расходы!BO$7,4)))</f>
        <v>0</v>
      </c>
      <c r="BP345" s="1130">
        <f>SUMIFS([2]ДиР!$H:$H,[2]ДиР!$A:$A,MID(BO$8,1,LEN(BO$8)-5),[2]ДиР!$B:$B,[2]Расходы!$A345,[2]ДиР!$E:$E,CONCATENATE("План ",LEFT([2]Расходы!BO$7,4)))</f>
        <v>0</v>
      </c>
      <c r="BQ345" s="1130">
        <f>IF(BQ$5=[2]Период!$B$2,SUMIFS('[2]Расходы 1'!$G:$G,'[2]Расходы 1'!$A:$A,[2]Расходы!$A345),SUMIFS([2]ДиР!$D:$D,[2]ДиР!$A:$A,MID(BQ$8,1,LEN(BQ$8)-5),[2]ДиР!$B:$B,[2]Расходы!$A345,[2]ДиР!$E:$E,CONCATENATE("Факт ",LEFT([2]Расходы!BO$7,4))))</f>
        <v>0</v>
      </c>
      <c r="BR345" s="1130">
        <f>IF(BQ$5=[2]Период!$B$2,SUMIFS('[2]Расходы 1'!$H:$H,'[2]Расходы 1'!$A:$A,[2]Расходы!$A345),SUMIFS([2]ДиР!$H:$H,[2]ДиР!$A:$A,MID(BQ$8,1,LEN(BQ$8)-5),[2]ДиР!$B:$B,[2]Расходы!$A345,[2]ДиР!$E:$E,CONCATENATE("Факт ",LEFT([2]Расходы!BO$7,4))))</f>
        <v>0</v>
      </c>
      <c r="BS345" s="1132">
        <f t="shared" si="249"/>
        <v>0</v>
      </c>
      <c r="BT345" s="1132">
        <f t="shared" si="249"/>
        <v>0</v>
      </c>
      <c r="BU345" s="1130">
        <f t="shared" si="233"/>
        <v>0</v>
      </c>
      <c r="BV345" s="1130">
        <f t="shared" si="233"/>
        <v>0</v>
      </c>
      <c r="BW345" s="1130">
        <f>SUMIFS([2]ДиР!$D:$D,[2]ДиР!$A:$A,MID(BW$8,1,LEN(BW$8)-5),[2]ДиР!$B:$B,[2]Расходы!$A345,[2]ДиР!$E:$E,CONCATENATE("План ",LEFT([2]Расходы!BW$7,4)))</f>
        <v>0</v>
      </c>
      <c r="BX345" s="1130">
        <f>SUMIFS([2]ДиР!$H:$H,[2]ДиР!$A:$A,MID(BW$8,1,LEN(BW$8)-5),[2]ДиР!$B:$B,[2]Расходы!$A345,[2]ДиР!$E:$E,CONCATENATE("План ",LEFT([2]Расходы!BW$7,4)))</f>
        <v>0</v>
      </c>
      <c r="BY345" s="1130">
        <f>IF(BY$5=[2]Период!$B$2,SUMIFS('[2]Расходы 1'!$G:$G,'[2]Расходы 1'!$A:$A,[2]Расходы!$A345),SUMIFS([2]ДиР!$D:$D,[2]ДиР!$A:$A,MID(BY$8,1,LEN(BY$8)-5),[2]ДиР!$B:$B,[2]Расходы!$A345,[2]ДиР!$E:$E,CONCATENATE("Факт ",LEFT([2]Расходы!BW$7,4))))</f>
        <v>0</v>
      </c>
      <c r="BZ345" s="1130">
        <f>IF(BY$5=[2]Период!$B$2,SUMIFS('[2]Расходы 1'!$H:$H,'[2]Расходы 1'!$A:$A,[2]Расходы!$A345),SUMIFS([2]ДиР!$H:$H,[2]ДиР!$A:$A,MID(BY$8,1,LEN(BY$8)-5),[2]ДиР!$B:$B,[2]Расходы!$A345,[2]ДиР!$E:$E,CONCATENATE("Факт ",LEFT([2]Расходы!BW$7,4))))</f>
        <v>0</v>
      </c>
      <c r="CA345" s="1132">
        <f t="shared" si="250"/>
        <v>0</v>
      </c>
      <c r="CB345" s="1132">
        <f t="shared" si="250"/>
        <v>0</v>
      </c>
      <c r="CC345" s="1130">
        <f t="shared" si="234"/>
        <v>0</v>
      </c>
      <c r="CD345" s="1130">
        <f t="shared" si="234"/>
        <v>0</v>
      </c>
      <c r="CE345" s="1130">
        <f>SUMIFS([2]ДиР!$D:$D,[2]ДиР!$A:$A,MID(CE$8,1,LEN(CE$8)-5),[2]ДиР!$B:$B,[2]Расходы!$A345,[2]ДиР!$E:$E,CONCATENATE("План ",LEFT([2]Расходы!CE$7,4)))</f>
        <v>0</v>
      </c>
      <c r="CF345" s="1130">
        <f>SUMIFS([2]ДиР!$H:$H,[2]ДиР!$A:$A,MID(CE$8,1,LEN(CE$8)-5),[2]ДиР!$B:$B,[2]Расходы!$A345,[2]ДиР!$E:$E,CONCATENATE("План ",LEFT([2]Расходы!CE$7,4)))</f>
        <v>0</v>
      </c>
      <c r="CG345" s="1130">
        <f>IF(CG$5=[2]Период!$B$2,SUMIFS('[2]Расходы 1'!$G:$G,'[2]Расходы 1'!$A:$A,[2]Расходы!$A345),SUMIFS([2]ДиР!$D:$D,[2]ДиР!$A:$A,MID(CG$8,1,LEN(CG$8)-5),[2]ДиР!$B:$B,[2]Расходы!$A345,[2]ДиР!$E:$E,CONCATENATE("Факт ",LEFT([2]Расходы!CE$7,4))))</f>
        <v>0</v>
      </c>
      <c r="CH345" s="1130">
        <f>IF(CG$5=[2]Период!$B$2,SUMIFS('[2]Расходы 1'!$H:$H,'[2]Расходы 1'!$A:$A,[2]Расходы!$A345),SUMIFS([2]ДиР!$H:$H,[2]ДиР!$A:$A,MID(CG$8,1,LEN(CG$8)-5),[2]ДиР!$B:$B,[2]Расходы!$A345,[2]ДиР!$E:$E,CONCATENATE("Факт ",LEFT([2]Расходы!CE$7,4))))</f>
        <v>0</v>
      </c>
      <c r="CI345" s="1132">
        <f t="shared" si="251"/>
        <v>0</v>
      </c>
      <c r="CJ345" s="1132">
        <f t="shared" si="251"/>
        <v>0</v>
      </c>
      <c r="CK345" s="1130">
        <f t="shared" si="235"/>
        <v>0</v>
      </c>
      <c r="CL345" s="1130">
        <f t="shared" si="235"/>
        <v>0</v>
      </c>
      <c r="CM345" s="1130">
        <f t="shared" si="252"/>
        <v>0</v>
      </c>
      <c r="CN345" s="1130">
        <f t="shared" si="252"/>
        <v>0</v>
      </c>
      <c r="CO345" s="1130">
        <f t="shared" si="252"/>
        <v>0</v>
      </c>
      <c r="CP345" s="1130">
        <f t="shared" si="252"/>
        <v>0</v>
      </c>
      <c r="CQ345" s="1131">
        <f t="shared" si="253"/>
        <v>0</v>
      </c>
      <c r="CR345" s="1131">
        <f t="shared" si="253"/>
        <v>0</v>
      </c>
      <c r="CS345" s="1130">
        <f t="shared" si="236"/>
        <v>0</v>
      </c>
      <c r="CT345" s="1130">
        <f t="shared" si="236"/>
        <v>0</v>
      </c>
      <c r="CU345" s="1130">
        <f>SUMIFS([2]ДиР!$D:$D,[2]ДиР!$A:$A,MID(CU$8,1,LEN(CU$8)-5),[2]ДиР!$B:$B,[2]Расходы!$A345,[2]ДиР!$E:$E,CONCATENATE("План ",LEFT([2]Расходы!CU$7,4)))</f>
        <v>0</v>
      </c>
      <c r="CV345" s="1130">
        <f>SUMIFS([2]ДиР!$H:$H,[2]ДиР!$A:$A,MID(CU$8,1,LEN(CU$8)-5),[2]ДиР!$B:$B,[2]Расходы!$A345,[2]ДиР!$E:$E,CONCATENATE("План ",LEFT([2]Расходы!CU$7,4)))</f>
        <v>0</v>
      </c>
      <c r="CW345" s="1130">
        <f>IF(CW$5=[2]Период!$B$2,SUMIFS('[2]Расходы 1'!$G:$G,'[2]Расходы 1'!$A:$A,[2]Расходы!$A345),SUMIFS([2]ДиР!$D:$D,[2]ДиР!$A:$A,MID(CW$8,1,LEN(CW$8)-5),[2]ДиР!$B:$B,[2]Расходы!$A345,[2]ДиР!$E:$E,CONCATENATE("Факт ",LEFT([2]Расходы!CU$7,4))))</f>
        <v>0</v>
      </c>
      <c r="CX345" s="1130">
        <f>IF(CW$5=[2]Период!$B$2,SUMIFS('[2]Расходы 1'!$H:$H,'[2]Расходы 1'!$A:$A,[2]Расходы!$A345),SUMIFS([2]ДиР!$H:$H,[2]ДиР!$A:$A,MID(CW$8,1,LEN(CW$8)-5),[2]ДиР!$B:$B,[2]Расходы!$A345,[2]ДиР!$E:$E,CONCATENATE("Факт ",LEFT([2]Расходы!CU$7,4))))</f>
        <v>0</v>
      </c>
      <c r="CY345" s="1132">
        <f t="shared" si="254"/>
        <v>0</v>
      </c>
      <c r="CZ345" s="1132">
        <f t="shared" si="254"/>
        <v>0</v>
      </c>
      <c r="DA345" s="1130">
        <f t="shared" si="237"/>
        <v>0</v>
      </c>
      <c r="DB345" s="1130">
        <f t="shared" si="237"/>
        <v>0</v>
      </c>
      <c r="DC345" s="1130">
        <f>SUMIFS([2]ДиР!$D:$D,[2]ДиР!$A:$A,MID(DC$8,1,LEN(DC$8)-5),[2]ДиР!$B:$B,[2]Расходы!$A345,[2]ДиР!$E:$E,CONCATENATE("План ",LEFT([2]Расходы!DC$7,4)))</f>
        <v>0</v>
      </c>
      <c r="DD345" s="1130">
        <f>SUMIFS([2]ДиР!$H:$H,[2]ДиР!$A:$A,MID(DC$8,1,LEN(DC$8)-5),[2]ДиР!$B:$B,[2]Расходы!$A345,[2]ДиР!$E:$E,CONCATENATE("План ",LEFT([2]Расходы!DC$7,4)))</f>
        <v>0</v>
      </c>
      <c r="DE345" s="1130">
        <f>IF(DE$5=[2]Период!$B$2,SUMIFS('[2]Расходы 1'!$G:$G,'[2]Расходы 1'!$A:$A,[2]Расходы!$A345),SUMIFS([2]ДиР!$D:$D,[2]ДиР!$A:$A,MID(DE$8,1,LEN(DE$8)-5),[2]ДиР!$B:$B,[2]Расходы!$A345,[2]ДиР!$E:$E,CONCATENATE("Факт ",LEFT([2]Расходы!DC$7,4))))</f>
        <v>0</v>
      </c>
      <c r="DF345" s="1130">
        <f>IF(DE$5=[2]Период!$B$2,SUMIFS('[2]Расходы 1'!$H:$H,'[2]Расходы 1'!$A:$A,[2]Расходы!$A345),SUMIFS([2]ДиР!$H:$H,[2]ДиР!$A:$A,MID(DE$8,1,LEN(DE$8)-5),[2]ДиР!$B:$B,[2]Расходы!$A345,[2]ДиР!$E:$E,CONCATENATE("Факт ",LEFT([2]Расходы!DC$7,4))))</f>
        <v>0</v>
      </c>
      <c r="DG345" s="1132">
        <f t="shared" si="255"/>
        <v>0</v>
      </c>
      <c r="DH345" s="1132">
        <f t="shared" si="255"/>
        <v>0</v>
      </c>
      <c r="DI345" s="1130">
        <f t="shared" si="218"/>
        <v>0</v>
      </c>
      <c r="DJ345" s="1130">
        <f t="shared" si="218"/>
        <v>0</v>
      </c>
      <c r="DK345" s="1130">
        <f>SUMIFS([2]ДиР!$D:$D,[2]ДиР!$A:$A,MID(DK$8,1,LEN(DK$8)-5),[2]ДиР!$B:$B,[2]Расходы!$A345,[2]ДиР!$E:$E,CONCATENATE("План ",LEFT([2]Расходы!DK$7,4)))</f>
        <v>0</v>
      </c>
      <c r="DL345" s="1130">
        <f>SUMIFS([2]ДиР!$H:$H,[2]ДиР!$A:$A,MID(DK$8,1,LEN(DK$8)-5),[2]ДиР!$B:$B,[2]Расходы!$A345,[2]ДиР!$E:$E,CONCATENATE("План ",LEFT([2]Расходы!DK$7,4)))</f>
        <v>0</v>
      </c>
      <c r="DM345" s="1130">
        <f>IF(DM$5=[2]Период!$B$2,SUMIFS('[2]Расходы 1'!$G:$G,'[2]Расходы 1'!$A:$A,[2]Расходы!$A345),SUMIFS([2]ДиР!$D:$D,[2]ДиР!$A:$A,MID(DM$8,1,LEN(DM$8)-5),[2]ДиР!$B:$B,[2]Расходы!$A345,[2]ДиР!$E:$E,CONCATENATE("Факт ",LEFT([2]Расходы!DK$7,4))))</f>
        <v>0</v>
      </c>
      <c r="DN345" s="1130">
        <f>IF(DM$5=[2]Период!$B$2,SUMIFS('[2]Расходы 1'!$H:$H,'[2]Расходы 1'!$A:$A,[2]Расходы!$A345),SUMIFS([2]ДиР!$H:$H,[2]ДиР!$A:$A,MID(DM$8,1,LEN(DM$8)-5),[2]ДиР!$B:$B,[2]Расходы!$A345,[2]ДиР!$E:$E,CONCATENATE("Факт ",LEFT([2]Расходы!DK$7,4))))</f>
        <v>0</v>
      </c>
      <c r="DO345" s="1132">
        <f t="shared" si="256"/>
        <v>0</v>
      </c>
      <c r="DP345" s="1132">
        <f t="shared" si="256"/>
        <v>0</v>
      </c>
      <c r="DQ345" s="1130">
        <f t="shared" si="238"/>
        <v>0</v>
      </c>
      <c r="DR345" s="1130">
        <f t="shared" si="238"/>
        <v>0</v>
      </c>
      <c r="DS345" s="1130">
        <f t="shared" si="217"/>
        <v>0</v>
      </c>
      <c r="DT345" s="1130">
        <f t="shared" si="217"/>
        <v>0</v>
      </c>
      <c r="DU345" s="1130">
        <f t="shared" si="217"/>
        <v>0</v>
      </c>
      <c r="DV345" s="1130">
        <f>DN345+DF345+CX345</f>
        <v>0</v>
      </c>
      <c r="DW345" s="1131">
        <f t="shared" si="257"/>
        <v>0</v>
      </c>
      <c r="DX345" s="1131">
        <f t="shared" si="257"/>
        <v>0</v>
      </c>
      <c r="DY345" s="1130">
        <f t="shared" si="239"/>
        <v>0</v>
      </c>
      <c r="DZ345" s="1130">
        <f t="shared" si="239"/>
        <v>0</v>
      </c>
      <c r="EA345" s="1130">
        <f t="shared" si="240"/>
        <v>0</v>
      </c>
      <c r="EB345" s="1130">
        <f t="shared" si="240"/>
        <v>0</v>
      </c>
      <c r="EC345" s="1130">
        <f t="shared" si="240"/>
        <v>0</v>
      </c>
      <c r="ED345" s="1130">
        <f t="shared" si="240"/>
        <v>0</v>
      </c>
      <c r="EE345" s="1131">
        <f t="shared" si="258"/>
        <v>0</v>
      </c>
      <c r="EF345" s="1131">
        <f t="shared" si="258"/>
        <v>0</v>
      </c>
      <c r="EG345" s="1130">
        <f t="shared" si="241"/>
        <v>0</v>
      </c>
      <c r="EH345" s="1130">
        <f t="shared" si="241"/>
        <v>0</v>
      </c>
    </row>
    <row r="346" spans="1:138" ht="22.5" outlineLevel="1" x14ac:dyDescent="0.2">
      <c r="A346" s="1104">
        <v>3528110000</v>
      </c>
      <c r="B346" s="1108" t="s">
        <v>698</v>
      </c>
      <c r="C346" s="1130"/>
      <c r="D346" s="1130"/>
      <c r="E346" s="1130"/>
      <c r="F346" s="1130"/>
      <c r="G346" s="1131">
        <f t="shared" si="222"/>
        <v>0</v>
      </c>
      <c r="H346" s="1131">
        <f t="shared" si="222"/>
        <v>0</v>
      </c>
      <c r="I346" s="1130">
        <f t="shared" si="260"/>
        <v>0</v>
      </c>
      <c r="J346" s="1130">
        <f t="shared" si="260"/>
        <v>0</v>
      </c>
      <c r="K346" s="1130"/>
      <c r="L346" s="1130"/>
      <c r="M346" s="1130"/>
      <c r="N346" s="1130"/>
      <c r="O346" s="1131">
        <f t="shared" si="242"/>
        <v>0</v>
      </c>
      <c r="P346" s="1131">
        <f t="shared" si="242"/>
        <v>0</v>
      </c>
      <c r="Q346" s="1130">
        <f t="shared" si="226"/>
        <v>0</v>
      </c>
      <c r="R346" s="1130">
        <f t="shared" si="226"/>
        <v>0</v>
      </c>
      <c r="S346" s="1130"/>
      <c r="T346" s="1130"/>
      <c r="U346" s="1130"/>
      <c r="V346" s="1130"/>
      <c r="W346" s="1132">
        <f t="shared" si="243"/>
        <v>0</v>
      </c>
      <c r="X346" s="1132">
        <f t="shared" si="243"/>
        <v>0</v>
      </c>
      <c r="Y346" s="1130">
        <f t="shared" si="227"/>
        <v>0</v>
      </c>
      <c r="Z346" s="1130">
        <f t="shared" si="227"/>
        <v>0</v>
      </c>
      <c r="AA346" s="1130">
        <f t="shared" si="224"/>
        <v>0</v>
      </c>
      <c r="AB346" s="1130">
        <f t="shared" si="224"/>
        <v>0</v>
      </c>
      <c r="AC346" s="1130">
        <f t="shared" si="224"/>
        <v>0</v>
      </c>
      <c r="AD346" s="1130">
        <f t="shared" si="224"/>
        <v>0</v>
      </c>
      <c r="AE346" s="1132">
        <f t="shared" si="244"/>
        <v>0</v>
      </c>
      <c r="AF346" s="1132">
        <f t="shared" si="244"/>
        <v>0</v>
      </c>
      <c r="AG346" s="1130">
        <f t="shared" si="228"/>
        <v>0</v>
      </c>
      <c r="AH346" s="1130">
        <f t="shared" si="228"/>
        <v>0</v>
      </c>
      <c r="AI346" s="1130">
        <f>SUMIFS([2]ДиР!$D:$D,[2]ДиР!$A:$A,MID(AI$8,1,LEN(AI$8)-5),[2]ДиР!$B:$B,[2]Расходы!$A346,[2]ДиР!$E:$E,CONCATENATE("План ",LEFT([2]Расходы!AI$7,4)))</f>
        <v>2257.3662356164386</v>
      </c>
      <c r="AJ346" s="1130">
        <f>SUMIFS([2]ДиР!$H:$H,[2]ДиР!$A:$A,MID(AI$8,1,LEN(AI$8)-5),[2]ДиР!$B:$B,[2]Расходы!$A346,[2]ДиР!$E:$E,CONCATENATE("План ",LEFT([2]Расходы!AI$7,4)))</f>
        <v>32.779586664001144</v>
      </c>
      <c r="AK346" s="1130">
        <f>IF(AK$5=[2]Период!$B$2,SUMIFS('[2]Расходы 1'!$G:$G,'[2]Расходы 1'!$A:$A,[2]Расходы!$A346),SUMIFS([2]ДиР!$D:$D,[2]ДиР!$A:$A,MID(AK$8,1,LEN(AK$8)-5),[2]ДиР!$B:$B,[2]Расходы!$A346,[2]ДиР!$E:$E,CONCATENATE("Факт ",LEFT([2]Расходы!AI$7,4))))</f>
        <v>0</v>
      </c>
      <c r="AL346" s="1130">
        <f>IF(AK$5=[2]Период!$B$2,SUMIFS('[2]Расходы 1'!$H:$H,'[2]Расходы 1'!$A:$A,[2]Расходы!$A346),SUMIFS([2]ДиР!$H:$H,[2]ДиР!$A:$A,MID(AK$8,1,LEN(AK$8)-5),[2]ДиР!$B:$B,[2]Расходы!$A346,[2]ДиР!$E:$E,CONCATENATE("Факт ",LEFT([2]Расходы!AI$7,4))))</f>
        <v>0</v>
      </c>
      <c r="AM346" s="1132">
        <f t="shared" si="245"/>
        <v>0</v>
      </c>
      <c r="AN346" s="1132">
        <f t="shared" si="245"/>
        <v>0</v>
      </c>
      <c r="AO346" s="1130">
        <f t="shared" si="229"/>
        <v>-2257.3662356164386</v>
      </c>
      <c r="AP346" s="1130">
        <f t="shared" si="229"/>
        <v>-32.779586664001144</v>
      </c>
      <c r="AQ346" s="1130">
        <f>SUMIFS([2]ДиР!$D:$D,[2]ДиР!$A:$A,MID(AQ$8,1,LEN(AQ$8)-5),[2]ДиР!$B:$B,[2]Расходы!$A346,[2]ДиР!$E:$E,CONCATENATE("План ",LEFT([2]Расходы!AQ$7,4)))</f>
        <v>2332.6117768036675</v>
      </c>
      <c r="AR346" s="1130">
        <f>SUMIFS([2]ДиР!$H:$H,[2]ДиР!$A:$A,MID(AQ$8,1,LEN(AQ$8)-5),[2]ДиР!$B:$B,[2]Расходы!$A346,[2]ДиР!$E:$E,CONCATENATE("План ",LEFT([2]Расходы!AQ$7,4)))</f>
        <v>33.739954824671543</v>
      </c>
      <c r="AS346" s="1130">
        <f>IF(AS$5=[2]Период!$B$2,SUMIFS('[2]Расходы 1'!$G:$G,'[2]Расходы 1'!$A:$A,[2]Расходы!$A346),SUMIFS([2]ДиР!$D:$D,[2]ДиР!$A:$A,MID(AS$8,1,LEN(AS$8)-5),[2]ДиР!$B:$B,[2]Расходы!$A346,[2]ДиР!$E:$E,CONCATENATE("Факт ",LEFT([2]Расходы!AQ$7,4))))</f>
        <v>0</v>
      </c>
      <c r="AT346" s="1130">
        <f>IF(AS$5=[2]Период!$B$2,SUMIFS('[2]Расходы 1'!$H:$H,'[2]Расходы 1'!$A:$A,[2]Расходы!$A346),SUMIFS([2]ДиР!$H:$H,[2]ДиР!$A:$A,MID(AS$8,1,LEN(AS$8)-5),[2]ДиР!$B:$B,[2]Расходы!$A346,[2]ДиР!$E:$E,CONCATENATE("Факт ",LEFT([2]Расходы!AQ$7,4))))</f>
        <v>0</v>
      </c>
      <c r="AU346" s="1132">
        <f t="shared" si="259"/>
        <v>0</v>
      </c>
      <c r="AV346" s="1132">
        <f t="shared" si="259"/>
        <v>0</v>
      </c>
      <c r="AW346" s="1130">
        <f t="shared" si="230"/>
        <v>-2332.6117768036675</v>
      </c>
      <c r="AX346" s="1130">
        <f t="shared" si="230"/>
        <v>-33.739954824671543</v>
      </c>
      <c r="AY346" s="1130">
        <f>SUMIFS([2]ДиР!$D:$D,[2]ДиР!$A:$A,MID(AY$8,1,LEN(AY$8)-5),[2]ДиР!$B:$B,[2]Расходы!$A346,[2]ДиР!$E:$E,CONCATENATE("План ",LEFT([2]Расходы!AY$7,4)))</f>
        <v>2257.3662356164396</v>
      </c>
      <c r="AZ346" s="1130">
        <f>SUMIFS([2]ДиР!$H:$H,[2]ДиР!$A:$A,MID(AY$8,1,LEN(AY$8)-5),[2]ДиР!$B:$B,[2]Расходы!$A346,[2]ДиР!$E:$E,CONCATENATE("План ",LEFT([2]Расходы!AY$7,4)))</f>
        <v>32.524547735990772</v>
      </c>
      <c r="BA346" s="1130">
        <f>IF(BA$5=[2]Период!$B$2,SUMIFS('[2]Расходы 1'!$G:$G,'[2]Расходы 1'!$A:$A,[2]Расходы!$A346),SUMIFS([2]ДиР!$D:$D,[2]ДиР!$A:$A,MID(BA$8,1,LEN(BA$8)-5),[2]ДиР!$B:$B,[2]Расходы!$A346,[2]ДиР!$E:$E,CONCATENATE("Факт ",LEFT([2]Расходы!AY$7,4))))</f>
        <v>0</v>
      </c>
      <c r="BB346" s="1130">
        <f>IF(BA$5=[2]Период!$B$2,SUMIFS('[2]Расходы 1'!$H:$H,'[2]Расходы 1'!$A:$A,[2]Расходы!$A346),SUMIFS([2]ДиР!$H:$H,[2]ДиР!$A:$A,MID(BA$8,1,LEN(BA$8)-5),[2]ДиР!$B:$B,[2]Расходы!$A346,[2]ДиР!$E:$E,CONCATENATE("Факт ",LEFT([2]Расходы!AY$7,4))))</f>
        <v>0</v>
      </c>
      <c r="BC346" s="1132">
        <f t="shared" si="246"/>
        <v>0</v>
      </c>
      <c r="BD346" s="1132">
        <f t="shared" si="246"/>
        <v>0</v>
      </c>
      <c r="BE346" s="1130">
        <f t="shared" si="231"/>
        <v>-2257.3662356164396</v>
      </c>
      <c r="BF346" s="1130">
        <f t="shared" si="231"/>
        <v>-32.524547735990772</v>
      </c>
      <c r="BG346" s="1130">
        <f t="shared" si="247"/>
        <v>6847.3442480365457</v>
      </c>
      <c r="BH346" s="1130">
        <f t="shared" si="247"/>
        <v>99.044089224663466</v>
      </c>
      <c r="BI346" s="1130">
        <f t="shared" si="247"/>
        <v>0</v>
      </c>
      <c r="BJ346" s="1130">
        <f t="shared" si="247"/>
        <v>0</v>
      </c>
      <c r="BK346" s="1131">
        <f t="shared" si="248"/>
        <v>0</v>
      </c>
      <c r="BL346" s="1131">
        <f t="shared" si="248"/>
        <v>0</v>
      </c>
      <c r="BM346" s="1130">
        <f t="shared" si="232"/>
        <v>-6847.3442480365457</v>
      </c>
      <c r="BN346" s="1130">
        <f t="shared" si="232"/>
        <v>-99.044089224663466</v>
      </c>
      <c r="BO346" s="1130">
        <f>SUMIFS([2]ДиР!$D:$D,[2]ДиР!$A:$A,MID(BO$8,1,LEN(BO$8)-5),[2]ДиР!$B:$B,[2]Расходы!$A346,[2]ДиР!$E:$E,CONCATENATE("План ",LEFT([2]Расходы!BO$7,4)))</f>
        <v>2332.6117768036652</v>
      </c>
      <c r="BP346" s="1130">
        <f>SUMIFS([2]ДиР!$H:$H,[2]ДиР!$A:$A,MID(BO$8,1,LEN(BO$8)-5),[2]ДиР!$B:$B,[2]Расходы!$A346,[2]ДиР!$E:$E,CONCATENATE("План ",LEFT([2]Расходы!BO$7,4)))</f>
        <v>33.476875538060852</v>
      </c>
      <c r="BQ346" s="1130">
        <f>IF(BQ$5=[2]Период!$B$2,SUMIFS('[2]Расходы 1'!$G:$G,'[2]Расходы 1'!$A:$A,[2]Расходы!$A346),SUMIFS([2]ДиР!$D:$D,[2]ДиР!$A:$A,MID(BQ$8,1,LEN(BQ$8)-5),[2]ДиР!$B:$B,[2]Расходы!$A346,[2]ДиР!$E:$E,CONCATENATE("Факт ",LEFT([2]Расходы!BO$7,4))))</f>
        <v>0</v>
      </c>
      <c r="BR346" s="1130">
        <f>IF(BQ$5=[2]Период!$B$2,SUMIFS('[2]Расходы 1'!$H:$H,'[2]Расходы 1'!$A:$A,[2]Расходы!$A346),SUMIFS([2]ДиР!$H:$H,[2]ДиР!$A:$A,MID(BQ$8,1,LEN(BQ$8)-5),[2]ДиР!$B:$B,[2]Расходы!$A346,[2]ДиР!$E:$E,CONCATENATE("Факт ",LEFT([2]Расходы!BO$7,4))))</f>
        <v>0</v>
      </c>
      <c r="BS346" s="1132">
        <f t="shared" si="249"/>
        <v>0</v>
      </c>
      <c r="BT346" s="1132">
        <f t="shared" si="249"/>
        <v>0</v>
      </c>
      <c r="BU346" s="1130">
        <f t="shared" si="233"/>
        <v>-2332.6117768036652</v>
      </c>
      <c r="BV346" s="1130">
        <f t="shared" si="233"/>
        <v>-33.476875538060852</v>
      </c>
      <c r="BW346" s="1130">
        <f>SUMIFS([2]ДиР!$D:$D,[2]ДиР!$A:$A,MID(BW$8,1,LEN(BW$8)-5),[2]ДиР!$B:$B,[2]Расходы!$A346,[2]ДиР!$E:$E,CONCATENATE("План ",LEFT([2]Расходы!BW$7,4)))</f>
        <v>2332.6117768036693</v>
      </c>
      <c r="BX346" s="1130">
        <f>SUMIFS([2]ДиР!$H:$H,[2]ДиР!$A:$A,MID(BW$8,1,LEN(BW$8)-5),[2]ДиР!$B:$B,[2]Расходы!$A346,[2]ДиР!$E:$E,CONCATENATE("План ",LEFT([2]Расходы!BW$7,4)))</f>
        <v>33.344461107907499</v>
      </c>
      <c r="BY346" s="1130">
        <f>IF(BY$5=[2]Период!$B$2,SUMIFS('[2]Расходы 1'!$G:$G,'[2]Расходы 1'!$A:$A,[2]Расходы!$A346),SUMIFS([2]ДиР!$D:$D,[2]ДиР!$A:$A,MID(BY$8,1,LEN(BY$8)-5),[2]ДиР!$B:$B,[2]Расходы!$A346,[2]ДиР!$E:$E,CONCATENATE("Факт ",LEFT([2]Расходы!BW$7,4))))</f>
        <v>0</v>
      </c>
      <c r="BZ346" s="1130">
        <f>IF(BY$5=[2]Период!$B$2,SUMIFS('[2]Расходы 1'!$H:$H,'[2]Расходы 1'!$A:$A,[2]Расходы!$A346),SUMIFS([2]ДиР!$H:$H,[2]ДиР!$A:$A,MID(BY$8,1,LEN(BY$8)-5),[2]ДиР!$B:$B,[2]Расходы!$A346,[2]ДиР!$E:$E,CONCATENATE("Факт ",LEFT([2]Расходы!BW$7,4))))</f>
        <v>0</v>
      </c>
      <c r="CA346" s="1132">
        <f t="shared" si="250"/>
        <v>0</v>
      </c>
      <c r="CB346" s="1132">
        <f t="shared" si="250"/>
        <v>0</v>
      </c>
      <c r="CC346" s="1130">
        <f t="shared" si="234"/>
        <v>-2332.6117768036693</v>
      </c>
      <c r="CD346" s="1130">
        <f t="shared" si="234"/>
        <v>-33.344461107907499</v>
      </c>
      <c r="CE346" s="1130">
        <f>SUMIFS([2]ДиР!$D:$D,[2]ДиР!$A:$A,MID(CE$8,1,LEN(CE$8)-5),[2]ДиР!$B:$B,[2]Расходы!$A346,[2]ДиР!$E:$E,CONCATENATE("План ",LEFT([2]Расходы!CE$7,4)))</f>
        <v>2257.3662356164423</v>
      </c>
      <c r="CF346" s="1130">
        <f>SUMIFS([2]ДиР!$H:$H,[2]ДиР!$A:$A,MID(CE$8,1,LEN(CE$8)-5),[2]ДиР!$B:$B,[2]Расходы!$A346,[2]ДиР!$E:$E,CONCATENATE("План ",LEFT([2]Расходы!CE$7,4)))</f>
        <v>32.14170005305926</v>
      </c>
      <c r="CG346" s="1130">
        <f>IF(CG$5=[2]Период!$B$2,SUMIFS('[2]Расходы 1'!$G:$G,'[2]Расходы 1'!$A:$A,[2]Расходы!$A346),SUMIFS([2]ДиР!$D:$D,[2]ДиР!$A:$A,MID(CG$8,1,LEN(CG$8)-5),[2]ДиР!$B:$B,[2]Расходы!$A346,[2]ДиР!$E:$E,CONCATENATE("Факт ",LEFT([2]Расходы!CE$7,4))))</f>
        <v>0</v>
      </c>
      <c r="CH346" s="1130">
        <f>IF(CG$5=[2]Период!$B$2,SUMIFS('[2]Расходы 1'!$H:$H,'[2]Расходы 1'!$A:$A,[2]Расходы!$A346),SUMIFS([2]ДиР!$H:$H,[2]ДиР!$A:$A,MID(CG$8,1,LEN(CG$8)-5),[2]ДиР!$B:$B,[2]Расходы!$A346,[2]ДиР!$E:$E,CONCATENATE("Факт ",LEFT([2]Расходы!CE$7,4))))</f>
        <v>0</v>
      </c>
      <c r="CI346" s="1132">
        <f t="shared" si="251"/>
        <v>0</v>
      </c>
      <c r="CJ346" s="1132">
        <f t="shared" si="251"/>
        <v>0</v>
      </c>
      <c r="CK346" s="1130">
        <f t="shared" si="235"/>
        <v>-2257.3662356164423</v>
      </c>
      <c r="CL346" s="1130">
        <f t="shared" si="235"/>
        <v>-32.14170005305926</v>
      </c>
      <c r="CM346" s="1130">
        <f t="shared" si="252"/>
        <v>6922.5897892237772</v>
      </c>
      <c r="CN346" s="1130">
        <f t="shared" si="252"/>
        <v>98.963036699027612</v>
      </c>
      <c r="CO346" s="1130">
        <f t="shared" si="252"/>
        <v>0</v>
      </c>
      <c r="CP346" s="1130">
        <f t="shared" si="252"/>
        <v>0</v>
      </c>
      <c r="CQ346" s="1131">
        <f t="shared" si="253"/>
        <v>0</v>
      </c>
      <c r="CR346" s="1131">
        <f t="shared" si="253"/>
        <v>0</v>
      </c>
      <c r="CS346" s="1130">
        <f t="shared" si="236"/>
        <v>-6922.5897892237772</v>
      </c>
      <c r="CT346" s="1130">
        <f t="shared" si="236"/>
        <v>-98.963036699027612</v>
      </c>
      <c r="CU346" s="1130">
        <f>SUMIFS([2]ДиР!$D:$D,[2]ДиР!$A:$A,MID(CU$8,1,LEN(CU$8)-5),[2]ДиР!$B:$B,[2]Расходы!$A346,[2]ДиР!$E:$E,CONCATENATE("План ",LEFT([2]Расходы!CU$7,4)))</f>
        <v>2332.6117768036665</v>
      </c>
      <c r="CV346" s="1130">
        <f>SUMIFS([2]ДиР!$H:$H,[2]ДиР!$A:$A,MID(CU$8,1,LEN(CU$8)-5),[2]ДиР!$B:$B,[2]Расходы!$A346,[2]ДиР!$E:$E,CONCATENATE("План ",LEFT([2]Расходы!CU$7,4)))</f>
        <v>33.084345462075973</v>
      </c>
      <c r="CW346" s="1130">
        <f>IF(CW$5=[2]Период!$B$2,SUMIFS('[2]Расходы 1'!$G:$G,'[2]Расходы 1'!$A:$A,[2]Расходы!$A346),SUMIFS([2]ДиР!$D:$D,[2]ДиР!$A:$A,MID(CW$8,1,LEN(CW$8)-5),[2]ДиР!$B:$B,[2]Расходы!$A346,[2]ДиР!$E:$E,CONCATENATE("Факт ",LEFT([2]Расходы!CU$7,4))))</f>
        <v>0</v>
      </c>
      <c r="CX346" s="1130">
        <f>IF(CW$5=[2]Период!$B$2,SUMIFS('[2]Расходы 1'!$H:$H,'[2]Расходы 1'!$A:$A,[2]Расходы!$A346),SUMIFS([2]ДиР!$H:$H,[2]ДиР!$A:$A,MID(CW$8,1,LEN(CW$8)-5),[2]ДиР!$B:$B,[2]Расходы!$A346,[2]ДиР!$E:$E,CONCATENATE("Факт ",LEFT([2]Расходы!CU$7,4))))</f>
        <v>0</v>
      </c>
      <c r="CY346" s="1132">
        <f t="shared" si="254"/>
        <v>0</v>
      </c>
      <c r="CZ346" s="1132">
        <f t="shared" si="254"/>
        <v>0</v>
      </c>
      <c r="DA346" s="1130">
        <f t="shared" si="237"/>
        <v>-2332.6117768036665</v>
      </c>
      <c r="DB346" s="1130">
        <f t="shared" si="237"/>
        <v>-33.084345462075973</v>
      </c>
      <c r="DC346" s="1130">
        <f>SUMIFS([2]ДиР!$D:$D,[2]ДиР!$A:$A,MID(DC$8,1,LEN(DC$8)-5),[2]ДиР!$B:$B,[2]Расходы!$A346,[2]ДиР!$E:$E,CONCATENATE("План ",LEFT([2]Расходы!DC$7,4)))</f>
        <v>2257.3662356164409</v>
      </c>
      <c r="DD346" s="1130">
        <f>SUMIFS([2]ДиР!$H:$H,[2]ДиР!$A:$A,MID(DC$8,1,LEN(DC$8)-5),[2]ДиР!$B:$B,[2]Расходы!$A346,[2]ДиР!$E:$E,CONCATENATE("План ",LEFT([2]Расходы!DC$7,4)))</f>
        <v>31.89496623972364</v>
      </c>
      <c r="DE346" s="1130">
        <f>IF(DE$5=[2]Период!$B$2,SUMIFS('[2]Расходы 1'!$G:$G,'[2]Расходы 1'!$A:$A,[2]Расходы!$A346),SUMIFS([2]ДиР!$D:$D,[2]ДиР!$A:$A,MID(DE$8,1,LEN(DE$8)-5),[2]ДиР!$B:$B,[2]Расходы!$A346,[2]ДиР!$E:$E,CONCATENATE("Факт ",LEFT([2]Расходы!DC$7,4))))</f>
        <v>0</v>
      </c>
      <c r="DF346" s="1130">
        <f>IF(DE$5=[2]Период!$B$2,SUMIFS('[2]Расходы 1'!$H:$H,'[2]Расходы 1'!$A:$A,[2]Расходы!$A346),SUMIFS([2]ДиР!$H:$H,[2]ДиР!$A:$A,MID(DE$8,1,LEN(DE$8)-5),[2]ДиР!$B:$B,[2]Расходы!$A346,[2]ДиР!$E:$E,CONCATENATE("Факт ",LEFT([2]Расходы!DC$7,4))))</f>
        <v>0</v>
      </c>
      <c r="DG346" s="1132">
        <f t="shared" si="255"/>
        <v>0</v>
      </c>
      <c r="DH346" s="1132">
        <f t="shared" si="255"/>
        <v>0</v>
      </c>
      <c r="DI346" s="1130">
        <f t="shared" si="218"/>
        <v>-2257.3662356164409</v>
      </c>
      <c r="DJ346" s="1130">
        <f t="shared" si="218"/>
        <v>-31.89496623972364</v>
      </c>
      <c r="DK346" s="1130">
        <f>SUMIFS([2]ДиР!$D:$D,[2]ДиР!$A:$A,MID(DK$8,1,LEN(DK$8)-5),[2]ДиР!$B:$B,[2]Расходы!$A346,[2]ДиР!$E:$E,CONCATENATE("План ",LEFT([2]Расходы!DK$7,4)))</f>
        <v>2332.6117768036656</v>
      </c>
      <c r="DL346" s="1130">
        <f>SUMIFS([2]ДиР!$H:$H,[2]ДиР!$A:$A,MID(DK$8,1,LEN(DK$8)-5),[2]ДиР!$B:$B,[2]Расходы!$A346,[2]ДиР!$E:$E,CONCATENATE("План ",LEFT([2]Расходы!DK$7,4)))</f>
        <v>32.832877427034497</v>
      </c>
      <c r="DM346" s="1130">
        <f>IF(DM$5=[2]Период!$B$2,SUMIFS('[2]Расходы 1'!$G:$G,'[2]Расходы 1'!$A:$A,[2]Расходы!$A346),SUMIFS([2]ДиР!$D:$D,[2]ДиР!$A:$A,MID(DM$8,1,LEN(DM$8)-5),[2]ДиР!$B:$B,[2]Расходы!$A346,[2]ДиР!$E:$E,CONCATENATE("Факт ",LEFT([2]Расходы!DK$7,4))))</f>
        <v>0</v>
      </c>
      <c r="DN346" s="1130">
        <f>IF(DM$5=[2]Период!$B$2,SUMIFS('[2]Расходы 1'!$H:$H,'[2]Расходы 1'!$A:$A,[2]Расходы!$A346),SUMIFS([2]ДиР!$H:$H,[2]ДиР!$A:$A,MID(DM$8,1,LEN(DM$8)-5),[2]ДиР!$B:$B,[2]Расходы!$A346,[2]ДиР!$E:$E,CONCATENATE("Факт ",LEFT([2]Расходы!DK$7,4))))</f>
        <v>0</v>
      </c>
      <c r="DO346" s="1132">
        <f t="shared" si="256"/>
        <v>0</v>
      </c>
      <c r="DP346" s="1132">
        <f t="shared" si="256"/>
        <v>0</v>
      </c>
      <c r="DQ346" s="1130">
        <f t="shared" si="238"/>
        <v>-2332.6117768036656</v>
      </c>
      <c r="DR346" s="1130">
        <f t="shared" si="238"/>
        <v>-32.832877427034497</v>
      </c>
      <c r="DS346" s="1130">
        <f t="shared" si="217"/>
        <v>6922.5897892237726</v>
      </c>
      <c r="DT346" s="1130">
        <f t="shared" si="217"/>
        <v>97.812189128834106</v>
      </c>
      <c r="DU346" s="1130">
        <f t="shared" si="217"/>
        <v>0</v>
      </c>
      <c r="DV346" s="1130">
        <f t="shared" si="217"/>
        <v>0</v>
      </c>
      <c r="DW346" s="1131">
        <f t="shared" si="257"/>
        <v>0</v>
      </c>
      <c r="DX346" s="1131">
        <f t="shared" si="257"/>
        <v>0</v>
      </c>
      <c r="DY346" s="1130">
        <f t="shared" si="239"/>
        <v>-6922.5897892237726</v>
      </c>
      <c r="DZ346" s="1130">
        <f t="shared" si="239"/>
        <v>-97.812189128834106</v>
      </c>
      <c r="EA346" s="1130">
        <f t="shared" si="240"/>
        <v>20692.523826484095</v>
      </c>
      <c r="EB346" s="1130">
        <f t="shared" si="240"/>
        <v>295.81931505252521</v>
      </c>
      <c r="EC346" s="1130">
        <f t="shared" si="240"/>
        <v>0</v>
      </c>
      <c r="ED346" s="1130">
        <f t="shared" si="240"/>
        <v>0</v>
      </c>
      <c r="EE346" s="1131">
        <f t="shared" si="258"/>
        <v>0</v>
      </c>
      <c r="EF346" s="1131">
        <f t="shared" si="258"/>
        <v>0</v>
      </c>
      <c r="EG346" s="1130">
        <f t="shared" si="241"/>
        <v>-20692.523826484095</v>
      </c>
      <c r="EH346" s="1130">
        <f t="shared" si="241"/>
        <v>-295.81931505252521</v>
      </c>
    </row>
    <row r="347" spans="1:138" ht="22.5" outlineLevel="1" x14ac:dyDescent="0.2">
      <c r="A347" s="1104">
        <v>3528050000</v>
      </c>
      <c r="B347" s="1108" t="s">
        <v>1039</v>
      </c>
      <c r="C347" s="1130"/>
      <c r="D347" s="1130"/>
      <c r="E347" s="1130"/>
      <c r="F347" s="1130"/>
      <c r="G347" s="1131">
        <f t="shared" si="222"/>
        <v>0</v>
      </c>
      <c r="H347" s="1131">
        <f t="shared" si="222"/>
        <v>0</v>
      </c>
      <c r="I347" s="1130">
        <f t="shared" si="260"/>
        <v>0</v>
      </c>
      <c r="J347" s="1130">
        <f t="shared" si="260"/>
        <v>0</v>
      </c>
      <c r="K347" s="1130"/>
      <c r="L347" s="1130"/>
      <c r="M347" s="1130"/>
      <c r="N347" s="1130"/>
      <c r="O347" s="1131">
        <f t="shared" si="242"/>
        <v>0</v>
      </c>
      <c r="P347" s="1131">
        <f t="shared" si="242"/>
        <v>0</v>
      </c>
      <c r="Q347" s="1130">
        <f t="shared" si="226"/>
        <v>0</v>
      </c>
      <c r="R347" s="1130">
        <f t="shared" si="226"/>
        <v>0</v>
      </c>
      <c r="S347" s="1130"/>
      <c r="T347" s="1130"/>
      <c r="U347" s="1130"/>
      <c r="V347" s="1130"/>
      <c r="W347" s="1132">
        <f t="shared" si="243"/>
        <v>0</v>
      </c>
      <c r="X347" s="1132">
        <f t="shared" si="243"/>
        <v>0</v>
      </c>
      <c r="Y347" s="1130">
        <f t="shared" si="227"/>
        <v>0</v>
      </c>
      <c r="Z347" s="1130">
        <f t="shared" si="227"/>
        <v>0</v>
      </c>
      <c r="AA347" s="1130">
        <f t="shared" si="224"/>
        <v>0</v>
      </c>
      <c r="AB347" s="1130">
        <f t="shared" si="224"/>
        <v>0</v>
      </c>
      <c r="AC347" s="1130">
        <f t="shared" si="224"/>
        <v>0</v>
      </c>
      <c r="AD347" s="1130">
        <f t="shared" si="224"/>
        <v>0</v>
      </c>
      <c r="AE347" s="1132">
        <f t="shared" si="244"/>
        <v>0</v>
      </c>
      <c r="AF347" s="1132">
        <f t="shared" si="244"/>
        <v>0</v>
      </c>
      <c r="AG347" s="1130">
        <f t="shared" si="228"/>
        <v>0</v>
      </c>
      <c r="AH347" s="1130">
        <f t="shared" si="228"/>
        <v>0</v>
      </c>
      <c r="AI347" s="1130">
        <f>SUMIFS([2]ДиР!$D:$D,[2]ДиР!$A:$A,MID(AI$8,1,LEN(AI$8)-5),[2]ДиР!$B:$B,[2]Расходы!$A347,[2]ДиР!$E:$E,CONCATENATE("План ",LEFT([2]Расходы!AI$7,4)))</f>
        <v>0</v>
      </c>
      <c r="AJ347" s="1130">
        <f>SUMIFS([2]ДиР!$H:$H,[2]ДиР!$A:$A,MID(AI$8,1,LEN(AI$8)-5),[2]ДиР!$B:$B,[2]Расходы!$A347,[2]ДиР!$E:$E,CONCATENATE("План ",LEFT([2]Расходы!AI$7,4)))</f>
        <v>0</v>
      </c>
      <c r="AK347" s="1130">
        <f>IF(AK$5=[2]Период!$B$2,SUMIFS('[2]Расходы 1'!$G:$G,'[2]Расходы 1'!$A:$A,[2]Расходы!$A347),SUMIFS([2]ДиР!$D:$D,[2]ДиР!$A:$A,MID(AK$8,1,LEN(AK$8)-5),[2]ДиР!$B:$B,[2]Расходы!$A347,[2]ДиР!$E:$E,CONCATENATE("Факт ",LEFT([2]Расходы!AI$7,4))))</f>
        <v>0</v>
      </c>
      <c r="AL347" s="1130">
        <f>IF(AK$5=[2]Период!$B$2,SUMIFS('[2]Расходы 1'!$H:$H,'[2]Расходы 1'!$A:$A,[2]Расходы!$A347),SUMIFS([2]ДиР!$H:$H,[2]ДиР!$A:$A,MID(AK$8,1,LEN(AK$8)-5),[2]ДиР!$B:$B,[2]Расходы!$A347,[2]ДиР!$E:$E,CONCATENATE("Факт ",LEFT([2]Расходы!AI$7,4))))</f>
        <v>0</v>
      </c>
      <c r="AM347" s="1132">
        <f t="shared" si="245"/>
        <v>0</v>
      </c>
      <c r="AN347" s="1132">
        <f t="shared" si="245"/>
        <v>0</v>
      </c>
      <c r="AO347" s="1130">
        <f t="shared" si="229"/>
        <v>0</v>
      </c>
      <c r="AP347" s="1130">
        <f t="shared" si="229"/>
        <v>0</v>
      </c>
      <c r="AQ347" s="1130">
        <f>SUMIFS([2]ДиР!$D:$D,[2]ДиР!$A:$A,MID(AQ$8,1,LEN(AQ$8)-5),[2]ДиР!$B:$B,[2]Расходы!$A347,[2]ДиР!$E:$E,CONCATENATE("План ",LEFT([2]Расходы!AQ$7,4)))</f>
        <v>0</v>
      </c>
      <c r="AR347" s="1130">
        <f>SUMIFS([2]ДиР!$H:$H,[2]ДиР!$A:$A,MID(AQ$8,1,LEN(AQ$8)-5),[2]ДиР!$B:$B,[2]Расходы!$A347,[2]ДиР!$E:$E,CONCATENATE("План ",LEFT([2]Расходы!AQ$7,4)))</f>
        <v>0</v>
      </c>
      <c r="AS347" s="1130">
        <f>IF(AS$5=[2]Период!$B$2,SUMIFS('[2]Расходы 1'!$G:$G,'[2]Расходы 1'!$A:$A,[2]Расходы!$A347),SUMIFS([2]ДиР!$D:$D,[2]ДиР!$A:$A,MID(AS$8,1,LEN(AS$8)-5),[2]ДиР!$B:$B,[2]Расходы!$A347,[2]ДиР!$E:$E,CONCATENATE("Факт ",LEFT([2]Расходы!AQ$7,4))))</f>
        <v>0</v>
      </c>
      <c r="AT347" s="1130">
        <f>IF(AS$5=[2]Период!$B$2,SUMIFS('[2]Расходы 1'!$H:$H,'[2]Расходы 1'!$A:$A,[2]Расходы!$A347),SUMIFS([2]ДиР!$H:$H,[2]ДиР!$A:$A,MID(AS$8,1,LEN(AS$8)-5),[2]ДиР!$B:$B,[2]Расходы!$A347,[2]ДиР!$E:$E,CONCATENATE("Факт ",LEFT([2]Расходы!AQ$7,4))))</f>
        <v>0</v>
      </c>
      <c r="AU347" s="1132">
        <f t="shared" si="259"/>
        <v>0</v>
      </c>
      <c r="AV347" s="1132">
        <f t="shared" si="259"/>
        <v>0</v>
      </c>
      <c r="AW347" s="1130">
        <f t="shared" si="230"/>
        <v>0</v>
      </c>
      <c r="AX347" s="1130">
        <f t="shared" si="230"/>
        <v>0</v>
      </c>
      <c r="AY347" s="1130">
        <f>SUMIFS([2]ДиР!$D:$D,[2]ДиР!$A:$A,MID(AY$8,1,LEN(AY$8)-5),[2]ДиР!$B:$B,[2]Расходы!$A347,[2]ДиР!$E:$E,CONCATENATE("План ",LEFT([2]Расходы!AY$7,4)))</f>
        <v>0</v>
      </c>
      <c r="AZ347" s="1130">
        <f>SUMIFS([2]ДиР!$H:$H,[2]ДиР!$A:$A,MID(AY$8,1,LEN(AY$8)-5),[2]ДиР!$B:$B,[2]Расходы!$A347,[2]ДиР!$E:$E,CONCATENATE("План ",LEFT([2]Расходы!AY$7,4)))</f>
        <v>0</v>
      </c>
      <c r="BA347" s="1130">
        <f>IF(BA$5=[2]Период!$B$2,SUMIFS('[2]Расходы 1'!$G:$G,'[2]Расходы 1'!$A:$A,[2]Расходы!$A347),SUMIFS([2]ДиР!$D:$D,[2]ДиР!$A:$A,MID(BA$8,1,LEN(BA$8)-5),[2]ДиР!$B:$B,[2]Расходы!$A347,[2]ДиР!$E:$E,CONCATENATE("Факт ",LEFT([2]Расходы!AY$7,4))))</f>
        <v>0</v>
      </c>
      <c r="BB347" s="1130">
        <f>IF(BA$5=[2]Период!$B$2,SUMIFS('[2]Расходы 1'!$H:$H,'[2]Расходы 1'!$A:$A,[2]Расходы!$A347),SUMIFS([2]ДиР!$H:$H,[2]ДиР!$A:$A,MID(BA$8,1,LEN(BA$8)-5),[2]ДиР!$B:$B,[2]Расходы!$A347,[2]ДиР!$E:$E,CONCATENATE("Факт ",LEFT([2]Расходы!AY$7,4))))</f>
        <v>0</v>
      </c>
      <c r="BC347" s="1132">
        <f t="shared" si="246"/>
        <v>0</v>
      </c>
      <c r="BD347" s="1132">
        <f t="shared" si="246"/>
        <v>0</v>
      </c>
      <c r="BE347" s="1130">
        <f t="shared" si="231"/>
        <v>0</v>
      </c>
      <c r="BF347" s="1130">
        <f t="shared" si="231"/>
        <v>0</v>
      </c>
      <c r="BG347" s="1130">
        <f t="shared" si="247"/>
        <v>0</v>
      </c>
      <c r="BH347" s="1130">
        <f t="shared" si="247"/>
        <v>0</v>
      </c>
      <c r="BI347" s="1130">
        <f t="shared" si="247"/>
        <v>0</v>
      </c>
      <c r="BJ347" s="1130">
        <f t="shared" si="247"/>
        <v>0</v>
      </c>
      <c r="BK347" s="1131">
        <f t="shared" si="248"/>
        <v>0</v>
      </c>
      <c r="BL347" s="1131">
        <f t="shared" si="248"/>
        <v>0</v>
      </c>
      <c r="BM347" s="1130">
        <f t="shared" si="232"/>
        <v>0</v>
      </c>
      <c r="BN347" s="1130">
        <f t="shared" si="232"/>
        <v>0</v>
      </c>
      <c r="BO347" s="1130">
        <f>SUMIFS([2]ДиР!$D:$D,[2]ДиР!$A:$A,MID(BO$8,1,LEN(BO$8)-5),[2]ДиР!$B:$B,[2]Расходы!$A347,[2]ДиР!$E:$E,CONCATENATE("План ",LEFT([2]Расходы!BO$7,4)))</f>
        <v>0</v>
      </c>
      <c r="BP347" s="1130">
        <f>SUMIFS([2]ДиР!$H:$H,[2]ДиР!$A:$A,MID(BO$8,1,LEN(BO$8)-5),[2]ДиР!$B:$B,[2]Расходы!$A347,[2]ДиР!$E:$E,CONCATENATE("План ",LEFT([2]Расходы!BO$7,4)))</f>
        <v>0</v>
      </c>
      <c r="BQ347" s="1130">
        <f>IF(BQ$5=[2]Период!$B$2,SUMIFS('[2]Расходы 1'!$G:$G,'[2]Расходы 1'!$A:$A,[2]Расходы!$A347),SUMIFS([2]ДиР!$D:$D,[2]ДиР!$A:$A,MID(BQ$8,1,LEN(BQ$8)-5),[2]ДиР!$B:$B,[2]Расходы!$A347,[2]ДиР!$E:$E,CONCATENATE("Факт ",LEFT([2]Расходы!BO$7,4))))</f>
        <v>0</v>
      </c>
      <c r="BR347" s="1130">
        <f>IF(BQ$5=[2]Период!$B$2,SUMIFS('[2]Расходы 1'!$H:$H,'[2]Расходы 1'!$A:$A,[2]Расходы!$A347),SUMIFS([2]ДиР!$H:$H,[2]ДиР!$A:$A,MID(BQ$8,1,LEN(BQ$8)-5),[2]ДиР!$B:$B,[2]Расходы!$A347,[2]ДиР!$E:$E,CONCATENATE("Факт ",LEFT([2]Расходы!BO$7,4))))</f>
        <v>0</v>
      </c>
      <c r="BS347" s="1132">
        <f t="shared" si="249"/>
        <v>0</v>
      </c>
      <c r="BT347" s="1132">
        <f t="shared" si="249"/>
        <v>0</v>
      </c>
      <c r="BU347" s="1130">
        <f t="shared" si="233"/>
        <v>0</v>
      </c>
      <c r="BV347" s="1130">
        <f t="shared" si="233"/>
        <v>0</v>
      </c>
      <c r="BW347" s="1130">
        <f>SUMIFS([2]ДиР!$D:$D,[2]ДиР!$A:$A,MID(BW$8,1,LEN(BW$8)-5),[2]ДиР!$B:$B,[2]Расходы!$A347,[2]ДиР!$E:$E,CONCATENATE("План ",LEFT([2]Расходы!BW$7,4)))</f>
        <v>0</v>
      </c>
      <c r="BX347" s="1130">
        <f>SUMIFS([2]ДиР!$H:$H,[2]ДиР!$A:$A,MID(BW$8,1,LEN(BW$8)-5),[2]ДиР!$B:$B,[2]Расходы!$A347,[2]ДиР!$E:$E,CONCATENATE("План ",LEFT([2]Расходы!BW$7,4)))</f>
        <v>0</v>
      </c>
      <c r="BY347" s="1130">
        <f>IF(BY$5=[2]Период!$B$2,SUMIFS('[2]Расходы 1'!$G:$G,'[2]Расходы 1'!$A:$A,[2]Расходы!$A347),SUMIFS([2]ДиР!$D:$D,[2]ДиР!$A:$A,MID(BY$8,1,LEN(BY$8)-5),[2]ДиР!$B:$B,[2]Расходы!$A347,[2]ДиР!$E:$E,CONCATENATE("Факт ",LEFT([2]Расходы!BW$7,4))))</f>
        <v>0</v>
      </c>
      <c r="BZ347" s="1130">
        <f>IF(BY$5=[2]Период!$B$2,SUMIFS('[2]Расходы 1'!$H:$H,'[2]Расходы 1'!$A:$A,[2]Расходы!$A347),SUMIFS([2]ДиР!$H:$H,[2]ДиР!$A:$A,MID(BY$8,1,LEN(BY$8)-5),[2]ДиР!$B:$B,[2]Расходы!$A347,[2]ДиР!$E:$E,CONCATENATE("Факт ",LEFT([2]Расходы!BW$7,4))))</f>
        <v>0</v>
      </c>
      <c r="CA347" s="1132">
        <f t="shared" si="250"/>
        <v>0</v>
      </c>
      <c r="CB347" s="1132">
        <f t="shared" si="250"/>
        <v>0</v>
      </c>
      <c r="CC347" s="1130">
        <f t="shared" si="234"/>
        <v>0</v>
      </c>
      <c r="CD347" s="1130">
        <f t="shared" si="234"/>
        <v>0</v>
      </c>
      <c r="CE347" s="1130">
        <f>SUMIFS([2]ДиР!$D:$D,[2]ДиР!$A:$A,MID(CE$8,1,LEN(CE$8)-5),[2]ДиР!$B:$B,[2]Расходы!$A347,[2]ДиР!$E:$E,CONCATENATE("План ",LEFT([2]Расходы!CE$7,4)))</f>
        <v>0</v>
      </c>
      <c r="CF347" s="1130">
        <f>SUMIFS([2]ДиР!$H:$H,[2]ДиР!$A:$A,MID(CE$8,1,LEN(CE$8)-5),[2]ДиР!$B:$B,[2]Расходы!$A347,[2]ДиР!$E:$E,CONCATENATE("План ",LEFT([2]Расходы!CE$7,4)))</f>
        <v>0</v>
      </c>
      <c r="CG347" s="1130">
        <f>IF(CG$5=[2]Период!$B$2,SUMIFS('[2]Расходы 1'!$G:$G,'[2]Расходы 1'!$A:$A,[2]Расходы!$A347),SUMIFS([2]ДиР!$D:$D,[2]ДиР!$A:$A,MID(CG$8,1,LEN(CG$8)-5),[2]ДиР!$B:$B,[2]Расходы!$A347,[2]ДиР!$E:$E,CONCATENATE("Факт ",LEFT([2]Расходы!CE$7,4))))</f>
        <v>0</v>
      </c>
      <c r="CH347" s="1130">
        <f>IF(CG$5=[2]Период!$B$2,SUMIFS('[2]Расходы 1'!$H:$H,'[2]Расходы 1'!$A:$A,[2]Расходы!$A347),SUMIFS([2]ДиР!$H:$H,[2]ДиР!$A:$A,MID(CG$8,1,LEN(CG$8)-5),[2]ДиР!$B:$B,[2]Расходы!$A347,[2]ДиР!$E:$E,CONCATENATE("Факт ",LEFT([2]Расходы!CE$7,4))))</f>
        <v>0</v>
      </c>
      <c r="CI347" s="1132">
        <f t="shared" si="251"/>
        <v>0</v>
      </c>
      <c r="CJ347" s="1132">
        <f t="shared" si="251"/>
        <v>0</v>
      </c>
      <c r="CK347" s="1130">
        <f t="shared" si="235"/>
        <v>0</v>
      </c>
      <c r="CL347" s="1130">
        <f t="shared" si="235"/>
        <v>0</v>
      </c>
      <c r="CM347" s="1130">
        <f t="shared" si="252"/>
        <v>0</v>
      </c>
      <c r="CN347" s="1130">
        <f t="shared" si="252"/>
        <v>0</v>
      </c>
      <c r="CO347" s="1130">
        <f t="shared" si="252"/>
        <v>0</v>
      </c>
      <c r="CP347" s="1130">
        <f t="shared" si="252"/>
        <v>0</v>
      </c>
      <c r="CQ347" s="1131">
        <f t="shared" si="253"/>
        <v>0</v>
      </c>
      <c r="CR347" s="1131">
        <f t="shared" si="253"/>
        <v>0</v>
      </c>
      <c r="CS347" s="1130">
        <f t="shared" si="236"/>
        <v>0</v>
      </c>
      <c r="CT347" s="1130">
        <f t="shared" si="236"/>
        <v>0</v>
      </c>
      <c r="CU347" s="1130">
        <f>SUMIFS([2]ДиР!$D:$D,[2]ДиР!$A:$A,MID(CU$8,1,LEN(CU$8)-5),[2]ДиР!$B:$B,[2]Расходы!$A347,[2]ДиР!$E:$E,CONCATENATE("План ",LEFT([2]Расходы!CU$7,4)))</f>
        <v>0</v>
      </c>
      <c r="CV347" s="1130">
        <f>SUMIFS([2]ДиР!$H:$H,[2]ДиР!$A:$A,MID(CU$8,1,LEN(CU$8)-5),[2]ДиР!$B:$B,[2]Расходы!$A347,[2]ДиР!$E:$E,CONCATENATE("План ",LEFT([2]Расходы!CU$7,4)))</f>
        <v>0</v>
      </c>
      <c r="CW347" s="1130">
        <f>IF(CW$5=[2]Период!$B$2,SUMIFS('[2]Расходы 1'!$G:$G,'[2]Расходы 1'!$A:$A,[2]Расходы!$A347),SUMIFS([2]ДиР!$D:$D,[2]ДиР!$A:$A,MID(CW$8,1,LEN(CW$8)-5),[2]ДиР!$B:$B,[2]Расходы!$A347,[2]ДиР!$E:$E,CONCATENATE("Факт ",LEFT([2]Расходы!CU$7,4))))</f>
        <v>0</v>
      </c>
      <c r="CX347" s="1130">
        <f>IF(CW$5=[2]Период!$B$2,SUMIFS('[2]Расходы 1'!$H:$H,'[2]Расходы 1'!$A:$A,[2]Расходы!$A347),SUMIFS([2]ДиР!$H:$H,[2]ДиР!$A:$A,MID(CW$8,1,LEN(CW$8)-5),[2]ДиР!$B:$B,[2]Расходы!$A347,[2]ДиР!$E:$E,CONCATENATE("Факт ",LEFT([2]Расходы!CU$7,4))))</f>
        <v>0</v>
      </c>
      <c r="CY347" s="1132">
        <f t="shared" si="254"/>
        <v>0</v>
      </c>
      <c r="CZ347" s="1132">
        <f t="shared" si="254"/>
        <v>0</v>
      </c>
      <c r="DA347" s="1130">
        <f t="shared" si="237"/>
        <v>0</v>
      </c>
      <c r="DB347" s="1130">
        <f t="shared" si="237"/>
        <v>0</v>
      </c>
      <c r="DC347" s="1130">
        <f>SUMIFS([2]ДиР!$D:$D,[2]ДиР!$A:$A,MID(DC$8,1,LEN(DC$8)-5),[2]ДиР!$B:$B,[2]Расходы!$A347,[2]ДиР!$E:$E,CONCATENATE("План ",LEFT([2]Расходы!DC$7,4)))</f>
        <v>0</v>
      </c>
      <c r="DD347" s="1130">
        <f>SUMIFS([2]ДиР!$H:$H,[2]ДиР!$A:$A,MID(DC$8,1,LEN(DC$8)-5),[2]ДиР!$B:$B,[2]Расходы!$A347,[2]ДиР!$E:$E,CONCATENATE("План ",LEFT([2]Расходы!DC$7,4)))</f>
        <v>0</v>
      </c>
      <c r="DE347" s="1130">
        <f>IF(DE$5=[2]Период!$B$2,SUMIFS('[2]Расходы 1'!$G:$G,'[2]Расходы 1'!$A:$A,[2]Расходы!$A347),SUMIFS([2]ДиР!$D:$D,[2]ДиР!$A:$A,MID(DE$8,1,LEN(DE$8)-5),[2]ДиР!$B:$B,[2]Расходы!$A347,[2]ДиР!$E:$E,CONCATENATE("Факт ",LEFT([2]Расходы!DC$7,4))))</f>
        <v>0</v>
      </c>
      <c r="DF347" s="1130">
        <f>IF(DE$5=[2]Период!$B$2,SUMIFS('[2]Расходы 1'!$H:$H,'[2]Расходы 1'!$A:$A,[2]Расходы!$A347),SUMIFS([2]ДиР!$H:$H,[2]ДиР!$A:$A,MID(DE$8,1,LEN(DE$8)-5),[2]ДиР!$B:$B,[2]Расходы!$A347,[2]ДиР!$E:$E,CONCATENATE("Факт ",LEFT([2]Расходы!DC$7,4))))</f>
        <v>0</v>
      </c>
      <c r="DG347" s="1132">
        <f t="shared" si="255"/>
        <v>0</v>
      </c>
      <c r="DH347" s="1132">
        <f t="shared" si="255"/>
        <v>0</v>
      </c>
      <c r="DI347" s="1130">
        <f t="shared" si="218"/>
        <v>0</v>
      </c>
      <c r="DJ347" s="1130">
        <f t="shared" si="218"/>
        <v>0</v>
      </c>
      <c r="DK347" s="1130">
        <f>SUMIFS([2]ДиР!$D:$D,[2]ДиР!$A:$A,MID(DK$8,1,LEN(DK$8)-5),[2]ДиР!$B:$B,[2]Расходы!$A347,[2]ДиР!$E:$E,CONCATENATE("План ",LEFT([2]Расходы!DK$7,4)))</f>
        <v>0</v>
      </c>
      <c r="DL347" s="1130">
        <f>SUMIFS([2]ДиР!$H:$H,[2]ДиР!$A:$A,MID(DK$8,1,LEN(DK$8)-5),[2]ДиР!$B:$B,[2]Расходы!$A347,[2]ДиР!$E:$E,CONCATENATE("План ",LEFT([2]Расходы!DK$7,4)))</f>
        <v>0</v>
      </c>
      <c r="DM347" s="1130">
        <f>IF(DM$5=[2]Период!$B$2,SUMIFS('[2]Расходы 1'!$G:$G,'[2]Расходы 1'!$A:$A,[2]Расходы!$A347),SUMIFS([2]ДиР!$D:$D,[2]ДиР!$A:$A,MID(DM$8,1,LEN(DM$8)-5),[2]ДиР!$B:$B,[2]Расходы!$A347,[2]ДиР!$E:$E,CONCATENATE("Факт ",LEFT([2]Расходы!DK$7,4))))</f>
        <v>0</v>
      </c>
      <c r="DN347" s="1130">
        <f>IF(DM$5=[2]Период!$B$2,SUMIFS('[2]Расходы 1'!$H:$H,'[2]Расходы 1'!$A:$A,[2]Расходы!$A347),SUMIFS([2]ДиР!$H:$H,[2]ДиР!$A:$A,MID(DM$8,1,LEN(DM$8)-5),[2]ДиР!$B:$B,[2]Расходы!$A347,[2]ДиР!$E:$E,CONCATENATE("Факт ",LEFT([2]Расходы!DK$7,4))))</f>
        <v>0</v>
      </c>
      <c r="DO347" s="1132">
        <f t="shared" si="256"/>
        <v>0</v>
      </c>
      <c r="DP347" s="1132">
        <f t="shared" si="256"/>
        <v>0</v>
      </c>
      <c r="DQ347" s="1130">
        <f t="shared" si="238"/>
        <v>0</v>
      </c>
      <c r="DR347" s="1130">
        <f t="shared" si="238"/>
        <v>0</v>
      </c>
      <c r="DS347" s="1130">
        <f t="shared" si="217"/>
        <v>0</v>
      </c>
      <c r="DT347" s="1130">
        <f t="shared" si="217"/>
        <v>0</v>
      </c>
      <c r="DU347" s="1130">
        <f t="shared" si="217"/>
        <v>0</v>
      </c>
      <c r="DV347" s="1130">
        <f t="shared" si="217"/>
        <v>0</v>
      </c>
      <c r="DW347" s="1131">
        <f t="shared" si="257"/>
        <v>0</v>
      </c>
      <c r="DX347" s="1131">
        <f t="shared" si="257"/>
        <v>0</v>
      </c>
      <c r="DY347" s="1130">
        <f t="shared" si="239"/>
        <v>0</v>
      </c>
      <c r="DZ347" s="1130">
        <f t="shared" si="239"/>
        <v>0</v>
      </c>
      <c r="EA347" s="1130">
        <f t="shared" si="240"/>
        <v>0</v>
      </c>
      <c r="EB347" s="1130">
        <f t="shared" si="240"/>
        <v>0</v>
      </c>
      <c r="EC347" s="1130">
        <f t="shared" si="240"/>
        <v>0</v>
      </c>
      <c r="ED347" s="1130">
        <f t="shared" si="240"/>
        <v>0</v>
      </c>
      <c r="EE347" s="1131">
        <f t="shared" si="258"/>
        <v>0</v>
      </c>
      <c r="EF347" s="1131">
        <f t="shared" si="258"/>
        <v>0</v>
      </c>
      <c r="EG347" s="1130">
        <f t="shared" si="241"/>
        <v>0</v>
      </c>
      <c r="EH347" s="1130">
        <f t="shared" si="241"/>
        <v>0</v>
      </c>
    </row>
    <row r="348" spans="1:138" ht="22.5" outlineLevel="1" x14ac:dyDescent="0.2">
      <c r="A348" s="1104">
        <v>3605010000</v>
      </c>
      <c r="B348" s="1108" t="s">
        <v>700</v>
      </c>
      <c r="C348" s="1130"/>
      <c r="D348" s="1130"/>
      <c r="E348" s="1130"/>
      <c r="F348" s="1130"/>
      <c r="G348" s="1131">
        <f t="shared" si="222"/>
        <v>0</v>
      </c>
      <c r="H348" s="1131">
        <f t="shared" si="222"/>
        <v>0</v>
      </c>
      <c r="I348" s="1130">
        <f t="shared" si="260"/>
        <v>0</v>
      </c>
      <c r="J348" s="1130">
        <f t="shared" si="260"/>
        <v>0</v>
      </c>
      <c r="K348" s="1130"/>
      <c r="L348" s="1130"/>
      <c r="M348" s="1130"/>
      <c r="N348" s="1130"/>
      <c r="O348" s="1131">
        <f t="shared" si="242"/>
        <v>0</v>
      </c>
      <c r="P348" s="1131">
        <f t="shared" si="242"/>
        <v>0</v>
      </c>
      <c r="Q348" s="1130">
        <f t="shared" si="226"/>
        <v>0</v>
      </c>
      <c r="R348" s="1130">
        <f t="shared" si="226"/>
        <v>0</v>
      </c>
      <c r="S348" s="1130"/>
      <c r="T348" s="1130"/>
      <c r="U348" s="1130"/>
      <c r="V348" s="1130"/>
      <c r="W348" s="1132">
        <f t="shared" si="243"/>
        <v>0</v>
      </c>
      <c r="X348" s="1132">
        <f t="shared" si="243"/>
        <v>0</v>
      </c>
      <c r="Y348" s="1130">
        <f t="shared" si="227"/>
        <v>0</v>
      </c>
      <c r="Z348" s="1130">
        <f t="shared" si="227"/>
        <v>0</v>
      </c>
      <c r="AA348" s="1130">
        <f t="shared" si="224"/>
        <v>0</v>
      </c>
      <c r="AB348" s="1130">
        <f t="shared" si="224"/>
        <v>0</v>
      </c>
      <c r="AC348" s="1130">
        <f t="shared" si="224"/>
        <v>0</v>
      </c>
      <c r="AD348" s="1130">
        <f t="shared" si="224"/>
        <v>0</v>
      </c>
      <c r="AE348" s="1132">
        <f t="shared" si="244"/>
        <v>0</v>
      </c>
      <c r="AF348" s="1132">
        <f t="shared" si="244"/>
        <v>0</v>
      </c>
      <c r="AG348" s="1130">
        <f t="shared" si="228"/>
        <v>0</v>
      </c>
      <c r="AH348" s="1130">
        <f t="shared" si="228"/>
        <v>0</v>
      </c>
      <c r="AI348" s="1130">
        <f>SUMIFS([2]ДиР!$D:$D,[2]ДиР!$A:$A,MID(AI$8,1,LEN(AI$8)-5),[2]ДиР!$B:$B,[2]Расходы!$A348,[2]ДиР!$E:$E,CONCATENATE("План ",LEFT([2]Расходы!AI$7,4)))</f>
        <v>1331.7336000000003</v>
      </c>
      <c r="AJ348" s="1130">
        <f>SUMIFS([2]ДиР!$H:$H,[2]ДиР!$A:$A,MID(AI$8,1,LEN(AI$8)-5),[2]ДиР!$B:$B,[2]Расходы!$A348,[2]ДиР!$E:$E,CONCATENATE("План ",LEFT([2]Расходы!AI$7,4)))</f>
        <v>19.338322805489007</v>
      </c>
      <c r="AK348" s="1130">
        <f>IF(AK$5=[2]Период!$B$2,SUMIFS('[2]Расходы 1'!$G:$G,'[2]Расходы 1'!$A:$A,[2]Расходы!$A348),SUMIFS([2]ДиР!$D:$D,[2]ДиР!$A:$A,MID(AK$8,1,LEN(AK$8)-5),[2]ДиР!$B:$B,[2]Расходы!$A348,[2]ДиР!$E:$E,CONCATENATE("Факт ",LEFT([2]Расходы!AI$7,4))))</f>
        <v>0</v>
      </c>
      <c r="AL348" s="1130">
        <f>IF(AK$5=[2]Период!$B$2,SUMIFS('[2]Расходы 1'!$H:$H,'[2]Расходы 1'!$A:$A,[2]Расходы!$A348),SUMIFS([2]ДиР!$H:$H,[2]ДиР!$A:$A,MID(AK$8,1,LEN(AK$8)-5),[2]ДиР!$B:$B,[2]Расходы!$A348,[2]ДиР!$E:$E,CONCATENATE("Факт ",LEFT([2]Расходы!AI$7,4))))</f>
        <v>0</v>
      </c>
      <c r="AM348" s="1132">
        <f t="shared" si="245"/>
        <v>0</v>
      </c>
      <c r="AN348" s="1132">
        <f t="shared" si="245"/>
        <v>0</v>
      </c>
      <c r="AO348" s="1130">
        <f t="shared" si="229"/>
        <v>-1331.7336000000003</v>
      </c>
      <c r="AP348" s="1130">
        <f t="shared" si="229"/>
        <v>-19.338322805489007</v>
      </c>
      <c r="AQ348" s="1130">
        <f>SUMIFS([2]ДиР!$D:$D,[2]ДиР!$A:$A,MID(AQ$8,1,LEN(AQ$8)-5),[2]ДиР!$B:$B,[2]Расходы!$A348,[2]ДиР!$E:$E,CONCATENATE("План ",LEFT([2]Расходы!AQ$7,4)))</f>
        <v>1331.7336000000003</v>
      </c>
      <c r="AR348" s="1130">
        <f>SUMIFS([2]ДиР!$H:$H,[2]ДиР!$A:$A,MID(AQ$8,1,LEN(AQ$8)-5),[2]ДиР!$B:$B,[2]Расходы!$A348,[2]ДиР!$E:$E,CONCATENATE("План ",LEFT([2]Расходы!AQ$7,4)))</f>
        <v>19.26279887177262</v>
      </c>
      <c r="AS348" s="1130">
        <f>IF(AS$5=[2]Период!$B$2,SUMIFS('[2]Расходы 1'!$G:$G,'[2]Расходы 1'!$A:$A,[2]Расходы!$A348),SUMIFS([2]ДиР!$D:$D,[2]ДиР!$A:$A,MID(AS$8,1,LEN(AS$8)-5),[2]ДиР!$B:$B,[2]Расходы!$A348,[2]ДиР!$E:$E,CONCATENATE("Факт ",LEFT([2]Расходы!AQ$7,4))))</f>
        <v>0</v>
      </c>
      <c r="AT348" s="1130">
        <f>IF(AS$5=[2]Период!$B$2,SUMIFS('[2]Расходы 1'!$H:$H,'[2]Расходы 1'!$A:$A,[2]Расходы!$A348),SUMIFS([2]ДиР!$H:$H,[2]ДиР!$A:$A,MID(AS$8,1,LEN(AS$8)-5),[2]ДиР!$B:$B,[2]Расходы!$A348,[2]ДиР!$E:$E,CONCATENATE("Факт ",LEFT([2]Расходы!AQ$7,4))))</f>
        <v>0</v>
      </c>
      <c r="AU348" s="1132">
        <f t="shared" si="259"/>
        <v>0</v>
      </c>
      <c r="AV348" s="1132">
        <f t="shared" si="259"/>
        <v>0</v>
      </c>
      <c r="AW348" s="1130">
        <f t="shared" si="230"/>
        <v>-1331.7336000000003</v>
      </c>
      <c r="AX348" s="1130">
        <f t="shared" si="230"/>
        <v>-19.26279887177262</v>
      </c>
      <c r="AY348" s="1130">
        <f>SUMIFS([2]ДиР!$D:$D,[2]ДиР!$A:$A,MID(AY$8,1,LEN(AY$8)-5),[2]ДиР!$B:$B,[2]Расходы!$A348,[2]ДиР!$E:$E,CONCATENATE("План ",LEFT([2]Расходы!AY$7,4)))</f>
        <v>1331.7335999999998</v>
      </c>
      <c r="AZ348" s="1130">
        <f>SUMIFS([2]ДиР!$H:$H,[2]ДиР!$A:$A,MID(AY$8,1,LEN(AY$8)-5),[2]ДиР!$B:$B,[2]Расходы!$A348,[2]ДиР!$E:$E,CONCATENATE("План ",LEFT([2]Расходы!AY$7,4)))</f>
        <v>19.187862545926084</v>
      </c>
      <c r="BA348" s="1130">
        <f>IF(BA$5=[2]Период!$B$2,SUMIFS('[2]Расходы 1'!$G:$G,'[2]Расходы 1'!$A:$A,[2]Расходы!$A348),SUMIFS([2]ДиР!$D:$D,[2]ДиР!$A:$A,MID(BA$8,1,LEN(BA$8)-5),[2]ДиР!$B:$B,[2]Расходы!$A348,[2]ДиР!$E:$E,CONCATENATE("Факт ",LEFT([2]Расходы!AY$7,4))))</f>
        <v>0</v>
      </c>
      <c r="BB348" s="1130">
        <f>IF(BA$5=[2]Период!$B$2,SUMIFS('[2]Расходы 1'!$H:$H,'[2]Расходы 1'!$A:$A,[2]Расходы!$A348),SUMIFS([2]ДиР!$H:$H,[2]ДиР!$A:$A,MID(BA$8,1,LEN(BA$8)-5),[2]ДиР!$B:$B,[2]Расходы!$A348,[2]ДиР!$E:$E,CONCATENATE("Факт ",LEFT([2]Расходы!AY$7,4))))</f>
        <v>0</v>
      </c>
      <c r="BC348" s="1132">
        <f t="shared" si="246"/>
        <v>0</v>
      </c>
      <c r="BD348" s="1132">
        <f t="shared" si="246"/>
        <v>0</v>
      </c>
      <c r="BE348" s="1130">
        <f t="shared" si="231"/>
        <v>-1331.7335999999998</v>
      </c>
      <c r="BF348" s="1130">
        <f t="shared" si="231"/>
        <v>-19.187862545926084</v>
      </c>
      <c r="BG348" s="1130">
        <f t="shared" si="247"/>
        <v>3995.2008000000005</v>
      </c>
      <c r="BH348" s="1130">
        <f t="shared" si="247"/>
        <v>57.788984223187711</v>
      </c>
      <c r="BI348" s="1130">
        <f t="shared" si="247"/>
        <v>0</v>
      </c>
      <c r="BJ348" s="1130">
        <f t="shared" si="247"/>
        <v>0</v>
      </c>
      <c r="BK348" s="1131">
        <f t="shared" si="248"/>
        <v>0</v>
      </c>
      <c r="BL348" s="1131">
        <f t="shared" si="248"/>
        <v>0</v>
      </c>
      <c r="BM348" s="1130">
        <f t="shared" si="232"/>
        <v>-3995.2008000000005</v>
      </c>
      <c r="BN348" s="1130">
        <f t="shared" si="232"/>
        <v>-57.788984223187711</v>
      </c>
      <c r="BO348" s="1130">
        <f>SUMIFS([2]ДиР!$D:$D,[2]ДиР!$A:$A,MID(BO$8,1,LEN(BO$8)-5),[2]ДиР!$B:$B,[2]Расходы!$A348,[2]ДиР!$E:$E,CONCATENATE("План ",LEFT([2]Расходы!BO$7,4)))</f>
        <v>1054.1065999999998</v>
      </c>
      <c r="BP348" s="1130">
        <f>SUMIFS([2]ДиР!$H:$H,[2]ДиР!$A:$A,MID(BO$8,1,LEN(BO$8)-5),[2]ДиР!$B:$B,[2]Расходы!$A348,[2]ДиР!$E:$E,CONCATENATE("План ",LEFT([2]Расходы!BO$7,4)))</f>
        <v>15.128190555739735</v>
      </c>
      <c r="BQ348" s="1130">
        <f>IF(BQ$5=[2]Период!$B$2,SUMIFS('[2]Расходы 1'!$G:$G,'[2]Расходы 1'!$A:$A,[2]Расходы!$A348),SUMIFS([2]ДиР!$D:$D,[2]ДиР!$A:$A,MID(BQ$8,1,LEN(BQ$8)-5),[2]ДиР!$B:$B,[2]Расходы!$A348,[2]ДиР!$E:$E,CONCATENATE("Факт ",LEFT([2]Расходы!BO$7,4))))</f>
        <v>0</v>
      </c>
      <c r="BR348" s="1130">
        <f>IF(BQ$5=[2]Период!$B$2,SUMIFS('[2]Расходы 1'!$H:$H,'[2]Расходы 1'!$A:$A,[2]Расходы!$A348),SUMIFS([2]ДиР!$H:$H,[2]ДиР!$A:$A,MID(BQ$8,1,LEN(BQ$8)-5),[2]ДиР!$B:$B,[2]Расходы!$A348,[2]ДиР!$E:$E,CONCATENATE("Факт ",LEFT([2]Расходы!BO$7,4))))</f>
        <v>0</v>
      </c>
      <c r="BS348" s="1132">
        <f t="shared" si="249"/>
        <v>0</v>
      </c>
      <c r="BT348" s="1132">
        <f t="shared" si="249"/>
        <v>0</v>
      </c>
      <c r="BU348" s="1130">
        <f t="shared" si="233"/>
        <v>-1054.1065999999998</v>
      </c>
      <c r="BV348" s="1130">
        <f t="shared" si="233"/>
        <v>-15.128190555739735</v>
      </c>
      <c r="BW348" s="1130">
        <f>SUMIFS([2]ДиР!$D:$D,[2]ДиР!$A:$A,MID(BW$8,1,LEN(BW$8)-5),[2]ДиР!$B:$B,[2]Расходы!$A348,[2]ДиР!$E:$E,CONCATENATE("План ",LEFT([2]Расходы!BW$7,4)))</f>
        <v>1054.1066000000001</v>
      </c>
      <c r="BX348" s="1130">
        <f>SUMIFS([2]ДиР!$H:$H,[2]ДиР!$A:$A,MID(BW$8,1,LEN(BW$8)-5),[2]ДиР!$B:$B,[2]Расходы!$A348,[2]ДиР!$E:$E,CONCATENATE("План ",LEFT([2]Расходы!BW$7,4)))</f>
        <v>15.068352512329357</v>
      </c>
      <c r="BY348" s="1130">
        <f>IF(BY$5=[2]Период!$B$2,SUMIFS('[2]Расходы 1'!$G:$G,'[2]Расходы 1'!$A:$A,[2]Расходы!$A348),SUMIFS([2]ДиР!$D:$D,[2]ДиР!$A:$A,MID(BY$8,1,LEN(BY$8)-5),[2]ДиР!$B:$B,[2]Расходы!$A348,[2]ДиР!$E:$E,CONCATENATE("Факт ",LEFT([2]Расходы!BW$7,4))))</f>
        <v>0</v>
      </c>
      <c r="BZ348" s="1130">
        <f>IF(BY$5=[2]Период!$B$2,SUMIFS('[2]Расходы 1'!$H:$H,'[2]Расходы 1'!$A:$A,[2]Расходы!$A348),SUMIFS([2]ДиР!$H:$H,[2]ДиР!$A:$A,MID(BY$8,1,LEN(BY$8)-5),[2]ДиР!$B:$B,[2]Расходы!$A348,[2]ДиР!$E:$E,CONCATENATE("Факт ",LEFT([2]Расходы!BW$7,4))))</f>
        <v>0</v>
      </c>
      <c r="CA348" s="1132">
        <f t="shared" si="250"/>
        <v>0</v>
      </c>
      <c r="CB348" s="1132">
        <f t="shared" si="250"/>
        <v>0</v>
      </c>
      <c r="CC348" s="1130">
        <f t="shared" si="234"/>
        <v>-1054.1066000000001</v>
      </c>
      <c r="CD348" s="1130">
        <f t="shared" si="234"/>
        <v>-15.068352512329357</v>
      </c>
      <c r="CE348" s="1130">
        <f>SUMIFS([2]ДиР!$D:$D,[2]ДиР!$A:$A,MID(CE$8,1,LEN(CE$8)-5),[2]ДиР!$B:$B,[2]Расходы!$A348,[2]ДиР!$E:$E,CONCATENATE("План ",LEFT([2]Расходы!CE$7,4)))</f>
        <v>1054.1066000000001</v>
      </c>
      <c r="CF348" s="1130">
        <f>SUMIFS([2]ДиР!$H:$H,[2]ДиР!$A:$A,MID(CE$8,1,LEN(CE$8)-5),[2]ДиР!$B:$B,[2]Расходы!$A348,[2]ДиР!$E:$E,CONCATENATE("План ",LEFT([2]Расходы!CE$7,4)))</f>
        <v>15.008985970722623</v>
      </c>
      <c r="CG348" s="1130">
        <f>IF(CG$5=[2]Период!$B$2,SUMIFS('[2]Расходы 1'!$G:$G,'[2]Расходы 1'!$A:$A,[2]Расходы!$A348),SUMIFS([2]ДиР!$D:$D,[2]ДиР!$A:$A,MID(CG$8,1,LEN(CG$8)-5),[2]ДиР!$B:$B,[2]Расходы!$A348,[2]ДиР!$E:$E,CONCATENATE("Факт ",LEFT([2]Расходы!CE$7,4))))</f>
        <v>0</v>
      </c>
      <c r="CH348" s="1130">
        <f>IF(CG$5=[2]Период!$B$2,SUMIFS('[2]Расходы 1'!$H:$H,'[2]Расходы 1'!$A:$A,[2]Расходы!$A348),SUMIFS([2]ДиР!$H:$H,[2]ДиР!$A:$A,MID(CG$8,1,LEN(CG$8)-5),[2]ДиР!$B:$B,[2]Расходы!$A348,[2]ДиР!$E:$E,CONCATENATE("Факт ",LEFT([2]Расходы!CE$7,4))))</f>
        <v>0</v>
      </c>
      <c r="CI348" s="1132">
        <f t="shared" si="251"/>
        <v>0</v>
      </c>
      <c r="CJ348" s="1132">
        <f t="shared" si="251"/>
        <v>0</v>
      </c>
      <c r="CK348" s="1130">
        <f t="shared" si="235"/>
        <v>-1054.1066000000001</v>
      </c>
      <c r="CL348" s="1130">
        <f t="shared" si="235"/>
        <v>-15.008985970722623</v>
      </c>
      <c r="CM348" s="1130">
        <f t="shared" si="252"/>
        <v>3162.3198000000002</v>
      </c>
      <c r="CN348" s="1130">
        <f t="shared" si="252"/>
        <v>45.205529038791717</v>
      </c>
      <c r="CO348" s="1130">
        <f t="shared" si="252"/>
        <v>0</v>
      </c>
      <c r="CP348" s="1130">
        <f t="shared" si="252"/>
        <v>0</v>
      </c>
      <c r="CQ348" s="1131">
        <f t="shared" si="253"/>
        <v>0</v>
      </c>
      <c r="CR348" s="1131">
        <f t="shared" si="253"/>
        <v>0</v>
      </c>
      <c r="CS348" s="1130">
        <f t="shared" si="236"/>
        <v>-3162.3198000000002</v>
      </c>
      <c r="CT348" s="1130">
        <f t="shared" si="236"/>
        <v>-45.205529038791717</v>
      </c>
      <c r="CU348" s="1130">
        <f>SUMIFS([2]ДиР!$D:$D,[2]ДиР!$A:$A,MID(CU$8,1,LEN(CU$8)-5),[2]ДиР!$B:$B,[2]Расходы!$A348,[2]ДиР!$E:$E,CONCATENATE("План ",LEFT([2]Расходы!CU$7,4)))</f>
        <v>1054.1065999999998</v>
      </c>
      <c r="CV348" s="1130">
        <f>SUMIFS([2]ДиР!$H:$H,[2]ДиР!$A:$A,MID(CU$8,1,LEN(CU$8)-5),[2]ДиР!$B:$B,[2]Расходы!$A348,[2]ДиР!$E:$E,CONCATENATE("План ",LEFT([2]Расходы!CU$7,4)))</f>
        <v>14.950806325792495</v>
      </c>
      <c r="CW348" s="1130">
        <f>IF(CW$5=[2]Период!$B$2,SUMIFS('[2]Расходы 1'!$G:$G,'[2]Расходы 1'!$A:$A,[2]Расходы!$A348),SUMIFS([2]ДиР!$D:$D,[2]ДиР!$A:$A,MID(CW$8,1,LEN(CW$8)-5),[2]ДиР!$B:$B,[2]Расходы!$A348,[2]ДиР!$E:$E,CONCATENATE("Факт ",LEFT([2]Расходы!CU$7,4))))</f>
        <v>0</v>
      </c>
      <c r="CX348" s="1130">
        <f>IF(CW$5=[2]Период!$B$2,SUMIFS('[2]Расходы 1'!$H:$H,'[2]Расходы 1'!$A:$A,[2]Расходы!$A348),SUMIFS([2]ДиР!$H:$H,[2]ДиР!$A:$A,MID(CW$8,1,LEN(CW$8)-5),[2]ДиР!$B:$B,[2]Расходы!$A348,[2]ДиР!$E:$E,CONCATENATE("Факт ",LEFT([2]Расходы!CU$7,4))))</f>
        <v>0</v>
      </c>
      <c r="CY348" s="1132">
        <f t="shared" si="254"/>
        <v>0</v>
      </c>
      <c r="CZ348" s="1132">
        <f t="shared" si="254"/>
        <v>0</v>
      </c>
      <c r="DA348" s="1130">
        <f t="shared" si="237"/>
        <v>-1054.1065999999998</v>
      </c>
      <c r="DB348" s="1130">
        <f t="shared" si="237"/>
        <v>-14.950806325792495</v>
      </c>
      <c r="DC348" s="1130">
        <f>SUMIFS([2]ДиР!$D:$D,[2]ДиР!$A:$A,MID(DC$8,1,LEN(DC$8)-5),[2]ДиР!$B:$B,[2]Расходы!$A348,[2]ДиР!$E:$E,CONCATENATE("План ",LEFT([2]Расходы!DC$7,4)))</f>
        <v>1219.7276999999999</v>
      </c>
      <c r="DD348" s="1130">
        <f>SUMIFS([2]ДиР!$H:$H,[2]ДиР!$A:$A,MID(DC$8,1,LEN(DC$8)-5),[2]ДиР!$B:$B,[2]Расходы!$A348,[2]ДиР!$E:$E,CONCATENATE("План ",LEFT([2]Расходы!DC$7,4)))</f>
        <v>17.233877781702574</v>
      </c>
      <c r="DE348" s="1130">
        <f>IF(DE$5=[2]Период!$B$2,SUMIFS('[2]Расходы 1'!$G:$G,'[2]Расходы 1'!$A:$A,[2]Расходы!$A348),SUMIFS([2]ДиР!$D:$D,[2]ДиР!$A:$A,MID(DE$8,1,LEN(DE$8)-5),[2]ДиР!$B:$B,[2]Расходы!$A348,[2]ДиР!$E:$E,CONCATENATE("Факт ",LEFT([2]Расходы!DC$7,4))))</f>
        <v>0</v>
      </c>
      <c r="DF348" s="1130">
        <f>IF(DE$5=[2]Период!$B$2,SUMIFS('[2]Расходы 1'!$H:$H,'[2]Расходы 1'!$A:$A,[2]Расходы!$A348),SUMIFS([2]ДиР!$H:$H,[2]ДиР!$A:$A,MID(DE$8,1,LEN(DE$8)-5),[2]ДиР!$B:$B,[2]Расходы!$A348,[2]ДиР!$E:$E,CONCATENATE("Факт ",LEFT([2]Расходы!DC$7,4))))</f>
        <v>0</v>
      </c>
      <c r="DG348" s="1132">
        <f t="shared" si="255"/>
        <v>0</v>
      </c>
      <c r="DH348" s="1132">
        <f t="shared" si="255"/>
        <v>0</v>
      </c>
      <c r="DI348" s="1130">
        <f t="shared" si="218"/>
        <v>-1219.7276999999999</v>
      </c>
      <c r="DJ348" s="1130">
        <f t="shared" si="218"/>
        <v>-17.233877781702574</v>
      </c>
      <c r="DK348" s="1130">
        <f>SUMIFS([2]ДиР!$D:$D,[2]ДиР!$A:$A,MID(DK$8,1,LEN(DK$8)-5),[2]ДиР!$B:$B,[2]Расходы!$A348,[2]ДиР!$E:$E,CONCATENATE("План ",LEFT([2]Расходы!DK$7,4)))</f>
        <v>1219.7277000000001</v>
      </c>
      <c r="DL348" s="1130">
        <f>SUMIFS([2]ДиР!$H:$H,[2]ДиР!$A:$A,MID(DK$8,1,LEN(DK$8)-5),[2]ДиР!$B:$B,[2]Расходы!$A348,[2]ДиР!$E:$E,CONCATENATE("План ",LEFT([2]Расходы!DK$7,4)))</f>
        <v>17.168382011401228</v>
      </c>
      <c r="DM348" s="1130">
        <f>IF(DM$5=[2]Период!$B$2,SUMIFS('[2]Расходы 1'!$G:$G,'[2]Расходы 1'!$A:$A,[2]Расходы!$A348),SUMIFS([2]ДиР!$D:$D,[2]ДиР!$A:$A,MID(DM$8,1,LEN(DM$8)-5),[2]ДиР!$B:$B,[2]Расходы!$A348,[2]ДиР!$E:$E,CONCATENATE("Факт ",LEFT([2]Расходы!DK$7,4))))</f>
        <v>0</v>
      </c>
      <c r="DN348" s="1130">
        <f>IF(DM$5=[2]Период!$B$2,SUMIFS('[2]Расходы 1'!$H:$H,'[2]Расходы 1'!$A:$A,[2]Расходы!$A348),SUMIFS([2]ДиР!$H:$H,[2]ДиР!$A:$A,MID(DM$8,1,LEN(DM$8)-5),[2]ДиР!$B:$B,[2]Расходы!$A348,[2]ДиР!$E:$E,CONCATENATE("Факт ",LEFT([2]Расходы!DK$7,4))))</f>
        <v>0</v>
      </c>
      <c r="DO348" s="1132">
        <f t="shared" si="256"/>
        <v>0</v>
      </c>
      <c r="DP348" s="1132">
        <f t="shared" si="256"/>
        <v>0</v>
      </c>
      <c r="DQ348" s="1130">
        <f t="shared" si="238"/>
        <v>-1219.7277000000001</v>
      </c>
      <c r="DR348" s="1130">
        <f t="shared" si="238"/>
        <v>-17.168382011401228</v>
      </c>
      <c r="DS348" s="1130">
        <f t="shared" si="217"/>
        <v>3493.5619999999999</v>
      </c>
      <c r="DT348" s="1130">
        <f t="shared" si="217"/>
        <v>49.353066118896294</v>
      </c>
      <c r="DU348" s="1130">
        <f t="shared" si="217"/>
        <v>0</v>
      </c>
      <c r="DV348" s="1130">
        <f t="shared" si="217"/>
        <v>0</v>
      </c>
      <c r="DW348" s="1131">
        <f t="shared" si="257"/>
        <v>0</v>
      </c>
      <c r="DX348" s="1131">
        <f t="shared" si="257"/>
        <v>0</v>
      </c>
      <c r="DY348" s="1130">
        <f t="shared" si="239"/>
        <v>-3493.5619999999999</v>
      </c>
      <c r="DZ348" s="1130">
        <f t="shared" si="239"/>
        <v>-49.353066118896294</v>
      </c>
      <c r="EA348" s="1130">
        <f t="shared" si="240"/>
        <v>10651.082600000002</v>
      </c>
      <c r="EB348" s="1130">
        <f t="shared" si="240"/>
        <v>152.34757938087574</v>
      </c>
      <c r="EC348" s="1130">
        <f t="shared" si="240"/>
        <v>0</v>
      </c>
      <c r="ED348" s="1130">
        <f t="shared" si="240"/>
        <v>0</v>
      </c>
      <c r="EE348" s="1131">
        <f t="shared" si="258"/>
        <v>0</v>
      </c>
      <c r="EF348" s="1131">
        <f t="shared" si="258"/>
        <v>0</v>
      </c>
      <c r="EG348" s="1130">
        <f t="shared" si="241"/>
        <v>-10651.082600000002</v>
      </c>
      <c r="EH348" s="1130">
        <f t="shared" si="241"/>
        <v>-152.34757938087574</v>
      </c>
    </row>
    <row r="349" spans="1:138" ht="12.75" outlineLevel="1" x14ac:dyDescent="0.2">
      <c r="A349" s="1104">
        <v>3607010000</v>
      </c>
      <c r="B349" s="1108" t="s">
        <v>701</v>
      </c>
      <c r="C349" s="1130"/>
      <c r="D349" s="1130"/>
      <c r="E349" s="1130"/>
      <c r="F349" s="1130"/>
      <c r="G349" s="1131">
        <f t="shared" si="222"/>
        <v>0</v>
      </c>
      <c r="H349" s="1131">
        <f t="shared" si="222"/>
        <v>0</v>
      </c>
      <c r="I349" s="1130">
        <f t="shared" si="260"/>
        <v>0</v>
      </c>
      <c r="J349" s="1130">
        <f t="shared" si="260"/>
        <v>0</v>
      </c>
      <c r="K349" s="1130"/>
      <c r="L349" s="1130"/>
      <c r="M349" s="1130"/>
      <c r="N349" s="1130"/>
      <c r="O349" s="1131">
        <f t="shared" si="242"/>
        <v>0</v>
      </c>
      <c r="P349" s="1131">
        <f t="shared" si="242"/>
        <v>0</v>
      </c>
      <c r="Q349" s="1130">
        <f t="shared" si="226"/>
        <v>0</v>
      </c>
      <c r="R349" s="1130">
        <f t="shared" si="226"/>
        <v>0</v>
      </c>
      <c r="S349" s="1130"/>
      <c r="T349" s="1130"/>
      <c r="U349" s="1130"/>
      <c r="V349" s="1130"/>
      <c r="W349" s="1132">
        <f t="shared" si="243"/>
        <v>0</v>
      </c>
      <c r="X349" s="1132">
        <f t="shared" si="243"/>
        <v>0</v>
      </c>
      <c r="Y349" s="1130">
        <f t="shared" si="227"/>
        <v>0</v>
      </c>
      <c r="Z349" s="1130">
        <f t="shared" si="227"/>
        <v>0</v>
      </c>
      <c r="AA349" s="1130">
        <f t="shared" si="224"/>
        <v>0</v>
      </c>
      <c r="AB349" s="1130">
        <f t="shared" si="224"/>
        <v>0</v>
      </c>
      <c r="AC349" s="1130">
        <f t="shared" si="224"/>
        <v>0</v>
      </c>
      <c r="AD349" s="1130">
        <f t="shared" si="224"/>
        <v>0</v>
      </c>
      <c r="AE349" s="1132">
        <f t="shared" si="244"/>
        <v>0</v>
      </c>
      <c r="AF349" s="1132">
        <f t="shared" si="244"/>
        <v>0</v>
      </c>
      <c r="AG349" s="1130">
        <f t="shared" si="228"/>
        <v>0</v>
      </c>
      <c r="AH349" s="1130">
        <f t="shared" si="228"/>
        <v>0</v>
      </c>
      <c r="AI349" s="1130">
        <f>SUMIFS([2]ДиР!$D:$D,[2]ДиР!$A:$A,MID(AI$8,1,LEN(AI$8)-5),[2]ДиР!$B:$B,[2]Расходы!$A349,[2]ДиР!$E:$E,CONCATENATE("План ",LEFT([2]Расходы!AI$7,4)))</f>
        <v>1713.96525</v>
      </c>
      <c r="AJ349" s="1130">
        <f>SUMIFS([2]ДиР!$H:$H,[2]ДиР!$A:$A,MID(AI$8,1,LEN(AI$8)-5),[2]ДиР!$B:$B,[2]Расходы!$A349,[2]ДиР!$E:$E,CONCATENATE("План ",LEFT([2]Расходы!AI$7,4)))</f>
        <v>24.88877150947506</v>
      </c>
      <c r="AK349" s="1130">
        <f>IF(AK$5=[2]Период!$B$2,SUMIFS('[2]Расходы 1'!$G:$G,'[2]Расходы 1'!$A:$A,[2]Расходы!$A349),SUMIFS([2]ДиР!$D:$D,[2]ДиР!$A:$A,MID(AK$8,1,LEN(AK$8)-5),[2]ДиР!$B:$B,[2]Расходы!$A349,[2]ДиР!$E:$E,CONCATENATE("Факт ",LEFT([2]Расходы!AI$7,4))))</f>
        <v>0</v>
      </c>
      <c r="AL349" s="1130">
        <f>IF(AK$5=[2]Период!$B$2,SUMIFS('[2]Расходы 1'!$H:$H,'[2]Расходы 1'!$A:$A,[2]Расходы!$A349),SUMIFS([2]ДиР!$H:$H,[2]ДиР!$A:$A,MID(AK$8,1,LEN(AK$8)-5),[2]ДиР!$B:$B,[2]Расходы!$A349,[2]ДиР!$E:$E,CONCATENATE("Факт ",LEFT([2]Расходы!AI$7,4))))</f>
        <v>0</v>
      </c>
      <c r="AM349" s="1132">
        <f t="shared" si="245"/>
        <v>0</v>
      </c>
      <c r="AN349" s="1132">
        <f t="shared" si="245"/>
        <v>0</v>
      </c>
      <c r="AO349" s="1130">
        <f t="shared" si="229"/>
        <v>-1713.96525</v>
      </c>
      <c r="AP349" s="1130">
        <f t="shared" si="229"/>
        <v>-24.88877150947506</v>
      </c>
      <c r="AQ349" s="1130">
        <f>SUMIFS([2]ДиР!$D:$D,[2]ДиР!$A:$A,MID(AQ$8,1,LEN(AQ$8)-5),[2]ДиР!$B:$B,[2]Расходы!$A349,[2]ДиР!$E:$E,CONCATENATE("План ",LEFT([2]Расходы!AQ$7,4)))</f>
        <v>52.94</v>
      </c>
      <c r="AR349" s="1130">
        <f>SUMIFS([2]ДиР!$H:$H,[2]ДиР!$A:$A,MID(AQ$8,1,LEN(AQ$8)-5),[2]ДиР!$B:$B,[2]Расходы!$A349,[2]ДиР!$E:$E,CONCATENATE("План ",LEFT([2]Расходы!AQ$7,4)))</f>
        <v>0.7657481738627322</v>
      </c>
      <c r="AS349" s="1130">
        <f>IF(AS$5=[2]Период!$B$2,SUMIFS('[2]Расходы 1'!$G:$G,'[2]Расходы 1'!$A:$A,[2]Расходы!$A349),SUMIFS([2]ДиР!$D:$D,[2]ДиР!$A:$A,MID(AS$8,1,LEN(AS$8)-5),[2]ДиР!$B:$B,[2]Расходы!$A349,[2]ДиР!$E:$E,CONCATENATE("Факт ",LEFT([2]Расходы!AQ$7,4))))</f>
        <v>0</v>
      </c>
      <c r="AT349" s="1130">
        <f>IF(AS$5=[2]Период!$B$2,SUMIFS('[2]Расходы 1'!$H:$H,'[2]Расходы 1'!$A:$A,[2]Расходы!$A349),SUMIFS([2]ДиР!$H:$H,[2]ДиР!$A:$A,MID(AS$8,1,LEN(AS$8)-5),[2]ДиР!$B:$B,[2]Расходы!$A349,[2]ДиР!$E:$E,CONCATENATE("Факт ",LEFT([2]Расходы!AQ$7,4))))</f>
        <v>0</v>
      </c>
      <c r="AU349" s="1132">
        <f t="shared" si="259"/>
        <v>0</v>
      </c>
      <c r="AV349" s="1132">
        <f t="shared" si="259"/>
        <v>0</v>
      </c>
      <c r="AW349" s="1130">
        <f t="shared" si="230"/>
        <v>-52.94</v>
      </c>
      <c r="AX349" s="1130">
        <f t="shared" si="230"/>
        <v>-0.7657481738627322</v>
      </c>
      <c r="AY349" s="1130">
        <f>SUMIFS([2]ДиР!$D:$D,[2]ДиР!$A:$A,MID(AY$8,1,LEN(AY$8)-5),[2]ДиР!$B:$B,[2]Расходы!$A349,[2]ДиР!$E:$E,CONCATENATE("План ",LEFT([2]Расходы!AY$7,4)))</f>
        <v>321.81265000000002</v>
      </c>
      <c r="AZ349" s="1130">
        <f>SUMIFS([2]ДиР!$H:$H,[2]ДиР!$A:$A,MID(AY$8,1,LEN(AY$8)-5),[2]ДиР!$B:$B,[2]Расходы!$A349,[2]ДиР!$E:$E,CONCATENATE("План ",LEFT([2]Расходы!AY$7,4)))</f>
        <v>4.6367358259491391</v>
      </c>
      <c r="BA349" s="1130">
        <f>IF(BA$5=[2]Период!$B$2,SUMIFS('[2]Расходы 1'!$G:$G,'[2]Расходы 1'!$A:$A,[2]Расходы!$A349),SUMIFS([2]ДиР!$D:$D,[2]ДиР!$A:$A,MID(BA$8,1,LEN(BA$8)-5),[2]ДиР!$B:$B,[2]Расходы!$A349,[2]ДиР!$E:$E,CONCATENATE("Факт ",LEFT([2]Расходы!AY$7,4))))</f>
        <v>0</v>
      </c>
      <c r="BB349" s="1130">
        <f>IF(BA$5=[2]Период!$B$2,SUMIFS('[2]Расходы 1'!$H:$H,'[2]Расходы 1'!$A:$A,[2]Расходы!$A349),SUMIFS([2]ДиР!$H:$H,[2]ДиР!$A:$A,MID(BA$8,1,LEN(BA$8)-5),[2]ДиР!$B:$B,[2]Расходы!$A349,[2]ДиР!$E:$E,CONCATENATE("Факт ",LEFT([2]Расходы!AY$7,4))))</f>
        <v>0</v>
      </c>
      <c r="BC349" s="1132">
        <f t="shared" si="246"/>
        <v>0</v>
      </c>
      <c r="BD349" s="1132">
        <f t="shared" si="246"/>
        <v>0</v>
      </c>
      <c r="BE349" s="1130">
        <f t="shared" si="231"/>
        <v>-321.81265000000002</v>
      </c>
      <c r="BF349" s="1130">
        <f t="shared" si="231"/>
        <v>-4.6367358259491391</v>
      </c>
      <c r="BG349" s="1130">
        <f t="shared" si="247"/>
        <v>2088.7179000000001</v>
      </c>
      <c r="BH349" s="1130">
        <f t="shared" si="247"/>
        <v>30.29125550928693</v>
      </c>
      <c r="BI349" s="1130">
        <f t="shared" si="247"/>
        <v>0</v>
      </c>
      <c r="BJ349" s="1130">
        <f t="shared" si="247"/>
        <v>0</v>
      </c>
      <c r="BK349" s="1131">
        <f t="shared" si="248"/>
        <v>0</v>
      </c>
      <c r="BL349" s="1131">
        <f t="shared" si="248"/>
        <v>0</v>
      </c>
      <c r="BM349" s="1130">
        <f t="shared" si="232"/>
        <v>-2088.7179000000001</v>
      </c>
      <c r="BN349" s="1130">
        <f t="shared" si="232"/>
        <v>-30.29125550928693</v>
      </c>
      <c r="BO349" s="1130">
        <f>SUMIFS([2]ДиР!$D:$D,[2]ДиР!$A:$A,MID(BO$8,1,LEN(BO$8)-5),[2]ДиР!$B:$B,[2]Расходы!$A349,[2]ДиР!$E:$E,CONCATENATE("План ",LEFT([2]Расходы!BO$7,4)))</f>
        <v>333.87380999999999</v>
      </c>
      <c r="BP349" s="1130">
        <f>SUMIFS([2]ДиР!$H:$H,[2]ДиР!$A:$A,MID(BO$8,1,LEN(BO$8)-5),[2]ДиР!$B:$B,[2]Расходы!$A349,[2]ДиР!$E:$E,CONCATENATE("План ",LEFT([2]Расходы!BO$7,4)))</f>
        <v>4.7916468972406046</v>
      </c>
      <c r="BQ349" s="1130">
        <f>IF(BQ$5=[2]Период!$B$2,SUMIFS('[2]Расходы 1'!$G:$G,'[2]Расходы 1'!$A:$A,[2]Расходы!$A349),SUMIFS([2]ДиР!$D:$D,[2]ДиР!$A:$A,MID(BQ$8,1,LEN(BQ$8)-5),[2]ДиР!$B:$B,[2]Расходы!$A349,[2]ДиР!$E:$E,CONCATENATE("Факт ",LEFT([2]Расходы!BO$7,4))))</f>
        <v>0</v>
      </c>
      <c r="BR349" s="1130">
        <f>IF(BQ$5=[2]Период!$B$2,SUMIFS('[2]Расходы 1'!$H:$H,'[2]Расходы 1'!$A:$A,[2]Расходы!$A349),SUMIFS([2]ДиР!$H:$H,[2]ДиР!$A:$A,MID(BQ$8,1,LEN(BQ$8)-5),[2]ДиР!$B:$B,[2]Расходы!$A349,[2]ДиР!$E:$E,CONCATENATE("Факт ",LEFT([2]Расходы!BO$7,4))))</f>
        <v>0</v>
      </c>
      <c r="BS349" s="1132">
        <f t="shared" si="249"/>
        <v>0</v>
      </c>
      <c r="BT349" s="1132">
        <f t="shared" si="249"/>
        <v>0</v>
      </c>
      <c r="BU349" s="1130">
        <f t="shared" si="233"/>
        <v>-333.87380999999999</v>
      </c>
      <c r="BV349" s="1130">
        <f t="shared" si="233"/>
        <v>-4.7916468972406046</v>
      </c>
      <c r="BW349" s="1130">
        <f>SUMIFS([2]ДиР!$D:$D,[2]ДиР!$A:$A,MID(BW$8,1,LEN(BW$8)-5),[2]ДиР!$B:$B,[2]Расходы!$A349,[2]ДиР!$E:$E,CONCATENATE("План ",LEFT([2]Расходы!BW$7,4)))</f>
        <v>53.585499999999996</v>
      </c>
      <c r="BX349" s="1130">
        <f>SUMIFS([2]ДиР!$H:$H,[2]ДиР!$A:$A,MID(BW$8,1,LEN(BW$8)-5),[2]ДиР!$B:$B,[2]Расходы!$A349,[2]ДиР!$E:$E,CONCATENATE("План ",LEFT([2]Расходы!BW$7,4)))</f>
        <v>0.76599957115288397</v>
      </c>
      <c r="BY349" s="1130">
        <f>IF(BY$5=[2]Период!$B$2,SUMIFS('[2]Расходы 1'!$G:$G,'[2]Расходы 1'!$A:$A,[2]Расходы!$A349),SUMIFS([2]ДиР!$D:$D,[2]ДиР!$A:$A,MID(BY$8,1,LEN(BY$8)-5),[2]ДиР!$B:$B,[2]Расходы!$A349,[2]ДиР!$E:$E,CONCATENATE("Факт ",LEFT([2]Расходы!BW$7,4))))</f>
        <v>0</v>
      </c>
      <c r="BZ349" s="1130">
        <f>IF(BY$5=[2]Период!$B$2,SUMIFS('[2]Расходы 1'!$H:$H,'[2]Расходы 1'!$A:$A,[2]Расходы!$A349),SUMIFS([2]ДиР!$H:$H,[2]ДиР!$A:$A,MID(BY$8,1,LEN(BY$8)-5),[2]ДиР!$B:$B,[2]Расходы!$A349,[2]ДиР!$E:$E,CONCATENATE("Факт ",LEFT([2]Расходы!BW$7,4))))</f>
        <v>0</v>
      </c>
      <c r="CA349" s="1132">
        <f t="shared" si="250"/>
        <v>0</v>
      </c>
      <c r="CB349" s="1132">
        <f t="shared" si="250"/>
        <v>0</v>
      </c>
      <c r="CC349" s="1130">
        <f t="shared" si="234"/>
        <v>-53.585499999999996</v>
      </c>
      <c r="CD349" s="1130">
        <f t="shared" si="234"/>
        <v>-0.76599957115288397</v>
      </c>
      <c r="CE349" s="1130">
        <f>SUMIFS([2]ДиР!$D:$D,[2]ДиР!$A:$A,MID(CE$8,1,LEN(CE$8)-5),[2]ДиР!$B:$B,[2]Расходы!$A349,[2]ДиР!$E:$E,CONCATENATE("План ",LEFT([2]Расходы!CE$7,4)))</f>
        <v>354.22902099999999</v>
      </c>
      <c r="CF349" s="1130">
        <f>SUMIFS([2]ДиР!$H:$H,[2]ДиР!$A:$A,MID(CE$8,1,LEN(CE$8)-5),[2]ДиР!$B:$B,[2]Расходы!$A349,[2]ДиР!$E:$E,CONCATENATE("План ",LEFT([2]Расходы!CE$7,4)))</f>
        <v>5.0437198729348705</v>
      </c>
      <c r="CG349" s="1130">
        <f>IF(CG$5=[2]Период!$B$2,SUMIFS('[2]Расходы 1'!$G:$G,'[2]Расходы 1'!$A:$A,[2]Расходы!$A349),SUMIFS([2]ДиР!$D:$D,[2]ДиР!$A:$A,MID(CG$8,1,LEN(CG$8)-5),[2]ДиР!$B:$B,[2]Расходы!$A349,[2]ДиР!$E:$E,CONCATENATE("Факт ",LEFT([2]Расходы!CE$7,4))))</f>
        <v>0</v>
      </c>
      <c r="CH349" s="1130">
        <f>IF(CG$5=[2]Период!$B$2,SUMIFS('[2]Расходы 1'!$H:$H,'[2]Расходы 1'!$A:$A,[2]Расходы!$A349),SUMIFS([2]ДиР!$H:$H,[2]ДиР!$A:$A,MID(CG$8,1,LEN(CG$8)-5),[2]ДиР!$B:$B,[2]Расходы!$A349,[2]ДиР!$E:$E,CONCATENATE("Факт ",LEFT([2]Расходы!CE$7,4))))</f>
        <v>0</v>
      </c>
      <c r="CI349" s="1132">
        <f t="shared" si="251"/>
        <v>0</v>
      </c>
      <c r="CJ349" s="1132">
        <f t="shared" si="251"/>
        <v>0</v>
      </c>
      <c r="CK349" s="1130">
        <f t="shared" si="235"/>
        <v>-354.22902099999999</v>
      </c>
      <c r="CL349" s="1130">
        <f t="shared" si="235"/>
        <v>-5.0437198729348705</v>
      </c>
      <c r="CM349" s="1130">
        <f t="shared" si="252"/>
        <v>741.68833100000006</v>
      </c>
      <c r="CN349" s="1130">
        <f t="shared" si="252"/>
        <v>10.601366341328358</v>
      </c>
      <c r="CO349" s="1130">
        <f t="shared" si="252"/>
        <v>0</v>
      </c>
      <c r="CP349" s="1130">
        <f t="shared" si="252"/>
        <v>0</v>
      </c>
      <c r="CQ349" s="1131">
        <f t="shared" si="253"/>
        <v>0</v>
      </c>
      <c r="CR349" s="1131">
        <f t="shared" si="253"/>
        <v>0</v>
      </c>
      <c r="CS349" s="1130">
        <f t="shared" si="236"/>
        <v>-741.68833100000006</v>
      </c>
      <c r="CT349" s="1130">
        <f t="shared" si="236"/>
        <v>-10.601366341328358</v>
      </c>
      <c r="CU349" s="1130">
        <f>SUMIFS([2]ДиР!$D:$D,[2]ДиР!$A:$A,MID(CU$8,1,LEN(CU$8)-5),[2]ДиР!$B:$B,[2]Расходы!$A349,[2]ДиР!$E:$E,CONCATENATE("План ",LEFT([2]Расходы!CU$7,4)))</f>
        <v>334.51249999999999</v>
      </c>
      <c r="CV349" s="1130">
        <f>SUMIFS([2]ДиР!$H:$H,[2]ДиР!$A:$A,MID(CU$8,1,LEN(CU$8)-5),[2]ДиР!$B:$B,[2]Расходы!$A349,[2]ДиР!$E:$E,CONCATENATE("План ",LEFT([2]Расходы!CU$7,4)))</f>
        <v>4.744521665130133</v>
      </c>
      <c r="CW349" s="1130">
        <f>IF(CW$5=[2]Период!$B$2,SUMIFS('[2]Расходы 1'!$G:$G,'[2]Расходы 1'!$A:$A,[2]Расходы!$A349),SUMIFS([2]ДиР!$D:$D,[2]ДиР!$A:$A,MID(CW$8,1,LEN(CW$8)-5),[2]ДиР!$B:$B,[2]Расходы!$A349,[2]ДиР!$E:$E,CONCATENATE("Факт ",LEFT([2]Расходы!CU$7,4))))</f>
        <v>0</v>
      </c>
      <c r="CX349" s="1130">
        <f>IF(CW$5=[2]Период!$B$2,SUMIFS('[2]Расходы 1'!$H:$H,'[2]Расходы 1'!$A:$A,[2]Расходы!$A349),SUMIFS([2]ДиР!$H:$H,[2]ДиР!$A:$A,MID(CW$8,1,LEN(CW$8)-5),[2]ДиР!$B:$B,[2]Расходы!$A349,[2]ДиР!$E:$E,CONCATENATE("Факт ",LEFT([2]Расходы!CU$7,4))))</f>
        <v>0</v>
      </c>
      <c r="CY349" s="1132">
        <f t="shared" si="254"/>
        <v>0</v>
      </c>
      <c r="CZ349" s="1132">
        <f t="shared" si="254"/>
        <v>0</v>
      </c>
      <c r="DA349" s="1130">
        <f t="shared" si="237"/>
        <v>-334.51249999999999</v>
      </c>
      <c r="DB349" s="1130">
        <f t="shared" si="237"/>
        <v>-4.744521665130133</v>
      </c>
      <c r="DC349" s="1130">
        <f>SUMIFS([2]ДиР!$D:$D,[2]ДиР!$A:$A,MID(DC$8,1,LEN(DC$8)-5),[2]ДиР!$B:$B,[2]Расходы!$A349,[2]ДиР!$E:$E,CONCATENATE("План ",LEFT([2]Расходы!DC$7,4)))</f>
        <v>54.231500000000004</v>
      </c>
      <c r="DD349" s="1130">
        <f>SUMIFS([2]ДиР!$H:$H,[2]ДиР!$A:$A,MID(DC$8,1,LEN(DC$8)-5),[2]ДиР!$B:$B,[2]Расходы!$A349,[2]ДиР!$E:$E,CONCATENATE("План ",LEFT([2]Расходы!DC$7,4)))</f>
        <v>0.76625220770045921</v>
      </c>
      <c r="DE349" s="1130">
        <f>IF(DE$5=[2]Период!$B$2,SUMIFS('[2]Расходы 1'!$G:$G,'[2]Расходы 1'!$A:$A,[2]Расходы!$A349),SUMIFS([2]ДиР!$D:$D,[2]ДиР!$A:$A,MID(DE$8,1,LEN(DE$8)-5),[2]ДиР!$B:$B,[2]Расходы!$A349,[2]ДиР!$E:$E,CONCATENATE("Факт ",LEFT([2]Расходы!DC$7,4))))</f>
        <v>0</v>
      </c>
      <c r="DF349" s="1130">
        <f>IF(DE$5=[2]Период!$B$2,SUMIFS('[2]Расходы 1'!$H:$H,'[2]Расходы 1'!$A:$A,[2]Расходы!$A349),SUMIFS([2]ДиР!$H:$H,[2]ДиР!$A:$A,MID(DE$8,1,LEN(DE$8)-5),[2]ДиР!$B:$B,[2]Расходы!$A349,[2]ДиР!$E:$E,CONCATENATE("Факт ",LEFT([2]Расходы!DC$7,4))))</f>
        <v>0</v>
      </c>
      <c r="DG349" s="1132">
        <f t="shared" si="255"/>
        <v>0</v>
      </c>
      <c r="DH349" s="1132">
        <f t="shared" si="255"/>
        <v>0</v>
      </c>
      <c r="DI349" s="1130">
        <f t="shared" si="218"/>
        <v>-54.231500000000004</v>
      </c>
      <c r="DJ349" s="1130">
        <f t="shared" si="218"/>
        <v>-0.76625220770045921</v>
      </c>
      <c r="DK349" s="1130">
        <f>SUMIFS([2]ДиР!$D:$D,[2]ДиР!$A:$A,MID(DK$8,1,LEN(DK$8)-5),[2]ДиР!$B:$B,[2]Расходы!$A349,[2]ДиР!$E:$E,CONCATENATE("План ",LEFT([2]Расходы!DK$7,4)))</f>
        <v>256.04435000000001</v>
      </c>
      <c r="DL349" s="1130">
        <f>SUMIFS([2]ДиР!$H:$H,[2]ДиР!$A:$A,MID(DK$8,1,LEN(DK$8)-5),[2]ДиР!$B:$B,[2]Расходы!$A349,[2]ДиР!$E:$E,CONCATENATE("План ",LEFT([2]Расходы!DK$7,4)))</f>
        <v>3.6039742416778098</v>
      </c>
      <c r="DM349" s="1130">
        <f>IF(DM$5=[2]Период!$B$2,SUMIFS('[2]Расходы 1'!$G:$G,'[2]Расходы 1'!$A:$A,[2]Расходы!$A349),SUMIFS([2]ДиР!$D:$D,[2]ДиР!$A:$A,MID(DM$8,1,LEN(DM$8)-5),[2]ДиР!$B:$B,[2]Расходы!$A349,[2]ДиР!$E:$E,CONCATENATE("Факт ",LEFT([2]Расходы!DK$7,4))))</f>
        <v>0</v>
      </c>
      <c r="DN349" s="1130">
        <f>IF(DM$5=[2]Период!$B$2,SUMIFS('[2]Расходы 1'!$H:$H,'[2]Расходы 1'!$A:$A,[2]Расходы!$A349),SUMIFS([2]ДиР!$H:$H,[2]ДиР!$A:$A,MID(DM$8,1,LEN(DM$8)-5),[2]ДиР!$B:$B,[2]Расходы!$A349,[2]ДиР!$E:$E,CONCATENATE("Факт ",LEFT([2]Расходы!DK$7,4))))</f>
        <v>0</v>
      </c>
      <c r="DO349" s="1132">
        <f t="shared" si="256"/>
        <v>0</v>
      </c>
      <c r="DP349" s="1132">
        <f t="shared" si="256"/>
        <v>0</v>
      </c>
      <c r="DQ349" s="1130">
        <f t="shared" si="238"/>
        <v>-256.04435000000001</v>
      </c>
      <c r="DR349" s="1130">
        <f t="shared" si="238"/>
        <v>-3.6039742416778098</v>
      </c>
      <c r="DS349" s="1130">
        <f t="shared" si="217"/>
        <v>644.78835000000004</v>
      </c>
      <c r="DT349" s="1130">
        <f t="shared" si="217"/>
        <v>9.1147481145084015</v>
      </c>
      <c r="DU349" s="1130">
        <f t="shared" si="217"/>
        <v>0</v>
      </c>
      <c r="DV349" s="1130">
        <f t="shared" si="217"/>
        <v>0</v>
      </c>
      <c r="DW349" s="1131">
        <f t="shared" si="257"/>
        <v>0</v>
      </c>
      <c r="DX349" s="1131">
        <f t="shared" si="257"/>
        <v>0</v>
      </c>
      <c r="DY349" s="1130">
        <f t="shared" si="239"/>
        <v>-644.78835000000004</v>
      </c>
      <c r="DZ349" s="1130">
        <f t="shared" si="239"/>
        <v>-9.1147481145084015</v>
      </c>
      <c r="EA349" s="1130">
        <f t="shared" si="240"/>
        <v>3475.1945810000002</v>
      </c>
      <c r="EB349" s="1130">
        <f t="shared" si="240"/>
        <v>50.007369965123686</v>
      </c>
      <c r="EC349" s="1130">
        <f t="shared" si="240"/>
        <v>0</v>
      </c>
      <c r="ED349" s="1130">
        <f t="shared" si="240"/>
        <v>0</v>
      </c>
      <c r="EE349" s="1131">
        <f t="shared" si="258"/>
        <v>0</v>
      </c>
      <c r="EF349" s="1131">
        <f t="shared" si="258"/>
        <v>0</v>
      </c>
      <c r="EG349" s="1130">
        <f t="shared" si="241"/>
        <v>-3475.1945810000002</v>
      </c>
      <c r="EH349" s="1130">
        <f t="shared" si="241"/>
        <v>-50.007369965123686</v>
      </c>
    </row>
    <row r="350" spans="1:138" ht="33.75" outlineLevel="1" x14ac:dyDescent="0.2">
      <c r="A350" s="1104">
        <v>3528100000</v>
      </c>
      <c r="B350" s="1108" t="s">
        <v>702</v>
      </c>
      <c r="C350" s="1130"/>
      <c r="D350" s="1130"/>
      <c r="E350" s="1130"/>
      <c r="F350" s="1130"/>
      <c r="G350" s="1131">
        <f t="shared" si="222"/>
        <v>0</v>
      </c>
      <c r="H350" s="1131">
        <f t="shared" si="222"/>
        <v>0</v>
      </c>
      <c r="I350" s="1130">
        <f t="shared" si="260"/>
        <v>0</v>
      </c>
      <c r="J350" s="1130">
        <f t="shared" si="260"/>
        <v>0</v>
      </c>
      <c r="K350" s="1130"/>
      <c r="L350" s="1130"/>
      <c r="M350" s="1130"/>
      <c r="N350" s="1130"/>
      <c r="O350" s="1131">
        <f t="shared" si="242"/>
        <v>0</v>
      </c>
      <c r="P350" s="1131">
        <f t="shared" si="242"/>
        <v>0</v>
      </c>
      <c r="Q350" s="1130">
        <f t="shared" si="226"/>
        <v>0</v>
      </c>
      <c r="R350" s="1130">
        <f t="shared" si="226"/>
        <v>0</v>
      </c>
      <c r="S350" s="1130"/>
      <c r="T350" s="1130"/>
      <c r="U350" s="1130"/>
      <c r="V350" s="1130"/>
      <c r="W350" s="1132">
        <f t="shared" si="243"/>
        <v>0</v>
      </c>
      <c r="X350" s="1132">
        <f t="shared" si="243"/>
        <v>0</v>
      </c>
      <c r="Y350" s="1130">
        <f t="shared" si="227"/>
        <v>0</v>
      </c>
      <c r="Z350" s="1130">
        <f t="shared" si="227"/>
        <v>0</v>
      </c>
      <c r="AA350" s="1130">
        <f t="shared" si="224"/>
        <v>0</v>
      </c>
      <c r="AB350" s="1130">
        <f t="shared" si="224"/>
        <v>0</v>
      </c>
      <c r="AC350" s="1130">
        <f t="shared" si="224"/>
        <v>0</v>
      </c>
      <c r="AD350" s="1130">
        <f t="shared" si="224"/>
        <v>0</v>
      </c>
      <c r="AE350" s="1132">
        <f t="shared" si="244"/>
        <v>0</v>
      </c>
      <c r="AF350" s="1132">
        <f t="shared" si="244"/>
        <v>0</v>
      </c>
      <c r="AG350" s="1130">
        <f t="shared" si="228"/>
        <v>0</v>
      </c>
      <c r="AH350" s="1130">
        <f t="shared" si="228"/>
        <v>0</v>
      </c>
      <c r="AI350" s="1130">
        <f>SUMIFS([2]ДиР!$D:$D,[2]ДиР!$A:$A,MID(AI$8,1,LEN(AI$8)-5),[2]ДиР!$B:$B,[2]Расходы!$A350,[2]ДиР!$E:$E,CONCATENATE("План ",LEFT([2]Расходы!AI$7,4)))</f>
        <v>0</v>
      </c>
      <c r="AJ350" s="1130">
        <f>SUMIFS([2]ДиР!$H:$H,[2]ДиР!$A:$A,MID(AI$8,1,LEN(AI$8)-5),[2]ДиР!$B:$B,[2]Расходы!$A350,[2]ДиР!$E:$E,CONCATENATE("План ",LEFT([2]Расходы!AI$7,4)))</f>
        <v>0</v>
      </c>
      <c r="AK350" s="1130">
        <f>IF(AK$5=[2]Период!$B$2,SUMIFS('[2]Расходы 1'!$G:$G,'[2]Расходы 1'!$A:$A,[2]Расходы!$A350),SUMIFS([2]ДиР!$D:$D,[2]ДиР!$A:$A,MID(AK$8,1,LEN(AK$8)-5),[2]ДиР!$B:$B,[2]Расходы!$A350,[2]ДиР!$E:$E,CONCATENATE("Факт ",LEFT([2]Расходы!AI$7,4))))</f>
        <v>0</v>
      </c>
      <c r="AL350" s="1130">
        <f>IF(AK$5=[2]Период!$B$2,SUMIFS('[2]Расходы 1'!$H:$H,'[2]Расходы 1'!$A:$A,[2]Расходы!$A350),SUMIFS([2]ДиР!$H:$H,[2]ДиР!$A:$A,MID(AK$8,1,LEN(AK$8)-5),[2]ДиР!$B:$B,[2]Расходы!$A350,[2]ДиР!$E:$E,CONCATENATE("Факт ",LEFT([2]Расходы!AI$7,4))))</f>
        <v>0</v>
      </c>
      <c r="AM350" s="1132">
        <f t="shared" si="245"/>
        <v>0</v>
      </c>
      <c r="AN350" s="1132">
        <f t="shared" si="245"/>
        <v>0</v>
      </c>
      <c r="AO350" s="1130">
        <f t="shared" si="229"/>
        <v>0</v>
      </c>
      <c r="AP350" s="1130">
        <f t="shared" si="229"/>
        <v>0</v>
      </c>
      <c r="AQ350" s="1130">
        <f>SUMIFS([2]ДиР!$D:$D,[2]ДиР!$A:$A,MID(AQ$8,1,LEN(AQ$8)-5),[2]ДиР!$B:$B,[2]Расходы!$A350,[2]ДиР!$E:$E,CONCATENATE("План ",LEFT([2]Расходы!AQ$7,4)))</f>
        <v>0</v>
      </c>
      <c r="AR350" s="1130">
        <f>SUMIFS([2]ДиР!$H:$H,[2]ДиР!$A:$A,MID(AQ$8,1,LEN(AQ$8)-5),[2]ДиР!$B:$B,[2]Расходы!$A350,[2]ДиР!$E:$E,CONCATENATE("План ",LEFT([2]Расходы!AQ$7,4)))</f>
        <v>0</v>
      </c>
      <c r="AS350" s="1130">
        <f>IF(AS$5=[2]Период!$B$2,SUMIFS('[2]Расходы 1'!$G:$G,'[2]Расходы 1'!$A:$A,[2]Расходы!$A350),SUMIFS([2]ДиР!$D:$D,[2]ДиР!$A:$A,MID(AS$8,1,LEN(AS$8)-5),[2]ДиР!$B:$B,[2]Расходы!$A350,[2]ДиР!$E:$E,CONCATENATE("Факт ",LEFT([2]Расходы!AQ$7,4))))</f>
        <v>0</v>
      </c>
      <c r="AT350" s="1130">
        <f>IF(AS$5=[2]Период!$B$2,SUMIFS('[2]Расходы 1'!$H:$H,'[2]Расходы 1'!$A:$A,[2]Расходы!$A350),SUMIFS([2]ДиР!$H:$H,[2]ДиР!$A:$A,MID(AS$8,1,LEN(AS$8)-5),[2]ДиР!$B:$B,[2]Расходы!$A350,[2]ДиР!$E:$E,CONCATENATE("Факт ",LEFT([2]Расходы!AQ$7,4))))</f>
        <v>0</v>
      </c>
      <c r="AU350" s="1132">
        <f t="shared" si="259"/>
        <v>0</v>
      </c>
      <c r="AV350" s="1132">
        <f t="shared" si="259"/>
        <v>0</v>
      </c>
      <c r="AW350" s="1130">
        <f t="shared" si="230"/>
        <v>0</v>
      </c>
      <c r="AX350" s="1130">
        <f t="shared" si="230"/>
        <v>0</v>
      </c>
      <c r="AY350" s="1130">
        <f>SUMIFS([2]ДиР!$D:$D,[2]ДиР!$A:$A,MID(AY$8,1,LEN(AY$8)-5),[2]ДиР!$B:$B,[2]Расходы!$A350,[2]ДиР!$E:$E,CONCATENATE("План ",LEFT([2]Расходы!AY$7,4)))</f>
        <v>0</v>
      </c>
      <c r="AZ350" s="1130">
        <f>SUMIFS([2]ДиР!$H:$H,[2]ДиР!$A:$A,MID(AY$8,1,LEN(AY$8)-5),[2]ДиР!$B:$B,[2]Расходы!$A350,[2]ДиР!$E:$E,CONCATENATE("План ",LEFT([2]Расходы!AY$7,4)))</f>
        <v>0</v>
      </c>
      <c r="BA350" s="1130">
        <f>IF(BA$5=[2]Период!$B$2,SUMIFS('[2]Расходы 1'!$G:$G,'[2]Расходы 1'!$A:$A,[2]Расходы!$A350),SUMIFS([2]ДиР!$D:$D,[2]ДиР!$A:$A,MID(BA$8,1,LEN(BA$8)-5),[2]ДиР!$B:$B,[2]Расходы!$A350,[2]ДиР!$E:$E,CONCATENATE("Факт ",LEFT([2]Расходы!AY$7,4))))</f>
        <v>0</v>
      </c>
      <c r="BB350" s="1130">
        <f>IF(BA$5=[2]Период!$B$2,SUMIFS('[2]Расходы 1'!$H:$H,'[2]Расходы 1'!$A:$A,[2]Расходы!$A350),SUMIFS([2]ДиР!$H:$H,[2]ДиР!$A:$A,MID(BA$8,1,LEN(BA$8)-5),[2]ДиР!$B:$B,[2]Расходы!$A350,[2]ДиР!$E:$E,CONCATENATE("Факт ",LEFT([2]Расходы!AY$7,4))))</f>
        <v>0</v>
      </c>
      <c r="BC350" s="1132">
        <f t="shared" si="246"/>
        <v>0</v>
      </c>
      <c r="BD350" s="1132">
        <f t="shared" si="246"/>
        <v>0</v>
      </c>
      <c r="BE350" s="1130">
        <f t="shared" si="231"/>
        <v>0</v>
      </c>
      <c r="BF350" s="1130">
        <f t="shared" si="231"/>
        <v>0</v>
      </c>
      <c r="BG350" s="1130">
        <f t="shared" si="247"/>
        <v>0</v>
      </c>
      <c r="BH350" s="1130">
        <f t="shared" si="247"/>
        <v>0</v>
      </c>
      <c r="BI350" s="1130">
        <f t="shared" si="247"/>
        <v>0</v>
      </c>
      <c r="BJ350" s="1130">
        <f t="shared" si="247"/>
        <v>0</v>
      </c>
      <c r="BK350" s="1131">
        <f t="shared" si="248"/>
        <v>0</v>
      </c>
      <c r="BL350" s="1131">
        <f t="shared" si="248"/>
        <v>0</v>
      </c>
      <c r="BM350" s="1130">
        <f t="shared" si="232"/>
        <v>0</v>
      </c>
      <c r="BN350" s="1130">
        <f t="shared" si="232"/>
        <v>0</v>
      </c>
      <c r="BO350" s="1130">
        <f>SUMIFS([2]ДиР!$D:$D,[2]ДиР!$A:$A,MID(BO$8,1,LEN(BO$8)-5),[2]ДиР!$B:$B,[2]Расходы!$A350,[2]ДиР!$E:$E,CONCATENATE("План ",LEFT([2]Расходы!BO$7,4)))</f>
        <v>0</v>
      </c>
      <c r="BP350" s="1130">
        <f>SUMIFS([2]ДиР!$H:$H,[2]ДиР!$A:$A,MID(BO$8,1,LEN(BO$8)-5),[2]ДиР!$B:$B,[2]Расходы!$A350,[2]ДиР!$E:$E,CONCATENATE("План ",LEFT([2]Расходы!BO$7,4)))</f>
        <v>0</v>
      </c>
      <c r="BQ350" s="1130">
        <f>IF(BQ$5=[2]Период!$B$2,SUMIFS('[2]Расходы 1'!$G:$G,'[2]Расходы 1'!$A:$A,[2]Расходы!$A350),SUMIFS([2]ДиР!$D:$D,[2]ДиР!$A:$A,MID(BQ$8,1,LEN(BQ$8)-5),[2]ДиР!$B:$B,[2]Расходы!$A350,[2]ДиР!$E:$E,CONCATENATE("Факт ",LEFT([2]Расходы!BO$7,4))))</f>
        <v>0</v>
      </c>
      <c r="BR350" s="1130">
        <f>IF(BQ$5=[2]Период!$B$2,SUMIFS('[2]Расходы 1'!$H:$H,'[2]Расходы 1'!$A:$A,[2]Расходы!$A350),SUMIFS([2]ДиР!$H:$H,[2]ДиР!$A:$A,MID(BQ$8,1,LEN(BQ$8)-5),[2]ДиР!$B:$B,[2]Расходы!$A350,[2]ДиР!$E:$E,CONCATENATE("Факт ",LEFT([2]Расходы!BO$7,4))))</f>
        <v>0</v>
      </c>
      <c r="BS350" s="1132">
        <f t="shared" si="249"/>
        <v>0</v>
      </c>
      <c r="BT350" s="1132">
        <f t="shared" si="249"/>
        <v>0</v>
      </c>
      <c r="BU350" s="1130">
        <f t="shared" si="233"/>
        <v>0</v>
      </c>
      <c r="BV350" s="1130">
        <f t="shared" si="233"/>
        <v>0</v>
      </c>
      <c r="BW350" s="1130">
        <f>SUMIFS([2]ДиР!$D:$D,[2]ДиР!$A:$A,MID(BW$8,1,LEN(BW$8)-5),[2]ДиР!$B:$B,[2]Расходы!$A350,[2]ДиР!$E:$E,CONCATENATE("План ",LEFT([2]Расходы!BW$7,4)))</f>
        <v>0</v>
      </c>
      <c r="BX350" s="1130">
        <f>SUMIFS([2]ДиР!$H:$H,[2]ДиР!$A:$A,MID(BW$8,1,LEN(BW$8)-5),[2]ДиР!$B:$B,[2]Расходы!$A350,[2]ДиР!$E:$E,CONCATENATE("План ",LEFT([2]Расходы!BW$7,4)))</f>
        <v>0</v>
      </c>
      <c r="BY350" s="1130">
        <f>IF(BY$5=[2]Период!$B$2,SUMIFS('[2]Расходы 1'!$G:$G,'[2]Расходы 1'!$A:$A,[2]Расходы!$A350),SUMIFS([2]ДиР!$D:$D,[2]ДиР!$A:$A,MID(BY$8,1,LEN(BY$8)-5),[2]ДиР!$B:$B,[2]Расходы!$A350,[2]ДиР!$E:$E,CONCATENATE("Факт ",LEFT([2]Расходы!BW$7,4))))</f>
        <v>0</v>
      </c>
      <c r="BZ350" s="1130">
        <f>IF(BY$5=[2]Период!$B$2,SUMIFS('[2]Расходы 1'!$H:$H,'[2]Расходы 1'!$A:$A,[2]Расходы!$A350),SUMIFS([2]ДиР!$H:$H,[2]ДиР!$A:$A,MID(BY$8,1,LEN(BY$8)-5),[2]ДиР!$B:$B,[2]Расходы!$A350,[2]ДиР!$E:$E,CONCATENATE("Факт ",LEFT([2]Расходы!BW$7,4))))</f>
        <v>0</v>
      </c>
      <c r="CA350" s="1132">
        <f t="shared" si="250"/>
        <v>0</v>
      </c>
      <c r="CB350" s="1132">
        <f t="shared" si="250"/>
        <v>0</v>
      </c>
      <c r="CC350" s="1130">
        <f t="shared" si="234"/>
        <v>0</v>
      </c>
      <c r="CD350" s="1130">
        <f t="shared" si="234"/>
        <v>0</v>
      </c>
      <c r="CE350" s="1130">
        <f>SUMIFS([2]ДиР!$D:$D,[2]ДиР!$A:$A,MID(CE$8,1,LEN(CE$8)-5),[2]ДиР!$B:$B,[2]Расходы!$A350,[2]ДиР!$E:$E,CONCATENATE("План ",LEFT([2]Расходы!CE$7,4)))</f>
        <v>0</v>
      </c>
      <c r="CF350" s="1130">
        <f>SUMIFS([2]ДиР!$H:$H,[2]ДиР!$A:$A,MID(CE$8,1,LEN(CE$8)-5),[2]ДиР!$B:$B,[2]Расходы!$A350,[2]ДиР!$E:$E,CONCATENATE("План ",LEFT([2]Расходы!CE$7,4)))</f>
        <v>0</v>
      </c>
      <c r="CG350" s="1130">
        <f>IF(CG$5=[2]Период!$B$2,SUMIFS('[2]Расходы 1'!$G:$G,'[2]Расходы 1'!$A:$A,[2]Расходы!$A350),SUMIFS([2]ДиР!$D:$D,[2]ДиР!$A:$A,MID(CG$8,1,LEN(CG$8)-5),[2]ДиР!$B:$B,[2]Расходы!$A350,[2]ДиР!$E:$E,CONCATENATE("Факт ",LEFT([2]Расходы!CE$7,4))))</f>
        <v>0</v>
      </c>
      <c r="CH350" s="1130">
        <f>IF(CG$5=[2]Период!$B$2,SUMIFS('[2]Расходы 1'!$H:$H,'[2]Расходы 1'!$A:$A,[2]Расходы!$A350),SUMIFS([2]ДиР!$H:$H,[2]ДиР!$A:$A,MID(CG$8,1,LEN(CG$8)-5),[2]ДиР!$B:$B,[2]Расходы!$A350,[2]ДиР!$E:$E,CONCATENATE("Факт ",LEFT([2]Расходы!CE$7,4))))</f>
        <v>0</v>
      </c>
      <c r="CI350" s="1132">
        <f t="shared" si="251"/>
        <v>0</v>
      </c>
      <c r="CJ350" s="1132">
        <f t="shared" si="251"/>
        <v>0</v>
      </c>
      <c r="CK350" s="1130">
        <f t="shared" si="235"/>
        <v>0</v>
      </c>
      <c r="CL350" s="1130">
        <f t="shared" si="235"/>
        <v>0</v>
      </c>
      <c r="CM350" s="1130">
        <f t="shared" si="252"/>
        <v>0</v>
      </c>
      <c r="CN350" s="1130">
        <f t="shared" si="252"/>
        <v>0</v>
      </c>
      <c r="CO350" s="1130">
        <f t="shared" si="252"/>
        <v>0</v>
      </c>
      <c r="CP350" s="1130">
        <f t="shared" si="252"/>
        <v>0</v>
      </c>
      <c r="CQ350" s="1131">
        <f t="shared" si="253"/>
        <v>0</v>
      </c>
      <c r="CR350" s="1131">
        <f t="shared" si="253"/>
        <v>0</v>
      </c>
      <c r="CS350" s="1130">
        <f t="shared" si="236"/>
        <v>0</v>
      </c>
      <c r="CT350" s="1130">
        <f t="shared" si="236"/>
        <v>0</v>
      </c>
      <c r="CU350" s="1130">
        <f>SUMIFS([2]ДиР!$D:$D,[2]ДиР!$A:$A,MID(CU$8,1,LEN(CU$8)-5),[2]ДиР!$B:$B,[2]Расходы!$A350,[2]ДиР!$E:$E,CONCATENATE("План ",LEFT([2]Расходы!CU$7,4)))</f>
        <v>0</v>
      </c>
      <c r="CV350" s="1130">
        <f>SUMIFS([2]ДиР!$H:$H,[2]ДиР!$A:$A,MID(CU$8,1,LEN(CU$8)-5),[2]ДиР!$B:$B,[2]Расходы!$A350,[2]ДиР!$E:$E,CONCATENATE("План ",LEFT([2]Расходы!CU$7,4)))</f>
        <v>0</v>
      </c>
      <c r="CW350" s="1130">
        <f>IF(CW$5=[2]Период!$B$2,SUMIFS('[2]Расходы 1'!$G:$G,'[2]Расходы 1'!$A:$A,[2]Расходы!$A350),SUMIFS([2]ДиР!$D:$D,[2]ДиР!$A:$A,MID(CW$8,1,LEN(CW$8)-5),[2]ДиР!$B:$B,[2]Расходы!$A350,[2]ДиР!$E:$E,CONCATENATE("Факт ",LEFT([2]Расходы!CU$7,4))))</f>
        <v>0</v>
      </c>
      <c r="CX350" s="1130">
        <f>IF(CW$5=[2]Период!$B$2,SUMIFS('[2]Расходы 1'!$H:$H,'[2]Расходы 1'!$A:$A,[2]Расходы!$A350),SUMIFS([2]ДиР!$H:$H,[2]ДиР!$A:$A,MID(CW$8,1,LEN(CW$8)-5),[2]ДиР!$B:$B,[2]Расходы!$A350,[2]ДиР!$E:$E,CONCATENATE("Факт ",LEFT([2]Расходы!CU$7,4))))</f>
        <v>0</v>
      </c>
      <c r="CY350" s="1132">
        <f t="shared" si="254"/>
        <v>0</v>
      </c>
      <c r="CZ350" s="1132">
        <f t="shared" si="254"/>
        <v>0</v>
      </c>
      <c r="DA350" s="1130">
        <f t="shared" si="237"/>
        <v>0</v>
      </c>
      <c r="DB350" s="1130">
        <f t="shared" si="237"/>
        <v>0</v>
      </c>
      <c r="DC350" s="1130">
        <f>SUMIFS([2]ДиР!$D:$D,[2]ДиР!$A:$A,MID(DC$8,1,LEN(DC$8)-5),[2]ДиР!$B:$B,[2]Расходы!$A350,[2]ДиР!$E:$E,CONCATENATE("План ",LEFT([2]Расходы!DC$7,4)))</f>
        <v>0</v>
      </c>
      <c r="DD350" s="1130">
        <f>SUMIFS([2]ДиР!$H:$H,[2]ДиР!$A:$A,MID(DC$8,1,LEN(DC$8)-5),[2]ДиР!$B:$B,[2]Расходы!$A350,[2]ДиР!$E:$E,CONCATENATE("План ",LEFT([2]Расходы!DC$7,4)))</f>
        <v>0</v>
      </c>
      <c r="DE350" s="1130">
        <f>IF(DE$5=[2]Период!$B$2,SUMIFS('[2]Расходы 1'!$G:$G,'[2]Расходы 1'!$A:$A,[2]Расходы!$A350),SUMIFS([2]ДиР!$D:$D,[2]ДиР!$A:$A,MID(DE$8,1,LEN(DE$8)-5),[2]ДиР!$B:$B,[2]Расходы!$A350,[2]ДиР!$E:$E,CONCATENATE("Факт ",LEFT([2]Расходы!DC$7,4))))</f>
        <v>0</v>
      </c>
      <c r="DF350" s="1130">
        <f>IF(DE$5=[2]Период!$B$2,SUMIFS('[2]Расходы 1'!$H:$H,'[2]Расходы 1'!$A:$A,[2]Расходы!$A350),SUMIFS([2]ДиР!$H:$H,[2]ДиР!$A:$A,MID(DE$8,1,LEN(DE$8)-5),[2]ДиР!$B:$B,[2]Расходы!$A350,[2]ДиР!$E:$E,CONCATENATE("Факт ",LEFT([2]Расходы!DC$7,4))))</f>
        <v>0</v>
      </c>
      <c r="DG350" s="1132">
        <f t="shared" si="255"/>
        <v>0</v>
      </c>
      <c r="DH350" s="1132">
        <f t="shared" si="255"/>
        <v>0</v>
      </c>
      <c r="DI350" s="1130">
        <f t="shared" si="218"/>
        <v>0</v>
      </c>
      <c r="DJ350" s="1130">
        <f t="shared" si="218"/>
        <v>0</v>
      </c>
      <c r="DK350" s="1130">
        <f>SUMIFS([2]ДиР!$D:$D,[2]ДиР!$A:$A,MID(DK$8,1,LEN(DK$8)-5),[2]ДиР!$B:$B,[2]Расходы!$A350,[2]ДиР!$E:$E,CONCATENATE("План ",LEFT([2]Расходы!DK$7,4)))</f>
        <v>0</v>
      </c>
      <c r="DL350" s="1130">
        <f>SUMIFS([2]ДиР!$H:$H,[2]ДиР!$A:$A,MID(DK$8,1,LEN(DK$8)-5),[2]ДиР!$B:$B,[2]Расходы!$A350,[2]ДиР!$E:$E,CONCATENATE("План ",LEFT([2]Расходы!DK$7,4)))</f>
        <v>0</v>
      </c>
      <c r="DM350" s="1130">
        <f>IF(DM$5=[2]Период!$B$2,SUMIFS('[2]Расходы 1'!$G:$G,'[2]Расходы 1'!$A:$A,[2]Расходы!$A350),SUMIFS([2]ДиР!$D:$D,[2]ДиР!$A:$A,MID(DM$8,1,LEN(DM$8)-5),[2]ДиР!$B:$B,[2]Расходы!$A350,[2]ДиР!$E:$E,CONCATENATE("Факт ",LEFT([2]Расходы!DK$7,4))))</f>
        <v>0</v>
      </c>
      <c r="DN350" s="1130">
        <f>IF(DM$5=[2]Период!$B$2,SUMIFS('[2]Расходы 1'!$H:$H,'[2]Расходы 1'!$A:$A,[2]Расходы!$A350),SUMIFS([2]ДиР!$H:$H,[2]ДиР!$A:$A,MID(DM$8,1,LEN(DM$8)-5),[2]ДиР!$B:$B,[2]Расходы!$A350,[2]ДиР!$E:$E,CONCATENATE("Факт ",LEFT([2]Расходы!DK$7,4))))</f>
        <v>0</v>
      </c>
      <c r="DO350" s="1132">
        <f t="shared" si="256"/>
        <v>0</v>
      </c>
      <c r="DP350" s="1132">
        <f t="shared" si="256"/>
        <v>0</v>
      </c>
      <c r="DQ350" s="1130">
        <f t="shared" si="238"/>
        <v>0</v>
      </c>
      <c r="DR350" s="1130">
        <f t="shared" si="238"/>
        <v>0</v>
      </c>
      <c r="DS350" s="1130">
        <f t="shared" si="217"/>
        <v>0</v>
      </c>
      <c r="DT350" s="1130">
        <f t="shared" si="217"/>
        <v>0</v>
      </c>
      <c r="DU350" s="1130">
        <f t="shared" si="217"/>
        <v>0</v>
      </c>
      <c r="DV350" s="1130">
        <f t="shared" si="217"/>
        <v>0</v>
      </c>
      <c r="DW350" s="1131">
        <f t="shared" si="257"/>
        <v>0</v>
      </c>
      <c r="DX350" s="1131">
        <f t="shared" si="257"/>
        <v>0</v>
      </c>
      <c r="DY350" s="1130">
        <f t="shared" si="239"/>
        <v>0</v>
      </c>
      <c r="DZ350" s="1130">
        <f t="shared" si="239"/>
        <v>0</v>
      </c>
      <c r="EA350" s="1130">
        <f t="shared" si="240"/>
        <v>0</v>
      </c>
      <c r="EB350" s="1130">
        <f t="shared" si="240"/>
        <v>0</v>
      </c>
      <c r="EC350" s="1130">
        <f t="shared" si="240"/>
        <v>0</v>
      </c>
      <c r="ED350" s="1130">
        <f t="shared" si="240"/>
        <v>0</v>
      </c>
      <c r="EE350" s="1131">
        <f t="shared" si="258"/>
        <v>0</v>
      </c>
      <c r="EF350" s="1131">
        <f t="shared" si="258"/>
        <v>0</v>
      </c>
      <c r="EG350" s="1130">
        <f t="shared" si="241"/>
        <v>0</v>
      </c>
      <c r="EH350" s="1130">
        <f t="shared" si="241"/>
        <v>0</v>
      </c>
    </row>
    <row r="351" spans="1:138" ht="12.75" outlineLevel="1" x14ac:dyDescent="0.2">
      <c r="A351" s="1104">
        <v>3110100000</v>
      </c>
      <c r="B351" s="1108" t="s">
        <v>703</v>
      </c>
      <c r="C351" s="1130"/>
      <c r="D351" s="1130"/>
      <c r="E351" s="1130"/>
      <c r="F351" s="1130"/>
      <c r="G351" s="1131">
        <f t="shared" si="222"/>
        <v>0</v>
      </c>
      <c r="H351" s="1131">
        <f t="shared" si="222"/>
        <v>0</v>
      </c>
      <c r="I351" s="1130">
        <f t="shared" si="260"/>
        <v>0</v>
      </c>
      <c r="J351" s="1130">
        <f t="shared" si="260"/>
        <v>0</v>
      </c>
      <c r="K351" s="1130"/>
      <c r="L351" s="1130"/>
      <c r="M351" s="1130"/>
      <c r="N351" s="1130"/>
      <c r="O351" s="1131">
        <f t="shared" si="242"/>
        <v>0</v>
      </c>
      <c r="P351" s="1131">
        <f t="shared" si="242"/>
        <v>0</v>
      </c>
      <c r="Q351" s="1130">
        <f t="shared" si="226"/>
        <v>0</v>
      </c>
      <c r="R351" s="1130">
        <f t="shared" si="226"/>
        <v>0</v>
      </c>
      <c r="S351" s="1130"/>
      <c r="T351" s="1130"/>
      <c r="U351" s="1130"/>
      <c r="V351" s="1130"/>
      <c r="W351" s="1132">
        <f t="shared" si="243"/>
        <v>0</v>
      </c>
      <c r="X351" s="1132">
        <f t="shared" si="243"/>
        <v>0</v>
      </c>
      <c r="Y351" s="1130">
        <f t="shared" si="227"/>
        <v>0</v>
      </c>
      <c r="Z351" s="1130">
        <f t="shared" si="227"/>
        <v>0</v>
      </c>
      <c r="AA351" s="1130">
        <f t="shared" si="224"/>
        <v>0</v>
      </c>
      <c r="AB351" s="1130">
        <f t="shared" si="224"/>
        <v>0</v>
      </c>
      <c r="AC351" s="1130">
        <f t="shared" si="224"/>
        <v>0</v>
      </c>
      <c r="AD351" s="1130">
        <f t="shared" si="224"/>
        <v>0</v>
      </c>
      <c r="AE351" s="1132">
        <f t="shared" si="244"/>
        <v>0</v>
      </c>
      <c r="AF351" s="1132">
        <f t="shared" si="244"/>
        <v>0</v>
      </c>
      <c r="AG351" s="1130">
        <f t="shared" si="228"/>
        <v>0</v>
      </c>
      <c r="AH351" s="1130">
        <f t="shared" si="228"/>
        <v>0</v>
      </c>
      <c r="AI351" s="1130">
        <f>SUMIFS([2]ДиР!$D:$D,[2]ДиР!$A:$A,MID(AI$8,1,LEN(AI$8)-5),[2]ДиР!$B:$B,[2]Расходы!$A351,[2]ДиР!$E:$E,CONCATENATE("План ",LEFT([2]Расходы!AI$7,4)))</f>
        <v>609.38651600000003</v>
      </c>
      <c r="AJ351" s="1130">
        <f>SUMIFS([2]ДиР!$H:$H,[2]ДиР!$A:$A,MID(AI$8,1,LEN(AI$8)-5),[2]ДиР!$B:$B,[2]Расходы!$A351,[2]ДиР!$E:$E,CONCATENATE("План ",LEFT([2]Расходы!AI$7,4)))</f>
        <v>8.8490019022725637</v>
      </c>
      <c r="AK351" s="1130">
        <f>IF(AK$5=[2]Период!$B$2,SUMIFS('[2]Расходы 1'!$G:$G,'[2]Расходы 1'!$A:$A,[2]Расходы!$A351),SUMIFS([2]ДиР!$D:$D,[2]ДиР!$A:$A,MID(AK$8,1,LEN(AK$8)-5),[2]ДиР!$B:$B,[2]Расходы!$A351,[2]ДиР!$E:$E,CONCATENATE("Факт ",LEFT([2]Расходы!AI$7,4))))</f>
        <v>0</v>
      </c>
      <c r="AL351" s="1130">
        <f>IF(AK$5=[2]Период!$B$2,SUMIFS('[2]Расходы 1'!$H:$H,'[2]Расходы 1'!$A:$A,[2]Расходы!$A351),SUMIFS([2]ДиР!$H:$H,[2]ДиР!$A:$A,MID(AK$8,1,LEN(AK$8)-5),[2]ДиР!$B:$B,[2]Расходы!$A351,[2]ДиР!$E:$E,CONCATENATE("Факт ",LEFT([2]Расходы!AI$7,4))))</f>
        <v>0</v>
      </c>
      <c r="AM351" s="1132">
        <f t="shared" si="245"/>
        <v>0</v>
      </c>
      <c r="AN351" s="1132">
        <f t="shared" si="245"/>
        <v>0</v>
      </c>
      <c r="AO351" s="1130">
        <f t="shared" si="229"/>
        <v>-609.38651600000003</v>
      </c>
      <c r="AP351" s="1130">
        <f t="shared" si="229"/>
        <v>-8.8490019022725637</v>
      </c>
      <c r="AQ351" s="1130">
        <f>SUMIFS([2]ДиР!$D:$D,[2]ДиР!$A:$A,MID(AQ$8,1,LEN(AQ$8)-5),[2]ДиР!$B:$B,[2]Расходы!$A351,[2]ДиР!$E:$E,CONCATENATE("План ",LEFT([2]Расходы!AQ$7,4)))</f>
        <v>367.76064300000007</v>
      </c>
      <c r="AR351" s="1130">
        <f>SUMIFS([2]ДиР!$H:$H,[2]ДиР!$A:$A,MID(AQ$8,1,LEN(AQ$8)-5),[2]ДиР!$B:$B,[2]Расходы!$A351,[2]ДиР!$E:$E,CONCATENATE("План ",LEFT([2]Расходы!AQ$7,4)))</f>
        <v>5.3194567585159476</v>
      </c>
      <c r="AS351" s="1130">
        <f>IF(AS$5=[2]Период!$B$2,SUMIFS('[2]Расходы 1'!$G:$G,'[2]Расходы 1'!$A:$A,[2]Расходы!$A351),SUMIFS([2]ДиР!$D:$D,[2]ДиР!$A:$A,MID(AS$8,1,LEN(AS$8)-5),[2]ДиР!$B:$B,[2]Расходы!$A351,[2]ДиР!$E:$E,CONCATENATE("Факт ",LEFT([2]Расходы!AQ$7,4))))</f>
        <v>0</v>
      </c>
      <c r="AT351" s="1130">
        <f>IF(AS$5=[2]Период!$B$2,SUMIFS('[2]Расходы 1'!$H:$H,'[2]Расходы 1'!$A:$A,[2]Расходы!$A351),SUMIFS([2]ДиР!$H:$H,[2]ДиР!$A:$A,MID(AS$8,1,LEN(AS$8)-5),[2]ДиР!$B:$B,[2]Расходы!$A351,[2]ДиР!$E:$E,CONCATENATE("Факт ",LEFT([2]Расходы!AQ$7,4))))</f>
        <v>0</v>
      </c>
      <c r="AU351" s="1132">
        <f t="shared" si="259"/>
        <v>0</v>
      </c>
      <c r="AV351" s="1132">
        <f t="shared" si="259"/>
        <v>0</v>
      </c>
      <c r="AW351" s="1130">
        <f t="shared" si="230"/>
        <v>-367.76064300000007</v>
      </c>
      <c r="AX351" s="1130">
        <f t="shared" si="230"/>
        <v>-5.3194567585159476</v>
      </c>
      <c r="AY351" s="1130">
        <f>SUMIFS([2]ДиР!$D:$D,[2]ДиР!$A:$A,MID(AY$8,1,LEN(AY$8)-5),[2]ДиР!$B:$B,[2]Расходы!$A351,[2]ДиР!$E:$E,CONCATENATE("План ",LEFT([2]Расходы!AY$7,4)))</f>
        <v>681.79294700000014</v>
      </c>
      <c r="AZ351" s="1130">
        <f>SUMIFS([2]ДиР!$H:$H,[2]ДиР!$A:$A,MID(AY$8,1,LEN(AY$8)-5),[2]ДиР!$B:$B,[2]Расходы!$A351,[2]ДиР!$E:$E,CONCATENATE("План ",LEFT([2]Расходы!AY$7,4)))</f>
        <v>9.8233981269361017</v>
      </c>
      <c r="BA351" s="1130">
        <f>IF(BA$5=[2]Период!$B$2,SUMIFS('[2]Расходы 1'!$G:$G,'[2]Расходы 1'!$A:$A,[2]Расходы!$A351),SUMIFS([2]ДиР!$D:$D,[2]ДиР!$A:$A,MID(BA$8,1,LEN(BA$8)-5),[2]ДиР!$B:$B,[2]Расходы!$A351,[2]ДиР!$E:$E,CONCATENATE("Факт ",LEFT([2]Расходы!AY$7,4))))</f>
        <v>0</v>
      </c>
      <c r="BB351" s="1130">
        <f>IF(BA$5=[2]Период!$B$2,SUMIFS('[2]Расходы 1'!$H:$H,'[2]Расходы 1'!$A:$A,[2]Расходы!$A351),SUMIFS([2]ДиР!$H:$H,[2]ДиР!$A:$A,MID(BA$8,1,LEN(BA$8)-5),[2]ДиР!$B:$B,[2]Расходы!$A351,[2]ДиР!$E:$E,CONCATENATE("Факт ",LEFT([2]Расходы!AY$7,4))))</f>
        <v>0</v>
      </c>
      <c r="BC351" s="1132">
        <f t="shared" si="246"/>
        <v>0</v>
      </c>
      <c r="BD351" s="1132">
        <f t="shared" si="246"/>
        <v>0</v>
      </c>
      <c r="BE351" s="1130">
        <f t="shared" si="231"/>
        <v>-681.79294700000014</v>
      </c>
      <c r="BF351" s="1130">
        <f t="shared" si="231"/>
        <v>-9.8233981269361017</v>
      </c>
      <c r="BG351" s="1130">
        <f t="shared" si="247"/>
        <v>1658.9401060000002</v>
      </c>
      <c r="BH351" s="1130">
        <f t="shared" si="247"/>
        <v>23.991856787724615</v>
      </c>
      <c r="BI351" s="1130">
        <f t="shared" si="247"/>
        <v>0</v>
      </c>
      <c r="BJ351" s="1130">
        <f t="shared" si="247"/>
        <v>0</v>
      </c>
      <c r="BK351" s="1131">
        <f t="shared" si="248"/>
        <v>0</v>
      </c>
      <c r="BL351" s="1131">
        <f t="shared" si="248"/>
        <v>0</v>
      </c>
      <c r="BM351" s="1130">
        <f t="shared" si="232"/>
        <v>-1658.9401060000002</v>
      </c>
      <c r="BN351" s="1130">
        <f t="shared" si="232"/>
        <v>-23.991856787724615</v>
      </c>
      <c r="BO351" s="1130">
        <f>SUMIFS([2]ДиР!$D:$D,[2]ДиР!$A:$A,MID(BO$8,1,LEN(BO$8)-5),[2]ДиР!$B:$B,[2]Расходы!$A351,[2]ДиР!$E:$E,CONCATENATE("План ",LEFT([2]Расходы!BO$7,4)))</f>
        <v>453.33381500000002</v>
      </c>
      <c r="BP351" s="1130">
        <f>SUMIFS([2]ДиР!$H:$H,[2]ДиР!$A:$A,MID(BO$8,1,LEN(BO$8)-5),[2]ДиР!$B:$B,[2]Расходы!$A351,[2]ДиР!$E:$E,CONCATENATE("План ",LEFT([2]Расходы!BO$7,4)))</f>
        <v>6.506097522471129</v>
      </c>
      <c r="BQ351" s="1130">
        <f>IF(BQ$5=[2]Период!$B$2,SUMIFS('[2]Расходы 1'!$G:$G,'[2]Расходы 1'!$A:$A,[2]Расходы!$A351),SUMIFS([2]ДиР!$D:$D,[2]ДиР!$A:$A,MID(BQ$8,1,LEN(BQ$8)-5),[2]ДиР!$B:$B,[2]Расходы!$A351,[2]ДиР!$E:$E,CONCATENATE("Факт ",LEFT([2]Расходы!BO$7,4))))</f>
        <v>0</v>
      </c>
      <c r="BR351" s="1130">
        <f>IF(BQ$5=[2]Период!$B$2,SUMIFS('[2]Расходы 1'!$H:$H,'[2]Расходы 1'!$A:$A,[2]Расходы!$A351),SUMIFS([2]ДиР!$H:$H,[2]ДиР!$A:$A,MID(BQ$8,1,LEN(BQ$8)-5),[2]ДиР!$B:$B,[2]Расходы!$A351,[2]ДиР!$E:$E,CONCATENATE("Факт ",LEFT([2]Расходы!BO$7,4))))</f>
        <v>0</v>
      </c>
      <c r="BS351" s="1132">
        <f t="shared" si="249"/>
        <v>0</v>
      </c>
      <c r="BT351" s="1132">
        <f t="shared" si="249"/>
        <v>0</v>
      </c>
      <c r="BU351" s="1130">
        <f t="shared" si="233"/>
        <v>-453.33381500000002</v>
      </c>
      <c r="BV351" s="1130">
        <f t="shared" si="233"/>
        <v>-6.506097522471129</v>
      </c>
      <c r="BW351" s="1130">
        <f>SUMIFS([2]ДиР!$D:$D,[2]ДиР!$A:$A,MID(BW$8,1,LEN(BW$8)-5),[2]ДиР!$B:$B,[2]Расходы!$A351,[2]ДиР!$E:$E,CONCATENATE("План ",LEFT([2]Расходы!BW$7,4)))</f>
        <v>387.318399</v>
      </c>
      <c r="BX351" s="1130">
        <f>SUMIFS([2]ДиР!$H:$H,[2]ДиР!$A:$A,MID(BW$8,1,LEN(BW$8)-5),[2]ДиР!$B:$B,[2]Расходы!$A351,[2]ДиР!$E:$E,CONCATENATE("План ",LEFT([2]Расходы!BW$7,4)))</f>
        <v>5.5366792795368456</v>
      </c>
      <c r="BY351" s="1130">
        <f>IF(BY$5=[2]Период!$B$2,SUMIFS('[2]Расходы 1'!$G:$G,'[2]Расходы 1'!$A:$A,[2]Расходы!$A351),SUMIFS([2]ДиР!$D:$D,[2]ДиР!$A:$A,MID(BY$8,1,LEN(BY$8)-5),[2]ДиР!$B:$B,[2]Расходы!$A351,[2]ДиР!$E:$E,CONCATENATE("Факт ",LEFT([2]Расходы!BW$7,4))))</f>
        <v>0</v>
      </c>
      <c r="BZ351" s="1130">
        <f>IF(BY$5=[2]Период!$B$2,SUMIFS('[2]Расходы 1'!$H:$H,'[2]Расходы 1'!$A:$A,[2]Расходы!$A351),SUMIFS([2]ДиР!$H:$H,[2]ДиР!$A:$A,MID(BY$8,1,LEN(BY$8)-5),[2]ДиР!$B:$B,[2]Расходы!$A351,[2]ДиР!$E:$E,CONCATENATE("Факт ",LEFT([2]Расходы!BW$7,4))))</f>
        <v>0</v>
      </c>
      <c r="CA351" s="1132">
        <f t="shared" si="250"/>
        <v>0</v>
      </c>
      <c r="CB351" s="1132">
        <f t="shared" si="250"/>
        <v>0</v>
      </c>
      <c r="CC351" s="1130">
        <f t="shared" si="234"/>
        <v>-387.318399</v>
      </c>
      <c r="CD351" s="1130">
        <f t="shared" si="234"/>
        <v>-5.5366792795368456</v>
      </c>
      <c r="CE351" s="1130">
        <f>SUMIFS([2]ДиР!$D:$D,[2]ДиР!$A:$A,MID(CE$8,1,LEN(CE$8)-5),[2]ДиР!$B:$B,[2]Расходы!$A351,[2]ДиР!$E:$E,CONCATENATE("План ",LEFT([2]Расходы!CE$7,4)))</f>
        <v>568.87827199999992</v>
      </c>
      <c r="CF351" s="1130">
        <f>SUMIFS([2]ДиР!$H:$H,[2]ДиР!$A:$A,MID(CE$8,1,LEN(CE$8)-5),[2]ДиР!$B:$B,[2]Расходы!$A351,[2]ДиР!$E:$E,CONCATENATE("План ",LEFT([2]Расходы!CE$7,4)))</f>
        <v>8.1000213863540242</v>
      </c>
      <c r="CG351" s="1130">
        <f>IF(CG$5=[2]Период!$B$2,SUMIFS('[2]Расходы 1'!$G:$G,'[2]Расходы 1'!$A:$A,[2]Расходы!$A351),SUMIFS([2]ДиР!$D:$D,[2]ДиР!$A:$A,MID(CG$8,1,LEN(CG$8)-5),[2]ДиР!$B:$B,[2]Расходы!$A351,[2]ДиР!$E:$E,CONCATENATE("Факт ",LEFT([2]Расходы!CE$7,4))))</f>
        <v>0</v>
      </c>
      <c r="CH351" s="1130">
        <f>IF(CG$5=[2]Период!$B$2,SUMIFS('[2]Расходы 1'!$H:$H,'[2]Расходы 1'!$A:$A,[2]Расходы!$A351),SUMIFS([2]ДиР!$H:$H,[2]ДиР!$A:$A,MID(CG$8,1,LEN(CG$8)-5),[2]ДиР!$B:$B,[2]Расходы!$A351,[2]ДиР!$E:$E,CONCATENATE("Факт ",LEFT([2]Расходы!CE$7,4))))</f>
        <v>0</v>
      </c>
      <c r="CI351" s="1132">
        <f t="shared" si="251"/>
        <v>0</v>
      </c>
      <c r="CJ351" s="1132">
        <f t="shared" si="251"/>
        <v>0</v>
      </c>
      <c r="CK351" s="1130">
        <f t="shared" si="235"/>
        <v>-568.87827199999992</v>
      </c>
      <c r="CL351" s="1130">
        <f t="shared" si="235"/>
        <v>-8.1000213863540242</v>
      </c>
      <c r="CM351" s="1130">
        <f t="shared" si="252"/>
        <v>1409.5304859999999</v>
      </c>
      <c r="CN351" s="1130">
        <f t="shared" si="252"/>
        <v>20.142798188362001</v>
      </c>
      <c r="CO351" s="1130">
        <f t="shared" si="252"/>
        <v>0</v>
      </c>
      <c r="CP351" s="1130">
        <f t="shared" si="252"/>
        <v>0</v>
      </c>
      <c r="CQ351" s="1131">
        <f t="shared" si="253"/>
        <v>0</v>
      </c>
      <c r="CR351" s="1131">
        <f t="shared" si="253"/>
        <v>0</v>
      </c>
      <c r="CS351" s="1130">
        <f t="shared" si="236"/>
        <v>-1409.5304859999999</v>
      </c>
      <c r="CT351" s="1130">
        <f t="shared" si="236"/>
        <v>-20.142798188362001</v>
      </c>
      <c r="CU351" s="1130">
        <f>SUMIFS([2]ДиР!$D:$D,[2]ДиР!$A:$A,MID(CU$8,1,LEN(CU$8)-5),[2]ДиР!$B:$B,[2]Расходы!$A351,[2]ДиР!$E:$E,CONCATENATE("План ",LEFT([2]Расходы!CU$7,4)))</f>
        <v>429.48255499999999</v>
      </c>
      <c r="CV351" s="1130">
        <f>SUMIFS([2]ДиР!$H:$H,[2]ДиР!$A:$A,MID(CU$8,1,LEN(CU$8)-5),[2]ДиР!$B:$B,[2]Расходы!$A351,[2]ДиР!$E:$E,CONCATENATE("План ",LEFT([2]Расходы!CU$7,4)))</f>
        <v>6.0915191121197081</v>
      </c>
      <c r="CW351" s="1130">
        <f>IF(CW$5=[2]Период!$B$2,SUMIFS('[2]Расходы 1'!$G:$G,'[2]Расходы 1'!$A:$A,[2]Расходы!$A351),SUMIFS([2]ДиР!$D:$D,[2]ДиР!$A:$A,MID(CW$8,1,LEN(CW$8)-5),[2]ДиР!$B:$B,[2]Расходы!$A351,[2]ДиР!$E:$E,CONCATENATE("Факт ",LEFT([2]Расходы!CU$7,4))))</f>
        <v>0</v>
      </c>
      <c r="CX351" s="1130">
        <f>IF(CW$5=[2]Период!$B$2,SUMIFS('[2]Расходы 1'!$H:$H,'[2]Расходы 1'!$A:$A,[2]Расходы!$A351),SUMIFS([2]ДиР!$H:$H,[2]ДиР!$A:$A,MID(CW$8,1,LEN(CW$8)-5),[2]ДиР!$B:$B,[2]Расходы!$A351,[2]ДиР!$E:$E,CONCATENATE("Факт ",LEFT([2]Расходы!CU$7,4))))</f>
        <v>0</v>
      </c>
      <c r="CY351" s="1132">
        <f t="shared" si="254"/>
        <v>0</v>
      </c>
      <c r="CZ351" s="1132">
        <f t="shared" si="254"/>
        <v>0</v>
      </c>
      <c r="DA351" s="1130">
        <f t="shared" si="237"/>
        <v>-429.48255499999999</v>
      </c>
      <c r="DB351" s="1130">
        <f t="shared" si="237"/>
        <v>-6.0915191121197081</v>
      </c>
      <c r="DC351" s="1130">
        <f>SUMIFS([2]ДиР!$D:$D,[2]ДиР!$A:$A,MID(DC$8,1,LEN(DC$8)-5),[2]ДиР!$B:$B,[2]Расходы!$A351,[2]ДиР!$E:$E,CONCATENATE("План ",LEFT([2]Расходы!DC$7,4)))</f>
        <v>431.31630300000006</v>
      </c>
      <c r="DD351" s="1130">
        <f>SUMIFS([2]ДиР!$H:$H,[2]ДиР!$A:$A,MID(DC$8,1,LEN(DC$8)-5),[2]ДиР!$B:$B,[2]Расходы!$A351,[2]ДиР!$E:$E,CONCATENATE("План ",LEFT([2]Расходы!DC$7,4)))</f>
        <v>6.0941900812433776</v>
      </c>
      <c r="DE351" s="1130">
        <f>IF(DE$5=[2]Период!$B$2,SUMIFS('[2]Расходы 1'!$G:$G,'[2]Расходы 1'!$A:$A,[2]Расходы!$A351),SUMIFS([2]ДиР!$D:$D,[2]ДиР!$A:$A,MID(DE$8,1,LEN(DE$8)-5),[2]ДиР!$B:$B,[2]Расходы!$A351,[2]ДиР!$E:$E,CONCATENATE("Факт ",LEFT([2]Расходы!DC$7,4))))</f>
        <v>0</v>
      </c>
      <c r="DF351" s="1130">
        <f>IF(DE$5=[2]Период!$B$2,SUMIFS('[2]Расходы 1'!$H:$H,'[2]Расходы 1'!$A:$A,[2]Расходы!$A351),SUMIFS([2]ДиР!$H:$H,[2]ДиР!$A:$A,MID(DE$8,1,LEN(DE$8)-5),[2]ДиР!$B:$B,[2]Расходы!$A351,[2]ДиР!$E:$E,CONCATENATE("Факт ",LEFT([2]Расходы!DC$7,4))))</f>
        <v>0</v>
      </c>
      <c r="DG351" s="1132">
        <f t="shared" si="255"/>
        <v>0</v>
      </c>
      <c r="DH351" s="1132">
        <f t="shared" si="255"/>
        <v>0</v>
      </c>
      <c r="DI351" s="1130">
        <f t="shared" si="218"/>
        <v>-431.31630300000006</v>
      </c>
      <c r="DJ351" s="1130">
        <f t="shared" si="218"/>
        <v>-6.0941900812433776</v>
      </c>
      <c r="DK351" s="1130">
        <f>SUMIFS([2]ДиР!$D:$D,[2]ДиР!$A:$A,MID(DK$8,1,LEN(DK$8)-5),[2]ДиР!$B:$B,[2]Расходы!$A351,[2]ДиР!$E:$E,CONCATENATE("План ",LEFT([2]Расходы!DK$7,4)))</f>
        <v>371.80550599999998</v>
      </c>
      <c r="DL351" s="1130">
        <f>SUMIFS([2]ДиР!$H:$H,[2]ДиР!$A:$A,MID(DK$8,1,LEN(DK$8)-5),[2]ДиР!$B:$B,[2]Расходы!$A351,[2]ДиР!$E:$E,CONCATENATE("План ",LEFT([2]Расходы!DK$7,4)))</f>
        <v>5.2333803364065021</v>
      </c>
      <c r="DM351" s="1130">
        <f>IF(DM$5=[2]Период!$B$2,SUMIFS('[2]Расходы 1'!$G:$G,'[2]Расходы 1'!$A:$A,[2]Расходы!$A351),SUMIFS([2]ДиР!$D:$D,[2]ДиР!$A:$A,MID(DM$8,1,LEN(DM$8)-5),[2]ДиР!$B:$B,[2]Расходы!$A351,[2]ДиР!$E:$E,CONCATENATE("Факт ",LEFT([2]Расходы!DK$7,4))))</f>
        <v>0</v>
      </c>
      <c r="DN351" s="1130">
        <f>IF(DM$5=[2]Период!$B$2,SUMIFS('[2]Расходы 1'!$H:$H,'[2]Расходы 1'!$A:$A,[2]Расходы!$A351),SUMIFS([2]ДиР!$H:$H,[2]ДиР!$A:$A,MID(DM$8,1,LEN(DM$8)-5),[2]ДиР!$B:$B,[2]Расходы!$A351,[2]ДиР!$E:$E,CONCATENATE("Факт ",LEFT([2]Расходы!DK$7,4))))</f>
        <v>0</v>
      </c>
      <c r="DO351" s="1132">
        <f t="shared" si="256"/>
        <v>0</v>
      </c>
      <c r="DP351" s="1132">
        <f t="shared" si="256"/>
        <v>0</v>
      </c>
      <c r="DQ351" s="1130">
        <f t="shared" si="238"/>
        <v>-371.80550599999998</v>
      </c>
      <c r="DR351" s="1130">
        <f t="shared" si="238"/>
        <v>-5.2333803364065021</v>
      </c>
      <c r="DS351" s="1130">
        <f t="shared" si="217"/>
        <v>1232.604364</v>
      </c>
      <c r="DT351" s="1130">
        <f t="shared" si="217"/>
        <v>17.41908952976959</v>
      </c>
      <c r="DU351" s="1130">
        <f t="shared" si="217"/>
        <v>0</v>
      </c>
      <c r="DV351" s="1130">
        <f t="shared" si="217"/>
        <v>0</v>
      </c>
      <c r="DW351" s="1131">
        <f t="shared" si="257"/>
        <v>0</v>
      </c>
      <c r="DX351" s="1131">
        <f t="shared" si="257"/>
        <v>0</v>
      </c>
      <c r="DY351" s="1130">
        <f t="shared" si="239"/>
        <v>-1232.604364</v>
      </c>
      <c r="DZ351" s="1130">
        <f t="shared" si="239"/>
        <v>-17.41908952976959</v>
      </c>
      <c r="EA351" s="1130">
        <f t="shared" si="240"/>
        <v>4301.0749560000004</v>
      </c>
      <c r="EB351" s="1130">
        <f t="shared" si="240"/>
        <v>61.553744505856201</v>
      </c>
      <c r="EC351" s="1130">
        <f t="shared" si="240"/>
        <v>0</v>
      </c>
      <c r="ED351" s="1130">
        <f t="shared" si="240"/>
        <v>0</v>
      </c>
      <c r="EE351" s="1131">
        <f t="shared" si="258"/>
        <v>0</v>
      </c>
      <c r="EF351" s="1131">
        <f t="shared" si="258"/>
        <v>0</v>
      </c>
      <c r="EG351" s="1130">
        <f t="shared" si="241"/>
        <v>-4301.0749560000004</v>
      </c>
      <c r="EH351" s="1130">
        <f t="shared" si="241"/>
        <v>-61.553744505856201</v>
      </c>
    </row>
    <row r="352" spans="1:138" ht="22.5" outlineLevel="1" x14ac:dyDescent="0.2">
      <c r="A352" s="1107">
        <v>3540070000</v>
      </c>
      <c r="B352" s="1108" t="s">
        <v>705</v>
      </c>
      <c r="C352" s="1130"/>
      <c r="D352" s="1130"/>
      <c r="E352" s="1130"/>
      <c r="F352" s="1130"/>
      <c r="G352" s="1131">
        <f t="shared" si="222"/>
        <v>0</v>
      </c>
      <c r="H352" s="1131">
        <f t="shared" si="222"/>
        <v>0</v>
      </c>
      <c r="I352" s="1130">
        <f t="shared" si="260"/>
        <v>0</v>
      </c>
      <c r="J352" s="1130">
        <f t="shared" si="260"/>
        <v>0</v>
      </c>
      <c r="K352" s="1130"/>
      <c r="L352" s="1130"/>
      <c r="M352" s="1130"/>
      <c r="N352" s="1130"/>
      <c r="O352" s="1131">
        <f t="shared" si="242"/>
        <v>0</v>
      </c>
      <c r="P352" s="1131">
        <f t="shared" si="242"/>
        <v>0</v>
      </c>
      <c r="Q352" s="1130">
        <f t="shared" si="226"/>
        <v>0</v>
      </c>
      <c r="R352" s="1130">
        <f t="shared" si="226"/>
        <v>0</v>
      </c>
      <c r="S352" s="1130"/>
      <c r="T352" s="1130"/>
      <c r="U352" s="1130"/>
      <c r="V352" s="1130"/>
      <c r="W352" s="1132">
        <f t="shared" si="243"/>
        <v>0</v>
      </c>
      <c r="X352" s="1132">
        <f t="shared" si="243"/>
        <v>0</v>
      </c>
      <c r="Y352" s="1130">
        <f t="shared" si="227"/>
        <v>0</v>
      </c>
      <c r="Z352" s="1130">
        <f t="shared" si="227"/>
        <v>0</v>
      </c>
      <c r="AA352" s="1130">
        <f t="shared" si="224"/>
        <v>0</v>
      </c>
      <c r="AB352" s="1130">
        <f t="shared" si="224"/>
        <v>0</v>
      </c>
      <c r="AC352" s="1130">
        <f t="shared" si="224"/>
        <v>0</v>
      </c>
      <c r="AD352" s="1130">
        <f t="shared" si="224"/>
        <v>0</v>
      </c>
      <c r="AE352" s="1132">
        <f t="shared" si="244"/>
        <v>0</v>
      </c>
      <c r="AF352" s="1132">
        <f t="shared" si="244"/>
        <v>0</v>
      </c>
      <c r="AG352" s="1130">
        <f t="shared" si="228"/>
        <v>0</v>
      </c>
      <c r="AH352" s="1130">
        <f t="shared" si="228"/>
        <v>0</v>
      </c>
      <c r="AI352" s="1130">
        <f>SUMIFS([2]ДиР!$D:$D,[2]ДиР!$A:$A,MID(AI$8,1,LEN(AI$8)-5),[2]ДиР!$B:$B,[2]Расходы!$A352,[2]ДиР!$E:$E,CONCATENATE("План ",LEFT([2]Расходы!AI$7,4)))</f>
        <v>0</v>
      </c>
      <c r="AJ352" s="1130">
        <f>SUMIFS([2]ДиР!$H:$H,[2]ДиР!$A:$A,MID(AI$8,1,LEN(AI$8)-5),[2]ДиР!$B:$B,[2]Расходы!$A352,[2]ДиР!$E:$E,CONCATENATE("План ",LEFT([2]Расходы!AI$7,4)))</f>
        <v>0</v>
      </c>
      <c r="AK352" s="1130">
        <f>IF(AK$5=[2]Период!$B$2,SUMIFS('[2]Расходы 1'!$G:$G,'[2]Расходы 1'!$A:$A,[2]Расходы!$A352),SUMIFS([2]ДиР!$D:$D,[2]ДиР!$A:$A,MID(AK$8,1,LEN(AK$8)-5),[2]ДиР!$B:$B,[2]Расходы!$A352,[2]ДиР!$E:$E,CONCATENATE("Факт ",LEFT([2]Расходы!AI$7,4))))</f>
        <v>0</v>
      </c>
      <c r="AL352" s="1130">
        <f>IF(AK$5=[2]Период!$B$2,SUMIFS('[2]Расходы 1'!$H:$H,'[2]Расходы 1'!$A:$A,[2]Расходы!$A352),SUMIFS([2]ДиР!$H:$H,[2]ДиР!$A:$A,MID(AK$8,1,LEN(AK$8)-5),[2]ДиР!$B:$B,[2]Расходы!$A352,[2]ДиР!$E:$E,CONCATENATE("Факт ",LEFT([2]Расходы!AI$7,4))))</f>
        <v>0</v>
      </c>
      <c r="AM352" s="1132">
        <f t="shared" si="245"/>
        <v>0</v>
      </c>
      <c r="AN352" s="1132">
        <f t="shared" si="245"/>
        <v>0</v>
      </c>
      <c r="AO352" s="1130">
        <f t="shared" si="229"/>
        <v>0</v>
      </c>
      <c r="AP352" s="1130">
        <f t="shared" si="229"/>
        <v>0</v>
      </c>
      <c r="AQ352" s="1130">
        <f>SUMIFS([2]ДиР!$D:$D,[2]ДиР!$A:$A,MID(AQ$8,1,LEN(AQ$8)-5),[2]ДиР!$B:$B,[2]Расходы!$A352,[2]ДиР!$E:$E,CONCATENATE("План ",LEFT([2]Расходы!AQ$7,4)))</f>
        <v>0</v>
      </c>
      <c r="AR352" s="1130">
        <f>SUMIFS([2]ДиР!$H:$H,[2]ДиР!$A:$A,MID(AQ$8,1,LEN(AQ$8)-5),[2]ДиР!$B:$B,[2]Расходы!$A352,[2]ДиР!$E:$E,CONCATENATE("План ",LEFT([2]Расходы!AQ$7,4)))</f>
        <v>0</v>
      </c>
      <c r="AS352" s="1130">
        <f>IF(AS$5=[2]Период!$B$2,SUMIFS('[2]Расходы 1'!$G:$G,'[2]Расходы 1'!$A:$A,[2]Расходы!$A352),SUMIFS([2]ДиР!$D:$D,[2]ДиР!$A:$A,MID(AS$8,1,LEN(AS$8)-5),[2]ДиР!$B:$B,[2]Расходы!$A352,[2]ДиР!$E:$E,CONCATENATE("Факт ",LEFT([2]Расходы!AQ$7,4))))</f>
        <v>0</v>
      </c>
      <c r="AT352" s="1130">
        <f>IF(AS$5=[2]Период!$B$2,SUMIFS('[2]Расходы 1'!$H:$H,'[2]Расходы 1'!$A:$A,[2]Расходы!$A352),SUMIFS([2]ДиР!$H:$H,[2]ДиР!$A:$A,MID(AS$8,1,LEN(AS$8)-5),[2]ДиР!$B:$B,[2]Расходы!$A352,[2]ДиР!$E:$E,CONCATENATE("Факт ",LEFT([2]Расходы!AQ$7,4))))</f>
        <v>0</v>
      </c>
      <c r="AU352" s="1132">
        <f t="shared" si="259"/>
        <v>0</v>
      </c>
      <c r="AV352" s="1132">
        <f t="shared" si="259"/>
        <v>0</v>
      </c>
      <c r="AW352" s="1130">
        <f t="shared" si="230"/>
        <v>0</v>
      </c>
      <c r="AX352" s="1130">
        <f t="shared" si="230"/>
        <v>0</v>
      </c>
      <c r="AY352" s="1130">
        <f>SUMIFS([2]ДиР!$D:$D,[2]ДиР!$A:$A,MID(AY$8,1,LEN(AY$8)-5),[2]ДиР!$B:$B,[2]Расходы!$A352,[2]ДиР!$E:$E,CONCATENATE("План ",LEFT([2]Расходы!AY$7,4)))</f>
        <v>0</v>
      </c>
      <c r="AZ352" s="1130">
        <f>SUMIFS([2]ДиР!$H:$H,[2]ДиР!$A:$A,MID(AY$8,1,LEN(AY$8)-5),[2]ДиР!$B:$B,[2]Расходы!$A352,[2]ДиР!$E:$E,CONCATENATE("План ",LEFT([2]Расходы!AY$7,4)))</f>
        <v>0</v>
      </c>
      <c r="BA352" s="1130">
        <f>IF(BA$5=[2]Период!$B$2,SUMIFS('[2]Расходы 1'!$G:$G,'[2]Расходы 1'!$A:$A,[2]Расходы!$A352),SUMIFS([2]ДиР!$D:$D,[2]ДиР!$A:$A,MID(BA$8,1,LEN(BA$8)-5),[2]ДиР!$B:$B,[2]Расходы!$A352,[2]ДиР!$E:$E,CONCATENATE("Факт ",LEFT([2]Расходы!AY$7,4))))</f>
        <v>0</v>
      </c>
      <c r="BB352" s="1130">
        <f>IF(BA$5=[2]Период!$B$2,SUMIFS('[2]Расходы 1'!$H:$H,'[2]Расходы 1'!$A:$A,[2]Расходы!$A352),SUMIFS([2]ДиР!$H:$H,[2]ДиР!$A:$A,MID(BA$8,1,LEN(BA$8)-5),[2]ДиР!$B:$B,[2]Расходы!$A352,[2]ДиР!$E:$E,CONCATENATE("Факт ",LEFT([2]Расходы!AY$7,4))))</f>
        <v>0</v>
      </c>
      <c r="BC352" s="1132">
        <f t="shared" si="246"/>
        <v>0</v>
      </c>
      <c r="BD352" s="1132">
        <f t="shared" si="246"/>
        <v>0</v>
      </c>
      <c r="BE352" s="1130">
        <f t="shared" si="231"/>
        <v>0</v>
      </c>
      <c r="BF352" s="1130">
        <f t="shared" si="231"/>
        <v>0</v>
      </c>
      <c r="BG352" s="1130">
        <f t="shared" si="247"/>
        <v>0</v>
      </c>
      <c r="BH352" s="1130">
        <f t="shared" si="247"/>
        <v>0</v>
      </c>
      <c r="BI352" s="1130">
        <f t="shared" si="247"/>
        <v>0</v>
      </c>
      <c r="BJ352" s="1130">
        <f t="shared" si="247"/>
        <v>0</v>
      </c>
      <c r="BK352" s="1131">
        <f t="shared" si="248"/>
        <v>0</v>
      </c>
      <c r="BL352" s="1131">
        <f t="shared" si="248"/>
        <v>0</v>
      </c>
      <c r="BM352" s="1130">
        <f t="shared" si="232"/>
        <v>0</v>
      </c>
      <c r="BN352" s="1130">
        <f t="shared" si="232"/>
        <v>0</v>
      </c>
      <c r="BO352" s="1130">
        <f>SUMIFS([2]ДиР!$D:$D,[2]ДиР!$A:$A,MID(BO$8,1,LEN(BO$8)-5),[2]ДиР!$B:$B,[2]Расходы!$A352,[2]ДиР!$E:$E,CONCATENATE("План ",LEFT([2]Расходы!BO$7,4)))</f>
        <v>0</v>
      </c>
      <c r="BP352" s="1130">
        <f>SUMIFS([2]ДиР!$H:$H,[2]ДиР!$A:$A,MID(BO$8,1,LEN(BO$8)-5),[2]ДиР!$B:$B,[2]Расходы!$A352,[2]ДиР!$E:$E,CONCATENATE("План ",LEFT([2]Расходы!BO$7,4)))</f>
        <v>0</v>
      </c>
      <c r="BQ352" s="1130">
        <f>IF(BQ$5=[2]Период!$B$2,SUMIFS('[2]Расходы 1'!$G:$G,'[2]Расходы 1'!$A:$A,[2]Расходы!$A352),SUMIFS([2]ДиР!$D:$D,[2]ДиР!$A:$A,MID(BQ$8,1,LEN(BQ$8)-5),[2]ДиР!$B:$B,[2]Расходы!$A352,[2]ДиР!$E:$E,CONCATENATE("Факт ",LEFT([2]Расходы!BO$7,4))))</f>
        <v>0</v>
      </c>
      <c r="BR352" s="1130">
        <f>IF(BQ$5=[2]Период!$B$2,SUMIFS('[2]Расходы 1'!$H:$H,'[2]Расходы 1'!$A:$A,[2]Расходы!$A352),SUMIFS([2]ДиР!$H:$H,[2]ДиР!$A:$A,MID(BQ$8,1,LEN(BQ$8)-5),[2]ДиР!$B:$B,[2]Расходы!$A352,[2]ДиР!$E:$E,CONCATENATE("Факт ",LEFT([2]Расходы!BO$7,4))))</f>
        <v>0</v>
      </c>
      <c r="BS352" s="1132">
        <f t="shared" si="249"/>
        <v>0</v>
      </c>
      <c r="BT352" s="1132">
        <f t="shared" si="249"/>
        <v>0</v>
      </c>
      <c r="BU352" s="1130">
        <f t="shared" si="233"/>
        <v>0</v>
      </c>
      <c r="BV352" s="1130">
        <f t="shared" si="233"/>
        <v>0</v>
      </c>
      <c r="BW352" s="1130">
        <f>SUMIFS([2]ДиР!$D:$D,[2]ДиР!$A:$A,MID(BW$8,1,LEN(BW$8)-5),[2]ДиР!$B:$B,[2]Расходы!$A352,[2]ДиР!$E:$E,CONCATENATE("План ",LEFT([2]Расходы!BW$7,4)))</f>
        <v>0</v>
      </c>
      <c r="BX352" s="1130">
        <f>SUMIFS([2]ДиР!$H:$H,[2]ДиР!$A:$A,MID(BW$8,1,LEN(BW$8)-5),[2]ДиР!$B:$B,[2]Расходы!$A352,[2]ДиР!$E:$E,CONCATENATE("План ",LEFT([2]Расходы!BW$7,4)))</f>
        <v>0</v>
      </c>
      <c r="BY352" s="1130">
        <f>IF(BY$5=[2]Период!$B$2,SUMIFS('[2]Расходы 1'!$G:$G,'[2]Расходы 1'!$A:$A,[2]Расходы!$A352),SUMIFS([2]ДиР!$D:$D,[2]ДиР!$A:$A,MID(BY$8,1,LEN(BY$8)-5),[2]ДиР!$B:$B,[2]Расходы!$A352,[2]ДиР!$E:$E,CONCATENATE("Факт ",LEFT([2]Расходы!BW$7,4))))</f>
        <v>0</v>
      </c>
      <c r="BZ352" s="1130">
        <f>IF(BY$5=[2]Период!$B$2,SUMIFS('[2]Расходы 1'!$H:$H,'[2]Расходы 1'!$A:$A,[2]Расходы!$A352),SUMIFS([2]ДиР!$H:$H,[2]ДиР!$A:$A,MID(BY$8,1,LEN(BY$8)-5),[2]ДиР!$B:$B,[2]Расходы!$A352,[2]ДиР!$E:$E,CONCATENATE("Факт ",LEFT([2]Расходы!BW$7,4))))</f>
        <v>0</v>
      </c>
      <c r="CA352" s="1132">
        <f t="shared" si="250"/>
        <v>0</v>
      </c>
      <c r="CB352" s="1132">
        <f t="shared" si="250"/>
        <v>0</v>
      </c>
      <c r="CC352" s="1130">
        <f t="shared" si="234"/>
        <v>0</v>
      </c>
      <c r="CD352" s="1130">
        <f t="shared" si="234"/>
        <v>0</v>
      </c>
      <c r="CE352" s="1130">
        <f>SUMIFS([2]ДиР!$D:$D,[2]ДиР!$A:$A,MID(CE$8,1,LEN(CE$8)-5),[2]ДиР!$B:$B,[2]Расходы!$A352,[2]ДиР!$E:$E,CONCATENATE("План ",LEFT([2]Расходы!CE$7,4)))</f>
        <v>0</v>
      </c>
      <c r="CF352" s="1130">
        <f>SUMIFS([2]ДиР!$H:$H,[2]ДиР!$A:$A,MID(CE$8,1,LEN(CE$8)-5),[2]ДиР!$B:$B,[2]Расходы!$A352,[2]ДиР!$E:$E,CONCATENATE("План ",LEFT([2]Расходы!CE$7,4)))</f>
        <v>0</v>
      </c>
      <c r="CG352" s="1130">
        <f>IF(CG$5=[2]Период!$B$2,SUMIFS('[2]Расходы 1'!$G:$G,'[2]Расходы 1'!$A:$A,[2]Расходы!$A352),SUMIFS([2]ДиР!$D:$D,[2]ДиР!$A:$A,MID(CG$8,1,LEN(CG$8)-5),[2]ДиР!$B:$B,[2]Расходы!$A352,[2]ДиР!$E:$E,CONCATENATE("Факт ",LEFT([2]Расходы!CE$7,4))))</f>
        <v>0</v>
      </c>
      <c r="CH352" s="1130">
        <f>IF(CG$5=[2]Период!$B$2,SUMIFS('[2]Расходы 1'!$H:$H,'[2]Расходы 1'!$A:$A,[2]Расходы!$A352),SUMIFS([2]ДиР!$H:$H,[2]ДиР!$A:$A,MID(CG$8,1,LEN(CG$8)-5),[2]ДиР!$B:$B,[2]Расходы!$A352,[2]ДиР!$E:$E,CONCATENATE("Факт ",LEFT([2]Расходы!CE$7,4))))</f>
        <v>0</v>
      </c>
      <c r="CI352" s="1132">
        <f t="shared" si="251"/>
        <v>0</v>
      </c>
      <c r="CJ352" s="1132">
        <f t="shared" si="251"/>
        <v>0</v>
      </c>
      <c r="CK352" s="1130">
        <f t="shared" si="235"/>
        <v>0</v>
      </c>
      <c r="CL352" s="1130">
        <f t="shared" si="235"/>
        <v>0</v>
      </c>
      <c r="CM352" s="1130">
        <f t="shared" si="252"/>
        <v>0</v>
      </c>
      <c r="CN352" s="1130">
        <f t="shared" si="252"/>
        <v>0</v>
      </c>
      <c r="CO352" s="1130">
        <f t="shared" si="252"/>
        <v>0</v>
      </c>
      <c r="CP352" s="1130">
        <f t="shared" si="252"/>
        <v>0</v>
      </c>
      <c r="CQ352" s="1131">
        <f t="shared" si="253"/>
        <v>0</v>
      </c>
      <c r="CR352" s="1131">
        <f t="shared" si="253"/>
        <v>0</v>
      </c>
      <c r="CS352" s="1130">
        <f t="shared" si="236"/>
        <v>0</v>
      </c>
      <c r="CT352" s="1130">
        <f t="shared" si="236"/>
        <v>0</v>
      </c>
      <c r="CU352" s="1130">
        <f>SUMIFS([2]ДиР!$D:$D,[2]ДиР!$A:$A,MID(CU$8,1,LEN(CU$8)-5),[2]ДиР!$B:$B,[2]Расходы!$A352,[2]ДиР!$E:$E,CONCATENATE("План ",LEFT([2]Расходы!CU$7,4)))</f>
        <v>0</v>
      </c>
      <c r="CV352" s="1130">
        <f>SUMIFS([2]ДиР!$H:$H,[2]ДиР!$A:$A,MID(CU$8,1,LEN(CU$8)-5),[2]ДиР!$B:$B,[2]Расходы!$A352,[2]ДиР!$E:$E,CONCATENATE("План ",LEFT([2]Расходы!CU$7,4)))</f>
        <v>0</v>
      </c>
      <c r="CW352" s="1130">
        <f>IF(CW$5=[2]Период!$B$2,SUMIFS('[2]Расходы 1'!$G:$G,'[2]Расходы 1'!$A:$A,[2]Расходы!$A352),SUMIFS([2]ДиР!$D:$D,[2]ДиР!$A:$A,MID(CW$8,1,LEN(CW$8)-5),[2]ДиР!$B:$B,[2]Расходы!$A352,[2]ДиР!$E:$E,CONCATENATE("Факт ",LEFT([2]Расходы!CU$7,4))))</f>
        <v>0</v>
      </c>
      <c r="CX352" s="1130">
        <f>IF(CW$5=[2]Период!$B$2,SUMIFS('[2]Расходы 1'!$H:$H,'[2]Расходы 1'!$A:$A,[2]Расходы!$A352),SUMIFS([2]ДиР!$H:$H,[2]ДиР!$A:$A,MID(CW$8,1,LEN(CW$8)-5),[2]ДиР!$B:$B,[2]Расходы!$A352,[2]ДиР!$E:$E,CONCATENATE("Факт ",LEFT([2]Расходы!CU$7,4))))</f>
        <v>0</v>
      </c>
      <c r="CY352" s="1132">
        <f t="shared" si="254"/>
        <v>0</v>
      </c>
      <c r="CZ352" s="1132">
        <f t="shared" si="254"/>
        <v>0</v>
      </c>
      <c r="DA352" s="1130">
        <f t="shared" si="237"/>
        <v>0</v>
      </c>
      <c r="DB352" s="1130">
        <f t="shared" si="237"/>
        <v>0</v>
      </c>
      <c r="DC352" s="1130">
        <f>SUMIFS([2]ДиР!$D:$D,[2]ДиР!$A:$A,MID(DC$8,1,LEN(DC$8)-5),[2]ДиР!$B:$B,[2]Расходы!$A352,[2]ДиР!$E:$E,CONCATENATE("План ",LEFT([2]Расходы!DC$7,4)))</f>
        <v>0</v>
      </c>
      <c r="DD352" s="1130">
        <f>SUMIFS([2]ДиР!$H:$H,[2]ДиР!$A:$A,MID(DC$8,1,LEN(DC$8)-5),[2]ДиР!$B:$B,[2]Расходы!$A352,[2]ДиР!$E:$E,CONCATENATE("План ",LEFT([2]Расходы!DC$7,4)))</f>
        <v>0</v>
      </c>
      <c r="DE352" s="1130">
        <f>IF(DE$5=[2]Период!$B$2,SUMIFS('[2]Расходы 1'!$G:$G,'[2]Расходы 1'!$A:$A,[2]Расходы!$A352),SUMIFS([2]ДиР!$D:$D,[2]ДиР!$A:$A,MID(DE$8,1,LEN(DE$8)-5),[2]ДиР!$B:$B,[2]Расходы!$A352,[2]ДиР!$E:$E,CONCATENATE("Факт ",LEFT([2]Расходы!DC$7,4))))</f>
        <v>0</v>
      </c>
      <c r="DF352" s="1130">
        <f>IF(DE$5=[2]Период!$B$2,SUMIFS('[2]Расходы 1'!$H:$H,'[2]Расходы 1'!$A:$A,[2]Расходы!$A352),SUMIFS([2]ДиР!$H:$H,[2]ДиР!$A:$A,MID(DE$8,1,LEN(DE$8)-5),[2]ДиР!$B:$B,[2]Расходы!$A352,[2]ДиР!$E:$E,CONCATENATE("Факт ",LEFT([2]Расходы!DC$7,4))))</f>
        <v>0</v>
      </c>
      <c r="DG352" s="1132">
        <f t="shared" si="255"/>
        <v>0</v>
      </c>
      <c r="DH352" s="1132">
        <f t="shared" si="255"/>
        <v>0</v>
      </c>
      <c r="DI352" s="1130">
        <f t="shared" si="218"/>
        <v>0</v>
      </c>
      <c r="DJ352" s="1130">
        <f t="shared" si="218"/>
        <v>0</v>
      </c>
      <c r="DK352" s="1130">
        <f>SUMIFS([2]ДиР!$D:$D,[2]ДиР!$A:$A,MID(DK$8,1,LEN(DK$8)-5),[2]ДиР!$B:$B,[2]Расходы!$A352,[2]ДиР!$E:$E,CONCATENATE("План ",LEFT([2]Расходы!DK$7,4)))</f>
        <v>0</v>
      </c>
      <c r="DL352" s="1130">
        <f>SUMIFS([2]ДиР!$H:$H,[2]ДиР!$A:$A,MID(DK$8,1,LEN(DK$8)-5),[2]ДиР!$B:$B,[2]Расходы!$A352,[2]ДиР!$E:$E,CONCATENATE("План ",LEFT([2]Расходы!DK$7,4)))</f>
        <v>0</v>
      </c>
      <c r="DM352" s="1130">
        <f>IF(DM$5=[2]Период!$B$2,SUMIFS('[2]Расходы 1'!$G:$G,'[2]Расходы 1'!$A:$A,[2]Расходы!$A352),SUMIFS([2]ДиР!$D:$D,[2]ДиР!$A:$A,MID(DM$8,1,LEN(DM$8)-5),[2]ДиР!$B:$B,[2]Расходы!$A352,[2]ДиР!$E:$E,CONCATENATE("Факт ",LEFT([2]Расходы!DK$7,4))))</f>
        <v>0</v>
      </c>
      <c r="DN352" s="1130">
        <f>IF(DM$5=[2]Период!$B$2,SUMIFS('[2]Расходы 1'!$H:$H,'[2]Расходы 1'!$A:$A,[2]Расходы!$A352),SUMIFS([2]ДиР!$H:$H,[2]ДиР!$A:$A,MID(DM$8,1,LEN(DM$8)-5),[2]ДиР!$B:$B,[2]Расходы!$A352,[2]ДиР!$E:$E,CONCATENATE("Факт ",LEFT([2]Расходы!DK$7,4))))</f>
        <v>0</v>
      </c>
      <c r="DO352" s="1132">
        <f t="shared" si="256"/>
        <v>0</v>
      </c>
      <c r="DP352" s="1132">
        <f t="shared" si="256"/>
        <v>0</v>
      </c>
      <c r="DQ352" s="1130">
        <f t="shared" si="238"/>
        <v>0</v>
      </c>
      <c r="DR352" s="1130">
        <f t="shared" si="238"/>
        <v>0</v>
      </c>
      <c r="DS352" s="1130">
        <f t="shared" si="217"/>
        <v>0</v>
      </c>
      <c r="DT352" s="1130">
        <f t="shared" si="217"/>
        <v>0</v>
      </c>
      <c r="DU352" s="1130">
        <f t="shared" si="217"/>
        <v>0</v>
      </c>
      <c r="DV352" s="1130">
        <f t="shared" si="217"/>
        <v>0</v>
      </c>
      <c r="DW352" s="1131">
        <f t="shared" si="257"/>
        <v>0</v>
      </c>
      <c r="DX352" s="1131">
        <f t="shared" si="257"/>
        <v>0</v>
      </c>
      <c r="DY352" s="1130">
        <f t="shared" si="239"/>
        <v>0</v>
      </c>
      <c r="DZ352" s="1130">
        <f t="shared" si="239"/>
        <v>0</v>
      </c>
      <c r="EA352" s="1130">
        <f t="shared" si="240"/>
        <v>0</v>
      </c>
      <c r="EB352" s="1130">
        <f t="shared" si="240"/>
        <v>0</v>
      </c>
      <c r="EC352" s="1130">
        <f t="shared" si="240"/>
        <v>0</v>
      </c>
      <c r="ED352" s="1130">
        <f t="shared" si="240"/>
        <v>0</v>
      </c>
      <c r="EE352" s="1131">
        <f t="shared" si="258"/>
        <v>0</v>
      </c>
      <c r="EF352" s="1131">
        <f t="shared" si="258"/>
        <v>0</v>
      </c>
      <c r="EG352" s="1130">
        <f t="shared" si="241"/>
        <v>0</v>
      </c>
      <c r="EH352" s="1130">
        <f t="shared" si="241"/>
        <v>0</v>
      </c>
    </row>
    <row r="353" spans="1:138" ht="12.75" outlineLevel="1" x14ac:dyDescent="0.2">
      <c r="A353" s="1107">
        <v>3540060000</v>
      </c>
      <c r="B353" s="1108" t="s">
        <v>707</v>
      </c>
      <c r="C353" s="1130"/>
      <c r="D353" s="1130"/>
      <c r="E353" s="1130"/>
      <c r="F353" s="1130"/>
      <c r="G353" s="1131">
        <f t="shared" si="222"/>
        <v>0</v>
      </c>
      <c r="H353" s="1131">
        <f t="shared" si="222"/>
        <v>0</v>
      </c>
      <c r="I353" s="1130">
        <f t="shared" si="260"/>
        <v>0</v>
      </c>
      <c r="J353" s="1130">
        <f t="shared" si="260"/>
        <v>0</v>
      </c>
      <c r="K353" s="1130"/>
      <c r="L353" s="1130"/>
      <c r="M353" s="1130"/>
      <c r="N353" s="1130"/>
      <c r="O353" s="1131">
        <f t="shared" si="242"/>
        <v>0</v>
      </c>
      <c r="P353" s="1131">
        <f t="shared" si="242"/>
        <v>0</v>
      </c>
      <c r="Q353" s="1130">
        <f t="shared" si="226"/>
        <v>0</v>
      </c>
      <c r="R353" s="1130">
        <f t="shared" si="226"/>
        <v>0</v>
      </c>
      <c r="S353" s="1130"/>
      <c r="T353" s="1130"/>
      <c r="U353" s="1130"/>
      <c r="V353" s="1130"/>
      <c r="W353" s="1132">
        <f t="shared" si="243"/>
        <v>0</v>
      </c>
      <c r="X353" s="1132">
        <f t="shared" si="243"/>
        <v>0</v>
      </c>
      <c r="Y353" s="1130">
        <f t="shared" si="227"/>
        <v>0</v>
      </c>
      <c r="Z353" s="1130">
        <f t="shared" si="227"/>
        <v>0</v>
      </c>
      <c r="AA353" s="1130">
        <f t="shared" si="224"/>
        <v>0</v>
      </c>
      <c r="AB353" s="1130">
        <f t="shared" si="224"/>
        <v>0</v>
      </c>
      <c r="AC353" s="1130">
        <f t="shared" si="224"/>
        <v>0</v>
      </c>
      <c r="AD353" s="1130">
        <f t="shared" si="224"/>
        <v>0</v>
      </c>
      <c r="AE353" s="1132">
        <f t="shared" si="244"/>
        <v>0</v>
      </c>
      <c r="AF353" s="1132">
        <f t="shared" si="244"/>
        <v>0</v>
      </c>
      <c r="AG353" s="1130">
        <f t="shared" si="228"/>
        <v>0</v>
      </c>
      <c r="AH353" s="1130">
        <f t="shared" si="228"/>
        <v>0</v>
      </c>
      <c r="AI353" s="1130">
        <f>SUMIFS([2]ДиР!$D:$D,[2]ДиР!$A:$A,MID(AI$8,1,LEN(AI$8)-5),[2]ДиР!$B:$B,[2]Расходы!$A353,[2]ДиР!$E:$E,CONCATENATE("План ",LEFT([2]Расходы!AI$7,4)))</f>
        <v>570.24</v>
      </c>
      <c r="AJ353" s="1130">
        <f>SUMIFS([2]ДиР!$H:$H,[2]ДиР!$A:$A,MID(AI$8,1,LEN(AI$8)-5),[2]ДиР!$B:$B,[2]Расходы!$A353,[2]ДиР!$E:$E,CONCATENATE("План ",LEFT([2]Расходы!AI$7,4)))</f>
        <v>8.2805489000217829</v>
      </c>
      <c r="AK353" s="1130">
        <f>IF(AK$5=[2]Период!$B$2,SUMIFS('[2]Расходы 1'!$G:$G,'[2]Расходы 1'!$A:$A,[2]Расходы!$A353),SUMIFS([2]ДиР!$D:$D,[2]ДиР!$A:$A,MID(AK$8,1,LEN(AK$8)-5),[2]ДиР!$B:$B,[2]Расходы!$A353,[2]ДиР!$E:$E,CONCATENATE("Факт ",LEFT([2]Расходы!AI$7,4))))</f>
        <v>0</v>
      </c>
      <c r="AL353" s="1130">
        <f>IF(AK$5=[2]Период!$B$2,SUMIFS('[2]Расходы 1'!$H:$H,'[2]Расходы 1'!$A:$A,[2]Расходы!$A353),SUMIFS([2]ДиР!$H:$H,[2]ДиР!$A:$A,MID(AK$8,1,LEN(AK$8)-5),[2]ДиР!$B:$B,[2]Расходы!$A353,[2]ДиР!$E:$E,CONCATENATE("Факт ",LEFT([2]Расходы!AI$7,4))))</f>
        <v>0</v>
      </c>
      <c r="AM353" s="1132">
        <f t="shared" si="245"/>
        <v>0</v>
      </c>
      <c r="AN353" s="1132">
        <f t="shared" si="245"/>
        <v>0</v>
      </c>
      <c r="AO353" s="1130">
        <f t="shared" si="229"/>
        <v>-570.24</v>
      </c>
      <c r="AP353" s="1130">
        <f t="shared" si="229"/>
        <v>-8.2805489000217829</v>
      </c>
      <c r="AQ353" s="1130">
        <f>SUMIFS([2]ДиР!$D:$D,[2]ДиР!$A:$A,MID(AQ$8,1,LEN(AQ$8)-5),[2]ДиР!$B:$B,[2]Расходы!$A353,[2]ДиР!$E:$E,CONCATENATE("План ",LEFT([2]Расходы!AQ$7,4)))</f>
        <v>289.02</v>
      </c>
      <c r="AR353" s="1130">
        <f>SUMIFS([2]ДиР!$H:$H,[2]ДиР!$A:$A,MID(AQ$8,1,LEN(AQ$8)-5),[2]ДиР!$B:$B,[2]Расходы!$A353,[2]ДиР!$E:$E,CONCATENATE("План ",LEFT([2]Расходы!AQ$7,4)))</f>
        <v>4.1805163809937076</v>
      </c>
      <c r="AS353" s="1130">
        <f>IF(AS$5=[2]Период!$B$2,SUMIFS('[2]Расходы 1'!$G:$G,'[2]Расходы 1'!$A:$A,[2]Расходы!$A353),SUMIFS([2]ДиР!$D:$D,[2]ДиР!$A:$A,MID(AS$8,1,LEN(AS$8)-5),[2]ДиР!$B:$B,[2]Расходы!$A353,[2]ДиР!$E:$E,CONCATENATE("Факт ",LEFT([2]Расходы!AQ$7,4))))</f>
        <v>0</v>
      </c>
      <c r="AT353" s="1130">
        <f>IF(AS$5=[2]Период!$B$2,SUMIFS('[2]Расходы 1'!$H:$H,'[2]Расходы 1'!$A:$A,[2]Расходы!$A353),SUMIFS([2]ДиР!$H:$H,[2]ДиР!$A:$A,MID(AS$8,1,LEN(AS$8)-5),[2]ДиР!$B:$B,[2]Расходы!$A353,[2]ДиР!$E:$E,CONCATENATE("Факт ",LEFT([2]Расходы!AQ$7,4))))</f>
        <v>0</v>
      </c>
      <c r="AU353" s="1132">
        <f t="shared" si="259"/>
        <v>0</v>
      </c>
      <c r="AV353" s="1132">
        <f t="shared" si="259"/>
        <v>0</v>
      </c>
      <c r="AW353" s="1130">
        <f t="shared" si="230"/>
        <v>-289.02</v>
      </c>
      <c r="AX353" s="1130">
        <f t="shared" si="230"/>
        <v>-4.1805163809937076</v>
      </c>
      <c r="AY353" s="1130">
        <f>SUMIFS([2]ДиР!$D:$D,[2]ДиР!$A:$A,MID(AY$8,1,LEN(AY$8)-5),[2]ДиР!$B:$B,[2]Расходы!$A353,[2]ДиР!$E:$E,CONCATENATE("План ",LEFT([2]Расходы!AY$7,4)))</f>
        <v>407.05</v>
      </c>
      <c r="AZ353" s="1130">
        <f>SUMIFS([2]ДиР!$H:$H,[2]ДиР!$A:$A,MID(AY$8,1,LEN(AY$8)-5),[2]ДиР!$B:$B,[2]Расходы!$A353,[2]ДиР!$E:$E,CONCATENATE("План ",LEFT([2]Расходы!AY$7,4)))</f>
        <v>5.8648512355017655</v>
      </c>
      <c r="BA353" s="1130">
        <f>IF(BA$5=[2]Период!$B$2,SUMIFS('[2]Расходы 1'!$G:$G,'[2]Расходы 1'!$A:$A,[2]Расходы!$A353),SUMIFS([2]ДиР!$D:$D,[2]ДиР!$A:$A,MID(BA$8,1,LEN(BA$8)-5),[2]ДиР!$B:$B,[2]Расходы!$A353,[2]ДиР!$E:$E,CONCATENATE("Факт ",LEFT([2]Расходы!AY$7,4))))</f>
        <v>0</v>
      </c>
      <c r="BB353" s="1130">
        <f>IF(BA$5=[2]Период!$B$2,SUMIFS('[2]Расходы 1'!$H:$H,'[2]Расходы 1'!$A:$A,[2]Расходы!$A353),SUMIFS([2]ДиР!$H:$H,[2]ДиР!$A:$A,MID(BA$8,1,LEN(BA$8)-5),[2]ДиР!$B:$B,[2]Расходы!$A353,[2]ДиР!$E:$E,CONCATENATE("Факт ",LEFT([2]Расходы!AY$7,4))))</f>
        <v>0</v>
      </c>
      <c r="BC353" s="1132">
        <f t="shared" si="246"/>
        <v>0</v>
      </c>
      <c r="BD353" s="1132">
        <f t="shared" si="246"/>
        <v>0</v>
      </c>
      <c r="BE353" s="1130">
        <f t="shared" si="231"/>
        <v>-407.05</v>
      </c>
      <c r="BF353" s="1130">
        <f t="shared" si="231"/>
        <v>-5.8648512355017655</v>
      </c>
      <c r="BG353" s="1130">
        <f t="shared" si="247"/>
        <v>1266.31</v>
      </c>
      <c r="BH353" s="1130">
        <f t="shared" si="247"/>
        <v>18.325916516517253</v>
      </c>
      <c r="BI353" s="1130">
        <f t="shared" si="247"/>
        <v>0</v>
      </c>
      <c r="BJ353" s="1130">
        <f t="shared" si="247"/>
        <v>0</v>
      </c>
      <c r="BK353" s="1131">
        <f t="shared" si="248"/>
        <v>0</v>
      </c>
      <c r="BL353" s="1131">
        <f t="shared" si="248"/>
        <v>0</v>
      </c>
      <c r="BM353" s="1130">
        <f t="shared" si="232"/>
        <v>-1266.31</v>
      </c>
      <c r="BN353" s="1130">
        <f t="shared" si="232"/>
        <v>-18.325916516517253</v>
      </c>
      <c r="BO353" s="1130">
        <f>SUMIFS([2]ДиР!$D:$D,[2]ДиР!$A:$A,MID(BO$8,1,LEN(BO$8)-5),[2]ДиР!$B:$B,[2]Расходы!$A353,[2]ДиР!$E:$E,CONCATENATE("План ",LEFT([2]Расходы!BO$7,4)))</f>
        <v>407.24000000000007</v>
      </c>
      <c r="BP353" s="1130">
        <f>SUMIFS([2]ДиР!$H:$H,[2]ДиР!$A:$A,MID(BO$8,1,LEN(BO$8)-5),[2]ДиР!$B:$B,[2]Расходы!$A353,[2]ДиР!$E:$E,CONCATENATE("План ",LEFT([2]Расходы!BO$7,4)))</f>
        <v>5.8445742792232318</v>
      </c>
      <c r="BQ353" s="1130">
        <f>IF(BQ$5=[2]Период!$B$2,SUMIFS('[2]Расходы 1'!$G:$G,'[2]Расходы 1'!$A:$A,[2]Расходы!$A353),SUMIFS([2]ДиР!$D:$D,[2]ДиР!$A:$A,MID(BQ$8,1,LEN(BQ$8)-5),[2]ДиР!$B:$B,[2]Расходы!$A353,[2]ДиР!$E:$E,CONCATENATE("Факт ",LEFT([2]Расходы!BO$7,4))))</f>
        <v>0</v>
      </c>
      <c r="BR353" s="1130">
        <f>IF(BQ$5=[2]Период!$B$2,SUMIFS('[2]Расходы 1'!$H:$H,'[2]Расходы 1'!$A:$A,[2]Расходы!$A353),SUMIFS([2]ДиР!$H:$H,[2]ДиР!$A:$A,MID(BQ$8,1,LEN(BQ$8)-5),[2]ДиР!$B:$B,[2]Расходы!$A353,[2]ДиР!$E:$E,CONCATENATE("Факт ",LEFT([2]Расходы!BO$7,4))))</f>
        <v>0</v>
      </c>
      <c r="BS353" s="1132">
        <f t="shared" si="249"/>
        <v>0</v>
      </c>
      <c r="BT353" s="1132">
        <f t="shared" si="249"/>
        <v>0</v>
      </c>
      <c r="BU353" s="1130">
        <f t="shared" si="233"/>
        <v>-407.24000000000007</v>
      </c>
      <c r="BV353" s="1130">
        <f t="shared" si="233"/>
        <v>-5.8445742792232318</v>
      </c>
      <c r="BW353" s="1130">
        <f>SUMIFS([2]ДиР!$D:$D,[2]ДиР!$A:$A,MID(BW$8,1,LEN(BW$8)-5),[2]ДиР!$B:$B,[2]Расходы!$A353,[2]ДиР!$E:$E,CONCATENATE("План ",LEFT([2]Расходы!BW$7,4)))</f>
        <v>252.72</v>
      </c>
      <c r="BX353" s="1130">
        <f>SUMIFS([2]ДиР!$H:$H,[2]ДиР!$A:$A,MID(BW$8,1,LEN(BW$8)-5),[2]ДиР!$B:$B,[2]Расходы!$A353,[2]ДиР!$E:$E,CONCATENATE("План ",LEFT([2]Расходы!BW$7,4)))</f>
        <v>3.6126081052104926</v>
      </c>
      <c r="BY353" s="1130">
        <f>IF(BY$5=[2]Период!$B$2,SUMIFS('[2]Расходы 1'!$G:$G,'[2]Расходы 1'!$A:$A,[2]Расходы!$A353),SUMIFS([2]ДиР!$D:$D,[2]ДиР!$A:$A,MID(BY$8,1,LEN(BY$8)-5),[2]ДиР!$B:$B,[2]Расходы!$A353,[2]ДиР!$E:$E,CONCATENATE("Факт ",LEFT([2]Расходы!BW$7,4))))</f>
        <v>0</v>
      </c>
      <c r="BZ353" s="1130">
        <f>IF(BY$5=[2]Период!$B$2,SUMIFS('[2]Расходы 1'!$H:$H,'[2]Расходы 1'!$A:$A,[2]Расходы!$A353),SUMIFS([2]ДиР!$H:$H,[2]ДиР!$A:$A,MID(BY$8,1,LEN(BY$8)-5),[2]ДиР!$B:$B,[2]Расходы!$A353,[2]ДиР!$E:$E,CONCATENATE("Факт ",LEFT([2]Расходы!BW$7,4))))</f>
        <v>0</v>
      </c>
      <c r="CA353" s="1132">
        <f t="shared" si="250"/>
        <v>0</v>
      </c>
      <c r="CB353" s="1132">
        <f t="shared" si="250"/>
        <v>0</v>
      </c>
      <c r="CC353" s="1130">
        <f t="shared" si="234"/>
        <v>-252.72</v>
      </c>
      <c r="CD353" s="1130">
        <f t="shared" si="234"/>
        <v>-3.6126081052104926</v>
      </c>
      <c r="CE353" s="1130">
        <f>SUMIFS([2]ДиР!$D:$D,[2]ДиР!$A:$A,MID(CE$8,1,LEN(CE$8)-5),[2]ДиР!$B:$B,[2]Расходы!$A353,[2]ДиР!$E:$E,CONCATENATE("План ",LEFT([2]Расходы!CE$7,4)))</f>
        <v>213.78</v>
      </c>
      <c r="CF353" s="1130">
        <f>SUMIFS([2]ДиР!$H:$H,[2]ДиР!$A:$A,MID(CE$8,1,LEN(CE$8)-5),[2]ДиР!$B:$B,[2]Расходы!$A353,[2]ДиР!$E:$E,CONCATENATE("План ",LEFT([2]Расходы!CE$7,4)))</f>
        <v>3.0439246095424144</v>
      </c>
      <c r="CG353" s="1130">
        <f>IF(CG$5=[2]Период!$B$2,SUMIFS('[2]Расходы 1'!$G:$G,'[2]Расходы 1'!$A:$A,[2]Расходы!$A353),SUMIFS([2]ДиР!$D:$D,[2]ДиР!$A:$A,MID(CG$8,1,LEN(CG$8)-5),[2]ДиР!$B:$B,[2]Расходы!$A353,[2]ДиР!$E:$E,CONCATENATE("Факт ",LEFT([2]Расходы!CE$7,4))))</f>
        <v>0</v>
      </c>
      <c r="CH353" s="1130">
        <f>IF(CG$5=[2]Период!$B$2,SUMIFS('[2]Расходы 1'!$H:$H,'[2]Расходы 1'!$A:$A,[2]Расходы!$A353),SUMIFS([2]ДиР!$H:$H,[2]ДиР!$A:$A,MID(CG$8,1,LEN(CG$8)-5),[2]ДиР!$B:$B,[2]Расходы!$A353,[2]ДиР!$E:$E,CONCATENATE("Факт ",LEFT([2]Расходы!CE$7,4))))</f>
        <v>0</v>
      </c>
      <c r="CI353" s="1132">
        <f t="shared" si="251"/>
        <v>0</v>
      </c>
      <c r="CJ353" s="1132">
        <f t="shared" si="251"/>
        <v>0</v>
      </c>
      <c r="CK353" s="1130">
        <f t="shared" si="235"/>
        <v>-213.78</v>
      </c>
      <c r="CL353" s="1130">
        <f t="shared" si="235"/>
        <v>-3.0439246095424144</v>
      </c>
      <c r="CM353" s="1130">
        <f t="shared" si="252"/>
        <v>873.74</v>
      </c>
      <c r="CN353" s="1130">
        <f t="shared" si="252"/>
        <v>12.501106993976139</v>
      </c>
      <c r="CO353" s="1130">
        <f t="shared" si="252"/>
        <v>0</v>
      </c>
      <c r="CP353" s="1130">
        <f t="shared" si="252"/>
        <v>0</v>
      </c>
      <c r="CQ353" s="1131">
        <f t="shared" si="253"/>
        <v>0</v>
      </c>
      <c r="CR353" s="1131">
        <f t="shared" si="253"/>
        <v>0</v>
      </c>
      <c r="CS353" s="1130">
        <f t="shared" si="236"/>
        <v>-873.74</v>
      </c>
      <c r="CT353" s="1130">
        <f t="shared" si="236"/>
        <v>-12.501106993976139</v>
      </c>
      <c r="CU353" s="1130">
        <f>SUMIFS([2]ДиР!$D:$D,[2]ДиР!$A:$A,MID(CU$8,1,LEN(CU$8)-5),[2]ДиР!$B:$B,[2]Расходы!$A353,[2]ДиР!$E:$E,CONCATENATE("План ",LEFT([2]Расходы!CU$7,4)))</f>
        <v>426.32000000000005</v>
      </c>
      <c r="CV353" s="1130">
        <f>SUMIFS([2]ДиР!$H:$H,[2]ДиР!$A:$A,MID(CU$8,1,LEN(CU$8)-5),[2]ДиР!$B:$B,[2]Расходы!$A353,[2]ДиР!$E:$E,CONCATENATE("План ",LEFT([2]Расходы!CU$7,4)))</f>
        <v>6.0466633572087094</v>
      </c>
      <c r="CW353" s="1130">
        <f>IF(CW$5=[2]Период!$B$2,SUMIFS('[2]Расходы 1'!$G:$G,'[2]Расходы 1'!$A:$A,[2]Расходы!$A353),SUMIFS([2]ДиР!$D:$D,[2]ДиР!$A:$A,MID(CW$8,1,LEN(CW$8)-5),[2]ДиР!$B:$B,[2]Расходы!$A353,[2]ДиР!$E:$E,CONCATENATE("Факт ",LEFT([2]Расходы!CU$7,4))))</f>
        <v>0</v>
      </c>
      <c r="CX353" s="1130">
        <f>IF(CW$5=[2]Период!$B$2,SUMIFS('[2]Расходы 1'!$H:$H,'[2]Расходы 1'!$A:$A,[2]Расходы!$A353),SUMIFS([2]ДиР!$H:$H,[2]ДиР!$A:$A,MID(CW$8,1,LEN(CW$8)-5),[2]ДиР!$B:$B,[2]Расходы!$A353,[2]ДиР!$E:$E,CONCATENATE("Факт ",LEFT([2]Расходы!CU$7,4))))</f>
        <v>0</v>
      </c>
      <c r="CY353" s="1132">
        <f t="shared" si="254"/>
        <v>0</v>
      </c>
      <c r="CZ353" s="1132">
        <f t="shared" si="254"/>
        <v>0</v>
      </c>
      <c r="DA353" s="1130">
        <f t="shared" si="237"/>
        <v>-426.32000000000005</v>
      </c>
      <c r="DB353" s="1130">
        <f t="shared" si="237"/>
        <v>-6.0466633572087094</v>
      </c>
      <c r="DC353" s="1130">
        <f>SUMIFS([2]ДиР!$D:$D,[2]ДиР!$A:$A,MID(DC$8,1,LEN(DC$8)-5),[2]ДиР!$B:$B,[2]Расходы!$A353,[2]ДиР!$E:$E,CONCATENATE("План ",LEFT([2]Расходы!DC$7,4)))</f>
        <v>203.14</v>
      </c>
      <c r="DD353" s="1130">
        <f>SUMIFS([2]ДиР!$H:$H,[2]ДиР!$A:$A,MID(DC$8,1,LEN(DC$8)-5),[2]ДиР!$B:$B,[2]Расходы!$A353,[2]ДиР!$E:$E,CONCATENATE("План ",LEFT([2]Расходы!DC$7,4)))</f>
        <v>2.870222536206287</v>
      </c>
      <c r="DE353" s="1130">
        <f>IF(DE$5=[2]Период!$B$2,SUMIFS('[2]Расходы 1'!$G:$G,'[2]Расходы 1'!$A:$A,[2]Расходы!$A353),SUMIFS([2]ДиР!$D:$D,[2]ДиР!$A:$A,MID(DE$8,1,LEN(DE$8)-5),[2]ДиР!$B:$B,[2]Расходы!$A353,[2]ДиР!$E:$E,CONCATENATE("Факт ",LEFT([2]Расходы!DC$7,4))))</f>
        <v>0</v>
      </c>
      <c r="DF353" s="1130">
        <f>IF(DE$5=[2]Период!$B$2,SUMIFS('[2]Расходы 1'!$H:$H,'[2]Расходы 1'!$A:$A,[2]Расходы!$A353),SUMIFS([2]ДиР!$H:$H,[2]ДиР!$A:$A,MID(DE$8,1,LEN(DE$8)-5),[2]ДиР!$B:$B,[2]Расходы!$A353,[2]ДиР!$E:$E,CONCATENATE("Факт ",LEFT([2]Расходы!DC$7,4))))</f>
        <v>0</v>
      </c>
      <c r="DG353" s="1132">
        <f t="shared" si="255"/>
        <v>0</v>
      </c>
      <c r="DH353" s="1132">
        <f t="shared" si="255"/>
        <v>0</v>
      </c>
      <c r="DI353" s="1130">
        <f t="shared" si="218"/>
        <v>-203.14</v>
      </c>
      <c r="DJ353" s="1130">
        <f t="shared" si="218"/>
        <v>-2.870222536206287</v>
      </c>
      <c r="DK353" s="1130">
        <f>SUMIFS([2]ДиР!$D:$D,[2]ДиР!$A:$A,MID(DK$8,1,LEN(DK$8)-5),[2]ДиР!$B:$B,[2]Расходы!$A353,[2]ДиР!$E:$E,CONCATENATE("План ",LEFT([2]Расходы!DK$7,4)))</f>
        <v>215.88</v>
      </c>
      <c r="DL353" s="1130">
        <f>SUMIFS([2]ДиР!$H:$H,[2]ДиР!$A:$A,MID(DK$8,1,LEN(DK$8)-5),[2]ДиР!$B:$B,[2]Расходы!$A353,[2]ДиР!$E:$E,CONCATENATE("План ",LEFT([2]Расходы!DK$7,4)))</f>
        <v>3.0386374832852416</v>
      </c>
      <c r="DM353" s="1130">
        <f>IF(DM$5=[2]Период!$B$2,SUMIFS('[2]Расходы 1'!$G:$G,'[2]Расходы 1'!$A:$A,[2]Расходы!$A353),SUMIFS([2]ДиР!$D:$D,[2]ДиР!$A:$A,MID(DM$8,1,LEN(DM$8)-5),[2]ДиР!$B:$B,[2]Расходы!$A353,[2]ДиР!$E:$E,CONCATENATE("Факт ",LEFT([2]Расходы!DK$7,4))))</f>
        <v>0</v>
      </c>
      <c r="DN353" s="1130">
        <f>IF(DM$5=[2]Период!$B$2,SUMIFS('[2]Расходы 1'!$H:$H,'[2]Расходы 1'!$A:$A,[2]Расходы!$A353),SUMIFS([2]ДиР!$H:$H,[2]ДиР!$A:$A,MID(DM$8,1,LEN(DM$8)-5),[2]ДиР!$B:$B,[2]Расходы!$A353,[2]ДиР!$E:$E,CONCATENATE("Факт ",LEFT([2]Расходы!DK$7,4))))</f>
        <v>0</v>
      </c>
      <c r="DO353" s="1132">
        <f t="shared" si="256"/>
        <v>0</v>
      </c>
      <c r="DP353" s="1132">
        <f t="shared" si="256"/>
        <v>0</v>
      </c>
      <c r="DQ353" s="1130">
        <f t="shared" si="238"/>
        <v>-215.88</v>
      </c>
      <c r="DR353" s="1130">
        <f t="shared" si="238"/>
        <v>-3.0386374832852416</v>
      </c>
      <c r="DS353" s="1130">
        <f t="shared" si="217"/>
        <v>845.34</v>
      </c>
      <c r="DT353" s="1130">
        <f t="shared" si="217"/>
        <v>11.955523376700238</v>
      </c>
      <c r="DU353" s="1130">
        <f t="shared" si="217"/>
        <v>0</v>
      </c>
      <c r="DV353" s="1130">
        <f t="shared" si="217"/>
        <v>0</v>
      </c>
      <c r="DW353" s="1131">
        <f t="shared" si="257"/>
        <v>0</v>
      </c>
      <c r="DX353" s="1131">
        <f t="shared" si="257"/>
        <v>0</v>
      </c>
      <c r="DY353" s="1130">
        <f t="shared" si="239"/>
        <v>-845.34</v>
      </c>
      <c r="DZ353" s="1130">
        <f t="shared" si="239"/>
        <v>-11.955523376700238</v>
      </c>
      <c r="EA353" s="1130">
        <f t="shared" si="240"/>
        <v>2985.39</v>
      </c>
      <c r="EB353" s="1130">
        <f t="shared" si="240"/>
        <v>42.782546887193632</v>
      </c>
      <c r="EC353" s="1130">
        <f t="shared" si="240"/>
        <v>0</v>
      </c>
      <c r="ED353" s="1130">
        <f t="shared" si="240"/>
        <v>0</v>
      </c>
      <c r="EE353" s="1131">
        <f t="shared" si="258"/>
        <v>0</v>
      </c>
      <c r="EF353" s="1131">
        <f t="shared" si="258"/>
        <v>0</v>
      </c>
      <c r="EG353" s="1130">
        <f t="shared" si="241"/>
        <v>-2985.39</v>
      </c>
      <c r="EH353" s="1130">
        <f t="shared" si="241"/>
        <v>-42.782546887193632</v>
      </c>
    </row>
    <row r="354" spans="1:138" ht="12.75" outlineLevel="1" x14ac:dyDescent="0.2">
      <c r="A354" s="1104">
        <v>3703010000</v>
      </c>
      <c r="B354" s="1108" t="s">
        <v>708</v>
      </c>
      <c r="C354" s="1130"/>
      <c r="D354" s="1130"/>
      <c r="E354" s="1130"/>
      <c r="F354" s="1130"/>
      <c r="G354" s="1131">
        <f t="shared" si="222"/>
        <v>0</v>
      </c>
      <c r="H354" s="1131">
        <f t="shared" si="222"/>
        <v>0</v>
      </c>
      <c r="I354" s="1130">
        <f t="shared" si="260"/>
        <v>0</v>
      </c>
      <c r="J354" s="1130">
        <f t="shared" si="260"/>
        <v>0</v>
      </c>
      <c r="K354" s="1130"/>
      <c r="L354" s="1130"/>
      <c r="M354" s="1130"/>
      <c r="N354" s="1130"/>
      <c r="O354" s="1131">
        <f t="shared" si="242"/>
        <v>0</v>
      </c>
      <c r="P354" s="1131">
        <f t="shared" si="242"/>
        <v>0</v>
      </c>
      <c r="Q354" s="1130">
        <f t="shared" si="226"/>
        <v>0</v>
      </c>
      <c r="R354" s="1130">
        <f t="shared" si="226"/>
        <v>0</v>
      </c>
      <c r="S354" s="1130"/>
      <c r="T354" s="1130"/>
      <c r="U354" s="1130"/>
      <c r="V354" s="1130"/>
      <c r="W354" s="1132">
        <f t="shared" si="243"/>
        <v>0</v>
      </c>
      <c r="X354" s="1132">
        <f t="shared" si="243"/>
        <v>0</v>
      </c>
      <c r="Y354" s="1130">
        <f t="shared" si="227"/>
        <v>0</v>
      </c>
      <c r="Z354" s="1130">
        <f t="shared" si="227"/>
        <v>0</v>
      </c>
      <c r="AA354" s="1130">
        <f t="shared" si="224"/>
        <v>0</v>
      </c>
      <c r="AB354" s="1130">
        <f t="shared" si="224"/>
        <v>0</v>
      </c>
      <c r="AC354" s="1130">
        <f t="shared" si="224"/>
        <v>0</v>
      </c>
      <c r="AD354" s="1130">
        <f t="shared" si="224"/>
        <v>0</v>
      </c>
      <c r="AE354" s="1132">
        <f t="shared" si="244"/>
        <v>0</v>
      </c>
      <c r="AF354" s="1132">
        <f t="shared" si="244"/>
        <v>0</v>
      </c>
      <c r="AG354" s="1130">
        <f t="shared" si="228"/>
        <v>0</v>
      </c>
      <c r="AH354" s="1130">
        <f t="shared" si="228"/>
        <v>0</v>
      </c>
      <c r="AI354" s="1130">
        <f>SUMIFS([2]ДиР!$D:$D,[2]ДиР!$A:$A,MID(AI$8,1,LEN(AI$8)-5),[2]ДиР!$B:$B,[2]Расходы!$A354,[2]ДиР!$E:$E,CONCATENATE("План ",LEFT([2]Расходы!AI$7,4)))</f>
        <v>0</v>
      </c>
      <c r="AJ354" s="1130">
        <f>SUMIFS([2]ДиР!$H:$H,[2]ДиР!$A:$A,MID(AI$8,1,LEN(AI$8)-5),[2]ДиР!$B:$B,[2]Расходы!$A354,[2]ДиР!$E:$E,CONCATENATE("План ",LEFT([2]Расходы!AI$7,4)))</f>
        <v>0</v>
      </c>
      <c r="AK354" s="1130">
        <f>IF(AK$5=[2]Период!$B$2,SUMIFS('[2]Расходы 1'!$G:$G,'[2]Расходы 1'!$A:$A,[2]Расходы!$A354),SUMIFS([2]ДиР!$D:$D,[2]ДиР!$A:$A,MID(AK$8,1,LEN(AK$8)-5),[2]ДиР!$B:$B,[2]Расходы!$A354,[2]ДиР!$E:$E,CONCATENATE("Факт ",LEFT([2]Расходы!AI$7,4))))</f>
        <v>0</v>
      </c>
      <c r="AL354" s="1130">
        <f>IF(AK$5=[2]Период!$B$2,SUMIFS('[2]Расходы 1'!$H:$H,'[2]Расходы 1'!$A:$A,[2]Расходы!$A354),SUMIFS([2]ДиР!$H:$H,[2]ДиР!$A:$A,MID(AK$8,1,LEN(AK$8)-5),[2]ДиР!$B:$B,[2]Расходы!$A354,[2]ДиР!$E:$E,CONCATENATE("Факт ",LEFT([2]Расходы!AI$7,4))))</f>
        <v>0</v>
      </c>
      <c r="AM354" s="1132">
        <f t="shared" si="245"/>
        <v>0</v>
      </c>
      <c r="AN354" s="1132">
        <f t="shared" si="245"/>
        <v>0</v>
      </c>
      <c r="AO354" s="1130">
        <f t="shared" si="229"/>
        <v>0</v>
      </c>
      <c r="AP354" s="1130">
        <f t="shared" si="229"/>
        <v>0</v>
      </c>
      <c r="AQ354" s="1130">
        <f>SUMIFS([2]ДиР!$D:$D,[2]ДиР!$A:$A,MID(AQ$8,1,LEN(AQ$8)-5),[2]ДиР!$B:$B,[2]Расходы!$A354,[2]ДиР!$E:$E,CONCATENATE("План ",LEFT([2]Расходы!AQ$7,4)))</f>
        <v>0</v>
      </c>
      <c r="AR354" s="1130">
        <f>SUMIFS([2]ДиР!$H:$H,[2]ДиР!$A:$A,MID(AQ$8,1,LEN(AQ$8)-5),[2]ДиР!$B:$B,[2]Расходы!$A354,[2]ДиР!$E:$E,CONCATENATE("План ",LEFT([2]Расходы!AQ$7,4)))</f>
        <v>0</v>
      </c>
      <c r="AS354" s="1130">
        <f>IF(AS$5=[2]Период!$B$2,SUMIFS('[2]Расходы 1'!$G:$G,'[2]Расходы 1'!$A:$A,[2]Расходы!$A354),SUMIFS([2]ДиР!$D:$D,[2]ДиР!$A:$A,MID(AS$8,1,LEN(AS$8)-5),[2]ДиР!$B:$B,[2]Расходы!$A354,[2]ДиР!$E:$E,CONCATENATE("Факт ",LEFT([2]Расходы!AQ$7,4))))</f>
        <v>0</v>
      </c>
      <c r="AT354" s="1130">
        <f>IF(AS$5=[2]Период!$B$2,SUMIFS('[2]Расходы 1'!$H:$H,'[2]Расходы 1'!$A:$A,[2]Расходы!$A354),SUMIFS([2]ДиР!$H:$H,[2]ДиР!$A:$A,MID(AS$8,1,LEN(AS$8)-5),[2]ДиР!$B:$B,[2]Расходы!$A354,[2]ДиР!$E:$E,CONCATENATE("Факт ",LEFT([2]Расходы!AQ$7,4))))</f>
        <v>0</v>
      </c>
      <c r="AU354" s="1132">
        <f t="shared" si="259"/>
        <v>0</v>
      </c>
      <c r="AV354" s="1132">
        <f t="shared" si="259"/>
        <v>0</v>
      </c>
      <c r="AW354" s="1130">
        <f t="shared" si="230"/>
        <v>0</v>
      </c>
      <c r="AX354" s="1130">
        <f t="shared" si="230"/>
        <v>0</v>
      </c>
      <c r="AY354" s="1130">
        <f>SUMIFS([2]ДиР!$D:$D,[2]ДиР!$A:$A,MID(AY$8,1,LEN(AY$8)-5),[2]ДиР!$B:$B,[2]Расходы!$A354,[2]ДиР!$E:$E,CONCATENATE("План ",LEFT([2]Расходы!AY$7,4)))</f>
        <v>0</v>
      </c>
      <c r="AZ354" s="1130">
        <f>SUMIFS([2]ДиР!$H:$H,[2]ДиР!$A:$A,MID(AY$8,1,LEN(AY$8)-5),[2]ДиР!$B:$B,[2]Расходы!$A354,[2]ДиР!$E:$E,CONCATENATE("План ",LEFT([2]Расходы!AY$7,4)))</f>
        <v>0</v>
      </c>
      <c r="BA354" s="1130">
        <f>IF(BA$5=[2]Период!$B$2,SUMIFS('[2]Расходы 1'!$G:$G,'[2]Расходы 1'!$A:$A,[2]Расходы!$A354),SUMIFS([2]ДиР!$D:$D,[2]ДиР!$A:$A,MID(BA$8,1,LEN(BA$8)-5),[2]ДиР!$B:$B,[2]Расходы!$A354,[2]ДиР!$E:$E,CONCATENATE("Факт ",LEFT([2]Расходы!AY$7,4))))</f>
        <v>0</v>
      </c>
      <c r="BB354" s="1130">
        <f>IF(BA$5=[2]Период!$B$2,SUMIFS('[2]Расходы 1'!$H:$H,'[2]Расходы 1'!$A:$A,[2]Расходы!$A354),SUMIFS([2]ДиР!$H:$H,[2]ДиР!$A:$A,MID(BA$8,1,LEN(BA$8)-5),[2]ДиР!$B:$B,[2]Расходы!$A354,[2]ДиР!$E:$E,CONCATENATE("Факт ",LEFT([2]Расходы!AY$7,4))))</f>
        <v>0</v>
      </c>
      <c r="BC354" s="1132">
        <f t="shared" si="246"/>
        <v>0</v>
      </c>
      <c r="BD354" s="1132">
        <f t="shared" si="246"/>
        <v>0</v>
      </c>
      <c r="BE354" s="1130">
        <f t="shared" si="231"/>
        <v>0</v>
      </c>
      <c r="BF354" s="1130">
        <f t="shared" si="231"/>
        <v>0</v>
      </c>
      <c r="BG354" s="1130">
        <f t="shared" si="247"/>
        <v>0</v>
      </c>
      <c r="BH354" s="1130">
        <f t="shared" si="247"/>
        <v>0</v>
      </c>
      <c r="BI354" s="1130">
        <f t="shared" si="247"/>
        <v>0</v>
      </c>
      <c r="BJ354" s="1130">
        <f t="shared" si="247"/>
        <v>0</v>
      </c>
      <c r="BK354" s="1131">
        <f t="shared" si="248"/>
        <v>0</v>
      </c>
      <c r="BL354" s="1131">
        <f t="shared" si="248"/>
        <v>0</v>
      </c>
      <c r="BM354" s="1130">
        <f t="shared" si="232"/>
        <v>0</v>
      </c>
      <c r="BN354" s="1130">
        <f t="shared" si="232"/>
        <v>0</v>
      </c>
      <c r="BO354" s="1130">
        <f>SUMIFS([2]ДиР!$D:$D,[2]ДиР!$A:$A,MID(BO$8,1,LEN(BO$8)-5),[2]ДиР!$B:$B,[2]Расходы!$A354,[2]ДиР!$E:$E,CONCATENATE("План ",LEFT([2]Расходы!BO$7,4)))</f>
        <v>0</v>
      </c>
      <c r="BP354" s="1130">
        <f>SUMIFS([2]ДиР!$H:$H,[2]ДиР!$A:$A,MID(BO$8,1,LEN(BO$8)-5),[2]ДиР!$B:$B,[2]Расходы!$A354,[2]ДиР!$E:$E,CONCATENATE("План ",LEFT([2]Расходы!BO$7,4)))</f>
        <v>0</v>
      </c>
      <c r="BQ354" s="1130">
        <f>IF(BQ$5=[2]Период!$B$2,SUMIFS('[2]Расходы 1'!$G:$G,'[2]Расходы 1'!$A:$A,[2]Расходы!$A354),SUMIFS([2]ДиР!$D:$D,[2]ДиР!$A:$A,MID(BQ$8,1,LEN(BQ$8)-5),[2]ДиР!$B:$B,[2]Расходы!$A354,[2]ДиР!$E:$E,CONCATENATE("Факт ",LEFT([2]Расходы!BO$7,4))))</f>
        <v>0</v>
      </c>
      <c r="BR354" s="1130">
        <f>IF(BQ$5=[2]Период!$B$2,SUMIFS('[2]Расходы 1'!$H:$H,'[2]Расходы 1'!$A:$A,[2]Расходы!$A354),SUMIFS([2]ДиР!$H:$H,[2]ДиР!$A:$A,MID(BQ$8,1,LEN(BQ$8)-5),[2]ДиР!$B:$B,[2]Расходы!$A354,[2]ДиР!$E:$E,CONCATENATE("Факт ",LEFT([2]Расходы!BO$7,4))))</f>
        <v>0</v>
      </c>
      <c r="BS354" s="1132">
        <f t="shared" si="249"/>
        <v>0</v>
      </c>
      <c r="BT354" s="1132">
        <f t="shared" si="249"/>
        <v>0</v>
      </c>
      <c r="BU354" s="1130">
        <f t="shared" si="233"/>
        <v>0</v>
      </c>
      <c r="BV354" s="1130">
        <f t="shared" si="233"/>
        <v>0</v>
      </c>
      <c r="BW354" s="1130">
        <f>SUMIFS([2]ДиР!$D:$D,[2]ДиР!$A:$A,MID(BW$8,1,LEN(BW$8)-5),[2]ДиР!$B:$B,[2]Расходы!$A354,[2]ДиР!$E:$E,CONCATENATE("План ",LEFT([2]Расходы!BW$7,4)))</f>
        <v>0</v>
      </c>
      <c r="BX354" s="1130">
        <f>SUMIFS([2]ДиР!$H:$H,[2]ДиР!$A:$A,MID(BW$8,1,LEN(BW$8)-5),[2]ДиР!$B:$B,[2]Расходы!$A354,[2]ДиР!$E:$E,CONCATENATE("План ",LEFT([2]Расходы!BW$7,4)))</f>
        <v>0</v>
      </c>
      <c r="BY354" s="1130">
        <f>IF(BY$5=[2]Период!$B$2,SUMIFS('[2]Расходы 1'!$G:$G,'[2]Расходы 1'!$A:$A,[2]Расходы!$A354),SUMIFS([2]ДиР!$D:$D,[2]ДиР!$A:$A,MID(BY$8,1,LEN(BY$8)-5),[2]ДиР!$B:$B,[2]Расходы!$A354,[2]ДиР!$E:$E,CONCATENATE("Факт ",LEFT([2]Расходы!BW$7,4))))</f>
        <v>0</v>
      </c>
      <c r="BZ354" s="1130">
        <f>IF(BY$5=[2]Период!$B$2,SUMIFS('[2]Расходы 1'!$H:$H,'[2]Расходы 1'!$A:$A,[2]Расходы!$A354),SUMIFS([2]ДиР!$H:$H,[2]ДиР!$A:$A,MID(BY$8,1,LEN(BY$8)-5),[2]ДиР!$B:$B,[2]Расходы!$A354,[2]ДиР!$E:$E,CONCATENATE("Факт ",LEFT([2]Расходы!BW$7,4))))</f>
        <v>0</v>
      </c>
      <c r="CA354" s="1132">
        <f t="shared" si="250"/>
        <v>0</v>
      </c>
      <c r="CB354" s="1132">
        <f t="shared" si="250"/>
        <v>0</v>
      </c>
      <c r="CC354" s="1130">
        <f t="shared" si="234"/>
        <v>0</v>
      </c>
      <c r="CD354" s="1130">
        <f t="shared" si="234"/>
        <v>0</v>
      </c>
      <c r="CE354" s="1130">
        <f>SUMIFS([2]ДиР!$D:$D,[2]ДиР!$A:$A,MID(CE$8,1,LEN(CE$8)-5),[2]ДиР!$B:$B,[2]Расходы!$A354,[2]ДиР!$E:$E,CONCATENATE("План ",LEFT([2]Расходы!CE$7,4)))</f>
        <v>0</v>
      </c>
      <c r="CF354" s="1130">
        <f>SUMIFS([2]ДиР!$H:$H,[2]ДиР!$A:$A,MID(CE$8,1,LEN(CE$8)-5),[2]ДиР!$B:$B,[2]Расходы!$A354,[2]ДиР!$E:$E,CONCATENATE("План ",LEFT([2]Расходы!CE$7,4)))</f>
        <v>0</v>
      </c>
      <c r="CG354" s="1130">
        <f>IF(CG$5=[2]Период!$B$2,SUMIFS('[2]Расходы 1'!$G:$G,'[2]Расходы 1'!$A:$A,[2]Расходы!$A354),SUMIFS([2]ДиР!$D:$D,[2]ДиР!$A:$A,MID(CG$8,1,LEN(CG$8)-5),[2]ДиР!$B:$B,[2]Расходы!$A354,[2]ДиР!$E:$E,CONCATENATE("Факт ",LEFT([2]Расходы!CE$7,4))))</f>
        <v>0</v>
      </c>
      <c r="CH354" s="1130">
        <f>IF(CG$5=[2]Период!$B$2,SUMIFS('[2]Расходы 1'!$H:$H,'[2]Расходы 1'!$A:$A,[2]Расходы!$A354),SUMIFS([2]ДиР!$H:$H,[2]ДиР!$A:$A,MID(CG$8,1,LEN(CG$8)-5),[2]ДиР!$B:$B,[2]Расходы!$A354,[2]ДиР!$E:$E,CONCATENATE("Факт ",LEFT([2]Расходы!CE$7,4))))</f>
        <v>0</v>
      </c>
      <c r="CI354" s="1132">
        <f t="shared" si="251"/>
        <v>0</v>
      </c>
      <c r="CJ354" s="1132">
        <f t="shared" si="251"/>
        <v>0</v>
      </c>
      <c r="CK354" s="1130">
        <f t="shared" si="235"/>
        <v>0</v>
      </c>
      <c r="CL354" s="1130">
        <f t="shared" si="235"/>
        <v>0</v>
      </c>
      <c r="CM354" s="1130">
        <f t="shared" si="252"/>
        <v>0</v>
      </c>
      <c r="CN354" s="1130">
        <f t="shared" si="252"/>
        <v>0</v>
      </c>
      <c r="CO354" s="1130">
        <f t="shared" si="252"/>
        <v>0</v>
      </c>
      <c r="CP354" s="1130">
        <f t="shared" si="252"/>
        <v>0</v>
      </c>
      <c r="CQ354" s="1131">
        <f t="shared" si="253"/>
        <v>0</v>
      </c>
      <c r="CR354" s="1131">
        <f t="shared" si="253"/>
        <v>0</v>
      </c>
      <c r="CS354" s="1130">
        <f t="shared" si="236"/>
        <v>0</v>
      </c>
      <c r="CT354" s="1130">
        <f t="shared" si="236"/>
        <v>0</v>
      </c>
      <c r="CU354" s="1130">
        <f>SUMIFS([2]ДиР!$D:$D,[2]ДиР!$A:$A,MID(CU$8,1,LEN(CU$8)-5),[2]ДиР!$B:$B,[2]Расходы!$A354,[2]ДиР!$E:$E,CONCATENATE("План ",LEFT([2]Расходы!CU$7,4)))</f>
        <v>0</v>
      </c>
      <c r="CV354" s="1130">
        <f>SUMIFS([2]ДиР!$H:$H,[2]ДиР!$A:$A,MID(CU$8,1,LEN(CU$8)-5),[2]ДиР!$B:$B,[2]Расходы!$A354,[2]ДиР!$E:$E,CONCATENATE("План ",LEFT([2]Расходы!CU$7,4)))</f>
        <v>0</v>
      </c>
      <c r="CW354" s="1130">
        <f>IF(CW$5=[2]Период!$B$2,SUMIFS('[2]Расходы 1'!$G:$G,'[2]Расходы 1'!$A:$A,[2]Расходы!$A354),SUMIFS([2]ДиР!$D:$D,[2]ДиР!$A:$A,MID(CW$8,1,LEN(CW$8)-5),[2]ДиР!$B:$B,[2]Расходы!$A354,[2]ДиР!$E:$E,CONCATENATE("Факт ",LEFT([2]Расходы!CU$7,4))))</f>
        <v>0</v>
      </c>
      <c r="CX354" s="1130">
        <f>IF(CW$5=[2]Период!$B$2,SUMIFS('[2]Расходы 1'!$H:$H,'[2]Расходы 1'!$A:$A,[2]Расходы!$A354),SUMIFS([2]ДиР!$H:$H,[2]ДиР!$A:$A,MID(CW$8,1,LEN(CW$8)-5),[2]ДиР!$B:$B,[2]Расходы!$A354,[2]ДиР!$E:$E,CONCATENATE("Факт ",LEFT([2]Расходы!CU$7,4))))</f>
        <v>0</v>
      </c>
      <c r="CY354" s="1132">
        <f t="shared" si="254"/>
        <v>0</v>
      </c>
      <c r="CZ354" s="1132">
        <f t="shared" si="254"/>
        <v>0</v>
      </c>
      <c r="DA354" s="1130">
        <f t="shared" si="237"/>
        <v>0</v>
      </c>
      <c r="DB354" s="1130">
        <f t="shared" si="237"/>
        <v>0</v>
      </c>
      <c r="DC354" s="1130">
        <f>SUMIFS([2]ДиР!$D:$D,[2]ДиР!$A:$A,MID(DC$8,1,LEN(DC$8)-5),[2]ДиР!$B:$B,[2]Расходы!$A354,[2]ДиР!$E:$E,CONCATENATE("План ",LEFT([2]Расходы!DC$7,4)))</f>
        <v>0</v>
      </c>
      <c r="DD354" s="1130">
        <f>SUMIFS([2]ДиР!$H:$H,[2]ДиР!$A:$A,MID(DC$8,1,LEN(DC$8)-5),[2]ДиР!$B:$B,[2]Расходы!$A354,[2]ДиР!$E:$E,CONCATENATE("План ",LEFT([2]Расходы!DC$7,4)))</f>
        <v>0</v>
      </c>
      <c r="DE354" s="1130">
        <f>IF(DE$5=[2]Период!$B$2,SUMIFS('[2]Расходы 1'!$G:$G,'[2]Расходы 1'!$A:$A,[2]Расходы!$A354),SUMIFS([2]ДиР!$D:$D,[2]ДиР!$A:$A,MID(DE$8,1,LEN(DE$8)-5),[2]ДиР!$B:$B,[2]Расходы!$A354,[2]ДиР!$E:$E,CONCATENATE("Факт ",LEFT([2]Расходы!DC$7,4))))</f>
        <v>0</v>
      </c>
      <c r="DF354" s="1130">
        <f>IF(DE$5=[2]Период!$B$2,SUMIFS('[2]Расходы 1'!$H:$H,'[2]Расходы 1'!$A:$A,[2]Расходы!$A354),SUMIFS([2]ДиР!$H:$H,[2]ДиР!$A:$A,MID(DE$8,1,LEN(DE$8)-5),[2]ДиР!$B:$B,[2]Расходы!$A354,[2]ДиР!$E:$E,CONCATENATE("Факт ",LEFT([2]Расходы!DC$7,4))))</f>
        <v>0</v>
      </c>
      <c r="DG354" s="1132">
        <f t="shared" si="255"/>
        <v>0</v>
      </c>
      <c r="DH354" s="1132">
        <f t="shared" si="255"/>
        <v>0</v>
      </c>
      <c r="DI354" s="1130">
        <f t="shared" si="218"/>
        <v>0</v>
      </c>
      <c r="DJ354" s="1130">
        <f t="shared" si="218"/>
        <v>0</v>
      </c>
      <c r="DK354" s="1130">
        <f>SUMIFS([2]ДиР!$D:$D,[2]ДиР!$A:$A,MID(DK$8,1,LEN(DK$8)-5),[2]ДиР!$B:$B,[2]Расходы!$A354,[2]ДиР!$E:$E,CONCATENATE("План ",LEFT([2]Расходы!DK$7,4)))</f>
        <v>0</v>
      </c>
      <c r="DL354" s="1130">
        <f>SUMIFS([2]ДиР!$H:$H,[2]ДиР!$A:$A,MID(DK$8,1,LEN(DK$8)-5),[2]ДиР!$B:$B,[2]Расходы!$A354,[2]ДиР!$E:$E,CONCATENATE("План ",LEFT([2]Расходы!DK$7,4)))</f>
        <v>0</v>
      </c>
      <c r="DM354" s="1130">
        <f>IF(DM$5=[2]Период!$B$2,SUMIFS('[2]Расходы 1'!$G:$G,'[2]Расходы 1'!$A:$A,[2]Расходы!$A354),SUMIFS([2]ДиР!$D:$D,[2]ДиР!$A:$A,MID(DM$8,1,LEN(DM$8)-5),[2]ДиР!$B:$B,[2]Расходы!$A354,[2]ДиР!$E:$E,CONCATENATE("Факт ",LEFT([2]Расходы!DK$7,4))))</f>
        <v>0</v>
      </c>
      <c r="DN354" s="1130">
        <f>IF(DM$5=[2]Период!$B$2,SUMIFS('[2]Расходы 1'!$H:$H,'[2]Расходы 1'!$A:$A,[2]Расходы!$A354),SUMIFS([2]ДиР!$H:$H,[2]ДиР!$A:$A,MID(DM$8,1,LEN(DM$8)-5),[2]ДиР!$B:$B,[2]Расходы!$A354,[2]ДиР!$E:$E,CONCATENATE("Факт ",LEFT([2]Расходы!DK$7,4))))</f>
        <v>0</v>
      </c>
      <c r="DO354" s="1132">
        <f t="shared" si="256"/>
        <v>0</v>
      </c>
      <c r="DP354" s="1132">
        <f t="shared" si="256"/>
        <v>0</v>
      </c>
      <c r="DQ354" s="1130">
        <f t="shared" si="238"/>
        <v>0</v>
      </c>
      <c r="DR354" s="1130">
        <f t="shared" si="238"/>
        <v>0</v>
      </c>
      <c r="DS354" s="1130">
        <f t="shared" si="217"/>
        <v>0</v>
      </c>
      <c r="DT354" s="1130">
        <f t="shared" si="217"/>
        <v>0</v>
      </c>
      <c r="DU354" s="1130">
        <f t="shared" si="217"/>
        <v>0</v>
      </c>
      <c r="DV354" s="1130">
        <f t="shared" si="217"/>
        <v>0</v>
      </c>
      <c r="DW354" s="1131">
        <f t="shared" si="257"/>
        <v>0</v>
      </c>
      <c r="DX354" s="1131">
        <f t="shared" si="257"/>
        <v>0</v>
      </c>
      <c r="DY354" s="1130">
        <f t="shared" si="239"/>
        <v>0</v>
      </c>
      <c r="DZ354" s="1130">
        <f t="shared" si="239"/>
        <v>0</v>
      </c>
      <c r="EA354" s="1130">
        <f t="shared" si="240"/>
        <v>0</v>
      </c>
      <c r="EB354" s="1130">
        <f t="shared" si="240"/>
        <v>0</v>
      </c>
      <c r="EC354" s="1130">
        <f t="shared" si="240"/>
        <v>0</v>
      </c>
      <c r="ED354" s="1130">
        <f t="shared" si="240"/>
        <v>0</v>
      </c>
      <c r="EE354" s="1131">
        <f t="shared" si="258"/>
        <v>0</v>
      </c>
      <c r="EF354" s="1131">
        <f t="shared" si="258"/>
        <v>0</v>
      </c>
      <c r="EG354" s="1130">
        <f t="shared" si="241"/>
        <v>0</v>
      </c>
      <c r="EH354" s="1130">
        <f t="shared" si="241"/>
        <v>0</v>
      </c>
    </row>
    <row r="355" spans="1:138" ht="22.5" outlineLevel="1" x14ac:dyDescent="0.2">
      <c r="A355" s="1104">
        <v>3517010000</v>
      </c>
      <c r="B355" s="1108" t="s">
        <v>709</v>
      </c>
      <c r="C355" s="1130"/>
      <c r="D355" s="1130"/>
      <c r="E355" s="1130"/>
      <c r="F355" s="1130"/>
      <c r="G355" s="1131">
        <f t="shared" si="222"/>
        <v>0</v>
      </c>
      <c r="H355" s="1131">
        <f t="shared" si="222"/>
        <v>0</v>
      </c>
      <c r="I355" s="1130">
        <f t="shared" si="260"/>
        <v>0</v>
      </c>
      <c r="J355" s="1130">
        <f t="shared" si="260"/>
        <v>0</v>
      </c>
      <c r="K355" s="1130"/>
      <c r="L355" s="1130"/>
      <c r="M355" s="1130"/>
      <c r="N355" s="1130"/>
      <c r="O355" s="1131">
        <f t="shared" si="242"/>
        <v>0</v>
      </c>
      <c r="P355" s="1131">
        <f t="shared" si="242"/>
        <v>0</v>
      </c>
      <c r="Q355" s="1130">
        <f t="shared" si="226"/>
        <v>0</v>
      </c>
      <c r="R355" s="1130">
        <f t="shared" si="226"/>
        <v>0</v>
      </c>
      <c r="S355" s="1130"/>
      <c r="T355" s="1130"/>
      <c r="U355" s="1130"/>
      <c r="V355" s="1130"/>
      <c r="W355" s="1132">
        <f>IFERROR(U355/S355,0)</f>
        <v>0</v>
      </c>
      <c r="X355" s="1132">
        <f t="shared" si="243"/>
        <v>0</v>
      </c>
      <c r="Y355" s="1130">
        <f>U355-S355</f>
        <v>0</v>
      </c>
      <c r="Z355" s="1130">
        <f t="shared" si="227"/>
        <v>0</v>
      </c>
      <c r="AA355" s="1130">
        <f t="shared" si="224"/>
        <v>0</v>
      </c>
      <c r="AB355" s="1130">
        <f t="shared" si="224"/>
        <v>0</v>
      </c>
      <c r="AC355" s="1130">
        <f t="shared" si="224"/>
        <v>0</v>
      </c>
      <c r="AD355" s="1130">
        <f t="shared" si="224"/>
        <v>0</v>
      </c>
      <c r="AE355" s="1132">
        <f t="shared" si="244"/>
        <v>0</v>
      </c>
      <c r="AF355" s="1132">
        <f t="shared" si="244"/>
        <v>0</v>
      </c>
      <c r="AG355" s="1130">
        <f t="shared" si="228"/>
        <v>0</v>
      </c>
      <c r="AH355" s="1130">
        <f t="shared" si="228"/>
        <v>0</v>
      </c>
      <c r="AI355" s="1130">
        <f>SUMIFS([2]ДиР!$D:$D,[2]ДиР!$A:$A,MID(AI$8,1,LEN(AI$8)-5),[2]ДиР!$B:$B,[2]Расходы!$A355,[2]ДиР!$E:$E,CONCATENATE("План ",LEFT([2]Расходы!AI$7,4)))</f>
        <v>469.02499999999998</v>
      </c>
      <c r="AJ355" s="1130">
        <f>SUMIFS([2]ДиР!$H:$H,[2]ДиР!$A:$A,MID(AI$8,1,LEN(AI$8)-5),[2]ДиР!$B:$B,[2]Расходы!$A355,[2]ДиР!$E:$E,CONCATENATE("План ",LEFT([2]Расходы!AI$7,4)))</f>
        <v>6.8107892252958688</v>
      </c>
      <c r="AK355" s="1130">
        <f>IF(AK$5=[2]Период!$B$2,SUMIFS('[2]Расходы 1'!$G:$G,'[2]Расходы 1'!$A:$A,[2]Расходы!$A355),SUMIFS([2]ДиР!$D:$D,[2]ДиР!$A:$A,MID(AK$8,1,LEN(AK$8)-5),[2]ДиР!$B:$B,[2]Расходы!$A355,[2]ДиР!$E:$E,CONCATENATE("Факт ",LEFT([2]Расходы!AI$7,4))))</f>
        <v>0</v>
      </c>
      <c r="AL355" s="1130">
        <f>IF(AK$5=[2]Период!$B$2,SUMIFS('[2]Расходы 1'!$H:$H,'[2]Расходы 1'!$A:$A,[2]Расходы!$A355),SUMIFS([2]ДиР!$H:$H,[2]ДиР!$A:$A,MID(AK$8,1,LEN(AK$8)-5),[2]ДиР!$B:$B,[2]Расходы!$A355,[2]ДиР!$E:$E,CONCATENATE("Факт ",LEFT([2]Расходы!AI$7,4))))</f>
        <v>0</v>
      </c>
      <c r="AM355" s="1132">
        <f t="shared" si="245"/>
        <v>0</v>
      </c>
      <c r="AN355" s="1132">
        <f t="shared" si="245"/>
        <v>0</v>
      </c>
      <c r="AO355" s="1130">
        <f t="shared" si="229"/>
        <v>-469.02499999999998</v>
      </c>
      <c r="AP355" s="1130">
        <f t="shared" si="229"/>
        <v>-6.8107892252958688</v>
      </c>
      <c r="AQ355" s="1130">
        <f>SUMIFS([2]ДиР!$D:$D,[2]ДиР!$A:$A,MID(AQ$8,1,LEN(AQ$8)-5),[2]ДиР!$B:$B,[2]Расходы!$A355,[2]ДиР!$E:$E,CONCATENATE("План ",LEFT([2]Расходы!AQ$7,4)))</f>
        <v>430</v>
      </c>
      <c r="AR355" s="1130">
        <f>SUMIFS([2]ДиР!$H:$H,[2]ДиР!$A:$A,MID(AQ$8,1,LEN(AQ$8)-5),[2]ДиР!$B:$B,[2]Расходы!$A355,[2]ДиР!$E:$E,CONCATENATE("План ",LEFT([2]Расходы!AQ$7,4)))</f>
        <v>6.219715050263976</v>
      </c>
      <c r="AS355" s="1130">
        <f>IF(AS$5=[2]Период!$B$2,SUMIFS('[2]Расходы 1'!$G:$G,'[2]Расходы 1'!$A:$A,[2]Расходы!$A355),SUMIFS([2]ДиР!$D:$D,[2]ДиР!$A:$A,MID(AS$8,1,LEN(AS$8)-5),[2]ДиР!$B:$B,[2]Расходы!$A355,[2]ДиР!$E:$E,CONCATENATE("Факт ",LEFT([2]Расходы!AQ$7,4))))</f>
        <v>0</v>
      </c>
      <c r="AT355" s="1130">
        <f>IF(AS$5=[2]Период!$B$2,SUMIFS('[2]Расходы 1'!$H:$H,'[2]Расходы 1'!$A:$A,[2]Расходы!$A355),SUMIFS([2]ДиР!$H:$H,[2]ДиР!$A:$A,MID(AS$8,1,LEN(AS$8)-5),[2]ДиР!$B:$B,[2]Расходы!$A355,[2]ДиР!$E:$E,CONCATENATE("Факт ",LEFT([2]Расходы!AQ$7,4))))</f>
        <v>0</v>
      </c>
      <c r="AU355" s="1132">
        <f t="shared" si="259"/>
        <v>0</v>
      </c>
      <c r="AV355" s="1132">
        <f t="shared" si="259"/>
        <v>0</v>
      </c>
      <c r="AW355" s="1130">
        <f t="shared" si="230"/>
        <v>-430</v>
      </c>
      <c r="AX355" s="1130">
        <f t="shared" si="230"/>
        <v>-6.219715050263976</v>
      </c>
      <c r="AY355" s="1130">
        <f>SUMIFS([2]ДиР!$D:$D,[2]ДиР!$A:$A,MID(AY$8,1,LEN(AY$8)-5),[2]ДиР!$B:$B,[2]Расходы!$A355,[2]ДиР!$E:$E,CONCATENATE("План ",LEFT([2]Расходы!AY$7,4)))</f>
        <v>1710.5</v>
      </c>
      <c r="AZ355" s="1130">
        <f>SUMIFS([2]ДиР!$H:$H,[2]ДиР!$A:$A,MID(AY$8,1,LEN(AY$8)-5),[2]ДиР!$B:$B,[2]Расходы!$A355,[2]ДиР!$E:$E,CONCATENATE("План ",LEFT([2]Расходы!AY$7,4)))</f>
        <v>24.645198472732513</v>
      </c>
      <c r="BA355" s="1130">
        <f>IF(BA$5=[2]Период!$B$2,SUMIFS('[2]Расходы 1'!$G:$G,'[2]Расходы 1'!$A:$A,[2]Расходы!$A355),SUMIFS([2]ДиР!$D:$D,[2]ДиР!$A:$A,MID(BA$8,1,LEN(BA$8)-5),[2]ДиР!$B:$B,[2]Расходы!$A355,[2]ДиР!$E:$E,CONCATENATE("Факт ",LEFT([2]Расходы!AY$7,4))))</f>
        <v>0</v>
      </c>
      <c r="BB355" s="1130">
        <f>IF(BA$5=[2]Период!$B$2,SUMIFS('[2]Расходы 1'!$H:$H,'[2]Расходы 1'!$A:$A,[2]Расходы!$A355),SUMIFS([2]ДиР!$H:$H,[2]ДиР!$A:$A,MID(BA$8,1,LEN(BA$8)-5),[2]ДиР!$B:$B,[2]Расходы!$A355,[2]ДиР!$E:$E,CONCATENATE("Факт ",LEFT([2]Расходы!AY$7,4))))</f>
        <v>0</v>
      </c>
      <c r="BC355" s="1132">
        <f t="shared" si="246"/>
        <v>0</v>
      </c>
      <c r="BD355" s="1132">
        <f t="shared" si="246"/>
        <v>0</v>
      </c>
      <c r="BE355" s="1130">
        <f t="shared" si="231"/>
        <v>-1710.5</v>
      </c>
      <c r="BF355" s="1130">
        <f t="shared" si="231"/>
        <v>-24.645198472732513</v>
      </c>
      <c r="BG355" s="1130">
        <f t="shared" si="247"/>
        <v>2609.5250000000001</v>
      </c>
      <c r="BH355" s="1130">
        <f t="shared" si="247"/>
        <v>37.675702748292359</v>
      </c>
      <c r="BI355" s="1130">
        <f t="shared" si="247"/>
        <v>0</v>
      </c>
      <c r="BJ355" s="1130">
        <f t="shared" si="247"/>
        <v>0</v>
      </c>
      <c r="BK355" s="1131">
        <f t="shared" si="248"/>
        <v>0</v>
      </c>
      <c r="BL355" s="1131">
        <f t="shared" si="248"/>
        <v>0</v>
      </c>
      <c r="BM355" s="1130">
        <f t="shared" si="232"/>
        <v>-2609.5250000000001</v>
      </c>
      <c r="BN355" s="1130">
        <f t="shared" si="232"/>
        <v>-37.675702748292359</v>
      </c>
      <c r="BO355" s="1130">
        <f>SUMIFS([2]ДиР!$D:$D,[2]ДиР!$A:$A,MID(BO$8,1,LEN(BO$8)-5),[2]ДиР!$B:$B,[2]Расходы!$A355,[2]ДиР!$E:$E,CONCATENATE("План ",LEFT([2]Расходы!BO$7,4)))</f>
        <v>760</v>
      </c>
      <c r="BP355" s="1130">
        <f>SUMIFS([2]ДиР!$H:$H,[2]ДиР!$A:$A,MID(BO$8,1,LEN(BO$8)-5),[2]ДиР!$B:$B,[2]Расходы!$A355,[2]ДиР!$E:$E,CONCATENATE("План ",LEFT([2]Расходы!BO$7,4)))</f>
        <v>10.907269551639464</v>
      </c>
      <c r="BQ355" s="1130">
        <f>IF(BQ$5=[2]Период!$B$2,SUMIFS('[2]Расходы 1'!$G:$G,'[2]Расходы 1'!$A:$A,[2]Расходы!$A355),SUMIFS([2]ДиР!$D:$D,[2]ДиР!$A:$A,MID(BQ$8,1,LEN(BQ$8)-5),[2]ДиР!$B:$B,[2]Расходы!$A355,[2]ДиР!$E:$E,CONCATENATE("Факт ",LEFT([2]Расходы!BO$7,4))))</f>
        <v>0</v>
      </c>
      <c r="BR355" s="1130">
        <f>IF(BQ$5=[2]Период!$B$2,SUMIFS('[2]Расходы 1'!$H:$H,'[2]Расходы 1'!$A:$A,[2]Расходы!$A355),SUMIFS([2]ДиР!$H:$H,[2]ДиР!$A:$A,MID(BQ$8,1,LEN(BQ$8)-5),[2]ДиР!$B:$B,[2]Расходы!$A355,[2]ДиР!$E:$E,CONCATENATE("Факт ",LEFT([2]Расходы!BO$7,4))))</f>
        <v>0</v>
      </c>
      <c r="BS355" s="1132">
        <f t="shared" si="249"/>
        <v>0</v>
      </c>
      <c r="BT355" s="1132">
        <f t="shared" si="249"/>
        <v>0</v>
      </c>
      <c r="BU355" s="1130">
        <f t="shared" si="233"/>
        <v>-760</v>
      </c>
      <c r="BV355" s="1130">
        <f t="shared" si="233"/>
        <v>-10.907269551639464</v>
      </c>
      <c r="BW355" s="1130">
        <f>SUMIFS([2]ДиР!$D:$D,[2]ДиР!$A:$A,MID(BW$8,1,LEN(BW$8)-5),[2]ДиР!$B:$B,[2]Расходы!$A355,[2]ДиР!$E:$E,CONCATENATE("План ",LEFT([2]Расходы!BW$7,4)))</f>
        <v>430</v>
      </c>
      <c r="BX355" s="1130">
        <f>SUMIFS([2]ДиР!$H:$H,[2]ДиР!$A:$A,MID(BW$8,1,LEN(BW$8)-5),[2]ДиР!$B:$B,[2]Расходы!$A355,[2]ДиР!$E:$E,CONCATENATE("План ",LEFT([2]Расходы!BW$7,4)))</f>
        <v>6.1468086627117433</v>
      </c>
      <c r="BY355" s="1130">
        <f>IF(BY$5=[2]Период!$B$2,SUMIFS('[2]Расходы 1'!$G:$G,'[2]Расходы 1'!$A:$A,[2]Расходы!$A355),SUMIFS([2]ДиР!$D:$D,[2]ДиР!$A:$A,MID(BY$8,1,LEN(BY$8)-5),[2]ДиР!$B:$B,[2]Расходы!$A355,[2]ДиР!$E:$E,CONCATENATE("Факт ",LEFT([2]Расходы!BW$7,4))))</f>
        <v>0</v>
      </c>
      <c r="BZ355" s="1130">
        <f>IF(BY$5=[2]Период!$B$2,SUMIFS('[2]Расходы 1'!$H:$H,'[2]Расходы 1'!$A:$A,[2]Расходы!$A355),SUMIFS([2]ДиР!$H:$H,[2]ДиР!$A:$A,MID(BY$8,1,LEN(BY$8)-5),[2]ДиР!$B:$B,[2]Расходы!$A355,[2]ДиР!$E:$E,CONCATENATE("Факт ",LEFT([2]Расходы!BW$7,4))))</f>
        <v>0</v>
      </c>
      <c r="CA355" s="1132">
        <f t="shared" si="250"/>
        <v>0</v>
      </c>
      <c r="CB355" s="1132">
        <f t="shared" si="250"/>
        <v>0</v>
      </c>
      <c r="CC355" s="1130">
        <f t="shared" si="234"/>
        <v>-430</v>
      </c>
      <c r="CD355" s="1130">
        <f t="shared" si="234"/>
        <v>-6.1468086627117433</v>
      </c>
      <c r="CE355" s="1130">
        <f>SUMIFS([2]ДиР!$D:$D,[2]ДиР!$A:$A,MID(CE$8,1,LEN(CE$8)-5),[2]ДиР!$B:$B,[2]Расходы!$A355,[2]ДиР!$E:$E,CONCATENATE("План ",LEFT([2]Расходы!CE$7,4)))</f>
        <v>586.5</v>
      </c>
      <c r="CF355" s="1130">
        <f>SUMIFS([2]ДиР!$H:$H,[2]ДиР!$A:$A,MID(CE$8,1,LEN(CE$8)-5),[2]ДиР!$B:$B,[2]Расходы!$A355,[2]ДиР!$E:$E,CONCATENATE("План ",LEFT([2]Расходы!CE$7,4)))</f>
        <v>8.3509298507653948</v>
      </c>
      <c r="CG355" s="1130">
        <f>IF(CG$5=[2]Период!$B$2,SUMIFS('[2]Расходы 1'!$G:$G,'[2]Расходы 1'!$A:$A,[2]Расходы!$A355),SUMIFS([2]ДиР!$D:$D,[2]ДиР!$A:$A,MID(CG$8,1,LEN(CG$8)-5),[2]ДиР!$B:$B,[2]Расходы!$A355,[2]ДиР!$E:$E,CONCATENATE("Факт ",LEFT([2]Расходы!CE$7,4))))</f>
        <v>0</v>
      </c>
      <c r="CH355" s="1130">
        <f>IF(CG$5=[2]Период!$B$2,SUMIFS('[2]Расходы 1'!$H:$H,'[2]Расходы 1'!$A:$A,[2]Расходы!$A355),SUMIFS([2]ДиР!$H:$H,[2]ДиР!$A:$A,MID(CG$8,1,LEN(CG$8)-5),[2]ДиР!$B:$B,[2]Расходы!$A355,[2]ДиР!$E:$E,CONCATENATE("Факт ",LEFT([2]Расходы!CE$7,4))))</f>
        <v>0</v>
      </c>
      <c r="CI355" s="1132">
        <f t="shared" si="251"/>
        <v>0</v>
      </c>
      <c r="CJ355" s="1132">
        <f t="shared" si="251"/>
        <v>0</v>
      </c>
      <c r="CK355" s="1130">
        <f t="shared" si="235"/>
        <v>-586.5</v>
      </c>
      <c r="CL355" s="1130">
        <f t="shared" si="235"/>
        <v>-8.3509298507653948</v>
      </c>
      <c r="CM355" s="1130">
        <f t="shared" si="252"/>
        <v>1776.5</v>
      </c>
      <c r="CN355" s="1130">
        <f t="shared" si="252"/>
        <v>25.405008065116604</v>
      </c>
      <c r="CO355" s="1130">
        <f t="shared" si="252"/>
        <v>0</v>
      </c>
      <c r="CP355" s="1130">
        <f t="shared" si="252"/>
        <v>0</v>
      </c>
      <c r="CQ355" s="1131">
        <f t="shared" si="253"/>
        <v>0</v>
      </c>
      <c r="CR355" s="1131">
        <f t="shared" si="253"/>
        <v>0</v>
      </c>
      <c r="CS355" s="1130">
        <f t="shared" si="236"/>
        <v>-1776.5</v>
      </c>
      <c r="CT355" s="1130">
        <f t="shared" si="236"/>
        <v>-25.405008065116604</v>
      </c>
      <c r="CU355" s="1130">
        <f>SUMIFS([2]ДиР!$D:$D,[2]ДиР!$A:$A,MID(CU$8,1,LEN(CU$8)-5),[2]ДиР!$B:$B,[2]Расходы!$A355,[2]ДиР!$E:$E,CONCATENATE("План ",LEFT([2]Расходы!CU$7,4)))</f>
        <v>469.02499999999998</v>
      </c>
      <c r="CV355" s="1130">
        <f>SUMIFS([2]ДиР!$H:$H,[2]ДиР!$A:$A,MID(CU$8,1,LEN(CU$8)-5),[2]ДиР!$B:$B,[2]Расходы!$A355,[2]ДиР!$E:$E,CONCATENATE("План ",LEFT([2]Расходы!CU$7,4)))</f>
        <v>6.6523650804907453</v>
      </c>
      <c r="CW355" s="1130">
        <f>IF(CW$5=[2]Период!$B$2,SUMIFS('[2]Расходы 1'!$G:$G,'[2]Расходы 1'!$A:$A,[2]Расходы!$A355),SUMIFS([2]ДиР!$D:$D,[2]ДиР!$A:$A,MID(CW$8,1,LEN(CW$8)-5),[2]ДиР!$B:$B,[2]Расходы!$A355,[2]ДиР!$E:$E,CONCATENATE("Факт ",LEFT([2]Расходы!CU$7,4))))</f>
        <v>0</v>
      </c>
      <c r="CX355" s="1130">
        <f>IF(CW$5=[2]Период!$B$2,SUMIFS('[2]Расходы 1'!$H:$H,'[2]Расходы 1'!$A:$A,[2]Расходы!$A355),SUMIFS([2]ДиР!$H:$H,[2]ДиР!$A:$A,MID(CW$8,1,LEN(CW$8)-5),[2]ДиР!$B:$B,[2]Расходы!$A355,[2]ДиР!$E:$E,CONCATENATE("Факт ",LEFT([2]Расходы!CU$7,4))))</f>
        <v>0</v>
      </c>
      <c r="CY355" s="1132">
        <f t="shared" si="254"/>
        <v>0</v>
      </c>
      <c r="CZ355" s="1132">
        <f t="shared" si="254"/>
        <v>0</v>
      </c>
      <c r="DA355" s="1130">
        <f t="shared" si="237"/>
        <v>-469.02499999999998</v>
      </c>
      <c r="DB355" s="1130">
        <f t="shared" si="237"/>
        <v>-6.6523650804907453</v>
      </c>
      <c r="DC355" s="1130">
        <f>SUMIFS([2]ДиР!$D:$D,[2]ДиР!$A:$A,MID(DC$8,1,LEN(DC$8)-5),[2]ДиР!$B:$B,[2]Расходы!$A355,[2]ДиР!$E:$E,CONCATENATE("План ",LEFT([2]Расходы!DC$7,4)))</f>
        <v>545</v>
      </c>
      <c r="DD355" s="1130">
        <f>SUMIFS([2]ДиР!$H:$H,[2]ДиР!$A:$A,MID(DC$8,1,LEN(DC$8)-5),[2]ДиР!$B:$B,[2]Расходы!$A355,[2]ДиР!$E:$E,CONCATENATE("План ",LEFT([2]Расходы!DC$7,4)))</f>
        <v>7.7004592016955131</v>
      </c>
      <c r="DE355" s="1130">
        <f>IF(DE$5=[2]Период!$B$2,SUMIFS('[2]Расходы 1'!$G:$G,'[2]Расходы 1'!$A:$A,[2]Расходы!$A355),SUMIFS([2]ДиР!$D:$D,[2]ДиР!$A:$A,MID(DE$8,1,LEN(DE$8)-5),[2]ДиР!$B:$B,[2]Расходы!$A355,[2]ДиР!$E:$E,CONCATENATE("Факт ",LEFT([2]Расходы!DC$7,4))))</f>
        <v>0</v>
      </c>
      <c r="DF355" s="1130">
        <f>IF(DE$5=[2]Период!$B$2,SUMIFS('[2]Расходы 1'!$H:$H,'[2]Расходы 1'!$A:$A,[2]Расходы!$A355),SUMIFS([2]ДиР!$H:$H,[2]ДиР!$A:$A,MID(DE$8,1,LEN(DE$8)-5),[2]ДиР!$B:$B,[2]Расходы!$A355,[2]ДиР!$E:$E,CONCATENATE("Факт ",LEFT([2]Расходы!DC$7,4))))</f>
        <v>0</v>
      </c>
      <c r="DG355" s="1132">
        <f t="shared" si="255"/>
        <v>0</v>
      </c>
      <c r="DH355" s="1132">
        <f t="shared" si="255"/>
        <v>0</v>
      </c>
      <c r="DI355" s="1130">
        <f t="shared" si="218"/>
        <v>-545</v>
      </c>
      <c r="DJ355" s="1130">
        <f t="shared" si="218"/>
        <v>-7.7004592016955131</v>
      </c>
      <c r="DK355" s="1130">
        <f>SUMIFS([2]ДиР!$D:$D,[2]ДиР!$A:$A,MID(DK$8,1,LEN(DK$8)-5),[2]ДиР!$B:$B,[2]Расходы!$A355,[2]ДиР!$E:$E,CONCATENATE("План ",LEFT([2]Расходы!DK$7,4)))</f>
        <v>606.5</v>
      </c>
      <c r="DL355" s="1130">
        <f>SUMIFS([2]ДиР!$H:$H,[2]ДиР!$A:$A,MID(DK$8,1,LEN(DK$8)-5),[2]ДиР!$B:$B,[2]Расходы!$A355,[2]ДиР!$E:$E,CONCATENATE("План ",LEFT([2]Расходы!DK$7,4)))</f>
        <v>8.5368428460834682</v>
      </c>
      <c r="DM355" s="1130">
        <f>IF(DM$5=[2]Период!$B$2,SUMIFS('[2]Расходы 1'!$G:$G,'[2]Расходы 1'!$A:$A,[2]Расходы!$A355),SUMIFS([2]ДиР!$D:$D,[2]ДиР!$A:$A,MID(DM$8,1,LEN(DM$8)-5),[2]ДиР!$B:$B,[2]Расходы!$A355,[2]ДиР!$E:$E,CONCATENATE("Факт ",LEFT([2]Расходы!DK$7,4))))</f>
        <v>0</v>
      </c>
      <c r="DN355" s="1130">
        <f>IF(DM$5=[2]Период!$B$2,SUMIFS('[2]Расходы 1'!$H:$H,'[2]Расходы 1'!$A:$A,[2]Расходы!$A355),SUMIFS([2]ДиР!$H:$H,[2]ДиР!$A:$A,MID(DM$8,1,LEN(DM$8)-5),[2]ДиР!$B:$B,[2]Расходы!$A355,[2]ДиР!$E:$E,CONCATENATE("Факт ",LEFT([2]Расходы!DK$7,4))))</f>
        <v>0</v>
      </c>
      <c r="DO355" s="1132">
        <f t="shared" si="256"/>
        <v>0</v>
      </c>
      <c r="DP355" s="1132">
        <f t="shared" si="256"/>
        <v>0</v>
      </c>
      <c r="DQ355" s="1130">
        <f t="shared" si="238"/>
        <v>-606.5</v>
      </c>
      <c r="DR355" s="1130">
        <f t="shared" si="238"/>
        <v>-8.5368428460834682</v>
      </c>
      <c r="DS355" s="1130">
        <f t="shared" si="217"/>
        <v>1620.5250000000001</v>
      </c>
      <c r="DT355" s="1130">
        <f t="shared" si="217"/>
        <v>22.889667128269728</v>
      </c>
      <c r="DU355" s="1130">
        <f t="shared" si="217"/>
        <v>0</v>
      </c>
      <c r="DV355" s="1130">
        <f t="shared" si="217"/>
        <v>0</v>
      </c>
      <c r="DW355" s="1131">
        <f t="shared" si="257"/>
        <v>0</v>
      </c>
      <c r="DX355" s="1131">
        <f t="shared" si="257"/>
        <v>0</v>
      </c>
      <c r="DY355" s="1130">
        <f t="shared" si="239"/>
        <v>-1620.5250000000001</v>
      </c>
      <c r="DZ355" s="1130">
        <f t="shared" si="239"/>
        <v>-22.889667128269728</v>
      </c>
      <c r="EA355" s="1130">
        <f t="shared" si="240"/>
        <v>6006.55</v>
      </c>
      <c r="EB355" s="1130">
        <f t="shared" si="240"/>
        <v>85.970377941678692</v>
      </c>
      <c r="EC355" s="1130">
        <f t="shared" si="240"/>
        <v>0</v>
      </c>
      <c r="ED355" s="1130">
        <f t="shared" si="240"/>
        <v>0</v>
      </c>
      <c r="EE355" s="1131">
        <f t="shared" si="258"/>
        <v>0</v>
      </c>
      <c r="EF355" s="1131">
        <f t="shared" si="258"/>
        <v>0</v>
      </c>
      <c r="EG355" s="1130">
        <f t="shared" si="241"/>
        <v>-6006.55</v>
      </c>
      <c r="EH355" s="1130">
        <f t="shared" si="241"/>
        <v>-85.970377941678692</v>
      </c>
    </row>
    <row r="356" spans="1:138" ht="12.75" outlineLevel="1" x14ac:dyDescent="0.2">
      <c r="A356" s="1135"/>
      <c r="B356" s="1136" t="s">
        <v>220</v>
      </c>
      <c r="C356" s="1137"/>
      <c r="D356" s="1137"/>
      <c r="E356" s="1137"/>
      <c r="F356" s="1137"/>
      <c r="G356" s="1138">
        <f t="shared" si="222"/>
        <v>0</v>
      </c>
      <c r="H356" s="1138">
        <f t="shared" si="222"/>
        <v>0</v>
      </c>
      <c r="I356" s="1137">
        <f t="shared" si="260"/>
        <v>0</v>
      </c>
      <c r="J356" s="1137">
        <f t="shared" si="260"/>
        <v>0</v>
      </c>
      <c r="K356" s="1137"/>
      <c r="L356" s="1137"/>
      <c r="M356" s="1137"/>
      <c r="N356" s="1137"/>
      <c r="O356" s="1138">
        <f>IFERROR(M356/K356,0)</f>
        <v>0</v>
      </c>
      <c r="P356" s="1138">
        <f>IFERROR(N356/L356,0)</f>
        <v>0</v>
      </c>
      <c r="Q356" s="1137">
        <f>M356-K356</f>
        <v>0</v>
      </c>
      <c r="R356" s="1137">
        <f>N356-L356</f>
        <v>0</v>
      </c>
      <c r="S356" s="1137"/>
      <c r="T356" s="1137"/>
      <c r="U356" s="1137"/>
      <c r="V356" s="1137"/>
      <c r="W356" s="1139">
        <f>IFERROR(U356/S356,0)</f>
        <v>0</v>
      </c>
      <c r="X356" s="1139">
        <f>IFERROR(V356/T356,0)</f>
        <v>0</v>
      </c>
      <c r="Y356" s="1137">
        <f>U356-S356</f>
        <v>0</v>
      </c>
      <c r="Z356" s="1137">
        <f>V356-T356</f>
        <v>0</v>
      </c>
      <c r="AA356" s="1137">
        <f t="shared" si="224"/>
        <v>0</v>
      </c>
      <c r="AB356" s="1137">
        <f t="shared" si="224"/>
        <v>0</v>
      </c>
      <c r="AC356" s="1137">
        <f t="shared" si="224"/>
        <v>0</v>
      </c>
      <c r="AD356" s="1137">
        <f>V356+N356+F356</f>
        <v>0</v>
      </c>
      <c r="AE356" s="1139">
        <f>IFERROR(AC356/AA356,0)</f>
        <v>0</v>
      </c>
      <c r="AF356" s="1139">
        <f>IFERROR(AD356/AB356,0)</f>
        <v>0</v>
      </c>
      <c r="AG356" s="1137">
        <f>AC356-AA356</f>
        <v>0</v>
      </c>
      <c r="AH356" s="1137">
        <f>AD356-AB356</f>
        <v>0</v>
      </c>
      <c r="AI356" s="1137"/>
      <c r="AJ356" s="1137"/>
      <c r="AK356" s="1137">
        <f>IF(AK$5=[2]Период!$B$2,SUMIFS('[2]Расходы 1'!$G:$G,'[2]Расходы 1'!$B:$B,[2]Расходы!$B356),0)</f>
        <v>0</v>
      </c>
      <c r="AL356" s="1137">
        <f>IF(AK$5=[2]Период!$B$2,SUMIFS('[2]Расходы 1'!$H:$H,'[2]Расходы 1'!$B:$B,[2]Расходы!$B356),0)</f>
        <v>0</v>
      </c>
      <c r="AM356" s="1139">
        <f>IFERROR(AK356/AI356,0)</f>
        <v>0</v>
      </c>
      <c r="AN356" s="1139">
        <f>IFERROR(AL356/AJ356,0)</f>
        <v>0</v>
      </c>
      <c r="AO356" s="1137">
        <f>AK356-AI356</f>
        <v>0</v>
      </c>
      <c r="AP356" s="1137">
        <f>AL356-AJ356</f>
        <v>0</v>
      </c>
      <c r="AQ356" s="1137"/>
      <c r="AR356" s="1137"/>
      <c r="AS356" s="1137">
        <f>IF(AS$5=[2]Период!$B$2,SUMIFS('[2]Расходы 1'!$G:$G,'[2]Расходы 1'!$B:$B,[2]Расходы!$B356),0)</f>
        <v>0</v>
      </c>
      <c r="AT356" s="1137">
        <f>IF(AS$5=[2]Период!$B$2,SUMIFS('[2]Расходы 1'!$H:$H,'[2]Расходы 1'!$B:$B,[2]Расходы!$B356),0)</f>
        <v>0</v>
      </c>
      <c r="AU356" s="1139">
        <f>IFERROR(AS356/AQ356,0)</f>
        <v>0</v>
      </c>
      <c r="AV356" s="1139">
        <f>IFERROR(AT356/AR356,0)</f>
        <v>0</v>
      </c>
      <c r="AW356" s="1137">
        <f>AS356-AQ356</f>
        <v>0</v>
      </c>
      <c r="AX356" s="1137">
        <f>AT356-AR356</f>
        <v>0</v>
      </c>
      <c r="AY356" s="1137"/>
      <c r="AZ356" s="1137"/>
      <c r="BA356" s="1137">
        <f>IF(BA$5=[2]Период!$B$2,SUMIFS('[2]Расходы 1'!$G:$G,'[2]Расходы 1'!$B:$B,[2]Расходы!$B356),0)</f>
        <v>0</v>
      </c>
      <c r="BB356" s="1137">
        <f>IF(BA$5=[2]Период!$B$2,SUMIFS('[2]Расходы 1'!$H:$H,'[2]Расходы 1'!$B:$B,[2]Расходы!$B356),0)</f>
        <v>0</v>
      </c>
      <c r="BC356" s="1139">
        <f>IFERROR(BA356/AY356,0)</f>
        <v>0</v>
      </c>
      <c r="BD356" s="1139">
        <f>IFERROR(BB356/AZ356,0)</f>
        <v>0</v>
      </c>
      <c r="BE356" s="1137">
        <f>BA356-AY356</f>
        <v>0</v>
      </c>
      <c r="BF356" s="1137">
        <f>BB356-AZ356</f>
        <v>0</v>
      </c>
      <c r="BG356" s="1137">
        <f t="shared" si="247"/>
        <v>0</v>
      </c>
      <c r="BH356" s="1137">
        <f t="shared" si="247"/>
        <v>0</v>
      </c>
      <c r="BI356" s="1137">
        <f t="shared" si="247"/>
        <v>0</v>
      </c>
      <c r="BJ356" s="1137">
        <f t="shared" si="247"/>
        <v>0</v>
      </c>
      <c r="BK356" s="1138">
        <f>IFERROR(BI356/BG356,0)</f>
        <v>0</v>
      </c>
      <c r="BL356" s="1138">
        <f>IFERROR(BJ356/BH356,0)</f>
        <v>0</v>
      </c>
      <c r="BM356" s="1137">
        <f>BI356-BG356</f>
        <v>0</v>
      </c>
      <c r="BN356" s="1137">
        <f>BJ356-BH356</f>
        <v>0</v>
      </c>
      <c r="BO356" s="1137"/>
      <c r="BP356" s="1137"/>
      <c r="BQ356" s="1137">
        <f>IF(BQ$5=[2]Период!$B$2,SUMIFS('[2]Расходы 1'!$G:$G,'[2]Расходы 1'!$B:$B,[2]Расходы!$B356),0)</f>
        <v>0</v>
      </c>
      <c r="BR356" s="1137">
        <f>IF(BQ$5=[2]Период!$B$2,SUMIFS('[2]Расходы 1'!$H:$H,'[2]Расходы 1'!$B:$B,[2]Расходы!$B356),0)</f>
        <v>0</v>
      </c>
      <c r="BS356" s="1139">
        <f>IFERROR(BQ356/BO356,0)</f>
        <v>0</v>
      </c>
      <c r="BT356" s="1139">
        <f>IFERROR(BR356/BP356,0)</f>
        <v>0</v>
      </c>
      <c r="BU356" s="1137">
        <f>BQ356-BO356</f>
        <v>0</v>
      </c>
      <c r="BV356" s="1137">
        <f>BR356-BP356</f>
        <v>0</v>
      </c>
      <c r="BW356" s="1137"/>
      <c r="BX356" s="1137"/>
      <c r="BY356" s="1137">
        <f>IF(BY$5=[2]Период!$B$2,SUMIFS('[2]Расходы 1'!$G:$G,'[2]Расходы 1'!$B:$B,[2]Расходы!$B356),0)</f>
        <v>0</v>
      </c>
      <c r="BZ356" s="1137">
        <f>IF(BY$5=[2]Период!$B$2,SUMIFS('[2]Расходы 1'!$H:$H,'[2]Расходы 1'!$B:$B,[2]Расходы!$B356),0)</f>
        <v>0</v>
      </c>
      <c r="CA356" s="1139">
        <f>IFERROR(BY356/BW356,0)</f>
        <v>0</v>
      </c>
      <c r="CB356" s="1139">
        <f>IFERROR(BZ356/BX356,0)</f>
        <v>0</v>
      </c>
      <c r="CC356" s="1137">
        <f t="shared" si="234"/>
        <v>0</v>
      </c>
      <c r="CD356" s="1137">
        <f>BZ356-BX356</f>
        <v>0</v>
      </c>
      <c r="CE356" s="1137"/>
      <c r="CF356" s="1137"/>
      <c r="CG356" s="1137">
        <f>IF(CG$5=[2]Период!$B$2,SUMIFS('[2]Расходы 1'!$G:$G,'[2]Расходы 1'!$B:$B,[2]Расходы!$B356),0)</f>
        <v>0</v>
      </c>
      <c r="CH356" s="1137">
        <f>IF(CG$5=[2]Период!$B$2,SUMIFS('[2]Расходы 1'!$H:$H,'[2]Расходы 1'!$B:$B,[2]Расходы!$B356),0)</f>
        <v>0</v>
      </c>
      <c r="CI356" s="1139">
        <f>IFERROR(CG356/CE356,0)</f>
        <v>0</v>
      </c>
      <c r="CJ356" s="1139">
        <f>IFERROR(CH356/CF356,0)</f>
        <v>0</v>
      </c>
      <c r="CK356" s="1137">
        <f t="shared" si="235"/>
        <v>0</v>
      </c>
      <c r="CL356" s="1137">
        <f>CH356-CF356</f>
        <v>0</v>
      </c>
      <c r="CM356" s="1137">
        <f t="shared" si="252"/>
        <v>0</v>
      </c>
      <c r="CN356" s="1137">
        <f t="shared" si="252"/>
        <v>0</v>
      </c>
      <c r="CO356" s="1137">
        <f t="shared" si="252"/>
        <v>0</v>
      </c>
      <c r="CP356" s="1137">
        <f t="shared" si="252"/>
        <v>0</v>
      </c>
      <c r="CQ356" s="1138">
        <f>IFERROR(CO356/CM356,0)</f>
        <v>0</v>
      </c>
      <c r="CR356" s="1138">
        <f>IFERROR(CP356/CN356,0)</f>
        <v>0</v>
      </c>
      <c r="CS356" s="1137">
        <f>CO356-CM356</f>
        <v>0</v>
      </c>
      <c r="CT356" s="1137">
        <f>CP356-CN356</f>
        <v>0</v>
      </c>
      <c r="CU356" s="1137"/>
      <c r="CV356" s="1137"/>
      <c r="CW356" s="1137">
        <f>IF(CW$5=[2]Период!$B$2,SUMIFS('[2]Расходы 1'!$G:$G,'[2]Расходы 1'!$B:$B,[2]Расходы!$B356),0)</f>
        <v>0</v>
      </c>
      <c r="CX356" s="1137">
        <f>IF(CW$5=[2]Период!$B$2,SUMIFS('[2]Расходы 1'!$H:$H,'[2]Расходы 1'!$B:$B,[2]Расходы!$B356),0)</f>
        <v>0</v>
      </c>
      <c r="CY356" s="1139">
        <f>IFERROR(CW356/CU356,0)</f>
        <v>0</v>
      </c>
      <c r="CZ356" s="1139">
        <f>IFERROR(CX356/CV356,0)</f>
        <v>0</v>
      </c>
      <c r="DA356" s="1137">
        <f>CW356-CU356</f>
        <v>0</v>
      </c>
      <c r="DB356" s="1137">
        <f>CX356-CV356</f>
        <v>0</v>
      </c>
      <c r="DC356" s="1137"/>
      <c r="DD356" s="1137"/>
      <c r="DE356" s="1137">
        <f>IF(DE$5=[2]Период!$B$2,SUMIFS('[2]Расходы 1'!$G:$G,'[2]Расходы 1'!$B:$B,[2]Расходы!$B356),0)</f>
        <v>0</v>
      </c>
      <c r="DF356" s="1137">
        <f>IF(DE$5=[2]Период!$B$2,SUMIFS('[2]Расходы 1'!$H:$H,'[2]Расходы 1'!$B:$B,[2]Расходы!$B356),0)</f>
        <v>0</v>
      </c>
      <c r="DG356" s="1139">
        <f>IFERROR(DE356/DC356,0)</f>
        <v>0</v>
      </c>
      <c r="DH356" s="1139">
        <f>IFERROR(DF356/DD356,0)</f>
        <v>0</v>
      </c>
      <c r="DI356" s="1137">
        <f>DE356-DC356</f>
        <v>0</v>
      </c>
      <c r="DJ356" s="1137">
        <f>DF356-DD356</f>
        <v>0</v>
      </c>
      <c r="DK356" s="1137"/>
      <c r="DL356" s="1137"/>
      <c r="DM356" s="1137">
        <f>IF(DM$5=[2]Период!$B$2,SUMIFS('[2]Расходы 1'!$G:$G,'[2]Расходы 1'!$B:$B,[2]Расходы!$B356),0)</f>
        <v>0</v>
      </c>
      <c r="DN356" s="1137">
        <f>IF(DM$5=[2]Период!$B$2,SUMIFS('[2]Расходы 1'!$H:$H,'[2]Расходы 1'!$B:$B,[2]Расходы!$B356),0)</f>
        <v>0</v>
      </c>
      <c r="DO356" s="1139">
        <f>IFERROR(DM356/DK356,0)</f>
        <v>0</v>
      </c>
      <c r="DP356" s="1139">
        <f>IFERROR(DN356/DL356,0)</f>
        <v>0</v>
      </c>
      <c r="DQ356" s="1137">
        <f>DM356-DK356</f>
        <v>0</v>
      </c>
      <c r="DR356" s="1137">
        <f>DN356-DL356</f>
        <v>0</v>
      </c>
      <c r="DS356" s="1137">
        <f>DK356+DC356+CU356</f>
        <v>0</v>
      </c>
      <c r="DT356" s="1137">
        <f>DL356+DD356+CV356</f>
        <v>0</v>
      </c>
      <c r="DU356" s="1137">
        <f>DM356+DE356+CW356</f>
        <v>0</v>
      </c>
      <c r="DV356" s="1137">
        <f>DN356+DF356+CX356</f>
        <v>0</v>
      </c>
      <c r="DW356" s="1138">
        <f>IFERROR(DU356/DS356,0)</f>
        <v>0</v>
      </c>
      <c r="DX356" s="1138">
        <f>IFERROR(DV356/DT356,0)</f>
        <v>0</v>
      </c>
      <c r="DY356" s="1137">
        <f>DU356-DS356</f>
        <v>0</v>
      </c>
      <c r="DZ356" s="1137">
        <f>DV356-DT356</f>
        <v>0</v>
      </c>
      <c r="EA356" s="1137">
        <f t="shared" si="240"/>
        <v>0</v>
      </c>
      <c r="EB356" s="1137">
        <f>DT356+CN356+BH356+AB356</f>
        <v>0</v>
      </c>
      <c r="EC356" s="1137">
        <f t="shared" si="240"/>
        <v>0</v>
      </c>
      <c r="ED356" s="1137">
        <f>DV356+CP356+BJ356+AD356</f>
        <v>0</v>
      </c>
      <c r="EE356" s="1138">
        <f>IFERROR(EC356/EA356,0)</f>
        <v>0</v>
      </c>
      <c r="EF356" s="1138">
        <f>IFERROR(ED356/EB356,0)</f>
        <v>0</v>
      </c>
      <c r="EG356" s="1137">
        <f t="shared" si="241"/>
        <v>0</v>
      </c>
      <c r="EH356" s="1137">
        <f>ED356-EB356</f>
        <v>0</v>
      </c>
    </row>
    <row r="357" spans="1:138" ht="12.75" x14ac:dyDescent="0.2">
      <c r="A357" s="1114"/>
      <c r="B357" s="1115" t="s">
        <v>212</v>
      </c>
      <c r="C357" s="1140">
        <f>C68+C165+C10</f>
        <v>0</v>
      </c>
      <c r="D357" s="1140">
        <f>D68+D165+D10</f>
        <v>0</v>
      </c>
      <c r="E357" s="1140">
        <f>E68+E165+E10</f>
        <v>0</v>
      </c>
      <c r="F357" s="1140">
        <f>F68+F165+F10</f>
        <v>0</v>
      </c>
      <c r="G357" s="1141">
        <f t="shared" si="222"/>
        <v>0</v>
      </c>
      <c r="H357" s="1141">
        <f t="shared" si="222"/>
        <v>0</v>
      </c>
      <c r="I357" s="1140">
        <f t="shared" si="260"/>
        <v>0</v>
      </c>
      <c r="J357" s="1140">
        <f t="shared" si="260"/>
        <v>0</v>
      </c>
      <c r="K357" s="1140">
        <f>K68+K165+K10</f>
        <v>0</v>
      </c>
      <c r="L357" s="1140">
        <f>L68+L165+L10</f>
        <v>0</v>
      </c>
      <c r="M357" s="1140">
        <f>M68+M165+M10</f>
        <v>0</v>
      </c>
      <c r="N357" s="1140">
        <f>N68+N165+N10</f>
        <v>0</v>
      </c>
      <c r="O357" s="1141">
        <f t="shared" si="242"/>
        <v>0</v>
      </c>
      <c r="P357" s="1141">
        <f t="shared" si="242"/>
        <v>0</v>
      </c>
      <c r="Q357" s="1140">
        <f t="shared" si="226"/>
        <v>0</v>
      </c>
      <c r="R357" s="1140">
        <f t="shared" si="226"/>
        <v>0</v>
      </c>
      <c r="S357" s="1140">
        <f>S68+S165+S10</f>
        <v>0</v>
      </c>
      <c r="T357" s="1140">
        <f>T68+T165+T10</f>
        <v>0</v>
      </c>
      <c r="U357" s="1140">
        <f>U68+U165+U10</f>
        <v>0</v>
      </c>
      <c r="V357" s="1140">
        <f>V68+V165+V10</f>
        <v>0</v>
      </c>
      <c r="W357" s="1142">
        <f t="shared" si="243"/>
        <v>0</v>
      </c>
      <c r="X357" s="1142">
        <f t="shared" si="243"/>
        <v>0</v>
      </c>
      <c r="Y357" s="1140">
        <f t="shared" si="227"/>
        <v>0</v>
      </c>
      <c r="Z357" s="1140">
        <f t="shared" si="227"/>
        <v>0</v>
      </c>
      <c r="AA357" s="1140">
        <f t="shared" si="224"/>
        <v>0</v>
      </c>
      <c r="AB357" s="1140">
        <f t="shared" si="224"/>
        <v>0</v>
      </c>
      <c r="AC357" s="1140">
        <f t="shared" si="224"/>
        <v>0</v>
      </c>
      <c r="AD357" s="1140">
        <f>V357+N357+F357</f>
        <v>0</v>
      </c>
      <c r="AE357" s="1142">
        <f t="shared" si="244"/>
        <v>0</v>
      </c>
      <c r="AF357" s="1142">
        <f t="shared" si="244"/>
        <v>0</v>
      </c>
      <c r="AG357" s="1140">
        <f>AC357-AA357</f>
        <v>0</v>
      </c>
      <c r="AH357" s="1140">
        <f>AD357-AB357</f>
        <v>0</v>
      </c>
      <c r="AI357" s="1140">
        <f>AI68+AI165+AI10</f>
        <v>9622660.3067834452</v>
      </c>
      <c r="AJ357" s="1140">
        <f>AJ68+AJ165+AJ10</f>
        <v>139732.23417967686</v>
      </c>
      <c r="AK357" s="1140">
        <f>AK68+AK165+AK10</f>
        <v>0</v>
      </c>
      <c r="AL357" s="1140">
        <f>AL68+AL165+AL10</f>
        <v>0</v>
      </c>
      <c r="AM357" s="1142">
        <f t="shared" si="245"/>
        <v>0</v>
      </c>
      <c r="AN357" s="1142">
        <f t="shared" si="245"/>
        <v>0</v>
      </c>
      <c r="AO357" s="1140">
        <f t="shared" si="229"/>
        <v>-9622660.3067834452</v>
      </c>
      <c r="AP357" s="1140">
        <f t="shared" si="229"/>
        <v>-139732.23417967686</v>
      </c>
      <c r="AQ357" s="1140">
        <f>AQ68+AQ165+AQ10</f>
        <v>11599214.089246545</v>
      </c>
      <c r="AR357" s="1140">
        <f>AR68+AR165+AR10</f>
        <v>167776.29405144349</v>
      </c>
      <c r="AS357" s="1140">
        <f>AS68+AS165+AS10</f>
        <v>0</v>
      </c>
      <c r="AT357" s="1140">
        <f>AT68+AT165+AT10</f>
        <v>0</v>
      </c>
      <c r="AU357" s="1142">
        <f t="shared" si="259"/>
        <v>0</v>
      </c>
      <c r="AV357" s="1142">
        <f t="shared" si="259"/>
        <v>0</v>
      </c>
      <c r="AW357" s="1140">
        <f t="shared" si="230"/>
        <v>-11599214.089246545</v>
      </c>
      <c r="AX357" s="1140">
        <f t="shared" si="230"/>
        <v>-167776.29405144349</v>
      </c>
      <c r="AY357" s="1140">
        <f>AY68+AY165+AY10</f>
        <v>12821013.071033997</v>
      </c>
      <c r="AZ357" s="1140">
        <f>AZ68+AZ165+AZ10</f>
        <v>184727.51345052948</v>
      </c>
      <c r="BA357" s="1140">
        <f>BA68+BA165+BA10</f>
        <v>0</v>
      </c>
      <c r="BB357" s="1140">
        <f>BB68+BB165+BB10</f>
        <v>0</v>
      </c>
      <c r="BC357" s="1142">
        <f t="shared" si="246"/>
        <v>0</v>
      </c>
      <c r="BD357" s="1142">
        <f t="shared" si="246"/>
        <v>0</v>
      </c>
      <c r="BE357" s="1140">
        <f t="shared" si="231"/>
        <v>-12821013.071033997</v>
      </c>
      <c r="BF357" s="1140">
        <f t="shared" si="231"/>
        <v>-184727.51345052948</v>
      </c>
      <c r="BG357" s="1140">
        <f t="shared" si="247"/>
        <v>34042887.467063986</v>
      </c>
      <c r="BH357" s="1140">
        <f t="shared" si="247"/>
        <v>492236.04168164986</v>
      </c>
      <c r="BI357" s="1140">
        <f t="shared" si="247"/>
        <v>0</v>
      </c>
      <c r="BJ357" s="1140">
        <f t="shared" si="247"/>
        <v>0</v>
      </c>
      <c r="BK357" s="1141">
        <f t="shared" si="248"/>
        <v>0</v>
      </c>
      <c r="BL357" s="1141">
        <f t="shared" si="248"/>
        <v>0</v>
      </c>
      <c r="BM357" s="1140">
        <f t="shared" si="232"/>
        <v>-34042887.467063986</v>
      </c>
      <c r="BN357" s="1140">
        <f t="shared" si="232"/>
        <v>-492236.04168164986</v>
      </c>
      <c r="BO357" s="1140">
        <f>BO68+BO165+BO10</f>
        <v>13128468.060188146</v>
      </c>
      <c r="BP357" s="1140">
        <f>BP68+BP165+BP10</f>
        <v>188415.44727968605</v>
      </c>
      <c r="BQ357" s="1140">
        <f>BQ68+BQ165+BQ10</f>
        <v>0</v>
      </c>
      <c r="BR357" s="1140">
        <f>BR68+BR165+BR10</f>
        <v>0</v>
      </c>
      <c r="BS357" s="1142">
        <f t="shared" si="249"/>
        <v>0</v>
      </c>
      <c r="BT357" s="1142">
        <f t="shared" si="249"/>
        <v>0</v>
      </c>
      <c r="BU357" s="1140">
        <f t="shared" si="233"/>
        <v>-13128468.060188146</v>
      </c>
      <c r="BV357" s="1140">
        <f t="shared" si="233"/>
        <v>-188415.44727968605</v>
      </c>
      <c r="BW357" s="1140">
        <f>BW68+BW165+BW10</f>
        <v>13414389.79339084</v>
      </c>
      <c r="BX357" s="1140">
        <f>BX68+BX165+BX10</f>
        <v>191757.41252792283</v>
      </c>
      <c r="BY357" s="1140">
        <f>BY68+BY165+BY10</f>
        <v>0</v>
      </c>
      <c r="BZ357" s="1140">
        <f>BZ68+BZ165+BZ10</f>
        <v>0</v>
      </c>
      <c r="CA357" s="1142">
        <f t="shared" si="250"/>
        <v>0</v>
      </c>
      <c r="CB357" s="1142">
        <f t="shared" si="250"/>
        <v>0</v>
      </c>
      <c r="CC357" s="1140">
        <f t="shared" si="234"/>
        <v>-13414389.79339084</v>
      </c>
      <c r="CD357" s="1140">
        <f t="shared" si="234"/>
        <v>-191757.41252792283</v>
      </c>
      <c r="CE357" s="1140">
        <f>CE68+CE165+CE10</f>
        <v>12923648.618275985</v>
      </c>
      <c r="CF357" s="1140">
        <f>CF68+CF165+CF10</f>
        <v>184014.46381443113</v>
      </c>
      <c r="CG357" s="1140">
        <f>CG68+CG165+CG10</f>
        <v>0</v>
      </c>
      <c r="CH357" s="1140">
        <f>CH68+CH165+CH10</f>
        <v>0</v>
      </c>
      <c r="CI357" s="1142">
        <f t="shared" si="251"/>
        <v>0</v>
      </c>
      <c r="CJ357" s="1142">
        <f t="shared" si="251"/>
        <v>0</v>
      </c>
      <c r="CK357" s="1140">
        <f t="shared" si="235"/>
        <v>-12923648.618275985</v>
      </c>
      <c r="CL357" s="1140">
        <f t="shared" si="235"/>
        <v>-184014.46381443113</v>
      </c>
      <c r="CM357" s="1140">
        <f t="shared" si="252"/>
        <v>39466506.47185497</v>
      </c>
      <c r="CN357" s="1140">
        <f t="shared" si="252"/>
        <v>564187.32362203998</v>
      </c>
      <c r="CO357" s="1140">
        <f t="shared" si="252"/>
        <v>0</v>
      </c>
      <c r="CP357" s="1140">
        <f t="shared" si="252"/>
        <v>0</v>
      </c>
      <c r="CQ357" s="1141">
        <f t="shared" si="253"/>
        <v>0</v>
      </c>
      <c r="CR357" s="1141">
        <f t="shared" si="253"/>
        <v>0</v>
      </c>
      <c r="CS357" s="1140">
        <f t="shared" si="236"/>
        <v>-39466506.47185497</v>
      </c>
      <c r="CT357" s="1140">
        <f t="shared" si="236"/>
        <v>-564187.32362203998</v>
      </c>
      <c r="CU357" s="1140">
        <f>CU68+CU165+CU10</f>
        <v>10554133.80019439</v>
      </c>
      <c r="CV357" s="1140">
        <f>CV68+CV165+CV10</f>
        <v>149693.40898084379</v>
      </c>
      <c r="CW357" s="1140">
        <f>CW68+CW165+CW10</f>
        <v>0</v>
      </c>
      <c r="CX357" s="1140">
        <f>CX68+CX165+CX10</f>
        <v>0</v>
      </c>
      <c r="CY357" s="1142">
        <f t="shared" si="254"/>
        <v>0</v>
      </c>
      <c r="CZ357" s="1142">
        <f t="shared" si="254"/>
        <v>0</v>
      </c>
      <c r="DA357" s="1140">
        <f t="shared" si="237"/>
        <v>-10554133.80019439</v>
      </c>
      <c r="DB357" s="1140">
        <f t="shared" si="237"/>
        <v>-149693.40898084379</v>
      </c>
      <c r="DC357" s="1140">
        <f>DC68+DC165+DC10</f>
        <v>9861226.6912691351</v>
      </c>
      <c r="DD357" s="1140">
        <f>DD68+DD165+DD10</f>
        <v>139332.06204548408</v>
      </c>
      <c r="DE357" s="1140">
        <f>DE68+DE165+DE10</f>
        <v>0</v>
      </c>
      <c r="DF357" s="1140">
        <f>DF68+DF165+DF10</f>
        <v>0</v>
      </c>
      <c r="DG357" s="1142">
        <f t="shared" si="255"/>
        <v>0</v>
      </c>
      <c r="DH357" s="1142">
        <f t="shared" si="255"/>
        <v>0</v>
      </c>
      <c r="DI357" s="1140">
        <f t="shared" si="218"/>
        <v>-9861226.6912691351</v>
      </c>
      <c r="DJ357" s="1140">
        <f t="shared" si="218"/>
        <v>-139332.06204548408</v>
      </c>
      <c r="DK357" s="1140">
        <f>DK68+DK165+DK10</f>
        <v>12155059.049336128</v>
      </c>
      <c r="DL357" s="1140">
        <f>DL68+DL165+DL10</f>
        <v>171089.57772307872</v>
      </c>
      <c r="DM357" s="1140">
        <f>DM68+DM165+DM10</f>
        <v>0</v>
      </c>
      <c r="DN357" s="1140">
        <f>DN68+DN165+DN10</f>
        <v>0</v>
      </c>
      <c r="DO357" s="1142">
        <f t="shared" si="256"/>
        <v>0</v>
      </c>
      <c r="DP357" s="1142">
        <f t="shared" si="256"/>
        <v>0</v>
      </c>
      <c r="DQ357" s="1140">
        <f t="shared" si="238"/>
        <v>-12155059.049336128</v>
      </c>
      <c r="DR357" s="1140">
        <f t="shared" si="238"/>
        <v>-171089.57772307872</v>
      </c>
      <c r="DS357" s="1140">
        <f t="shared" ref="DS357:DV357" si="261">DK357+DC357+CU357</f>
        <v>32570419.540799655</v>
      </c>
      <c r="DT357" s="1140">
        <f t="shared" si="261"/>
        <v>460115.04874940659</v>
      </c>
      <c r="DU357" s="1140">
        <f t="shared" si="261"/>
        <v>0</v>
      </c>
      <c r="DV357" s="1140">
        <f t="shared" si="261"/>
        <v>0</v>
      </c>
      <c r="DW357" s="1141">
        <f t="shared" si="257"/>
        <v>0</v>
      </c>
      <c r="DX357" s="1141">
        <f t="shared" si="257"/>
        <v>0</v>
      </c>
      <c r="DY357" s="1140">
        <f t="shared" si="239"/>
        <v>-32570419.540799655</v>
      </c>
      <c r="DZ357" s="1140">
        <f t="shared" si="239"/>
        <v>-460115.04874940659</v>
      </c>
      <c r="EA357" s="1140">
        <f>DS357+CM357+BG357+AA357</f>
        <v>106079813.47971863</v>
      </c>
      <c r="EB357" s="1140">
        <f>DT357+CN357+BH357+AB357</f>
        <v>1516538.4140530964</v>
      </c>
      <c r="EC357" s="1140">
        <f>DU357+CO357+BI357+AC357</f>
        <v>0</v>
      </c>
      <c r="ED357" s="1140">
        <f>DV357+CP357+BJ357+AD357</f>
        <v>0</v>
      </c>
      <c r="EE357" s="1141">
        <f t="shared" si="258"/>
        <v>0</v>
      </c>
      <c r="EF357" s="1141">
        <f t="shared" si="258"/>
        <v>0</v>
      </c>
      <c r="EG357" s="1140">
        <f t="shared" ref="EG357:EH357" si="262">EC357-EA357</f>
        <v>-106079813.47971863</v>
      </c>
      <c r="EH357" s="1143">
        <f t="shared" si="262"/>
        <v>-1516538.4140530964</v>
      </c>
    </row>
    <row r="358" spans="1:138" ht="12.75" x14ac:dyDescent="0.2">
      <c r="A358" s="1144"/>
      <c r="B358" s="1145" t="s">
        <v>1072</v>
      </c>
      <c r="C358" s="1146"/>
      <c r="D358" s="1147"/>
      <c r="E358" s="1148"/>
      <c r="F358" s="1148"/>
      <c r="G358" s="1147"/>
      <c r="H358" s="1147"/>
      <c r="I358" s="1148"/>
      <c r="J358" s="1148"/>
      <c r="K358" s="1149"/>
      <c r="L358" s="1150"/>
      <c r="M358" s="1149"/>
      <c r="N358" s="1150"/>
      <c r="O358" s="1147"/>
      <c r="P358" s="1147"/>
      <c r="Q358" s="1148"/>
      <c r="R358" s="1148"/>
      <c r="S358" s="1149"/>
      <c r="T358" s="1150"/>
      <c r="U358" s="1150"/>
      <c r="V358" s="1150"/>
      <c r="W358" s="1147"/>
      <c r="X358" s="1147"/>
      <c r="Y358" s="1148"/>
      <c r="Z358" s="1148"/>
      <c r="AA358" s="1148"/>
      <c r="AB358" s="1148">
        <f>IFERROR(AA357/AB357,0)</f>
        <v>0</v>
      </c>
      <c r="AC358" s="1148"/>
      <c r="AD358" s="1148">
        <f>IFERROR(AC357/AD357,0)</f>
        <v>0</v>
      </c>
      <c r="AE358" s="1147"/>
      <c r="AF358" s="1147"/>
      <c r="AG358" s="1148"/>
      <c r="AH358" s="1148"/>
      <c r="AI358" s="1148"/>
      <c r="AJ358" s="1148">
        <f>IFERROR(AI357/AJ357,0)</f>
        <v>68.864999999999981</v>
      </c>
      <c r="AK358" s="1148"/>
      <c r="AL358" s="1148">
        <f>IFERROR(AK357/AL357,0)</f>
        <v>0</v>
      </c>
      <c r="AM358" s="1147"/>
      <c r="AN358" s="1147"/>
      <c r="AO358" s="1148"/>
      <c r="AP358" s="1148"/>
      <c r="AQ358" s="1151"/>
      <c r="AR358" s="1151">
        <f>IFERROR(AQ357/AR357,0)</f>
        <v>69.134999999999991</v>
      </c>
      <c r="AS358" s="1151"/>
      <c r="AT358" s="1151">
        <f>IFERROR(AS357/AT357,0)</f>
        <v>0</v>
      </c>
      <c r="AU358" s="1147"/>
      <c r="AV358" s="1147"/>
      <c r="AW358" s="1148"/>
      <c r="AX358" s="1148"/>
      <c r="AY358" s="1149"/>
      <c r="AZ358" s="1150">
        <f>IFERROR(AY357/AZ357,0)</f>
        <v>69.404999999999987</v>
      </c>
      <c r="BA358" s="1150"/>
      <c r="BB358" s="1150">
        <f>IFERROR(BA357/BB357,0)</f>
        <v>0</v>
      </c>
      <c r="BC358" s="1147"/>
      <c r="BD358" s="1147"/>
      <c r="BE358" s="1148"/>
      <c r="BF358" s="1148"/>
      <c r="BG358" s="1148"/>
      <c r="BH358" s="1150">
        <f>IFERROR(BG357/BH357,0)</f>
        <v>69.159680690511038</v>
      </c>
      <c r="BI358" s="1150"/>
      <c r="BJ358" s="1150">
        <f>IFERROR(BI357/BJ357,0)</f>
        <v>0</v>
      </c>
      <c r="BK358" s="1147"/>
      <c r="BL358" s="1147"/>
      <c r="BM358" s="1148"/>
      <c r="BN358" s="1148"/>
      <c r="BO358" s="1149"/>
      <c r="BP358" s="1150">
        <f>IFERROR(BO357/BP357,0)</f>
        <v>69.678299999999993</v>
      </c>
      <c r="BQ358" s="1150"/>
      <c r="BR358" s="1150">
        <f>IFERROR(BQ357/BR357,0)</f>
        <v>0</v>
      </c>
      <c r="BS358" s="1147"/>
      <c r="BT358" s="1147"/>
      <c r="BU358" s="1148"/>
      <c r="BV358" s="1148"/>
      <c r="BW358" s="1149"/>
      <c r="BX358" s="1150">
        <f>IFERROR(BW357/BX357,0)</f>
        <v>69.954999999999998</v>
      </c>
      <c r="BY358" s="1150"/>
      <c r="BZ358" s="1150">
        <f>IFERROR(BY357/BZ357,0)</f>
        <v>0</v>
      </c>
      <c r="CA358" s="1147"/>
      <c r="CB358" s="1147"/>
      <c r="CC358" s="1148"/>
      <c r="CD358" s="1148"/>
      <c r="CE358" s="1148"/>
      <c r="CF358" s="1150">
        <f>IFERROR(CE357/CF357,0)</f>
        <v>70.231700000000018</v>
      </c>
      <c r="CG358" s="1150"/>
      <c r="CH358" s="1150">
        <f>IFERROR(CG357/CH357,0)</f>
        <v>0</v>
      </c>
      <c r="CI358" s="1147"/>
      <c r="CJ358" s="1147"/>
      <c r="CK358" s="1148"/>
      <c r="CL358" s="1148"/>
      <c r="CM358" s="1148"/>
      <c r="CN358" s="1150">
        <f>IFERROR(CM357/CN357,0)</f>
        <v>69.952841581911088</v>
      </c>
      <c r="CO358" s="1150"/>
      <c r="CP358" s="1150">
        <f>IFERROR(CO357/CP357,0)</f>
        <v>0</v>
      </c>
      <c r="CQ358" s="1147"/>
      <c r="CR358" s="1147"/>
      <c r="CS358" s="1148"/>
      <c r="CT358" s="1148"/>
      <c r="CU358" s="1148"/>
      <c r="CV358" s="1150">
        <f>IFERROR(CU357/CV357,0)</f>
        <v>70.504999999999995</v>
      </c>
      <c r="CW358" s="1150"/>
      <c r="CX358" s="1150">
        <f>IFERROR(CW357/CX357,0)</f>
        <v>0</v>
      </c>
      <c r="CY358" s="1147"/>
      <c r="CZ358" s="1147"/>
      <c r="DA358" s="1148"/>
      <c r="DB358" s="1148"/>
      <c r="DC358" s="1148"/>
      <c r="DD358" s="1150">
        <f>IFERROR(DC357/DD357,0)</f>
        <v>70.774999999999991</v>
      </c>
      <c r="DE358" s="1150"/>
      <c r="DF358" s="1150">
        <f>IFERROR(DE357/DF357,0)</f>
        <v>0</v>
      </c>
      <c r="DG358" s="1147"/>
      <c r="DH358" s="1147"/>
      <c r="DI358" s="1148"/>
      <c r="DJ358" s="1148"/>
      <c r="DK358" s="1148"/>
      <c r="DL358" s="1150">
        <f>IFERROR(DK357/DL357,0)</f>
        <v>71.045000000000002</v>
      </c>
      <c r="DM358" s="1150"/>
      <c r="DN358" s="1150">
        <f>IFERROR(DM357/DN357,0)</f>
        <v>0</v>
      </c>
      <c r="DO358" s="1152"/>
      <c r="DP358" s="1152"/>
      <c r="DQ358" s="1148"/>
      <c r="DR358" s="1148"/>
      <c r="DS358" s="1148"/>
      <c r="DT358" s="1150">
        <f>IFERROR(DS357/DT357,0)</f>
        <v>70.787555480582753</v>
      </c>
      <c r="DU358" s="1150"/>
      <c r="DV358" s="1150">
        <f>IFERROR(DU357/DV357,0)</f>
        <v>0</v>
      </c>
      <c r="DW358" s="1152"/>
      <c r="DX358" s="1152"/>
      <c r="DY358" s="1148"/>
      <c r="DZ358" s="1148"/>
      <c r="EA358" s="1148"/>
      <c r="EB358" s="1150">
        <f>IFERROR(EA357/EB357,0)</f>
        <v>69.948649171510269</v>
      </c>
      <c r="EC358" s="1150"/>
      <c r="ED358" s="1150">
        <f>IFERROR(EC357/ED357,0)</f>
        <v>0</v>
      </c>
      <c r="EE358" s="1152"/>
      <c r="EF358" s="1152"/>
      <c r="EG358" s="1153"/>
      <c r="EH358" s="1153"/>
    </row>
    <row r="359" spans="1:138" ht="12.75" x14ac:dyDescent="0.2">
      <c r="A359" s="1154"/>
      <c r="B359" s="1155"/>
      <c r="C359" s="1156"/>
      <c r="D359" s="1156"/>
      <c r="E359" s="1157"/>
      <c r="F359" s="1157"/>
      <c r="G359" s="1156"/>
      <c r="H359" s="1156"/>
      <c r="I359" s="1157"/>
      <c r="J359" s="1157"/>
      <c r="K359" s="1157"/>
      <c r="L359" s="1157"/>
      <c r="M359" s="1157"/>
      <c r="N359" s="1157"/>
      <c r="O359" s="1156"/>
      <c r="P359" s="1156"/>
      <c r="Q359" s="1157"/>
      <c r="R359" s="1157"/>
      <c r="S359" s="1157"/>
      <c r="T359" s="1157"/>
      <c r="U359" s="1157"/>
      <c r="V359" s="1157"/>
      <c r="W359" s="1156"/>
      <c r="X359" s="1156"/>
      <c r="Y359" s="1157"/>
      <c r="Z359" s="1157"/>
      <c r="AA359" s="1157"/>
      <c r="AB359" s="1157"/>
      <c r="AC359" s="1157"/>
      <c r="AD359" s="1157"/>
      <c r="AE359" s="1156"/>
      <c r="AF359" s="1156"/>
      <c r="AG359" s="1157"/>
      <c r="AH359" s="1157"/>
      <c r="AI359" s="1157"/>
      <c r="AJ359" s="1157"/>
      <c r="AK359" s="1157"/>
      <c r="AL359" s="1157"/>
      <c r="AM359" s="1156"/>
      <c r="AN359" s="1156"/>
      <c r="AO359" s="1157"/>
      <c r="AP359" s="1157"/>
      <c r="AQ359" s="1157"/>
      <c r="AR359" s="1157"/>
      <c r="AS359" s="1157"/>
      <c r="AT359" s="1157"/>
      <c r="AU359" s="1156"/>
      <c r="AV359" s="1156"/>
      <c r="AW359" s="1157"/>
      <c r="AX359" s="1157"/>
      <c r="AY359" s="1157"/>
      <c r="AZ359" s="1157"/>
      <c r="BA359" s="1157"/>
      <c r="BB359" s="1157"/>
      <c r="BC359" s="1156"/>
      <c r="BD359" s="1156"/>
      <c r="BE359" s="1157"/>
      <c r="BF359" s="1157"/>
      <c r="BG359" s="1157"/>
      <c r="BH359" s="1157"/>
      <c r="BI359" s="1157"/>
      <c r="BJ359" s="1157"/>
      <c r="BK359" s="1156"/>
      <c r="BL359" s="1156"/>
      <c r="BM359" s="1157"/>
      <c r="BN359" s="1157"/>
      <c r="BO359" s="1157"/>
      <c r="BP359" s="1157"/>
      <c r="BQ359" s="1157"/>
      <c r="BR359" s="1157"/>
      <c r="BS359" s="1156"/>
      <c r="BT359" s="1156"/>
      <c r="BU359" s="1157"/>
      <c r="BV359" s="1157"/>
      <c r="BW359" s="1157"/>
      <c r="BX359" s="1157"/>
      <c r="BY359" s="1157"/>
      <c r="BZ359" s="1157"/>
      <c r="CA359" s="1156"/>
      <c r="CB359" s="1156"/>
      <c r="CC359" s="1157"/>
      <c r="CD359" s="1157"/>
      <c r="CE359" s="1157"/>
      <c r="CF359" s="1157"/>
      <c r="CG359" s="1157"/>
      <c r="CH359" s="1157"/>
      <c r="CI359" s="1156"/>
      <c r="CJ359" s="1156"/>
      <c r="CK359" s="1157"/>
      <c r="CL359" s="1157"/>
      <c r="CM359" s="1157"/>
      <c r="CN359" s="1157"/>
      <c r="CO359" s="1157"/>
      <c r="CP359" s="1157"/>
      <c r="CQ359" s="1156"/>
      <c r="CR359" s="1156"/>
      <c r="CS359" s="1157"/>
      <c r="CT359" s="1157"/>
      <c r="CU359" s="1157"/>
      <c r="CV359" s="1157"/>
      <c r="CW359" s="1157"/>
      <c r="CX359" s="1157"/>
      <c r="CY359" s="1156"/>
      <c r="CZ359" s="1156"/>
      <c r="DA359" s="1157"/>
      <c r="DB359" s="1157"/>
      <c r="DC359" s="1157"/>
      <c r="DD359" s="1157"/>
      <c r="DE359" s="1157"/>
      <c r="DF359" s="1157"/>
      <c r="DG359" s="1156"/>
      <c r="DH359" s="1156"/>
      <c r="DI359" s="1157"/>
      <c r="DJ359" s="1157"/>
      <c r="DK359" s="1157"/>
      <c r="DL359" s="1157"/>
      <c r="DM359" s="1157"/>
      <c r="DN359" s="1157"/>
      <c r="DO359" s="1156"/>
      <c r="DP359" s="1156"/>
      <c r="DQ359" s="1157"/>
      <c r="DR359" s="1157"/>
      <c r="DS359" s="1157"/>
      <c r="DT359" s="1157"/>
      <c r="DU359" s="1157"/>
      <c r="DV359" s="1157"/>
      <c r="DW359" s="1156"/>
      <c r="DX359" s="1156"/>
      <c r="DY359" s="1157"/>
      <c r="DZ359" s="1157"/>
      <c r="EA359" s="1157"/>
      <c r="EB359" s="1157"/>
      <c r="EC359" s="1157"/>
      <c r="ED359" s="1157"/>
      <c r="EE359" s="1158"/>
      <c r="EF359" s="1158"/>
      <c r="EG359" s="1157"/>
      <c r="EH359" s="1157"/>
    </row>
    <row r="360" spans="1:138" ht="12.75" x14ac:dyDescent="0.2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</row>
    <row r="361" spans="1:138" ht="12.75" x14ac:dyDescent="0.2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</row>
    <row r="362" spans="1:138" ht="12.75" x14ac:dyDescent="0.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</row>
    <row r="363" spans="1:138" ht="12.75" x14ac:dyDescent="0.2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</row>
    <row r="364" spans="1:138" ht="12.75" x14ac:dyDescent="0.2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</row>
  </sheetData>
  <mergeCells count="104">
    <mergeCell ref="AE7:AH7"/>
    <mergeCell ref="AI7:AL7"/>
    <mergeCell ref="AM7:AP7"/>
    <mergeCell ref="A6:A9"/>
    <mergeCell ref="B6:B9"/>
    <mergeCell ref="C7:F7"/>
    <mergeCell ref="G7:J7"/>
    <mergeCell ref="K7:N7"/>
    <mergeCell ref="O7:R7"/>
    <mergeCell ref="C8:D8"/>
    <mergeCell ref="E8:F8"/>
    <mergeCell ref="G8:H8"/>
    <mergeCell ref="I8:J8"/>
    <mergeCell ref="DW7:DZ7"/>
    <mergeCell ref="EA7:ED7"/>
    <mergeCell ref="EE7:EH7"/>
    <mergeCell ref="CM7:CP7"/>
    <mergeCell ref="CQ7:CT7"/>
    <mergeCell ref="CU7:CX7"/>
    <mergeCell ref="CY7:DB7"/>
    <mergeCell ref="DC7:DF7"/>
    <mergeCell ref="DG7:DJ7"/>
    <mergeCell ref="K8:L8"/>
    <mergeCell ref="M8:N8"/>
    <mergeCell ref="O8:P8"/>
    <mergeCell ref="Q8:R8"/>
    <mergeCell ref="S8:T8"/>
    <mergeCell ref="U8:V8"/>
    <mergeCell ref="DK7:DN7"/>
    <mergeCell ref="DO7:DR7"/>
    <mergeCell ref="DS7:DV7"/>
    <mergeCell ref="BO7:BR7"/>
    <mergeCell ref="BS7:BV7"/>
    <mergeCell ref="BW7:BZ7"/>
    <mergeCell ref="CA7:CD7"/>
    <mergeCell ref="CE7:CH7"/>
    <mergeCell ref="CI7:CL7"/>
    <mergeCell ref="AQ7:AT7"/>
    <mergeCell ref="AU7:AX7"/>
    <mergeCell ref="AY7:BB7"/>
    <mergeCell ref="BC7:BF7"/>
    <mergeCell ref="BG7:BJ7"/>
    <mergeCell ref="BK7:BN7"/>
    <mergeCell ref="S7:V7"/>
    <mergeCell ref="W7:Z7"/>
    <mergeCell ref="AA7:AD7"/>
    <mergeCell ref="AI8:AJ8"/>
    <mergeCell ref="AK8:AL8"/>
    <mergeCell ref="AM8:AN8"/>
    <mergeCell ref="AO8:AP8"/>
    <mergeCell ref="AQ8:AR8"/>
    <mergeCell ref="AS8:AT8"/>
    <mergeCell ref="W8:X8"/>
    <mergeCell ref="Y8:Z8"/>
    <mergeCell ref="AA8:AB8"/>
    <mergeCell ref="AC8:AD8"/>
    <mergeCell ref="AE8:AF8"/>
    <mergeCell ref="AG8:AH8"/>
    <mergeCell ref="BG8:BH8"/>
    <mergeCell ref="BI8:BJ8"/>
    <mergeCell ref="BK8:BL8"/>
    <mergeCell ref="BM8:BN8"/>
    <mergeCell ref="BO8:BP8"/>
    <mergeCell ref="BQ8:BR8"/>
    <mergeCell ref="AU8:AV8"/>
    <mergeCell ref="AW8:AX8"/>
    <mergeCell ref="AY8:AZ8"/>
    <mergeCell ref="BA8:BB8"/>
    <mergeCell ref="BC8:BD8"/>
    <mergeCell ref="BE8:BF8"/>
    <mergeCell ref="CE8:CF8"/>
    <mergeCell ref="CG8:CH8"/>
    <mergeCell ref="CI8:CJ8"/>
    <mergeCell ref="CK8:CL8"/>
    <mergeCell ref="CM8:CN8"/>
    <mergeCell ref="CO8:CP8"/>
    <mergeCell ref="BS8:BT8"/>
    <mergeCell ref="BU8:BV8"/>
    <mergeCell ref="BW8:BX8"/>
    <mergeCell ref="BY8:BZ8"/>
    <mergeCell ref="CA8:CB8"/>
    <mergeCell ref="CC8:CD8"/>
    <mergeCell ref="DC8:DD8"/>
    <mergeCell ref="DE8:DF8"/>
    <mergeCell ref="DG8:DH8"/>
    <mergeCell ref="DI8:DJ8"/>
    <mergeCell ref="DK8:DL8"/>
    <mergeCell ref="DM8:DN8"/>
    <mergeCell ref="CQ8:CR8"/>
    <mergeCell ref="CS8:CT8"/>
    <mergeCell ref="CU8:CV8"/>
    <mergeCell ref="CW8:CX8"/>
    <mergeCell ref="CY8:CZ8"/>
    <mergeCell ref="DA8:DB8"/>
    <mergeCell ref="EA8:EB8"/>
    <mergeCell ref="EC8:ED8"/>
    <mergeCell ref="EE8:EF8"/>
    <mergeCell ref="EG8:EH8"/>
    <mergeCell ref="DO8:DP8"/>
    <mergeCell ref="DQ8:DR8"/>
    <mergeCell ref="DS8:DT8"/>
    <mergeCell ref="DU8:DV8"/>
    <mergeCell ref="DW8:DX8"/>
    <mergeCell ref="DY8:DZ8"/>
  </mergeCells>
  <conditionalFormatting sqref="AI1:AI6 AI8:AI9 AQ1:EH5 AS6:EH6 DO358:DP358 AU8:EH9 AU7:AX7 BC7:BF7 BK7:BN7 BS7:BV7 CA7:CD7 EE358:EH359 CI7:CL7 CQ7:CT7 CY7:DB7 DG7:DJ7 DO7:DR7 DW7:DZ7 EE7:EH7">
    <cfRule type="cellIs" dxfId="8" priority="9" operator="lessThan">
      <formula>0</formula>
    </cfRule>
  </conditionalFormatting>
  <conditionalFormatting sqref="A146:A359 A4:A144">
    <cfRule type="duplicateValues" dxfId="7" priority="7"/>
    <cfRule type="duplicateValues" dxfId="6" priority="8"/>
  </conditionalFormatting>
  <conditionalFormatting sqref="A2:C2">
    <cfRule type="duplicateValues" dxfId="5" priority="5"/>
    <cfRule type="duplicateValues" dxfId="4" priority="6"/>
  </conditionalFormatting>
  <conditionalFormatting sqref="B1:C1">
    <cfRule type="duplicateValues" dxfId="3" priority="3"/>
    <cfRule type="duplicateValues" dxfId="2" priority="4"/>
  </conditionalFormatting>
  <conditionalFormatting sqref="A1">
    <cfRule type="duplicateValues" dxfId="1" priority="1"/>
    <cfRule type="duplicateValues" dxfId="0" priority="2"/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30"/>
  <sheetViews>
    <sheetView topLeftCell="A514" workbookViewId="0">
      <selection activeCell="C525" sqref="C525:AB530"/>
    </sheetView>
  </sheetViews>
  <sheetFormatPr defaultRowHeight="11.25" x14ac:dyDescent="0.2"/>
  <cols>
    <col min="1" max="1" width="10.140625" style="1222" customWidth="1"/>
    <col min="2" max="2" width="51" style="2" customWidth="1"/>
    <col min="3" max="3" width="13.28515625" style="2" customWidth="1"/>
    <col min="4" max="4" width="12.7109375" style="2" customWidth="1"/>
    <col min="5" max="5" width="12" style="2" customWidth="1"/>
    <col min="6" max="6" width="10.7109375" style="2" customWidth="1"/>
    <col min="7" max="7" width="12" style="2" customWidth="1"/>
    <col min="8" max="8" width="10.7109375" style="2" customWidth="1"/>
    <col min="9" max="9" width="12" style="2" customWidth="1"/>
    <col min="10" max="10" width="10.7109375" style="2" customWidth="1"/>
    <col min="11" max="11" width="12" style="2" customWidth="1"/>
    <col min="12" max="12" width="10.7109375" style="2" customWidth="1"/>
    <col min="13" max="13" width="12" style="2" customWidth="1"/>
    <col min="14" max="14" width="10.7109375" style="2" customWidth="1"/>
    <col min="15" max="15" width="12" style="2" customWidth="1"/>
    <col min="16" max="16" width="10.7109375" style="2" customWidth="1"/>
    <col min="17" max="17" width="12" style="2" customWidth="1"/>
    <col min="18" max="18" width="10.7109375" style="2" customWidth="1"/>
    <col min="19" max="19" width="12" style="2" customWidth="1"/>
    <col min="20" max="20" width="10.7109375" style="2" customWidth="1"/>
    <col min="21" max="21" width="12" style="2" customWidth="1"/>
    <col min="22" max="22" width="10.7109375" style="2" customWidth="1"/>
    <col min="23" max="23" width="12" style="2" customWidth="1"/>
    <col min="24" max="24" width="10.7109375" style="2" customWidth="1"/>
    <col min="25" max="25" width="12" style="2" customWidth="1"/>
    <col min="26" max="26" width="10.7109375" style="2" customWidth="1"/>
    <col min="27" max="27" width="12" style="2" customWidth="1"/>
    <col min="28" max="28" width="10.7109375" style="2" customWidth="1"/>
    <col min="29" max="16384" width="9.140625" style="2"/>
  </cols>
  <sheetData>
    <row r="1" spans="1:28" ht="15.75" x14ac:dyDescent="0.25">
      <c r="A1" s="1" t="s">
        <v>0</v>
      </c>
    </row>
    <row r="2" spans="1:28" s="393" customFormat="1" ht="15.75" x14ac:dyDescent="0.2">
      <c r="A2" s="3" t="s">
        <v>1073</v>
      </c>
      <c r="C2" s="1159"/>
      <c r="E2" s="1160"/>
    </row>
    <row r="3" spans="1:28" ht="15" x14ac:dyDescent="0.2">
      <c r="A3" s="6" t="str">
        <f>CONCATENATE("за ",VLOOKUP([2]Период!$B$1,[2]Период!$A$6:$H$17,2,FALSE)," ",VLOOKUP([2]Период!$B$1,[2]Период!$A$6:$H$17,8,FALSE)," ",[2]Период!$B$3," года")</f>
        <v>за 3 месяца 2019 года</v>
      </c>
      <c r="C3" s="1161"/>
      <c r="D3" s="1162"/>
      <c r="E3" s="1163"/>
      <c r="F3" s="1163"/>
    </row>
    <row r="4" spans="1:28" ht="15" x14ac:dyDescent="0.2">
      <c r="A4" s="6" t="s">
        <v>229</v>
      </c>
      <c r="C4" s="1161"/>
      <c r="D4" s="1162"/>
      <c r="E4" s="1163"/>
      <c r="F4" s="1163"/>
    </row>
    <row r="5" spans="1:28" x14ac:dyDescent="0.2">
      <c r="A5" s="6"/>
      <c r="D5" s="1164"/>
    </row>
    <row r="6" spans="1:28" ht="36" customHeight="1" x14ac:dyDescent="0.2">
      <c r="A6" s="1331" t="s">
        <v>290</v>
      </c>
      <c r="B6" s="1358" t="s">
        <v>3</v>
      </c>
      <c r="C6" s="1316" t="s">
        <v>1074</v>
      </c>
      <c r="D6" s="1316"/>
      <c r="E6" s="1316" t="s">
        <v>1075</v>
      </c>
      <c r="F6" s="1316"/>
      <c r="G6" s="1316" t="s">
        <v>1076</v>
      </c>
      <c r="H6" s="1316"/>
      <c r="I6" s="1316" t="s">
        <v>1077</v>
      </c>
      <c r="J6" s="1316"/>
      <c r="K6" s="1316" t="s">
        <v>1078</v>
      </c>
      <c r="L6" s="1316"/>
      <c r="M6" s="1316" t="s">
        <v>81</v>
      </c>
      <c r="N6" s="1316"/>
      <c r="O6" s="1316" t="s">
        <v>204</v>
      </c>
      <c r="P6" s="1316"/>
      <c r="Q6" s="1316" t="s">
        <v>204</v>
      </c>
      <c r="R6" s="1316"/>
      <c r="S6" s="1316" t="s">
        <v>204</v>
      </c>
      <c r="T6" s="1316"/>
      <c r="U6" s="1316" t="s">
        <v>204</v>
      </c>
      <c r="V6" s="1316"/>
      <c r="W6" s="1316" t="s">
        <v>204</v>
      </c>
      <c r="X6" s="1316"/>
      <c r="Y6" s="1396"/>
      <c r="Z6" s="1396"/>
      <c r="AA6" s="1396"/>
      <c r="AB6" s="1397"/>
    </row>
    <row r="7" spans="1:28" x14ac:dyDescent="0.2">
      <c r="A7" s="1332"/>
      <c r="B7" s="1359"/>
      <c r="C7" s="1244" t="s">
        <v>6</v>
      </c>
      <c r="D7" s="1244"/>
      <c r="E7" s="1244" t="s">
        <v>6</v>
      </c>
      <c r="F7" s="1244"/>
      <c r="G7" s="1244" t="s">
        <v>6</v>
      </c>
      <c r="H7" s="1244"/>
      <c r="I7" s="1244" t="s">
        <v>6</v>
      </c>
      <c r="J7" s="1244"/>
      <c r="K7" s="1244" t="s">
        <v>6</v>
      </c>
      <c r="L7" s="1244"/>
      <c r="M7" s="1244" t="s">
        <v>6</v>
      </c>
      <c r="N7" s="1244"/>
      <c r="O7" s="1244" t="s">
        <v>6</v>
      </c>
      <c r="P7" s="1244"/>
      <c r="Q7" s="1244" t="s">
        <v>6</v>
      </c>
      <c r="R7" s="1244"/>
      <c r="S7" s="1244" t="s">
        <v>6</v>
      </c>
      <c r="T7" s="1244"/>
      <c r="U7" s="1244" t="s">
        <v>6</v>
      </c>
      <c r="V7" s="1244"/>
      <c r="W7" s="1244" t="s">
        <v>6</v>
      </c>
      <c r="X7" s="1244"/>
      <c r="Y7" s="1244" t="s">
        <v>6</v>
      </c>
      <c r="Z7" s="1244"/>
      <c r="AA7" s="1244" t="s">
        <v>6</v>
      </c>
      <c r="AB7" s="1245"/>
    </row>
    <row r="8" spans="1:28" x14ac:dyDescent="0.2">
      <c r="A8" s="1357"/>
      <c r="B8" s="1360"/>
      <c r="C8" s="776" t="s">
        <v>230</v>
      </c>
      <c r="D8" s="776" t="s">
        <v>231</v>
      </c>
      <c r="E8" s="776" t="s">
        <v>230</v>
      </c>
      <c r="F8" s="776" t="s">
        <v>231</v>
      </c>
      <c r="G8" s="776" t="s">
        <v>230</v>
      </c>
      <c r="H8" s="776" t="s">
        <v>231</v>
      </c>
      <c r="I8" s="776" t="s">
        <v>230</v>
      </c>
      <c r="J8" s="776" t="s">
        <v>231</v>
      </c>
      <c r="K8" s="776" t="s">
        <v>230</v>
      </c>
      <c r="L8" s="776" t="s">
        <v>231</v>
      </c>
      <c r="M8" s="776" t="s">
        <v>230</v>
      </c>
      <c r="N8" s="776" t="s">
        <v>231</v>
      </c>
      <c r="O8" s="776" t="s">
        <v>230</v>
      </c>
      <c r="P8" s="776" t="s">
        <v>231</v>
      </c>
      <c r="Q8" s="776" t="s">
        <v>230</v>
      </c>
      <c r="R8" s="776" t="s">
        <v>231</v>
      </c>
      <c r="S8" s="776" t="s">
        <v>230</v>
      </c>
      <c r="T8" s="776" t="s">
        <v>231</v>
      </c>
      <c r="U8" s="776" t="s">
        <v>230</v>
      </c>
      <c r="V8" s="776" t="s">
        <v>231</v>
      </c>
      <c r="W8" s="776" t="s">
        <v>230</v>
      </c>
      <c r="X8" s="776" t="s">
        <v>231</v>
      </c>
      <c r="Y8" s="776" t="s">
        <v>230</v>
      </c>
      <c r="Z8" s="776" t="s">
        <v>231</v>
      </c>
      <c r="AA8" s="776" t="s">
        <v>230</v>
      </c>
      <c r="AB8" s="777" t="s">
        <v>231</v>
      </c>
    </row>
    <row r="9" spans="1:28" s="426" customFormat="1" x14ac:dyDescent="0.2">
      <c r="A9" s="1165"/>
      <c r="B9" s="1166" t="s">
        <v>1079</v>
      </c>
      <c r="C9" s="1167">
        <f>C10+C41</f>
        <v>0</v>
      </c>
      <c r="D9" s="1167">
        <f t="shared" ref="D9:AB9" si="0">D10+D41</f>
        <v>0</v>
      </c>
      <c r="E9" s="1167">
        <f t="shared" si="0"/>
        <v>0</v>
      </c>
      <c r="F9" s="1167">
        <f t="shared" si="0"/>
        <v>0</v>
      </c>
      <c r="G9" s="1167">
        <f t="shared" si="0"/>
        <v>0</v>
      </c>
      <c r="H9" s="1167">
        <f t="shared" si="0"/>
        <v>0</v>
      </c>
      <c r="I9" s="1167">
        <f t="shared" si="0"/>
        <v>0</v>
      </c>
      <c r="J9" s="1167">
        <f t="shared" si="0"/>
        <v>0</v>
      </c>
      <c r="K9" s="1167">
        <f t="shared" si="0"/>
        <v>0</v>
      </c>
      <c r="L9" s="1167">
        <f t="shared" si="0"/>
        <v>0</v>
      </c>
      <c r="M9" s="1167">
        <f t="shared" si="0"/>
        <v>0</v>
      </c>
      <c r="N9" s="1167">
        <f t="shared" si="0"/>
        <v>0</v>
      </c>
      <c r="O9" s="1167">
        <f t="shared" si="0"/>
        <v>0</v>
      </c>
      <c r="P9" s="1167">
        <f t="shared" si="0"/>
        <v>0</v>
      </c>
      <c r="Q9" s="1167">
        <f t="shared" si="0"/>
        <v>0</v>
      </c>
      <c r="R9" s="1167">
        <f t="shared" si="0"/>
        <v>0</v>
      </c>
      <c r="S9" s="1167">
        <f t="shared" si="0"/>
        <v>0</v>
      </c>
      <c r="T9" s="1167">
        <f t="shared" si="0"/>
        <v>0</v>
      </c>
      <c r="U9" s="1167">
        <f t="shared" si="0"/>
        <v>0</v>
      </c>
      <c r="V9" s="1167">
        <f t="shared" si="0"/>
        <v>0</v>
      </c>
      <c r="W9" s="1167">
        <f t="shared" si="0"/>
        <v>0</v>
      </c>
      <c r="X9" s="1167">
        <f t="shared" si="0"/>
        <v>0</v>
      </c>
      <c r="Y9" s="1167">
        <f t="shared" si="0"/>
        <v>0</v>
      </c>
      <c r="Z9" s="1167">
        <f t="shared" si="0"/>
        <v>0</v>
      </c>
      <c r="AA9" s="1167">
        <f t="shared" si="0"/>
        <v>0</v>
      </c>
      <c r="AB9" s="1167">
        <f t="shared" si="0"/>
        <v>0</v>
      </c>
    </row>
    <row r="10" spans="1:28" x14ac:dyDescent="0.2">
      <c r="A10" s="1168"/>
      <c r="B10" s="1169" t="s">
        <v>232</v>
      </c>
      <c r="C10" s="1170">
        <f>C12+C18+C26+C33+C39+C17+C16+C40</f>
        <v>0</v>
      </c>
      <c r="D10" s="1170">
        <f t="shared" ref="D10:AB10" si="1">D12+D18+D26+D33+D39+D17+D16+D40</f>
        <v>0</v>
      </c>
      <c r="E10" s="1170">
        <f t="shared" si="1"/>
        <v>0</v>
      </c>
      <c r="F10" s="1170">
        <f t="shared" si="1"/>
        <v>0</v>
      </c>
      <c r="G10" s="1170">
        <f t="shared" si="1"/>
        <v>0</v>
      </c>
      <c r="H10" s="1170">
        <f t="shared" si="1"/>
        <v>0</v>
      </c>
      <c r="I10" s="1170">
        <f t="shared" si="1"/>
        <v>0</v>
      </c>
      <c r="J10" s="1170">
        <f t="shared" si="1"/>
        <v>0</v>
      </c>
      <c r="K10" s="1170">
        <f t="shared" si="1"/>
        <v>0</v>
      </c>
      <c r="L10" s="1170">
        <f t="shared" si="1"/>
        <v>0</v>
      </c>
      <c r="M10" s="1170">
        <f t="shared" si="1"/>
        <v>0</v>
      </c>
      <c r="N10" s="1170">
        <f t="shared" si="1"/>
        <v>0</v>
      </c>
      <c r="O10" s="1170">
        <f t="shared" si="1"/>
        <v>0</v>
      </c>
      <c r="P10" s="1170">
        <f t="shared" si="1"/>
        <v>0</v>
      </c>
      <c r="Q10" s="1170">
        <f t="shared" si="1"/>
        <v>0</v>
      </c>
      <c r="R10" s="1170">
        <f t="shared" si="1"/>
        <v>0</v>
      </c>
      <c r="S10" s="1170">
        <f t="shared" si="1"/>
        <v>0</v>
      </c>
      <c r="T10" s="1170">
        <f t="shared" si="1"/>
        <v>0</v>
      </c>
      <c r="U10" s="1170">
        <f t="shared" si="1"/>
        <v>0</v>
      </c>
      <c r="V10" s="1170">
        <f t="shared" si="1"/>
        <v>0</v>
      </c>
      <c r="W10" s="1170">
        <f t="shared" si="1"/>
        <v>0</v>
      </c>
      <c r="X10" s="1170">
        <f t="shared" si="1"/>
        <v>0</v>
      </c>
      <c r="Y10" s="1170">
        <f t="shared" si="1"/>
        <v>0</v>
      </c>
      <c r="Z10" s="1170">
        <f t="shared" si="1"/>
        <v>0</v>
      </c>
      <c r="AA10" s="1170">
        <f t="shared" si="1"/>
        <v>0</v>
      </c>
      <c r="AB10" s="1170">
        <f t="shared" si="1"/>
        <v>0</v>
      </c>
    </row>
    <row r="11" spans="1:28" x14ac:dyDescent="0.2">
      <c r="A11" s="1171"/>
      <c r="B11" s="786" t="s">
        <v>13</v>
      </c>
      <c r="C11" s="1172"/>
      <c r="D11" s="1172"/>
      <c r="E11" s="1172"/>
      <c r="F11" s="1172"/>
      <c r="G11" s="1172"/>
      <c r="H11" s="1172"/>
      <c r="I11" s="1172"/>
      <c r="J11" s="1172"/>
      <c r="K11" s="1172"/>
      <c r="L11" s="1172"/>
      <c r="M11" s="1172"/>
      <c r="N11" s="1172"/>
      <c r="O11" s="1172"/>
      <c r="P11" s="1172"/>
      <c r="Q11" s="1172"/>
      <c r="R11" s="1172"/>
      <c r="S11" s="1172"/>
      <c r="T11" s="1172"/>
      <c r="U11" s="1172"/>
      <c r="V11" s="1172"/>
      <c r="W11" s="1172"/>
      <c r="X11" s="1172"/>
      <c r="Y11" s="1172"/>
      <c r="Z11" s="1172"/>
      <c r="AA11" s="1172"/>
      <c r="AB11" s="1173"/>
    </row>
    <row r="12" spans="1:28" ht="22.5" x14ac:dyDescent="0.2">
      <c r="A12" s="1174"/>
      <c r="B12" s="1175" t="s">
        <v>1080</v>
      </c>
      <c r="C12" s="1176">
        <f>SUM(C14:C15)</f>
        <v>0</v>
      </c>
      <c r="D12" s="1176">
        <f>SUM(D14:D15)</f>
        <v>0</v>
      </c>
      <c r="E12" s="1176">
        <f t="shared" ref="E12:AB12" si="2">SUM(E14:E15)</f>
        <v>0</v>
      </c>
      <c r="F12" s="1176">
        <f t="shared" si="2"/>
        <v>0</v>
      </c>
      <c r="G12" s="1176">
        <f t="shared" si="2"/>
        <v>0</v>
      </c>
      <c r="H12" s="1176">
        <f t="shared" si="2"/>
        <v>0</v>
      </c>
      <c r="I12" s="1176">
        <f t="shared" si="2"/>
        <v>0</v>
      </c>
      <c r="J12" s="1176">
        <f t="shared" si="2"/>
        <v>0</v>
      </c>
      <c r="K12" s="1176">
        <f t="shared" si="2"/>
        <v>0</v>
      </c>
      <c r="L12" s="1176">
        <f t="shared" si="2"/>
        <v>0</v>
      </c>
      <c r="M12" s="1176">
        <f t="shared" si="2"/>
        <v>0</v>
      </c>
      <c r="N12" s="1176">
        <f t="shared" si="2"/>
        <v>0</v>
      </c>
      <c r="O12" s="1176">
        <f t="shared" si="2"/>
        <v>0</v>
      </c>
      <c r="P12" s="1176">
        <f t="shared" si="2"/>
        <v>0</v>
      </c>
      <c r="Q12" s="1176">
        <f t="shared" si="2"/>
        <v>0</v>
      </c>
      <c r="R12" s="1176">
        <f t="shared" si="2"/>
        <v>0</v>
      </c>
      <c r="S12" s="1176">
        <f t="shared" si="2"/>
        <v>0</v>
      </c>
      <c r="T12" s="1176">
        <f t="shared" si="2"/>
        <v>0</v>
      </c>
      <c r="U12" s="1176">
        <f t="shared" si="2"/>
        <v>0</v>
      </c>
      <c r="V12" s="1176">
        <f t="shared" si="2"/>
        <v>0</v>
      </c>
      <c r="W12" s="1176">
        <f t="shared" si="2"/>
        <v>0</v>
      </c>
      <c r="X12" s="1176">
        <f t="shared" si="2"/>
        <v>0</v>
      </c>
      <c r="Y12" s="1176">
        <f t="shared" si="2"/>
        <v>0</v>
      </c>
      <c r="Z12" s="1176">
        <f t="shared" si="2"/>
        <v>0</v>
      </c>
      <c r="AA12" s="1176">
        <f t="shared" si="2"/>
        <v>0</v>
      </c>
      <c r="AB12" s="1177">
        <f t="shared" si="2"/>
        <v>0</v>
      </c>
    </row>
    <row r="13" spans="1:28" x14ac:dyDescent="0.2">
      <c r="A13" s="1171"/>
      <c r="B13" s="1178" t="s">
        <v>13</v>
      </c>
      <c r="C13" s="1172"/>
      <c r="D13" s="1172"/>
      <c r="E13" s="1172"/>
      <c r="F13" s="1172"/>
      <c r="G13" s="1172"/>
      <c r="H13" s="1172"/>
      <c r="I13" s="1172"/>
      <c r="J13" s="1172"/>
      <c r="K13" s="1172"/>
      <c r="L13" s="1172"/>
      <c r="M13" s="1172"/>
      <c r="N13" s="1172"/>
      <c r="O13" s="1172"/>
      <c r="P13" s="1172"/>
      <c r="Q13" s="1172"/>
      <c r="R13" s="1172"/>
      <c r="S13" s="1172"/>
      <c r="T13" s="1172"/>
      <c r="U13" s="1172"/>
      <c r="V13" s="1172"/>
      <c r="W13" s="1172"/>
      <c r="X13" s="1172"/>
      <c r="Y13" s="1172"/>
      <c r="Z13" s="1172"/>
      <c r="AA13" s="1172"/>
      <c r="AB13" s="1173"/>
    </row>
    <row r="14" spans="1:28" x14ac:dyDescent="0.2">
      <c r="A14" s="1171"/>
      <c r="B14" s="1179" t="s">
        <v>1081</v>
      </c>
      <c r="C14" s="1172"/>
      <c r="D14" s="109"/>
      <c r="E14" s="1172">
        <v>0</v>
      </c>
      <c r="F14" s="1172">
        <v>0</v>
      </c>
      <c r="G14" s="1172">
        <v>0</v>
      </c>
      <c r="H14" s="1172">
        <v>0</v>
      </c>
      <c r="I14" s="1172">
        <v>0</v>
      </c>
      <c r="J14" s="1172">
        <v>0</v>
      </c>
      <c r="K14" s="1172">
        <v>0</v>
      </c>
      <c r="L14" s="1172">
        <v>0</v>
      </c>
      <c r="M14" s="1172">
        <v>0</v>
      </c>
      <c r="N14" s="1172">
        <v>0</v>
      </c>
      <c r="O14" s="1172">
        <v>0</v>
      </c>
      <c r="P14" s="1172">
        <v>0</v>
      </c>
      <c r="Q14" s="1172">
        <v>0</v>
      </c>
      <c r="R14" s="1172">
        <v>0</v>
      </c>
      <c r="S14" s="1172">
        <v>0</v>
      </c>
      <c r="T14" s="1172">
        <v>0</v>
      </c>
      <c r="U14" s="1172">
        <v>0</v>
      </c>
      <c r="V14" s="1172">
        <v>0</v>
      </c>
      <c r="W14" s="1172">
        <v>0</v>
      </c>
      <c r="X14" s="1172">
        <v>0</v>
      </c>
      <c r="Y14" s="1172">
        <v>0</v>
      </c>
      <c r="Z14" s="1172">
        <v>0</v>
      </c>
      <c r="AA14" s="1172">
        <v>0</v>
      </c>
      <c r="AB14" s="1173">
        <v>0</v>
      </c>
    </row>
    <row r="15" spans="1:28" x14ac:dyDescent="0.2">
      <c r="A15" s="1171"/>
      <c r="B15" s="1179" t="s">
        <v>1082</v>
      </c>
      <c r="C15" s="1172"/>
      <c r="D15" s="109"/>
      <c r="E15" s="1172">
        <v>0</v>
      </c>
      <c r="F15" s="1172">
        <v>0</v>
      </c>
      <c r="G15" s="1172">
        <v>0</v>
      </c>
      <c r="H15" s="1172">
        <v>0</v>
      </c>
      <c r="I15" s="1172">
        <v>0</v>
      </c>
      <c r="J15" s="1172">
        <v>0</v>
      </c>
      <c r="K15" s="1172">
        <v>0</v>
      </c>
      <c r="L15" s="1172">
        <v>0</v>
      </c>
      <c r="M15" s="1172">
        <v>0</v>
      </c>
      <c r="N15" s="1172">
        <v>0</v>
      </c>
      <c r="O15" s="1172">
        <v>0</v>
      </c>
      <c r="P15" s="1172">
        <v>0</v>
      </c>
      <c r="Q15" s="1172">
        <v>0</v>
      </c>
      <c r="R15" s="1172">
        <v>0</v>
      </c>
      <c r="S15" s="1172">
        <v>0</v>
      </c>
      <c r="T15" s="1172">
        <v>0</v>
      </c>
      <c r="U15" s="1172">
        <v>0</v>
      </c>
      <c r="V15" s="1172">
        <v>0</v>
      </c>
      <c r="W15" s="1172">
        <v>0</v>
      </c>
      <c r="X15" s="1172">
        <v>0</v>
      </c>
      <c r="Y15" s="1172">
        <v>0</v>
      </c>
      <c r="Z15" s="1172">
        <v>0</v>
      </c>
      <c r="AA15" s="1172">
        <v>0</v>
      </c>
      <c r="AB15" s="1173">
        <v>0</v>
      </c>
    </row>
    <row r="16" spans="1:28" x14ac:dyDescent="0.2">
      <c r="A16" s="1174"/>
      <c r="B16" s="1175" t="s">
        <v>1083</v>
      </c>
      <c r="C16" s="1176"/>
      <c r="D16" s="1176"/>
      <c r="E16" s="1176"/>
      <c r="F16" s="1176"/>
      <c r="G16" s="1176"/>
      <c r="H16" s="1176"/>
      <c r="I16" s="1176"/>
      <c r="J16" s="1176"/>
      <c r="K16" s="1176"/>
      <c r="L16" s="1176"/>
      <c r="M16" s="1176"/>
      <c r="N16" s="1176"/>
      <c r="O16" s="1176"/>
      <c r="P16" s="1176"/>
      <c r="Q16" s="1176"/>
      <c r="R16" s="1176"/>
      <c r="S16" s="1176"/>
      <c r="T16" s="1176"/>
      <c r="U16" s="1176"/>
      <c r="V16" s="1176"/>
      <c r="W16" s="1176"/>
      <c r="X16" s="1176"/>
      <c r="Y16" s="1176"/>
      <c r="Z16" s="1176"/>
      <c r="AA16" s="1176"/>
      <c r="AB16" s="1177"/>
    </row>
    <row r="17" spans="1:28" x14ac:dyDescent="0.2">
      <c r="A17" s="1174"/>
      <c r="B17" s="1175" t="s">
        <v>1084</v>
      </c>
      <c r="C17" s="1176"/>
      <c r="D17" s="1176"/>
      <c r="E17" s="1176"/>
      <c r="F17" s="1176"/>
      <c r="G17" s="1176"/>
      <c r="H17" s="1176"/>
      <c r="I17" s="1176"/>
      <c r="J17" s="1176"/>
      <c r="K17" s="1176"/>
      <c r="L17" s="1176"/>
      <c r="M17" s="1176"/>
      <c r="N17" s="1176"/>
      <c r="O17" s="1176"/>
      <c r="P17" s="1176"/>
      <c r="Q17" s="1176"/>
      <c r="R17" s="1176"/>
      <c r="S17" s="1176"/>
      <c r="T17" s="1176"/>
      <c r="U17" s="1176"/>
      <c r="V17" s="1176"/>
      <c r="W17" s="1176"/>
      <c r="X17" s="1176"/>
      <c r="Y17" s="1176"/>
      <c r="Z17" s="1176"/>
      <c r="AA17" s="1176"/>
      <c r="AB17" s="1177"/>
    </row>
    <row r="18" spans="1:28" x14ac:dyDescent="0.2">
      <c r="A18" s="1174"/>
      <c r="B18" s="1175" t="s">
        <v>236</v>
      </c>
      <c r="C18" s="1176">
        <f>SUM(C20:C25)</f>
        <v>0</v>
      </c>
      <c r="D18" s="1176">
        <f t="shared" ref="D18:AB18" si="3">SUM(D20:D25)</f>
        <v>0</v>
      </c>
      <c r="E18" s="1176">
        <f t="shared" si="3"/>
        <v>0</v>
      </c>
      <c r="F18" s="1176">
        <f t="shared" si="3"/>
        <v>0</v>
      </c>
      <c r="G18" s="1176">
        <f t="shared" si="3"/>
        <v>0</v>
      </c>
      <c r="H18" s="1176">
        <f t="shared" si="3"/>
        <v>0</v>
      </c>
      <c r="I18" s="1176">
        <f t="shared" si="3"/>
        <v>0</v>
      </c>
      <c r="J18" s="1176">
        <f t="shared" si="3"/>
        <v>0</v>
      </c>
      <c r="K18" s="1176">
        <f t="shared" si="3"/>
        <v>0</v>
      </c>
      <c r="L18" s="1176">
        <f t="shared" si="3"/>
        <v>0</v>
      </c>
      <c r="M18" s="1176">
        <f t="shared" si="3"/>
        <v>0</v>
      </c>
      <c r="N18" s="1176">
        <f t="shared" si="3"/>
        <v>0</v>
      </c>
      <c r="O18" s="1176">
        <f t="shared" si="3"/>
        <v>0</v>
      </c>
      <c r="P18" s="1176">
        <f t="shared" si="3"/>
        <v>0</v>
      </c>
      <c r="Q18" s="1176">
        <f t="shared" si="3"/>
        <v>0</v>
      </c>
      <c r="R18" s="1176">
        <f t="shared" si="3"/>
        <v>0</v>
      </c>
      <c r="S18" s="1176">
        <f t="shared" si="3"/>
        <v>0</v>
      </c>
      <c r="T18" s="1176">
        <f t="shared" si="3"/>
        <v>0</v>
      </c>
      <c r="U18" s="1176">
        <f t="shared" si="3"/>
        <v>0</v>
      </c>
      <c r="V18" s="1176">
        <f t="shared" si="3"/>
        <v>0</v>
      </c>
      <c r="W18" s="1176">
        <f t="shared" si="3"/>
        <v>0</v>
      </c>
      <c r="X18" s="1176">
        <f t="shared" si="3"/>
        <v>0</v>
      </c>
      <c r="Y18" s="1176">
        <f t="shared" si="3"/>
        <v>0</v>
      </c>
      <c r="Z18" s="1176">
        <f t="shared" si="3"/>
        <v>0</v>
      </c>
      <c r="AA18" s="1176">
        <f t="shared" si="3"/>
        <v>0</v>
      </c>
      <c r="AB18" s="1177">
        <f t="shared" si="3"/>
        <v>0</v>
      </c>
    </row>
    <row r="19" spans="1:28" x14ac:dyDescent="0.2">
      <c r="A19" s="1171"/>
      <c r="B19" s="1180" t="s">
        <v>13</v>
      </c>
      <c r="C19" s="1172"/>
      <c r="D19" s="1172"/>
      <c r="E19" s="1172"/>
      <c r="F19" s="1172"/>
      <c r="G19" s="1172"/>
      <c r="H19" s="1172"/>
      <c r="I19" s="1172"/>
      <c r="J19" s="1172"/>
      <c r="K19" s="1172"/>
      <c r="L19" s="1172"/>
      <c r="M19" s="1172"/>
      <c r="N19" s="1172"/>
      <c r="O19" s="1172"/>
      <c r="P19" s="1172"/>
      <c r="Q19" s="1172"/>
      <c r="R19" s="1172"/>
      <c r="S19" s="1172"/>
      <c r="T19" s="1172"/>
      <c r="U19" s="1172"/>
      <c r="V19" s="1172"/>
      <c r="W19" s="1172"/>
      <c r="X19" s="1172"/>
      <c r="Y19" s="1172"/>
      <c r="Z19" s="1172"/>
      <c r="AA19" s="1172"/>
      <c r="AB19" s="1173"/>
    </row>
    <row r="20" spans="1:28" x14ac:dyDescent="0.2">
      <c r="A20" s="1171"/>
      <c r="B20" s="1179" t="s">
        <v>237</v>
      </c>
      <c r="C20" s="1172"/>
      <c r="D20" s="1172"/>
      <c r="E20" s="1172"/>
      <c r="F20" s="1172"/>
      <c r="G20" s="1172"/>
      <c r="H20" s="1172"/>
      <c r="I20" s="1172"/>
      <c r="J20" s="1172"/>
      <c r="K20" s="1172"/>
      <c r="L20" s="1172"/>
      <c r="M20" s="1172"/>
      <c r="N20" s="1172"/>
      <c r="O20" s="1172"/>
      <c r="P20" s="1172"/>
      <c r="Q20" s="1172"/>
      <c r="R20" s="1172"/>
      <c r="S20" s="1172"/>
      <c r="T20" s="1172"/>
      <c r="U20" s="1172"/>
      <c r="V20" s="1172"/>
      <c r="W20" s="1172"/>
      <c r="X20" s="1172"/>
      <c r="Y20" s="1172"/>
      <c r="Z20" s="1172"/>
      <c r="AA20" s="1172"/>
      <c r="AB20" s="1173"/>
    </row>
    <row r="21" spans="1:28" x14ac:dyDescent="0.2">
      <c r="A21" s="1171"/>
      <c r="B21" s="1179" t="s">
        <v>238</v>
      </c>
      <c r="C21" s="1172"/>
      <c r="D21" s="1172"/>
      <c r="E21" s="1172"/>
      <c r="F21" s="1172"/>
      <c r="G21" s="1172"/>
      <c r="H21" s="1172"/>
      <c r="I21" s="1172"/>
      <c r="J21" s="1172"/>
      <c r="K21" s="1172"/>
      <c r="L21" s="1172"/>
      <c r="M21" s="1172"/>
      <c r="N21" s="1172"/>
      <c r="O21" s="1172"/>
      <c r="P21" s="1172"/>
      <c r="Q21" s="1172"/>
      <c r="R21" s="1172"/>
      <c r="S21" s="1172"/>
      <c r="T21" s="1172"/>
      <c r="U21" s="1172"/>
      <c r="V21" s="1172"/>
      <c r="W21" s="1172"/>
      <c r="X21" s="1172"/>
      <c r="Y21" s="1172"/>
      <c r="Z21" s="1172"/>
      <c r="AA21" s="1172"/>
      <c r="AB21" s="1173"/>
    </row>
    <row r="22" spans="1:28" x14ac:dyDescent="0.2">
      <c r="A22" s="1171"/>
      <c r="B22" s="1179" t="s">
        <v>239</v>
      </c>
      <c r="C22" s="1172"/>
      <c r="D22" s="1172"/>
      <c r="E22" s="1172"/>
      <c r="F22" s="1172"/>
      <c r="G22" s="1172"/>
      <c r="H22" s="1172"/>
      <c r="I22" s="1172"/>
      <c r="J22" s="1172"/>
      <c r="K22" s="1172"/>
      <c r="L22" s="1172"/>
      <c r="M22" s="1172"/>
      <c r="N22" s="1172"/>
      <c r="O22" s="1172"/>
      <c r="P22" s="1172"/>
      <c r="Q22" s="1172"/>
      <c r="R22" s="1172"/>
      <c r="S22" s="1172"/>
      <c r="T22" s="1172"/>
      <c r="U22" s="1172"/>
      <c r="V22" s="1172"/>
      <c r="W22" s="1172"/>
      <c r="X22" s="1172"/>
      <c r="Y22" s="1172"/>
      <c r="Z22" s="1172"/>
      <c r="AA22" s="1172"/>
      <c r="AB22" s="1173"/>
    </row>
    <row r="23" spans="1:28" x14ac:dyDescent="0.2">
      <c r="A23" s="1171"/>
      <c r="B23" s="1179" t="s">
        <v>240</v>
      </c>
      <c r="C23" s="1172"/>
      <c r="D23" s="1172"/>
      <c r="E23" s="1172"/>
      <c r="F23" s="1172"/>
      <c r="G23" s="1172"/>
      <c r="H23" s="1172"/>
      <c r="I23" s="1172"/>
      <c r="J23" s="1172"/>
      <c r="K23" s="1172"/>
      <c r="L23" s="1172"/>
      <c r="M23" s="1172"/>
      <c r="N23" s="1172"/>
      <c r="O23" s="1172"/>
      <c r="P23" s="1172"/>
      <c r="Q23" s="1172"/>
      <c r="R23" s="1172"/>
      <c r="S23" s="1172"/>
      <c r="T23" s="1172"/>
      <c r="U23" s="1172"/>
      <c r="V23" s="1172"/>
      <c r="W23" s="1172"/>
      <c r="X23" s="1172"/>
      <c r="Y23" s="1172"/>
      <c r="Z23" s="1172"/>
      <c r="AA23" s="1172"/>
      <c r="AB23" s="1173"/>
    </row>
    <row r="24" spans="1:28" x14ac:dyDescent="0.2">
      <c r="A24" s="1171"/>
      <c r="B24" s="1179" t="s">
        <v>241</v>
      </c>
      <c r="C24" s="1172"/>
      <c r="D24" s="1172"/>
      <c r="E24" s="1172"/>
      <c r="F24" s="1172"/>
      <c r="G24" s="1172"/>
      <c r="H24" s="1172"/>
      <c r="I24" s="1172"/>
      <c r="J24" s="1172"/>
      <c r="K24" s="1172"/>
      <c r="L24" s="1172"/>
      <c r="M24" s="1172"/>
      <c r="N24" s="1172"/>
      <c r="O24" s="1172"/>
      <c r="P24" s="1172"/>
      <c r="Q24" s="1172"/>
      <c r="R24" s="1172"/>
      <c r="S24" s="1172"/>
      <c r="T24" s="1172"/>
      <c r="U24" s="1172"/>
      <c r="V24" s="1172"/>
      <c r="W24" s="1172"/>
      <c r="X24" s="1172"/>
      <c r="Y24" s="1172"/>
      <c r="Z24" s="1172"/>
      <c r="AA24" s="1172"/>
      <c r="AB24" s="1173"/>
    </row>
    <row r="25" spans="1:28" x14ac:dyDescent="0.2">
      <c r="A25" s="1171"/>
      <c r="B25" s="1179" t="s">
        <v>242</v>
      </c>
      <c r="C25" s="1172"/>
      <c r="D25" s="1172"/>
      <c r="E25" s="1172"/>
      <c r="F25" s="1172"/>
      <c r="G25" s="1172"/>
      <c r="H25" s="1172"/>
      <c r="I25" s="1172"/>
      <c r="J25" s="1172"/>
      <c r="K25" s="1172"/>
      <c r="L25" s="1172"/>
      <c r="M25" s="1172"/>
      <c r="N25" s="1172"/>
      <c r="O25" s="1172"/>
      <c r="P25" s="1172"/>
      <c r="Q25" s="1172"/>
      <c r="R25" s="1172"/>
      <c r="S25" s="1172"/>
      <c r="T25" s="1172"/>
      <c r="U25" s="1172"/>
      <c r="V25" s="1172"/>
      <c r="W25" s="1172"/>
      <c r="X25" s="1172"/>
      <c r="Y25" s="1172"/>
      <c r="Z25" s="1172"/>
      <c r="AA25" s="1172"/>
      <c r="AB25" s="1173"/>
    </row>
    <row r="26" spans="1:28" x14ac:dyDescent="0.2">
      <c r="A26" s="1174"/>
      <c r="B26" s="1175" t="s">
        <v>243</v>
      </c>
      <c r="C26" s="1176">
        <f>SUM(C28:C32)</f>
        <v>0</v>
      </c>
      <c r="D26" s="1176">
        <f t="shared" ref="D26:AB26" si="4">SUM(D28:D32)</f>
        <v>0</v>
      </c>
      <c r="E26" s="1176">
        <f t="shared" si="4"/>
        <v>0</v>
      </c>
      <c r="F26" s="1176">
        <f t="shared" si="4"/>
        <v>0</v>
      </c>
      <c r="G26" s="1176">
        <f t="shared" si="4"/>
        <v>0</v>
      </c>
      <c r="H26" s="1176">
        <f t="shared" si="4"/>
        <v>0</v>
      </c>
      <c r="I26" s="1176">
        <f t="shared" si="4"/>
        <v>0</v>
      </c>
      <c r="J26" s="1176">
        <f t="shared" si="4"/>
        <v>0</v>
      </c>
      <c r="K26" s="1176">
        <f t="shared" si="4"/>
        <v>0</v>
      </c>
      <c r="L26" s="1176">
        <f t="shared" si="4"/>
        <v>0</v>
      </c>
      <c r="M26" s="1176">
        <f t="shared" si="4"/>
        <v>0</v>
      </c>
      <c r="N26" s="1176">
        <f t="shared" si="4"/>
        <v>0</v>
      </c>
      <c r="O26" s="1176">
        <f t="shared" si="4"/>
        <v>0</v>
      </c>
      <c r="P26" s="1176">
        <f t="shared" si="4"/>
        <v>0</v>
      </c>
      <c r="Q26" s="1176">
        <f t="shared" si="4"/>
        <v>0</v>
      </c>
      <c r="R26" s="1176">
        <f t="shared" si="4"/>
        <v>0</v>
      </c>
      <c r="S26" s="1176">
        <f t="shared" si="4"/>
        <v>0</v>
      </c>
      <c r="T26" s="1176">
        <f t="shared" si="4"/>
        <v>0</v>
      </c>
      <c r="U26" s="1176">
        <f t="shared" si="4"/>
        <v>0</v>
      </c>
      <c r="V26" s="1176">
        <f t="shared" si="4"/>
        <v>0</v>
      </c>
      <c r="W26" s="1176">
        <f t="shared" si="4"/>
        <v>0</v>
      </c>
      <c r="X26" s="1176">
        <f t="shared" si="4"/>
        <v>0</v>
      </c>
      <c r="Y26" s="1176">
        <f t="shared" si="4"/>
        <v>0</v>
      </c>
      <c r="Z26" s="1176">
        <f t="shared" si="4"/>
        <v>0</v>
      </c>
      <c r="AA26" s="1176">
        <f t="shared" si="4"/>
        <v>0</v>
      </c>
      <c r="AB26" s="1177">
        <f t="shared" si="4"/>
        <v>0</v>
      </c>
    </row>
    <row r="27" spans="1:28" x14ac:dyDescent="0.2">
      <c r="A27" s="1171"/>
      <c r="B27" s="1180" t="s">
        <v>13</v>
      </c>
      <c r="C27" s="1172"/>
      <c r="D27" s="1172"/>
      <c r="E27" s="1172"/>
      <c r="F27" s="1172"/>
      <c r="G27" s="1172"/>
      <c r="H27" s="1172"/>
      <c r="I27" s="1172"/>
      <c r="J27" s="1172"/>
      <c r="K27" s="1172"/>
      <c r="L27" s="1172"/>
      <c r="M27" s="1172"/>
      <c r="N27" s="1172"/>
      <c r="O27" s="1172"/>
      <c r="P27" s="1172"/>
      <c r="Q27" s="1172"/>
      <c r="R27" s="1172"/>
      <c r="S27" s="1172"/>
      <c r="T27" s="1172"/>
      <c r="U27" s="1172"/>
      <c r="V27" s="1172"/>
      <c r="W27" s="1172"/>
      <c r="X27" s="1172"/>
      <c r="Y27" s="1172"/>
      <c r="Z27" s="1172"/>
      <c r="AA27" s="1172"/>
      <c r="AB27" s="1173"/>
    </row>
    <row r="28" spans="1:28" x14ac:dyDescent="0.2">
      <c r="A28" s="1171"/>
      <c r="B28" s="1179" t="s">
        <v>237</v>
      </c>
      <c r="C28" s="1172"/>
      <c r="D28" s="1172"/>
      <c r="E28" s="1172"/>
      <c r="F28" s="1172"/>
      <c r="G28" s="1172"/>
      <c r="H28" s="1172"/>
      <c r="I28" s="1172"/>
      <c r="J28" s="1172"/>
      <c r="K28" s="1172"/>
      <c r="L28" s="1172"/>
      <c r="M28" s="1172"/>
      <c r="N28" s="1172"/>
      <c r="O28" s="1172"/>
      <c r="P28" s="1172"/>
      <c r="Q28" s="1172"/>
      <c r="R28" s="1172"/>
      <c r="S28" s="1172"/>
      <c r="T28" s="1172"/>
      <c r="U28" s="1172"/>
      <c r="V28" s="1172"/>
      <c r="W28" s="1172"/>
      <c r="X28" s="1172"/>
      <c r="Y28" s="1172"/>
      <c r="Z28" s="1172"/>
      <c r="AA28" s="1172"/>
      <c r="AB28" s="1173"/>
    </row>
    <row r="29" spans="1:28" x14ac:dyDescent="0.2">
      <c r="A29" s="1171"/>
      <c r="B29" s="1179" t="s">
        <v>238</v>
      </c>
      <c r="C29" s="1172"/>
      <c r="D29" s="1172"/>
      <c r="E29" s="1172"/>
      <c r="F29" s="1172"/>
      <c r="G29" s="1172"/>
      <c r="H29" s="1172"/>
      <c r="I29" s="1172"/>
      <c r="J29" s="1172"/>
      <c r="K29" s="1172"/>
      <c r="L29" s="1172"/>
      <c r="M29" s="1172"/>
      <c r="N29" s="1172"/>
      <c r="O29" s="1172"/>
      <c r="P29" s="1172"/>
      <c r="Q29" s="1172"/>
      <c r="R29" s="1172"/>
      <c r="S29" s="1172"/>
      <c r="T29" s="1172"/>
      <c r="U29" s="1172"/>
      <c r="V29" s="1172"/>
      <c r="W29" s="1172"/>
      <c r="X29" s="1172"/>
      <c r="Y29" s="1172"/>
      <c r="Z29" s="1172"/>
      <c r="AA29" s="1172"/>
      <c r="AB29" s="1173"/>
    </row>
    <row r="30" spans="1:28" x14ac:dyDescent="0.2">
      <c r="A30" s="1171"/>
      <c r="B30" s="1179" t="s">
        <v>239</v>
      </c>
      <c r="C30" s="1172"/>
      <c r="D30" s="1172"/>
      <c r="E30" s="1172"/>
      <c r="F30" s="1172"/>
      <c r="G30" s="1172"/>
      <c r="H30" s="1172"/>
      <c r="I30" s="1172"/>
      <c r="J30" s="1172"/>
      <c r="K30" s="1172"/>
      <c r="L30" s="1172"/>
      <c r="M30" s="1172"/>
      <c r="N30" s="1172"/>
      <c r="O30" s="1172"/>
      <c r="P30" s="1172"/>
      <c r="Q30" s="1172"/>
      <c r="R30" s="1172"/>
      <c r="S30" s="1172"/>
      <c r="T30" s="1172"/>
      <c r="U30" s="1172"/>
      <c r="V30" s="1172"/>
      <c r="W30" s="1172"/>
      <c r="X30" s="1172"/>
      <c r="Y30" s="1172"/>
      <c r="Z30" s="1172"/>
      <c r="AA30" s="1172"/>
      <c r="AB30" s="1173"/>
    </row>
    <row r="31" spans="1:28" x14ac:dyDescent="0.2">
      <c r="A31" s="1171"/>
      <c r="B31" s="1179" t="s">
        <v>240</v>
      </c>
      <c r="C31" s="1172"/>
      <c r="D31" s="1172"/>
      <c r="E31" s="1172"/>
      <c r="F31" s="1172"/>
      <c r="G31" s="1172"/>
      <c r="H31" s="1172"/>
      <c r="I31" s="1172"/>
      <c r="J31" s="1172"/>
      <c r="K31" s="1172"/>
      <c r="L31" s="1172"/>
      <c r="M31" s="1172"/>
      <c r="N31" s="1172"/>
      <c r="O31" s="1172"/>
      <c r="P31" s="1172"/>
      <c r="Q31" s="1172"/>
      <c r="R31" s="1172"/>
      <c r="S31" s="1172"/>
      <c r="T31" s="1172"/>
      <c r="U31" s="1172"/>
      <c r="V31" s="1172"/>
      <c r="W31" s="1172"/>
      <c r="X31" s="1172"/>
      <c r="Y31" s="1172"/>
      <c r="Z31" s="1172"/>
      <c r="AA31" s="1172"/>
      <c r="AB31" s="1173"/>
    </row>
    <row r="32" spans="1:28" x14ac:dyDescent="0.2">
      <c r="A32" s="1171"/>
      <c r="B32" s="1179" t="s">
        <v>242</v>
      </c>
      <c r="C32" s="1172"/>
      <c r="D32" s="1172"/>
      <c r="E32" s="1172"/>
      <c r="F32" s="1172"/>
      <c r="G32" s="1172"/>
      <c r="H32" s="1172"/>
      <c r="I32" s="1172"/>
      <c r="J32" s="1172"/>
      <c r="K32" s="1172"/>
      <c r="L32" s="1172"/>
      <c r="M32" s="1172"/>
      <c r="N32" s="1172"/>
      <c r="O32" s="1172"/>
      <c r="P32" s="1172"/>
      <c r="Q32" s="1172"/>
      <c r="R32" s="1172"/>
      <c r="S32" s="1172"/>
      <c r="T32" s="1172"/>
      <c r="U32" s="1172"/>
      <c r="V32" s="1172"/>
      <c r="W32" s="1172"/>
      <c r="X32" s="1172"/>
      <c r="Y32" s="1172"/>
      <c r="Z32" s="1172"/>
      <c r="AA32" s="1172"/>
      <c r="AB32" s="1173"/>
    </row>
    <row r="33" spans="1:28" x14ac:dyDescent="0.2">
      <c r="A33" s="1174"/>
      <c r="B33" s="1175" t="s">
        <v>245</v>
      </c>
      <c r="C33" s="1176">
        <f>SUM(C35:C38)</f>
        <v>0</v>
      </c>
      <c r="D33" s="1176">
        <f t="shared" ref="D33:AB33" si="5">SUM(D35:D38)</f>
        <v>0</v>
      </c>
      <c r="E33" s="1176">
        <f t="shared" si="5"/>
        <v>0</v>
      </c>
      <c r="F33" s="1176">
        <f t="shared" si="5"/>
        <v>0</v>
      </c>
      <c r="G33" s="1176">
        <f t="shared" si="5"/>
        <v>0</v>
      </c>
      <c r="H33" s="1176">
        <f t="shared" si="5"/>
        <v>0</v>
      </c>
      <c r="I33" s="1176">
        <f t="shared" si="5"/>
        <v>0</v>
      </c>
      <c r="J33" s="1176">
        <f t="shared" si="5"/>
        <v>0</v>
      </c>
      <c r="K33" s="1176">
        <f t="shared" si="5"/>
        <v>0</v>
      </c>
      <c r="L33" s="1176">
        <f t="shared" si="5"/>
        <v>0</v>
      </c>
      <c r="M33" s="1176">
        <f t="shared" si="5"/>
        <v>0</v>
      </c>
      <c r="N33" s="1176">
        <f t="shared" si="5"/>
        <v>0</v>
      </c>
      <c r="O33" s="1176">
        <f t="shared" si="5"/>
        <v>0</v>
      </c>
      <c r="P33" s="1176">
        <f t="shared" si="5"/>
        <v>0</v>
      </c>
      <c r="Q33" s="1176">
        <f t="shared" si="5"/>
        <v>0</v>
      </c>
      <c r="R33" s="1176">
        <f t="shared" si="5"/>
        <v>0</v>
      </c>
      <c r="S33" s="1176">
        <f t="shared" si="5"/>
        <v>0</v>
      </c>
      <c r="T33" s="1176">
        <f t="shared" si="5"/>
        <v>0</v>
      </c>
      <c r="U33" s="1176">
        <f t="shared" si="5"/>
        <v>0</v>
      </c>
      <c r="V33" s="1176">
        <f t="shared" si="5"/>
        <v>0</v>
      </c>
      <c r="W33" s="1176">
        <f t="shared" si="5"/>
        <v>0</v>
      </c>
      <c r="X33" s="1176">
        <f t="shared" si="5"/>
        <v>0</v>
      </c>
      <c r="Y33" s="1176">
        <f t="shared" si="5"/>
        <v>0</v>
      </c>
      <c r="Z33" s="1176">
        <f t="shared" si="5"/>
        <v>0</v>
      </c>
      <c r="AA33" s="1176">
        <f t="shared" si="5"/>
        <v>0</v>
      </c>
      <c r="AB33" s="1177">
        <f t="shared" si="5"/>
        <v>0</v>
      </c>
    </row>
    <row r="34" spans="1:28" x14ac:dyDescent="0.2">
      <c r="A34" s="1171"/>
      <c r="B34" s="1180" t="s">
        <v>13</v>
      </c>
      <c r="C34" s="1172"/>
      <c r="D34" s="1172"/>
      <c r="E34" s="1172"/>
      <c r="F34" s="1172"/>
      <c r="G34" s="1172"/>
      <c r="H34" s="1172"/>
      <c r="I34" s="1172"/>
      <c r="J34" s="1172"/>
      <c r="K34" s="1172"/>
      <c r="L34" s="1172"/>
      <c r="M34" s="1172"/>
      <c r="N34" s="1172"/>
      <c r="O34" s="1172"/>
      <c r="P34" s="1172"/>
      <c r="Q34" s="1172"/>
      <c r="R34" s="1172"/>
      <c r="S34" s="1172"/>
      <c r="T34" s="1172"/>
      <c r="U34" s="1172"/>
      <c r="V34" s="1172"/>
      <c r="W34" s="1172"/>
      <c r="X34" s="1172"/>
      <c r="Y34" s="1172"/>
      <c r="Z34" s="1172"/>
      <c r="AA34" s="1172"/>
      <c r="AB34" s="1173"/>
    </row>
    <row r="35" spans="1:28" x14ac:dyDescent="0.2">
      <c r="A35" s="1171"/>
      <c r="B35" s="1179" t="s">
        <v>237</v>
      </c>
      <c r="C35" s="1172"/>
      <c r="D35" s="1172"/>
      <c r="E35" s="1172"/>
      <c r="F35" s="1172"/>
      <c r="G35" s="1172"/>
      <c r="H35" s="1172"/>
      <c r="I35" s="1172"/>
      <c r="J35" s="1172"/>
      <c r="K35" s="1172"/>
      <c r="L35" s="1172"/>
      <c r="M35" s="1172"/>
      <c r="N35" s="1172"/>
      <c r="O35" s="1172"/>
      <c r="P35" s="1172"/>
      <c r="Q35" s="1172"/>
      <c r="R35" s="1172"/>
      <c r="S35" s="1172"/>
      <c r="T35" s="1172"/>
      <c r="U35" s="1172"/>
      <c r="V35" s="1172"/>
      <c r="W35" s="1172"/>
      <c r="X35" s="1172"/>
      <c r="Y35" s="1172"/>
      <c r="Z35" s="1172"/>
      <c r="AA35" s="1172"/>
      <c r="AB35" s="1173"/>
    </row>
    <row r="36" spans="1:28" x14ac:dyDescent="0.2">
      <c r="A36" s="1171"/>
      <c r="B36" s="1179" t="s">
        <v>238</v>
      </c>
      <c r="C36" s="1172"/>
      <c r="D36" s="1172"/>
      <c r="E36" s="1172"/>
      <c r="F36" s="1172"/>
      <c r="G36" s="1172"/>
      <c r="H36" s="1172"/>
      <c r="I36" s="1172"/>
      <c r="J36" s="1172"/>
      <c r="K36" s="1172"/>
      <c r="L36" s="1172"/>
      <c r="M36" s="1172"/>
      <c r="N36" s="1172"/>
      <c r="O36" s="1172"/>
      <c r="P36" s="1172"/>
      <c r="Q36" s="1172"/>
      <c r="R36" s="1172"/>
      <c r="S36" s="1172"/>
      <c r="T36" s="1172"/>
      <c r="U36" s="1172"/>
      <c r="V36" s="1172"/>
      <c r="W36" s="1172"/>
      <c r="X36" s="1172"/>
      <c r="Y36" s="1172"/>
      <c r="Z36" s="1172"/>
      <c r="AA36" s="1172"/>
      <c r="AB36" s="1173"/>
    </row>
    <row r="37" spans="1:28" x14ac:dyDescent="0.2">
      <c r="A37" s="1171"/>
      <c r="B37" s="1179" t="s">
        <v>239</v>
      </c>
      <c r="C37" s="1172"/>
      <c r="D37" s="1172"/>
      <c r="E37" s="1172"/>
      <c r="F37" s="1172"/>
      <c r="G37" s="1172"/>
      <c r="H37" s="1172"/>
      <c r="I37" s="1172"/>
      <c r="J37" s="1172"/>
      <c r="K37" s="1172"/>
      <c r="L37" s="1172"/>
      <c r="M37" s="1172"/>
      <c r="N37" s="1172"/>
      <c r="O37" s="1172"/>
      <c r="P37" s="1172"/>
      <c r="Q37" s="1172"/>
      <c r="R37" s="1172"/>
      <c r="S37" s="1172"/>
      <c r="T37" s="1172"/>
      <c r="U37" s="1172"/>
      <c r="V37" s="1172"/>
      <c r="W37" s="1172"/>
      <c r="X37" s="1172"/>
      <c r="Y37" s="1172"/>
      <c r="Z37" s="1172"/>
      <c r="AA37" s="1172"/>
      <c r="AB37" s="1173"/>
    </row>
    <row r="38" spans="1:28" x14ac:dyDescent="0.2">
      <c r="A38" s="1171"/>
      <c r="B38" s="1179" t="s">
        <v>240</v>
      </c>
      <c r="C38" s="1172"/>
      <c r="D38" s="1172"/>
      <c r="E38" s="1172"/>
      <c r="F38" s="1172"/>
      <c r="G38" s="1172"/>
      <c r="H38" s="1172"/>
      <c r="I38" s="1172"/>
      <c r="J38" s="1172"/>
      <c r="K38" s="1172"/>
      <c r="L38" s="1172"/>
      <c r="M38" s="1172"/>
      <c r="N38" s="1172"/>
      <c r="O38" s="1172"/>
      <c r="P38" s="1172"/>
      <c r="Q38" s="1172"/>
      <c r="R38" s="1172"/>
      <c r="S38" s="1172"/>
      <c r="T38" s="1172"/>
      <c r="U38" s="1172"/>
      <c r="V38" s="1172"/>
      <c r="W38" s="1172"/>
      <c r="X38" s="1172"/>
      <c r="Y38" s="1172"/>
      <c r="Z38" s="1172"/>
      <c r="AA38" s="1172"/>
      <c r="AB38" s="1173"/>
    </row>
    <row r="39" spans="1:28" x14ac:dyDescent="0.2">
      <c r="A39" s="1174"/>
      <c r="B39" s="1175" t="s">
        <v>247</v>
      </c>
      <c r="C39" s="1176"/>
      <c r="D39" s="1176"/>
      <c r="E39" s="1176"/>
      <c r="F39" s="1176"/>
      <c r="G39" s="1176"/>
      <c r="H39" s="1176"/>
      <c r="I39" s="1176"/>
      <c r="J39" s="1176"/>
      <c r="K39" s="1176"/>
      <c r="L39" s="1176"/>
      <c r="M39" s="1176"/>
      <c r="N39" s="1176"/>
      <c r="O39" s="1176"/>
      <c r="P39" s="1176"/>
      <c r="Q39" s="1176"/>
      <c r="R39" s="1176"/>
      <c r="S39" s="1176"/>
      <c r="T39" s="1176"/>
      <c r="U39" s="1176"/>
      <c r="V39" s="1176"/>
      <c r="W39" s="1176"/>
      <c r="X39" s="1176"/>
      <c r="Y39" s="1176"/>
      <c r="Z39" s="1176"/>
      <c r="AA39" s="1176"/>
      <c r="AB39" s="1177"/>
    </row>
    <row r="40" spans="1:28" ht="22.5" x14ac:dyDescent="0.2">
      <c r="A40" s="1174"/>
      <c r="B40" s="1181" t="s">
        <v>248</v>
      </c>
      <c r="C40" s="1176"/>
      <c r="D40" s="1176"/>
      <c r="E40" s="1176">
        <f>[2]ВСП_ВГО!E40</f>
        <v>0</v>
      </c>
      <c r="F40" s="1176">
        <f>[2]ВСП_ВГО!F40</f>
        <v>0</v>
      </c>
      <c r="G40" s="1176">
        <f>[2]ВСП_ВГО!G40</f>
        <v>0</v>
      </c>
      <c r="H40" s="1176">
        <f>[2]ВСП_ВГО!H40</f>
        <v>0</v>
      </c>
      <c r="I40" s="1176">
        <f>[2]ВСП_ВГО!I40</f>
        <v>0</v>
      </c>
      <c r="J40" s="1176">
        <f>[2]ВСП_ВГО!J40</f>
        <v>0</v>
      </c>
      <c r="K40" s="1176">
        <f>[2]ВСП_ВГО!K40</f>
        <v>0</v>
      </c>
      <c r="L40" s="1176">
        <f>[2]ВСП_ВГО!L40</f>
        <v>0</v>
      </c>
      <c r="M40" s="1176">
        <f>[2]ВСП_ВГО!M40</f>
        <v>0</v>
      </c>
      <c r="N40" s="1176">
        <f>[2]ВСП_ВГО!N40</f>
        <v>0</v>
      </c>
      <c r="O40" s="1176">
        <f>[2]ВСП_ВГО!O40</f>
        <v>0</v>
      </c>
      <c r="P40" s="1176">
        <f>[2]ВСП_ВГО!P40</f>
        <v>0</v>
      </c>
      <c r="Q40" s="1176">
        <f>[2]ВСП_ВГО!Q40</f>
        <v>0</v>
      </c>
      <c r="R40" s="1176">
        <f>[2]ВСП_ВГО!R40</f>
        <v>0</v>
      </c>
      <c r="S40" s="1176">
        <f>[2]ВСП_ВГО!S40</f>
        <v>0</v>
      </c>
      <c r="T40" s="1176">
        <f>[2]ВСП_ВГО!T40</f>
        <v>0</v>
      </c>
      <c r="U40" s="1176">
        <f>[2]ВСП_ВГО!U40</f>
        <v>0</v>
      </c>
      <c r="V40" s="1176">
        <f>[2]ВСП_ВГО!V40</f>
        <v>0</v>
      </c>
      <c r="W40" s="1176">
        <f>[2]ВСП_ВГО!W40</f>
        <v>0</v>
      </c>
      <c r="X40" s="1176">
        <f>[2]ВСП_ВГО!X40</f>
        <v>0</v>
      </c>
      <c r="Y40" s="1176">
        <f>[2]ВСП_ВГО!Y40</f>
        <v>0</v>
      </c>
      <c r="Z40" s="1176">
        <f>[2]ВСП_ВГО!Z40</f>
        <v>0</v>
      </c>
      <c r="AA40" s="1176">
        <f>[2]ВСП_ВГО!AA40</f>
        <v>0</v>
      </c>
      <c r="AB40" s="1177">
        <f>[2]ВСП_ВГО!AB40</f>
        <v>0</v>
      </c>
    </row>
    <row r="41" spans="1:28" x14ac:dyDescent="0.2">
      <c r="A41" s="1168"/>
      <c r="B41" s="1169" t="s">
        <v>1085</v>
      </c>
      <c r="C41" s="1170">
        <f>SUM(C42:C60)</f>
        <v>0</v>
      </c>
      <c r="D41" s="1170">
        <f t="shared" ref="D41:AB41" si="6">SUM(D42:D60)</f>
        <v>0</v>
      </c>
      <c r="E41" s="1170">
        <f t="shared" si="6"/>
        <v>0</v>
      </c>
      <c r="F41" s="1170">
        <f t="shared" si="6"/>
        <v>0</v>
      </c>
      <c r="G41" s="1170">
        <f t="shared" si="6"/>
        <v>0</v>
      </c>
      <c r="H41" s="1170">
        <f t="shared" si="6"/>
        <v>0</v>
      </c>
      <c r="I41" s="1170">
        <f t="shared" si="6"/>
        <v>0</v>
      </c>
      <c r="J41" s="1170">
        <f t="shared" si="6"/>
        <v>0</v>
      </c>
      <c r="K41" s="1170">
        <f t="shared" si="6"/>
        <v>0</v>
      </c>
      <c r="L41" s="1170">
        <f t="shared" si="6"/>
        <v>0</v>
      </c>
      <c r="M41" s="1170">
        <f t="shared" si="6"/>
        <v>0</v>
      </c>
      <c r="N41" s="1170">
        <f t="shared" si="6"/>
        <v>0</v>
      </c>
      <c r="O41" s="1170">
        <f t="shared" si="6"/>
        <v>0</v>
      </c>
      <c r="P41" s="1170">
        <f t="shared" si="6"/>
        <v>0</v>
      </c>
      <c r="Q41" s="1170">
        <f t="shared" si="6"/>
        <v>0</v>
      </c>
      <c r="R41" s="1170">
        <f t="shared" si="6"/>
        <v>0</v>
      </c>
      <c r="S41" s="1170">
        <f t="shared" si="6"/>
        <v>0</v>
      </c>
      <c r="T41" s="1170">
        <f t="shared" si="6"/>
        <v>0</v>
      </c>
      <c r="U41" s="1170">
        <f t="shared" si="6"/>
        <v>0</v>
      </c>
      <c r="V41" s="1170">
        <f t="shared" si="6"/>
        <v>0</v>
      </c>
      <c r="W41" s="1170">
        <f t="shared" si="6"/>
        <v>0</v>
      </c>
      <c r="X41" s="1170">
        <f t="shared" si="6"/>
        <v>0</v>
      </c>
      <c r="Y41" s="1170">
        <f t="shared" si="6"/>
        <v>0</v>
      </c>
      <c r="Z41" s="1170">
        <f t="shared" si="6"/>
        <v>0</v>
      </c>
      <c r="AA41" s="1170">
        <f t="shared" si="6"/>
        <v>0</v>
      </c>
      <c r="AB41" s="1182">
        <f t="shared" si="6"/>
        <v>0</v>
      </c>
    </row>
    <row r="42" spans="1:28" x14ac:dyDescent="0.2">
      <c r="A42" s="1171"/>
      <c r="B42" s="1179" t="s">
        <v>252</v>
      </c>
      <c r="C42" s="1172"/>
      <c r="D42" s="1172"/>
      <c r="E42" s="1172"/>
      <c r="F42" s="1172"/>
      <c r="G42" s="1172"/>
      <c r="H42" s="1172"/>
      <c r="I42" s="1172"/>
      <c r="J42" s="1172"/>
      <c r="K42" s="1172"/>
      <c r="L42" s="1172"/>
      <c r="M42" s="1172"/>
      <c r="N42" s="1172"/>
      <c r="O42" s="1172"/>
      <c r="P42" s="1172"/>
      <c r="Q42" s="1172"/>
      <c r="R42" s="1172"/>
      <c r="S42" s="1172"/>
      <c r="T42" s="1172"/>
      <c r="U42" s="1172"/>
      <c r="V42" s="1172"/>
      <c r="W42" s="1172"/>
      <c r="X42" s="1172"/>
      <c r="Y42" s="1172"/>
      <c r="Z42" s="1172"/>
      <c r="AA42" s="1172"/>
      <c r="AB42" s="1172"/>
    </row>
    <row r="43" spans="1:28" x14ac:dyDescent="0.2">
      <c r="A43" s="1171"/>
      <c r="B43" s="1179" t="s">
        <v>253</v>
      </c>
      <c r="C43" s="1172"/>
      <c r="D43" s="1172"/>
      <c r="E43" s="1172"/>
      <c r="F43" s="1172"/>
      <c r="G43" s="1172"/>
      <c r="H43" s="1172"/>
      <c r="I43" s="1172"/>
      <c r="J43" s="1172"/>
      <c r="K43" s="1172"/>
      <c r="L43" s="1172"/>
      <c r="M43" s="1172"/>
      <c r="N43" s="1172"/>
      <c r="O43" s="1172"/>
      <c r="P43" s="1172"/>
      <c r="Q43" s="1172"/>
      <c r="R43" s="1172"/>
      <c r="S43" s="1172"/>
      <c r="T43" s="1172"/>
      <c r="U43" s="1172"/>
      <c r="V43" s="1172"/>
      <c r="W43" s="1172"/>
      <c r="X43" s="1172"/>
      <c r="Y43" s="1172"/>
      <c r="Z43" s="1172"/>
      <c r="AA43" s="1172"/>
      <c r="AB43" s="1172"/>
    </row>
    <row r="44" spans="1:28" x14ac:dyDescent="0.2">
      <c r="A44" s="1171"/>
      <c r="B44" s="1179" t="s">
        <v>254</v>
      </c>
      <c r="C44" s="1172"/>
      <c r="D44" s="1172"/>
      <c r="E44" s="1172"/>
      <c r="F44" s="1172"/>
      <c r="G44" s="1172"/>
      <c r="H44" s="1172"/>
      <c r="I44" s="1172"/>
      <c r="J44" s="1172"/>
      <c r="K44" s="1172"/>
      <c r="L44" s="1172"/>
      <c r="M44" s="1172"/>
      <c r="N44" s="1172"/>
      <c r="O44" s="1172"/>
      <c r="P44" s="1172"/>
      <c r="Q44" s="1172"/>
      <c r="R44" s="1172"/>
      <c r="S44" s="1172"/>
      <c r="T44" s="1172"/>
      <c r="U44" s="1172"/>
      <c r="V44" s="1172"/>
      <c r="W44" s="1172"/>
      <c r="X44" s="1172"/>
      <c r="Y44" s="1172"/>
      <c r="Z44" s="1172"/>
      <c r="AA44" s="1172"/>
      <c r="AB44" s="1172"/>
    </row>
    <row r="45" spans="1:28" x14ac:dyDescent="0.2">
      <c r="A45" s="1171"/>
      <c r="B45" s="1179" t="s">
        <v>255</v>
      </c>
      <c r="C45" s="1172"/>
      <c r="D45" s="1172"/>
      <c r="E45" s="1172"/>
      <c r="F45" s="1172"/>
      <c r="G45" s="1172"/>
      <c r="H45" s="1172"/>
      <c r="I45" s="1172"/>
      <c r="J45" s="1172"/>
      <c r="K45" s="1172"/>
      <c r="L45" s="1172"/>
      <c r="M45" s="1172"/>
      <c r="N45" s="1172"/>
      <c r="O45" s="1172"/>
      <c r="P45" s="1172"/>
      <c r="Q45" s="1172"/>
      <c r="R45" s="1172"/>
      <c r="S45" s="1172"/>
      <c r="T45" s="1172"/>
      <c r="U45" s="1172"/>
      <c r="V45" s="1172"/>
      <c r="W45" s="1172"/>
      <c r="X45" s="1172"/>
      <c r="Y45" s="1172"/>
      <c r="Z45" s="1172"/>
      <c r="AA45" s="1172"/>
      <c r="AB45" s="1172"/>
    </row>
    <row r="46" spans="1:28" ht="22.5" x14ac:dyDescent="0.2">
      <c r="A46" s="1171"/>
      <c r="B46" s="1179" t="s">
        <v>256</v>
      </c>
      <c r="C46" s="1172"/>
      <c r="D46" s="1172"/>
      <c r="E46" s="1172"/>
      <c r="F46" s="1172"/>
      <c r="G46" s="1172"/>
      <c r="H46" s="1172"/>
      <c r="I46" s="1172"/>
      <c r="J46" s="1172"/>
      <c r="K46" s="1172"/>
      <c r="L46" s="1172"/>
      <c r="M46" s="1172"/>
      <c r="N46" s="1172"/>
      <c r="O46" s="1172"/>
      <c r="P46" s="1172"/>
      <c r="Q46" s="1172"/>
      <c r="R46" s="1172"/>
      <c r="S46" s="1172"/>
      <c r="T46" s="1172"/>
      <c r="U46" s="1172"/>
      <c r="V46" s="1172"/>
      <c r="W46" s="1172"/>
      <c r="X46" s="1172"/>
      <c r="Y46" s="1172"/>
      <c r="Z46" s="1172"/>
      <c r="AA46" s="1172"/>
      <c r="AB46" s="1172"/>
    </row>
    <row r="47" spans="1:28" ht="22.5" x14ac:dyDescent="0.2">
      <c r="A47" s="1171"/>
      <c r="B47" s="1179" t="s">
        <v>257</v>
      </c>
      <c r="C47" s="1172"/>
      <c r="D47" s="1172"/>
      <c r="E47" s="1172"/>
      <c r="F47" s="1172"/>
      <c r="G47" s="1172"/>
      <c r="H47" s="1172"/>
      <c r="I47" s="1172"/>
      <c r="J47" s="1172"/>
      <c r="K47" s="1172"/>
      <c r="L47" s="1172"/>
      <c r="M47" s="1172"/>
      <c r="N47" s="1172"/>
      <c r="O47" s="1172"/>
      <c r="P47" s="1172"/>
      <c r="Q47" s="1172"/>
      <c r="R47" s="1172"/>
      <c r="S47" s="1172"/>
      <c r="T47" s="1172"/>
      <c r="U47" s="1172"/>
      <c r="V47" s="1172"/>
      <c r="W47" s="1172"/>
      <c r="X47" s="1172"/>
      <c r="Y47" s="1172"/>
      <c r="Z47" s="1172"/>
      <c r="AA47" s="1172"/>
      <c r="AB47" s="1172"/>
    </row>
    <row r="48" spans="1:28" x14ac:dyDescent="0.2">
      <c r="A48" s="1171"/>
      <c r="B48" s="1179" t="s">
        <v>258</v>
      </c>
      <c r="C48" s="1172"/>
      <c r="D48" s="1172"/>
      <c r="E48" s="1172"/>
      <c r="F48" s="1172"/>
      <c r="G48" s="1172"/>
      <c r="H48" s="1172"/>
      <c r="I48" s="1172"/>
      <c r="J48" s="1172"/>
      <c r="K48" s="1172"/>
      <c r="L48" s="1172"/>
      <c r="M48" s="1172"/>
      <c r="N48" s="1172"/>
      <c r="O48" s="1172"/>
      <c r="P48" s="1172"/>
      <c r="Q48" s="1172"/>
      <c r="R48" s="1172"/>
      <c r="S48" s="1172"/>
      <c r="T48" s="1172"/>
      <c r="U48" s="1172"/>
      <c r="V48" s="1172"/>
      <c r="W48" s="1172"/>
      <c r="X48" s="1172"/>
      <c r="Y48" s="1172"/>
      <c r="Z48" s="1172"/>
      <c r="AA48" s="1172"/>
      <c r="AB48" s="1172"/>
    </row>
    <row r="49" spans="1:28" ht="22.5" x14ac:dyDescent="0.2">
      <c r="A49" s="1171"/>
      <c r="B49" s="1179" t="s">
        <v>259</v>
      </c>
      <c r="C49" s="1172"/>
      <c r="D49" s="1172"/>
      <c r="E49" s="1172"/>
      <c r="F49" s="1172"/>
      <c r="G49" s="1172"/>
      <c r="H49" s="1172"/>
      <c r="I49" s="1172"/>
      <c r="J49" s="1172"/>
      <c r="K49" s="1172"/>
      <c r="L49" s="1172"/>
      <c r="M49" s="1172"/>
      <c r="N49" s="1172"/>
      <c r="O49" s="1172"/>
      <c r="P49" s="1172"/>
      <c r="Q49" s="1172"/>
      <c r="R49" s="1172"/>
      <c r="S49" s="1172"/>
      <c r="T49" s="1172"/>
      <c r="U49" s="1172"/>
      <c r="V49" s="1172"/>
      <c r="W49" s="1172"/>
      <c r="X49" s="1172"/>
      <c r="Y49" s="1172"/>
      <c r="Z49" s="1172"/>
      <c r="AA49" s="1172"/>
      <c r="AB49" s="1172"/>
    </row>
    <row r="50" spans="1:28" x14ac:dyDescent="0.2">
      <c r="A50" s="1171"/>
      <c r="B50" s="1179" t="s">
        <v>260</v>
      </c>
      <c r="C50" s="1172"/>
      <c r="D50" s="1172"/>
      <c r="E50" s="1172"/>
      <c r="F50" s="1172"/>
      <c r="G50" s="1172"/>
      <c r="H50" s="1172"/>
      <c r="I50" s="1172"/>
      <c r="J50" s="1172"/>
      <c r="K50" s="1172"/>
      <c r="L50" s="1172"/>
      <c r="M50" s="1172"/>
      <c r="N50" s="1172"/>
      <c r="O50" s="1172"/>
      <c r="P50" s="1172"/>
      <c r="Q50" s="1172"/>
      <c r="R50" s="1172"/>
      <c r="S50" s="1172"/>
      <c r="T50" s="1172"/>
      <c r="U50" s="1172"/>
      <c r="V50" s="1172"/>
      <c r="W50" s="1172"/>
      <c r="X50" s="1172"/>
      <c r="Y50" s="1172"/>
      <c r="Z50" s="1172"/>
      <c r="AA50" s="1172"/>
      <c r="AB50" s="1172"/>
    </row>
    <row r="51" spans="1:28" x14ac:dyDescent="0.2">
      <c r="A51" s="1171"/>
      <c r="B51" s="1179" t="s">
        <v>261</v>
      </c>
      <c r="C51" s="1172"/>
      <c r="D51" s="1172"/>
      <c r="E51" s="1172"/>
      <c r="F51" s="1172"/>
      <c r="G51" s="1172"/>
      <c r="H51" s="1172"/>
      <c r="I51" s="1172"/>
      <c r="J51" s="1172"/>
      <c r="K51" s="1172"/>
      <c r="L51" s="1172"/>
      <c r="M51" s="1172"/>
      <c r="N51" s="1172"/>
      <c r="O51" s="1172"/>
      <c r="P51" s="1172"/>
      <c r="Q51" s="1172"/>
      <c r="R51" s="1172"/>
      <c r="S51" s="1172"/>
      <c r="T51" s="1172"/>
      <c r="U51" s="1172"/>
      <c r="V51" s="1172"/>
      <c r="W51" s="1172"/>
      <c r="X51" s="1172"/>
      <c r="Y51" s="1172"/>
      <c r="Z51" s="1172"/>
      <c r="AA51" s="1172"/>
      <c r="AB51" s="1172"/>
    </row>
    <row r="52" spans="1:28" x14ac:dyDescent="0.2">
      <c r="A52" s="1171"/>
      <c r="B52" s="1179" t="s">
        <v>262</v>
      </c>
      <c r="C52" s="1172"/>
      <c r="D52" s="1172"/>
      <c r="E52" s="1172"/>
      <c r="F52" s="1172"/>
      <c r="G52" s="1172"/>
      <c r="H52" s="1172"/>
      <c r="I52" s="1172"/>
      <c r="J52" s="1172"/>
      <c r="K52" s="1172"/>
      <c r="L52" s="1172"/>
      <c r="M52" s="1172"/>
      <c r="N52" s="1172"/>
      <c r="O52" s="1172"/>
      <c r="P52" s="1172"/>
      <c r="Q52" s="1172"/>
      <c r="R52" s="1172"/>
      <c r="S52" s="1172"/>
      <c r="T52" s="1172"/>
      <c r="U52" s="1172"/>
      <c r="V52" s="1172"/>
      <c r="W52" s="1172"/>
      <c r="X52" s="1172"/>
      <c r="Y52" s="1172"/>
      <c r="Z52" s="1172"/>
      <c r="AA52" s="1172"/>
      <c r="AB52" s="1172"/>
    </row>
    <row r="53" spans="1:28" x14ac:dyDescent="0.2">
      <c r="A53" s="1171"/>
      <c r="B53" s="1179" t="s">
        <v>1086</v>
      </c>
      <c r="C53" s="1172"/>
      <c r="D53" s="1172"/>
      <c r="E53" s="1172"/>
      <c r="F53" s="1172"/>
      <c r="G53" s="1172"/>
      <c r="H53" s="1172"/>
      <c r="I53" s="1172"/>
      <c r="J53" s="1172"/>
      <c r="K53" s="1172"/>
      <c r="L53" s="1172"/>
      <c r="M53" s="1172"/>
      <c r="N53" s="1172"/>
      <c r="O53" s="1172"/>
      <c r="P53" s="1172"/>
      <c r="Q53" s="1172"/>
      <c r="R53" s="1172"/>
      <c r="S53" s="1172"/>
      <c r="T53" s="1172"/>
      <c r="U53" s="1172"/>
      <c r="V53" s="1172"/>
      <c r="W53" s="1172"/>
      <c r="X53" s="1172"/>
      <c r="Y53" s="1172"/>
      <c r="Z53" s="1172"/>
      <c r="AA53" s="1172"/>
      <c r="AB53" s="1172"/>
    </row>
    <row r="54" spans="1:28" x14ac:dyDescent="0.2">
      <c r="A54" s="1171"/>
      <c r="B54" s="1179" t="s">
        <v>1087</v>
      </c>
      <c r="C54" s="1172"/>
      <c r="D54" s="1172"/>
      <c r="E54" s="1172"/>
      <c r="F54" s="1172"/>
      <c r="G54" s="1172"/>
      <c r="H54" s="1172"/>
      <c r="I54" s="1172"/>
      <c r="J54" s="1172"/>
      <c r="K54" s="1172"/>
      <c r="L54" s="1172"/>
      <c r="M54" s="1172"/>
      <c r="N54" s="1172"/>
      <c r="O54" s="1172"/>
      <c r="P54" s="1172"/>
      <c r="Q54" s="1172"/>
      <c r="R54" s="1172"/>
      <c r="S54" s="1172"/>
      <c r="T54" s="1172"/>
      <c r="U54" s="1172"/>
      <c r="V54" s="1172"/>
      <c r="W54" s="1172"/>
      <c r="X54" s="1172"/>
      <c r="Y54" s="1172"/>
      <c r="Z54" s="1172"/>
      <c r="AA54" s="1172"/>
      <c r="AB54" s="1172"/>
    </row>
    <row r="55" spans="1:28" x14ac:dyDescent="0.2">
      <c r="A55" s="1171"/>
      <c r="B55" s="1179" t="s">
        <v>265</v>
      </c>
      <c r="C55" s="1172"/>
      <c r="D55" s="1172"/>
      <c r="E55" s="1172"/>
      <c r="F55" s="1172"/>
      <c r="G55" s="1172"/>
      <c r="H55" s="1172"/>
      <c r="I55" s="1172"/>
      <c r="J55" s="1172"/>
      <c r="K55" s="1172"/>
      <c r="L55" s="1172"/>
      <c r="M55" s="1172"/>
      <c r="N55" s="1172"/>
      <c r="O55" s="1172"/>
      <c r="P55" s="1172"/>
      <c r="Q55" s="1172"/>
      <c r="R55" s="1172"/>
      <c r="S55" s="1172"/>
      <c r="T55" s="1172"/>
      <c r="U55" s="1172"/>
      <c r="V55" s="1172"/>
      <c r="W55" s="1172"/>
      <c r="X55" s="1172"/>
      <c r="Y55" s="1172"/>
      <c r="Z55" s="1172"/>
      <c r="AA55" s="1172"/>
      <c r="AB55" s="1172"/>
    </row>
    <row r="56" spans="1:28" x14ac:dyDescent="0.2">
      <c r="A56" s="1171"/>
      <c r="B56" s="1179" t="s">
        <v>263</v>
      </c>
      <c r="C56" s="1172"/>
      <c r="D56" s="1172"/>
      <c r="E56" s="1172"/>
      <c r="F56" s="1172"/>
      <c r="G56" s="1172"/>
      <c r="H56" s="1172"/>
      <c r="I56" s="1172"/>
      <c r="J56" s="1172"/>
      <c r="K56" s="1172"/>
      <c r="L56" s="1172"/>
      <c r="M56" s="1172"/>
      <c r="N56" s="1172"/>
      <c r="O56" s="1172"/>
      <c r="P56" s="1172"/>
      <c r="Q56" s="1172"/>
      <c r="R56" s="1172"/>
      <c r="S56" s="1172"/>
      <c r="T56" s="1172"/>
      <c r="U56" s="1172"/>
      <c r="V56" s="1172"/>
      <c r="W56" s="1172"/>
      <c r="X56" s="1172"/>
      <c r="Y56" s="1172"/>
      <c r="Z56" s="1172"/>
      <c r="AA56" s="1172"/>
      <c r="AB56" s="1172"/>
    </row>
    <row r="57" spans="1:28" x14ac:dyDescent="0.2">
      <c r="A57" s="1171"/>
      <c r="B57" s="1179" t="s">
        <v>266</v>
      </c>
      <c r="C57" s="1172"/>
      <c r="D57" s="1172"/>
      <c r="E57" s="1172"/>
      <c r="F57" s="1172"/>
      <c r="G57" s="1172"/>
      <c r="H57" s="1172"/>
      <c r="I57" s="1172"/>
      <c r="J57" s="1172"/>
      <c r="K57" s="1172"/>
      <c r="L57" s="1172"/>
      <c r="M57" s="1172"/>
      <c r="N57" s="1172"/>
      <c r="O57" s="1172"/>
      <c r="P57" s="1172"/>
      <c r="Q57" s="1172"/>
      <c r="R57" s="1172"/>
      <c r="S57" s="1172"/>
      <c r="T57" s="1172"/>
      <c r="U57" s="1172"/>
      <c r="V57" s="1172"/>
      <c r="W57" s="1172"/>
      <c r="X57" s="1172"/>
      <c r="Y57" s="1172"/>
      <c r="Z57" s="1172"/>
      <c r="AA57" s="1172"/>
      <c r="AB57" s="1172"/>
    </row>
    <row r="58" spans="1:28" x14ac:dyDescent="0.2">
      <c r="A58" s="1171"/>
      <c r="B58" s="1179" t="s">
        <v>1088</v>
      </c>
      <c r="C58" s="1172"/>
      <c r="D58" s="1172"/>
      <c r="E58" s="1172"/>
      <c r="F58" s="1172"/>
      <c r="G58" s="1172"/>
      <c r="H58" s="1172"/>
      <c r="I58" s="1172"/>
      <c r="J58" s="1172"/>
      <c r="K58" s="1172"/>
      <c r="L58" s="1172"/>
      <c r="M58" s="1172"/>
      <c r="N58" s="1172"/>
      <c r="O58" s="1172"/>
      <c r="P58" s="1172"/>
      <c r="Q58" s="1172"/>
      <c r="R58" s="1172"/>
      <c r="S58" s="1172"/>
      <c r="T58" s="1172"/>
      <c r="U58" s="1172"/>
      <c r="V58" s="1172"/>
      <c r="W58" s="1172"/>
      <c r="X58" s="1172"/>
      <c r="Y58" s="1172"/>
      <c r="Z58" s="1172"/>
      <c r="AA58" s="1172"/>
      <c r="AB58" s="1172"/>
    </row>
    <row r="59" spans="1:28" x14ac:dyDescent="0.2">
      <c r="A59" s="1171"/>
      <c r="B59" s="1179" t="s">
        <v>1089</v>
      </c>
      <c r="C59" s="1172"/>
      <c r="D59" s="1172"/>
      <c r="E59" s="1172"/>
      <c r="F59" s="1172"/>
      <c r="G59" s="1172"/>
      <c r="H59" s="1172"/>
      <c r="I59" s="1172"/>
      <c r="J59" s="1172"/>
      <c r="K59" s="1172"/>
      <c r="L59" s="1172"/>
      <c r="M59" s="1172"/>
      <c r="N59" s="1172"/>
      <c r="O59" s="1172"/>
      <c r="P59" s="1172"/>
      <c r="Q59" s="1172"/>
      <c r="R59" s="1172"/>
      <c r="S59" s="1172"/>
      <c r="T59" s="1172"/>
      <c r="U59" s="1172"/>
      <c r="V59" s="1172"/>
      <c r="W59" s="1172"/>
      <c r="X59" s="1172"/>
      <c r="Y59" s="1172"/>
      <c r="Z59" s="1172"/>
      <c r="AA59" s="1172"/>
      <c r="AB59" s="1172"/>
    </row>
    <row r="60" spans="1:28" x14ac:dyDescent="0.2">
      <c r="A60" s="1183"/>
      <c r="B60" s="1184" t="s">
        <v>269</v>
      </c>
      <c r="C60" s="1185"/>
      <c r="D60" s="1185"/>
      <c r="E60" s="1185"/>
      <c r="F60" s="1185"/>
      <c r="G60" s="1185"/>
      <c r="H60" s="1185"/>
      <c r="I60" s="1185"/>
      <c r="J60" s="1185"/>
      <c r="K60" s="1185"/>
      <c r="L60" s="1185"/>
      <c r="M60" s="1185"/>
      <c r="N60" s="1185"/>
      <c r="O60" s="1185"/>
      <c r="P60" s="1185"/>
      <c r="Q60" s="1185"/>
      <c r="R60" s="1185"/>
      <c r="S60" s="1185"/>
      <c r="T60" s="1185"/>
      <c r="U60" s="1185"/>
      <c r="V60" s="1185"/>
      <c r="W60" s="1185"/>
      <c r="X60" s="1185"/>
      <c r="Y60" s="1185"/>
      <c r="Z60" s="1185"/>
      <c r="AA60" s="1185"/>
      <c r="AB60" s="1185"/>
    </row>
    <row r="61" spans="1:28" x14ac:dyDescent="0.2">
      <c r="A61" s="1186"/>
      <c r="B61" s="1187"/>
      <c r="C61" s="1188"/>
      <c r="D61" s="1188"/>
      <c r="E61" s="1188"/>
      <c r="F61" s="1188"/>
      <c r="G61" s="1188"/>
      <c r="H61" s="1188"/>
      <c r="I61" s="1188"/>
      <c r="J61" s="1188"/>
      <c r="K61" s="1188"/>
      <c r="L61" s="1188"/>
      <c r="M61" s="1188"/>
      <c r="N61" s="1188"/>
      <c r="O61" s="1188"/>
      <c r="P61" s="1188"/>
      <c r="Q61" s="1188"/>
      <c r="R61" s="1188"/>
      <c r="S61" s="1188"/>
      <c r="T61" s="1188"/>
      <c r="U61" s="1188"/>
      <c r="V61" s="1188"/>
      <c r="W61" s="1188"/>
      <c r="X61" s="1188"/>
      <c r="Y61" s="1188"/>
      <c r="Z61" s="1188"/>
      <c r="AA61" s="1188"/>
      <c r="AB61" s="1188"/>
    </row>
    <row r="62" spans="1:28" s="426" customFormat="1" x14ac:dyDescent="0.2">
      <c r="A62" s="1189"/>
      <c r="B62" s="1190" t="s">
        <v>1090</v>
      </c>
      <c r="C62" s="1191">
        <f>C63+C121+C218</f>
        <v>0</v>
      </c>
      <c r="D62" s="1191">
        <f t="shared" ref="D62:AB62" si="7">D63+D121+D218</f>
        <v>0</v>
      </c>
      <c r="E62" s="1191">
        <f t="shared" si="7"/>
        <v>0</v>
      </c>
      <c r="F62" s="1191">
        <f t="shared" si="7"/>
        <v>0</v>
      </c>
      <c r="G62" s="1191">
        <f t="shared" si="7"/>
        <v>0</v>
      </c>
      <c r="H62" s="1191">
        <f t="shared" si="7"/>
        <v>0</v>
      </c>
      <c r="I62" s="1191">
        <f t="shared" si="7"/>
        <v>0</v>
      </c>
      <c r="J62" s="1191">
        <f t="shared" si="7"/>
        <v>0</v>
      </c>
      <c r="K62" s="1191">
        <f t="shared" si="7"/>
        <v>0</v>
      </c>
      <c r="L62" s="1191">
        <f t="shared" si="7"/>
        <v>0</v>
      </c>
      <c r="M62" s="1191">
        <f t="shared" si="7"/>
        <v>0</v>
      </c>
      <c r="N62" s="1191">
        <f t="shared" si="7"/>
        <v>0</v>
      </c>
      <c r="O62" s="1191">
        <f>O63+O121+O218</f>
        <v>0</v>
      </c>
      <c r="P62" s="1191">
        <f t="shared" si="7"/>
        <v>0</v>
      </c>
      <c r="Q62" s="1191">
        <f t="shared" si="7"/>
        <v>0</v>
      </c>
      <c r="R62" s="1191">
        <f t="shared" si="7"/>
        <v>0</v>
      </c>
      <c r="S62" s="1191">
        <f t="shared" si="7"/>
        <v>0</v>
      </c>
      <c r="T62" s="1191">
        <f t="shared" si="7"/>
        <v>0</v>
      </c>
      <c r="U62" s="1191">
        <f t="shared" si="7"/>
        <v>0</v>
      </c>
      <c r="V62" s="1191">
        <f t="shared" si="7"/>
        <v>0</v>
      </c>
      <c r="W62" s="1191">
        <f t="shared" si="7"/>
        <v>0</v>
      </c>
      <c r="X62" s="1191">
        <f t="shared" si="7"/>
        <v>0</v>
      </c>
      <c r="Y62" s="1191">
        <f t="shared" si="7"/>
        <v>0</v>
      </c>
      <c r="Z62" s="1191">
        <f t="shared" si="7"/>
        <v>0</v>
      </c>
      <c r="AA62" s="1191">
        <f t="shared" si="7"/>
        <v>0</v>
      </c>
      <c r="AB62" s="1191">
        <f t="shared" si="7"/>
        <v>0</v>
      </c>
    </row>
    <row r="63" spans="1:28" x14ac:dyDescent="0.2">
      <c r="A63" s="1192" t="s">
        <v>299</v>
      </c>
      <c r="B63" s="1193" t="s">
        <v>300</v>
      </c>
      <c r="C63" s="1194">
        <f>C65+C69+C89+C115+C118</f>
        <v>0</v>
      </c>
      <c r="D63" s="1194">
        <f t="shared" ref="D63:AB63" si="8">D65+D69+D89+D115+D118</f>
        <v>0</v>
      </c>
      <c r="E63" s="1194">
        <f t="shared" si="8"/>
        <v>0</v>
      </c>
      <c r="F63" s="1194">
        <f t="shared" si="8"/>
        <v>0</v>
      </c>
      <c r="G63" s="1194">
        <f t="shared" si="8"/>
        <v>0</v>
      </c>
      <c r="H63" s="1194">
        <f t="shared" si="8"/>
        <v>0</v>
      </c>
      <c r="I63" s="1194">
        <f t="shared" si="8"/>
        <v>0</v>
      </c>
      <c r="J63" s="1194">
        <f t="shared" si="8"/>
        <v>0</v>
      </c>
      <c r="K63" s="1194">
        <f t="shared" si="8"/>
        <v>0</v>
      </c>
      <c r="L63" s="1194">
        <f t="shared" si="8"/>
        <v>0</v>
      </c>
      <c r="M63" s="1194">
        <f t="shared" si="8"/>
        <v>0</v>
      </c>
      <c r="N63" s="1194">
        <f t="shared" si="8"/>
        <v>0</v>
      </c>
      <c r="O63" s="1194">
        <f>O65+O69+O89+O115+O118</f>
        <v>0</v>
      </c>
      <c r="P63" s="1194">
        <f t="shared" si="8"/>
        <v>0</v>
      </c>
      <c r="Q63" s="1194">
        <f t="shared" si="8"/>
        <v>0</v>
      </c>
      <c r="R63" s="1194">
        <f t="shared" si="8"/>
        <v>0</v>
      </c>
      <c r="S63" s="1194">
        <f t="shared" si="8"/>
        <v>0</v>
      </c>
      <c r="T63" s="1194">
        <f t="shared" si="8"/>
        <v>0</v>
      </c>
      <c r="U63" s="1194">
        <f t="shared" si="8"/>
        <v>0</v>
      </c>
      <c r="V63" s="1194">
        <f t="shared" si="8"/>
        <v>0</v>
      </c>
      <c r="W63" s="1194">
        <f t="shared" si="8"/>
        <v>0</v>
      </c>
      <c r="X63" s="1194">
        <f t="shared" si="8"/>
        <v>0</v>
      </c>
      <c r="Y63" s="1194">
        <f t="shared" si="8"/>
        <v>0</v>
      </c>
      <c r="Z63" s="1194">
        <f t="shared" si="8"/>
        <v>0</v>
      </c>
      <c r="AA63" s="1194">
        <f t="shared" si="8"/>
        <v>0</v>
      </c>
      <c r="AB63" s="1195">
        <f t="shared" si="8"/>
        <v>0</v>
      </c>
    </row>
    <row r="64" spans="1:28" x14ac:dyDescent="0.2">
      <c r="A64" s="622"/>
      <c r="B64" s="29" t="s">
        <v>13</v>
      </c>
      <c r="C64" s="1196"/>
      <c r="D64" s="1196"/>
      <c r="E64" s="1196"/>
      <c r="F64" s="1196"/>
      <c r="G64" s="1196"/>
      <c r="H64" s="1196"/>
      <c r="I64" s="1196"/>
      <c r="J64" s="1196"/>
      <c r="K64" s="1196"/>
      <c r="L64" s="1196"/>
      <c r="M64" s="1196">
        <v>0</v>
      </c>
      <c r="N64" s="1196"/>
      <c r="O64" s="1196"/>
      <c r="P64" s="1196"/>
      <c r="Q64" s="1196"/>
      <c r="R64" s="1196"/>
      <c r="S64" s="1196"/>
      <c r="T64" s="1196"/>
      <c r="U64" s="1196"/>
      <c r="V64" s="1196"/>
      <c r="W64" s="1196"/>
      <c r="X64" s="1196"/>
      <c r="Y64" s="1196"/>
      <c r="Z64" s="1196"/>
      <c r="AA64" s="1196"/>
      <c r="AB64" s="1197"/>
    </row>
    <row r="65" spans="1:28" x14ac:dyDescent="0.2">
      <c r="A65" s="1198">
        <v>1.1000000000000001</v>
      </c>
      <c r="B65" s="1199" t="s">
        <v>301</v>
      </c>
      <c r="C65" s="1200">
        <f>SUM(C66:C68)</f>
        <v>0</v>
      </c>
      <c r="D65" s="1200">
        <f t="shared" ref="D65:AB65" si="9">SUM(D66:D68)</f>
        <v>0</v>
      </c>
      <c r="E65" s="1200">
        <f t="shared" si="9"/>
        <v>0</v>
      </c>
      <c r="F65" s="1200">
        <f t="shared" si="9"/>
        <v>0</v>
      </c>
      <c r="G65" s="1200">
        <f t="shared" si="9"/>
        <v>0</v>
      </c>
      <c r="H65" s="1200">
        <f t="shared" si="9"/>
        <v>0</v>
      </c>
      <c r="I65" s="1200">
        <f t="shared" si="9"/>
        <v>0</v>
      </c>
      <c r="J65" s="1200">
        <f t="shared" si="9"/>
        <v>0</v>
      </c>
      <c r="K65" s="1200">
        <f t="shared" si="9"/>
        <v>0</v>
      </c>
      <c r="L65" s="1200">
        <f t="shared" si="9"/>
        <v>0</v>
      </c>
      <c r="M65" s="1200">
        <f t="shared" si="9"/>
        <v>0</v>
      </c>
      <c r="N65" s="1200">
        <f t="shared" si="9"/>
        <v>0</v>
      </c>
      <c r="O65" s="1200">
        <f t="shared" si="9"/>
        <v>0</v>
      </c>
      <c r="P65" s="1200">
        <f t="shared" si="9"/>
        <v>0</v>
      </c>
      <c r="Q65" s="1200">
        <f t="shared" si="9"/>
        <v>0</v>
      </c>
      <c r="R65" s="1200">
        <f t="shared" si="9"/>
        <v>0</v>
      </c>
      <c r="S65" s="1200">
        <f t="shared" si="9"/>
        <v>0</v>
      </c>
      <c r="T65" s="1200">
        <f t="shared" si="9"/>
        <v>0</v>
      </c>
      <c r="U65" s="1200">
        <f t="shared" si="9"/>
        <v>0</v>
      </c>
      <c r="V65" s="1200">
        <f t="shared" si="9"/>
        <v>0</v>
      </c>
      <c r="W65" s="1200">
        <f t="shared" si="9"/>
        <v>0</v>
      </c>
      <c r="X65" s="1200">
        <f t="shared" si="9"/>
        <v>0</v>
      </c>
      <c r="Y65" s="1200">
        <f t="shared" si="9"/>
        <v>0</v>
      </c>
      <c r="Z65" s="1200">
        <f t="shared" si="9"/>
        <v>0</v>
      </c>
      <c r="AA65" s="1200">
        <f t="shared" si="9"/>
        <v>0</v>
      </c>
      <c r="AB65" s="1201">
        <f t="shared" si="9"/>
        <v>0</v>
      </c>
    </row>
    <row r="66" spans="1:28" x14ac:dyDescent="0.2">
      <c r="A66" s="622" t="s">
        <v>302</v>
      </c>
      <c r="B66" s="1202" t="s">
        <v>303</v>
      </c>
      <c r="C66" s="1203"/>
      <c r="D66" s="1203"/>
      <c r="E66" s="1203"/>
      <c r="F66" s="1203"/>
      <c r="G66" s="1203"/>
      <c r="H66" s="1203"/>
      <c r="I66" s="1203"/>
      <c r="J66" s="1203"/>
      <c r="K66" s="1203"/>
      <c r="L66" s="1203"/>
      <c r="M66" s="1203"/>
      <c r="N66" s="1203"/>
      <c r="O66" s="1203"/>
      <c r="P66" s="1203"/>
      <c r="Q66" s="1203"/>
      <c r="R66" s="1203"/>
      <c r="S66" s="1203"/>
      <c r="T66" s="1203"/>
      <c r="U66" s="1203"/>
      <c r="V66" s="1203"/>
      <c r="W66" s="1203"/>
      <c r="X66" s="1203"/>
      <c r="Y66" s="1203"/>
      <c r="Z66" s="1203"/>
      <c r="AA66" s="1203"/>
      <c r="AB66" s="1204"/>
    </row>
    <row r="67" spans="1:28" x14ac:dyDescent="0.2">
      <c r="A67" s="622">
        <v>3501010000</v>
      </c>
      <c r="B67" s="1202" t="s">
        <v>304</v>
      </c>
      <c r="C67" s="1203"/>
      <c r="D67" s="1203"/>
      <c r="E67" s="1203"/>
      <c r="F67" s="1203"/>
      <c r="G67" s="1203"/>
      <c r="H67" s="1203"/>
      <c r="I67" s="1203"/>
      <c r="J67" s="1203"/>
      <c r="K67" s="1203"/>
      <c r="L67" s="1203"/>
      <c r="M67" s="1203"/>
      <c r="N67" s="1203"/>
      <c r="O67" s="1203"/>
      <c r="P67" s="1203"/>
      <c r="Q67" s="1203"/>
      <c r="R67" s="1203"/>
      <c r="S67" s="1203"/>
      <c r="T67" s="1203"/>
      <c r="U67" s="1203"/>
      <c r="V67" s="1203"/>
      <c r="W67" s="1203"/>
      <c r="X67" s="1203"/>
      <c r="Y67" s="1203"/>
      <c r="Z67" s="1203"/>
      <c r="AA67" s="1203"/>
      <c r="AB67" s="1204"/>
    </row>
    <row r="68" spans="1:28" x14ac:dyDescent="0.2">
      <c r="A68" s="622">
        <v>3501020000</v>
      </c>
      <c r="B68" s="1202" t="s">
        <v>305</v>
      </c>
      <c r="C68" s="1203"/>
      <c r="D68" s="1203"/>
      <c r="E68" s="1203"/>
      <c r="F68" s="1203"/>
      <c r="G68" s="1203"/>
      <c r="H68" s="1203"/>
      <c r="I68" s="1203"/>
      <c r="J68" s="1203"/>
      <c r="K68" s="1203"/>
      <c r="L68" s="1203"/>
      <c r="M68" s="1203"/>
      <c r="N68" s="1203"/>
      <c r="O68" s="1203"/>
      <c r="P68" s="1203"/>
      <c r="Q68" s="1203"/>
      <c r="R68" s="1203"/>
      <c r="S68" s="1203"/>
      <c r="T68" s="1203"/>
      <c r="U68" s="1203"/>
      <c r="V68" s="1203"/>
      <c r="W68" s="1203"/>
      <c r="X68" s="1203"/>
      <c r="Y68" s="1203"/>
      <c r="Z68" s="1203"/>
      <c r="AA68" s="1203"/>
      <c r="AB68" s="1204"/>
    </row>
    <row r="69" spans="1:28" x14ac:dyDescent="0.2">
      <c r="A69" s="1205">
        <v>1.2</v>
      </c>
      <c r="B69" s="1206" t="s">
        <v>306</v>
      </c>
      <c r="C69" s="1207">
        <f>SUM(C70:C88)</f>
        <v>0</v>
      </c>
      <c r="D69" s="1207">
        <f t="shared" ref="D69:AB69" si="10">SUM(D70:D88)</f>
        <v>0</v>
      </c>
      <c r="E69" s="1207">
        <f t="shared" si="10"/>
        <v>0</v>
      </c>
      <c r="F69" s="1207">
        <f t="shared" si="10"/>
        <v>0</v>
      </c>
      <c r="G69" s="1207">
        <f t="shared" si="10"/>
        <v>0</v>
      </c>
      <c r="H69" s="1207">
        <f t="shared" si="10"/>
        <v>0</v>
      </c>
      <c r="I69" s="1207">
        <f t="shared" si="10"/>
        <v>0</v>
      </c>
      <c r="J69" s="1207">
        <f t="shared" si="10"/>
        <v>0</v>
      </c>
      <c r="K69" s="1207">
        <f t="shared" si="10"/>
        <v>0</v>
      </c>
      <c r="L69" s="1207">
        <f t="shared" si="10"/>
        <v>0</v>
      </c>
      <c r="M69" s="1207">
        <f t="shared" si="10"/>
        <v>0</v>
      </c>
      <c r="N69" s="1207">
        <f t="shared" si="10"/>
        <v>0</v>
      </c>
      <c r="O69" s="1207">
        <f t="shared" si="10"/>
        <v>0</v>
      </c>
      <c r="P69" s="1207">
        <f t="shared" si="10"/>
        <v>0</v>
      </c>
      <c r="Q69" s="1207">
        <f t="shared" si="10"/>
        <v>0</v>
      </c>
      <c r="R69" s="1207">
        <f t="shared" si="10"/>
        <v>0</v>
      </c>
      <c r="S69" s="1207">
        <f t="shared" si="10"/>
        <v>0</v>
      </c>
      <c r="T69" s="1207">
        <f t="shared" si="10"/>
        <v>0</v>
      </c>
      <c r="U69" s="1207">
        <f t="shared" si="10"/>
        <v>0</v>
      </c>
      <c r="V69" s="1207">
        <f t="shared" si="10"/>
        <v>0</v>
      </c>
      <c r="W69" s="1207">
        <f t="shared" si="10"/>
        <v>0</v>
      </c>
      <c r="X69" s="1207">
        <f t="shared" si="10"/>
        <v>0</v>
      </c>
      <c r="Y69" s="1207">
        <f t="shared" si="10"/>
        <v>0</v>
      </c>
      <c r="Z69" s="1207">
        <f t="shared" si="10"/>
        <v>0</v>
      </c>
      <c r="AA69" s="1207">
        <f t="shared" si="10"/>
        <v>0</v>
      </c>
      <c r="AB69" s="1208">
        <f t="shared" si="10"/>
        <v>0</v>
      </c>
    </row>
    <row r="70" spans="1:28" x14ac:dyDescent="0.2">
      <c r="A70" s="622">
        <v>3103070000</v>
      </c>
      <c r="B70" s="1202" t="s">
        <v>307</v>
      </c>
      <c r="C70" s="1203"/>
      <c r="D70" s="1203"/>
      <c r="E70" s="1203"/>
      <c r="F70" s="1203"/>
      <c r="G70" s="1203"/>
      <c r="H70" s="1203"/>
      <c r="I70" s="1203"/>
      <c r="J70" s="1203"/>
      <c r="K70" s="1203"/>
      <c r="L70" s="1203"/>
      <c r="M70" s="1203"/>
      <c r="N70" s="1203"/>
      <c r="O70" s="1203"/>
      <c r="P70" s="1203"/>
      <c r="Q70" s="1203"/>
      <c r="R70" s="1203"/>
      <c r="S70" s="1203"/>
      <c r="T70" s="1203"/>
      <c r="U70" s="1203"/>
      <c r="V70" s="1203"/>
      <c r="W70" s="1203"/>
      <c r="X70" s="1203"/>
      <c r="Y70" s="1203"/>
      <c r="Z70" s="1203"/>
      <c r="AA70" s="1203"/>
      <c r="AB70" s="1204"/>
    </row>
    <row r="71" spans="1:28" x14ac:dyDescent="0.2">
      <c r="A71" s="622">
        <v>3103080000</v>
      </c>
      <c r="B71" s="1202" t="s">
        <v>308</v>
      </c>
      <c r="C71" s="1203"/>
      <c r="D71" s="1203"/>
      <c r="E71" s="1203"/>
      <c r="F71" s="1203"/>
      <c r="G71" s="1203"/>
      <c r="H71" s="1203"/>
      <c r="I71" s="1203"/>
      <c r="J71" s="1203"/>
      <c r="K71" s="1203"/>
      <c r="L71" s="1203"/>
      <c r="M71" s="1172"/>
      <c r="N71" s="1172"/>
      <c r="O71" s="1203"/>
      <c r="P71" s="1203"/>
      <c r="Q71" s="1203"/>
      <c r="R71" s="1203"/>
      <c r="S71" s="1203"/>
      <c r="T71" s="1203"/>
      <c r="U71" s="1203"/>
      <c r="V71" s="1203"/>
      <c r="W71" s="1203"/>
      <c r="X71" s="1203"/>
      <c r="Y71" s="1203"/>
      <c r="Z71" s="1203"/>
      <c r="AA71" s="1203"/>
      <c r="AB71" s="1204"/>
    </row>
    <row r="72" spans="1:28" x14ac:dyDescent="0.2">
      <c r="A72" s="622">
        <v>3102010000</v>
      </c>
      <c r="B72" s="1202" t="s">
        <v>309</v>
      </c>
      <c r="C72" s="1203"/>
      <c r="D72" s="1203"/>
      <c r="E72" s="1203"/>
      <c r="F72" s="1203"/>
      <c r="G72" s="1203"/>
      <c r="H72" s="1203"/>
      <c r="I72" s="1203"/>
      <c r="J72" s="1203"/>
      <c r="K72" s="1203"/>
      <c r="L72" s="1203"/>
      <c r="M72" s="1172"/>
      <c r="N72" s="1172"/>
      <c r="O72" s="1203"/>
      <c r="P72" s="1203"/>
      <c r="Q72" s="1203"/>
      <c r="R72" s="1203"/>
      <c r="S72" s="1203"/>
      <c r="T72" s="1203"/>
      <c r="U72" s="1203"/>
      <c r="V72" s="1203"/>
      <c r="W72" s="1203"/>
      <c r="X72" s="1203"/>
      <c r="Y72" s="1203"/>
      <c r="Z72" s="1203"/>
      <c r="AA72" s="1203"/>
      <c r="AB72" s="1204"/>
    </row>
    <row r="73" spans="1:28" x14ac:dyDescent="0.2">
      <c r="A73" s="622">
        <v>3103030000</v>
      </c>
      <c r="B73" s="1202" t="s">
        <v>310</v>
      </c>
      <c r="C73" s="1203"/>
      <c r="D73" s="1203"/>
      <c r="E73" s="1203"/>
      <c r="F73" s="1203"/>
      <c r="G73" s="1203"/>
      <c r="H73" s="1203"/>
      <c r="I73" s="1203"/>
      <c r="J73" s="1203"/>
      <c r="K73" s="1203"/>
      <c r="L73" s="1203"/>
      <c r="M73" s="1172"/>
      <c r="N73" s="1172"/>
      <c r="O73" s="1203"/>
      <c r="P73" s="1203"/>
      <c r="Q73" s="1203"/>
      <c r="R73" s="1203"/>
      <c r="S73" s="1203"/>
      <c r="T73" s="1203"/>
      <c r="U73" s="1203"/>
      <c r="V73" s="1203"/>
      <c r="W73" s="1203"/>
      <c r="X73" s="1203"/>
      <c r="Y73" s="1203"/>
      <c r="Z73" s="1203"/>
      <c r="AA73" s="1203"/>
      <c r="AB73" s="1204"/>
    </row>
    <row r="74" spans="1:28" x14ac:dyDescent="0.2">
      <c r="A74" s="622">
        <v>3103040000</v>
      </c>
      <c r="B74" s="1202" t="s">
        <v>311</v>
      </c>
      <c r="C74" s="1203"/>
      <c r="D74" s="1203"/>
      <c r="E74" s="1203"/>
      <c r="F74" s="1203"/>
      <c r="G74" s="1203"/>
      <c r="H74" s="1203"/>
      <c r="I74" s="1203"/>
      <c r="J74" s="1203"/>
      <c r="K74" s="1203"/>
      <c r="L74" s="1203"/>
      <c r="M74" s="1172"/>
      <c r="N74" s="1172"/>
      <c r="O74" s="1203"/>
      <c r="P74" s="1203"/>
      <c r="Q74" s="1203"/>
      <c r="R74" s="1203"/>
      <c r="S74" s="1203"/>
      <c r="T74" s="1203"/>
      <c r="U74" s="1203"/>
      <c r="V74" s="1203"/>
      <c r="W74" s="1203"/>
      <c r="X74" s="1203"/>
      <c r="Y74" s="1203"/>
      <c r="Z74" s="1203"/>
      <c r="AA74" s="1203"/>
      <c r="AB74" s="1204"/>
    </row>
    <row r="75" spans="1:28" x14ac:dyDescent="0.2">
      <c r="A75" s="622" t="s">
        <v>312</v>
      </c>
      <c r="B75" s="1202" t="s">
        <v>313</v>
      </c>
      <c r="C75" s="1203"/>
      <c r="D75" s="1203"/>
      <c r="E75" s="1203"/>
      <c r="F75" s="1203"/>
      <c r="G75" s="1203"/>
      <c r="H75" s="1203"/>
      <c r="I75" s="1203"/>
      <c r="J75" s="1203"/>
      <c r="K75" s="1203"/>
      <c r="L75" s="1203"/>
      <c r="M75" s="1172"/>
      <c r="N75" s="1172"/>
      <c r="O75" s="1203"/>
      <c r="P75" s="1203"/>
      <c r="Q75" s="1203"/>
      <c r="R75" s="1203"/>
      <c r="S75" s="1203"/>
      <c r="T75" s="1203"/>
      <c r="U75" s="1203"/>
      <c r="V75" s="1203"/>
      <c r="W75" s="1203"/>
      <c r="X75" s="1203"/>
      <c r="Y75" s="1203"/>
      <c r="Z75" s="1203"/>
      <c r="AA75" s="1203"/>
      <c r="AB75" s="1204"/>
    </row>
    <row r="76" spans="1:28" x14ac:dyDescent="0.2">
      <c r="A76" s="622" t="s">
        <v>314</v>
      </c>
      <c r="B76" s="1202" t="s">
        <v>315</v>
      </c>
      <c r="C76" s="1203"/>
      <c r="D76" s="1203"/>
      <c r="E76" s="1203"/>
      <c r="F76" s="1203"/>
      <c r="G76" s="1203"/>
      <c r="H76" s="1203"/>
      <c r="I76" s="1203"/>
      <c r="J76" s="1203"/>
      <c r="K76" s="1203"/>
      <c r="L76" s="1203"/>
      <c r="M76" s="1172"/>
      <c r="N76" s="1172"/>
      <c r="O76" s="1203"/>
      <c r="P76" s="1203"/>
      <c r="Q76" s="1203"/>
      <c r="R76" s="1203"/>
      <c r="S76" s="1203"/>
      <c r="T76" s="1203"/>
      <c r="U76" s="1203"/>
      <c r="V76" s="1203"/>
      <c r="W76" s="1203"/>
      <c r="X76" s="1203"/>
      <c r="Y76" s="1203"/>
      <c r="Z76" s="1203"/>
      <c r="AA76" s="1203"/>
      <c r="AB76" s="1204"/>
    </row>
    <row r="77" spans="1:28" ht="22.5" x14ac:dyDescent="0.2">
      <c r="A77" s="622">
        <v>3103050000</v>
      </c>
      <c r="B77" s="1202" t="s">
        <v>316</v>
      </c>
      <c r="C77" s="1203"/>
      <c r="D77" s="1203"/>
      <c r="E77" s="1203"/>
      <c r="F77" s="1203"/>
      <c r="G77" s="1203"/>
      <c r="H77" s="1203"/>
      <c r="I77" s="1203"/>
      <c r="J77" s="1203"/>
      <c r="K77" s="1203"/>
      <c r="L77" s="1203"/>
      <c r="M77" s="1172"/>
      <c r="N77" s="1172"/>
      <c r="O77" s="1203"/>
      <c r="P77" s="1203"/>
      <c r="Q77" s="1203"/>
      <c r="R77" s="1203"/>
      <c r="S77" s="1203"/>
      <c r="T77" s="1203"/>
      <c r="U77" s="1203"/>
      <c r="V77" s="1203"/>
      <c r="W77" s="1203"/>
      <c r="X77" s="1203"/>
      <c r="Y77" s="1203"/>
      <c r="Z77" s="1203"/>
      <c r="AA77" s="1203"/>
      <c r="AB77" s="1204"/>
    </row>
    <row r="78" spans="1:28" x14ac:dyDescent="0.2">
      <c r="A78" s="622">
        <v>3103060000</v>
      </c>
      <c r="B78" s="1202" t="s">
        <v>317</v>
      </c>
      <c r="C78" s="1203"/>
      <c r="D78" s="1203"/>
      <c r="E78" s="1203"/>
      <c r="F78" s="1203"/>
      <c r="G78" s="1203"/>
      <c r="H78" s="1203"/>
      <c r="I78" s="1203"/>
      <c r="J78" s="1203"/>
      <c r="K78" s="1203"/>
      <c r="L78" s="1203"/>
      <c r="M78" s="1172"/>
      <c r="N78" s="1172"/>
      <c r="O78" s="1203"/>
      <c r="P78" s="1203"/>
      <c r="Q78" s="1203"/>
      <c r="R78" s="1203"/>
      <c r="S78" s="1203"/>
      <c r="T78" s="1203"/>
      <c r="U78" s="1203"/>
      <c r="V78" s="1203"/>
      <c r="W78" s="1203"/>
      <c r="X78" s="1203"/>
      <c r="Y78" s="1203"/>
      <c r="Z78" s="1203"/>
      <c r="AA78" s="1203"/>
      <c r="AB78" s="1204"/>
    </row>
    <row r="79" spans="1:28" x14ac:dyDescent="0.2">
      <c r="A79" s="622">
        <v>3103010000</v>
      </c>
      <c r="B79" s="1202" t="s">
        <v>318</v>
      </c>
      <c r="C79" s="1203"/>
      <c r="D79" s="1203"/>
      <c r="E79" s="1203"/>
      <c r="F79" s="1203"/>
      <c r="G79" s="1203"/>
      <c r="H79" s="1203"/>
      <c r="I79" s="1203"/>
      <c r="J79" s="1203"/>
      <c r="K79" s="1203"/>
      <c r="L79" s="1203"/>
      <c r="M79" s="1172"/>
      <c r="N79" s="1172"/>
      <c r="O79" s="1203"/>
      <c r="P79" s="1203"/>
      <c r="Q79" s="1203"/>
      <c r="R79" s="1203"/>
      <c r="S79" s="1203"/>
      <c r="T79" s="1203"/>
      <c r="U79" s="1203"/>
      <c r="V79" s="1203"/>
      <c r="W79" s="1203"/>
      <c r="X79" s="1203"/>
      <c r="Y79" s="1203"/>
      <c r="Z79" s="1203"/>
      <c r="AA79" s="1203"/>
      <c r="AB79" s="1204"/>
    </row>
    <row r="80" spans="1:28" x14ac:dyDescent="0.2">
      <c r="A80" s="622">
        <v>3103020000</v>
      </c>
      <c r="B80" s="1202" t="s">
        <v>319</v>
      </c>
      <c r="C80" s="1203"/>
      <c r="D80" s="1203"/>
      <c r="E80" s="1203"/>
      <c r="F80" s="1203"/>
      <c r="G80" s="1203"/>
      <c r="H80" s="1203"/>
      <c r="I80" s="1203"/>
      <c r="J80" s="1203"/>
      <c r="K80" s="1203"/>
      <c r="L80" s="1203"/>
      <c r="M80" s="1172"/>
      <c r="N80" s="1172"/>
      <c r="O80" s="1203"/>
      <c r="P80" s="1203"/>
      <c r="Q80" s="1203"/>
      <c r="R80" s="1203"/>
      <c r="S80" s="1203"/>
      <c r="T80" s="1203"/>
      <c r="U80" s="1203"/>
      <c r="V80" s="1203"/>
      <c r="W80" s="1203"/>
      <c r="X80" s="1203"/>
      <c r="Y80" s="1203"/>
      <c r="Z80" s="1203"/>
      <c r="AA80" s="1203"/>
      <c r="AB80" s="1204"/>
    </row>
    <row r="81" spans="1:28" x14ac:dyDescent="0.2">
      <c r="A81" s="622" t="s">
        <v>320</v>
      </c>
      <c r="B81" s="1202" t="s">
        <v>321</v>
      </c>
      <c r="C81" s="1203"/>
      <c r="D81" s="1203"/>
      <c r="E81" s="1203"/>
      <c r="F81" s="1203"/>
      <c r="G81" s="1203"/>
      <c r="H81" s="1203"/>
      <c r="I81" s="1203"/>
      <c r="J81" s="1203"/>
      <c r="K81" s="1203"/>
      <c r="L81" s="1203"/>
      <c r="M81" s="1172"/>
      <c r="N81" s="1172"/>
      <c r="O81" s="1203"/>
      <c r="P81" s="1203"/>
      <c r="Q81" s="1203"/>
      <c r="R81" s="1203"/>
      <c r="S81" s="1203"/>
      <c r="T81" s="1203"/>
      <c r="U81" s="1203"/>
      <c r="V81" s="1203"/>
      <c r="W81" s="1203"/>
      <c r="X81" s="1203"/>
      <c r="Y81" s="1203"/>
      <c r="Z81" s="1203"/>
      <c r="AA81" s="1203"/>
      <c r="AB81" s="1204"/>
    </row>
    <row r="82" spans="1:28" ht="22.5" x14ac:dyDescent="0.2">
      <c r="A82" s="622">
        <v>3502050000</v>
      </c>
      <c r="B82" s="1202" t="s">
        <v>322</v>
      </c>
      <c r="C82" s="1203"/>
      <c r="D82" s="1203"/>
      <c r="E82" s="1203"/>
      <c r="F82" s="1203"/>
      <c r="G82" s="1203"/>
      <c r="H82" s="1203"/>
      <c r="I82" s="1203"/>
      <c r="J82" s="1203"/>
      <c r="K82" s="1203"/>
      <c r="L82" s="1203"/>
      <c r="M82" s="1172"/>
      <c r="N82" s="1172"/>
      <c r="O82" s="1203"/>
      <c r="P82" s="1203"/>
      <c r="Q82" s="1203"/>
      <c r="R82" s="1203"/>
      <c r="S82" s="1203"/>
      <c r="T82" s="1203"/>
      <c r="U82" s="1203"/>
      <c r="V82" s="1203"/>
      <c r="W82" s="1203"/>
      <c r="X82" s="1203"/>
      <c r="Y82" s="1203"/>
      <c r="Z82" s="1203"/>
      <c r="AA82" s="1203"/>
      <c r="AB82" s="1204"/>
    </row>
    <row r="83" spans="1:28" ht="22.5" x14ac:dyDescent="0.2">
      <c r="A83" s="622">
        <v>3502060000</v>
      </c>
      <c r="B83" s="1202" t="s">
        <v>323</v>
      </c>
      <c r="C83" s="1203"/>
      <c r="D83" s="1203"/>
      <c r="E83" s="1203"/>
      <c r="F83" s="1203"/>
      <c r="G83" s="1203"/>
      <c r="H83" s="1203"/>
      <c r="I83" s="1203"/>
      <c r="J83" s="1203"/>
      <c r="K83" s="1203"/>
      <c r="L83" s="1203"/>
      <c r="M83" s="1172"/>
      <c r="N83" s="1172"/>
      <c r="O83" s="1203"/>
      <c r="P83" s="1203"/>
      <c r="Q83" s="1203"/>
      <c r="R83" s="1203"/>
      <c r="S83" s="1203"/>
      <c r="T83" s="1203"/>
      <c r="U83" s="1203"/>
      <c r="V83" s="1203"/>
      <c r="W83" s="1203"/>
      <c r="X83" s="1203"/>
      <c r="Y83" s="1203"/>
      <c r="Z83" s="1203"/>
      <c r="AA83" s="1203"/>
      <c r="AB83" s="1204"/>
    </row>
    <row r="84" spans="1:28" x14ac:dyDescent="0.2">
      <c r="A84" s="622" t="s">
        <v>324</v>
      </c>
      <c r="B84" s="1202" t="s">
        <v>325</v>
      </c>
      <c r="C84" s="1203"/>
      <c r="D84" s="1203"/>
      <c r="E84" s="1203"/>
      <c r="F84" s="1203"/>
      <c r="G84" s="1203"/>
      <c r="H84" s="1203"/>
      <c r="I84" s="1203"/>
      <c r="J84" s="1203"/>
      <c r="K84" s="1203"/>
      <c r="L84" s="1203"/>
      <c r="M84" s="1172"/>
      <c r="N84" s="1172"/>
      <c r="O84" s="1203"/>
      <c r="P84" s="1203"/>
      <c r="Q84" s="1203"/>
      <c r="R84" s="1203"/>
      <c r="S84" s="1203"/>
      <c r="T84" s="1203"/>
      <c r="U84" s="1203"/>
      <c r="V84" s="1203"/>
      <c r="W84" s="1203"/>
      <c r="X84" s="1203"/>
      <c r="Y84" s="1203"/>
      <c r="Z84" s="1203"/>
      <c r="AA84" s="1203"/>
      <c r="AB84" s="1204"/>
    </row>
    <row r="85" spans="1:28" x14ac:dyDescent="0.2">
      <c r="A85" s="622" t="s">
        <v>326</v>
      </c>
      <c r="B85" s="1202" t="s">
        <v>327</v>
      </c>
      <c r="C85" s="1203"/>
      <c r="D85" s="1203"/>
      <c r="E85" s="1203"/>
      <c r="F85" s="1203"/>
      <c r="G85" s="1203"/>
      <c r="H85" s="1203"/>
      <c r="I85" s="1203"/>
      <c r="J85" s="1203"/>
      <c r="K85" s="1203"/>
      <c r="L85" s="1203"/>
      <c r="M85" s="1172"/>
      <c r="N85" s="1172"/>
      <c r="O85" s="1203"/>
      <c r="P85" s="1203"/>
      <c r="Q85" s="1203"/>
      <c r="R85" s="1203"/>
      <c r="S85" s="1203"/>
      <c r="T85" s="1203"/>
      <c r="U85" s="1203"/>
      <c r="V85" s="1203"/>
      <c r="W85" s="1203"/>
      <c r="X85" s="1203"/>
      <c r="Y85" s="1203"/>
      <c r="Z85" s="1203"/>
      <c r="AA85" s="1203"/>
      <c r="AB85" s="1204"/>
    </row>
    <row r="86" spans="1:28" x14ac:dyDescent="0.2">
      <c r="A86" s="622" t="s">
        <v>328</v>
      </c>
      <c r="B86" s="1202" t="s">
        <v>329</v>
      </c>
      <c r="C86" s="1203"/>
      <c r="D86" s="1203"/>
      <c r="E86" s="1203"/>
      <c r="F86" s="1203"/>
      <c r="G86" s="1203"/>
      <c r="H86" s="1203"/>
      <c r="I86" s="1203"/>
      <c r="J86" s="1203"/>
      <c r="K86" s="1203"/>
      <c r="L86" s="1203"/>
      <c r="M86" s="1172"/>
      <c r="N86" s="1172"/>
      <c r="O86" s="1203"/>
      <c r="P86" s="1203"/>
      <c r="Q86" s="1203"/>
      <c r="R86" s="1203"/>
      <c r="S86" s="1203"/>
      <c r="T86" s="1203"/>
      <c r="U86" s="1203"/>
      <c r="V86" s="1203"/>
      <c r="W86" s="1203"/>
      <c r="X86" s="1203"/>
      <c r="Y86" s="1203"/>
      <c r="Z86" s="1203"/>
      <c r="AA86" s="1203"/>
      <c r="AB86" s="1204"/>
    </row>
    <row r="87" spans="1:28" x14ac:dyDescent="0.2">
      <c r="A87" s="622">
        <v>3110040000</v>
      </c>
      <c r="B87" s="1202" t="s">
        <v>330</v>
      </c>
      <c r="C87" s="1203"/>
      <c r="D87" s="1203"/>
      <c r="E87" s="1203"/>
      <c r="F87" s="1203"/>
      <c r="G87" s="1203"/>
      <c r="H87" s="1203"/>
      <c r="I87" s="1203"/>
      <c r="J87" s="1203"/>
      <c r="K87" s="1203"/>
      <c r="L87" s="1203"/>
      <c r="M87" s="1172"/>
      <c r="N87" s="1172"/>
      <c r="O87" s="1203"/>
      <c r="P87" s="1203"/>
      <c r="Q87" s="1203"/>
      <c r="R87" s="1203"/>
      <c r="S87" s="1203"/>
      <c r="T87" s="1203"/>
      <c r="U87" s="1203"/>
      <c r="V87" s="1203"/>
      <c r="W87" s="1203"/>
      <c r="X87" s="1203"/>
      <c r="Y87" s="1203"/>
      <c r="Z87" s="1203"/>
      <c r="AA87" s="1203"/>
      <c r="AB87" s="1204"/>
    </row>
    <row r="88" spans="1:28" x14ac:dyDescent="0.2">
      <c r="A88" s="622">
        <v>3528120000</v>
      </c>
      <c r="B88" s="1202" t="s">
        <v>331</v>
      </c>
      <c r="C88" s="1203"/>
      <c r="D88" s="1203"/>
      <c r="E88" s="1203"/>
      <c r="F88" s="1203"/>
      <c r="G88" s="1203"/>
      <c r="H88" s="1203"/>
      <c r="I88" s="1203"/>
      <c r="J88" s="1203"/>
      <c r="K88" s="1203"/>
      <c r="L88" s="1203"/>
      <c r="M88" s="1203"/>
      <c r="N88" s="1203"/>
      <c r="O88" s="1203"/>
      <c r="P88" s="1203"/>
      <c r="Q88" s="1203"/>
      <c r="R88" s="1203"/>
      <c r="S88" s="1203"/>
      <c r="T88" s="1203"/>
      <c r="U88" s="1203"/>
      <c r="V88" s="1203"/>
      <c r="W88" s="1203"/>
      <c r="X88" s="1203"/>
      <c r="Y88" s="1203"/>
      <c r="Z88" s="1203"/>
      <c r="AA88" s="1203"/>
      <c r="AB88" s="1204"/>
    </row>
    <row r="89" spans="1:28" x14ac:dyDescent="0.2">
      <c r="A89" s="1205">
        <v>1.3</v>
      </c>
      <c r="B89" s="1209" t="s">
        <v>332</v>
      </c>
      <c r="C89" s="1210">
        <f>SUM(C90:C114)</f>
        <v>0</v>
      </c>
      <c r="D89" s="1210">
        <f t="shared" ref="D89:AB89" si="11">SUM(D90:D114)</f>
        <v>0</v>
      </c>
      <c r="E89" s="1210">
        <f t="shared" si="11"/>
        <v>0</v>
      </c>
      <c r="F89" s="1210">
        <f t="shared" si="11"/>
        <v>0</v>
      </c>
      <c r="G89" s="1210">
        <f t="shared" si="11"/>
        <v>0</v>
      </c>
      <c r="H89" s="1210">
        <f t="shared" si="11"/>
        <v>0</v>
      </c>
      <c r="I89" s="1210">
        <f t="shared" si="11"/>
        <v>0</v>
      </c>
      <c r="J89" s="1210">
        <f t="shared" si="11"/>
        <v>0</v>
      </c>
      <c r="K89" s="1210">
        <f t="shared" si="11"/>
        <v>0</v>
      </c>
      <c r="L89" s="1210">
        <f t="shared" si="11"/>
        <v>0</v>
      </c>
      <c r="M89" s="1210">
        <f t="shared" si="11"/>
        <v>0</v>
      </c>
      <c r="N89" s="1210">
        <f t="shared" si="11"/>
        <v>0</v>
      </c>
      <c r="O89" s="1210">
        <f t="shared" si="11"/>
        <v>0</v>
      </c>
      <c r="P89" s="1210">
        <f t="shared" si="11"/>
        <v>0</v>
      </c>
      <c r="Q89" s="1210">
        <f t="shared" si="11"/>
        <v>0</v>
      </c>
      <c r="R89" s="1210">
        <f t="shared" si="11"/>
        <v>0</v>
      </c>
      <c r="S89" s="1210">
        <f t="shared" si="11"/>
        <v>0</v>
      </c>
      <c r="T89" s="1210">
        <f t="shared" si="11"/>
        <v>0</v>
      </c>
      <c r="U89" s="1210">
        <f t="shared" si="11"/>
        <v>0</v>
      </c>
      <c r="V89" s="1210">
        <f t="shared" si="11"/>
        <v>0</v>
      </c>
      <c r="W89" s="1210">
        <f t="shared" si="11"/>
        <v>0</v>
      </c>
      <c r="X89" s="1210">
        <f t="shared" si="11"/>
        <v>0</v>
      </c>
      <c r="Y89" s="1210">
        <f t="shared" si="11"/>
        <v>0</v>
      </c>
      <c r="Z89" s="1210">
        <f t="shared" si="11"/>
        <v>0</v>
      </c>
      <c r="AA89" s="1210">
        <f t="shared" si="11"/>
        <v>0</v>
      </c>
      <c r="AB89" s="1211">
        <f t="shared" si="11"/>
        <v>0</v>
      </c>
    </row>
    <row r="90" spans="1:28" x14ac:dyDescent="0.2">
      <c r="A90" s="622">
        <v>3502090000</v>
      </c>
      <c r="B90" s="1202" t="s">
        <v>333</v>
      </c>
      <c r="C90" s="1203"/>
      <c r="D90" s="1203"/>
      <c r="E90" s="1203"/>
      <c r="F90" s="1203"/>
      <c r="G90" s="1203"/>
      <c r="H90" s="1203"/>
      <c r="I90" s="1203"/>
      <c r="J90" s="1203"/>
      <c r="K90" s="1203"/>
      <c r="L90" s="1203"/>
      <c r="M90" s="1203"/>
      <c r="N90" s="1203"/>
      <c r="O90" s="1203"/>
      <c r="P90" s="1203"/>
      <c r="Q90" s="1203"/>
      <c r="R90" s="1203"/>
      <c r="S90" s="1203"/>
      <c r="T90" s="1203"/>
      <c r="U90" s="1203"/>
      <c r="V90" s="1203"/>
      <c r="W90" s="1203"/>
      <c r="X90" s="1203"/>
      <c r="Y90" s="1203"/>
      <c r="Z90" s="1203"/>
      <c r="AA90" s="1203"/>
      <c r="AB90" s="1204"/>
    </row>
    <row r="91" spans="1:28" x14ac:dyDescent="0.2">
      <c r="A91" s="622">
        <v>3503170000</v>
      </c>
      <c r="B91" s="1202" t="s">
        <v>334</v>
      </c>
      <c r="C91" s="1203"/>
      <c r="D91" s="1203"/>
      <c r="E91" s="1203"/>
      <c r="F91" s="1203"/>
      <c r="G91" s="1203"/>
      <c r="H91" s="1203"/>
      <c r="I91" s="1203"/>
      <c r="J91" s="1203"/>
      <c r="K91" s="1203"/>
      <c r="L91" s="1203"/>
      <c r="M91" s="1203"/>
      <c r="N91" s="1203"/>
      <c r="O91" s="1203"/>
      <c r="P91" s="1203"/>
      <c r="Q91" s="1203"/>
      <c r="R91" s="1203"/>
      <c r="S91" s="1203"/>
      <c r="T91" s="1203"/>
      <c r="U91" s="1203"/>
      <c r="V91" s="1203"/>
      <c r="W91" s="1203"/>
      <c r="X91" s="1203"/>
      <c r="Y91" s="1203"/>
      <c r="Z91" s="1203"/>
      <c r="AA91" s="1203"/>
      <c r="AB91" s="1204"/>
    </row>
    <row r="92" spans="1:28" x14ac:dyDescent="0.2">
      <c r="A92" s="622" t="s">
        <v>335</v>
      </c>
      <c r="B92" s="1202" t="s">
        <v>336</v>
      </c>
      <c r="C92" s="1203"/>
      <c r="D92" s="1203"/>
      <c r="E92" s="1203"/>
      <c r="F92" s="1203"/>
      <c r="G92" s="1203"/>
      <c r="H92" s="1203"/>
      <c r="I92" s="1203"/>
      <c r="J92" s="1203"/>
      <c r="K92" s="1203"/>
      <c r="L92" s="1203"/>
      <c r="M92" s="1203"/>
      <c r="N92" s="1203"/>
      <c r="O92" s="1203"/>
      <c r="P92" s="1203"/>
      <c r="Q92" s="1203"/>
      <c r="R92" s="1203"/>
      <c r="S92" s="1203"/>
      <c r="T92" s="1203"/>
      <c r="U92" s="1203"/>
      <c r="V92" s="1203"/>
      <c r="W92" s="1203"/>
      <c r="X92" s="1203"/>
      <c r="Y92" s="1203"/>
      <c r="Z92" s="1203"/>
      <c r="AA92" s="1203"/>
      <c r="AB92" s="1204"/>
    </row>
    <row r="93" spans="1:28" x14ac:dyDescent="0.2">
      <c r="A93" s="622">
        <v>3503050000</v>
      </c>
      <c r="B93" s="1202" t="s">
        <v>337</v>
      </c>
      <c r="C93" s="1203"/>
      <c r="D93" s="1203"/>
      <c r="E93" s="1203"/>
      <c r="F93" s="1203"/>
      <c r="G93" s="1203"/>
      <c r="H93" s="1203"/>
      <c r="I93" s="1203"/>
      <c r="J93" s="1203"/>
      <c r="K93" s="1203"/>
      <c r="L93" s="1203"/>
      <c r="M93" s="1203"/>
      <c r="N93" s="1203"/>
      <c r="O93" s="1203"/>
      <c r="P93" s="1203"/>
      <c r="Q93" s="1203"/>
      <c r="R93" s="1203"/>
      <c r="S93" s="1203"/>
      <c r="T93" s="1203"/>
      <c r="U93" s="1203"/>
      <c r="V93" s="1203"/>
      <c r="W93" s="1203"/>
      <c r="X93" s="1203"/>
      <c r="Y93" s="1203"/>
      <c r="Z93" s="1203"/>
      <c r="AA93" s="1203"/>
      <c r="AB93" s="1204"/>
    </row>
    <row r="94" spans="1:28" x14ac:dyDescent="0.2">
      <c r="A94" s="622">
        <v>3503060000</v>
      </c>
      <c r="B94" s="1202" t="s">
        <v>338</v>
      </c>
      <c r="C94" s="1203"/>
      <c r="D94" s="1203"/>
      <c r="E94" s="1203"/>
      <c r="F94" s="1203"/>
      <c r="G94" s="1203"/>
      <c r="H94" s="1203"/>
      <c r="I94" s="1203"/>
      <c r="J94" s="1203"/>
      <c r="K94" s="1203"/>
      <c r="L94" s="1203"/>
      <c r="M94" s="1203"/>
      <c r="N94" s="1203"/>
      <c r="O94" s="1203"/>
      <c r="P94" s="1203"/>
      <c r="Q94" s="1203"/>
      <c r="R94" s="1203"/>
      <c r="S94" s="1203"/>
      <c r="T94" s="1203"/>
      <c r="U94" s="1203"/>
      <c r="V94" s="1203"/>
      <c r="W94" s="1203"/>
      <c r="X94" s="1203"/>
      <c r="Y94" s="1203"/>
      <c r="Z94" s="1203"/>
      <c r="AA94" s="1203"/>
      <c r="AB94" s="1204"/>
    </row>
    <row r="95" spans="1:28" x14ac:dyDescent="0.2">
      <c r="A95" s="622">
        <v>3529070000</v>
      </c>
      <c r="B95" s="1202" t="s">
        <v>339</v>
      </c>
      <c r="C95" s="1203"/>
      <c r="D95" s="1203"/>
      <c r="E95" s="1203"/>
      <c r="F95" s="1203"/>
      <c r="G95" s="1203"/>
      <c r="H95" s="1203"/>
      <c r="I95" s="1203"/>
      <c r="J95" s="1203"/>
      <c r="K95" s="1203"/>
      <c r="L95" s="1203"/>
      <c r="M95" s="1203"/>
      <c r="N95" s="1203"/>
      <c r="O95" s="1203"/>
      <c r="P95" s="1203"/>
      <c r="Q95" s="1203"/>
      <c r="R95" s="1203"/>
      <c r="S95" s="1203"/>
      <c r="T95" s="1203"/>
      <c r="U95" s="1203"/>
      <c r="V95" s="1203"/>
      <c r="W95" s="1203"/>
      <c r="X95" s="1203"/>
      <c r="Y95" s="1203"/>
      <c r="Z95" s="1203"/>
      <c r="AA95" s="1203"/>
      <c r="AB95" s="1204"/>
    </row>
    <row r="96" spans="1:28" x14ac:dyDescent="0.2">
      <c r="A96" s="622">
        <v>3529080000</v>
      </c>
      <c r="B96" s="1202" t="s">
        <v>340</v>
      </c>
      <c r="C96" s="1203"/>
      <c r="D96" s="1203"/>
      <c r="E96" s="1203"/>
      <c r="F96" s="1203"/>
      <c r="G96" s="1203"/>
      <c r="H96" s="1203"/>
      <c r="I96" s="1203"/>
      <c r="J96" s="1203"/>
      <c r="K96" s="1203"/>
      <c r="L96" s="1203"/>
      <c r="M96" s="1203"/>
      <c r="N96" s="1203"/>
      <c r="O96" s="1203"/>
      <c r="P96" s="1203"/>
      <c r="Q96" s="1203"/>
      <c r="R96" s="1203"/>
      <c r="S96" s="1203"/>
      <c r="T96" s="1203"/>
      <c r="U96" s="1203"/>
      <c r="V96" s="1203"/>
      <c r="W96" s="1203"/>
      <c r="X96" s="1203"/>
      <c r="Y96" s="1203"/>
      <c r="Z96" s="1203"/>
      <c r="AA96" s="1203"/>
      <c r="AB96" s="1204"/>
    </row>
    <row r="97" spans="1:28" x14ac:dyDescent="0.2">
      <c r="A97" s="622">
        <v>3529090000</v>
      </c>
      <c r="B97" s="1202" t="s">
        <v>341</v>
      </c>
      <c r="C97" s="1203"/>
      <c r="D97" s="1203"/>
      <c r="E97" s="1203"/>
      <c r="F97" s="1203"/>
      <c r="G97" s="1203"/>
      <c r="H97" s="1203"/>
      <c r="I97" s="1203"/>
      <c r="J97" s="1203"/>
      <c r="K97" s="1203"/>
      <c r="L97" s="1203"/>
      <c r="M97" s="1203"/>
      <c r="N97" s="1203"/>
      <c r="O97" s="1203"/>
      <c r="P97" s="1203"/>
      <c r="Q97" s="1203"/>
      <c r="R97" s="1203"/>
      <c r="S97" s="1203"/>
      <c r="T97" s="1203"/>
      <c r="U97" s="1203"/>
      <c r="V97" s="1203"/>
      <c r="W97" s="1203"/>
      <c r="X97" s="1203"/>
      <c r="Y97" s="1203"/>
      <c r="Z97" s="1203"/>
      <c r="AA97" s="1203"/>
      <c r="AB97" s="1204"/>
    </row>
    <row r="98" spans="1:28" x14ac:dyDescent="0.2">
      <c r="A98" s="622">
        <v>3504060000</v>
      </c>
      <c r="B98" s="1202" t="s">
        <v>342</v>
      </c>
      <c r="C98" s="1203"/>
      <c r="D98" s="1203"/>
      <c r="E98" s="1203"/>
      <c r="F98" s="1203"/>
      <c r="G98" s="1203"/>
      <c r="H98" s="1203"/>
      <c r="I98" s="1203"/>
      <c r="J98" s="1203"/>
      <c r="K98" s="1203"/>
      <c r="L98" s="1203"/>
      <c r="M98" s="1203"/>
      <c r="N98" s="1203"/>
      <c r="O98" s="1203"/>
      <c r="P98" s="1203"/>
      <c r="Q98" s="1203"/>
      <c r="R98" s="1203"/>
      <c r="S98" s="1203"/>
      <c r="T98" s="1203"/>
      <c r="U98" s="1203"/>
      <c r="V98" s="1203"/>
      <c r="W98" s="1203"/>
      <c r="X98" s="1203"/>
      <c r="Y98" s="1203"/>
      <c r="Z98" s="1203"/>
      <c r="AA98" s="1203"/>
      <c r="AB98" s="1204"/>
    </row>
    <row r="99" spans="1:28" x14ac:dyDescent="0.2">
      <c r="A99" s="622">
        <v>3503080000</v>
      </c>
      <c r="B99" s="1202" t="s">
        <v>343</v>
      </c>
      <c r="C99" s="1203"/>
      <c r="D99" s="1203"/>
      <c r="E99" s="1203"/>
      <c r="F99" s="1203"/>
      <c r="G99" s="1203"/>
      <c r="H99" s="1203"/>
      <c r="I99" s="1203"/>
      <c r="J99" s="1203"/>
      <c r="K99" s="1203"/>
      <c r="L99" s="1203"/>
      <c r="M99" s="1203"/>
      <c r="N99" s="1203"/>
      <c r="O99" s="1203"/>
      <c r="P99" s="1203"/>
      <c r="Q99" s="1203"/>
      <c r="R99" s="1203"/>
      <c r="S99" s="1203"/>
      <c r="T99" s="1203"/>
      <c r="U99" s="1203"/>
      <c r="V99" s="1203"/>
      <c r="W99" s="1203"/>
      <c r="X99" s="1203"/>
      <c r="Y99" s="1203"/>
      <c r="Z99" s="1203"/>
      <c r="AA99" s="1203"/>
      <c r="AB99" s="1204"/>
    </row>
    <row r="100" spans="1:28" x14ac:dyDescent="0.2">
      <c r="A100" s="622">
        <v>3504050000</v>
      </c>
      <c r="B100" s="1202" t="s">
        <v>344</v>
      </c>
      <c r="C100" s="1203"/>
      <c r="D100" s="1203"/>
      <c r="E100" s="1203"/>
      <c r="F100" s="1203"/>
      <c r="G100" s="1203"/>
      <c r="H100" s="1203"/>
      <c r="I100" s="1203"/>
      <c r="J100" s="1203"/>
      <c r="K100" s="1203"/>
      <c r="L100" s="1203"/>
      <c r="M100" s="1203"/>
      <c r="N100" s="1203"/>
      <c r="O100" s="1203"/>
      <c r="P100" s="1203"/>
      <c r="Q100" s="1203"/>
      <c r="R100" s="1203"/>
      <c r="S100" s="1203"/>
      <c r="T100" s="1203"/>
      <c r="U100" s="1203"/>
      <c r="V100" s="1203"/>
      <c r="W100" s="1203"/>
      <c r="X100" s="1203"/>
      <c r="Y100" s="1203"/>
      <c r="Z100" s="1203"/>
      <c r="AA100" s="1203"/>
      <c r="AB100" s="1204"/>
    </row>
    <row r="101" spans="1:28" x14ac:dyDescent="0.2">
      <c r="A101" s="622">
        <v>3503090000</v>
      </c>
      <c r="B101" s="1202" t="s">
        <v>345</v>
      </c>
      <c r="C101" s="1203"/>
      <c r="D101" s="1203"/>
      <c r="E101" s="1203"/>
      <c r="F101" s="1203"/>
      <c r="G101" s="1203"/>
      <c r="H101" s="1203"/>
      <c r="I101" s="1203"/>
      <c r="J101" s="1203"/>
      <c r="K101" s="1203"/>
      <c r="L101" s="1203"/>
      <c r="M101" s="1203"/>
      <c r="N101" s="1203"/>
      <c r="O101" s="1203"/>
      <c r="P101" s="1203"/>
      <c r="Q101" s="1203"/>
      <c r="R101" s="1203"/>
      <c r="S101" s="1203"/>
      <c r="T101" s="1203"/>
      <c r="U101" s="1203"/>
      <c r="V101" s="1203"/>
      <c r="W101" s="1203"/>
      <c r="X101" s="1203"/>
      <c r="Y101" s="1203"/>
      <c r="Z101" s="1203"/>
      <c r="AA101" s="1203"/>
      <c r="AB101" s="1204"/>
    </row>
    <row r="102" spans="1:28" x14ac:dyDescent="0.2">
      <c r="A102" s="622">
        <v>3503010000</v>
      </c>
      <c r="B102" s="1202" t="s">
        <v>346</v>
      </c>
      <c r="C102" s="1203"/>
      <c r="D102" s="1203"/>
      <c r="E102" s="1203"/>
      <c r="F102" s="1203"/>
      <c r="G102" s="1203"/>
      <c r="H102" s="1203"/>
      <c r="I102" s="1203"/>
      <c r="J102" s="1203"/>
      <c r="K102" s="1203"/>
      <c r="L102" s="1203"/>
      <c r="M102" s="1203"/>
      <c r="N102" s="1203"/>
      <c r="O102" s="1203"/>
      <c r="P102" s="1203"/>
      <c r="Q102" s="1203"/>
      <c r="R102" s="1203"/>
      <c r="S102" s="1203"/>
      <c r="T102" s="1203"/>
      <c r="U102" s="1203"/>
      <c r="V102" s="1203"/>
      <c r="W102" s="1203"/>
      <c r="X102" s="1203"/>
      <c r="Y102" s="1203"/>
      <c r="Z102" s="1203"/>
      <c r="AA102" s="1203"/>
      <c r="AB102" s="1204"/>
    </row>
    <row r="103" spans="1:28" x14ac:dyDescent="0.2">
      <c r="A103" s="622">
        <v>3503020000</v>
      </c>
      <c r="B103" s="1202" t="s">
        <v>347</v>
      </c>
      <c r="C103" s="1203"/>
      <c r="D103" s="1203"/>
      <c r="E103" s="1203"/>
      <c r="F103" s="1203"/>
      <c r="G103" s="1203"/>
      <c r="H103" s="1203"/>
      <c r="I103" s="1203"/>
      <c r="J103" s="1203"/>
      <c r="K103" s="1203"/>
      <c r="L103" s="1203"/>
      <c r="M103" s="1203"/>
      <c r="N103" s="1203"/>
      <c r="O103" s="1203"/>
      <c r="P103" s="1203"/>
      <c r="Q103" s="1203"/>
      <c r="R103" s="1203"/>
      <c r="S103" s="1203"/>
      <c r="T103" s="1203"/>
      <c r="U103" s="1203"/>
      <c r="V103" s="1203"/>
      <c r="W103" s="1203"/>
      <c r="X103" s="1203"/>
      <c r="Y103" s="1203"/>
      <c r="Z103" s="1203"/>
      <c r="AA103" s="1203"/>
      <c r="AB103" s="1204"/>
    </row>
    <row r="104" spans="1:28" x14ac:dyDescent="0.2">
      <c r="A104" s="622">
        <v>3503040000</v>
      </c>
      <c r="B104" s="1202" t="s">
        <v>348</v>
      </c>
      <c r="C104" s="1203"/>
      <c r="D104" s="1203"/>
      <c r="E104" s="1203"/>
      <c r="F104" s="1203"/>
      <c r="G104" s="1203"/>
      <c r="H104" s="1203"/>
      <c r="I104" s="1203"/>
      <c r="J104" s="1203"/>
      <c r="K104" s="1203"/>
      <c r="L104" s="1203"/>
      <c r="M104" s="1203"/>
      <c r="N104" s="1203"/>
      <c r="O104" s="1203"/>
      <c r="P104" s="1203"/>
      <c r="Q104" s="1203"/>
      <c r="R104" s="1203"/>
      <c r="S104" s="1203"/>
      <c r="T104" s="1203"/>
      <c r="U104" s="1203"/>
      <c r="V104" s="1203"/>
      <c r="W104" s="1203"/>
      <c r="X104" s="1203"/>
      <c r="Y104" s="1203"/>
      <c r="Z104" s="1203"/>
      <c r="AA104" s="1203"/>
      <c r="AB104" s="1204"/>
    </row>
    <row r="105" spans="1:28" x14ac:dyDescent="0.2">
      <c r="A105" s="622">
        <v>3503030000</v>
      </c>
      <c r="B105" s="1202" t="s">
        <v>349</v>
      </c>
      <c r="C105" s="1203"/>
      <c r="D105" s="1203"/>
      <c r="E105" s="1203"/>
      <c r="F105" s="1203"/>
      <c r="G105" s="1203"/>
      <c r="H105" s="1203"/>
      <c r="I105" s="1203"/>
      <c r="J105" s="1203"/>
      <c r="K105" s="1203"/>
      <c r="L105" s="1203"/>
      <c r="M105" s="1203"/>
      <c r="N105" s="1203"/>
      <c r="O105" s="1203"/>
      <c r="P105" s="1203"/>
      <c r="Q105" s="1203"/>
      <c r="R105" s="1203"/>
      <c r="S105" s="1203"/>
      <c r="T105" s="1203"/>
      <c r="U105" s="1203"/>
      <c r="V105" s="1203"/>
      <c r="W105" s="1203"/>
      <c r="X105" s="1203"/>
      <c r="Y105" s="1203"/>
      <c r="Z105" s="1203"/>
      <c r="AA105" s="1203"/>
      <c r="AB105" s="1204"/>
    </row>
    <row r="106" spans="1:28" x14ac:dyDescent="0.2">
      <c r="A106" s="622" t="s">
        <v>350</v>
      </c>
      <c r="B106" s="1202" t="s">
        <v>351</v>
      </c>
      <c r="C106" s="1203"/>
      <c r="D106" s="1203"/>
      <c r="E106" s="1203"/>
      <c r="F106" s="1203"/>
      <c r="G106" s="1203"/>
      <c r="H106" s="1203"/>
      <c r="I106" s="1203"/>
      <c r="J106" s="1203"/>
      <c r="K106" s="1203"/>
      <c r="L106" s="1203"/>
      <c r="M106" s="1203"/>
      <c r="N106" s="1203"/>
      <c r="O106" s="1203"/>
      <c r="P106" s="1203"/>
      <c r="Q106" s="1203"/>
      <c r="R106" s="1203"/>
      <c r="S106" s="1203"/>
      <c r="T106" s="1203"/>
      <c r="U106" s="1203"/>
      <c r="V106" s="1203"/>
      <c r="W106" s="1203"/>
      <c r="X106" s="1203"/>
      <c r="Y106" s="1203"/>
      <c r="Z106" s="1203"/>
      <c r="AA106" s="1203"/>
      <c r="AB106" s="1204"/>
    </row>
    <row r="107" spans="1:28" x14ac:dyDescent="0.2">
      <c r="A107" s="622" t="s">
        <v>352</v>
      </c>
      <c r="B107" s="1202" t="s">
        <v>353</v>
      </c>
      <c r="C107" s="1203"/>
      <c r="D107" s="1203"/>
      <c r="E107" s="1203"/>
      <c r="F107" s="1203"/>
      <c r="G107" s="1203"/>
      <c r="H107" s="1203"/>
      <c r="I107" s="1203"/>
      <c r="J107" s="1203"/>
      <c r="K107" s="1203"/>
      <c r="L107" s="1203"/>
      <c r="M107" s="1203"/>
      <c r="N107" s="1203"/>
      <c r="O107" s="1203"/>
      <c r="P107" s="1203"/>
      <c r="Q107" s="1203"/>
      <c r="R107" s="1203"/>
      <c r="S107" s="1203"/>
      <c r="T107" s="1203"/>
      <c r="U107" s="1203"/>
      <c r="V107" s="1203"/>
      <c r="W107" s="1203"/>
      <c r="X107" s="1203"/>
      <c r="Y107" s="1203"/>
      <c r="Z107" s="1203"/>
      <c r="AA107" s="1203"/>
      <c r="AB107" s="1204"/>
    </row>
    <row r="108" spans="1:28" x14ac:dyDescent="0.2">
      <c r="A108" s="622" t="s">
        <v>354</v>
      </c>
      <c r="B108" s="1202" t="s">
        <v>355</v>
      </c>
      <c r="C108" s="1203"/>
      <c r="D108" s="1203"/>
      <c r="E108" s="1203"/>
      <c r="F108" s="1203"/>
      <c r="G108" s="1203"/>
      <c r="H108" s="1203"/>
      <c r="I108" s="1203"/>
      <c r="J108" s="1203"/>
      <c r="K108" s="1203"/>
      <c r="L108" s="1203"/>
      <c r="M108" s="1203"/>
      <c r="N108" s="1203"/>
      <c r="O108" s="1203"/>
      <c r="P108" s="1203"/>
      <c r="Q108" s="1203"/>
      <c r="R108" s="1203"/>
      <c r="S108" s="1203"/>
      <c r="T108" s="1203"/>
      <c r="U108" s="1203"/>
      <c r="V108" s="1203"/>
      <c r="W108" s="1203"/>
      <c r="X108" s="1203"/>
      <c r="Y108" s="1203"/>
      <c r="Z108" s="1203"/>
      <c r="AA108" s="1203"/>
      <c r="AB108" s="1204"/>
    </row>
    <row r="109" spans="1:28" x14ac:dyDescent="0.2">
      <c r="A109" s="622" t="s">
        <v>356</v>
      </c>
      <c r="B109" s="1202" t="s">
        <v>357</v>
      </c>
      <c r="C109" s="1203"/>
      <c r="D109" s="1203"/>
      <c r="E109" s="1203"/>
      <c r="F109" s="1203"/>
      <c r="G109" s="1203"/>
      <c r="H109" s="1203"/>
      <c r="I109" s="1203"/>
      <c r="J109" s="1203"/>
      <c r="K109" s="1203"/>
      <c r="L109" s="1203"/>
      <c r="M109" s="1203"/>
      <c r="N109" s="1203"/>
      <c r="O109" s="1203"/>
      <c r="P109" s="1203"/>
      <c r="Q109" s="1203"/>
      <c r="R109" s="1203"/>
      <c r="S109" s="1203"/>
      <c r="T109" s="1203"/>
      <c r="U109" s="1203"/>
      <c r="V109" s="1203"/>
      <c r="W109" s="1203"/>
      <c r="X109" s="1203"/>
      <c r="Y109" s="1203"/>
      <c r="Z109" s="1203"/>
      <c r="AA109" s="1203"/>
      <c r="AB109" s="1204"/>
    </row>
    <row r="110" spans="1:28" ht="22.5" x14ac:dyDescent="0.2">
      <c r="A110" s="622" t="s">
        <v>358</v>
      </c>
      <c r="B110" s="1202" t="s">
        <v>359</v>
      </c>
      <c r="C110" s="1203"/>
      <c r="D110" s="1203"/>
      <c r="E110" s="1203"/>
      <c r="F110" s="1203"/>
      <c r="G110" s="1203"/>
      <c r="H110" s="1203"/>
      <c r="I110" s="1203"/>
      <c r="J110" s="1203"/>
      <c r="K110" s="1203"/>
      <c r="L110" s="1203"/>
      <c r="M110" s="1203"/>
      <c r="N110" s="1203"/>
      <c r="O110" s="1203"/>
      <c r="P110" s="1203"/>
      <c r="Q110" s="1203"/>
      <c r="R110" s="1203"/>
      <c r="S110" s="1203"/>
      <c r="T110" s="1203"/>
      <c r="U110" s="1203"/>
      <c r="V110" s="1203"/>
      <c r="W110" s="1203"/>
      <c r="X110" s="1203"/>
      <c r="Y110" s="1203"/>
      <c r="Z110" s="1203"/>
      <c r="AA110" s="1203"/>
      <c r="AB110" s="1204"/>
    </row>
    <row r="111" spans="1:28" ht="22.5" x14ac:dyDescent="0.2">
      <c r="A111" s="622" t="s">
        <v>360</v>
      </c>
      <c r="B111" s="1202" t="s">
        <v>361</v>
      </c>
      <c r="C111" s="1203"/>
      <c r="D111" s="1203"/>
      <c r="E111" s="1203"/>
      <c r="F111" s="1203"/>
      <c r="G111" s="1203"/>
      <c r="H111" s="1203"/>
      <c r="I111" s="1203"/>
      <c r="J111" s="1203"/>
      <c r="K111" s="1203"/>
      <c r="L111" s="1203"/>
      <c r="M111" s="1203"/>
      <c r="N111" s="1203"/>
      <c r="O111" s="1203"/>
      <c r="P111" s="1203"/>
      <c r="Q111" s="1203"/>
      <c r="R111" s="1203"/>
      <c r="S111" s="1203"/>
      <c r="T111" s="1203"/>
      <c r="U111" s="1203"/>
      <c r="V111" s="1203"/>
      <c r="W111" s="1203"/>
      <c r="X111" s="1203"/>
      <c r="Y111" s="1203"/>
      <c r="Z111" s="1203"/>
      <c r="AA111" s="1203"/>
      <c r="AB111" s="1204"/>
    </row>
    <row r="112" spans="1:28" x14ac:dyDescent="0.2">
      <c r="A112" s="622" t="s">
        <v>362</v>
      </c>
      <c r="B112" s="1202" t="s">
        <v>363</v>
      </c>
      <c r="C112" s="1203"/>
      <c r="D112" s="1203"/>
      <c r="E112" s="1203"/>
      <c r="F112" s="1203"/>
      <c r="G112" s="1203"/>
      <c r="H112" s="1203"/>
      <c r="I112" s="1203"/>
      <c r="J112" s="1203"/>
      <c r="K112" s="1203"/>
      <c r="L112" s="1203"/>
      <c r="M112" s="1203"/>
      <c r="N112" s="1203"/>
      <c r="O112" s="1203"/>
      <c r="P112" s="1203"/>
      <c r="Q112" s="1203"/>
      <c r="R112" s="1203"/>
      <c r="S112" s="1203"/>
      <c r="T112" s="1203"/>
      <c r="U112" s="1203"/>
      <c r="V112" s="1203"/>
      <c r="W112" s="1203"/>
      <c r="X112" s="1203"/>
      <c r="Y112" s="1203"/>
      <c r="Z112" s="1203"/>
      <c r="AA112" s="1203"/>
      <c r="AB112" s="1204"/>
    </row>
    <row r="113" spans="1:28" x14ac:dyDescent="0.2">
      <c r="A113" s="622" t="s">
        <v>364</v>
      </c>
      <c r="B113" s="1202" t="s">
        <v>365</v>
      </c>
      <c r="C113" s="1203"/>
      <c r="D113" s="1203"/>
      <c r="E113" s="1203"/>
      <c r="F113" s="1203"/>
      <c r="G113" s="1203"/>
      <c r="H113" s="1203"/>
      <c r="I113" s="1203"/>
      <c r="J113" s="1203"/>
      <c r="K113" s="1203"/>
      <c r="L113" s="1203"/>
      <c r="M113" s="1203"/>
      <c r="N113" s="1203"/>
      <c r="O113" s="1203"/>
      <c r="P113" s="1203"/>
      <c r="Q113" s="1203"/>
      <c r="R113" s="1203"/>
      <c r="S113" s="1203"/>
      <c r="T113" s="1203"/>
      <c r="U113" s="1203"/>
      <c r="V113" s="1203"/>
      <c r="W113" s="1203"/>
      <c r="X113" s="1203"/>
      <c r="Y113" s="1203"/>
      <c r="Z113" s="1203"/>
      <c r="AA113" s="1203"/>
      <c r="AB113" s="1204"/>
    </row>
    <row r="114" spans="1:28" x14ac:dyDescent="0.2">
      <c r="A114" s="622" t="s">
        <v>366</v>
      </c>
      <c r="B114" s="1202" t="s">
        <v>367</v>
      </c>
      <c r="C114" s="1203"/>
      <c r="D114" s="1203"/>
      <c r="E114" s="1203"/>
      <c r="F114" s="1203"/>
      <c r="G114" s="1203"/>
      <c r="H114" s="1203"/>
      <c r="I114" s="1203"/>
      <c r="J114" s="1203"/>
      <c r="K114" s="1203"/>
      <c r="L114" s="1203"/>
      <c r="M114" s="1203"/>
      <c r="N114" s="1203"/>
      <c r="O114" s="1203"/>
      <c r="P114" s="1203"/>
      <c r="Q114" s="1203"/>
      <c r="R114" s="1203"/>
      <c r="S114" s="1203"/>
      <c r="T114" s="1203"/>
      <c r="U114" s="1203"/>
      <c r="V114" s="1203"/>
      <c r="W114" s="1203"/>
      <c r="X114" s="1203"/>
      <c r="Y114" s="1203"/>
      <c r="Z114" s="1203"/>
      <c r="AA114" s="1203"/>
      <c r="AB114" s="1204"/>
    </row>
    <row r="115" spans="1:28" x14ac:dyDescent="0.2">
      <c r="A115" s="1205">
        <v>1.4</v>
      </c>
      <c r="B115" s="1209" t="s">
        <v>368</v>
      </c>
      <c r="C115" s="1210">
        <f>SUM(C116:C117)</f>
        <v>0</v>
      </c>
      <c r="D115" s="1210">
        <f t="shared" ref="D115:AB115" si="12">SUM(D116:D117)</f>
        <v>0</v>
      </c>
      <c r="E115" s="1210">
        <f t="shared" si="12"/>
        <v>0</v>
      </c>
      <c r="F115" s="1210">
        <f t="shared" si="12"/>
        <v>0</v>
      </c>
      <c r="G115" s="1210">
        <f t="shared" si="12"/>
        <v>0</v>
      </c>
      <c r="H115" s="1210">
        <f t="shared" si="12"/>
        <v>0</v>
      </c>
      <c r="I115" s="1210">
        <f t="shared" si="12"/>
        <v>0</v>
      </c>
      <c r="J115" s="1210">
        <f t="shared" si="12"/>
        <v>0</v>
      </c>
      <c r="K115" s="1210">
        <f t="shared" si="12"/>
        <v>0</v>
      </c>
      <c r="L115" s="1210">
        <f t="shared" si="12"/>
        <v>0</v>
      </c>
      <c r="M115" s="1210">
        <f t="shared" si="12"/>
        <v>0</v>
      </c>
      <c r="N115" s="1210">
        <f t="shared" si="12"/>
        <v>0</v>
      </c>
      <c r="O115" s="1210">
        <f t="shared" si="12"/>
        <v>0</v>
      </c>
      <c r="P115" s="1210">
        <f t="shared" si="12"/>
        <v>0</v>
      </c>
      <c r="Q115" s="1210">
        <f t="shared" si="12"/>
        <v>0</v>
      </c>
      <c r="R115" s="1210">
        <f t="shared" si="12"/>
        <v>0</v>
      </c>
      <c r="S115" s="1210">
        <f t="shared" si="12"/>
        <v>0</v>
      </c>
      <c r="T115" s="1210">
        <f t="shared" si="12"/>
        <v>0</v>
      </c>
      <c r="U115" s="1210">
        <f t="shared" si="12"/>
        <v>0</v>
      </c>
      <c r="V115" s="1210">
        <f t="shared" si="12"/>
        <v>0</v>
      </c>
      <c r="W115" s="1210">
        <f t="shared" si="12"/>
        <v>0</v>
      </c>
      <c r="X115" s="1210">
        <f t="shared" si="12"/>
        <v>0</v>
      </c>
      <c r="Y115" s="1210">
        <f t="shared" si="12"/>
        <v>0</v>
      </c>
      <c r="Z115" s="1210">
        <f t="shared" si="12"/>
        <v>0</v>
      </c>
      <c r="AA115" s="1210">
        <f t="shared" si="12"/>
        <v>0</v>
      </c>
      <c r="AB115" s="1211">
        <f t="shared" si="12"/>
        <v>0</v>
      </c>
    </row>
    <row r="116" spans="1:28" x14ac:dyDescent="0.2">
      <c r="A116" s="622">
        <v>3511010000</v>
      </c>
      <c r="B116" s="1202" t="s">
        <v>369</v>
      </c>
      <c r="C116" s="1203"/>
      <c r="D116" s="1203"/>
      <c r="E116" s="1203"/>
      <c r="F116" s="1203"/>
      <c r="G116" s="1203"/>
      <c r="H116" s="1203"/>
      <c r="I116" s="1203"/>
      <c r="J116" s="1203"/>
      <c r="K116" s="1203"/>
      <c r="L116" s="1203"/>
      <c r="M116" s="1203"/>
      <c r="N116" s="1203"/>
      <c r="O116" s="1203"/>
      <c r="P116" s="1203"/>
      <c r="Q116" s="1203"/>
      <c r="R116" s="1203"/>
      <c r="S116" s="1203"/>
      <c r="T116" s="1203"/>
      <c r="U116" s="1203"/>
      <c r="V116" s="1203"/>
      <c r="W116" s="1203"/>
      <c r="X116" s="1203"/>
      <c r="Y116" s="1203"/>
      <c r="Z116" s="1203"/>
      <c r="AA116" s="1203"/>
      <c r="AB116" s="1204"/>
    </row>
    <row r="117" spans="1:28" x14ac:dyDescent="0.2">
      <c r="A117" s="622">
        <v>3201080000</v>
      </c>
      <c r="B117" s="1202" t="s">
        <v>370</v>
      </c>
      <c r="C117" s="1203"/>
      <c r="D117" s="1203"/>
      <c r="E117" s="1203"/>
      <c r="F117" s="1203"/>
      <c r="G117" s="1203"/>
      <c r="H117" s="1203"/>
      <c r="I117" s="1203"/>
      <c r="J117" s="1203"/>
      <c r="K117" s="1203"/>
      <c r="L117" s="1203"/>
      <c r="M117" s="1203"/>
      <c r="N117" s="1203"/>
      <c r="O117" s="1203"/>
      <c r="P117" s="1203"/>
      <c r="Q117" s="1203"/>
      <c r="R117" s="1203"/>
      <c r="S117" s="1203"/>
      <c r="T117" s="1203"/>
      <c r="U117" s="1203"/>
      <c r="V117" s="1203"/>
      <c r="W117" s="1203"/>
      <c r="X117" s="1203"/>
      <c r="Y117" s="1203"/>
      <c r="Z117" s="1203"/>
      <c r="AA117" s="1203"/>
      <c r="AB117" s="1204"/>
    </row>
    <row r="118" spans="1:28" x14ac:dyDescent="0.2">
      <c r="A118" s="1205">
        <v>1.5</v>
      </c>
      <c r="B118" s="1209" t="s">
        <v>371</v>
      </c>
      <c r="C118" s="1210">
        <f>C119</f>
        <v>0</v>
      </c>
      <c r="D118" s="1210">
        <f t="shared" ref="D118:AB118" si="13">D119</f>
        <v>0</v>
      </c>
      <c r="E118" s="1210">
        <f t="shared" si="13"/>
        <v>0</v>
      </c>
      <c r="F118" s="1210">
        <f t="shared" si="13"/>
        <v>0</v>
      </c>
      <c r="G118" s="1210">
        <f t="shared" si="13"/>
        <v>0</v>
      </c>
      <c r="H118" s="1210">
        <f t="shared" si="13"/>
        <v>0</v>
      </c>
      <c r="I118" s="1210">
        <f t="shared" si="13"/>
        <v>0</v>
      </c>
      <c r="J118" s="1210">
        <f t="shared" si="13"/>
        <v>0</v>
      </c>
      <c r="K118" s="1210">
        <f t="shared" si="13"/>
        <v>0</v>
      </c>
      <c r="L118" s="1210">
        <f t="shared" si="13"/>
        <v>0</v>
      </c>
      <c r="M118" s="1210">
        <f t="shared" si="13"/>
        <v>0</v>
      </c>
      <c r="N118" s="1210">
        <f t="shared" si="13"/>
        <v>0</v>
      </c>
      <c r="O118" s="1210">
        <f t="shared" si="13"/>
        <v>0</v>
      </c>
      <c r="P118" s="1210">
        <f t="shared" si="13"/>
        <v>0</v>
      </c>
      <c r="Q118" s="1210">
        <f t="shared" si="13"/>
        <v>0</v>
      </c>
      <c r="R118" s="1210">
        <f t="shared" si="13"/>
        <v>0</v>
      </c>
      <c r="S118" s="1210">
        <f t="shared" si="13"/>
        <v>0</v>
      </c>
      <c r="T118" s="1210">
        <f t="shared" si="13"/>
        <v>0</v>
      </c>
      <c r="U118" s="1210">
        <f t="shared" si="13"/>
        <v>0</v>
      </c>
      <c r="V118" s="1210">
        <f t="shared" si="13"/>
        <v>0</v>
      </c>
      <c r="W118" s="1210">
        <f t="shared" si="13"/>
        <v>0</v>
      </c>
      <c r="X118" s="1210">
        <f t="shared" si="13"/>
        <v>0</v>
      </c>
      <c r="Y118" s="1210">
        <f t="shared" si="13"/>
        <v>0</v>
      </c>
      <c r="Z118" s="1210">
        <f t="shared" si="13"/>
        <v>0</v>
      </c>
      <c r="AA118" s="1210">
        <f t="shared" si="13"/>
        <v>0</v>
      </c>
      <c r="AB118" s="1211">
        <f t="shared" si="13"/>
        <v>0</v>
      </c>
    </row>
    <row r="119" spans="1:28" x14ac:dyDescent="0.2">
      <c r="A119" s="622">
        <v>3708010000</v>
      </c>
      <c r="B119" s="1202" t="s">
        <v>372</v>
      </c>
      <c r="C119" s="1203"/>
      <c r="D119" s="1203"/>
      <c r="E119" s="1203"/>
      <c r="F119" s="1203"/>
      <c r="G119" s="1203"/>
      <c r="H119" s="1203"/>
      <c r="I119" s="1203"/>
      <c r="J119" s="1203"/>
      <c r="K119" s="1203"/>
      <c r="L119" s="1203"/>
      <c r="M119" s="1203"/>
      <c r="N119" s="1203"/>
      <c r="O119" s="1203"/>
      <c r="P119" s="1203"/>
      <c r="Q119" s="1203"/>
      <c r="R119" s="1203"/>
      <c r="S119" s="1203"/>
      <c r="T119" s="1203"/>
      <c r="U119" s="1203"/>
      <c r="V119" s="1203"/>
      <c r="W119" s="1203"/>
      <c r="X119" s="1203"/>
      <c r="Y119" s="1203"/>
      <c r="Z119" s="1203"/>
      <c r="AA119" s="1203"/>
      <c r="AB119" s="1204"/>
    </row>
    <row r="120" spans="1:28" x14ac:dyDescent="0.2">
      <c r="A120" s="622"/>
      <c r="B120" s="1212"/>
      <c r="C120" s="1203"/>
      <c r="D120" s="1203"/>
      <c r="E120" s="1203"/>
      <c r="F120" s="1203"/>
      <c r="G120" s="1203"/>
      <c r="H120" s="1203"/>
      <c r="I120" s="1203"/>
      <c r="J120" s="1203"/>
      <c r="K120" s="1203"/>
      <c r="L120" s="1203"/>
      <c r="M120" s="1203"/>
      <c r="N120" s="1203"/>
      <c r="O120" s="1203"/>
      <c r="P120" s="1203"/>
      <c r="Q120" s="1203"/>
      <c r="R120" s="1203"/>
      <c r="S120" s="1203"/>
      <c r="T120" s="1203"/>
      <c r="U120" s="1203"/>
      <c r="V120" s="1203"/>
      <c r="W120" s="1203"/>
      <c r="X120" s="1203"/>
      <c r="Y120" s="1203"/>
      <c r="Z120" s="1203"/>
      <c r="AA120" s="1203"/>
      <c r="AB120" s="1204"/>
    </row>
    <row r="121" spans="1:28" x14ac:dyDescent="0.2">
      <c r="A121" s="1213" t="s">
        <v>373</v>
      </c>
      <c r="B121" s="1214" t="s">
        <v>374</v>
      </c>
      <c r="C121" s="1194">
        <f>C123+C148+C151+C160+C177+C179+C183+C186+C190+C198+C205+C215</f>
        <v>0</v>
      </c>
      <c r="D121" s="1194">
        <f t="shared" ref="D121:AB121" si="14">D123+D148+D151+D160+D177+D179+D183+D186+D190+D198+D205+D215</f>
        <v>0</v>
      </c>
      <c r="E121" s="1194">
        <f t="shared" si="14"/>
        <v>0</v>
      </c>
      <c r="F121" s="1194">
        <f t="shared" si="14"/>
        <v>0</v>
      </c>
      <c r="G121" s="1194">
        <f t="shared" si="14"/>
        <v>0</v>
      </c>
      <c r="H121" s="1194">
        <f t="shared" si="14"/>
        <v>0</v>
      </c>
      <c r="I121" s="1194">
        <f t="shared" si="14"/>
        <v>0</v>
      </c>
      <c r="J121" s="1194">
        <f t="shared" si="14"/>
        <v>0</v>
      </c>
      <c r="K121" s="1194">
        <f t="shared" si="14"/>
        <v>0</v>
      </c>
      <c r="L121" s="1194">
        <f t="shared" si="14"/>
        <v>0</v>
      </c>
      <c r="M121" s="1194">
        <f t="shared" si="14"/>
        <v>0</v>
      </c>
      <c r="N121" s="1194">
        <f t="shared" si="14"/>
        <v>0</v>
      </c>
      <c r="O121" s="1194">
        <f t="shared" si="14"/>
        <v>0</v>
      </c>
      <c r="P121" s="1194">
        <f t="shared" si="14"/>
        <v>0</v>
      </c>
      <c r="Q121" s="1194">
        <f t="shared" si="14"/>
        <v>0</v>
      </c>
      <c r="R121" s="1194">
        <f t="shared" si="14"/>
        <v>0</v>
      </c>
      <c r="S121" s="1194">
        <f t="shared" si="14"/>
        <v>0</v>
      </c>
      <c r="T121" s="1194">
        <f t="shared" si="14"/>
        <v>0</v>
      </c>
      <c r="U121" s="1194">
        <f t="shared" si="14"/>
        <v>0</v>
      </c>
      <c r="V121" s="1194">
        <f t="shared" si="14"/>
        <v>0</v>
      </c>
      <c r="W121" s="1194">
        <f t="shared" si="14"/>
        <v>0</v>
      </c>
      <c r="X121" s="1194">
        <f t="shared" si="14"/>
        <v>0</v>
      </c>
      <c r="Y121" s="1194">
        <f t="shared" si="14"/>
        <v>0</v>
      </c>
      <c r="Z121" s="1194">
        <f t="shared" si="14"/>
        <v>0</v>
      </c>
      <c r="AA121" s="1194">
        <f t="shared" si="14"/>
        <v>0</v>
      </c>
      <c r="AB121" s="1194">
        <f t="shared" si="14"/>
        <v>0</v>
      </c>
    </row>
    <row r="122" spans="1:28" x14ac:dyDescent="0.2">
      <c r="A122" s="641"/>
      <c r="B122" s="1215" t="s">
        <v>13</v>
      </c>
      <c r="C122" s="1203">
        <v>0</v>
      </c>
      <c r="D122" s="1203">
        <v>0</v>
      </c>
      <c r="E122" s="1203">
        <v>0</v>
      </c>
      <c r="F122" s="1203">
        <v>0</v>
      </c>
      <c r="G122" s="1203">
        <v>0</v>
      </c>
      <c r="H122" s="1203">
        <v>0</v>
      </c>
      <c r="I122" s="1203">
        <v>0</v>
      </c>
      <c r="J122" s="1203">
        <v>0</v>
      </c>
      <c r="K122" s="1203">
        <v>0</v>
      </c>
      <c r="L122" s="1203">
        <v>0</v>
      </c>
      <c r="M122" s="1203">
        <v>0</v>
      </c>
      <c r="N122" s="1203">
        <v>0</v>
      </c>
      <c r="O122" s="1203">
        <v>0</v>
      </c>
      <c r="P122" s="1203">
        <v>0</v>
      </c>
      <c r="Q122" s="1203">
        <v>0</v>
      </c>
      <c r="R122" s="1203">
        <v>0</v>
      </c>
      <c r="S122" s="1203">
        <v>0</v>
      </c>
      <c r="T122" s="1203">
        <v>0</v>
      </c>
      <c r="U122" s="1203">
        <v>0</v>
      </c>
      <c r="V122" s="1203">
        <v>0</v>
      </c>
      <c r="W122" s="1203">
        <v>0</v>
      </c>
      <c r="X122" s="1203">
        <v>0</v>
      </c>
      <c r="Y122" s="1203">
        <v>0</v>
      </c>
      <c r="Z122" s="1203">
        <v>0</v>
      </c>
      <c r="AA122" s="1203">
        <v>0</v>
      </c>
      <c r="AB122" s="1204">
        <v>0</v>
      </c>
    </row>
    <row r="123" spans="1:28" x14ac:dyDescent="0.2">
      <c r="A123" s="1205">
        <v>2.1</v>
      </c>
      <c r="B123" s="1209" t="s">
        <v>375</v>
      </c>
      <c r="C123" s="1210">
        <f>SUM(C124:C147)</f>
        <v>0</v>
      </c>
      <c r="D123" s="1210">
        <f t="shared" ref="D123:AB123" si="15">SUM(D124:D147)</f>
        <v>0</v>
      </c>
      <c r="E123" s="1210">
        <f t="shared" si="15"/>
        <v>0</v>
      </c>
      <c r="F123" s="1210">
        <f t="shared" si="15"/>
        <v>0</v>
      </c>
      <c r="G123" s="1210">
        <f t="shared" si="15"/>
        <v>0</v>
      </c>
      <c r="H123" s="1210">
        <f t="shared" si="15"/>
        <v>0</v>
      </c>
      <c r="I123" s="1210">
        <f t="shared" si="15"/>
        <v>0</v>
      </c>
      <c r="J123" s="1210">
        <f t="shared" si="15"/>
        <v>0</v>
      </c>
      <c r="K123" s="1210">
        <f t="shared" si="15"/>
        <v>0</v>
      </c>
      <c r="L123" s="1210">
        <f t="shared" si="15"/>
        <v>0</v>
      </c>
      <c r="M123" s="1210">
        <f t="shared" si="15"/>
        <v>0</v>
      </c>
      <c r="N123" s="1210">
        <f t="shared" si="15"/>
        <v>0</v>
      </c>
      <c r="O123" s="1210">
        <f t="shared" si="15"/>
        <v>0</v>
      </c>
      <c r="P123" s="1210">
        <f t="shared" si="15"/>
        <v>0</v>
      </c>
      <c r="Q123" s="1210">
        <f t="shared" si="15"/>
        <v>0</v>
      </c>
      <c r="R123" s="1210">
        <f t="shared" si="15"/>
        <v>0</v>
      </c>
      <c r="S123" s="1210">
        <f t="shared" si="15"/>
        <v>0</v>
      </c>
      <c r="T123" s="1210">
        <f t="shared" si="15"/>
        <v>0</v>
      </c>
      <c r="U123" s="1210">
        <f t="shared" si="15"/>
        <v>0</v>
      </c>
      <c r="V123" s="1210">
        <f t="shared" si="15"/>
        <v>0</v>
      </c>
      <c r="W123" s="1210">
        <f t="shared" si="15"/>
        <v>0</v>
      </c>
      <c r="X123" s="1210">
        <f t="shared" si="15"/>
        <v>0</v>
      </c>
      <c r="Y123" s="1210">
        <f t="shared" si="15"/>
        <v>0</v>
      </c>
      <c r="Z123" s="1210">
        <f t="shared" si="15"/>
        <v>0</v>
      </c>
      <c r="AA123" s="1210">
        <f t="shared" si="15"/>
        <v>0</v>
      </c>
      <c r="AB123" s="1211">
        <f t="shared" si="15"/>
        <v>0</v>
      </c>
    </row>
    <row r="124" spans="1:28" x14ac:dyDescent="0.2">
      <c r="A124" s="622">
        <v>3201010000</v>
      </c>
      <c r="B124" s="1202" t="s">
        <v>376</v>
      </c>
      <c r="C124" s="1203">
        <f>[2]ВСП_ВГО!C124</f>
        <v>0</v>
      </c>
      <c r="D124" s="1203">
        <f>[2]ВСП_ВГО!D124</f>
        <v>0</v>
      </c>
      <c r="E124" s="1203">
        <f>[2]ВСП_ВГО!E124</f>
        <v>0</v>
      </c>
      <c r="F124" s="1203">
        <f>[2]ВСП_ВГО!F124</f>
        <v>0</v>
      </c>
      <c r="G124" s="1203">
        <f>[2]ВСП_ВГО!G124</f>
        <v>0</v>
      </c>
      <c r="H124" s="1203">
        <f>[2]ВСП_ВГО!H124</f>
        <v>0</v>
      </c>
      <c r="I124" s="1203">
        <f>[2]ВСП_ВГО!I124</f>
        <v>0</v>
      </c>
      <c r="J124" s="1203">
        <f>[2]ВСП_ВГО!J124</f>
        <v>0</v>
      </c>
      <c r="K124" s="1203">
        <f>[2]ВСП_ВГО!K124</f>
        <v>0</v>
      </c>
      <c r="L124" s="1203">
        <f>[2]ВСП_ВГО!L124</f>
        <v>0</v>
      </c>
      <c r="M124" s="1203">
        <f>[2]ВСП_ВГО!M124</f>
        <v>0</v>
      </c>
      <c r="N124" s="1203">
        <f>[2]ВСП_ВГО!N124</f>
        <v>0</v>
      </c>
      <c r="O124" s="1203">
        <f>[2]ВСП_ВГО!O124</f>
        <v>0</v>
      </c>
      <c r="P124" s="1203">
        <f>[2]ВСП_ВГО!P124</f>
        <v>0</v>
      </c>
      <c r="Q124" s="1203">
        <f>[2]ВСП_ВГО!Q124</f>
        <v>0</v>
      </c>
      <c r="R124" s="1203">
        <f>[2]ВСП_ВГО!R124</f>
        <v>0</v>
      </c>
      <c r="S124" s="1203">
        <f>[2]ВСП_ВГО!S124</f>
        <v>0</v>
      </c>
      <c r="T124" s="1203">
        <f>[2]ВСП_ВГО!T124</f>
        <v>0</v>
      </c>
      <c r="U124" s="1203">
        <f>[2]ВСП_ВГО!U124</f>
        <v>0</v>
      </c>
      <c r="V124" s="1203">
        <f>[2]ВСП_ВГО!V124</f>
        <v>0</v>
      </c>
      <c r="W124" s="1203">
        <f>[2]ВСП_ВГО!W124</f>
        <v>0</v>
      </c>
      <c r="X124" s="1203">
        <f>[2]ВСП_ВГО!X124</f>
        <v>0</v>
      </c>
      <c r="Y124" s="1203">
        <f>[2]ВСП_ВГО!Y124</f>
        <v>0</v>
      </c>
      <c r="Z124" s="1203">
        <f>[2]ВСП_ВГО!Z124</f>
        <v>0</v>
      </c>
      <c r="AA124" s="1203">
        <f>[2]ВСП_ВГО!AA124</f>
        <v>0</v>
      </c>
      <c r="AB124" s="1204">
        <f>[2]ВСП_ВГО!AB124</f>
        <v>0</v>
      </c>
    </row>
    <row r="125" spans="1:28" x14ac:dyDescent="0.2">
      <c r="A125" s="622">
        <v>3201020000</v>
      </c>
      <c r="B125" s="1202" t="s">
        <v>377</v>
      </c>
      <c r="C125" s="1203"/>
      <c r="D125" s="1203"/>
      <c r="E125" s="1203"/>
      <c r="F125" s="1203"/>
      <c r="G125" s="1203"/>
      <c r="H125" s="1203"/>
      <c r="I125" s="1203"/>
      <c r="J125" s="1203"/>
      <c r="K125" s="1203"/>
      <c r="L125" s="1203"/>
      <c r="M125" s="1203"/>
      <c r="N125" s="1203"/>
      <c r="O125" s="1203"/>
      <c r="P125" s="1203"/>
      <c r="Q125" s="1203"/>
      <c r="R125" s="1203"/>
      <c r="S125" s="1203"/>
      <c r="T125" s="1203"/>
      <c r="U125" s="1203"/>
      <c r="V125" s="1203"/>
      <c r="W125" s="1203"/>
      <c r="X125" s="1203"/>
      <c r="Y125" s="1203"/>
      <c r="Z125" s="1203"/>
      <c r="AA125" s="1203"/>
      <c r="AB125" s="1204"/>
    </row>
    <row r="126" spans="1:28" x14ac:dyDescent="0.2">
      <c r="A126" s="622">
        <v>3204030000</v>
      </c>
      <c r="B126" s="1202" t="s">
        <v>378</v>
      </c>
      <c r="C126" s="1203"/>
      <c r="D126" s="1203"/>
      <c r="E126" s="1203"/>
      <c r="F126" s="1203"/>
      <c r="G126" s="1203"/>
      <c r="H126" s="1203"/>
      <c r="I126" s="1203"/>
      <c r="J126" s="1203"/>
      <c r="K126" s="1203"/>
      <c r="L126" s="1203"/>
      <c r="M126" s="1203"/>
      <c r="N126" s="1203"/>
      <c r="O126" s="1203"/>
      <c r="P126" s="1203"/>
      <c r="Q126" s="1203"/>
      <c r="R126" s="1203"/>
      <c r="S126" s="1203"/>
      <c r="T126" s="1203"/>
      <c r="U126" s="1203"/>
      <c r="V126" s="1203"/>
      <c r="W126" s="1203"/>
      <c r="X126" s="1203"/>
      <c r="Y126" s="1203"/>
      <c r="Z126" s="1203"/>
      <c r="AA126" s="1203"/>
      <c r="AB126" s="1204"/>
    </row>
    <row r="127" spans="1:28" ht="22.5" x14ac:dyDescent="0.2">
      <c r="A127" s="622">
        <v>3201090000</v>
      </c>
      <c r="B127" s="1202" t="s">
        <v>379</v>
      </c>
      <c r="C127" s="1203"/>
      <c r="D127" s="1203"/>
      <c r="E127" s="1203"/>
      <c r="F127" s="1203"/>
      <c r="G127" s="1203"/>
      <c r="H127" s="1203"/>
      <c r="I127" s="1203"/>
      <c r="J127" s="1203"/>
      <c r="K127" s="1203"/>
      <c r="L127" s="1203"/>
      <c r="M127" s="1203"/>
      <c r="N127" s="1203"/>
      <c r="O127" s="1203"/>
      <c r="P127" s="1203"/>
      <c r="Q127" s="1203"/>
      <c r="R127" s="1203"/>
      <c r="S127" s="1203"/>
      <c r="T127" s="1203"/>
      <c r="U127" s="1203"/>
      <c r="V127" s="1203"/>
      <c r="W127" s="1203"/>
      <c r="X127" s="1203"/>
      <c r="Y127" s="1203"/>
      <c r="Z127" s="1203"/>
      <c r="AA127" s="1203"/>
      <c r="AB127" s="1204"/>
    </row>
    <row r="128" spans="1:28" x14ac:dyDescent="0.2">
      <c r="A128" s="622">
        <v>3202010000</v>
      </c>
      <c r="B128" s="1202" t="s">
        <v>380</v>
      </c>
      <c r="C128" s="1203"/>
      <c r="D128" s="1203"/>
      <c r="E128" s="1203"/>
      <c r="F128" s="1203"/>
      <c r="G128" s="1203"/>
      <c r="H128" s="1203"/>
      <c r="I128" s="1203"/>
      <c r="J128" s="1203"/>
      <c r="K128" s="1203"/>
      <c r="L128" s="1203"/>
      <c r="M128" s="1203"/>
      <c r="N128" s="1203"/>
      <c r="O128" s="1203"/>
      <c r="P128" s="1203"/>
      <c r="Q128" s="1203"/>
      <c r="R128" s="1203"/>
      <c r="S128" s="1203"/>
      <c r="T128" s="1203"/>
      <c r="U128" s="1203"/>
      <c r="V128" s="1203"/>
      <c r="W128" s="1203"/>
      <c r="X128" s="1203"/>
      <c r="Y128" s="1203"/>
      <c r="Z128" s="1203"/>
      <c r="AA128" s="1203"/>
      <c r="AB128" s="1204"/>
    </row>
    <row r="129" spans="1:28" x14ac:dyDescent="0.2">
      <c r="A129" s="622">
        <v>3204050000</v>
      </c>
      <c r="B129" s="1202" t="s">
        <v>381</v>
      </c>
      <c r="C129" s="1203"/>
      <c r="D129" s="1203"/>
      <c r="E129" s="1203"/>
      <c r="F129" s="1203"/>
      <c r="G129" s="1203"/>
      <c r="H129" s="1203"/>
      <c r="I129" s="1203"/>
      <c r="J129" s="1203"/>
      <c r="K129" s="1203"/>
      <c r="L129" s="1203"/>
      <c r="M129" s="1203"/>
      <c r="N129" s="1203"/>
      <c r="O129" s="1203"/>
      <c r="P129" s="1203"/>
      <c r="Q129" s="1203"/>
      <c r="R129" s="1203"/>
      <c r="S129" s="1203"/>
      <c r="T129" s="1203"/>
      <c r="U129" s="1203"/>
      <c r="V129" s="1203"/>
      <c r="W129" s="1203"/>
      <c r="X129" s="1203"/>
      <c r="Y129" s="1203"/>
      <c r="Z129" s="1203"/>
      <c r="AA129" s="1203"/>
      <c r="AB129" s="1204"/>
    </row>
    <row r="130" spans="1:28" ht="22.5" x14ac:dyDescent="0.2">
      <c r="A130" s="622">
        <v>3201100000</v>
      </c>
      <c r="B130" s="1202" t="s">
        <v>382</v>
      </c>
      <c r="C130" s="1203"/>
      <c r="D130" s="1203"/>
      <c r="E130" s="1203"/>
      <c r="F130" s="1203"/>
      <c r="G130" s="1203"/>
      <c r="H130" s="1203"/>
      <c r="I130" s="1203"/>
      <c r="J130" s="1203"/>
      <c r="K130" s="1203"/>
      <c r="L130" s="1203"/>
      <c r="M130" s="1203"/>
      <c r="N130" s="1203"/>
      <c r="O130" s="1203"/>
      <c r="P130" s="1203"/>
      <c r="Q130" s="1203"/>
      <c r="R130" s="1203"/>
      <c r="S130" s="1203"/>
      <c r="T130" s="1203"/>
      <c r="U130" s="1203"/>
      <c r="V130" s="1203"/>
      <c r="W130" s="1203"/>
      <c r="X130" s="1203"/>
      <c r="Y130" s="1203"/>
      <c r="Z130" s="1203"/>
      <c r="AA130" s="1203"/>
      <c r="AB130" s="1204"/>
    </row>
    <row r="131" spans="1:28" x14ac:dyDescent="0.2">
      <c r="A131" s="622">
        <v>3201070000</v>
      </c>
      <c r="B131" s="1202" t="s">
        <v>383</v>
      </c>
      <c r="C131" s="1203"/>
      <c r="D131" s="1203"/>
      <c r="E131" s="1203"/>
      <c r="F131" s="1203"/>
      <c r="G131" s="1203"/>
      <c r="H131" s="1203"/>
      <c r="I131" s="1203"/>
      <c r="J131" s="1203"/>
      <c r="K131" s="1203"/>
      <c r="L131" s="1203"/>
      <c r="M131" s="1203"/>
      <c r="N131" s="1203"/>
      <c r="O131" s="1203"/>
      <c r="P131" s="1203"/>
      <c r="Q131" s="1203"/>
      <c r="R131" s="1203"/>
      <c r="S131" s="1203"/>
      <c r="T131" s="1203"/>
      <c r="U131" s="1203"/>
      <c r="V131" s="1203"/>
      <c r="W131" s="1203"/>
      <c r="X131" s="1203"/>
      <c r="Y131" s="1203"/>
      <c r="Z131" s="1203"/>
      <c r="AA131" s="1203"/>
      <c r="AB131" s="1204"/>
    </row>
    <row r="132" spans="1:28" x14ac:dyDescent="0.2">
      <c r="A132" s="622">
        <v>3204010000</v>
      </c>
      <c r="B132" s="1202" t="s">
        <v>384</v>
      </c>
      <c r="C132" s="1203"/>
      <c r="D132" s="1203"/>
      <c r="E132" s="1203"/>
      <c r="F132" s="1203"/>
      <c r="G132" s="1203"/>
      <c r="H132" s="1203"/>
      <c r="I132" s="1203"/>
      <c r="J132" s="1203"/>
      <c r="K132" s="1203"/>
      <c r="L132" s="1203"/>
      <c r="M132" s="1203"/>
      <c r="N132" s="1203"/>
      <c r="O132" s="1203"/>
      <c r="P132" s="1203"/>
      <c r="Q132" s="1203"/>
      <c r="R132" s="1203"/>
      <c r="S132" s="1203"/>
      <c r="T132" s="1203"/>
      <c r="U132" s="1203"/>
      <c r="V132" s="1203"/>
      <c r="W132" s="1203"/>
      <c r="X132" s="1203"/>
      <c r="Y132" s="1203"/>
      <c r="Z132" s="1203"/>
      <c r="AA132" s="1203"/>
      <c r="AB132" s="1204"/>
    </row>
    <row r="133" spans="1:28" ht="22.5" x14ac:dyDescent="0.2">
      <c r="A133" s="622">
        <v>3203010000</v>
      </c>
      <c r="B133" s="1202" t="s">
        <v>385</v>
      </c>
      <c r="C133" s="1203"/>
      <c r="D133" s="1203"/>
      <c r="E133" s="1203"/>
      <c r="F133" s="1203"/>
      <c r="G133" s="1203"/>
      <c r="H133" s="1203"/>
      <c r="I133" s="1203"/>
      <c r="J133" s="1203"/>
      <c r="K133" s="1203"/>
      <c r="L133" s="1203"/>
      <c r="M133" s="1203"/>
      <c r="N133" s="1203"/>
      <c r="O133" s="1203"/>
      <c r="P133" s="1203"/>
      <c r="Q133" s="1203"/>
      <c r="R133" s="1203"/>
      <c r="S133" s="1203"/>
      <c r="T133" s="1203"/>
      <c r="U133" s="1203"/>
      <c r="V133" s="1203"/>
      <c r="W133" s="1203"/>
      <c r="X133" s="1203"/>
      <c r="Y133" s="1203"/>
      <c r="Z133" s="1203"/>
      <c r="AA133" s="1203"/>
      <c r="AB133" s="1204"/>
    </row>
    <row r="134" spans="1:28" x14ac:dyDescent="0.2">
      <c r="A134" s="622">
        <v>3204040000</v>
      </c>
      <c r="B134" s="1202" t="s">
        <v>386</v>
      </c>
      <c r="C134" s="1203"/>
      <c r="D134" s="1203"/>
      <c r="E134" s="1203"/>
      <c r="F134" s="1203"/>
      <c r="G134" s="1203"/>
      <c r="H134" s="1203"/>
      <c r="I134" s="1203"/>
      <c r="J134" s="1203"/>
      <c r="K134" s="1203"/>
      <c r="L134" s="1203"/>
      <c r="M134" s="1203"/>
      <c r="N134" s="1203"/>
      <c r="O134" s="1203"/>
      <c r="P134" s="1203"/>
      <c r="Q134" s="1203"/>
      <c r="R134" s="1203"/>
      <c r="S134" s="1203"/>
      <c r="T134" s="1203"/>
      <c r="U134" s="1203"/>
      <c r="V134" s="1203"/>
      <c r="W134" s="1203"/>
      <c r="X134" s="1203"/>
      <c r="Y134" s="1203"/>
      <c r="Z134" s="1203"/>
      <c r="AA134" s="1203"/>
      <c r="AB134" s="1204"/>
    </row>
    <row r="135" spans="1:28" x14ac:dyDescent="0.2">
      <c r="A135" s="622">
        <v>3202030000</v>
      </c>
      <c r="B135" s="1202" t="s">
        <v>387</v>
      </c>
      <c r="C135" s="1203"/>
      <c r="D135" s="1203"/>
      <c r="E135" s="1203"/>
      <c r="F135" s="1203"/>
      <c r="G135" s="1203"/>
      <c r="H135" s="1203"/>
      <c r="I135" s="1203"/>
      <c r="J135" s="1203"/>
      <c r="K135" s="1203"/>
      <c r="L135" s="1203"/>
      <c r="M135" s="1203"/>
      <c r="N135" s="1203"/>
      <c r="O135" s="1203"/>
      <c r="P135" s="1203"/>
      <c r="Q135" s="1203"/>
      <c r="R135" s="1203"/>
      <c r="S135" s="1203"/>
      <c r="T135" s="1203"/>
      <c r="U135" s="1203"/>
      <c r="V135" s="1203"/>
      <c r="W135" s="1203"/>
      <c r="X135" s="1203"/>
      <c r="Y135" s="1203"/>
      <c r="Z135" s="1203"/>
      <c r="AA135" s="1203"/>
      <c r="AB135" s="1204"/>
    </row>
    <row r="136" spans="1:28" x14ac:dyDescent="0.2">
      <c r="A136" s="622">
        <v>3203020000</v>
      </c>
      <c r="B136" s="1202" t="s">
        <v>388</v>
      </c>
      <c r="C136" s="1203"/>
      <c r="D136" s="1203"/>
      <c r="E136" s="1203"/>
      <c r="F136" s="1203"/>
      <c r="G136" s="1203"/>
      <c r="H136" s="1203"/>
      <c r="I136" s="1203"/>
      <c r="J136" s="1203"/>
      <c r="K136" s="1203"/>
      <c r="L136" s="1203"/>
      <c r="M136" s="1203"/>
      <c r="N136" s="1203"/>
      <c r="O136" s="1203"/>
      <c r="P136" s="1203"/>
      <c r="Q136" s="1203"/>
      <c r="R136" s="1203"/>
      <c r="S136" s="1203"/>
      <c r="T136" s="1203"/>
      <c r="U136" s="1203"/>
      <c r="V136" s="1203"/>
      <c r="W136" s="1203"/>
      <c r="X136" s="1203"/>
      <c r="Y136" s="1203"/>
      <c r="Z136" s="1203"/>
      <c r="AA136" s="1203"/>
      <c r="AB136" s="1204"/>
    </row>
    <row r="137" spans="1:28" ht="22.5" x14ac:dyDescent="0.2">
      <c r="A137" s="622">
        <v>3204080000</v>
      </c>
      <c r="B137" s="1202" t="s">
        <v>389</v>
      </c>
      <c r="C137" s="1203"/>
      <c r="D137" s="1203"/>
      <c r="E137" s="1203"/>
      <c r="F137" s="1203"/>
      <c r="G137" s="1203"/>
      <c r="H137" s="1203"/>
      <c r="I137" s="1203"/>
      <c r="J137" s="1203"/>
      <c r="K137" s="1203"/>
      <c r="L137" s="1203"/>
      <c r="M137" s="1203"/>
      <c r="N137" s="1203"/>
      <c r="O137" s="1203"/>
      <c r="P137" s="1203"/>
      <c r="Q137" s="1203"/>
      <c r="R137" s="1203"/>
      <c r="S137" s="1203"/>
      <c r="T137" s="1203"/>
      <c r="U137" s="1203"/>
      <c r="V137" s="1203"/>
      <c r="W137" s="1203"/>
      <c r="X137" s="1203"/>
      <c r="Y137" s="1203"/>
      <c r="Z137" s="1203"/>
      <c r="AA137" s="1203"/>
      <c r="AB137" s="1204"/>
    </row>
    <row r="138" spans="1:28" x14ac:dyDescent="0.2">
      <c r="A138" s="622">
        <v>3204060000</v>
      </c>
      <c r="B138" s="1202" t="s">
        <v>390</v>
      </c>
      <c r="C138" s="1203"/>
      <c r="D138" s="1203"/>
      <c r="E138" s="1203"/>
      <c r="F138" s="1203"/>
      <c r="G138" s="1203"/>
      <c r="H138" s="1203"/>
      <c r="I138" s="1203"/>
      <c r="J138" s="1203"/>
      <c r="K138" s="1203"/>
      <c r="L138" s="1203"/>
      <c r="M138" s="1203"/>
      <c r="N138" s="1203"/>
      <c r="O138" s="1203"/>
      <c r="P138" s="1203"/>
      <c r="Q138" s="1203"/>
      <c r="R138" s="1203"/>
      <c r="S138" s="1203"/>
      <c r="T138" s="1203"/>
      <c r="U138" s="1203"/>
      <c r="V138" s="1203"/>
      <c r="W138" s="1203"/>
      <c r="X138" s="1203"/>
      <c r="Y138" s="1203"/>
      <c r="Z138" s="1203"/>
      <c r="AA138" s="1203"/>
      <c r="AB138" s="1204"/>
    </row>
    <row r="139" spans="1:28" x14ac:dyDescent="0.2">
      <c r="A139" s="622">
        <v>3204070000</v>
      </c>
      <c r="B139" s="1202" t="s">
        <v>391</v>
      </c>
      <c r="C139" s="1203"/>
      <c r="D139" s="1203"/>
      <c r="E139" s="1203"/>
      <c r="F139" s="1203"/>
      <c r="G139" s="1203"/>
      <c r="H139" s="1203"/>
      <c r="I139" s="1203"/>
      <c r="J139" s="1203"/>
      <c r="K139" s="1203"/>
      <c r="L139" s="1203"/>
      <c r="M139" s="1203"/>
      <c r="N139" s="1203"/>
      <c r="O139" s="1203"/>
      <c r="P139" s="1203"/>
      <c r="Q139" s="1203"/>
      <c r="R139" s="1203"/>
      <c r="S139" s="1203"/>
      <c r="T139" s="1203"/>
      <c r="U139" s="1203"/>
      <c r="V139" s="1203"/>
      <c r="W139" s="1203"/>
      <c r="X139" s="1203"/>
      <c r="Y139" s="1203"/>
      <c r="Z139" s="1203"/>
      <c r="AA139" s="1203"/>
      <c r="AB139" s="1204"/>
    </row>
    <row r="140" spans="1:28" x14ac:dyDescent="0.2">
      <c r="A140" s="622">
        <v>3205030000</v>
      </c>
      <c r="B140" s="1202" t="s">
        <v>392</v>
      </c>
      <c r="C140" s="1203"/>
      <c r="D140" s="1203"/>
      <c r="E140" s="1203"/>
      <c r="F140" s="1203"/>
      <c r="G140" s="1203"/>
      <c r="H140" s="1203"/>
      <c r="I140" s="1203"/>
      <c r="J140" s="1203"/>
      <c r="K140" s="1203"/>
      <c r="L140" s="1203"/>
      <c r="M140" s="1203"/>
      <c r="N140" s="1203"/>
      <c r="O140" s="1203"/>
      <c r="P140" s="1203"/>
      <c r="Q140" s="1203"/>
      <c r="R140" s="1203"/>
      <c r="S140" s="1203"/>
      <c r="T140" s="1203"/>
      <c r="U140" s="1203"/>
      <c r="V140" s="1203"/>
      <c r="W140" s="1203"/>
      <c r="X140" s="1203"/>
      <c r="Y140" s="1203"/>
      <c r="Z140" s="1203"/>
      <c r="AA140" s="1203"/>
      <c r="AB140" s="1204"/>
    </row>
    <row r="141" spans="1:28" x14ac:dyDescent="0.2">
      <c r="A141" s="622">
        <v>3205100000</v>
      </c>
      <c r="B141" s="1202" t="s">
        <v>393</v>
      </c>
      <c r="C141" s="1203"/>
      <c r="D141" s="1203"/>
      <c r="E141" s="1203"/>
      <c r="F141" s="1203"/>
      <c r="G141" s="1203"/>
      <c r="H141" s="1203"/>
      <c r="I141" s="1203"/>
      <c r="J141" s="1203"/>
      <c r="K141" s="1203"/>
      <c r="L141" s="1203"/>
      <c r="M141" s="1203"/>
      <c r="N141" s="1203"/>
      <c r="O141" s="1203"/>
      <c r="P141" s="1203"/>
      <c r="Q141" s="1203"/>
      <c r="R141" s="1203"/>
      <c r="S141" s="1203"/>
      <c r="T141" s="1203"/>
      <c r="U141" s="1203"/>
      <c r="V141" s="1203"/>
      <c r="W141" s="1203"/>
      <c r="X141" s="1203"/>
      <c r="Y141" s="1203"/>
      <c r="Z141" s="1203"/>
      <c r="AA141" s="1203"/>
      <c r="AB141" s="1204"/>
    </row>
    <row r="142" spans="1:28" ht="22.5" x14ac:dyDescent="0.2">
      <c r="A142" s="622" t="s">
        <v>394</v>
      </c>
      <c r="B142" s="1202" t="s">
        <v>395</v>
      </c>
      <c r="C142" s="1203"/>
      <c r="D142" s="1203"/>
      <c r="E142" s="1203"/>
      <c r="F142" s="1203"/>
      <c r="G142" s="1203"/>
      <c r="H142" s="1203"/>
      <c r="I142" s="1203"/>
      <c r="J142" s="1203"/>
      <c r="K142" s="1203"/>
      <c r="L142" s="1203"/>
      <c r="M142" s="1203"/>
      <c r="N142" s="1203"/>
      <c r="O142" s="1203"/>
      <c r="P142" s="1203"/>
      <c r="Q142" s="1203"/>
      <c r="R142" s="1203"/>
      <c r="S142" s="1203"/>
      <c r="T142" s="1203"/>
      <c r="U142" s="1203"/>
      <c r="V142" s="1203"/>
      <c r="W142" s="1203"/>
      <c r="X142" s="1203"/>
      <c r="Y142" s="1203"/>
      <c r="Z142" s="1203"/>
      <c r="AA142" s="1203"/>
      <c r="AB142" s="1204"/>
    </row>
    <row r="143" spans="1:28" x14ac:dyDescent="0.2">
      <c r="A143" s="622">
        <v>3302020000</v>
      </c>
      <c r="B143" s="1202" t="s">
        <v>396</v>
      </c>
      <c r="C143" s="1203"/>
      <c r="D143" s="1203"/>
      <c r="E143" s="1203"/>
      <c r="F143" s="1203"/>
      <c r="G143" s="1203"/>
      <c r="H143" s="1203"/>
      <c r="I143" s="1203"/>
      <c r="J143" s="1203"/>
      <c r="K143" s="1203"/>
      <c r="L143" s="1203"/>
      <c r="M143" s="1203"/>
      <c r="N143" s="1203"/>
      <c r="O143" s="1203"/>
      <c r="P143" s="1203"/>
      <c r="Q143" s="1203"/>
      <c r="R143" s="1203"/>
      <c r="S143" s="1203"/>
      <c r="T143" s="1203"/>
      <c r="U143" s="1203"/>
      <c r="V143" s="1203"/>
      <c r="W143" s="1203"/>
      <c r="X143" s="1203"/>
      <c r="Y143" s="1203"/>
      <c r="Z143" s="1203"/>
      <c r="AA143" s="1203"/>
      <c r="AB143" s="1204"/>
    </row>
    <row r="144" spans="1:28" x14ac:dyDescent="0.2">
      <c r="A144" s="622">
        <v>3302030000</v>
      </c>
      <c r="B144" s="1202" t="s">
        <v>397</v>
      </c>
      <c r="C144" s="1203"/>
      <c r="D144" s="1203"/>
      <c r="E144" s="1203"/>
      <c r="F144" s="1203"/>
      <c r="G144" s="1203"/>
      <c r="H144" s="1203"/>
      <c r="I144" s="1203"/>
      <c r="J144" s="1203"/>
      <c r="K144" s="1203"/>
      <c r="L144" s="1203"/>
      <c r="M144" s="1203"/>
      <c r="N144" s="1203"/>
      <c r="O144" s="1203"/>
      <c r="P144" s="1203"/>
      <c r="Q144" s="1203"/>
      <c r="R144" s="1203"/>
      <c r="S144" s="1203"/>
      <c r="T144" s="1203"/>
      <c r="U144" s="1203"/>
      <c r="V144" s="1203"/>
      <c r="W144" s="1203"/>
      <c r="X144" s="1203"/>
      <c r="Y144" s="1203"/>
      <c r="Z144" s="1203"/>
      <c r="AA144" s="1203"/>
      <c r="AB144" s="1204"/>
    </row>
    <row r="145" spans="1:28" x14ac:dyDescent="0.2">
      <c r="A145" s="622">
        <v>3302040000</v>
      </c>
      <c r="B145" s="1202" t="s">
        <v>398</v>
      </c>
      <c r="C145" s="1203"/>
      <c r="D145" s="1203"/>
      <c r="E145" s="1203"/>
      <c r="F145" s="1203"/>
      <c r="G145" s="1203"/>
      <c r="H145" s="1203"/>
      <c r="I145" s="1203"/>
      <c r="J145" s="1203"/>
      <c r="K145" s="1203"/>
      <c r="L145" s="1203"/>
      <c r="M145" s="1203"/>
      <c r="N145" s="1203"/>
      <c r="O145" s="1203"/>
      <c r="P145" s="1203"/>
      <c r="Q145" s="1203"/>
      <c r="R145" s="1203"/>
      <c r="S145" s="1203"/>
      <c r="T145" s="1203"/>
      <c r="U145" s="1203"/>
      <c r="V145" s="1203"/>
      <c r="W145" s="1203"/>
      <c r="X145" s="1203"/>
      <c r="Y145" s="1203"/>
      <c r="Z145" s="1203"/>
      <c r="AA145" s="1203"/>
      <c r="AB145" s="1204"/>
    </row>
    <row r="146" spans="1:28" ht="22.5" x14ac:dyDescent="0.2">
      <c r="A146" s="622">
        <v>3303010000</v>
      </c>
      <c r="B146" s="1202" t="s">
        <v>399</v>
      </c>
      <c r="C146" s="1203"/>
      <c r="D146" s="1203"/>
      <c r="E146" s="1203"/>
      <c r="F146" s="1203"/>
      <c r="G146" s="1203"/>
      <c r="H146" s="1203"/>
      <c r="I146" s="1203"/>
      <c r="J146" s="1203"/>
      <c r="K146" s="1203"/>
      <c r="L146" s="1203"/>
      <c r="M146" s="1203"/>
      <c r="N146" s="1203"/>
      <c r="O146" s="1203"/>
      <c r="P146" s="1203"/>
      <c r="Q146" s="1203"/>
      <c r="R146" s="1203"/>
      <c r="S146" s="1203"/>
      <c r="T146" s="1203"/>
      <c r="U146" s="1203"/>
      <c r="V146" s="1203"/>
      <c r="W146" s="1203"/>
      <c r="X146" s="1203"/>
      <c r="Y146" s="1203"/>
      <c r="Z146" s="1203"/>
      <c r="AA146" s="1203"/>
      <c r="AB146" s="1204"/>
    </row>
    <row r="147" spans="1:28" x14ac:dyDescent="0.2">
      <c r="A147" s="622">
        <v>3304010000</v>
      </c>
      <c r="B147" s="1202" t="s">
        <v>400</v>
      </c>
      <c r="C147" s="1203"/>
      <c r="D147" s="1203"/>
      <c r="E147" s="1203"/>
      <c r="F147" s="1203"/>
      <c r="G147" s="1203"/>
      <c r="H147" s="1203"/>
      <c r="I147" s="1203"/>
      <c r="J147" s="1203"/>
      <c r="K147" s="1203"/>
      <c r="L147" s="1203"/>
      <c r="M147" s="1203"/>
      <c r="N147" s="1203"/>
      <c r="O147" s="1203"/>
      <c r="P147" s="1203"/>
      <c r="Q147" s="1203"/>
      <c r="R147" s="1203"/>
      <c r="S147" s="1203"/>
      <c r="T147" s="1203"/>
      <c r="U147" s="1203"/>
      <c r="V147" s="1203"/>
      <c r="W147" s="1203"/>
      <c r="X147" s="1203"/>
      <c r="Y147" s="1203"/>
      <c r="Z147" s="1203"/>
      <c r="AA147" s="1203"/>
      <c r="AB147" s="1204"/>
    </row>
    <row r="148" spans="1:28" x14ac:dyDescent="0.2">
      <c r="A148" s="1205">
        <v>2.2000000000000002</v>
      </c>
      <c r="B148" s="1209" t="s">
        <v>401</v>
      </c>
      <c r="C148" s="1210">
        <f>SUM(C149:C150)</f>
        <v>0</v>
      </c>
      <c r="D148" s="1210">
        <f t="shared" ref="D148:AB148" si="16">SUM(D149:D150)</f>
        <v>0</v>
      </c>
      <c r="E148" s="1210">
        <f t="shared" si="16"/>
        <v>0</v>
      </c>
      <c r="F148" s="1210">
        <f t="shared" si="16"/>
        <v>0</v>
      </c>
      <c r="G148" s="1210">
        <f t="shared" si="16"/>
        <v>0</v>
      </c>
      <c r="H148" s="1210">
        <f t="shared" si="16"/>
        <v>0</v>
      </c>
      <c r="I148" s="1210">
        <f t="shared" si="16"/>
        <v>0</v>
      </c>
      <c r="J148" s="1210">
        <f t="shared" si="16"/>
        <v>0</v>
      </c>
      <c r="K148" s="1210">
        <f t="shared" si="16"/>
        <v>0</v>
      </c>
      <c r="L148" s="1210">
        <f t="shared" si="16"/>
        <v>0</v>
      </c>
      <c r="M148" s="1210">
        <f t="shared" si="16"/>
        <v>0</v>
      </c>
      <c r="N148" s="1210">
        <f t="shared" si="16"/>
        <v>0</v>
      </c>
      <c r="O148" s="1210">
        <f t="shared" si="16"/>
        <v>0</v>
      </c>
      <c r="P148" s="1210">
        <f t="shared" si="16"/>
        <v>0</v>
      </c>
      <c r="Q148" s="1210">
        <f t="shared" si="16"/>
        <v>0</v>
      </c>
      <c r="R148" s="1210">
        <f t="shared" si="16"/>
        <v>0</v>
      </c>
      <c r="S148" s="1210">
        <f t="shared" si="16"/>
        <v>0</v>
      </c>
      <c r="T148" s="1210">
        <f t="shared" si="16"/>
        <v>0</v>
      </c>
      <c r="U148" s="1210">
        <f t="shared" si="16"/>
        <v>0</v>
      </c>
      <c r="V148" s="1210">
        <f t="shared" si="16"/>
        <v>0</v>
      </c>
      <c r="W148" s="1210">
        <f t="shared" si="16"/>
        <v>0</v>
      </c>
      <c r="X148" s="1210">
        <f t="shared" si="16"/>
        <v>0</v>
      </c>
      <c r="Y148" s="1210">
        <f t="shared" si="16"/>
        <v>0</v>
      </c>
      <c r="Z148" s="1210">
        <f t="shared" si="16"/>
        <v>0</v>
      </c>
      <c r="AA148" s="1210">
        <f t="shared" si="16"/>
        <v>0</v>
      </c>
      <c r="AB148" s="1211">
        <f t="shared" si="16"/>
        <v>0</v>
      </c>
    </row>
    <row r="149" spans="1:28" x14ac:dyDescent="0.2">
      <c r="A149" s="622" t="s">
        <v>402</v>
      </c>
      <c r="B149" s="1202" t="s">
        <v>403</v>
      </c>
      <c r="C149" s="1203"/>
      <c r="D149" s="1203"/>
      <c r="E149" s="1203"/>
      <c r="F149" s="1203"/>
      <c r="G149" s="1203"/>
      <c r="H149" s="1203"/>
      <c r="I149" s="1203"/>
      <c r="J149" s="1203"/>
      <c r="K149" s="1203"/>
      <c r="L149" s="1203"/>
      <c r="M149" s="1203"/>
      <c r="N149" s="1203"/>
      <c r="O149" s="1203"/>
      <c r="P149" s="1203"/>
      <c r="Q149" s="1203"/>
      <c r="R149" s="1203"/>
      <c r="S149" s="1203"/>
      <c r="T149" s="1203"/>
      <c r="U149" s="1203"/>
      <c r="V149" s="1203"/>
      <c r="W149" s="1203"/>
      <c r="X149" s="1203"/>
      <c r="Y149" s="1203"/>
      <c r="Z149" s="1203"/>
      <c r="AA149" s="1203"/>
      <c r="AB149" s="1204"/>
    </row>
    <row r="150" spans="1:28" x14ac:dyDescent="0.2">
      <c r="A150" s="622" t="s">
        <v>404</v>
      </c>
      <c r="B150" s="1202" t="s">
        <v>405</v>
      </c>
      <c r="C150" s="1203"/>
      <c r="D150" s="1203"/>
      <c r="E150" s="1203"/>
      <c r="F150" s="1203"/>
      <c r="G150" s="1203"/>
      <c r="H150" s="1203"/>
      <c r="I150" s="1203"/>
      <c r="J150" s="1203"/>
      <c r="K150" s="1203"/>
      <c r="L150" s="1203"/>
      <c r="M150" s="1203"/>
      <c r="N150" s="1203"/>
      <c r="O150" s="1203"/>
      <c r="P150" s="1203"/>
      <c r="Q150" s="1203"/>
      <c r="R150" s="1203"/>
      <c r="S150" s="1203"/>
      <c r="T150" s="1203"/>
      <c r="U150" s="1203"/>
      <c r="V150" s="1203"/>
      <c r="W150" s="1203"/>
      <c r="X150" s="1203"/>
      <c r="Y150" s="1203"/>
      <c r="Z150" s="1203"/>
      <c r="AA150" s="1203"/>
      <c r="AB150" s="1204"/>
    </row>
    <row r="151" spans="1:28" x14ac:dyDescent="0.2">
      <c r="A151" s="1205">
        <v>2.2999999999999998</v>
      </c>
      <c r="B151" s="1209" t="s">
        <v>1038</v>
      </c>
      <c r="C151" s="1210">
        <f>SUM(C152:C159)</f>
        <v>0</v>
      </c>
      <c r="D151" s="1210">
        <f t="shared" ref="D151:AB151" si="17">SUM(D152:D159)</f>
        <v>0</v>
      </c>
      <c r="E151" s="1210">
        <f t="shared" si="17"/>
        <v>0</v>
      </c>
      <c r="F151" s="1210">
        <f t="shared" si="17"/>
        <v>0</v>
      </c>
      <c r="G151" s="1210">
        <f t="shared" si="17"/>
        <v>0</v>
      </c>
      <c r="H151" s="1210">
        <f t="shared" si="17"/>
        <v>0</v>
      </c>
      <c r="I151" s="1210">
        <f t="shared" si="17"/>
        <v>0</v>
      </c>
      <c r="J151" s="1210">
        <f t="shared" si="17"/>
        <v>0</v>
      </c>
      <c r="K151" s="1210">
        <f t="shared" si="17"/>
        <v>0</v>
      </c>
      <c r="L151" s="1210">
        <f t="shared" si="17"/>
        <v>0</v>
      </c>
      <c r="M151" s="1210">
        <f t="shared" si="17"/>
        <v>0</v>
      </c>
      <c r="N151" s="1210">
        <f t="shared" si="17"/>
        <v>0</v>
      </c>
      <c r="O151" s="1210">
        <f t="shared" si="17"/>
        <v>0</v>
      </c>
      <c r="P151" s="1210">
        <f t="shared" si="17"/>
        <v>0</v>
      </c>
      <c r="Q151" s="1210">
        <f t="shared" si="17"/>
        <v>0</v>
      </c>
      <c r="R151" s="1210">
        <f t="shared" si="17"/>
        <v>0</v>
      </c>
      <c r="S151" s="1210">
        <f t="shared" si="17"/>
        <v>0</v>
      </c>
      <c r="T151" s="1210">
        <f t="shared" si="17"/>
        <v>0</v>
      </c>
      <c r="U151" s="1210">
        <f t="shared" si="17"/>
        <v>0</v>
      </c>
      <c r="V151" s="1210">
        <f t="shared" si="17"/>
        <v>0</v>
      </c>
      <c r="W151" s="1210">
        <f t="shared" si="17"/>
        <v>0</v>
      </c>
      <c r="X151" s="1210">
        <f t="shared" si="17"/>
        <v>0</v>
      </c>
      <c r="Y151" s="1210">
        <f t="shared" si="17"/>
        <v>0</v>
      </c>
      <c r="Z151" s="1210">
        <f t="shared" si="17"/>
        <v>0</v>
      </c>
      <c r="AA151" s="1210">
        <f t="shared" si="17"/>
        <v>0</v>
      </c>
      <c r="AB151" s="1211">
        <f t="shared" si="17"/>
        <v>0</v>
      </c>
    </row>
    <row r="152" spans="1:28" x14ac:dyDescent="0.2">
      <c r="A152" s="622">
        <v>3513010000</v>
      </c>
      <c r="B152" s="1202" t="s">
        <v>407</v>
      </c>
      <c r="C152" s="1203"/>
      <c r="D152" s="1203"/>
      <c r="E152" s="1203"/>
      <c r="F152" s="1203"/>
      <c r="G152" s="1203"/>
      <c r="H152" s="1203"/>
      <c r="I152" s="1203"/>
      <c r="J152" s="1203"/>
      <c r="K152" s="1203"/>
      <c r="L152" s="1203"/>
      <c r="M152" s="1203"/>
      <c r="N152" s="1203"/>
      <c r="O152" s="1203"/>
      <c r="P152" s="1203"/>
      <c r="Q152" s="1203"/>
      <c r="R152" s="1203"/>
      <c r="S152" s="1203"/>
      <c r="T152" s="1203"/>
      <c r="U152" s="1203"/>
      <c r="V152" s="1203"/>
      <c r="W152" s="1203"/>
      <c r="X152" s="1203"/>
      <c r="Y152" s="1203"/>
      <c r="Z152" s="1203"/>
      <c r="AA152" s="1203"/>
      <c r="AB152" s="1204"/>
    </row>
    <row r="153" spans="1:28" ht="22.5" x14ac:dyDescent="0.2">
      <c r="A153" s="622">
        <v>3512010000</v>
      </c>
      <c r="B153" s="1202" t="s">
        <v>408</v>
      </c>
      <c r="C153" s="1203"/>
      <c r="D153" s="1203"/>
      <c r="E153" s="1203"/>
      <c r="F153" s="1203"/>
      <c r="G153" s="1203"/>
      <c r="H153" s="1203"/>
      <c r="I153" s="1203"/>
      <c r="J153" s="1203"/>
      <c r="K153" s="1203"/>
      <c r="L153" s="1203"/>
      <c r="M153" s="1203"/>
      <c r="N153" s="1203"/>
      <c r="O153" s="1203"/>
      <c r="P153" s="1203"/>
      <c r="Q153" s="1203"/>
      <c r="R153" s="1203"/>
      <c r="S153" s="1203"/>
      <c r="T153" s="1203"/>
      <c r="U153" s="1203"/>
      <c r="V153" s="1203"/>
      <c r="W153" s="1203"/>
      <c r="X153" s="1203"/>
      <c r="Y153" s="1203"/>
      <c r="Z153" s="1203"/>
      <c r="AA153" s="1203"/>
      <c r="AB153" s="1204"/>
    </row>
    <row r="154" spans="1:28" x14ac:dyDescent="0.2">
      <c r="A154" s="622">
        <v>3516020000</v>
      </c>
      <c r="B154" s="1202" t="s">
        <v>409</v>
      </c>
      <c r="C154" s="1203"/>
      <c r="D154" s="1203"/>
      <c r="E154" s="1203"/>
      <c r="F154" s="1203"/>
      <c r="G154" s="1203"/>
      <c r="H154" s="1203"/>
      <c r="I154" s="1203"/>
      <c r="J154" s="1203"/>
      <c r="K154" s="1203"/>
      <c r="L154" s="1203"/>
      <c r="M154" s="1203"/>
      <c r="N154" s="1203"/>
      <c r="O154" s="1203"/>
      <c r="P154" s="1203"/>
      <c r="Q154" s="1203"/>
      <c r="R154" s="1203"/>
      <c r="S154" s="1203"/>
      <c r="T154" s="1203"/>
      <c r="U154" s="1203"/>
      <c r="V154" s="1203"/>
      <c r="W154" s="1203"/>
      <c r="X154" s="1203"/>
      <c r="Y154" s="1203"/>
      <c r="Z154" s="1203"/>
      <c r="AA154" s="1203"/>
      <c r="AB154" s="1204"/>
    </row>
    <row r="155" spans="1:28" x14ac:dyDescent="0.2">
      <c r="A155" s="622">
        <v>3516030000</v>
      </c>
      <c r="B155" s="1202" t="s">
        <v>410</v>
      </c>
      <c r="C155" s="1203"/>
      <c r="D155" s="1203"/>
      <c r="E155" s="1203"/>
      <c r="F155" s="1203"/>
      <c r="G155" s="1203"/>
      <c r="H155" s="1203"/>
      <c r="I155" s="1203"/>
      <c r="J155" s="1203"/>
      <c r="K155" s="1203"/>
      <c r="L155" s="1203"/>
      <c r="M155" s="1203"/>
      <c r="N155" s="1203"/>
      <c r="O155" s="1203"/>
      <c r="P155" s="1203"/>
      <c r="Q155" s="1203"/>
      <c r="R155" s="1203"/>
      <c r="S155" s="1203"/>
      <c r="T155" s="1203"/>
      <c r="U155" s="1203"/>
      <c r="V155" s="1203"/>
      <c r="W155" s="1203"/>
      <c r="X155" s="1203"/>
      <c r="Y155" s="1203"/>
      <c r="Z155" s="1203"/>
      <c r="AA155" s="1203"/>
      <c r="AB155" s="1204"/>
    </row>
    <row r="156" spans="1:28" x14ac:dyDescent="0.2">
      <c r="A156" s="622">
        <v>3516010000</v>
      </c>
      <c r="B156" s="1202" t="s">
        <v>411</v>
      </c>
      <c r="C156" s="1203"/>
      <c r="D156" s="1203"/>
      <c r="E156" s="1203"/>
      <c r="F156" s="1203"/>
      <c r="G156" s="1203"/>
      <c r="H156" s="1203"/>
      <c r="I156" s="1203"/>
      <c r="J156" s="1203"/>
      <c r="K156" s="1203"/>
      <c r="L156" s="1203"/>
      <c r="M156" s="1203"/>
      <c r="N156" s="1203"/>
      <c r="O156" s="1203"/>
      <c r="P156" s="1203"/>
      <c r="Q156" s="1203"/>
      <c r="R156" s="1203"/>
      <c r="S156" s="1203"/>
      <c r="T156" s="1203"/>
      <c r="U156" s="1203"/>
      <c r="V156" s="1203"/>
      <c r="W156" s="1203"/>
      <c r="X156" s="1203"/>
      <c r="Y156" s="1203"/>
      <c r="Z156" s="1203"/>
      <c r="AA156" s="1203"/>
      <c r="AB156" s="1204"/>
    </row>
    <row r="157" spans="1:28" x14ac:dyDescent="0.2">
      <c r="A157" s="622">
        <v>3512040000</v>
      </c>
      <c r="B157" s="1202" t="s">
        <v>412</v>
      </c>
      <c r="C157" s="1203"/>
      <c r="D157" s="1203"/>
      <c r="E157" s="1203"/>
      <c r="F157" s="1203"/>
      <c r="G157" s="1203"/>
      <c r="H157" s="1203"/>
      <c r="I157" s="1203"/>
      <c r="J157" s="1203"/>
      <c r="K157" s="1203"/>
      <c r="L157" s="1203"/>
      <c r="M157" s="1203"/>
      <c r="N157" s="1203"/>
      <c r="O157" s="1203"/>
      <c r="P157" s="1203"/>
      <c r="Q157" s="1203"/>
      <c r="R157" s="1203"/>
      <c r="S157" s="1203"/>
      <c r="T157" s="1203"/>
      <c r="U157" s="1203"/>
      <c r="V157" s="1203"/>
      <c r="W157" s="1203"/>
      <c r="X157" s="1203"/>
      <c r="Y157" s="1203"/>
      <c r="Z157" s="1203"/>
      <c r="AA157" s="1203"/>
      <c r="AB157" s="1204"/>
    </row>
    <row r="158" spans="1:28" x14ac:dyDescent="0.2">
      <c r="A158" s="622">
        <v>3513020000</v>
      </c>
      <c r="B158" s="1202" t="s">
        <v>413</v>
      </c>
      <c r="C158" s="1203"/>
      <c r="D158" s="1203"/>
      <c r="E158" s="1203"/>
      <c r="F158" s="1203"/>
      <c r="G158" s="1203"/>
      <c r="H158" s="1203"/>
      <c r="I158" s="1203"/>
      <c r="J158" s="1203"/>
      <c r="K158" s="1203"/>
      <c r="L158" s="1203"/>
      <c r="M158" s="1203"/>
      <c r="N158" s="1203"/>
      <c r="O158" s="1203"/>
      <c r="P158" s="1203"/>
      <c r="Q158" s="1203"/>
      <c r="R158" s="1203"/>
      <c r="S158" s="1203"/>
      <c r="T158" s="1203"/>
      <c r="U158" s="1203"/>
      <c r="V158" s="1203"/>
      <c r="W158" s="1203"/>
      <c r="X158" s="1203"/>
      <c r="Y158" s="1203"/>
      <c r="Z158" s="1203"/>
      <c r="AA158" s="1203"/>
      <c r="AB158" s="1204"/>
    </row>
    <row r="159" spans="1:28" x14ac:dyDescent="0.2">
      <c r="A159" s="622">
        <v>3514050000</v>
      </c>
      <c r="B159" s="1202" t="s">
        <v>414</v>
      </c>
      <c r="C159" s="1203"/>
      <c r="D159" s="1203"/>
      <c r="E159" s="1203"/>
      <c r="F159" s="1203"/>
      <c r="G159" s="1203"/>
      <c r="H159" s="1203"/>
      <c r="I159" s="1203"/>
      <c r="J159" s="1203"/>
      <c r="K159" s="1203"/>
      <c r="L159" s="1203"/>
      <c r="M159" s="1203"/>
      <c r="N159" s="1203"/>
      <c r="O159" s="1203"/>
      <c r="P159" s="1203"/>
      <c r="Q159" s="1203"/>
      <c r="R159" s="1203"/>
      <c r="S159" s="1203"/>
      <c r="T159" s="1203"/>
      <c r="U159" s="1203"/>
      <c r="V159" s="1203"/>
      <c r="W159" s="1203"/>
      <c r="X159" s="1203"/>
      <c r="Y159" s="1203"/>
      <c r="Z159" s="1203"/>
      <c r="AA159" s="1203"/>
      <c r="AB159" s="1204"/>
    </row>
    <row r="160" spans="1:28" x14ac:dyDescent="0.2">
      <c r="A160" s="1205">
        <v>2.4</v>
      </c>
      <c r="B160" s="1209" t="s">
        <v>415</v>
      </c>
      <c r="C160" s="1210">
        <f>SUM(C161:C176)</f>
        <v>0</v>
      </c>
      <c r="D160" s="1210">
        <f t="shared" ref="D160:AB160" si="18">SUM(D161:D176)</f>
        <v>0</v>
      </c>
      <c r="E160" s="1210">
        <f t="shared" si="18"/>
        <v>0</v>
      </c>
      <c r="F160" s="1210">
        <f t="shared" si="18"/>
        <v>0</v>
      </c>
      <c r="G160" s="1210">
        <f t="shared" si="18"/>
        <v>0</v>
      </c>
      <c r="H160" s="1210">
        <f t="shared" si="18"/>
        <v>0</v>
      </c>
      <c r="I160" s="1210">
        <f t="shared" si="18"/>
        <v>0</v>
      </c>
      <c r="J160" s="1210">
        <f t="shared" si="18"/>
        <v>0</v>
      </c>
      <c r="K160" s="1210">
        <f t="shared" si="18"/>
        <v>0</v>
      </c>
      <c r="L160" s="1210">
        <f t="shared" si="18"/>
        <v>0</v>
      </c>
      <c r="M160" s="1210">
        <f t="shared" si="18"/>
        <v>0</v>
      </c>
      <c r="N160" s="1210">
        <f t="shared" si="18"/>
        <v>0</v>
      </c>
      <c r="O160" s="1210">
        <f t="shared" si="18"/>
        <v>0</v>
      </c>
      <c r="P160" s="1210">
        <f t="shared" si="18"/>
        <v>0</v>
      </c>
      <c r="Q160" s="1210">
        <f t="shared" si="18"/>
        <v>0</v>
      </c>
      <c r="R160" s="1210">
        <f t="shared" si="18"/>
        <v>0</v>
      </c>
      <c r="S160" s="1210">
        <f t="shared" si="18"/>
        <v>0</v>
      </c>
      <c r="T160" s="1210">
        <f t="shared" si="18"/>
        <v>0</v>
      </c>
      <c r="U160" s="1210">
        <f t="shared" si="18"/>
        <v>0</v>
      </c>
      <c r="V160" s="1210">
        <f t="shared" si="18"/>
        <v>0</v>
      </c>
      <c r="W160" s="1210">
        <f t="shared" si="18"/>
        <v>0</v>
      </c>
      <c r="X160" s="1210">
        <f t="shared" si="18"/>
        <v>0</v>
      </c>
      <c r="Y160" s="1210">
        <f t="shared" si="18"/>
        <v>0</v>
      </c>
      <c r="Z160" s="1210">
        <f t="shared" si="18"/>
        <v>0</v>
      </c>
      <c r="AA160" s="1210">
        <f t="shared" si="18"/>
        <v>0</v>
      </c>
      <c r="AB160" s="1211">
        <f t="shared" si="18"/>
        <v>0</v>
      </c>
    </row>
    <row r="161" spans="1:28" ht="22.5" x14ac:dyDescent="0.2">
      <c r="A161" s="622">
        <v>3512020000</v>
      </c>
      <c r="B161" s="1202" t="s">
        <v>416</v>
      </c>
      <c r="C161" s="1203"/>
      <c r="D161" s="1203"/>
      <c r="E161" s="1203"/>
      <c r="F161" s="1203"/>
      <c r="G161" s="1203"/>
      <c r="H161" s="1203"/>
      <c r="I161" s="1203"/>
      <c r="J161" s="1203"/>
      <c r="K161" s="1203"/>
      <c r="L161" s="1203"/>
      <c r="M161" s="1203"/>
      <c r="N161" s="1203"/>
      <c r="O161" s="1203"/>
      <c r="P161" s="1203"/>
      <c r="Q161" s="1203"/>
      <c r="R161" s="1203"/>
      <c r="S161" s="1203"/>
      <c r="T161" s="1203"/>
      <c r="U161" s="1203"/>
      <c r="V161" s="1203"/>
      <c r="W161" s="1203"/>
      <c r="X161" s="1203"/>
      <c r="Y161" s="1203"/>
      <c r="Z161" s="1203"/>
      <c r="AA161" s="1203"/>
      <c r="AB161" s="1204"/>
    </row>
    <row r="162" spans="1:28" x14ac:dyDescent="0.2">
      <c r="A162" s="622">
        <v>3512030000</v>
      </c>
      <c r="B162" s="1202" t="s">
        <v>417</v>
      </c>
      <c r="C162" s="1203"/>
      <c r="D162" s="1203"/>
      <c r="E162" s="1203"/>
      <c r="F162" s="1203"/>
      <c r="G162" s="1203"/>
      <c r="H162" s="1203"/>
      <c r="I162" s="1203"/>
      <c r="J162" s="1203"/>
      <c r="K162" s="1203"/>
      <c r="L162" s="1203"/>
      <c r="M162" s="1203"/>
      <c r="N162" s="1203"/>
      <c r="O162" s="1203"/>
      <c r="P162" s="1203"/>
      <c r="Q162" s="1203"/>
      <c r="R162" s="1203"/>
      <c r="S162" s="1203"/>
      <c r="T162" s="1203"/>
      <c r="U162" s="1203"/>
      <c r="V162" s="1203"/>
      <c r="W162" s="1203"/>
      <c r="X162" s="1203"/>
      <c r="Y162" s="1203"/>
      <c r="Z162" s="1203"/>
      <c r="AA162" s="1203"/>
      <c r="AB162" s="1204"/>
    </row>
    <row r="163" spans="1:28" ht="22.5" x14ac:dyDescent="0.2">
      <c r="A163" s="622">
        <v>3512050000</v>
      </c>
      <c r="B163" s="1202" t="s">
        <v>418</v>
      </c>
      <c r="C163" s="1203"/>
      <c r="D163" s="1203"/>
      <c r="E163" s="1203"/>
      <c r="F163" s="1203"/>
      <c r="G163" s="1203"/>
      <c r="H163" s="1203"/>
      <c r="I163" s="1203"/>
      <c r="J163" s="1203"/>
      <c r="K163" s="1203"/>
      <c r="L163" s="1203"/>
      <c r="M163" s="1203"/>
      <c r="N163" s="1203"/>
      <c r="O163" s="1203"/>
      <c r="P163" s="1203"/>
      <c r="Q163" s="1203"/>
      <c r="R163" s="1203"/>
      <c r="S163" s="1203"/>
      <c r="T163" s="1203"/>
      <c r="U163" s="1203"/>
      <c r="V163" s="1203"/>
      <c r="W163" s="1203"/>
      <c r="X163" s="1203"/>
      <c r="Y163" s="1203"/>
      <c r="Z163" s="1203"/>
      <c r="AA163" s="1203"/>
      <c r="AB163" s="1204"/>
    </row>
    <row r="164" spans="1:28" x14ac:dyDescent="0.2">
      <c r="A164" s="622">
        <v>3105010000</v>
      </c>
      <c r="B164" s="1202" t="s">
        <v>419</v>
      </c>
      <c r="C164" s="1203"/>
      <c r="D164" s="1203"/>
      <c r="E164" s="1203"/>
      <c r="F164" s="1203"/>
      <c r="G164" s="1203"/>
      <c r="H164" s="1203"/>
      <c r="I164" s="1203"/>
      <c r="J164" s="1203"/>
      <c r="K164" s="1203"/>
      <c r="L164" s="1203"/>
      <c r="M164" s="1203"/>
      <c r="N164" s="1203"/>
      <c r="O164" s="1203"/>
      <c r="P164" s="1203"/>
      <c r="Q164" s="1203"/>
      <c r="R164" s="1203"/>
      <c r="S164" s="1203"/>
      <c r="T164" s="1203"/>
      <c r="U164" s="1203"/>
      <c r="V164" s="1203"/>
      <c r="W164" s="1203"/>
      <c r="X164" s="1203"/>
      <c r="Y164" s="1203"/>
      <c r="Z164" s="1203"/>
      <c r="AA164" s="1203"/>
      <c r="AB164" s="1204"/>
    </row>
    <row r="165" spans="1:28" ht="22.5" x14ac:dyDescent="0.2">
      <c r="A165" s="622">
        <v>3105020000</v>
      </c>
      <c r="B165" s="1202" t="s">
        <v>420</v>
      </c>
      <c r="C165" s="1203"/>
      <c r="D165" s="1203"/>
      <c r="E165" s="1203"/>
      <c r="F165" s="1203"/>
      <c r="G165" s="1203"/>
      <c r="H165" s="1203"/>
      <c r="I165" s="1203"/>
      <c r="J165" s="1203"/>
      <c r="K165" s="1203"/>
      <c r="L165" s="1203"/>
      <c r="M165" s="1203"/>
      <c r="N165" s="1203"/>
      <c r="O165" s="1203"/>
      <c r="P165" s="1203"/>
      <c r="Q165" s="1203"/>
      <c r="R165" s="1203"/>
      <c r="S165" s="1203"/>
      <c r="T165" s="1203"/>
      <c r="U165" s="1203"/>
      <c r="V165" s="1203"/>
      <c r="W165" s="1203"/>
      <c r="X165" s="1203"/>
      <c r="Y165" s="1203"/>
      <c r="Z165" s="1203"/>
      <c r="AA165" s="1203"/>
      <c r="AB165" s="1204"/>
    </row>
    <row r="166" spans="1:28" ht="22.5" x14ac:dyDescent="0.2">
      <c r="A166" s="622">
        <v>3105030000</v>
      </c>
      <c r="B166" s="1202" t="s">
        <v>421</v>
      </c>
      <c r="C166" s="1203"/>
      <c r="D166" s="1203"/>
      <c r="E166" s="1203"/>
      <c r="F166" s="1203"/>
      <c r="G166" s="1203"/>
      <c r="H166" s="1203"/>
      <c r="I166" s="1203"/>
      <c r="J166" s="1203"/>
      <c r="K166" s="1203"/>
      <c r="L166" s="1203"/>
      <c r="M166" s="1203"/>
      <c r="N166" s="1203"/>
      <c r="O166" s="1203"/>
      <c r="P166" s="1203"/>
      <c r="Q166" s="1203"/>
      <c r="R166" s="1203"/>
      <c r="S166" s="1203"/>
      <c r="T166" s="1203"/>
      <c r="U166" s="1203"/>
      <c r="V166" s="1203"/>
      <c r="W166" s="1203"/>
      <c r="X166" s="1203"/>
      <c r="Y166" s="1203"/>
      <c r="Z166" s="1203"/>
      <c r="AA166" s="1203"/>
      <c r="AB166" s="1204"/>
    </row>
    <row r="167" spans="1:28" ht="22.5" x14ac:dyDescent="0.2">
      <c r="A167" s="622" t="s">
        <v>422</v>
      </c>
      <c r="B167" s="1202" t="s">
        <v>423</v>
      </c>
      <c r="C167" s="1203"/>
      <c r="D167" s="1203"/>
      <c r="E167" s="1203"/>
      <c r="F167" s="1203"/>
      <c r="G167" s="1203"/>
      <c r="H167" s="1203"/>
      <c r="I167" s="1203"/>
      <c r="J167" s="1203"/>
      <c r="K167" s="1203"/>
      <c r="L167" s="1203"/>
      <c r="M167" s="1203"/>
      <c r="N167" s="1203"/>
      <c r="O167" s="1203"/>
      <c r="P167" s="1203"/>
      <c r="Q167" s="1203"/>
      <c r="R167" s="1203"/>
      <c r="S167" s="1203"/>
      <c r="T167" s="1203"/>
      <c r="U167" s="1203"/>
      <c r="V167" s="1203"/>
      <c r="W167" s="1203"/>
      <c r="X167" s="1203"/>
      <c r="Y167" s="1203"/>
      <c r="Z167" s="1203"/>
      <c r="AA167" s="1203"/>
      <c r="AB167" s="1204"/>
    </row>
    <row r="168" spans="1:28" x14ac:dyDescent="0.2">
      <c r="A168" s="622">
        <v>3104010000</v>
      </c>
      <c r="B168" s="1202" t="s">
        <v>424</v>
      </c>
      <c r="C168" s="1203"/>
      <c r="D168" s="1203"/>
      <c r="E168" s="1203"/>
      <c r="F168" s="1203"/>
      <c r="G168" s="1203"/>
      <c r="H168" s="1203"/>
      <c r="I168" s="1203"/>
      <c r="J168" s="1203"/>
      <c r="K168" s="1203"/>
      <c r="L168" s="1203"/>
      <c r="M168" s="1203"/>
      <c r="N168" s="1203"/>
      <c r="O168" s="1203"/>
      <c r="P168" s="1203"/>
      <c r="Q168" s="1203"/>
      <c r="R168" s="1203"/>
      <c r="S168" s="1203"/>
      <c r="T168" s="1203"/>
      <c r="U168" s="1203"/>
      <c r="V168" s="1203"/>
      <c r="W168" s="1203"/>
      <c r="X168" s="1203"/>
      <c r="Y168" s="1203"/>
      <c r="Z168" s="1203"/>
      <c r="AA168" s="1203"/>
      <c r="AB168" s="1204"/>
    </row>
    <row r="169" spans="1:28" x14ac:dyDescent="0.2">
      <c r="A169" s="622">
        <v>3104020000</v>
      </c>
      <c r="B169" s="1202" t="s">
        <v>425</v>
      </c>
      <c r="C169" s="1203"/>
      <c r="D169" s="1203"/>
      <c r="E169" s="1203"/>
      <c r="F169" s="1203"/>
      <c r="G169" s="1203"/>
      <c r="H169" s="1203"/>
      <c r="I169" s="1203"/>
      <c r="J169" s="1203"/>
      <c r="K169" s="1203"/>
      <c r="L169" s="1203"/>
      <c r="M169" s="1203"/>
      <c r="N169" s="1203"/>
      <c r="O169" s="1203"/>
      <c r="P169" s="1203"/>
      <c r="Q169" s="1203"/>
      <c r="R169" s="1203"/>
      <c r="S169" s="1203"/>
      <c r="T169" s="1203"/>
      <c r="U169" s="1203"/>
      <c r="V169" s="1203"/>
      <c r="W169" s="1203"/>
      <c r="X169" s="1203"/>
      <c r="Y169" s="1203"/>
      <c r="Z169" s="1203"/>
      <c r="AA169" s="1203"/>
      <c r="AB169" s="1204"/>
    </row>
    <row r="170" spans="1:28" x14ac:dyDescent="0.2">
      <c r="A170" s="622">
        <v>3104040000</v>
      </c>
      <c r="B170" s="1202" t="s">
        <v>426</v>
      </c>
      <c r="C170" s="1203"/>
      <c r="D170" s="1203"/>
      <c r="E170" s="1203"/>
      <c r="F170" s="1203"/>
      <c r="G170" s="1203"/>
      <c r="H170" s="1203"/>
      <c r="I170" s="1203"/>
      <c r="J170" s="1203"/>
      <c r="K170" s="1203"/>
      <c r="L170" s="1203"/>
      <c r="M170" s="1203"/>
      <c r="N170" s="1203"/>
      <c r="O170" s="1203"/>
      <c r="P170" s="1203"/>
      <c r="Q170" s="1203"/>
      <c r="R170" s="1203"/>
      <c r="S170" s="1203"/>
      <c r="T170" s="1203"/>
      <c r="U170" s="1203"/>
      <c r="V170" s="1203"/>
      <c r="W170" s="1203"/>
      <c r="X170" s="1203"/>
      <c r="Y170" s="1203"/>
      <c r="Z170" s="1203"/>
      <c r="AA170" s="1203"/>
      <c r="AB170" s="1204"/>
    </row>
    <row r="171" spans="1:28" x14ac:dyDescent="0.2">
      <c r="A171" s="622">
        <v>3514010000</v>
      </c>
      <c r="B171" s="1202" t="s">
        <v>427</v>
      </c>
      <c r="C171" s="1203"/>
      <c r="D171" s="1203"/>
      <c r="E171" s="1203"/>
      <c r="F171" s="1203"/>
      <c r="G171" s="1203"/>
      <c r="H171" s="1203"/>
      <c r="I171" s="1203"/>
      <c r="J171" s="1203"/>
      <c r="K171" s="1203"/>
      <c r="L171" s="1203"/>
      <c r="M171" s="1203"/>
      <c r="N171" s="1203"/>
      <c r="O171" s="1203"/>
      <c r="P171" s="1203"/>
      <c r="Q171" s="1203"/>
      <c r="R171" s="1203"/>
      <c r="S171" s="1203"/>
      <c r="T171" s="1203"/>
      <c r="U171" s="1203"/>
      <c r="V171" s="1203"/>
      <c r="W171" s="1203"/>
      <c r="X171" s="1203"/>
      <c r="Y171" s="1203"/>
      <c r="Z171" s="1203"/>
      <c r="AA171" s="1203"/>
      <c r="AB171" s="1204"/>
    </row>
    <row r="172" spans="1:28" x14ac:dyDescent="0.2">
      <c r="A172" s="622">
        <v>3514020000</v>
      </c>
      <c r="B172" s="1202" t="s">
        <v>428</v>
      </c>
      <c r="C172" s="1203"/>
      <c r="D172" s="1203"/>
      <c r="E172" s="1203"/>
      <c r="F172" s="1203"/>
      <c r="G172" s="1203"/>
      <c r="H172" s="1203"/>
      <c r="I172" s="1203"/>
      <c r="J172" s="1203"/>
      <c r="K172" s="1203"/>
      <c r="L172" s="1203"/>
      <c r="M172" s="1203"/>
      <c r="N172" s="1203"/>
      <c r="O172" s="1203"/>
      <c r="P172" s="1203"/>
      <c r="Q172" s="1203"/>
      <c r="R172" s="1203"/>
      <c r="S172" s="1203"/>
      <c r="T172" s="1203"/>
      <c r="U172" s="1203"/>
      <c r="V172" s="1203"/>
      <c r="W172" s="1203"/>
      <c r="X172" s="1203"/>
      <c r="Y172" s="1203"/>
      <c r="Z172" s="1203"/>
      <c r="AA172" s="1203"/>
      <c r="AB172" s="1204"/>
    </row>
    <row r="173" spans="1:28" x14ac:dyDescent="0.2">
      <c r="A173" s="622">
        <v>3104030000</v>
      </c>
      <c r="B173" s="1202" t="s">
        <v>429</v>
      </c>
      <c r="C173" s="1203"/>
      <c r="D173" s="1203"/>
      <c r="E173" s="1203"/>
      <c r="F173" s="1203"/>
      <c r="G173" s="1203"/>
      <c r="H173" s="1203"/>
      <c r="I173" s="1203"/>
      <c r="J173" s="1203"/>
      <c r="K173" s="1203"/>
      <c r="L173" s="1203"/>
      <c r="M173" s="1203"/>
      <c r="N173" s="1203"/>
      <c r="O173" s="1203"/>
      <c r="P173" s="1203"/>
      <c r="Q173" s="1203"/>
      <c r="R173" s="1203"/>
      <c r="S173" s="1203"/>
      <c r="T173" s="1203"/>
      <c r="U173" s="1203"/>
      <c r="V173" s="1203"/>
      <c r="W173" s="1203"/>
      <c r="X173" s="1203"/>
      <c r="Y173" s="1203"/>
      <c r="Z173" s="1203"/>
      <c r="AA173" s="1203"/>
      <c r="AB173" s="1204"/>
    </row>
    <row r="174" spans="1:28" x14ac:dyDescent="0.2">
      <c r="A174" s="622">
        <v>3514030000</v>
      </c>
      <c r="B174" s="1202" t="s">
        <v>430</v>
      </c>
      <c r="C174" s="1203"/>
      <c r="D174" s="1203"/>
      <c r="E174" s="1203"/>
      <c r="F174" s="1203"/>
      <c r="G174" s="1203"/>
      <c r="H174" s="1203"/>
      <c r="I174" s="1203"/>
      <c r="J174" s="1203"/>
      <c r="K174" s="1203"/>
      <c r="L174" s="1203"/>
      <c r="M174" s="1203"/>
      <c r="N174" s="1203"/>
      <c r="O174" s="1203"/>
      <c r="P174" s="1203"/>
      <c r="Q174" s="1203"/>
      <c r="R174" s="1203"/>
      <c r="S174" s="1203"/>
      <c r="T174" s="1203"/>
      <c r="U174" s="1203"/>
      <c r="V174" s="1203"/>
      <c r="W174" s="1203"/>
      <c r="X174" s="1203"/>
      <c r="Y174" s="1203"/>
      <c r="Z174" s="1203"/>
      <c r="AA174" s="1203"/>
      <c r="AB174" s="1204"/>
    </row>
    <row r="175" spans="1:28" x14ac:dyDescent="0.2">
      <c r="A175" s="622">
        <v>3515010000</v>
      </c>
      <c r="B175" s="1202" t="s">
        <v>431</v>
      </c>
      <c r="C175" s="1203"/>
      <c r="D175" s="1203"/>
      <c r="E175" s="1203"/>
      <c r="F175" s="1203"/>
      <c r="G175" s="1203"/>
      <c r="H175" s="1203"/>
      <c r="I175" s="1203"/>
      <c r="J175" s="1203"/>
      <c r="K175" s="1203"/>
      <c r="L175" s="1203"/>
      <c r="M175" s="1203"/>
      <c r="N175" s="1203"/>
      <c r="O175" s="1203"/>
      <c r="P175" s="1203"/>
      <c r="Q175" s="1203"/>
      <c r="R175" s="1203"/>
      <c r="S175" s="1203"/>
      <c r="T175" s="1203"/>
      <c r="U175" s="1203"/>
      <c r="V175" s="1203"/>
      <c r="W175" s="1203"/>
      <c r="X175" s="1203"/>
      <c r="Y175" s="1203"/>
      <c r="Z175" s="1203"/>
      <c r="AA175" s="1203"/>
      <c r="AB175" s="1204"/>
    </row>
    <row r="176" spans="1:28" x14ac:dyDescent="0.2">
      <c r="A176" s="622">
        <v>3514040000</v>
      </c>
      <c r="B176" s="1202" t="s">
        <v>432</v>
      </c>
      <c r="C176" s="1203"/>
      <c r="D176" s="1203"/>
      <c r="E176" s="1203"/>
      <c r="F176" s="1203"/>
      <c r="G176" s="1203"/>
      <c r="H176" s="1203"/>
      <c r="I176" s="1203"/>
      <c r="J176" s="1203"/>
      <c r="K176" s="1203"/>
      <c r="L176" s="1203"/>
      <c r="M176" s="1203"/>
      <c r="N176" s="1203"/>
      <c r="O176" s="1203"/>
      <c r="P176" s="1203"/>
      <c r="Q176" s="1203"/>
      <c r="R176" s="1203"/>
      <c r="S176" s="1203"/>
      <c r="T176" s="1203"/>
      <c r="U176" s="1203"/>
      <c r="V176" s="1203"/>
      <c r="W176" s="1203"/>
      <c r="X176" s="1203"/>
      <c r="Y176" s="1203"/>
      <c r="Z176" s="1203"/>
      <c r="AA176" s="1203"/>
      <c r="AB176" s="1204"/>
    </row>
    <row r="177" spans="1:28" x14ac:dyDescent="0.2">
      <c r="A177" s="1205">
        <v>2.5</v>
      </c>
      <c r="B177" s="1209" t="s">
        <v>433</v>
      </c>
      <c r="C177" s="1210">
        <f>C178</f>
        <v>0</v>
      </c>
      <c r="D177" s="1210">
        <f t="shared" ref="D177:AB177" si="19">D178</f>
        <v>0</v>
      </c>
      <c r="E177" s="1210">
        <f t="shared" si="19"/>
        <v>0</v>
      </c>
      <c r="F177" s="1210">
        <f t="shared" si="19"/>
        <v>0</v>
      </c>
      <c r="G177" s="1210">
        <f t="shared" si="19"/>
        <v>0</v>
      </c>
      <c r="H177" s="1210">
        <f t="shared" si="19"/>
        <v>0</v>
      </c>
      <c r="I177" s="1210">
        <f t="shared" si="19"/>
        <v>0</v>
      </c>
      <c r="J177" s="1210">
        <f t="shared" si="19"/>
        <v>0</v>
      </c>
      <c r="K177" s="1210">
        <f t="shared" si="19"/>
        <v>0</v>
      </c>
      <c r="L177" s="1210">
        <f t="shared" si="19"/>
        <v>0</v>
      </c>
      <c r="M177" s="1210">
        <f t="shared" si="19"/>
        <v>0</v>
      </c>
      <c r="N177" s="1210">
        <f t="shared" si="19"/>
        <v>0</v>
      </c>
      <c r="O177" s="1210">
        <f t="shared" si="19"/>
        <v>0</v>
      </c>
      <c r="P177" s="1210">
        <f t="shared" si="19"/>
        <v>0</v>
      </c>
      <c r="Q177" s="1210">
        <f t="shared" si="19"/>
        <v>0</v>
      </c>
      <c r="R177" s="1210">
        <f t="shared" si="19"/>
        <v>0</v>
      </c>
      <c r="S177" s="1210">
        <f t="shared" si="19"/>
        <v>0</v>
      </c>
      <c r="T177" s="1210">
        <f t="shared" si="19"/>
        <v>0</v>
      </c>
      <c r="U177" s="1210">
        <f t="shared" si="19"/>
        <v>0</v>
      </c>
      <c r="V177" s="1210">
        <f t="shared" si="19"/>
        <v>0</v>
      </c>
      <c r="W177" s="1210">
        <f t="shared" si="19"/>
        <v>0</v>
      </c>
      <c r="X177" s="1210">
        <f t="shared" si="19"/>
        <v>0</v>
      </c>
      <c r="Y177" s="1210">
        <f t="shared" si="19"/>
        <v>0</v>
      </c>
      <c r="Z177" s="1210">
        <f t="shared" si="19"/>
        <v>0</v>
      </c>
      <c r="AA177" s="1210">
        <f t="shared" si="19"/>
        <v>0</v>
      </c>
      <c r="AB177" s="1211">
        <f t="shared" si="19"/>
        <v>0</v>
      </c>
    </row>
    <row r="178" spans="1:28" x14ac:dyDescent="0.2">
      <c r="A178" s="622">
        <v>3505070000</v>
      </c>
      <c r="B178" s="1202" t="s">
        <v>434</v>
      </c>
      <c r="C178" s="1203"/>
      <c r="D178" s="1203"/>
      <c r="E178" s="1203"/>
      <c r="F178" s="1203"/>
      <c r="G178" s="1203"/>
      <c r="H178" s="1203"/>
      <c r="I178" s="1203"/>
      <c r="J178" s="1203"/>
      <c r="K178" s="1203"/>
      <c r="L178" s="1203"/>
      <c r="M178" s="1203"/>
      <c r="N178" s="1203"/>
      <c r="O178" s="1203"/>
      <c r="P178" s="1203"/>
      <c r="Q178" s="1203"/>
      <c r="R178" s="1203"/>
      <c r="S178" s="1203"/>
      <c r="T178" s="1203"/>
      <c r="U178" s="1203"/>
      <c r="V178" s="1203"/>
      <c r="W178" s="1203"/>
      <c r="X178" s="1203"/>
      <c r="Y178" s="1203"/>
      <c r="Z178" s="1203"/>
      <c r="AA178" s="1203"/>
      <c r="AB178" s="1204"/>
    </row>
    <row r="179" spans="1:28" x14ac:dyDescent="0.2">
      <c r="A179" s="1205">
        <v>2.6</v>
      </c>
      <c r="B179" s="1209" t="s">
        <v>435</v>
      </c>
      <c r="C179" s="1210">
        <f>SUM(C180:C182)</f>
        <v>0</v>
      </c>
      <c r="D179" s="1210">
        <f t="shared" ref="D179:AB179" si="20">SUM(D180:D182)</f>
        <v>0</v>
      </c>
      <c r="E179" s="1210">
        <f t="shared" si="20"/>
        <v>0</v>
      </c>
      <c r="F179" s="1210">
        <f t="shared" si="20"/>
        <v>0</v>
      </c>
      <c r="G179" s="1210">
        <f t="shared" si="20"/>
        <v>0</v>
      </c>
      <c r="H179" s="1210">
        <f t="shared" si="20"/>
        <v>0</v>
      </c>
      <c r="I179" s="1210">
        <f t="shared" si="20"/>
        <v>0</v>
      </c>
      <c r="J179" s="1210">
        <f t="shared" si="20"/>
        <v>0</v>
      </c>
      <c r="K179" s="1210">
        <f t="shared" si="20"/>
        <v>0</v>
      </c>
      <c r="L179" s="1210">
        <f t="shared" si="20"/>
        <v>0</v>
      </c>
      <c r="M179" s="1210">
        <f t="shared" si="20"/>
        <v>0</v>
      </c>
      <c r="N179" s="1210">
        <f t="shared" si="20"/>
        <v>0</v>
      </c>
      <c r="O179" s="1210">
        <f t="shared" si="20"/>
        <v>0</v>
      </c>
      <c r="P179" s="1210">
        <f t="shared" si="20"/>
        <v>0</v>
      </c>
      <c r="Q179" s="1210">
        <f t="shared" si="20"/>
        <v>0</v>
      </c>
      <c r="R179" s="1210">
        <f t="shared" si="20"/>
        <v>0</v>
      </c>
      <c r="S179" s="1210">
        <f t="shared" si="20"/>
        <v>0</v>
      </c>
      <c r="T179" s="1210">
        <f t="shared" si="20"/>
        <v>0</v>
      </c>
      <c r="U179" s="1210">
        <f t="shared" si="20"/>
        <v>0</v>
      </c>
      <c r="V179" s="1210">
        <f t="shared" si="20"/>
        <v>0</v>
      </c>
      <c r="W179" s="1210">
        <f t="shared" si="20"/>
        <v>0</v>
      </c>
      <c r="X179" s="1210">
        <f t="shared" si="20"/>
        <v>0</v>
      </c>
      <c r="Y179" s="1210">
        <f t="shared" si="20"/>
        <v>0</v>
      </c>
      <c r="Z179" s="1210">
        <f t="shared" si="20"/>
        <v>0</v>
      </c>
      <c r="AA179" s="1210">
        <f t="shared" si="20"/>
        <v>0</v>
      </c>
      <c r="AB179" s="1211">
        <f t="shared" si="20"/>
        <v>0</v>
      </c>
    </row>
    <row r="180" spans="1:28" x14ac:dyDescent="0.2">
      <c r="A180" s="622">
        <v>3505020000</v>
      </c>
      <c r="B180" s="1202" t="s">
        <v>436</v>
      </c>
      <c r="C180" s="1203"/>
      <c r="D180" s="1203"/>
      <c r="E180" s="1203"/>
      <c r="F180" s="1203"/>
      <c r="G180" s="1203"/>
      <c r="H180" s="1203"/>
      <c r="I180" s="1203"/>
      <c r="J180" s="1203"/>
      <c r="K180" s="1203"/>
      <c r="L180" s="1203"/>
      <c r="M180" s="1203"/>
      <c r="N180" s="1203"/>
      <c r="O180" s="1203"/>
      <c r="P180" s="1203"/>
      <c r="Q180" s="1203"/>
      <c r="R180" s="1203"/>
      <c r="S180" s="1203"/>
      <c r="T180" s="1203"/>
      <c r="U180" s="1203"/>
      <c r="V180" s="1203"/>
      <c r="W180" s="1203"/>
      <c r="X180" s="1203"/>
      <c r="Y180" s="1203"/>
      <c r="Z180" s="1203"/>
      <c r="AA180" s="1203"/>
      <c r="AB180" s="1204"/>
    </row>
    <row r="181" spans="1:28" x14ac:dyDescent="0.2">
      <c r="A181" s="622">
        <v>3505010000</v>
      </c>
      <c r="B181" s="1202" t="s">
        <v>437</v>
      </c>
      <c r="C181" s="1203"/>
      <c r="D181" s="1203"/>
      <c r="E181" s="1203"/>
      <c r="F181" s="1203"/>
      <c r="G181" s="1203"/>
      <c r="H181" s="1203"/>
      <c r="I181" s="1203"/>
      <c r="J181" s="1203"/>
      <c r="K181" s="1203"/>
      <c r="L181" s="1203"/>
      <c r="M181" s="1203"/>
      <c r="N181" s="1203"/>
      <c r="O181" s="1203"/>
      <c r="P181" s="1203"/>
      <c r="Q181" s="1203"/>
      <c r="R181" s="1203"/>
      <c r="S181" s="1203"/>
      <c r="T181" s="1203"/>
      <c r="U181" s="1203"/>
      <c r="V181" s="1203"/>
      <c r="W181" s="1203"/>
      <c r="X181" s="1203"/>
      <c r="Y181" s="1203"/>
      <c r="Z181" s="1203"/>
      <c r="AA181" s="1203"/>
      <c r="AB181" s="1204"/>
    </row>
    <row r="182" spans="1:28" x14ac:dyDescent="0.2">
      <c r="A182" s="622">
        <v>3505030000</v>
      </c>
      <c r="B182" s="1202" t="s">
        <v>438</v>
      </c>
      <c r="C182" s="1203"/>
      <c r="D182" s="1203"/>
      <c r="E182" s="1203"/>
      <c r="F182" s="1203"/>
      <c r="G182" s="1203"/>
      <c r="H182" s="1203"/>
      <c r="I182" s="1203"/>
      <c r="J182" s="1203"/>
      <c r="K182" s="1203"/>
      <c r="L182" s="1203"/>
      <c r="M182" s="1203"/>
      <c r="N182" s="1203"/>
      <c r="O182" s="1203"/>
      <c r="P182" s="1203"/>
      <c r="Q182" s="1203"/>
      <c r="R182" s="1203"/>
      <c r="S182" s="1203"/>
      <c r="T182" s="1203"/>
      <c r="U182" s="1203"/>
      <c r="V182" s="1203"/>
      <c r="W182" s="1203"/>
      <c r="X182" s="1203"/>
      <c r="Y182" s="1203"/>
      <c r="Z182" s="1203"/>
      <c r="AA182" s="1203"/>
      <c r="AB182" s="1204"/>
    </row>
    <row r="183" spans="1:28" x14ac:dyDescent="0.2">
      <c r="A183" s="1205">
        <v>2.7</v>
      </c>
      <c r="B183" s="1209" t="s">
        <v>439</v>
      </c>
      <c r="C183" s="1210">
        <f>SUM(C184:C185)</f>
        <v>0</v>
      </c>
      <c r="D183" s="1210">
        <f t="shared" ref="D183:AB183" si="21">SUM(D184:D185)</f>
        <v>0</v>
      </c>
      <c r="E183" s="1210">
        <f t="shared" si="21"/>
        <v>0</v>
      </c>
      <c r="F183" s="1210">
        <f t="shared" si="21"/>
        <v>0</v>
      </c>
      <c r="G183" s="1210">
        <f t="shared" si="21"/>
        <v>0</v>
      </c>
      <c r="H183" s="1210">
        <f t="shared" si="21"/>
        <v>0</v>
      </c>
      <c r="I183" s="1210">
        <f t="shared" si="21"/>
        <v>0</v>
      </c>
      <c r="J183" s="1210">
        <f t="shared" si="21"/>
        <v>0</v>
      </c>
      <c r="K183" s="1210">
        <f t="shared" si="21"/>
        <v>0</v>
      </c>
      <c r="L183" s="1210">
        <f t="shared" si="21"/>
        <v>0</v>
      </c>
      <c r="M183" s="1210">
        <f t="shared" si="21"/>
        <v>0</v>
      </c>
      <c r="N183" s="1210">
        <f t="shared" si="21"/>
        <v>0</v>
      </c>
      <c r="O183" s="1210">
        <f t="shared" si="21"/>
        <v>0</v>
      </c>
      <c r="P183" s="1210">
        <f t="shared" si="21"/>
        <v>0</v>
      </c>
      <c r="Q183" s="1210">
        <f t="shared" si="21"/>
        <v>0</v>
      </c>
      <c r="R183" s="1210">
        <f t="shared" si="21"/>
        <v>0</v>
      </c>
      <c r="S183" s="1210">
        <f t="shared" si="21"/>
        <v>0</v>
      </c>
      <c r="T183" s="1210">
        <f t="shared" si="21"/>
        <v>0</v>
      </c>
      <c r="U183" s="1210">
        <f t="shared" si="21"/>
        <v>0</v>
      </c>
      <c r="V183" s="1210">
        <f t="shared" si="21"/>
        <v>0</v>
      </c>
      <c r="W183" s="1210">
        <f t="shared" si="21"/>
        <v>0</v>
      </c>
      <c r="X183" s="1210">
        <f t="shared" si="21"/>
        <v>0</v>
      </c>
      <c r="Y183" s="1210">
        <f t="shared" si="21"/>
        <v>0</v>
      </c>
      <c r="Z183" s="1210">
        <f t="shared" si="21"/>
        <v>0</v>
      </c>
      <c r="AA183" s="1210">
        <f t="shared" si="21"/>
        <v>0</v>
      </c>
      <c r="AB183" s="1211">
        <f t="shared" si="21"/>
        <v>0</v>
      </c>
    </row>
    <row r="184" spans="1:28" x14ac:dyDescent="0.2">
      <c r="A184" s="622">
        <v>3505040000</v>
      </c>
      <c r="B184" s="1202" t="s">
        <v>440</v>
      </c>
      <c r="C184" s="1203"/>
      <c r="D184" s="1203"/>
      <c r="E184" s="1203"/>
      <c r="F184" s="1203"/>
      <c r="G184" s="1203"/>
      <c r="H184" s="1203"/>
      <c r="I184" s="1203"/>
      <c r="J184" s="1203"/>
      <c r="K184" s="1203"/>
      <c r="L184" s="1203"/>
      <c r="M184" s="1203"/>
      <c r="N184" s="1203"/>
      <c r="O184" s="1203"/>
      <c r="P184" s="1203"/>
      <c r="Q184" s="1203"/>
      <c r="R184" s="1203"/>
      <c r="S184" s="1203"/>
      <c r="T184" s="1203"/>
      <c r="U184" s="1203"/>
      <c r="V184" s="1203"/>
      <c r="W184" s="1203"/>
      <c r="X184" s="1203"/>
      <c r="Y184" s="1203"/>
      <c r="Z184" s="1203"/>
      <c r="AA184" s="1203"/>
      <c r="AB184" s="1204"/>
    </row>
    <row r="185" spans="1:28" x14ac:dyDescent="0.2">
      <c r="A185" s="622">
        <v>3505050000</v>
      </c>
      <c r="B185" s="1202" t="s">
        <v>441</v>
      </c>
      <c r="C185" s="1203"/>
      <c r="D185" s="1203"/>
      <c r="E185" s="1203"/>
      <c r="F185" s="1203"/>
      <c r="G185" s="1203"/>
      <c r="H185" s="1203"/>
      <c r="I185" s="1203"/>
      <c r="J185" s="1203"/>
      <c r="K185" s="1203"/>
      <c r="L185" s="1203"/>
      <c r="M185" s="1203"/>
      <c r="N185" s="1203"/>
      <c r="O185" s="1203"/>
      <c r="P185" s="1203"/>
      <c r="Q185" s="1203"/>
      <c r="R185" s="1203"/>
      <c r="S185" s="1203"/>
      <c r="T185" s="1203"/>
      <c r="U185" s="1203"/>
      <c r="V185" s="1203"/>
      <c r="W185" s="1203"/>
      <c r="X185" s="1203"/>
      <c r="Y185" s="1203"/>
      <c r="Z185" s="1203"/>
      <c r="AA185" s="1203"/>
      <c r="AB185" s="1204"/>
    </row>
    <row r="186" spans="1:28" x14ac:dyDescent="0.2">
      <c r="A186" s="1205">
        <v>2.8</v>
      </c>
      <c r="B186" s="1209" t="s">
        <v>442</v>
      </c>
      <c r="C186" s="1210">
        <f>SUM(C187:C189)</f>
        <v>0</v>
      </c>
      <c r="D186" s="1210">
        <f t="shared" ref="D186:AB186" si="22">SUM(D187:D189)</f>
        <v>0</v>
      </c>
      <c r="E186" s="1210">
        <f t="shared" si="22"/>
        <v>0</v>
      </c>
      <c r="F186" s="1210">
        <f t="shared" si="22"/>
        <v>0</v>
      </c>
      <c r="G186" s="1210">
        <f t="shared" si="22"/>
        <v>0</v>
      </c>
      <c r="H186" s="1210">
        <f t="shared" si="22"/>
        <v>0</v>
      </c>
      <c r="I186" s="1210">
        <f t="shared" si="22"/>
        <v>0</v>
      </c>
      <c r="J186" s="1210">
        <f t="shared" si="22"/>
        <v>0</v>
      </c>
      <c r="K186" s="1210">
        <f t="shared" si="22"/>
        <v>0</v>
      </c>
      <c r="L186" s="1210">
        <f t="shared" si="22"/>
        <v>0</v>
      </c>
      <c r="M186" s="1210">
        <f t="shared" si="22"/>
        <v>0</v>
      </c>
      <c r="N186" s="1210">
        <f t="shared" si="22"/>
        <v>0</v>
      </c>
      <c r="O186" s="1210">
        <f t="shared" si="22"/>
        <v>0</v>
      </c>
      <c r="P186" s="1210">
        <f t="shared" si="22"/>
        <v>0</v>
      </c>
      <c r="Q186" s="1210">
        <f t="shared" si="22"/>
        <v>0</v>
      </c>
      <c r="R186" s="1210">
        <f t="shared" si="22"/>
        <v>0</v>
      </c>
      <c r="S186" s="1210">
        <f t="shared" si="22"/>
        <v>0</v>
      </c>
      <c r="T186" s="1210">
        <f t="shared" si="22"/>
        <v>0</v>
      </c>
      <c r="U186" s="1210">
        <f t="shared" si="22"/>
        <v>0</v>
      </c>
      <c r="V186" s="1210">
        <f t="shared" si="22"/>
        <v>0</v>
      </c>
      <c r="W186" s="1210">
        <f t="shared" si="22"/>
        <v>0</v>
      </c>
      <c r="X186" s="1210">
        <f t="shared" si="22"/>
        <v>0</v>
      </c>
      <c r="Y186" s="1210">
        <f t="shared" si="22"/>
        <v>0</v>
      </c>
      <c r="Z186" s="1210">
        <f t="shared" si="22"/>
        <v>0</v>
      </c>
      <c r="AA186" s="1210">
        <f t="shared" si="22"/>
        <v>0</v>
      </c>
      <c r="AB186" s="1211">
        <f t="shared" si="22"/>
        <v>0</v>
      </c>
    </row>
    <row r="187" spans="1:28" ht="22.5" x14ac:dyDescent="0.2">
      <c r="A187" s="622">
        <v>3528040000</v>
      </c>
      <c r="B187" s="1202" t="s">
        <v>443</v>
      </c>
      <c r="C187" s="1203"/>
      <c r="D187" s="1203"/>
      <c r="E187" s="1203"/>
      <c r="F187" s="1203"/>
      <c r="G187" s="1203"/>
      <c r="H187" s="1203"/>
      <c r="I187" s="1203"/>
      <c r="J187" s="1203"/>
      <c r="K187" s="1203"/>
      <c r="L187" s="1203"/>
      <c r="M187" s="1203"/>
      <c r="N187" s="1203"/>
      <c r="O187" s="1203"/>
      <c r="P187" s="1203"/>
      <c r="Q187" s="1203"/>
      <c r="R187" s="1203"/>
      <c r="S187" s="1203"/>
      <c r="T187" s="1203"/>
      <c r="U187" s="1203"/>
      <c r="V187" s="1203"/>
      <c r="W187" s="1203"/>
      <c r="X187" s="1203"/>
      <c r="Y187" s="1203"/>
      <c r="Z187" s="1203"/>
      <c r="AA187" s="1203"/>
      <c r="AB187" s="1204"/>
    </row>
    <row r="188" spans="1:28" ht="22.5" x14ac:dyDescent="0.2">
      <c r="A188" s="622">
        <v>3528030000</v>
      </c>
      <c r="B188" s="1202" t="s">
        <v>444</v>
      </c>
      <c r="C188" s="1203"/>
      <c r="D188" s="1203"/>
      <c r="E188" s="1203"/>
      <c r="F188" s="1203"/>
      <c r="G188" s="1203"/>
      <c r="H188" s="1203"/>
      <c r="I188" s="1203"/>
      <c r="J188" s="1203"/>
      <c r="K188" s="1203"/>
      <c r="L188" s="1203"/>
      <c r="M188" s="1203"/>
      <c r="N188" s="1203"/>
      <c r="O188" s="1203"/>
      <c r="P188" s="1203"/>
      <c r="Q188" s="1203"/>
      <c r="R188" s="1203"/>
      <c r="S188" s="1203"/>
      <c r="T188" s="1203"/>
      <c r="U188" s="1203"/>
      <c r="V188" s="1203"/>
      <c r="W188" s="1203"/>
      <c r="X188" s="1203"/>
      <c r="Y188" s="1203"/>
      <c r="Z188" s="1203"/>
      <c r="AA188" s="1203"/>
      <c r="AB188" s="1204"/>
    </row>
    <row r="189" spans="1:28" x14ac:dyDescent="0.2">
      <c r="A189" s="622">
        <v>3528020000</v>
      </c>
      <c r="B189" s="1202" t="s">
        <v>445</v>
      </c>
      <c r="C189" s="1203"/>
      <c r="D189" s="1203"/>
      <c r="E189" s="1203"/>
      <c r="F189" s="1203"/>
      <c r="G189" s="1203"/>
      <c r="H189" s="1203"/>
      <c r="I189" s="1203"/>
      <c r="J189" s="1203"/>
      <c r="K189" s="1203"/>
      <c r="L189" s="1203"/>
      <c r="M189" s="1203"/>
      <c r="N189" s="1203"/>
      <c r="O189" s="1203"/>
      <c r="P189" s="1203"/>
      <c r="Q189" s="1203"/>
      <c r="R189" s="1203"/>
      <c r="S189" s="1203"/>
      <c r="T189" s="1203"/>
      <c r="U189" s="1203"/>
      <c r="V189" s="1203"/>
      <c r="W189" s="1203"/>
      <c r="X189" s="1203"/>
      <c r="Y189" s="1203"/>
      <c r="Z189" s="1203"/>
      <c r="AA189" s="1203"/>
      <c r="AB189" s="1204"/>
    </row>
    <row r="190" spans="1:28" x14ac:dyDescent="0.2">
      <c r="A190" s="1205">
        <v>2.9</v>
      </c>
      <c r="B190" s="1209" t="s">
        <v>446</v>
      </c>
      <c r="C190" s="1210">
        <f>SUM(C191:C197)</f>
        <v>0</v>
      </c>
      <c r="D190" s="1210">
        <f t="shared" ref="D190:AB190" si="23">SUM(D191:D197)</f>
        <v>0</v>
      </c>
      <c r="E190" s="1210">
        <f t="shared" si="23"/>
        <v>0</v>
      </c>
      <c r="F190" s="1210">
        <f t="shared" si="23"/>
        <v>0</v>
      </c>
      <c r="G190" s="1210">
        <f t="shared" si="23"/>
        <v>0</v>
      </c>
      <c r="H190" s="1210">
        <f t="shared" si="23"/>
        <v>0</v>
      </c>
      <c r="I190" s="1210">
        <f t="shared" si="23"/>
        <v>0</v>
      </c>
      <c r="J190" s="1210">
        <f t="shared" si="23"/>
        <v>0</v>
      </c>
      <c r="K190" s="1210">
        <f t="shared" si="23"/>
        <v>0</v>
      </c>
      <c r="L190" s="1210">
        <f t="shared" si="23"/>
        <v>0</v>
      </c>
      <c r="M190" s="1210">
        <f t="shared" si="23"/>
        <v>0</v>
      </c>
      <c r="N190" s="1210">
        <f t="shared" si="23"/>
        <v>0</v>
      </c>
      <c r="O190" s="1210">
        <f t="shared" si="23"/>
        <v>0</v>
      </c>
      <c r="P190" s="1210">
        <f t="shared" si="23"/>
        <v>0</v>
      </c>
      <c r="Q190" s="1210">
        <f t="shared" si="23"/>
        <v>0</v>
      </c>
      <c r="R190" s="1210">
        <f t="shared" si="23"/>
        <v>0</v>
      </c>
      <c r="S190" s="1210">
        <f t="shared" si="23"/>
        <v>0</v>
      </c>
      <c r="T190" s="1210">
        <f t="shared" si="23"/>
        <v>0</v>
      </c>
      <c r="U190" s="1210">
        <f t="shared" si="23"/>
        <v>0</v>
      </c>
      <c r="V190" s="1210">
        <f t="shared" si="23"/>
        <v>0</v>
      </c>
      <c r="W190" s="1210">
        <f t="shared" si="23"/>
        <v>0</v>
      </c>
      <c r="X190" s="1210">
        <f t="shared" si="23"/>
        <v>0</v>
      </c>
      <c r="Y190" s="1210">
        <f t="shared" si="23"/>
        <v>0</v>
      </c>
      <c r="Z190" s="1210">
        <f t="shared" si="23"/>
        <v>0</v>
      </c>
      <c r="AA190" s="1210">
        <f t="shared" si="23"/>
        <v>0</v>
      </c>
      <c r="AB190" s="1211">
        <f t="shared" si="23"/>
        <v>0</v>
      </c>
    </row>
    <row r="191" spans="1:28" x14ac:dyDescent="0.2">
      <c r="A191" s="622">
        <v>3107050000</v>
      </c>
      <c r="B191" s="1202" t="s">
        <v>447</v>
      </c>
      <c r="C191" s="1203"/>
      <c r="D191" s="1203"/>
      <c r="E191" s="1203"/>
      <c r="F191" s="1203"/>
      <c r="G191" s="1203"/>
      <c r="H191" s="1203"/>
      <c r="I191" s="1203"/>
      <c r="J191" s="1203"/>
      <c r="K191" s="1203"/>
      <c r="L191" s="1203"/>
      <c r="M191" s="1203"/>
      <c r="N191" s="1203"/>
      <c r="O191" s="1203"/>
      <c r="P191" s="1203"/>
      <c r="Q191" s="1203"/>
      <c r="R191" s="1203"/>
      <c r="S191" s="1203"/>
      <c r="T191" s="1203"/>
      <c r="U191" s="1203"/>
      <c r="V191" s="1203"/>
      <c r="W191" s="1203"/>
      <c r="X191" s="1203"/>
      <c r="Y191" s="1203"/>
      <c r="Z191" s="1203"/>
      <c r="AA191" s="1203"/>
      <c r="AB191" s="1204"/>
    </row>
    <row r="192" spans="1:28" x14ac:dyDescent="0.2">
      <c r="A192" s="622">
        <v>3107020000</v>
      </c>
      <c r="B192" s="1202" t="s">
        <v>448</v>
      </c>
      <c r="C192" s="1203"/>
      <c r="D192" s="1203"/>
      <c r="E192" s="1203"/>
      <c r="F192" s="1203"/>
      <c r="G192" s="1203"/>
      <c r="H192" s="1203"/>
      <c r="I192" s="1203"/>
      <c r="J192" s="1203"/>
      <c r="K192" s="1203"/>
      <c r="L192" s="1203"/>
      <c r="M192" s="1203"/>
      <c r="N192" s="1203"/>
      <c r="O192" s="1203"/>
      <c r="P192" s="1203"/>
      <c r="Q192" s="1203"/>
      <c r="R192" s="1203"/>
      <c r="S192" s="1203"/>
      <c r="T192" s="1203"/>
      <c r="U192" s="1203"/>
      <c r="V192" s="1203"/>
      <c r="W192" s="1203"/>
      <c r="X192" s="1203"/>
      <c r="Y192" s="1203"/>
      <c r="Z192" s="1203"/>
      <c r="AA192" s="1203"/>
      <c r="AB192" s="1204"/>
    </row>
    <row r="193" spans="1:28" x14ac:dyDescent="0.2">
      <c r="A193" s="622">
        <v>3506010000</v>
      </c>
      <c r="B193" s="1202" t="s">
        <v>449</v>
      </c>
      <c r="C193" s="1203"/>
      <c r="D193" s="1203"/>
      <c r="E193" s="1203"/>
      <c r="F193" s="1203"/>
      <c r="G193" s="1203"/>
      <c r="H193" s="1203"/>
      <c r="I193" s="1203"/>
      <c r="J193" s="1203"/>
      <c r="K193" s="1203"/>
      <c r="L193" s="1203"/>
      <c r="M193" s="1203"/>
      <c r="N193" s="1203"/>
      <c r="O193" s="1203"/>
      <c r="P193" s="1203"/>
      <c r="Q193" s="1203"/>
      <c r="R193" s="1203"/>
      <c r="S193" s="1203"/>
      <c r="T193" s="1203"/>
      <c r="U193" s="1203"/>
      <c r="V193" s="1203"/>
      <c r="W193" s="1203"/>
      <c r="X193" s="1203"/>
      <c r="Y193" s="1203"/>
      <c r="Z193" s="1203"/>
      <c r="AA193" s="1203"/>
      <c r="AB193" s="1204"/>
    </row>
    <row r="194" spans="1:28" x14ac:dyDescent="0.2">
      <c r="A194" s="622">
        <v>3507010000</v>
      </c>
      <c r="B194" s="1202" t="s">
        <v>450</v>
      </c>
      <c r="C194" s="1203"/>
      <c r="D194" s="1203"/>
      <c r="E194" s="1203"/>
      <c r="F194" s="1203"/>
      <c r="G194" s="1203"/>
      <c r="H194" s="1203"/>
      <c r="I194" s="1203"/>
      <c r="J194" s="1203"/>
      <c r="K194" s="1203"/>
      <c r="L194" s="1203"/>
      <c r="M194" s="1203"/>
      <c r="N194" s="1203"/>
      <c r="O194" s="1203"/>
      <c r="P194" s="1203"/>
      <c r="Q194" s="1203"/>
      <c r="R194" s="1203"/>
      <c r="S194" s="1203"/>
      <c r="T194" s="1203"/>
      <c r="U194" s="1203"/>
      <c r="V194" s="1203"/>
      <c r="W194" s="1203"/>
      <c r="X194" s="1203"/>
      <c r="Y194" s="1203"/>
      <c r="Z194" s="1203"/>
      <c r="AA194" s="1203"/>
      <c r="AB194" s="1204"/>
    </row>
    <row r="195" spans="1:28" ht="22.5" x14ac:dyDescent="0.2">
      <c r="A195" s="622">
        <v>3618010000</v>
      </c>
      <c r="B195" s="1202" t="s">
        <v>451</v>
      </c>
      <c r="C195" s="1203"/>
      <c r="D195" s="1203"/>
      <c r="E195" s="1203"/>
      <c r="F195" s="1203"/>
      <c r="G195" s="1203"/>
      <c r="H195" s="1203"/>
      <c r="I195" s="1203"/>
      <c r="J195" s="1203"/>
      <c r="K195" s="1203"/>
      <c r="L195" s="1203"/>
      <c r="M195" s="1203"/>
      <c r="N195" s="1203"/>
      <c r="O195" s="1203"/>
      <c r="P195" s="1203"/>
      <c r="Q195" s="1203"/>
      <c r="R195" s="1203"/>
      <c r="S195" s="1203"/>
      <c r="T195" s="1203"/>
      <c r="U195" s="1203"/>
      <c r="V195" s="1203"/>
      <c r="W195" s="1203"/>
      <c r="X195" s="1203"/>
      <c r="Y195" s="1203"/>
      <c r="Z195" s="1203"/>
      <c r="AA195" s="1203"/>
      <c r="AB195" s="1204"/>
    </row>
    <row r="196" spans="1:28" x14ac:dyDescent="0.2">
      <c r="A196" s="622">
        <v>3505060000</v>
      </c>
      <c r="B196" s="1202" t="s">
        <v>452</v>
      </c>
      <c r="C196" s="1203"/>
      <c r="D196" s="1203"/>
      <c r="E196" s="1203"/>
      <c r="F196" s="1203"/>
      <c r="G196" s="1203"/>
      <c r="H196" s="1203"/>
      <c r="I196" s="1203"/>
      <c r="J196" s="1203"/>
      <c r="K196" s="1203"/>
      <c r="L196" s="1203"/>
      <c r="M196" s="1203"/>
      <c r="N196" s="1203"/>
      <c r="O196" s="1203"/>
      <c r="P196" s="1203"/>
      <c r="Q196" s="1203"/>
      <c r="R196" s="1203"/>
      <c r="S196" s="1203"/>
      <c r="T196" s="1203"/>
      <c r="U196" s="1203"/>
      <c r="V196" s="1203"/>
      <c r="W196" s="1203"/>
      <c r="X196" s="1203"/>
      <c r="Y196" s="1203"/>
      <c r="Z196" s="1203"/>
      <c r="AA196" s="1203"/>
      <c r="AB196" s="1204"/>
    </row>
    <row r="197" spans="1:28" ht="22.5" x14ac:dyDescent="0.2">
      <c r="A197" s="622">
        <v>3527070000</v>
      </c>
      <c r="B197" s="1202" t="s">
        <v>453</v>
      </c>
      <c r="C197" s="1203"/>
      <c r="D197" s="1203"/>
      <c r="E197" s="1203"/>
      <c r="F197" s="1203"/>
      <c r="G197" s="1203"/>
      <c r="H197" s="1203"/>
      <c r="I197" s="1203"/>
      <c r="J197" s="1203"/>
      <c r="K197" s="1203"/>
      <c r="L197" s="1203"/>
      <c r="M197" s="1203"/>
      <c r="N197" s="1203"/>
      <c r="O197" s="1203"/>
      <c r="P197" s="1203"/>
      <c r="Q197" s="1203"/>
      <c r="R197" s="1203"/>
      <c r="S197" s="1203"/>
      <c r="T197" s="1203"/>
      <c r="U197" s="1203"/>
      <c r="V197" s="1203"/>
      <c r="W197" s="1203"/>
      <c r="X197" s="1203"/>
      <c r="Y197" s="1203"/>
      <c r="Z197" s="1203"/>
      <c r="AA197" s="1203"/>
      <c r="AB197" s="1204"/>
    </row>
    <row r="198" spans="1:28" x14ac:dyDescent="0.2">
      <c r="A198" s="1216">
        <v>2.1</v>
      </c>
      <c r="B198" s="1209" t="s">
        <v>454</v>
      </c>
      <c r="C198" s="1210">
        <f>SUM(C199:C204)</f>
        <v>0</v>
      </c>
      <c r="D198" s="1210">
        <f t="shared" ref="D198:AB198" si="24">SUM(D199:D204)</f>
        <v>0</v>
      </c>
      <c r="E198" s="1210">
        <f t="shared" si="24"/>
        <v>0</v>
      </c>
      <c r="F198" s="1210">
        <f t="shared" si="24"/>
        <v>0</v>
      </c>
      <c r="G198" s="1210">
        <f t="shared" si="24"/>
        <v>0</v>
      </c>
      <c r="H198" s="1210">
        <f t="shared" si="24"/>
        <v>0</v>
      </c>
      <c r="I198" s="1210">
        <f t="shared" si="24"/>
        <v>0</v>
      </c>
      <c r="J198" s="1210">
        <f t="shared" si="24"/>
        <v>0</v>
      </c>
      <c r="K198" s="1210">
        <f t="shared" si="24"/>
        <v>0</v>
      </c>
      <c r="L198" s="1210">
        <f t="shared" si="24"/>
        <v>0</v>
      </c>
      <c r="M198" s="1210">
        <f t="shared" si="24"/>
        <v>0</v>
      </c>
      <c r="N198" s="1210">
        <f t="shared" si="24"/>
        <v>0</v>
      </c>
      <c r="O198" s="1210">
        <f t="shared" si="24"/>
        <v>0</v>
      </c>
      <c r="P198" s="1210">
        <f t="shared" si="24"/>
        <v>0</v>
      </c>
      <c r="Q198" s="1210">
        <f t="shared" si="24"/>
        <v>0</v>
      </c>
      <c r="R198" s="1210">
        <f t="shared" si="24"/>
        <v>0</v>
      </c>
      <c r="S198" s="1210">
        <f t="shared" si="24"/>
        <v>0</v>
      </c>
      <c r="T198" s="1210">
        <f t="shared" si="24"/>
        <v>0</v>
      </c>
      <c r="U198" s="1210">
        <f t="shared" si="24"/>
        <v>0</v>
      </c>
      <c r="V198" s="1210">
        <f t="shared" si="24"/>
        <v>0</v>
      </c>
      <c r="W198" s="1210">
        <f t="shared" si="24"/>
        <v>0</v>
      </c>
      <c r="X198" s="1210">
        <f t="shared" si="24"/>
        <v>0</v>
      </c>
      <c r="Y198" s="1210">
        <f t="shared" si="24"/>
        <v>0</v>
      </c>
      <c r="Z198" s="1210">
        <f t="shared" si="24"/>
        <v>0</v>
      </c>
      <c r="AA198" s="1210">
        <f t="shared" si="24"/>
        <v>0</v>
      </c>
      <c r="AB198" s="1211">
        <f t="shared" si="24"/>
        <v>0</v>
      </c>
    </row>
    <row r="199" spans="1:28" ht="22.5" x14ac:dyDescent="0.2">
      <c r="A199" s="622">
        <v>3511030000</v>
      </c>
      <c r="B199" s="1202" t="s">
        <v>455</v>
      </c>
      <c r="C199" s="1203"/>
      <c r="D199" s="1203"/>
      <c r="E199" s="1203"/>
      <c r="F199" s="1203"/>
      <c r="G199" s="1203"/>
      <c r="H199" s="1203"/>
      <c r="I199" s="1203"/>
      <c r="J199" s="1203"/>
      <c r="K199" s="1203"/>
      <c r="L199" s="1203"/>
      <c r="M199" s="1203"/>
      <c r="N199" s="1203"/>
      <c r="O199" s="1203"/>
      <c r="P199" s="1203"/>
      <c r="Q199" s="1203"/>
      <c r="R199" s="1203"/>
      <c r="S199" s="1203"/>
      <c r="T199" s="1203"/>
      <c r="U199" s="1203"/>
      <c r="V199" s="1203"/>
      <c r="W199" s="1203"/>
      <c r="X199" s="1203"/>
      <c r="Y199" s="1203"/>
      <c r="Z199" s="1203"/>
      <c r="AA199" s="1203"/>
      <c r="AB199" s="1204"/>
    </row>
    <row r="200" spans="1:28" x14ac:dyDescent="0.2">
      <c r="A200" s="622">
        <v>3110030000</v>
      </c>
      <c r="B200" s="1202" t="s">
        <v>456</v>
      </c>
      <c r="C200" s="1203"/>
      <c r="D200" s="1203"/>
      <c r="E200" s="1203"/>
      <c r="F200" s="1203"/>
      <c r="G200" s="1203"/>
      <c r="H200" s="1203"/>
      <c r="I200" s="1203"/>
      <c r="J200" s="1203"/>
      <c r="K200" s="1203"/>
      <c r="L200" s="1203"/>
      <c r="M200" s="1203"/>
      <c r="N200" s="1203"/>
      <c r="O200" s="1203"/>
      <c r="P200" s="1203"/>
      <c r="Q200" s="1203"/>
      <c r="R200" s="1203"/>
      <c r="S200" s="1203"/>
      <c r="T200" s="1203"/>
      <c r="U200" s="1203"/>
      <c r="V200" s="1203"/>
      <c r="W200" s="1203"/>
      <c r="X200" s="1203"/>
      <c r="Y200" s="1203"/>
      <c r="Z200" s="1203"/>
      <c r="AA200" s="1203"/>
      <c r="AB200" s="1204"/>
    </row>
    <row r="201" spans="1:28" x14ac:dyDescent="0.2">
      <c r="A201" s="622">
        <v>3531050000</v>
      </c>
      <c r="B201" s="1202" t="s">
        <v>457</v>
      </c>
      <c r="C201" s="1203"/>
      <c r="D201" s="1203"/>
      <c r="E201" s="1203"/>
      <c r="F201" s="1203"/>
      <c r="G201" s="1203"/>
      <c r="H201" s="1203"/>
      <c r="I201" s="1203"/>
      <c r="J201" s="1203"/>
      <c r="K201" s="1203"/>
      <c r="L201" s="1203"/>
      <c r="M201" s="1203"/>
      <c r="N201" s="1203"/>
      <c r="O201" s="1203"/>
      <c r="P201" s="1203"/>
      <c r="Q201" s="1203"/>
      <c r="R201" s="1203"/>
      <c r="S201" s="1203"/>
      <c r="T201" s="1203"/>
      <c r="U201" s="1203"/>
      <c r="V201" s="1203"/>
      <c r="W201" s="1203"/>
      <c r="X201" s="1203"/>
      <c r="Y201" s="1203"/>
      <c r="Z201" s="1203"/>
      <c r="AA201" s="1203"/>
      <c r="AB201" s="1204"/>
    </row>
    <row r="202" spans="1:28" x14ac:dyDescent="0.2">
      <c r="A202" s="622">
        <v>3508010000</v>
      </c>
      <c r="B202" s="1202" t="s">
        <v>458</v>
      </c>
      <c r="C202" s="1203"/>
      <c r="D202" s="1203"/>
      <c r="E202" s="1203"/>
      <c r="F202" s="1203"/>
      <c r="G202" s="1203"/>
      <c r="H202" s="1203"/>
      <c r="I202" s="1203"/>
      <c r="J202" s="1203"/>
      <c r="K202" s="1203"/>
      <c r="L202" s="1203"/>
      <c r="M202" s="1203"/>
      <c r="N202" s="1203"/>
      <c r="O202" s="1203"/>
      <c r="P202" s="1203"/>
      <c r="Q202" s="1203"/>
      <c r="R202" s="1203"/>
      <c r="S202" s="1203"/>
      <c r="T202" s="1203"/>
      <c r="U202" s="1203"/>
      <c r="V202" s="1203"/>
      <c r="W202" s="1203"/>
      <c r="X202" s="1203"/>
      <c r="Y202" s="1203"/>
      <c r="Z202" s="1203"/>
      <c r="AA202" s="1203"/>
      <c r="AB202" s="1204"/>
    </row>
    <row r="203" spans="1:28" x14ac:dyDescent="0.2">
      <c r="A203" s="622">
        <v>3539010000</v>
      </c>
      <c r="B203" s="1202" t="s">
        <v>459</v>
      </c>
      <c r="C203" s="1203"/>
      <c r="D203" s="1203"/>
      <c r="E203" s="1203"/>
      <c r="F203" s="1203"/>
      <c r="G203" s="1203"/>
      <c r="H203" s="1203"/>
      <c r="I203" s="1203"/>
      <c r="J203" s="1203"/>
      <c r="K203" s="1203"/>
      <c r="L203" s="1203"/>
      <c r="M203" s="1203"/>
      <c r="N203" s="1203"/>
      <c r="O203" s="1203"/>
      <c r="P203" s="1203"/>
      <c r="Q203" s="1203"/>
      <c r="R203" s="1203"/>
      <c r="S203" s="1203"/>
      <c r="T203" s="1203"/>
      <c r="U203" s="1203"/>
      <c r="V203" s="1203"/>
      <c r="W203" s="1203"/>
      <c r="X203" s="1203"/>
      <c r="Y203" s="1203"/>
      <c r="Z203" s="1203"/>
      <c r="AA203" s="1203"/>
      <c r="AB203" s="1204"/>
    </row>
    <row r="204" spans="1:28" ht="33.75" x14ac:dyDescent="0.2">
      <c r="A204" s="622">
        <v>3528080000</v>
      </c>
      <c r="B204" s="1202" t="s">
        <v>460</v>
      </c>
      <c r="C204" s="1203"/>
      <c r="D204" s="1203"/>
      <c r="E204" s="1203"/>
      <c r="F204" s="1203"/>
      <c r="G204" s="1203"/>
      <c r="H204" s="1203"/>
      <c r="I204" s="1203"/>
      <c r="J204" s="1203"/>
      <c r="K204" s="1203"/>
      <c r="L204" s="1203"/>
      <c r="M204" s="1203"/>
      <c r="N204" s="1203"/>
      <c r="O204" s="1203"/>
      <c r="P204" s="1203"/>
      <c r="Q204" s="1203"/>
      <c r="R204" s="1203"/>
      <c r="S204" s="1203"/>
      <c r="T204" s="1203"/>
      <c r="U204" s="1203"/>
      <c r="V204" s="1203"/>
      <c r="W204" s="1203"/>
      <c r="X204" s="1203"/>
      <c r="Y204" s="1203"/>
      <c r="Z204" s="1203"/>
      <c r="AA204" s="1203"/>
      <c r="AB204" s="1204"/>
    </row>
    <row r="205" spans="1:28" x14ac:dyDescent="0.2">
      <c r="A205" s="1205">
        <v>2.11</v>
      </c>
      <c r="B205" s="1209" t="s">
        <v>461</v>
      </c>
      <c r="C205" s="1210">
        <f>SUM(C206:C214)</f>
        <v>0</v>
      </c>
      <c r="D205" s="1210">
        <f t="shared" ref="D205:AB205" si="25">SUM(D206:D214)</f>
        <v>0</v>
      </c>
      <c r="E205" s="1210">
        <f t="shared" si="25"/>
        <v>0</v>
      </c>
      <c r="F205" s="1210">
        <f t="shared" si="25"/>
        <v>0</v>
      </c>
      <c r="G205" s="1210">
        <f t="shared" si="25"/>
        <v>0</v>
      </c>
      <c r="H205" s="1210">
        <f t="shared" si="25"/>
        <v>0</v>
      </c>
      <c r="I205" s="1210">
        <f t="shared" si="25"/>
        <v>0</v>
      </c>
      <c r="J205" s="1210">
        <f t="shared" si="25"/>
        <v>0</v>
      </c>
      <c r="K205" s="1210">
        <f t="shared" si="25"/>
        <v>0</v>
      </c>
      <c r="L205" s="1210">
        <f t="shared" si="25"/>
        <v>0</v>
      </c>
      <c r="M205" s="1210">
        <f t="shared" si="25"/>
        <v>0</v>
      </c>
      <c r="N205" s="1210">
        <f t="shared" si="25"/>
        <v>0</v>
      </c>
      <c r="O205" s="1210">
        <f t="shared" si="25"/>
        <v>0</v>
      </c>
      <c r="P205" s="1210">
        <f t="shared" si="25"/>
        <v>0</v>
      </c>
      <c r="Q205" s="1210">
        <f t="shared" si="25"/>
        <v>0</v>
      </c>
      <c r="R205" s="1210">
        <f t="shared" si="25"/>
        <v>0</v>
      </c>
      <c r="S205" s="1210">
        <f t="shared" si="25"/>
        <v>0</v>
      </c>
      <c r="T205" s="1210">
        <f t="shared" si="25"/>
        <v>0</v>
      </c>
      <c r="U205" s="1210">
        <f t="shared" si="25"/>
        <v>0</v>
      </c>
      <c r="V205" s="1210">
        <f t="shared" si="25"/>
        <v>0</v>
      </c>
      <c r="W205" s="1210">
        <f t="shared" si="25"/>
        <v>0</v>
      </c>
      <c r="X205" s="1210">
        <f t="shared" si="25"/>
        <v>0</v>
      </c>
      <c r="Y205" s="1210">
        <f t="shared" si="25"/>
        <v>0</v>
      </c>
      <c r="Z205" s="1210">
        <f t="shared" si="25"/>
        <v>0</v>
      </c>
      <c r="AA205" s="1210">
        <f t="shared" si="25"/>
        <v>0</v>
      </c>
      <c r="AB205" s="1211">
        <f t="shared" si="25"/>
        <v>0</v>
      </c>
    </row>
    <row r="206" spans="1:28" x14ac:dyDescent="0.2">
      <c r="A206" s="622">
        <v>3509010000</v>
      </c>
      <c r="B206" s="1202" t="s">
        <v>462</v>
      </c>
      <c r="C206" s="1203"/>
      <c r="D206" s="1203"/>
      <c r="E206" s="1203"/>
      <c r="F206" s="1203"/>
      <c r="G206" s="1203"/>
      <c r="H206" s="1203"/>
      <c r="I206" s="1203"/>
      <c r="J206" s="1203"/>
      <c r="K206" s="1203"/>
      <c r="L206" s="1203"/>
      <c r="M206" s="1203"/>
      <c r="N206" s="1203"/>
      <c r="O206" s="1203"/>
      <c r="P206" s="1203"/>
      <c r="Q206" s="1203"/>
      <c r="R206" s="1203"/>
      <c r="S206" s="1203"/>
      <c r="T206" s="1203"/>
      <c r="U206" s="1203"/>
      <c r="V206" s="1203"/>
      <c r="W206" s="1203"/>
      <c r="X206" s="1203"/>
      <c r="Y206" s="1203"/>
      <c r="Z206" s="1203"/>
      <c r="AA206" s="1203"/>
      <c r="AB206" s="1204"/>
    </row>
    <row r="207" spans="1:28" x14ac:dyDescent="0.2">
      <c r="A207" s="622" t="s">
        <v>463</v>
      </c>
      <c r="B207" s="1202" t="s">
        <v>464</v>
      </c>
      <c r="C207" s="1203"/>
      <c r="D207" s="1203"/>
      <c r="E207" s="1203"/>
      <c r="F207" s="1203"/>
      <c r="G207" s="1203"/>
      <c r="H207" s="1203"/>
      <c r="I207" s="1203"/>
      <c r="J207" s="1203"/>
      <c r="K207" s="1203"/>
      <c r="L207" s="1203"/>
      <c r="M207" s="1203"/>
      <c r="N207" s="1203"/>
      <c r="O207" s="1203"/>
      <c r="P207" s="1203"/>
      <c r="Q207" s="1203"/>
      <c r="R207" s="1203"/>
      <c r="S207" s="1203"/>
      <c r="T207" s="1203"/>
      <c r="U207" s="1203"/>
      <c r="V207" s="1203"/>
      <c r="W207" s="1203"/>
      <c r="X207" s="1203"/>
      <c r="Y207" s="1203"/>
      <c r="Z207" s="1203"/>
      <c r="AA207" s="1203"/>
      <c r="AB207" s="1204"/>
    </row>
    <row r="208" spans="1:28" ht="22.5" x14ac:dyDescent="0.2">
      <c r="A208" s="622">
        <v>3517020000</v>
      </c>
      <c r="B208" s="1202" t="s">
        <v>465</v>
      </c>
      <c r="C208" s="1203"/>
      <c r="D208" s="1203"/>
      <c r="E208" s="1203"/>
      <c r="F208" s="1203"/>
      <c r="G208" s="1203"/>
      <c r="H208" s="1203"/>
      <c r="I208" s="1203"/>
      <c r="J208" s="1203"/>
      <c r="K208" s="1203"/>
      <c r="L208" s="1203"/>
      <c r="M208" s="1203"/>
      <c r="N208" s="1203"/>
      <c r="O208" s="1203"/>
      <c r="P208" s="1203"/>
      <c r="Q208" s="1203"/>
      <c r="R208" s="1203"/>
      <c r="S208" s="1203"/>
      <c r="T208" s="1203"/>
      <c r="U208" s="1203"/>
      <c r="V208" s="1203"/>
      <c r="W208" s="1203"/>
      <c r="X208" s="1203"/>
      <c r="Y208" s="1203"/>
      <c r="Z208" s="1203"/>
      <c r="AA208" s="1203"/>
      <c r="AB208" s="1204"/>
    </row>
    <row r="209" spans="1:28" x14ac:dyDescent="0.2">
      <c r="A209" s="622">
        <v>3106060000</v>
      </c>
      <c r="B209" s="1202" t="s">
        <v>466</v>
      </c>
      <c r="C209" s="1203"/>
      <c r="D209" s="1203"/>
      <c r="E209" s="1203"/>
      <c r="F209" s="1203"/>
      <c r="G209" s="1203"/>
      <c r="H209" s="1203"/>
      <c r="I209" s="1203"/>
      <c r="J209" s="1203"/>
      <c r="K209" s="1203"/>
      <c r="L209" s="1203"/>
      <c r="M209" s="1203"/>
      <c r="N209" s="1203"/>
      <c r="O209" s="1203"/>
      <c r="P209" s="1203"/>
      <c r="Q209" s="1203"/>
      <c r="R209" s="1203"/>
      <c r="S209" s="1203"/>
      <c r="T209" s="1203"/>
      <c r="U209" s="1203"/>
      <c r="V209" s="1203"/>
      <c r="W209" s="1203"/>
      <c r="X209" s="1203"/>
      <c r="Y209" s="1203"/>
      <c r="Z209" s="1203"/>
      <c r="AA209" s="1203"/>
      <c r="AB209" s="1204"/>
    </row>
    <row r="210" spans="1:28" ht="22.5" x14ac:dyDescent="0.2">
      <c r="A210" s="622">
        <v>3106100000</v>
      </c>
      <c r="B210" s="1202" t="s">
        <v>467</v>
      </c>
      <c r="C210" s="1203"/>
      <c r="D210" s="1203"/>
      <c r="E210" s="1203"/>
      <c r="F210" s="1203"/>
      <c r="G210" s="1203"/>
      <c r="H210" s="1203"/>
      <c r="I210" s="1203"/>
      <c r="J210" s="1203"/>
      <c r="K210" s="1203"/>
      <c r="L210" s="1203"/>
      <c r="M210" s="1203"/>
      <c r="N210" s="1203"/>
      <c r="O210" s="1203"/>
      <c r="P210" s="1203"/>
      <c r="Q210" s="1203"/>
      <c r="R210" s="1203"/>
      <c r="S210" s="1203"/>
      <c r="T210" s="1203"/>
      <c r="U210" s="1203"/>
      <c r="V210" s="1203"/>
      <c r="W210" s="1203"/>
      <c r="X210" s="1203"/>
      <c r="Y210" s="1203"/>
      <c r="Z210" s="1203"/>
      <c r="AA210" s="1203"/>
      <c r="AB210" s="1204"/>
    </row>
    <row r="211" spans="1:28" x14ac:dyDescent="0.2">
      <c r="A211" s="622">
        <v>3517030000</v>
      </c>
      <c r="B211" s="1202" t="s">
        <v>468</v>
      </c>
      <c r="C211" s="1203"/>
      <c r="D211" s="1203"/>
      <c r="E211" s="1203"/>
      <c r="F211" s="1203"/>
      <c r="G211" s="1203"/>
      <c r="H211" s="1203"/>
      <c r="I211" s="1203"/>
      <c r="J211" s="1203"/>
      <c r="K211" s="1203"/>
      <c r="L211" s="1203"/>
      <c r="M211" s="1203"/>
      <c r="N211" s="1203"/>
      <c r="O211" s="1203"/>
      <c r="P211" s="1203"/>
      <c r="Q211" s="1203"/>
      <c r="R211" s="1203"/>
      <c r="S211" s="1203"/>
      <c r="T211" s="1203"/>
      <c r="U211" s="1203"/>
      <c r="V211" s="1203"/>
      <c r="W211" s="1203"/>
      <c r="X211" s="1203"/>
      <c r="Y211" s="1203"/>
      <c r="Z211" s="1203"/>
      <c r="AA211" s="1203"/>
      <c r="AB211" s="1204"/>
    </row>
    <row r="212" spans="1:28" x14ac:dyDescent="0.2">
      <c r="A212" s="622">
        <v>3110050000</v>
      </c>
      <c r="B212" s="1202" t="s">
        <v>469</v>
      </c>
      <c r="C212" s="1203"/>
      <c r="D212" s="1203"/>
      <c r="E212" s="1203"/>
      <c r="F212" s="1203"/>
      <c r="G212" s="1203"/>
      <c r="H212" s="1203"/>
      <c r="I212" s="1203"/>
      <c r="J212" s="1203"/>
      <c r="K212" s="1203"/>
      <c r="L212" s="1203"/>
      <c r="M212" s="1203"/>
      <c r="N212" s="1203"/>
      <c r="O212" s="1203"/>
      <c r="P212" s="1203"/>
      <c r="Q212" s="1203"/>
      <c r="R212" s="1203"/>
      <c r="S212" s="1203"/>
      <c r="T212" s="1203"/>
      <c r="U212" s="1203"/>
      <c r="V212" s="1203"/>
      <c r="W212" s="1203"/>
      <c r="X212" s="1203"/>
      <c r="Y212" s="1203"/>
      <c r="Z212" s="1203"/>
      <c r="AA212" s="1203"/>
      <c r="AB212" s="1204"/>
    </row>
    <row r="213" spans="1:28" x14ac:dyDescent="0.2">
      <c r="A213" s="622" t="s">
        <v>470</v>
      </c>
      <c r="B213" s="1202" t="s">
        <v>471</v>
      </c>
      <c r="C213" s="1203"/>
      <c r="D213" s="1203"/>
      <c r="E213" s="1203"/>
      <c r="F213" s="1203"/>
      <c r="G213" s="1203"/>
      <c r="H213" s="1203"/>
      <c r="I213" s="1203"/>
      <c r="J213" s="1203"/>
      <c r="K213" s="1203"/>
      <c r="L213" s="1203"/>
      <c r="M213" s="1203"/>
      <c r="N213" s="1203"/>
      <c r="O213" s="1203"/>
      <c r="P213" s="1203"/>
      <c r="Q213" s="1203"/>
      <c r="R213" s="1203"/>
      <c r="S213" s="1203"/>
      <c r="T213" s="1203"/>
      <c r="U213" s="1203"/>
      <c r="V213" s="1203"/>
      <c r="W213" s="1203"/>
      <c r="X213" s="1203"/>
      <c r="Y213" s="1203"/>
      <c r="Z213" s="1203"/>
      <c r="AA213" s="1203"/>
      <c r="AB213" s="1204"/>
    </row>
    <row r="214" spans="1:28" x14ac:dyDescent="0.2">
      <c r="A214" s="622" t="s">
        <v>472</v>
      </c>
      <c r="B214" s="1202" t="s">
        <v>473</v>
      </c>
      <c r="C214" s="1203"/>
      <c r="D214" s="1203"/>
      <c r="E214" s="1203"/>
      <c r="F214" s="1203"/>
      <c r="G214" s="1203"/>
      <c r="H214" s="1203"/>
      <c r="I214" s="1203"/>
      <c r="J214" s="1203"/>
      <c r="K214" s="1203"/>
      <c r="L214" s="1203"/>
      <c r="M214" s="1203"/>
      <c r="N214" s="1203"/>
      <c r="O214" s="1203"/>
      <c r="P214" s="1203"/>
      <c r="Q214" s="1203"/>
      <c r="R214" s="1203"/>
      <c r="S214" s="1203"/>
      <c r="T214" s="1203"/>
      <c r="U214" s="1203"/>
      <c r="V214" s="1203"/>
      <c r="W214" s="1203"/>
      <c r="X214" s="1203"/>
      <c r="Y214" s="1203"/>
      <c r="Z214" s="1203"/>
      <c r="AA214" s="1203"/>
      <c r="AB214" s="1204"/>
    </row>
    <row r="215" spans="1:28" x14ac:dyDescent="0.2">
      <c r="A215" s="1205">
        <v>2.12</v>
      </c>
      <c r="B215" s="1209" t="s">
        <v>474</v>
      </c>
      <c r="C215" s="1210">
        <f>SUM(C216:C217)</f>
        <v>0</v>
      </c>
      <c r="D215" s="1210">
        <f t="shared" ref="D215:AB215" si="26">SUM(D216:D217)</f>
        <v>0</v>
      </c>
      <c r="E215" s="1210">
        <f t="shared" si="26"/>
        <v>0</v>
      </c>
      <c r="F215" s="1210">
        <f t="shared" si="26"/>
        <v>0</v>
      </c>
      <c r="G215" s="1210">
        <f t="shared" si="26"/>
        <v>0</v>
      </c>
      <c r="H215" s="1210">
        <f t="shared" si="26"/>
        <v>0</v>
      </c>
      <c r="I215" s="1210">
        <f t="shared" si="26"/>
        <v>0</v>
      </c>
      <c r="J215" s="1210">
        <f t="shared" si="26"/>
        <v>0</v>
      </c>
      <c r="K215" s="1210">
        <f t="shared" si="26"/>
        <v>0</v>
      </c>
      <c r="L215" s="1210">
        <f t="shared" si="26"/>
        <v>0</v>
      </c>
      <c r="M215" s="1210">
        <f t="shared" si="26"/>
        <v>0</v>
      </c>
      <c r="N215" s="1210">
        <f t="shared" si="26"/>
        <v>0</v>
      </c>
      <c r="O215" s="1210">
        <f t="shared" si="26"/>
        <v>0</v>
      </c>
      <c r="P215" s="1210">
        <f t="shared" si="26"/>
        <v>0</v>
      </c>
      <c r="Q215" s="1210">
        <f t="shared" si="26"/>
        <v>0</v>
      </c>
      <c r="R215" s="1210">
        <f t="shared" si="26"/>
        <v>0</v>
      </c>
      <c r="S215" s="1210">
        <f t="shared" si="26"/>
        <v>0</v>
      </c>
      <c r="T215" s="1210">
        <f t="shared" si="26"/>
        <v>0</v>
      </c>
      <c r="U215" s="1210">
        <f t="shared" si="26"/>
        <v>0</v>
      </c>
      <c r="V215" s="1210">
        <f t="shared" si="26"/>
        <v>0</v>
      </c>
      <c r="W215" s="1210">
        <f t="shared" si="26"/>
        <v>0</v>
      </c>
      <c r="X215" s="1210">
        <f t="shared" si="26"/>
        <v>0</v>
      </c>
      <c r="Y215" s="1210">
        <f t="shared" si="26"/>
        <v>0</v>
      </c>
      <c r="Z215" s="1210">
        <f t="shared" si="26"/>
        <v>0</v>
      </c>
      <c r="AA215" s="1210">
        <f t="shared" si="26"/>
        <v>0</v>
      </c>
      <c r="AB215" s="1211">
        <f t="shared" si="26"/>
        <v>0</v>
      </c>
    </row>
    <row r="216" spans="1:28" x14ac:dyDescent="0.2">
      <c r="A216" s="1217"/>
      <c r="B216" s="1202" t="s">
        <v>475</v>
      </c>
      <c r="C216" s="1203"/>
      <c r="D216" s="1203"/>
      <c r="E216" s="1203"/>
      <c r="F216" s="1203"/>
      <c r="G216" s="1203"/>
      <c r="H216" s="1203"/>
      <c r="I216" s="1203"/>
      <c r="J216" s="1203"/>
      <c r="K216" s="1203"/>
      <c r="L216" s="1203"/>
      <c r="M216" s="1203"/>
      <c r="N216" s="1203"/>
      <c r="O216" s="1203"/>
      <c r="P216" s="1203"/>
      <c r="Q216" s="1203"/>
      <c r="R216" s="1203"/>
      <c r="S216" s="1203"/>
      <c r="T216" s="1203"/>
      <c r="U216" s="1203"/>
      <c r="V216" s="1203"/>
      <c r="W216" s="1203"/>
      <c r="X216" s="1203"/>
      <c r="Y216" s="1203"/>
      <c r="Z216" s="1203"/>
      <c r="AA216" s="1203"/>
      <c r="AB216" s="1204"/>
    </row>
    <row r="217" spans="1:28" x14ac:dyDescent="0.2">
      <c r="A217" s="1217"/>
      <c r="B217" s="1202" t="s">
        <v>476</v>
      </c>
      <c r="C217" s="1203"/>
      <c r="D217" s="1203"/>
      <c r="E217" s="1203"/>
      <c r="F217" s="1203"/>
      <c r="G217" s="1203"/>
      <c r="H217" s="1203"/>
      <c r="I217" s="1203"/>
      <c r="J217" s="1203"/>
      <c r="K217" s="1203"/>
      <c r="L217" s="1203"/>
      <c r="M217" s="1203"/>
      <c r="N217" s="1203"/>
      <c r="O217" s="1203"/>
      <c r="P217" s="1203"/>
      <c r="Q217" s="1203"/>
      <c r="R217" s="1203"/>
      <c r="S217" s="1203"/>
      <c r="T217" s="1203"/>
      <c r="U217" s="1203"/>
      <c r="V217" s="1203"/>
      <c r="W217" s="1203"/>
      <c r="X217" s="1203"/>
      <c r="Y217" s="1203"/>
      <c r="Z217" s="1203"/>
      <c r="AA217" s="1203"/>
      <c r="AB217" s="1204"/>
    </row>
    <row r="218" spans="1:28" x14ac:dyDescent="0.2">
      <c r="A218" s="1192" t="s">
        <v>477</v>
      </c>
      <c r="B218" s="1214" t="s">
        <v>478</v>
      </c>
      <c r="C218" s="1194">
        <f>C220+C232+C248+C264+C278+C294+C320+C328</f>
        <v>0</v>
      </c>
      <c r="D218" s="1194">
        <f t="shared" ref="D218:AB218" si="27">D220+D232+D248+D264+D278+D294+D320+D328</f>
        <v>0</v>
      </c>
      <c r="E218" s="1194">
        <f t="shared" si="27"/>
        <v>0</v>
      </c>
      <c r="F218" s="1194">
        <f t="shared" si="27"/>
        <v>0</v>
      </c>
      <c r="G218" s="1194">
        <f t="shared" si="27"/>
        <v>0</v>
      </c>
      <c r="H218" s="1194">
        <f t="shared" si="27"/>
        <v>0</v>
      </c>
      <c r="I218" s="1194">
        <f t="shared" si="27"/>
        <v>0</v>
      </c>
      <c r="J218" s="1194">
        <f t="shared" si="27"/>
        <v>0</v>
      </c>
      <c r="K218" s="1194">
        <f t="shared" si="27"/>
        <v>0</v>
      </c>
      <c r="L218" s="1194">
        <f t="shared" si="27"/>
        <v>0</v>
      </c>
      <c r="M218" s="1194">
        <f t="shared" si="27"/>
        <v>0</v>
      </c>
      <c r="N218" s="1194">
        <f t="shared" si="27"/>
        <v>0</v>
      </c>
      <c r="O218" s="1194">
        <f t="shared" si="27"/>
        <v>0</v>
      </c>
      <c r="P218" s="1194">
        <f t="shared" si="27"/>
        <v>0</v>
      </c>
      <c r="Q218" s="1194">
        <f t="shared" si="27"/>
        <v>0</v>
      </c>
      <c r="R218" s="1194">
        <f t="shared" si="27"/>
        <v>0</v>
      </c>
      <c r="S218" s="1194">
        <f t="shared" si="27"/>
        <v>0</v>
      </c>
      <c r="T218" s="1194">
        <f t="shared" si="27"/>
        <v>0</v>
      </c>
      <c r="U218" s="1194">
        <f t="shared" si="27"/>
        <v>0</v>
      </c>
      <c r="V218" s="1194">
        <f t="shared" si="27"/>
        <v>0</v>
      </c>
      <c r="W218" s="1194">
        <f t="shared" si="27"/>
        <v>0</v>
      </c>
      <c r="X218" s="1194">
        <f t="shared" si="27"/>
        <v>0</v>
      </c>
      <c r="Y218" s="1194">
        <f t="shared" si="27"/>
        <v>0</v>
      </c>
      <c r="Z218" s="1194">
        <f t="shared" si="27"/>
        <v>0</v>
      </c>
      <c r="AA218" s="1194">
        <f t="shared" si="27"/>
        <v>0</v>
      </c>
      <c r="AB218" s="1195">
        <f t="shared" si="27"/>
        <v>0</v>
      </c>
    </row>
    <row r="219" spans="1:28" x14ac:dyDescent="0.2">
      <c r="A219" s="622"/>
      <c r="B219" s="1215" t="s">
        <v>13</v>
      </c>
      <c r="C219" s="1203">
        <v>0</v>
      </c>
      <c r="D219" s="1203">
        <v>0</v>
      </c>
      <c r="E219" s="1203">
        <v>0</v>
      </c>
      <c r="F219" s="1203">
        <v>0</v>
      </c>
      <c r="G219" s="1203">
        <v>0</v>
      </c>
      <c r="H219" s="1203">
        <v>0</v>
      </c>
      <c r="I219" s="1203">
        <v>0</v>
      </c>
      <c r="J219" s="1203">
        <v>0</v>
      </c>
      <c r="K219" s="1203">
        <v>0</v>
      </c>
      <c r="L219" s="1203">
        <v>0</v>
      </c>
      <c r="M219" s="1203">
        <v>0</v>
      </c>
      <c r="N219" s="1203">
        <v>0</v>
      </c>
      <c r="O219" s="1203">
        <v>0</v>
      </c>
      <c r="P219" s="1203">
        <v>0</v>
      </c>
      <c r="Q219" s="1203">
        <v>0</v>
      </c>
      <c r="R219" s="1203">
        <v>0</v>
      </c>
      <c r="S219" s="1203">
        <v>0</v>
      </c>
      <c r="T219" s="1203">
        <v>0</v>
      </c>
      <c r="U219" s="1203">
        <v>0</v>
      </c>
      <c r="V219" s="1203">
        <v>0</v>
      </c>
      <c r="W219" s="1203">
        <v>0</v>
      </c>
      <c r="X219" s="1203">
        <v>0</v>
      </c>
      <c r="Y219" s="1203">
        <v>0</v>
      </c>
      <c r="Z219" s="1203">
        <v>0</v>
      </c>
      <c r="AA219" s="1203">
        <v>0</v>
      </c>
      <c r="AB219" s="1204">
        <v>0</v>
      </c>
    </row>
    <row r="220" spans="1:28" x14ac:dyDescent="0.2">
      <c r="A220" s="1205">
        <v>3.1</v>
      </c>
      <c r="B220" s="1209" t="s">
        <v>479</v>
      </c>
      <c r="C220" s="1210">
        <f>SUM(C221:C231)</f>
        <v>0</v>
      </c>
      <c r="D220" s="1210">
        <f t="shared" ref="D220:AB220" si="28">SUM(D221:D231)</f>
        <v>0</v>
      </c>
      <c r="E220" s="1210">
        <f t="shared" si="28"/>
        <v>0</v>
      </c>
      <c r="F220" s="1210">
        <f t="shared" si="28"/>
        <v>0</v>
      </c>
      <c r="G220" s="1210">
        <f t="shared" si="28"/>
        <v>0</v>
      </c>
      <c r="H220" s="1210">
        <f t="shared" si="28"/>
        <v>0</v>
      </c>
      <c r="I220" s="1210">
        <f t="shared" si="28"/>
        <v>0</v>
      </c>
      <c r="J220" s="1210">
        <f t="shared" si="28"/>
        <v>0</v>
      </c>
      <c r="K220" s="1210">
        <f t="shared" si="28"/>
        <v>0</v>
      </c>
      <c r="L220" s="1210">
        <f t="shared" si="28"/>
        <v>0</v>
      </c>
      <c r="M220" s="1210">
        <f t="shared" si="28"/>
        <v>0</v>
      </c>
      <c r="N220" s="1210">
        <f t="shared" si="28"/>
        <v>0</v>
      </c>
      <c r="O220" s="1210">
        <f t="shared" si="28"/>
        <v>0</v>
      </c>
      <c r="P220" s="1210">
        <f t="shared" si="28"/>
        <v>0</v>
      </c>
      <c r="Q220" s="1210">
        <f t="shared" si="28"/>
        <v>0</v>
      </c>
      <c r="R220" s="1210">
        <f t="shared" si="28"/>
        <v>0</v>
      </c>
      <c r="S220" s="1210">
        <f t="shared" si="28"/>
        <v>0</v>
      </c>
      <c r="T220" s="1210">
        <f t="shared" si="28"/>
        <v>0</v>
      </c>
      <c r="U220" s="1210">
        <f t="shared" si="28"/>
        <v>0</v>
      </c>
      <c r="V220" s="1210">
        <f t="shared" si="28"/>
        <v>0</v>
      </c>
      <c r="W220" s="1210">
        <f t="shared" si="28"/>
        <v>0</v>
      </c>
      <c r="X220" s="1210">
        <f t="shared" si="28"/>
        <v>0</v>
      </c>
      <c r="Y220" s="1210">
        <f t="shared" si="28"/>
        <v>0</v>
      </c>
      <c r="Z220" s="1210">
        <f t="shared" si="28"/>
        <v>0</v>
      </c>
      <c r="AA220" s="1210">
        <f t="shared" si="28"/>
        <v>0</v>
      </c>
      <c r="AB220" s="1211">
        <f t="shared" si="28"/>
        <v>0</v>
      </c>
    </row>
    <row r="221" spans="1:28" ht="22.5" x14ac:dyDescent="0.2">
      <c r="A221" s="622">
        <v>3527010000</v>
      </c>
      <c r="B221" s="1202" t="s">
        <v>480</v>
      </c>
      <c r="C221" s="1203"/>
      <c r="D221" s="1203"/>
      <c r="E221" s="1203"/>
      <c r="F221" s="1203"/>
      <c r="G221" s="1203"/>
      <c r="H221" s="1203"/>
      <c r="I221" s="1203"/>
      <c r="J221" s="1203"/>
      <c r="K221" s="1203"/>
      <c r="L221" s="1203"/>
      <c r="M221" s="1172"/>
      <c r="N221" s="1172"/>
      <c r="O221" s="1203"/>
      <c r="P221" s="1203"/>
      <c r="Q221" s="1203"/>
      <c r="R221" s="1203"/>
      <c r="S221" s="1203"/>
      <c r="T221" s="1203"/>
      <c r="U221" s="1203"/>
      <c r="V221" s="1203"/>
      <c r="W221" s="1203"/>
      <c r="X221" s="1203"/>
      <c r="Y221" s="1203"/>
      <c r="Z221" s="1203"/>
      <c r="AA221" s="1203"/>
      <c r="AB221" s="1204"/>
    </row>
    <row r="222" spans="1:28" ht="22.5" x14ac:dyDescent="0.2">
      <c r="A222" s="622">
        <v>3527020000</v>
      </c>
      <c r="B222" s="1202" t="s">
        <v>481</v>
      </c>
      <c r="C222" s="1203"/>
      <c r="D222" s="1203"/>
      <c r="E222" s="1203"/>
      <c r="F222" s="1203"/>
      <c r="G222" s="1203"/>
      <c r="H222" s="1203"/>
      <c r="I222" s="1203"/>
      <c r="J222" s="1203"/>
      <c r="K222" s="1203"/>
      <c r="L222" s="1203"/>
      <c r="M222" s="1172"/>
      <c r="N222" s="1172"/>
      <c r="O222" s="1203"/>
      <c r="P222" s="1203"/>
      <c r="Q222" s="1203"/>
      <c r="R222" s="1203"/>
      <c r="S222" s="1203"/>
      <c r="T222" s="1203"/>
      <c r="U222" s="1203"/>
      <c r="V222" s="1203"/>
      <c r="W222" s="1203"/>
      <c r="X222" s="1203"/>
      <c r="Y222" s="1203"/>
      <c r="Z222" s="1203"/>
      <c r="AA222" s="1203"/>
      <c r="AB222" s="1204"/>
    </row>
    <row r="223" spans="1:28" ht="22.5" x14ac:dyDescent="0.2">
      <c r="A223" s="622">
        <v>3527030000</v>
      </c>
      <c r="B223" s="1202" t="s">
        <v>482</v>
      </c>
      <c r="C223" s="1203"/>
      <c r="D223" s="1203"/>
      <c r="E223" s="1203"/>
      <c r="F223" s="1203"/>
      <c r="G223" s="1203"/>
      <c r="H223" s="1203"/>
      <c r="I223" s="1203"/>
      <c r="J223" s="1203"/>
      <c r="K223" s="1203"/>
      <c r="L223" s="1203"/>
      <c r="M223" s="1172"/>
      <c r="N223" s="1172"/>
      <c r="O223" s="1203"/>
      <c r="P223" s="1203"/>
      <c r="Q223" s="1203"/>
      <c r="R223" s="1203"/>
      <c r="S223" s="1203"/>
      <c r="T223" s="1203"/>
      <c r="U223" s="1203"/>
      <c r="V223" s="1203"/>
      <c r="W223" s="1203"/>
      <c r="X223" s="1203"/>
      <c r="Y223" s="1203"/>
      <c r="Z223" s="1203"/>
      <c r="AA223" s="1203"/>
      <c r="AB223" s="1204"/>
    </row>
    <row r="224" spans="1:28" ht="22.5" x14ac:dyDescent="0.2">
      <c r="A224" s="622">
        <v>3527040000</v>
      </c>
      <c r="B224" s="1202" t="s">
        <v>483</v>
      </c>
      <c r="C224" s="1203"/>
      <c r="D224" s="1203"/>
      <c r="E224" s="1203"/>
      <c r="F224" s="1203"/>
      <c r="G224" s="1203"/>
      <c r="H224" s="1203"/>
      <c r="I224" s="1203"/>
      <c r="J224" s="1203"/>
      <c r="K224" s="1203"/>
      <c r="L224" s="1203"/>
      <c r="M224" s="1172"/>
      <c r="N224" s="1172"/>
      <c r="O224" s="1203"/>
      <c r="P224" s="1203"/>
      <c r="Q224" s="1203"/>
      <c r="R224" s="1203"/>
      <c r="S224" s="1203"/>
      <c r="T224" s="1203"/>
      <c r="U224" s="1203"/>
      <c r="V224" s="1203"/>
      <c r="W224" s="1203"/>
      <c r="X224" s="1203"/>
      <c r="Y224" s="1203"/>
      <c r="Z224" s="1203"/>
      <c r="AA224" s="1203"/>
      <c r="AB224" s="1204"/>
    </row>
    <row r="225" spans="1:28" ht="22.5" x14ac:dyDescent="0.2">
      <c r="A225" s="622">
        <v>3527050000</v>
      </c>
      <c r="B225" s="1202" t="s">
        <v>484</v>
      </c>
      <c r="C225" s="1203"/>
      <c r="D225" s="1203"/>
      <c r="E225" s="1203"/>
      <c r="F225" s="1203"/>
      <c r="G225" s="1203"/>
      <c r="H225" s="1203"/>
      <c r="I225" s="1203"/>
      <c r="J225" s="1203"/>
      <c r="K225" s="1203"/>
      <c r="L225" s="1203"/>
      <c r="M225" s="1172"/>
      <c r="N225" s="1172"/>
      <c r="O225" s="1203"/>
      <c r="P225" s="1203"/>
      <c r="Q225" s="1203"/>
      <c r="R225" s="1203"/>
      <c r="S225" s="1203"/>
      <c r="T225" s="1203"/>
      <c r="U225" s="1203"/>
      <c r="V225" s="1203"/>
      <c r="W225" s="1203"/>
      <c r="X225" s="1203"/>
      <c r="Y225" s="1203"/>
      <c r="Z225" s="1203"/>
      <c r="AA225" s="1203"/>
      <c r="AB225" s="1204"/>
    </row>
    <row r="226" spans="1:28" ht="22.5" x14ac:dyDescent="0.2">
      <c r="A226" s="622">
        <v>3527060000</v>
      </c>
      <c r="B226" s="1202" t="s">
        <v>485</v>
      </c>
      <c r="C226" s="1203"/>
      <c r="D226" s="1203"/>
      <c r="E226" s="1203"/>
      <c r="F226" s="1203"/>
      <c r="G226" s="1203"/>
      <c r="H226" s="1203"/>
      <c r="I226" s="1203"/>
      <c r="J226" s="1203"/>
      <c r="K226" s="1203"/>
      <c r="L226" s="1203"/>
      <c r="M226" s="1172"/>
      <c r="N226" s="1172"/>
      <c r="O226" s="1203"/>
      <c r="P226" s="1203"/>
      <c r="Q226" s="1203"/>
      <c r="R226" s="1203"/>
      <c r="S226" s="1203"/>
      <c r="T226" s="1203"/>
      <c r="U226" s="1203"/>
      <c r="V226" s="1203"/>
      <c r="W226" s="1203"/>
      <c r="X226" s="1203"/>
      <c r="Y226" s="1203"/>
      <c r="Z226" s="1203"/>
      <c r="AA226" s="1203"/>
      <c r="AB226" s="1204"/>
    </row>
    <row r="227" spans="1:28" x14ac:dyDescent="0.2">
      <c r="A227" s="622" t="s">
        <v>486</v>
      </c>
      <c r="B227" s="1202" t="s">
        <v>487</v>
      </c>
      <c r="C227" s="1203"/>
      <c r="D227" s="1203"/>
      <c r="E227" s="1203"/>
      <c r="F227" s="1203"/>
      <c r="G227" s="1203"/>
      <c r="H227" s="1203"/>
      <c r="I227" s="1203"/>
      <c r="J227" s="1203"/>
      <c r="K227" s="1203"/>
      <c r="L227" s="1203"/>
      <c r="M227" s="1172"/>
      <c r="N227" s="1172"/>
      <c r="O227" s="1203"/>
      <c r="P227" s="1203"/>
      <c r="Q227" s="1203"/>
      <c r="R227" s="1203"/>
      <c r="S227" s="1203"/>
      <c r="T227" s="1203"/>
      <c r="U227" s="1203"/>
      <c r="V227" s="1203"/>
      <c r="W227" s="1203"/>
      <c r="X227" s="1203"/>
      <c r="Y227" s="1203"/>
      <c r="Z227" s="1203"/>
      <c r="AA227" s="1203"/>
      <c r="AB227" s="1204"/>
    </row>
    <row r="228" spans="1:28" x14ac:dyDescent="0.2">
      <c r="A228" s="622" t="s">
        <v>488</v>
      </c>
      <c r="B228" s="1202" t="s">
        <v>489</v>
      </c>
      <c r="C228" s="1203"/>
      <c r="D228" s="1203"/>
      <c r="E228" s="1203"/>
      <c r="F228" s="1203"/>
      <c r="G228" s="1203"/>
      <c r="H228" s="1203"/>
      <c r="I228" s="1203"/>
      <c r="J228" s="1203"/>
      <c r="K228" s="1203"/>
      <c r="L228" s="1203"/>
      <c r="M228" s="1172"/>
      <c r="N228" s="1172"/>
      <c r="O228" s="1203"/>
      <c r="P228" s="1203"/>
      <c r="Q228" s="1203"/>
      <c r="R228" s="1203"/>
      <c r="S228" s="1203"/>
      <c r="T228" s="1203"/>
      <c r="U228" s="1203"/>
      <c r="V228" s="1203"/>
      <c r="W228" s="1203"/>
      <c r="X228" s="1203"/>
      <c r="Y228" s="1203"/>
      <c r="Z228" s="1203"/>
      <c r="AA228" s="1203"/>
      <c r="AB228" s="1204"/>
    </row>
    <row r="229" spans="1:28" ht="22.5" x14ac:dyDescent="0.2">
      <c r="A229" s="622">
        <v>3527080000</v>
      </c>
      <c r="B229" s="1202" t="s">
        <v>490</v>
      </c>
      <c r="C229" s="1203"/>
      <c r="D229" s="1203"/>
      <c r="E229" s="1203"/>
      <c r="F229" s="1203"/>
      <c r="G229" s="1203"/>
      <c r="H229" s="1203"/>
      <c r="I229" s="1203"/>
      <c r="J229" s="1203"/>
      <c r="K229" s="1203"/>
      <c r="L229" s="1203"/>
      <c r="M229" s="1172"/>
      <c r="N229" s="1172"/>
      <c r="O229" s="1203"/>
      <c r="P229" s="1203"/>
      <c r="Q229" s="1203"/>
      <c r="R229" s="1203"/>
      <c r="S229" s="1203"/>
      <c r="T229" s="1203"/>
      <c r="U229" s="1203"/>
      <c r="V229" s="1203"/>
      <c r="W229" s="1203"/>
      <c r="X229" s="1203"/>
      <c r="Y229" s="1203"/>
      <c r="Z229" s="1203"/>
      <c r="AA229" s="1203"/>
      <c r="AB229" s="1204"/>
    </row>
    <row r="230" spans="1:28" ht="22.5" x14ac:dyDescent="0.2">
      <c r="A230" s="622" t="s">
        <v>491</v>
      </c>
      <c r="B230" s="1202" t="s">
        <v>492</v>
      </c>
      <c r="C230" s="1203"/>
      <c r="D230" s="1203"/>
      <c r="E230" s="1203"/>
      <c r="F230" s="1203"/>
      <c r="G230" s="1203"/>
      <c r="H230" s="1203"/>
      <c r="I230" s="1203"/>
      <c r="J230" s="1203"/>
      <c r="K230" s="1203"/>
      <c r="L230" s="1203"/>
      <c r="M230" s="1172"/>
      <c r="N230" s="1172"/>
      <c r="O230" s="1203"/>
      <c r="P230" s="1203"/>
      <c r="Q230" s="1203"/>
      <c r="R230" s="1203"/>
      <c r="S230" s="1203"/>
      <c r="T230" s="1203"/>
      <c r="U230" s="1203"/>
      <c r="V230" s="1203"/>
      <c r="W230" s="1203"/>
      <c r="X230" s="1203"/>
      <c r="Y230" s="1203"/>
      <c r="Z230" s="1203"/>
      <c r="AA230" s="1203"/>
      <c r="AB230" s="1204"/>
    </row>
    <row r="231" spans="1:28" ht="22.5" x14ac:dyDescent="0.2">
      <c r="A231" s="622" t="s">
        <v>493</v>
      </c>
      <c r="B231" s="1202" t="s">
        <v>494</v>
      </c>
      <c r="C231" s="1203"/>
      <c r="D231" s="1203"/>
      <c r="E231" s="1203"/>
      <c r="F231" s="1203"/>
      <c r="G231" s="1203"/>
      <c r="H231" s="1203"/>
      <c r="I231" s="1203"/>
      <c r="J231" s="1203"/>
      <c r="K231" s="1203"/>
      <c r="L231" s="1203"/>
      <c r="M231" s="1172"/>
      <c r="N231" s="1172"/>
      <c r="O231" s="1203"/>
      <c r="P231" s="1203"/>
      <c r="Q231" s="1203"/>
      <c r="R231" s="1203"/>
      <c r="S231" s="1203"/>
      <c r="T231" s="1203"/>
      <c r="U231" s="1203"/>
      <c r="V231" s="1203"/>
      <c r="W231" s="1203"/>
      <c r="X231" s="1203"/>
      <c r="Y231" s="1203"/>
      <c r="Z231" s="1203"/>
      <c r="AA231" s="1203"/>
      <c r="AB231" s="1204"/>
    </row>
    <row r="232" spans="1:28" x14ac:dyDescent="0.2">
      <c r="A232" s="1205">
        <v>3.2</v>
      </c>
      <c r="B232" s="1209" t="s">
        <v>495</v>
      </c>
      <c r="C232" s="1210">
        <f>SUM(C233:C247)</f>
        <v>0</v>
      </c>
      <c r="D232" s="1210">
        <f t="shared" ref="D232:AB232" si="29">SUM(D233:D247)</f>
        <v>0</v>
      </c>
      <c r="E232" s="1210">
        <f t="shared" si="29"/>
        <v>0</v>
      </c>
      <c r="F232" s="1210">
        <f t="shared" si="29"/>
        <v>0</v>
      </c>
      <c r="G232" s="1210">
        <f t="shared" si="29"/>
        <v>0</v>
      </c>
      <c r="H232" s="1210">
        <f t="shared" si="29"/>
        <v>0</v>
      </c>
      <c r="I232" s="1210">
        <f t="shared" si="29"/>
        <v>0</v>
      </c>
      <c r="J232" s="1210">
        <f t="shared" si="29"/>
        <v>0</v>
      </c>
      <c r="K232" s="1210">
        <f t="shared" si="29"/>
        <v>0</v>
      </c>
      <c r="L232" s="1210">
        <f t="shared" si="29"/>
        <v>0</v>
      </c>
      <c r="M232" s="1210">
        <f t="shared" si="29"/>
        <v>0</v>
      </c>
      <c r="N232" s="1210">
        <f t="shared" si="29"/>
        <v>0</v>
      </c>
      <c r="O232" s="1210">
        <f t="shared" si="29"/>
        <v>0</v>
      </c>
      <c r="P232" s="1210">
        <f t="shared" si="29"/>
        <v>0</v>
      </c>
      <c r="Q232" s="1210">
        <f t="shared" si="29"/>
        <v>0</v>
      </c>
      <c r="R232" s="1210">
        <f t="shared" si="29"/>
        <v>0</v>
      </c>
      <c r="S232" s="1210">
        <f t="shared" si="29"/>
        <v>0</v>
      </c>
      <c r="T232" s="1210">
        <f t="shared" si="29"/>
        <v>0</v>
      </c>
      <c r="U232" s="1210">
        <f t="shared" si="29"/>
        <v>0</v>
      </c>
      <c r="V232" s="1210">
        <f t="shared" si="29"/>
        <v>0</v>
      </c>
      <c r="W232" s="1210">
        <f t="shared" si="29"/>
        <v>0</v>
      </c>
      <c r="X232" s="1210">
        <f t="shared" si="29"/>
        <v>0</v>
      </c>
      <c r="Y232" s="1210">
        <f t="shared" si="29"/>
        <v>0</v>
      </c>
      <c r="Z232" s="1210">
        <f t="shared" si="29"/>
        <v>0</v>
      </c>
      <c r="AA232" s="1210">
        <f t="shared" si="29"/>
        <v>0</v>
      </c>
      <c r="AB232" s="1211">
        <f t="shared" si="29"/>
        <v>0</v>
      </c>
    </row>
    <row r="233" spans="1:28" x14ac:dyDescent="0.2">
      <c r="A233" s="622">
        <v>3112010000</v>
      </c>
      <c r="B233" s="1202" t="s">
        <v>496</v>
      </c>
      <c r="C233" s="1203"/>
      <c r="D233" s="1203"/>
      <c r="E233" s="1203"/>
      <c r="F233" s="1203"/>
      <c r="G233" s="1203"/>
      <c r="H233" s="1203"/>
      <c r="I233" s="1203"/>
      <c r="J233" s="1203"/>
      <c r="K233" s="1203"/>
      <c r="L233" s="1203"/>
      <c r="M233" s="1172"/>
      <c r="N233" s="1172"/>
      <c r="O233" s="1203"/>
      <c r="P233" s="1203"/>
      <c r="Q233" s="1203"/>
      <c r="R233" s="1203"/>
      <c r="S233" s="1203"/>
      <c r="T233" s="1203"/>
      <c r="U233" s="1203"/>
      <c r="V233" s="1203"/>
      <c r="W233" s="1203"/>
      <c r="X233" s="1203"/>
      <c r="Y233" s="1203"/>
      <c r="Z233" s="1203"/>
      <c r="AA233" s="1203"/>
      <c r="AB233" s="1204"/>
    </row>
    <row r="234" spans="1:28" x14ac:dyDescent="0.2">
      <c r="A234" s="622">
        <v>3530040000</v>
      </c>
      <c r="B234" s="1202" t="s">
        <v>497</v>
      </c>
      <c r="C234" s="1203"/>
      <c r="D234" s="1203"/>
      <c r="E234" s="1203"/>
      <c r="F234" s="1203"/>
      <c r="G234" s="1203"/>
      <c r="H234" s="1203"/>
      <c r="I234" s="1203"/>
      <c r="J234" s="1203"/>
      <c r="K234" s="1203"/>
      <c r="L234" s="1203"/>
      <c r="M234" s="1172"/>
      <c r="N234" s="1172"/>
      <c r="O234" s="1203"/>
      <c r="P234" s="1203"/>
      <c r="Q234" s="1203"/>
      <c r="R234" s="1203"/>
      <c r="S234" s="1203"/>
      <c r="T234" s="1203"/>
      <c r="U234" s="1203"/>
      <c r="V234" s="1203"/>
      <c r="W234" s="1203"/>
      <c r="X234" s="1203"/>
      <c r="Y234" s="1203"/>
      <c r="Z234" s="1203"/>
      <c r="AA234" s="1203"/>
      <c r="AB234" s="1204"/>
    </row>
    <row r="235" spans="1:28" x14ac:dyDescent="0.2">
      <c r="A235" s="622">
        <v>3114010000</v>
      </c>
      <c r="B235" s="1202" t="s">
        <v>498</v>
      </c>
      <c r="C235" s="1203"/>
      <c r="D235" s="1203"/>
      <c r="E235" s="1203"/>
      <c r="F235" s="1203"/>
      <c r="G235" s="1203"/>
      <c r="H235" s="1203"/>
      <c r="I235" s="1203"/>
      <c r="J235" s="1203"/>
      <c r="K235" s="1203"/>
      <c r="L235" s="1203"/>
      <c r="M235" s="1172"/>
      <c r="N235" s="1172"/>
      <c r="O235" s="1203"/>
      <c r="P235" s="1203"/>
      <c r="Q235" s="1203"/>
      <c r="R235" s="1203"/>
      <c r="S235" s="1203"/>
      <c r="T235" s="1203"/>
      <c r="U235" s="1203"/>
      <c r="V235" s="1203"/>
      <c r="W235" s="1203"/>
      <c r="X235" s="1203"/>
      <c r="Y235" s="1203"/>
      <c r="Z235" s="1203"/>
      <c r="AA235" s="1203"/>
      <c r="AB235" s="1204"/>
    </row>
    <row r="236" spans="1:28" ht="22.5" x14ac:dyDescent="0.2">
      <c r="A236" s="622">
        <v>3530050000</v>
      </c>
      <c r="B236" s="1202" t="s">
        <v>499</v>
      </c>
      <c r="C236" s="1203"/>
      <c r="D236" s="1203"/>
      <c r="E236" s="1203"/>
      <c r="F236" s="1203"/>
      <c r="G236" s="1203"/>
      <c r="H236" s="1203"/>
      <c r="I236" s="1203"/>
      <c r="J236" s="1203"/>
      <c r="K236" s="1203"/>
      <c r="L236" s="1203"/>
      <c r="M236" s="1172"/>
      <c r="N236" s="1172"/>
      <c r="O236" s="1203"/>
      <c r="P236" s="1203"/>
      <c r="Q236" s="1203"/>
      <c r="R236" s="1203"/>
      <c r="S236" s="1203"/>
      <c r="T236" s="1203"/>
      <c r="U236" s="1203"/>
      <c r="V236" s="1203"/>
      <c r="W236" s="1203"/>
      <c r="X236" s="1203"/>
      <c r="Y236" s="1203"/>
      <c r="Z236" s="1203"/>
      <c r="AA236" s="1203"/>
      <c r="AB236" s="1204"/>
    </row>
    <row r="237" spans="1:28" x14ac:dyDescent="0.2">
      <c r="A237" s="622">
        <v>3106050000</v>
      </c>
      <c r="B237" s="1202" t="s">
        <v>500</v>
      </c>
      <c r="C237" s="1203"/>
      <c r="D237" s="1203"/>
      <c r="E237" s="1203"/>
      <c r="F237" s="1203"/>
      <c r="G237" s="1203"/>
      <c r="H237" s="1203"/>
      <c r="I237" s="1203"/>
      <c r="J237" s="1203"/>
      <c r="K237" s="1203"/>
      <c r="L237" s="1203"/>
      <c r="M237" s="1172"/>
      <c r="N237" s="1172"/>
      <c r="O237" s="1203"/>
      <c r="P237" s="1203"/>
      <c r="Q237" s="1203"/>
      <c r="R237" s="1203"/>
      <c r="S237" s="1203"/>
      <c r="T237" s="1203"/>
      <c r="U237" s="1203"/>
      <c r="V237" s="1203"/>
      <c r="W237" s="1203"/>
      <c r="X237" s="1203"/>
      <c r="Y237" s="1203"/>
      <c r="Z237" s="1203"/>
      <c r="AA237" s="1203"/>
      <c r="AB237" s="1204"/>
    </row>
    <row r="238" spans="1:28" x14ac:dyDescent="0.2">
      <c r="A238" s="622">
        <v>3517040000</v>
      </c>
      <c r="B238" s="1202" t="s">
        <v>501</v>
      </c>
      <c r="C238" s="1203"/>
      <c r="D238" s="1203"/>
      <c r="E238" s="1203"/>
      <c r="F238" s="1203"/>
      <c r="G238" s="1203"/>
      <c r="H238" s="1203"/>
      <c r="I238" s="1203"/>
      <c r="J238" s="1203"/>
      <c r="K238" s="1203"/>
      <c r="L238" s="1203"/>
      <c r="M238" s="1172"/>
      <c r="N238" s="1172"/>
      <c r="O238" s="1203"/>
      <c r="P238" s="1203"/>
      <c r="Q238" s="1203"/>
      <c r="R238" s="1203"/>
      <c r="S238" s="1203"/>
      <c r="T238" s="1203"/>
      <c r="U238" s="1203"/>
      <c r="V238" s="1203"/>
      <c r="W238" s="1203"/>
      <c r="X238" s="1203"/>
      <c r="Y238" s="1203"/>
      <c r="Z238" s="1203"/>
      <c r="AA238" s="1203"/>
      <c r="AB238" s="1204"/>
    </row>
    <row r="239" spans="1:28" ht="22.5" x14ac:dyDescent="0.2">
      <c r="A239" s="622">
        <v>3530060000</v>
      </c>
      <c r="B239" s="1202" t="s">
        <v>502</v>
      </c>
      <c r="C239" s="1203"/>
      <c r="D239" s="1203"/>
      <c r="E239" s="1203"/>
      <c r="F239" s="1203"/>
      <c r="G239" s="1203"/>
      <c r="H239" s="1203"/>
      <c r="I239" s="1203"/>
      <c r="J239" s="1203"/>
      <c r="K239" s="1203"/>
      <c r="L239" s="1203"/>
      <c r="M239" s="1172"/>
      <c r="N239" s="1172"/>
      <c r="O239" s="1203"/>
      <c r="P239" s="1203"/>
      <c r="Q239" s="1203"/>
      <c r="R239" s="1203"/>
      <c r="S239" s="1203"/>
      <c r="T239" s="1203"/>
      <c r="U239" s="1203"/>
      <c r="V239" s="1203"/>
      <c r="W239" s="1203"/>
      <c r="X239" s="1203"/>
      <c r="Y239" s="1203"/>
      <c r="Z239" s="1203"/>
      <c r="AA239" s="1203"/>
      <c r="AB239" s="1204"/>
    </row>
    <row r="240" spans="1:28" x14ac:dyDescent="0.2">
      <c r="A240" s="622">
        <v>3518030000</v>
      </c>
      <c r="B240" s="1202" t="s">
        <v>503</v>
      </c>
      <c r="C240" s="1203"/>
      <c r="D240" s="1203"/>
      <c r="E240" s="1203"/>
      <c r="F240" s="1203"/>
      <c r="G240" s="1203"/>
      <c r="H240" s="1203"/>
      <c r="I240" s="1203"/>
      <c r="J240" s="1203"/>
      <c r="K240" s="1203"/>
      <c r="L240" s="1203"/>
      <c r="M240" s="1172"/>
      <c r="N240" s="1172"/>
      <c r="O240" s="1203"/>
      <c r="P240" s="1203"/>
      <c r="Q240" s="1203"/>
      <c r="R240" s="1203"/>
      <c r="S240" s="1203"/>
      <c r="T240" s="1203"/>
      <c r="U240" s="1203"/>
      <c r="V240" s="1203"/>
      <c r="W240" s="1203"/>
      <c r="X240" s="1203"/>
      <c r="Y240" s="1203"/>
      <c r="Z240" s="1203"/>
      <c r="AA240" s="1203"/>
      <c r="AB240" s="1204"/>
    </row>
    <row r="241" spans="1:28" x14ac:dyDescent="0.2">
      <c r="A241" s="622">
        <v>3530030000</v>
      </c>
      <c r="B241" s="1202" t="s">
        <v>504</v>
      </c>
      <c r="C241" s="1203"/>
      <c r="D241" s="1203"/>
      <c r="E241" s="1203"/>
      <c r="F241" s="1203"/>
      <c r="G241" s="1203"/>
      <c r="H241" s="1203"/>
      <c r="I241" s="1203"/>
      <c r="J241" s="1203"/>
      <c r="K241" s="1203"/>
      <c r="L241" s="1203"/>
      <c r="M241" s="1172"/>
      <c r="N241" s="1172"/>
      <c r="O241" s="1203"/>
      <c r="P241" s="1203"/>
      <c r="Q241" s="1203"/>
      <c r="R241" s="1203"/>
      <c r="S241" s="1203"/>
      <c r="T241" s="1203"/>
      <c r="U241" s="1203"/>
      <c r="V241" s="1203"/>
      <c r="W241" s="1203"/>
      <c r="X241" s="1203"/>
      <c r="Y241" s="1203"/>
      <c r="Z241" s="1203"/>
      <c r="AA241" s="1203"/>
      <c r="AB241" s="1204"/>
    </row>
    <row r="242" spans="1:28" x14ac:dyDescent="0.2">
      <c r="A242" s="622">
        <v>3530010000</v>
      </c>
      <c r="B242" s="1202" t="s">
        <v>505</v>
      </c>
      <c r="C242" s="1203"/>
      <c r="D242" s="1203"/>
      <c r="E242" s="1203"/>
      <c r="F242" s="1203"/>
      <c r="G242" s="1203"/>
      <c r="H242" s="1203"/>
      <c r="I242" s="1203"/>
      <c r="J242" s="1203"/>
      <c r="K242" s="1203"/>
      <c r="L242" s="1203"/>
      <c r="M242" s="1172"/>
      <c r="N242" s="1172"/>
      <c r="O242" s="1203"/>
      <c r="P242" s="1203"/>
      <c r="Q242" s="1203"/>
      <c r="R242" s="1203"/>
      <c r="S242" s="1203"/>
      <c r="T242" s="1203"/>
      <c r="U242" s="1203"/>
      <c r="V242" s="1203"/>
      <c r="W242" s="1203"/>
      <c r="X242" s="1203"/>
      <c r="Y242" s="1203"/>
      <c r="Z242" s="1203"/>
      <c r="AA242" s="1203"/>
      <c r="AB242" s="1204"/>
    </row>
    <row r="243" spans="1:28" x14ac:dyDescent="0.2">
      <c r="A243" s="622">
        <v>3530020000</v>
      </c>
      <c r="B243" s="1202" t="s">
        <v>506</v>
      </c>
      <c r="C243" s="1203"/>
      <c r="D243" s="1203"/>
      <c r="E243" s="1203"/>
      <c r="F243" s="1203"/>
      <c r="G243" s="1203"/>
      <c r="H243" s="1203"/>
      <c r="I243" s="1203"/>
      <c r="J243" s="1203"/>
      <c r="K243" s="1203"/>
      <c r="L243" s="1203"/>
      <c r="M243" s="1172"/>
      <c r="N243" s="1172"/>
      <c r="O243" s="1203"/>
      <c r="P243" s="1203"/>
      <c r="Q243" s="1203"/>
      <c r="R243" s="1203"/>
      <c r="S243" s="1203"/>
      <c r="T243" s="1203"/>
      <c r="U243" s="1203"/>
      <c r="V243" s="1203"/>
      <c r="W243" s="1203"/>
      <c r="X243" s="1203"/>
      <c r="Y243" s="1203"/>
      <c r="Z243" s="1203"/>
      <c r="AA243" s="1203"/>
      <c r="AB243" s="1204"/>
    </row>
    <row r="244" spans="1:28" x14ac:dyDescent="0.2">
      <c r="A244" s="622">
        <v>3531060000</v>
      </c>
      <c r="B244" s="1202" t="s">
        <v>507</v>
      </c>
      <c r="C244" s="1203"/>
      <c r="D244" s="1203"/>
      <c r="E244" s="1203"/>
      <c r="F244" s="1203"/>
      <c r="G244" s="1203"/>
      <c r="H244" s="1203"/>
      <c r="I244" s="1203"/>
      <c r="J244" s="1203"/>
      <c r="K244" s="1203"/>
      <c r="L244" s="1203"/>
      <c r="M244" s="1172"/>
      <c r="N244" s="1172"/>
      <c r="O244" s="1203"/>
      <c r="P244" s="1203"/>
      <c r="Q244" s="1203"/>
      <c r="R244" s="1203"/>
      <c r="S244" s="1203"/>
      <c r="T244" s="1203"/>
      <c r="U244" s="1203"/>
      <c r="V244" s="1203"/>
      <c r="W244" s="1203"/>
      <c r="X244" s="1203"/>
      <c r="Y244" s="1203"/>
      <c r="Z244" s="1203"/>
      <c r="AA244" s="1203"/>
      <c r="AB244" s="1204"/>
    </row>
    <row r="245" spans="1:28" x14ac:dyDescent="0.2">
      <c r="A245" s="622">
        <v>3530070000</v>
      </c>
      <c r="B245" s="1202" t="s">
        <v>508</v>
      </c>
      <c r="C245" s="1203"/>
      <c r="D245" s="1203"/>
      <c r="E245" s="1203"/>
      <c r="F245" s="1203"/>
      <c r="G245" s="1203"/>
      <c r="H245" s="1203"/>
      <c r="I245" s="1203"/>
      <c r="J245" s="1203"/>
      <c r="K245" s="1203"/>
      <c r="L245" s="1203"/>
      <c r="M245" s="1172"/>
      <c r="N245" s="1172"/>
      <c r="O245" s="1203"/>
      <c r="P245" s="1203"/>
      <c r="Q245" s="1203"/>
      <c r="R245" s="1203"/>
      <c r="S245" s="1203"/>
      <c r="T245" s="1203"/>
      <c r="U245" s="1203"/>
      <c r="V245" s="1203"/>
      <c r="W245" s="1203"/>
      <c r="X245" s="1203"/>
      <c r="Y245" s="1203"/>
      <c r="Z245" s="1203"/>
      <c r="AA245" s="1203"/>
      <c r="AB245" s="1204"/>
    </row>
    <row r="246" spans="1:28" ht="22.5" x14ac:dyDescent="0.2">
      <c r="A246" s="622">
        <v>3530080000</v>
      </c>
      <c r="B246" s="1202" t="s">
        <v>509</v>
      </c>
      <c r="C246" s="1203"/>
      <c r="D246" s="1203"/>
      <c r="E246" s="1203"/>
      <c r="F246" s="1203"/>
      <c r="G246" s="1203"/>
      <c r="H246" s="1203"/>
      <c r="I246" s="1203"/>
      <c r="J246" s="1203"/>
      <c r="K246" s="1203"/>
      <c r="L246" s="1203"/>
      <c r="M246" s="1172"/>
      <c r="N246" s="1172"/>
      <c r="O246" s="1203"/>
      <c r="P246" s="1203"/>
      <c r="Q246" s="1203"/>
      <c r="R246" s="1203"/>
      <c r="S246" s="1203"/>
      <c r="T246" s="1203"/>
      <c r="U246" s="1203"/>
      <c r="V246" s="1203"/>
      <c r="W246" s="1203"/>
      <c r="X246" s="1203"/>
      <c r="Y246" s="1203"/>
      <c r="Z246" s="1203"/>
      <c r="AA246" s="1203"/>
      <c r="AB246" s="1204"/>
    </row>
    <row r="247" spans="1:28" x14ac:dyDescent="0.2">
      <c r="A247" s="622">
        <v>3531070000</v>
      </c>
      <c r="B247" s="1202" t="s">
        <v>510</v>
      </c>
      <c r="C247" s="1203"/>
      <c r="D247" s="1203"/>
      <c r="E247" s="1203"/>
      <c r="F247" s="1203"/>
      <c r="G247" s="1203"/>
      <c r="H247" s="1203"/>
      <c r="I247" s="1203"/>
      <c r="J247" s="1203"/>
      <c r="K247" s="1203"/>
      <c r="L247" s="1203"/>
      <c r="M247" s="1172"/>
      <c r="N247" s="1172"/>
      <c r="O247" s="1203"/>
      <c r="P247" s="1203"/>
      <c r="Q247" s="1203"/>
      <c r="R247" s="1203"/>
      <c r="S247" s="1203"/>
      <c r="T247" s="1203"/>
      <c r="U247" s="1203"/>
      <c r="V247" s="1203"/>
      <c r="W247" s="1203"/>
      <c r="X247" s="1203"/>
      <c r="Y247" s="1203"/>
      <c r="Z247" s="1203"/>
      <c r="AA247" s="1203"/>
      <c r="AB247" s="1204"/>
    </row>
    <row r="248" spans="1:28" x14ac:dyDescent="0.2">
      <c r="A248" s="1205">
        <v>3.3</v>
      </c>
      <c r="B248" s="1209" t="s">
        <v>511</v>
      </c>
      <c r="C248" s="1210">
        <f>SUM(C249:C263)</f>
        <v>0</v>
      </c>
      <c r="D248" s="1210">
        <f t="shared" ref="D248:AB248" si="30">SUM(D249:D263)</f>
        <v>0</v>
      </c>
      <c r="E248" s="1210">
        <f t="shared" si="30"/>
        <v>0</v>
      </c>
      <c r="F248" s="1210">
        <f t="shared" si="30"/>
        <v>0</v>
      </c>
      <c r="G248" s="1210">
        <f t="shared" si="30"/>
        <v>0</v>
      </c>
      <c r="H248" s="1210">
        <f t="shared" si="30"/>
        <v>0</v>
      </c>
      <c r="I248" s="1210">
        <f t="shared" si="30"/>
        <v>0</v>
      </c>
      <c r="J248" s="1210">
        <f t="shared" si="30"/>
        <v>0</v>
      </c>
      <c r="K248" s="1210">
        <f t="shared" si="30"/>
        <v>0</v>
      </c>
      <c r="L248" s="1210">
        <f t="shared" si="30"/>
        <v>0</v>
      </c>
      <c r="M248" s="1210">
        <f t="shared" si="30"/>
        <v>0</v>
      </c>
      <c r="N248" s="1210">
        <f t="shared" si="30"/>
        <v>0</v>
      </c>
      <c r="O248" s="1210">
        <f t="shared" si="30"/>
        <v>0</v>
      </c>
      <c r="P248" s="1210">
        <f t="shared" si="30"/>
        <v>0</v>
      </c>
      <c r="Q248" s="1210">
        <f t="shared" si="30"/>
        <v>0</v>
      </c>
      <c r="R248" s="1210">
        <f t="shared" si="30"/>
        <v>0</v>
      </c>
      <c r="S248" s="1210">
        <f t="shared" si="30"/>
        <v>0</v>
      </c>
      <c r="T248" s="1210">
        <f t="shared" si="30"/>
        <v>0</v>
      </c>
      <c r="U248" s="1210">
        <f t="shared" si="30"/>
        <v>0</v>
      </c>
      <c r="V248" s="1210">
        <f t="shared" si="30"/>
        <v>0</v>
      </c>
      <c r="W248" s="1210">
        <f t="shared" si="30"/>
        <v>0</v>
      </c>
      <c r="X248" s="1210">
        <f t="shared" si="30"/>
        <v>0</v>
      </c>
      <c r="Y248" s="1210">
        <f t="shared" si="30"/>
        <v>0</v>
      </c>
      <c r="Z248" s="1210">
        <f t="shared" si="30"/>
        <v>0</v>
      </c>
      <c r="AA248" s="1210">
        <f t="shared" si="30"/>
        <v>0</v>
      </c>
      <c r="AB248" s="1211">
        <f t="shared" si="30"/>
        <v>0</v>
      </c>
    </row>
    <row r="249" spans="1:28" x14ac:dyDescent="0.2">
      <c r="A249" s="622">
        <v>3107060000</v>
      </c>
      <c r="B249" s="1202" t="s">
        <v>512</v>
      </c>
      <c r="C249" s="1203"/>
      <c r="D249" s="1203"/>
      <c r="E249" s="1203"/>
      <c r="F249" s="1203"/>
      <c r="G249" s="1203"/>
      <c r="H249" s="1203"/>
      <c r="I249" s="1203"/>
      <c r="J249" s="1203"/>
      <c r="K249" s="1203"/>
      <c r="L249" s="1203"/>
      <c r="M249" s="1172"/>
      <c r="N249" s="1172"/>
      <c r="O249" s="1203"/>
      <c r="P249" s="1203"/>
      <c r="Q249" s="1203"/>
      <c r="R249" s="1203"/>
      <c r="S249" s="1203"/>
      <c r="T249" s="1203"/>
      <c r="U249" s="1203"/>
      <c r="V249" s="1203"/>
      <c r="W249" s="1203"/>
      <c r="X249" s="1203"/>
      <c r="Y249" s="1203"/>
      <c r="Z249" s="1203"/>
      <c r="AA249" s="1203"/>
      <c r="AB249" s="1204"/>
    </row>
    <row r="250" spans="1:28" x14ac:dyDescent="0.2">
      <c r="A250" s="622">
        <v>3107030000</v>
      </c>
      <c r="B250" s="1202" t="s">
        <v>513</v>
      </c>
      <c r="C250" s="1203"/>
      <c r="D250" s="1203"/>
      <c r="E250" s="1203"/>
      <c r="F250" s="1203"/>
      <c r="G250" s="1203"/>
      <c r="H250" s="1203"/>
      <c r="I250" s="1203"/>
      <c r="J250" s="1203"/>
      <c r="K250" s="1203"/>
      <c r="L250" s="1203"/>
      <c r="M250" s="1172"/>
      <c r="N250" s="1172"/>
      <c r="O250" s="1203"/>
      <c r="P250" s="1203"/>
      <c r="Q250" s="1203"/>
      <c r="R250" s="1203"/>
      <c r="S250" s="1203"/>
      <c r="T250" s="1203"/>
      <c r="U250" s="1203"/>
      <c r="V250" s="1203"/>
      <c r="W250" s="1203"/>
      <c r="X250" s="1203"/>
      <c r="Y250" s="1203"/>
      <c r="Z250" s="1203"/>
      <c r="AA250" s="1203"/>
      <c r="AB250" s="1204"/>
    </row>
    <row r="251" spans="1:28" x14ac:dyDescent="0.2">
      <c r="A251" s="622">
        <v>3529010000</v>
      </c>
      <c r="B251" s="1202" t="s">
        <v>514</v>
      </c>
      <c r="C251" s="1203"/>
      <c r="D251" s="1203"/>
      <c r="E251" s="1203"/>
      <c r="F251" s="1203"/>
      <c r="G251" s="1203"/>
      <c r="H251" s="1203"/>
      <c r="I251" s="1203"/>
      <c r="J251" s="1203"/>
      <c r="K251" s="1203"/>
      <c r="L251" s="1203"/>
      <c r="M251" s="1172"/>
      <c r="N251" s="1172"/>
      <c r="O251" s="1203"/>
      <c r="P251" s="1203"/>
      <c r="Q251" s="1203"/>
      <c r="R251" s="1203"/>
      <c r="S251" s="1203"/>
      <c r="T251" s="1203"/>
      <c r="U251" s="1203"/>
      <c r="V251" s="1203"/>
      <c r="W251" s="1203"/>
      <c r="X251" s="1203"/>
      <c r="Y251" s="1203"/>
      <c r="Z251" s="1203"/>
      <c r="AA251" s="1203"/>
      <c r="AB251" s="1204"/>
    </row>
    <row r="252" spans="1:28" x14ac:dyDescent="0.2">
      <c r="A252" s="622">
        <v>3529060000</v>
      </c>
      <c r="B252" s="1202" t="s">
        <v>515</v>
      </c>
      <c r="C252" s="1203"/>
      <c r="D252" s="1203"/>
      <c r="E252" s="1203"/>
      <c r="F252" s="1203"/>
      <c r="G252" s="1203"/>
      <c r="H252" s="1203"/>
      <c r="I252" s="1203"/>
      <c r="J252" s="1203"/>
      <c r="K252" s="1203"/>
      <c r="L252" s="1203"/>
      <c r="M252" s="1172"/>
      <c r="N252" s="1172"/>
      <c r="O252" s="1203"/>
      <c r="P252" s="1203"/>
      <c r="Q252" s="1203"/>
      <c r="R252" s="1203"/>
      <c r="S252" s="1203"/>
      <c r="T252" s="1203"/>
      <c r="U252" s="1203"/>
      <c r="V252" s="1203"/>
      <c r="W252" s="1203"/>
      <c r="X252" s="1203"/>
      <c r="Y252" s="1203"/>
      <c r="Z252" s="1203"/>
      <c r="AA252" s="1203"/>
      <c r="AB252" s="1204"/>
    </row>
    <row r="253" spans="1:28" x14ac:dyDescent="0.2">
      <c r="A253" s="622">
        <v>3529030000</v>
      </c>
      <c r="B253" s="1202" t="s">
        <v>516</v>
      </c>
      <c r="C253" s="1203"/>
      <c r="D253" s="1203"/>
      <c r="E253" s="1203"/>
      <c r="F253" s="1203"/>
      <c r="G253" s="1203"/>
      <c r="H253" s="1203"/>
      <c r="I253" s="1203"/>
      <c r="J253" s="1203"/>
      <c r="K253" s="1203"/>
      <c r="L253" s="1203"/>
      <c r="M253" s="1172"/>
      <c r="N253" s="1172"/>
      <c r="O253" s="1203"/>
      <c r="P253" s="1203"/>
      <c r="Q253" s="1203"/>
      <c r="R253" s="1203"/>
      <c r="S253" s="1203"/>
      <c r="T253" s="1203"/>
      <c r="U253" s="1203"/>
      <c r="V253" s="1203"/>
      <c r="W253" s="1203"/>
      <c r="X253" s="1203"/>
      <c r="Y253" s="1203"/>
      <c r="Z253" s="1203"/>
      <c r="AA253" s="1203"/>
      <c r="AB253" s="1204"/>
    </row>
    <row r="254" spans="1:28" ht="22.5" x14ac:dyDescent="0.2">
      <c r="A254" s="622">
        <v>3529040000</v>
      </c>
      <c r="B254" s="1202" t="s">
        <v>517</v>
      </c>
      <c r="C254" s="1203"/>
      <c r="D254" s="1203"/>
      <c r="E254" s="1203"/>
      <c r="F254" s="1203"/>
      <c r="G254" s="1203"/>
      <c r="H254" s="1203"/>
      <c r="I254" s="1203"/>
      <c r="J254" s="1203"/>
      <c r="K254" s="1203"/>
      <c r="L254" s="1203"/>
      <c r="M254" s="1172"/>
      <c r="N254" s="1172"/>
      <c r="O254" s="1203"/>
      <c r="P254" s="1203"/>
      <c r="Q254" s="1203"/>
      <c r="R254" s="1203"/>
      <c r="S254" s="1203"/>
      <c r="T254" s="1203"/>
      <c r="U254" s="1203"/>
      <c r="V254" s="1203"/>
      <c r="W254" s="1203"/>
      <c r="X254" s="1203"/>
      <c r="Y254" s="1203"/>
      <c r="Z254" s="1203"/>
      <c r="AA254" s="1203"/>
      <c r="AB254" s="1204"/>
    </row>
    <row r="255" spans="1:28" x14ac:dyDescent="0.2">
      <c r="A255" s="622">
        <v>3529050000</v>
      </c>
      <c r="B255" s="1202" t="s">
        <v>518</v>
      </c>
      <c r="C255" s="1203"/>
      <c r="D255" s="1203"/>
      <c r="E255" s="1203"/>
      <c r="F255" s="1203"/>
      <c r="G255" s="1203"/>
      <c r="H255" s="1203"/>
      <c r="I255" s="1203"/>
      <c r="J255" s="1203"/>
      <c r="K255" s="1203"/>
      <c r="L255" s="1203"/>
      <c r="M255" s="1172"/>
      <c r="N255" s="1172"/>
      <c r="O255" s="1203"/>
      <c r="P255" s="1203"/>
      <c r="Q255" s="1203"/>
      <c r="R255" s="1203"/>
      <c r="S255" s="1203"/>
      <c r="T255" s="1203"/>
      <c r="U255" s="1203"/>
      <c r="V255" s="1203"/>
      <c r="W255" s="1203"/>
      <c r="X255" s="1203"/>
      <c r="Y255" s="1203"/>
      <c r="Z255" s="1203"/>
      <c r="AA255" s="1203"/>
      <c r="AB255" s="1204"/>
    </row>
    <row r="256" spans="1:28" x14ac:dyDescent="0.2">
      <c r="A256" s="622">
        <v>3107010000</v>
      </c>
      <c r="B256" s="1202" t="s">
        <v>519</v>
      </c>
      <c r="C256" s="1203"/>
      <c r="D256" s="1203"/>
      <c r="E256" s="1203"/>
      <c r="F256" s="1203"/>
      <c r="G256" s="1203"/>
      <c r="H256" s="1203"/>
      <c r="I256" s="1203"/>
      <c r="J256" s="1203"/>
      <c r="K256" s="1203"/>
      <c r="L256" s="1203"/>
      <c r="M256" s="1172"/>
      <c r="N256" s="1172"/>
      <c r="O256" s="1203"/>
      <c r="P256" s="1203"/>
      <c r="Q256" s="1203"/>
      <c r="R256" s="1203"/>
      <c r="S256" s="1203"/>
      <c r="T256" s="1203"/>
      <c r="U256" s="1203"/>
      <c r="V256" s="1203"/>
      <c r="W256" s="1203"/>
      <c r="X256" s="1203"/>
      <c r="Y256" s="1203"/>
      <c r="Z256" s="1203"/>
      <c r="AA256" s="1203"/>
      <c r="AB256" s="1204"/>
    </row>
    <row r="257" spans="1:28" ht="22.5" x14ac:dyDescent="0.2">
      <c r="A257" s="622">
        <v>3528060000</v>
      </c>
      <c r="B257" s="1202" t="s">
        <v>520</v>
      </c>
      <c r="C257" s="1203"/>
      <c r="D257" s="1203"/>
      <c r="E257" s="1203"/>
      <c r="F257" s="1203"/>
      <c r="G257" s="1203"/>
      <c r="H257" s="1203"/>
      <c r="I257" s="1203"/>
      <c r="J257" s="1203"/>
      <c r="K257" s="1203"/>
      <c r="L257" s="1203"/>
      <c r="M257" s="1172"/>
      <c r="N257" s="1172"/>
      <c r="O257" s="1203"/>
      <c r="P257" s="1203"/>
      <c r="Q257" s="1203"/>
      <c r="R257" s="1203"/>
      <c r="S257" s="1203"/>
      <c r="T257" s="1203"/>
      <c r="U257" s="1203"/>
      <c r="V257" s="1203"/>
      <c r="W257" s="1203"/>
      <c r="X257" s="1203"/>
      <c r="Y257" s="1203"/>
      <c r="Z257" s="1203"/>
      <c r="AA257" s="1203"/>
      <c r="AB257" s="1204"/>
    </row>
    <row r="258" spans="1:28" x14ac:dyDescent="0.2">
      <c r="A258" s="622">
        <v>3106080000</v>
      </c>
      <c r="B258" s="1202" t="s">
        <v>521</v>
      </c>
      <c r="C258" s="1203"/>
      <c r="D258" s="1203"/>
      <c r="E258" s="1203"/>
      <c r="F258" s="1203"/>
      <c r="G258" s="1203"/>
      <c r="H258" s="1203"/>
      <c r="I258" s="1203"/>
      <c r="J258" s="1203"/>
      <c r="K258" s="1203"/>
      <c r="L258" s="1203"/>
      <c r="M258" s="1172"/>
      <c r="N258" s="1172"/>
      <c r="O258" s="1203"/>
      <c r="P258" s="1203"/>
      <c r="Q258" s="1203"/>
      <c r="R258" s="1203"/>
      <c r="S258" s="1203"/>
      <c r="T258" s="1203"/>
      <c r="U258" s="1203"/>
      <c r="V258" s="1203"/>
      <c r="W258" s="1203"/>
      <c r="X258" s="1203"/>
      <c r="Y258" s="1203"/>
      <c r="Z258" s="1203"/>
      <c r="AA258" s="1203"/>
      <c r="AB258" s="1204"/>
    </row>
    <row r="259" spans="1:28" x14ac:dyDescent="0.2">
      <c r="A259" s="622">
        <v>3517050000</v>
      </c>
      <c r="B259" s="1202" t="s">
        <v>522</v>
      </c>
      <c r="C259" s="1203"/>
      <c r="D259" s="1203"/>
      <c r="E259" s="1203"/>
      <c r="F259" s="1203"/>
      <c r="G259" s="1203"/>
      <c r="H259" s="1203"/>
      <c r="I259" s="1203"/>
      <c r="J259" s="1203"/>
      <c r="K259" s="1203"/>
      <c r="L259" s="1203"/>
      <c r="M259" s="1172"/>
      <c r="N259" s="1172"/>
      <c r="O259" s="1203"/>
      <c r="P259" s="1203"/>
      <c r="Q259" s="1203"/>
      <c r="R259" s="1203"/>
      <c r="S259" s="1203"/>
      <c r="T259" s="1203"/>
      <c r="U259" s="1203"/>
      <c r="V259" s="1203"/>
      <c r="W259" s="1203"/>
      <c r="X259" s="1203"/>
      <c r="Y259" s="1203"/>
      <c r="Z259" s="1203"/>
      <c r="AA259" s="1203"/>
      <c r="AB259" s="1204"/>
    </row>
    <row r="260" spans="1:28" ht="22.5" x14ac:dyDescent="0.2">
      <c r="A260" s="622">
        <v>3517060000</v>
      </c>
      <c r="B260" s="1202" t="s">
        <v>523</v>
      </c>
      <c r="C260" s="1203"/>
      <c r="D260" s="1203"/>
      <c r="E260" s="1203"/>
      <c r="F260" s="1203"/>
      <c r="G260" s="1203"/>
      <c r="H260" s="1203"/>
      <c r="I260" s="1203"/>
      <c r="J260" s="1203"/>
      <c r="K260" s="1203"/>
      <c r="L260" s="1203"/>
      <c r="M260" s="1172"/>
      <c r="N260" s="1172"/>
      <c r="O260" s="1203"/>
      <c r="P260" s="1203"/>
      <c r="Q260" s="1203"/>
      <c r="R260" s="1203"/>
      <c r="S260" s="1203"/>
      <c r="T260" s="1203"/>
      <c r="U260" s="1203"/>
      <c r="V260" s="1203"/>
      <c r="W260" s="1203"/>
      <c r="X260" s="1203"/>
      <c r="Y260" s="1203"/>
      <c r="Z260" s="1203"/>
      <c r="AA260" s="1203"/>
      <c r="AB260" s="1204"/>
    </row>
    <row r="261" spans="1:28" x14ac:dyDescent="0.2">
      <c r="A261" s="622">
        <v>3531010000</v>
      </c>
      <c r="B261" s="1202" t="s">
        <v>524</v>
      </c>
      <c r="C261" s="1203"/>
      <c r="D261" s="1203"/>
      <c r="E261" s="1203"/>
      <c r="F261" s="1203"/>
      <c r="G261" s="1203"/>
      <c r="H261" s="1203"/>
      <c r="I261" s="1203"/>
      <c r="J261" s="1203"/>
      <c r="K261" s="1203"/>
      <c r="L261" s="1203"/>
      <c r="M261" s="1172"/>
      <c r="N261" s="1172"/>
      <c r="O261" s="1203"/>
      <c r="P261" s="1203"/>
      <c r="Q261" s="1203"/>
      <c r="R261" s="1203"/>
      <c r="S261" s="1203"/>
      <c r="T261" s="1203"/>
      <c r="U261" s="1203"/>
      <c r="V261" s="1203"/>
      <c r="W261" s="1203"/>
      <c r="X261" s="1203"/>
      <c r="Y261" s="1203"/>
      <c r="Z261" s="1203"/>
      <c r="AA261" s="1203"/>
      <c r="AB261" s="1204"/>
    </row>
    <row r="262" spans="1:28" ht="22.5" x14ac:dyDescent="0.2">
      <c r="A262" s="622">
        <v>3106090000</v>
      </c>
      <c r="B262" s="1202" t="s">
        <v>525</v>
      </c>
      <c r="C262" s="1203"/>
      <c r="D262" s="1203"/>
      <c r="E262" s="1203"/>
      <c r="F262" s="1203"/>
      <c r="G262" s="1203"/>
      <c r="H262" s="1203"/>
      <c r="I262" s="1203"/>
      <c r="J262" s="1203"/>
      <c r="K262" s="1203"/>
      <c r="L262" s="1203"/>
      <c r="M262" s="1172"/>
      <c r="N262" s="1172"/>
      <c r="O262" s="1203"/>
      <c r="P262" s="1203"/>
      <c r="Q262" s="1203"/>
      <c r="R262" s="1203"/>
      <c r="S262" s="1203"/>
      <c r="T262" s="1203"/>
      <c r="U262" s="1203"/>
      <c r="V262" s="1203"/>
      <c r="W262" s="1203"/>
      <c r="X262" s="1203"/>
      <c r="Y262" s="1203"/>
      <c r="Z262" s="1203"/>
      <c r="AA262" s="1203"/>
      <c r="AB262" s="1204"/>
    </row>
    <row r="263" spans="1:28" x14ac:dyDescent="0.2">
      <c r="A263" s="622">
        <v>3531040000</v>
      </c>
      <c r="B263" s="1202" t="s">
        <v>526</v>
      </c>
      <c r="C263" s="1203"/>
      <c r="D263" s="1203"/>
      <c r="E263" s="1203"/>
      <c r="F263" s="1203"/>
      <c r="G263" s="1203"/>
      <c r="H263" s="1203"/>
      <c r="I263" s="1203"/>
      <c r="J263" s="1203"/>
      <c r="K263" s="1203"/>
      <c r="L263" s="1203"/>
      <c r="M263" s="1172"/>
      <c r="N263" s="1172"/>
      <c r="O263" s="1203"/>
      <c r="P263" s="1203"/>
      <c r="Q263" s="1203"/>
      <c r="R263" s="1203"/>
      <c r="S263" s="1203"/>
      <c r="T263" s="1203"/>
      <c r="U263" s="1203"/>
      <c r="V263" s="1203"/>
      <c r="W263" s="1203"/>
      <c r="X263" s="1203"/>
      <c r="Y263" s="1203"/>
      <c r="Z263" s="1203"/>
      <c r="AA263" s="1203"/>
      <c r="AB263" s="1204"/>
    </row>
    <row r="264" spans="1:28" x14ac:dyDescent="0.2">
      <c r="A264" s="1205">
        <v>3.4</v>
      </c>
      <c r="B264" s="1209" t="s">
        <v>527</v>
      </c>
      <c r="C264" s="1210">
        <f>SUM(C265:C277)</f>
        <v>0</v>
      </c>
      <c r="D264" s="1210">
        <f t="shared" ref="D264:AB264" si="31">SUM(D265:D277)</f>
        <v>0</v>
      </c>
      <c r="E264" s="1210">
        <f t="shared" si="31"/>
        <v>0</v>
      </c>
      <c r="F264" s="1210">
        <f t="shared" si="31"/>
        <v>0</v>
      </c>
      <c r="G264" s="1210">
        <f t="shared" si="31"/>
        <v>0</v>
      </c>
      <c r="H264" s="1210">
        <f t="shared" si="31"/>
        <v>0</v>
      </c>
      <c r="I264" s="1210">
        <f t="shared" si="31"/>
        <v>0</v>
      </c>
      <c r="J264" s="1210">
        <f t="shared" si="31"/>
        <v>0</v>
      </c>
      <c r="K264" s="1210">
        <f t="shared" si="31"/>
        <v>0</v>
      </c>
      <c r="L264" s="1210">
        <f t="shared" si="31"/>
        <v>0</v>
      </c>
      <c r="M264" s="1210">
        <f t="shared" si="31"/>
        <v>0</v>
      </c>
      <c r="N264" s="1210">
        <f t="shared" si="31"/>
        <v>0</v>
      </c>
      <c r="O264" s="1210">
        <f t="shared" si="31"/>
        <v>0</v>
      </c>
      <c r="P264" s="1210">
        <f t="shared" si="31"/>
        <v>0</v>
      </c>
      <c r="Q264" s="1210">
        <f t="shared" si="31"/>
        <v>0</v>
      </c>
      <c r="R264" s="1210">
        <f t="shared" si="31"/>
        <v>0</v>
      </c>
      <c r="S264" s="1210">
        <f t="shared" si="31"/>
        <v>0</v>
      </c>
      <c r="T264" s="1210">
        <f t="shared" si="31"/>
        <v>0</v>
      </c>
      <c r="U264" s="1210">
        <f t="shared" si="31"/>
        <v>0</v>
      </c>
      <c r="V264" s="1210">
        <f t="shared" si="31"/>
        <v>0</v>
      </c>
      <c r="W264" s="1210">
        <f t="shared" si="31"/>
        <v>0</v>
      </c>
      <c r="X264" s="1210">
        <f t="shared" si="31"/>
        <v>0</v>
      </c>
      <c r="Y264" s="1210">
        <f t="shared" si="31"/>
        <v>0</v>
      </c>
      <c r="Z264" s="1210">
        <f t="shared" si="31"/>
        <v>0</v>
      </c>
      <c r="AA264" s="1210">
        <f t="shared" si="31"/>
        <v>0</v>
      </c>
      <c r="AB264" s="1211">
        <f t="shared" si="31"/>
        <v>0</v>
      </c>
    </row>
    <row r="265" spans="1:28" x14ac:dyDescent="0.2">
      <c r="A265" s="622">
        <v>3106010000</v>
      </c>
      <c r="B265" s="1202" t="s">
        <v>528</v>
      </c>
      <c r="C265" s="1203"/>
      <c r="D265" s="1203"/>
      <c r="E265" s="1203"/>
      <c r="F265" s="1203"/>
      <c r="G265" s="1203"/>
      <c r="H265" s="1203"/>
      <c r="I265" s="1203"/>
      <c r="J265" s="1203"/>
      <c r="K265" s="1203"/>
      <c r="L265" s="1203"/>
      <c r="M265" s="1172"/>
      <c r="N265" s="1172"/>
      <c r="O265" s="1203"/>
      <c r="P265" s="1203"/>
      <c r="Q265" s="1203"/>
      <c r="R265" s="1203"/>
      <c r="S265" s="1203"/>
      <c r="T265" s="1203"/>
      <c r="U265" s="1203"/>
      <c r="V265" s="1203"/>
      <c r="W265" s="1203"/>
      <c r="X265" s="1203"/>
      <c r="Y265" s="1203"/>
      <c r="Z265" s="1203"/>
      <c r="AA265" s="1203"/>
      <c r="AB265" s="1204"/>
    </row>
    <row r="266" spans="1:28" x14ac:dyDescent="0.2">
      <c r="A266" s="622">
        <v>3106020000</v>
      </c>
      <c r="B266" s="1202" t="s">
        <v>529</v>
      </c>
      <c r="C266" s="1203"/>
      <c r="D266" s="1203"/>
      <c r="E266" s="1203"/>
      <c r="F266" s="1203"/>
      <c r="G266" s="1203"/>
      <c r="H266" s="1203"/>
      <c r="I266" s="1203"/>
      <c r="J266" s="1203"/>
      <c r="K266" s="1203"/>
      <c r="L266" s="1203"/>
      <c r="M266" s="1172"/>
      <c r="N266" s="1172"/>
      <c r="O266" s="1203"/>
      <c r="P266" s="1203"/>
      <c r="Q266" s="1203"/>
      <c r="R266" s="1203"/>
      <c r="S266" s="1203"/>
      <c r="T266" s="1203"/>
      <c r="U266" s="1203"/>
      <c r="V266" s="1203"/>
      <c r="W266" s="1203"/>
      <c r="X266" s="1203"/>
      <c r="Y266" s="1203"/>
      <c r="Z266" s="1203"/>
      <c r="AA266" s="1203"/>
      <c r="AB266" s="1204"/>
    </row>
    <row r="267" spans="1:28" ht="22.5" x14ac:dyDescent="0.2">
      <c r="A267" s="622">
        <v>3518010000</v>
      </c>
      <c r="B267" s="1202" t="s">
        <v>530</v>
      </c>
      <c r="C267" s="1203"/>
      <c r="D267" s="1203"/>
      <c r="E267" s="1203"/>
      <c r="F267" s="1203"/>
      <c r="G267" s="1203"/>
      <c r="H267" s="1203"/>
      <c r="I267" s="1203"/>
      <c r="J267" s="1203"/>
      <c r="K267" s="1203"/>
      <c r="L267" s="1203"/>
      <c r="M267" s="1172"/>
      <c r="N267" s="1172"/>
      <c r="O267" s="1203"/>
      <c r="P267" s="1203"/>
      <c r="Q267" s="1203"/>
      <c r="R267" s="1203"/>
      <c r="S267" s="1203"/>
      <c r="T267" s="1203"/>
      <c r="U267" s="1203"/>
      <c r="V267" s="1203"/>
      <c r="W267" s="1203"/>
      <c r="X267" s="1203"/>
      <c r="Y267" s="1203"/>
      <c r="Z267" s="1203"/>
      <c r="AA267" s="1203"/>
      <c r="AB267" s="1204"/>
    </row>
    <row r="268" spans="1:28" x14ac:dyDescent="0.2">
      <c r="A268" s="622">
        <v>3531020000</v>
      </c>
      <c r="B268" s="1202" t="s">
        <v>531</v>
      </c>
      <c r="C268" s="1203"/>
      <c r="D268" s="1203"/>
      <c r="E268" s="1203"/>
      <c r="F268" s="1203"/>
      <c r="G268" s="1203"/>
      <c r="H268" s="1203"/>
      <c r="I268" s="1203"/>
      <c r="J268" s="1203"/>
      <c r="K268" s="1203"/>
      <c r="L268" s="1203"/>
      <c r="M268" s="1172"/>
      <c r="N268" s="1172"/>
      <c r="O268" s="1203"/>
      <c r="P268" s="1203"/>
      <c r="Q268" s="1203"/>
      <c r="R268" s="1203"/>
      <c r="S268" s="1203"/>
      <c r="T268" s="1203"/>
      <c r="U268" s="1203"/>
      <c r="V268" s="1203"/>
      <c r="W268" s="1203"/>
      <c r="X268" s="1203"/>
      <c r="Y268" s="1203"/>
      <c r="Z268" s="1203"/>
      <c r="AA268" s="1203"/>
      <c r="AB268" s="1204"/>
    </row>
    <row r="269" spans="1:28" x14ac:dyDescent="0.2">
      <c r="A269" s="622">
        <v>3108030000</v>
      </c>
      <c r="B269" s="1202" t="s">
        <v>532</v>
      </c>
      <c r="C269" s="1203"/>
      <c r="D269" s="1203"/>
      <c r="E269" s="1203"/>
      <c r="F269" s="1203"/>
      <c r="G269" s="1203"/>
      <c r="H269" s="1203"/>
      <c r="I269" s="1203"/>
      <c r="J269" s="1203"/>
      <c r="K269" s="1203"/>
      <c r="L269" s="1203"/>
      <c r="M269" s="1172"/>
      <c r="N269" s="1172"/>
      <c r="O269" s="1203"/>
      <c r="P269" s="1203"/>
      <c r="Q269" s="1203"/>
      <c r="R269" s="1203"/>
      <c r="S269" s="1203"/>
      <c r="T269" s="1203"/>
      <c r="U269" s="1203"/>
      <c r="V269" s="1203"/>
      <c r="W269" s="1203"/>
      <c r="X269" s="1203"/>
      <c r="Y269" s="1203"/>
      <c r="Z269" s="1203"/>
      <c r="AA269" s="1203"/>
      <c r="AB269" s="1204"/>
    </row>
    <row r="270" spans="1:28" x14ac:dyDescent="0.2">
      <c r="A270" s="622">
        <v>3108040000</v>
      </c>
      <c r="B270" s="1202" t="s">
        <v>533</v>
      </c>
      <c r="C270" s="1203"/>
      <c r="D270" s="1203"/>
      <c r="E270" s="1203"/>
      <c r="F270" s="1203"/>
      <c r="G270" s="1203"/>
      <c r="H270" s="1203"/>
      <c r="I270" s="1203"/>
      <c r="J270" s="1203"/>
      <c r="K270" s="1203"/>
      <c r="L270" s="1203"/>
      <c r="M270" s="1172"/>
      <c r="N270" s="1172"/>
      <c r="O270" s="1203"/>
      <c r="P270" s="1203"/>
      <c r="Q270" s="1203"/>
      <c r="R270" s="1203"/>
      <c r="S270" s="1203"/>
      <c r="T270" s="1203"/>
      <c r="U270" s="1203"/>
      <c r="V270" s="1203"/>
      <c r="W270" s="1203"/>
      <c r="X270" s="1203"/>
      <c r="Y270" s="1203"/>
      <c r="Z270" s="1203"/>
      <c r="AA270" s="1203"/>
      <c r="AB270" s="1204"/>
    </row>
    <row r="271" spans="1:28" x14ac:dyDescent="0.2">
      <c r="A271" s="622">
        <v>3106030000</v>
      </c>
      <c r="B271" s="1202" t="s">
        <v>534</v>
      </c>
      <c r="C271" s="1203"/>
      <c r="D271" s="1203"/>
      <c r="E271" s="1203"/>
      <c r="F271" s="1203"/>
      <c r="G271" s="1203"/>
      <c r="H271" s="1203"/>
      <c r="I271" s="1203"/>
      <c r="J271" s="1203"/>
      <c r="K271" s="1203"/>
      <c r="L271" s="1203"/>
      <c r="M271" s="1172"/>
      <c r="N271" s="1172"/>
      <c r="O271" s="1203"/>
      <c r="P271" s="1203"/>
      <c r="Q271" s="1203"/>
      <c r="R271" s="1203"/>
      <c r="S271" s="1203"/>
      <c r="T271" s="1203"/>
      <c r="U271" s="1203"/>
      <c r="V271" s="1203"/>
      <c r="W271" s="1203"/>
      <c r="X271" s="1203"/>
      <c r="Y271" s="1203"/>
      <c r="Z271" s="1203"/>
      <c r="AA271" s="1203"/>
      <c r="AB271" s="1204"/>
    </row>
    <row r="272" spans="1:28" x14ac:dyDescent="0.2">
      <c r="A272" s="622">
        <v>3106040000</v>
      </c>
      <c r="B272" s="1202" t="s">
        <v>535</v>
      </c>
      <c r="C272" s="1203"/>
      <c r="D272" s="1203"/>
      <c r="E272" s="1203"/>
      <c r="F272" s="1203"/>
      <c r="G272" s="1203"/>
      <c r="H272" s="1203"/>
      <c r="I272" s="1203"/>
      <c r="J272" s="1203"/>
      <c r="K272" s="1203"/>
      <c r="L272" s="1203"/>
      <c r="M272" s="1172"/>
      <c r="N272" s="1172"/>
      <c r="O272" s="1203"/>
      <c r="P272" s="1203"/>
      <c r="Q272" s="1203"/>
      <c r="R272" s="1203"/>
      <c r="S272" s="1203"/>
      <c r="T272" s="1203"/>
      <c r="U272" s="1203"/>
      <c r="V272" s="1203"/>
      <c r="W272" s="1203"/>
      <c r="X272" s="1203"/>
      <c r="Y272" s="1203"/>
      <c r="Z272" s="1203"/>
      <c r="AA272" s="1203"/>
      <c r="AB272" s="1204"/>
    </row>
    <row r="273" spans="1:28" x14ac:dyDescent="0.2">
      <c r="A273" s="622">
        <v>3518020000</v>
      </c>
      <c r="B273" s="1202" t="s">
        <v>536</v>
      </c>
      <c r="C273" s="1203"/>
      <c r="D273" s="1203"/>
      <c r="E273" s="1203"/>
      <c r="F273" s="1203"/>
      <c r="G273" s="1203"/>
      <c r="H273" s="1203"/>
      <c r="I273" s="1203"/>
      <c r="J273" s="1203"/>
      <c r="K273" s="1203"/>
      <c r="L273" s="1203"/>
      <c r="M273" s="1172"/>
      <c r="N273" s="1172"/>
      <c r="O273" s="1203"/>
      <c r="P273" s="1203"/>
      <c r="Q273" s="1203"/>
      <c r="R273" s="1203"/>
      <c r="S273" s="1203"/>
      <c r="T273" s="1203"/>
      <c r="U273" s="1203"/>
      <c r="V273" s="1203"/>
      <c r="W273" s="1203"/>
      <c r="X273" s="1203"/>
      <c r="Y273" s="1203"/>
      <c r="Z273" s="1203"/>
      <c r="AA273" s="1203"/>
      <c r="AB273" s="1204"/>
    </row>
    <row r="274" spans="1:28" x14ac:dyDescent="0.2">
      <c r="A274" s="622">
        <v>3531030000</v>
      </c>
      <c r="B274" s="1202" t="s">
        <v>537</v>
      </c>
      <c r="C274" s="1203"/>
      <c r="D274" s="1203"/>
      <c r="E274" s="1203"/>
      <c r="F274" s="1203"/>
      <c r="G274" s="1203"/>
      <c r="H274" s="1203"/>
      <c r="I274" s="1203"/>
      <c r="J274" s="1203"/>
      <c r="K274" s="1203"/>
      <c r="L274" s="1203"/>
      <c r="M274" s="1172"/>
      <c r="N274" s="1172"/>
      <c r="O274" s="1203"/>
      <c r="P274" s="1203"/>
      <c r="Q274" s="1203"/>
      <c r="R274" s="1203"/>
      <c r="S274" s="1203"/>
      <c r="T274" s="1203"/>
      <c r="U274" s="1203"/>
      <c r="V274" s="1203"/>
      <c r="W274" s="1203"/>
      <c r="X274" s="1203"/>
      <c r="Y274" s="1203"/>
      <c r="Z274" s="1203"/>
      <c r="AA274" s="1203"/>
      <c r="AB274" s="1204"/>
    </row>
    <row r="275" spans="1:28" ht="22.5" x14ac:dyDescent="0.2">
      <c r="A275" s="622" t="s">
        <v>538</v>
      </c>
      <c r="B275" s="1202" t="s">
        <v>539</v>
      </c>
      <c r="C275" s="1203"/>
      <c r="D275" s="1203"/>
      <c r="E275" s="1203"/>
      <c r="F275" s="1203"/>
      <c r="G275" s="1203"/>
      <c r="H275" s="1203"/>
      <c r="I275" s="1203"/>
      <c r="J275" s="1203"/>
      <c r="K275" s="1203"/>
      <c r="L275" s="1203"/>
      <c r="M275" s="1172"/>
      <c r="N275" s="1172"/>
      <c r="O275" s="1203"/>
      <c r="P275" s="1203"/>
      <c r="Q275" s="1203"/>
      <c r="R275" s="1203"/>
      <c r="S275" s="1203"/>
      <c r="T275" s="1203"/>
      <c r="U275" s="1203"/>
      <c r="V275" s="1203"/>
      <c r="W275" s="1203"/>
      <c r="X275" s="1203"/>
      <c r="Y275" s="1203"/>
      <c r="Z275" s="1203"/>
      <c r="AA275" s="1203"/>
      <c r="AB275" s="1204"/>
    </row>
    <row r="276" spans="1:28" x14ac:dyDescent="0.2">
      <c r="A276" s="622" t="s">
        <v>540</v>
      </c>
      <c r="B276" s="1202" t="s">
        <v>541</v>
      </c>
      <c r="C276" s="1203"/>
      <c r="D276" s="1203"/>
      <c r="E276" s="1203"/>
      <c r="F276" s="1203"/>
      <c r="G276" s="1203"/>
      <c r="H276" s="1203"/>
      <c r="I276" s="1203"/>
      <c r="J276" s="1203"/>
      <c r="K276" s="1203"/>
      <c r="L276" s="1203"/>
      <c r="M276" s="1172"/>
      <c r="N276" s="1172"/>
      <c r="O276" s="1203"/>
      <c r="P276" s="1203"/>
      <c r="Q276" s="1203"/>
      <c r="R276" s="1203"/>
      <c r="S276" s="1203"/>
      <c r="T276" s="1203"/>
      <c r="U276" s="1203"/>
      <c r="V276" s="1203"/>
      <c r="W276" s="1203"/>
      <c r="X276" s="1203"/>
      <c r="Y276" s="1203"/>
      <c r="Z276" s="1203"/>
      <c r="AA276" s="1203"/>
      <c r="AB276" s="1204"/>
    </row>
    <row r="277" spans="1:28" x14ac:dyDescent="0.2">
      <c r="A277" s="622">
        <v>3606010000</v>
      </c>
      <c r="B277" s="1202" t="s">
        <v>542</v>
      </c>
      <c r="C277" s="1203"/>
      <c r="D277" s="1203"/>
      <c r="E277" s="1203"/>
      <c r="F277" s="1203"/>
      <c r="G277" s="1203"/>
      <c r="H277" s="1203"/>
      <c r="I277" s="1203"/>
      <c r="J277" s="1203"/>
      <c r="K277" s="1203"/>
      <c r="L277" s="1203"/>
      <c r="M277" s="1203"/>
      <c r="N277" s="1203"/>
      <c r="O277" s="1203"/>
      <c r="P277" s="1203"/>
      <c r="Q277" s="1203"/>
      <c r="R277" s="1203"/>
      <c r="S277" s="1203"/>
      <c r="T277" s="1203"/>
      <c r="U277" s="1203"/>
      <c r="V277" s="1203"/>
      <c r="W277" s="1203"/>
      <c r="X277" s="1203"/>
      <c r="Y277" s="1203"/>
      <c r="Z277" s="1203"/>
      <c r="AA277" s="1203"/>
      <c r="AB277" s="1204"/>
    </row>
    <row r="278" spans="1:28" x14ac:dyDescent="0.2">
      <c r="A278" s="1205">
        <v>3.5</v>
      </c>
      <c r="B278" s="1209" t="s">
        <v>543</v>
      </c>
      <c r="C278" s="1210">
        <f>SUM(C279:C293)</f>
        <v>0</v>
      </c>
      <c r="D278" s="1210">
        <f t="shared" ref="D278:AB278" si="32">SUM(D279:D293)</f>
        <v>0</v>
      </c>
      <c r="E278" s="1210">
        <f t="shared" si="32"/>
        <v>0</v>
      </c>
      <c r="F278" s="1210">
        <f t="shared" si="32"/>
        <v>0</v>
      </c>
      <c r="G278" s="1210">
        <f t="shared" si="32"/>
        <v>0</v>
      </c>
      <c r="H278" s="1210">
        <f t="shared" si="32"/>
        <v>0</v>
      </c>
      <c r="I278" s="1210">
        <f t="shared" si="32"/>
        <v>0</v>
      </c>
      <c r="J278" s="1210">
        <f t="shared" si="32"/>
        <v>0</v>
      </c>
      <c r="K278" s="1210">
        <f t="shared" si="32"/>
        <v>0</v>
      </c>
      <c r="L278" s="1210">
        <f t="shared" si="32"/>
        <v>0</v>
      </c>
      <c r="M278" s="1210">
        <f t="shared" si="32"/>
        <v>0</v>
      </c>
      <c r="N278" s="1210">
        <f t="shared" si="32"/>
        <v>0</v>
      </c>
      <c r="O278" s="1210">
        <f t="shared" si="32"/>
        <v>0</v>
      </c>
      <c r="P278" s="1210">
        <f t="shared" si="32"/>
        <v>0</v>
      </c>
      <c r="Q278" s="1210">
        <f t="shared" si="32"/>
        <v>0</v>
      </c>
      <c r="R278" s="1210">
        <f t="shared" si="32"/>
        <v>0</v>
      </c>
      <c r="S278" s="1210">
        <f t="shared" si="32"/>
        <v>0</v>
      </c>
      <c r="T278" s="1210">
        <f t="shared" si="32"/>
        <v>0</v>
      </c>
      <c r="U278" s="1210">
        <f t="shared" si="32"/>
        <v>0</v>
      </c>
      <c r="V278" s="1210">
        <f t="shared" si="32"/>
        <v>0</v>
      </c>
      <c r="W278" s="1210">
        <f t="shared" si="32"/>
        <v>0</v>
      </c>
      <c r="X278" s="1210">
        <f t="shared" si="32"/>
        <v>0</v>
      </c>
      <c r="Y278" s="1210">
        <f t="shared" si="32"/>
        <v>0</v>
      </c>
      <c r="Z278" s="1210">
        <f t="shared" si="32"/>
        <v>0</v>
      </c>
      <c r="AA278" s="1210">
        <f t="shared" si="32"/>
        <v>0</v>
      </c>
      <c r="AB278" s="1211">
        <f t="shared" si="32"/>
        <v>0</v>
      </c>
    </row>
    <row r="279" spans="1:28" x14ac:dyDescent="0.2">
      <c r="A279" s="622">
        <v>3106070000</v>
      </c>
      <c r="B279" s="1202" t="s">
        <v>544</v>
      </c>
      <c r="C279" s="1203"/>
      <c r="D279" s="1203"/>
      <c r="E279" s="1203"/>
      <c r="F279" s="1203"/>
      <c r="G279" s="1203"/>
      <c r="H279" s="1203"/>
      <c r="I279" s="1203"/>
      <c r="J279" s="1203"/>
      <c r="K279" s="1203"/>
      <c r="L279" s="1203"/>
      <c r="M279" s="1172"/>
      <c r="N279" s="1172"/>
      <c r="O279" s="1203"/>
      <c r="P279" s="1203"/>
      <c r="Q279" s="1203"/>
      <c r="R279" s="1203"/>
      <c r="S279" s="1203"/>
      <c r="T279" s="1203"/>
      <c r="U279" s="1203"/>
      <c r="V279" s="1203"/>
      <c r="W279" s="1203"/>
      <c r="X279" s="1203"/>
      <c r="Y279" s="1203"/>
      <c r="Z279" s="1203"/>
      <c r="AA279" s="1203"/>
      <c r="AB279" s="1204"/>
    </row>
    <row r="280" spans="1:28" x14ac:dyDescent="0.2">
      <c r="A280" s="622">
        <v>3541030000</v>
      </c>
      <c r="B280" s="1202" t="s">
        <v>545</v>
      </c>
      <c r="C280" s="1203"/>
      <c r="D280" s="1203"/>
      <c r="E280" s="1203"/>
      <c r="F280" s="1203"/>
      <c r="G280" s="1203"/>
      <c r="H280" s="1203"/>
      <c r="I280" s="1203"/>
      <c r="J280" s="1203"/>
      <c r="K280" s="1203"/>
      <c r="L280" s="1203"/>
      <c r="M280" s="1172"/>
      <c r="N280" s="1172"/>
      <c r="O280" s="1203"/>
      <c r="P280" s="1203"/>
      <c r="Q280" s="1203"/>
      <c r="R280" s="1203"/>
      <c r="S280" s="1203"/>
      <c r="T280" s="1203"/>
      <c r="U280" s="1203"/>
      <c r="V280" s="1203"/>
      <c r="W280" s="1203"/>
      <c r="X280" s="1203"/>
      <c r="Y280" s="1203"/>
      <c r="Z280" s="1203"/>
      <c r="AA280" s="1203"/>
      <c r="AB280" s="1204"/>
    </row>
    <row r="281" spans="1:28" x14ac:dyDescent="0.2">
      <c r="A281" s="622">
        <v>3541070000</v>
      </c>
      <c r="B281" s="1202" t="s">
        <v>546</v>
      </c>
      <c r="C281" s="1203"/>
      <c r="D281" s="1203"/>
      <c r="E281" s="1203"/>
      <c r="F281" s="1203"/>
      <c r="G281" s="1203"/>
      <c r="H281" s="1203"/>
      <c r="I281" s="1203"/>
      <c r="J281" s="1203"/>
      <c r="K281" s="1203"/>
      <c r="L281" s="1203"/>
      <c r="M281" s="1172"/>
      <c r="N281" s="1172"/>
      <c r="O281" s="1203"/>
      <c r="P281" s="1203"/>
      <c r="Q281" s="1203"/>
      <c r="R281" s="1203"/>
      <c r="S281" s="1203"/>
      <c r="T281" s="1203"/>
      <c r="U281" s="1203"/>
      <c r="V281" s="1203"/>
      <c r="W281" s="1203"/>
      <c r="X281" s="1203"/>
      <c r="Y281" s="1203"/>
      <c r="Z281" s="1203"/>
      <c r="AA281" s="1203"/>
      <c r="AB281" s="1204"/>
    </row>
    <row r="282" spans="1:28" x14ac:dyDescent="0.2">
      <c r="A282" s="622">
        <v>3518040000</v>
      </c>
      <c r="B282" s="1202" t="s">
        <v>547</v>
      </c>
      <c r="C282" s="1203"/>
      <c r="D282" s="1203"/>
      <c r="E282" s="1203"/>
      <c r="F282" s="1203"/>
      <c r="G282" s="1203"/>
      <c r="H282" s="1203"/>
      <c r="I282" s="1203"/>
      <c r="J282" s="1203"/>
      <c r="K282" s="1203"/>
      <c r="L282" s="1203"/>
      <c r="M282" s="1172"/>
      <c r="N282" s="1172"/>
      <c r="O282" s="1203"/>
      <c r="P282" s="1203"/>
      <c r="Q282" s="1203"/>
      <c r="R282" s="1203"/>
      <c r="S282" s="1203"/>
      <c r="T282" s="1203"/>
      <c r="U282" s="1203"/>
      <c r="V282" s="1203"/>
      <c r="W282" s="1203"/>
      <c r="X282" s="1203"/>
      <c r="Y282" s="1203"/>
      <c r="Z282" s="1203"/>
      <c r="AA282" s="1203"/>
      <c r="AB282" s="1204"/>
    </row>
    <row r="283" spans="1:28" x14ac:dyDescent="0.2">
      <c r="A283" s="622" t="s">
        <v>548</v>
      </c>
      <c r="B283" s="1202" t="s">
        <v>549</v>
      </c>
      <c r="C283" s="1203"/>
      <c r="D283" s="1203"/>
      <c r="E283" s="1203"/>
      <c r="F283" s="1203"/>
      <c r="G283" s="1203"/>
      <c r="H283" s="1203"/>
      <c r="I283" s="1203"/>
      <c r="J283" s="1203"/>
      <c r="K283" s="1203"/>
      <c r="L283" s="1203"/>
      <c r="M283" s="1172"/>
      <c r="N283" s="1172"/>
      <c r="O283" s="1203"/>
      <c r="P283" s="1203"/>
      <c r="Q283" s="1203"/>
      <c r="R283" s="1203"/>
      <c r="S283" s="1203"/>
      <c r="T283" s="1203"/>
      <c r="U283" s="1203"/>
      <c r="V283" s="1203"/>
      <c r="W283" s="1203"/>
      <c r="X283" s="1203"/>
      <c r="Y283" s="1203"/>
      <c r="Z283" s="1203"/>
      <c r="AA283" s="1203"/>
      <c r="AB283" s="1204"/>
    </row>
    <row r="284" spans="1:28" x14ac:dyDescent="0.2">
      <c r="A284" s="622" t="s">
        <v>550</v>
      </c>
      <c r="B284" s="1202" t="s">
        <v>551</v>
      </c>
      <c r="C284" s="1203"/>
      <c r="D284" s="1203"/>
      <c r="E284" s="1203"/>
      <c r="F284" s="1203"/>
      <c r="G284" s="1203"/>
      <c r="H284" s="1203"/>
      <c r="I284" s="1203"/>
      <c r="J284" s="1203"/>
      <c r="K284" s="1203"/>
      <c r="L284" s="1203"/>
      <c r="M284" s="1172"/>
      <c r="N284" s="1172"/>
      <c r="O284" s="1203"/>
      <c r="P284" s="1203"/>
      <c r="Q284" s="1203"/>
      <c r="R284" s="1203"/>
      <c r="S284" s="1203"/>
      <c r="T284" s="1203"/>
      <c r="U284" s="1203"/>
      <c r="V284" s="1203"/>
      <c r="W284" s="1203"/>
      <c r="X284" s="1203"/>
      <c r="Y284" s="1203"/>
      <c r="Z284" s="1203"/>
      <c r="AA284" s="1203"/>
      <c r="AB284" s="1204"/>
    </row>
    <row r="285" spans="1:28" x14ac:dyDescent="0.2">
      <c r="A285" s="622" t="s">
        <v>552</v>
      </c>
      <c r="B285" s="1202" t="s">
        <v>553</v>
      </c>
      <c r="C285" s="1203"/>
      <c r="D285" s="1203"/>
      <c r="E285" s="1203"/>
      <c r="F285" s="1203"/>
      <c r="G285" s="1203"/>
      <c r="H285" s="1203"/>
      <c r="I285" s="1203"/>
      <c r="J285" s="1203"/>
      <c r="K285" s="1203"/>
      <c r="L285" s="1203"/>
      <c r="M285" s="1172"/>
      <c r="N285" s="1172"/>
      <c r="O285" s="1203"/>
      <c r="P285" s="1203"/>
      <c r="Q285" s="1203"/>
      <c r="R285" s="1203"/>
      <c r="S285" s="1203"/>
      <c r="T285" s="1203"/>
      <c r="U285" s="1203"/>
      <c r="V285" s="1203"/>
      <c r="W285" s="1203"/>
      <c r="X285" s="1203"/>
      <c r="Y285" s="1203"/>
      <c r="Z285" s="1203"/>
      <c r="AA285" s="1203"/>
      <c r="AB285" s="1204"/>
    </row>
    <row r="286" spans="1:28" ht="22.5" x14ac:dyDescent="0.2">
      <c r="A286" s="622" t="s">
        <v>554</v>
      </c>
      <c r="B286" s="1202" t="s">
        <v>555</v>
      </c>
      <c r="C286" s="1203"/>
      <c r="D286" s="1203"/>
      <c r="E286" s="1203"/>
      <c r="F286" s="1203"/>
      <c r="G286" s="1203"/>
      <c r="H286" s="1203"/>
      <c r="I286" s="1203"/>
      <c r="J286" s="1203"/>
      <c r="K286" s="1203"/>
      <c r="L286" s="1203"/>
      <c r="M286" s="1172"/>
      <c r="N286" s="1172"/>
      <c r="O286" s="1203"/>
      <c r="P286" s="1203"/>
      <c r="Q286" s="1203"/>
      <c r="R286" s="1203"/>
      <c r="S286" s="1203"/>
      <c r="T286" s="1203"/>
      <c r="U286" s="1203"/>
      <c r="V286" s="1203"/>
      <c r="W286" s="1203"/>
      <c r="X286" s="1203"/>
      <c r="Y286" s="1203"/>
      <c r="Z286" s="1203"/>
      <c r="AA286" s="1203"/>
      <c r="AB286" s="1204"/>
    </row>
    <row r="287" spans="1:28" ht="22.5" x14ac:dyDescent="0.2">
      <c r="A287" s="622" t="s">
        <v>556</v>
      </c>
      <c r="B287" s="1202" t="s">
        <v>557</v>
      </c>
      <c r="C287" s="1203"/>
      <c r="D287" s="1203"/>
      <c r="E287" s="1203"/>
      <c r="F287" s="1203"/>
      <c r="G287" s="1203"/>
      <c r="H287" s="1203"/>
      <c r="I287" s="1203"/>
      <c r="J287" s="1203"/>
      <c r="K287" s="1203"/>
      <c r="L287" s="1203"/>
      <c r="M287" s="1172"/>
      <c r="N287" s="1172"/>
      <c r="O287" s="1203"/>
      <c r="P287" s="1203"/>
      <c r="Q287" s="1203"/>
      <c r="R287" s="1203"/>
      <c r="S287" s="1203"/>
      <c r="T287" s="1203"/>
      <c r="U287" s="1203"/>
      <c r="V287" s="1203"/>
      <c r="W287" s="1203"/>
      <c r="X287" s="1203"/>
      <c r="Y287" s="1203"/>
      <c r="Z287" s="1203"/>
      <c r="AA287" s="1203"/>
      <c r="AB287" s="1204"/>
    </row>
    <row r="288" spans="1:28" ht="22.5" x14ac:dyDescent="0.2">
      <c r="A288" s="622">
        <v>3541050000</v>
      </c>
      <c r="B288" s="1202" t="s">
        <v>558</v>
      </c>
      <c r="C288" s="1203"/>
      <c r="D288" s="1203"/>
      <c r="E288" s="1203"/>
      <c r="F288" s="1203"/>
      <c r="G288" s="1203"/>
      <c r="H288" s="1203"/>
      <c r="I288" s="1203"/>
      <c r="J288" s="1203"/>
      <c r="K288" s="1203"/>
      <c r="L288" s="1203"/>
      <c r="M288" s="1172"/>
      <c r="N288" s="1172"/>
      <c r="O288" s="1203"/>
      <c r="P288" s="1203"/>
      <c r="Q288" s="1203"/>
      <c r="R288" s="1203"/>
      <c r="S288" s="1203"/>
      <c r="T288" s="1203"/>
      <c r="U288" s="1203"/>
      <c r="V288" s="1203"/>
      <c r="W288" s="1203"/>
      <c r="X288" s="1203"/>
      <c r="Y288" s="1203"/>
      <c r="Z288" s="1203"/>
      <c r="AA288" s="1203"/>
      <c r="AB288" s="1204"/>
    </row>
    <row r="289" spans="1:28" x14ac:dyDescent="0.2">
      <c r="A289" s="622" t="s">
        <v>559</v>
      </c>
      <c r="B289" s="1202" t="s">
        <v>560</v>
      </c>
      <c r="C289" s="1203"/>
      <c r="D289" s="1203"/>
      <c r="E289" s="1203"/>
      <c r="F289" s="1203"/>
      <c r="G289" s="1203"/>
      <c r="H289" s="1203"/>
      <c r="I289" s="1203"/>
      <c r="J289" s="1203"/>
      <c r="K289" s="1203"/>
      <c r="L289" s="1203"/>
      <c r="M289" s="1172"/>
      <c r="N289" s="1172"/>
      <c r="O289" s="1203"/>
      <c r="P289" s="1203"/>
      <c r="Q289" s="1203"/>
      <c r="R289" s="1203"/>
      <c r="S289" s="1203"/>
      <c r="T289" s="1203"/>
      <c r="U289" s="1203"/>
      <c r="V289" s="1203"/>
      <c r="W289" s="1203"/>
      <c r="X289" s="1203"/>
      <c r="Y289" s="1203"/>
      <c r="Z289" s="1203"/>
      <c r="AA289" s="1203"/>
      <c r="AB289" s="1204"/>
    </row>
    <row r="290" spans="1:28" x14ac:dyDescent="0.2">
      <c r="A290" s="622" t="s">
        <v>561</v>
      </c>
      <c r="B290" s="1202" t="s">
        <v>562</v>
      </c>
      <c r="C290" s="1203"/>
      <c r="D290" s="1203"/>
      <c r="E290" s="1203"/>
      <c r="F290" s="1203"/>
      <c r="G290" s="1203"/>
      <c r="H290" s="1203"/>
      <c r="I290" s="1203"/>
      <c r="J290" s="1203"/>
      <c r="K290" s="1203"/>
      <c r="L290" s="1203"/>
      <c r="M290" s="1172"/>
      <c r="N290" s="1172"/>
      <c r="O290" s="1203"/>
      <c r="P290" s="1203"/>
      <c r="Q290" s="1203"/>
      <c r="R290" s="1203"/>
      <c r="S290" s="1203"/>
      <c r="T290" s="1203"/>
      <c r="U290" s="1203"/>
      <c r="V290" s="1203"/>
      <c r="W290" s="1203"/>
      <c r="X290" s="1203"/>
      <c r="Y290" s="1203"/>
      <c r="Z290" s="1203"/>
      <c r="AA290" s="1203"/>
      <c r="AB290" s="1204"/>
    </row>
    <row r="291" spans="1:28" x14ac:dyDescent="0.2">
      <c r="A291" s="622" t="s">
        <v>563</v>
      </c>
      <c r="B291" s="1202" t="s">
        <v>564</v>
      </c>
      <c r="C291" s="1203"/>
      <c r="D291" s="1203"/>
      <c r="E291" s="1203"/>
      <c r="F291" s="1203"/>
      <c r="G291" s="1203"/>
      <c r="H291" s="1203"/>
      <c r="I291" s="1203"/>
      <c r="J291" s="1203"/>
      <c r="K291" s="1203"/>
      <c r="L291" s="1203"/>
      <c r="M291" s="1172"/>
      <c r="N291" s="1172"/>
      <c r="O291" s="1203"/>
      <c r="P291" s="1203"/>
      <c r="Q291" s="1203"/>
      <c r="R291" s="1203"/>
      <c r="S291" s="1203"/>
      <c r="T291" s="1203"/>
      <c r="U291" s="1203"/>
      <c r="V291" s="1203"/>
      <c r="W291" s="1203"/>
      <c r="X291" s="1203"/>
      <c r="Y291" s="1203"/>
      <c r="Z291" s="1203"/>
      <c r="AA291" s="1203"/>
      <c r="AB291" s="1204"/>
    </row>
    <row r="292" spans="1:28" x14ac:dyDescent="0.2">
      <c r="A292" s="622" t="s">
        <v>565</v>
      </c>
      <c r="B292" s="1202" t="s">
        <v>566</v>
      </c>
      <c r="C292" s="1203"/>
      <c r="D292" s="1203"/>
      <c r="E292" s="1203"/>
      <c r="F292" s="1203"/>
      <c r="G292" s="1203"/>
      <c r="H292" s="1203"/>
      <c r="I292" s="1203"/>
      <c r="J292" s="1203"/>
      <c r="K292" s="1203"/>
      <c r="L292" s="1203"/>
      <c r="M292" s="1172"/>
      <c r="N292" s="1172"/>
      <c r="O292" s="1203"/>
      <c r="P292" s="1203"/>
      <c r="Q292" s="1203"/>
      <c r="R292" s="1203"/>
      <c r="S292" s="1203"/>
      <c r="T292" s="1203"/>
      <c r="U292" s="1203"/>
      <c r="V292" s="1203"/>
      <c r="W292" s="1203"/>
      <c r="X292" s="1203"/>
      <c r="Y292" s="1203"/>
      <c r="Z292" s="1203"/>
      <c r="AA292" s="1203"/>
      <c r="AB292" s="1204"/>
    </row>
    <row r="293" spans="1:28" ht="22.5" x14ac:dyDescent="0.2">
      <c r="A293" s="622">
        <v>3520080000</v>
      </c>
      <c r="B293" s="1202" t="s">
        <v>567</v>
      </c>
      <c r="C293" s="1203"/>
      <c r="D293" s="1203"/>
      <c r="E293" s="1203"/>
      <c r="F293" s="1203"/>
      <c r="G293" s="1203"/>
      <c r="H293" s="1203"/>
      <c r="I293" s="1203"/>
      <c r="J293" s="1203"/>
      <c r="K293" s="1203"/>
      <c r="L293" s="1203"/>
      <c r="M293" s="1172"/>
      <c r="N293" s="1172"/>
      <c r="O293" s="1203"/>
      <c r="P293" s="1203"/>
      <c r="Q293" s="1203"/>
      <c r="R293" s="1203"/>
      <c r="S293" s="1203"/>
      <c r="T293" s="1203"/>
      <c r="U293" s="1203"/>
      <c r="V293" s="1203"/>
      <c r="W293" s="1203"/>
      <c r="X293" s="1203"/>
      <c r="Y293" s="1203"/>
      <c r="Z293" s="1203"/>
      <c r="AA293" s="1203"/>
      <c r="AB293" s="1204"/>
    </row>
    <row r="294" spans="1:28" x14ac:dyDescent="0.2">
      <c r="A294" s="1205">
        <v>3.6</v>
      </c>
      <c r="B294" s="1209" t="s">
        <v>568</v>
      </c>
      <c r="C294" s="1210">
        <f>SUM(C295:C319)</f>
        <v>0</v>
      </c>
      <c r="D294" s="1210">
        <f t="shared" ref="D294:AB294" si="33">SUM(D295:D319)</f>
        <v>0</v>
      </c>
      <c r="E294" s="1210">
        <f t="shared" si="33"/>
        <v>0</v>
      </c>
      <c r="F294" s="1210">
        <f t="shared" si="33"/>
        <v>0</v>
      </c>
      <c r="G294" s="1210">
        <f t="shared" si="33"/>
        <v>0</v>
      </c>
      <c r="H294" s="1210">
        <f t="shared" si="33"/>
        <v>0</v>
      </c>
      <c r="I294" s="1210">
        <f t="shared" si="33"/>
        <v>0</v>
      </c>
      <c r="J294" s="1210">
        <f t="shared" si="33"/>
        <v>0</v>
      </c>
      <c r="K294" s="1210">
        <f t="shared" si="33"/>
        <v>0</v>
      </c>
      <c r="L294" s="1210">
        <f t="shared" si="33"/>
        <v>0</v>
      </c>
      <c r="M294" s="1210">
        <f t="shared" si="33"/>
        <v>0</v>
      </c>
      <c r="N294" s="1210">
        <f t="shared" si="33"/>
        <v>0</v>
      </c>
      <c r="O294" s="1210">
        <f t="shared" si="33"/>
        <v>0</v>
      </c>
      <c r="P294" s="1210">
        <f t="shared" si="33"/>
        <v>0</v>
      </c>
      <c r="Q294" s="1210">
        <f t="shared" si="33"/>
        <v>0</v>
      </c>
      <c r="R294" s="1210">
        <f t="shared" si="33"/>
        <v>0</v>
      </c>
      <c r="S294" s="1210">
        <f t="shared" si="33"/>
        <v>0</v>
      </c>
      <c r="T294" s="1210">
        <f t="shared" si="33"/>
        <v>0</v>
      </c>
      <c r="U294" s="1210">
        <f t="shared" si="33"/>
        <v>0</v>
      </c>
      <c r="V294" s="1210">
        <f t="shared" si="33"/>
        <v>0</v>
      </c>
      <c r="W294" s="1210">
        <f t="shared" si="33"/>
        <v>0</v>
      </c>
      <c r="X294" s="1210">
        <f t="shared" si="33"/>
        <v>0</v>
      </c>
      <c r="Y294" s="1210">
        <f t="shared" si="33"/>
        <v>0</v>
      </c>
      <c r="Z294" s="1210">
        <f t="shared" si="33"/>
        <v>0</v>
      </c>
      <c r="AA294" s="1210">
        <f t="shared" si="33"/>
        <v>0</v>
      </c>
      <c r="AB294" s="1211">
        <f t="shared" si="33"/>
        <v>0</v>
      </c>
    </row>
    <row r="295" spans="1:28" x14ac:dyDescent="0.2">
      <c r="A295" s="622">
        <v>3519010000</v>
      </c>
      <c r="B295" s="1202" t="s">
        <v>569</v>
      </c>
      <c r="C295" s="1203"/>
      <c r="D295" s="1203"/>
      <c r="E295" s="1203"/>
      <c r="F295" s="1203"/>
      <c r="G295" s="1203"/>
      <c r="H295" s="1203"/>
      <c r="I295" s="1203"/>
      <c r="J295" s="1203"/>
      <c r="K295" s="1203"/>
      <c r="L295" s="1203"/>
      <c r="M295" s="1172"/>
      <c r="N295" s="1172"/>
      <c r="O295" s="1203"/>
      <c r="P295" s="1203"/>
      <c r="Q295" s="1203"/>
      <c r="R295" s="1203"/>
      <c r="S295" s="1203"/>
      <c r="T295" s="1203"/>
      <c r="U295" s="1203"/>
      <c r="V295" s="1203"/>
      <c r="W295" s="1203"/>
      <c r="X295" s="1203"/>
      <c r="Y295" s="1203"/>
      <c r="Z295" s="1203"/>
      <c r="AA295" s="1203"/>
      <c r="AB295" s="1204"/>
    </row>
    <row r="296" spans="1:28" x14ac:dyDescent="0.2">
      <c r="A296" s="622">
        <v>3519020000</v>
      </c>
      <c r="B296" s="1202" t="s">
        <v>570</v>
      </c>
      <c r="C296" s="1203"/>
      <c r="D296" s="1203"/>
      <c r="E296" s="1203"/>
      <c r="F296" s="1203"/>
      <c r="G296" s="1203"/>
      <c r="H296" s="1203"/>
      <c r="I296" s="1203"/>
      <c r="J296" s="1203"/>
      <c r="K296" s="1203"/>
      <c r="L296" s="1203"/>
      <c r="M296" s="1172"/>
      <c r="N296" s="1172"/>
      <c r="O296" s="1203"/>
      <c r="P296" s="1203"/>
      <c r="Q296" s="1203"/>
      <c r="R296" s="1203"/>
      <c r="S296" s="1203"/>
      <c r="T296" s="1203"/>
      <c r="U296" s="1203"/>
      <c r="V296" s="1203"/>
      <c r="W296" s="1203"/>
      <c r="X296" s="1203"/>
      <c r="Y296" s="1203"/>
      <c r="Z296" s="1203"/>
      <c r="AA296" s="1203"/>
      <c r="AB296" s="1204"/>
    </row>
    <row r="297" spans="1:28" x14ac:dyDescent="0.2">
      <c r="A297" s="622">
        <v>3519040000</v>
      </c>
      <c r="B297" s="1202" t="s">
        <v>571</v>
      </c>
      <c r="C297" s="1203"/>
      <c r="D297" s="1203"/>
      <c r="E297" s="1203"/>
      <c r="F297" s="1203"/>
      <c r="G297" s="1203"/>
      <c r="H297" s="1203"/>
      <c r="I297" s="1203"/>
      <c r="J297" s="1203"/>
      <c r="K297" s="1203"/>
      <c r="L297" s="1203"/>
      <c r="M297" s="1172"/>
      <c r="N297" s="1172"/>
      <c r="O297" s="1203"/>
      <c r="P297" s="1203"/>
      <c r="Q297" s="1203"/>
      <c r="R297" s="1203"/>
      <c r="S297" s="1203"/>
      <c r="T297" s="1203"/>
      <c r="U297" s="1203"/>
      <c r="V297" s="1203"/>
      <c r="W297" s="1203"/>
      <c r="X297" s="1203"/>
      <c r="Y297" s="1203"/>
      <c r="Z297" s="1203"/>
      <c r="AA297" s="1203"/>
      <c r="AB297" s="1204"/>
    </row>
    <row r="298" spans="1:28" x14ac:dyDescent="0.2">
      <c r="A298" s="622">
        <v>3519220000</v>
      </c>
      <c r="B298" s="1202" t="s">
        <v>572</v>
      </c>
      <c r="C298" s="1203"/>
      <c r="D298" s="1203"/>
      <c r="E298" s="1203"/>
      <c r="F298" s="1203"/>
      <c r="G298" s="1203"/>
      <c r="H298" s="1203"/>
      <c r="I298" s="1203"/>
      <c r="J298" s="1203"/>
      <c r="K298" s="1203"/>
      <c r="L298" s="1203"/>
      <c r="M298" s="1172"/>
      <c r="N298" s="1172"/>
      <c r="O298" s="1203"/>
      <c r="P298" s="1203"/>
      <c r="Q298" s="1203"/>
      <c r="R298" s="1203"/>
      <c r="S298" s="1203"/>
      <c r="T298" s="1203"/>
      <c r="U298" s="1203"/>
      <c r="V298" s="1203"/>
      <c r="W298" s="1203"/>
      <c r="X298" s="1203"/>
      <c r="Y298" s="1203"/>
      <c r="Z298" s="1203"/>
      <c r="AA298" s="1203"/>
      <c r="AB298" s="1204"/>
    </row>
    <row r="299" spans="1:28" x14ac:dyDescent="0.2">
      <c r="A299" s="622">
        <v>3519050000</v>
      </c>
      <c r="B299" s="1202" t="s">
        <v>573</v>
      </c>
      <c r="C299" s="1203"/>
      <c r="D299" s="1203"/>
      <c r="E299" s="1203"/>
      <c r="F299" s="1203"/>
      <c r="G299" s="1203"/>
      <c r="H299" s="1203"/>
      <c r="I299" s="1203"/>
      <c r="J299" s="1203"/>
      <c r="K299" s="1203"/>
      <c r="L299" s="1203"/>
      <c r="M299" s="1172"/>
      <c r="N299" s="1172"/>
      <c r="O299" s="1203"/>
      <c r="P299" s="1203"/>
      <c r="Q299" s="1203"/>
      <c r="R299" s="1203"/>
      <c r="S299" s="1203"/>
      <c r="T299" s="1203"/>
      <c r="U299" s="1203"/>
      <c r="V299" s="1203"/>
      <c r="W299" s="1203"/>
      <c r="X299" s="1203"/>
      <c r="Y299" s="1203"/>
      <c r="Z299" s="1203"/>
      <c r="AA299" s="1203"/>
      <c r="AB299" s="1204"/>
    </row>
    <row r="300" spans="1:28" ht="22.5" x14ac:dyDescent="0.2">
      <c r="A300" s="622">
        <v>3519070000</v>
      </c>
      <c r="B300" s="1202" t="s">
        <v>574</v>
      </c>
      <c r="C300" s="1203"/>
      <c r="D300" s="1203"/>
      <c r="E300" s="1203"/>
      <c r="F300" s="1203"/>
      <c r="G300" s="1203"/>
      <c r="H300" s="1203"/>
      <c r="I300" s="1203"/>
      <c r="J300" s="1203"/>
      <c r="K300" s="1203"/>
      <c r="L300" s="1203"/>
      <c r="M300" s="1172"/>
      <c r="N300" s="1172"/>
      <c r="O300" s="1203"/>
      <c r="P300" s="1203"/>
      <c r="Q300" s="1203"/>
      <c r="R300" s="1203"/>
      <c r="S300" s="1203"/>
      <c r="T300" s="1203"/>
      <c r="U300" s="1203"/>
      <c r="V300" s="1203"/>
      <c r="W300" s="1203"/>
      <c r="X300" s="1203"/>
      <c r="Y300" s="1203"/>
      <c r="Z300" s="1203"/>
      <c r="AA300" s="1203"/>
      <c r="AB300" s="1204"/>
    </row>
    <row r="301" spans="1:28" ht="22.5" x14ac:dyDescent="0.2">
      <c r="A301" s="622">
        <v>3519080000</v>
      </c>
      <c r="B301" s="1202" t="s">
        <v>575</v>
      </c>
      <c r="C301" s="1203"/>
      <c r="D301" s="1203"/>
      <c r="E301" s="1203"/>
      <c r="F301" s="1203"/>
      <c r="G301" s="1203"/>
      <c r="H301" s="1203"/>
      <c r="I301" s="1203"/>
      <c r="J301" s="1203"/>
      <c r="K301" s="1203"/>
      <c r="L301" s="1203"/>
      <c r="M301" s="1172"/>
      <c r="N301" s="1172"/>
      <c r="O301" s="1203"/>
      <c r="P301" s="1203"/>
      <c r="Q301" s="1203"/>
      <c r="R301" s="1203"/>
      <c r="S301" s="1203"/>
      <c r="T301" s="1203"/>
      <c r="U301" s="1203"/>
      <c r="V301" s="1203"/>
      <c r="W301" s="1203"/>
      <c r="X301" s="1203"/>
      <c r="Y301" s="1203"/>
      <c r="Z301" s="1203"/>
      <c r="AA301" s="1203"/>
      <c r="AB301" s="1204"/>
    </row>
    <row r="302" spans="1:28" x14ac:dyDescent="0.2">
      <c r="A302" s="622">
        <v>3519120000</v>
      </c>
      <c r="B302" s="1202" t="s">
        <v>576</v>
      </c>
      <c r="C302" s="1203"/>
      <c r="D302" s="1203"/>
      <c r="E302" s="1203"/>
      <c r="F302" s="1203"/>
      <c r="G302" s="1203"/>
      <c r="H302" s="1203"/>
      <c r="I302" s="1203"/>
      <c r="J302" s="1203"/>
      <c r="K302" s="1203"/>
      <c r="L302" s="1203"/>
      <c r="M302" s="1172"/>
      <c r="N302" s="1172"/>
      <c r="O302" s="1203"/>
      <c r="P302" s="1203"/>
      <c r="Q302" s="1203"/>
      <c r="R302" s="1203"/>
      <c r="S302" s="1203"/>
      <c r="T302" s="1203"/>
      <c r="U302" s="1203"/>
      <c r="V302" s="1203"/>
      <c r="W302" s="1203"/>
      <c r="X302" s="1203"/>
      <c r="Y302" s="1203"/>
      <c r="Z302" s="1203"/>
      <c r="AA302" s="1203"/>
      <c r="AB302" s="1204"/>
    </row>
    <row r="303" spans="1:28" ht="22.5" x14ac:dyDescent="0.2">
      <c r="A303" s="622">
        <v>3519150000</v>
      </c>
      <c r="B303" s="1202" t="s">
        <v>577</v>
      </c>
      <c r="C303" s="1203"/>
      <c r="D303" s="1203"/>
      <c r="E303" s="1203"/>
      <c r="F303" s="1203"/>
      <c r="G303" s="1203"/>
      <c r="H303" s="1203"/>
      <c r="I303" s="1203"/>
      <c r="J303" s="1203"/>
      <c r="K303" s="1203"/>
      <c r="L303" s="1203"/>
      <c r="M303" s="1172"/>
      <c r="N303" s="1172"/>
      <c r="O303" s="1203"/>
      <c r="P303" s="1203"/>
      <c r="Q303" s="1203"/>
      <c r="R303" s="1203"/>
      <c r="S303" s="1203"/>
      <c r="T303" s="1203"/>
      <c r="U303" s="1203"/>
      <c r="V303" s="1203"/>
      <c r="W303" s="1203"/>
      <c r="X303" s="1203"/>
      <c r="Y303" s="1203"/>
      <c r="Z303" s="1203"/>
      <c r="AA303" s="1203"/>
      <c r="AB303" s="1204"/>
    </row>
    <row r="304" spans="1:28" ht="22.5" x14ac:dyDescent="0.2">
      <c r="A304" s="622" t="s">
        <v>578</v>
      </c>
      <c r="B304" s="1202" t="s">
        <v>579</v>
      </c>
      <c r="C304" s="1203"/>
      <c r="D304" s="1203"/>
      <c r="E304" s="1203"/>
      <c r="F304" s="1203"/>
      <c r="G304" s="1203"/>
      <c r="H304" s="1203"/>
      <c r="I304" s="1203"/>
      <c r="J304" s="1203"/>
      <c r="K304" s="1203"/>
      <c r="L304" s="1203"/>
      <c r="M304" s="1172"/>
      <c r="N304" s="1172"/>
      <c r="O304" s="1203"/>
      <c r="P304" s="1203"/>
      <c r="Q304" s="1203"/>
      <c r="R304" s="1203"/>
      <c r="S304" s="1203"/>
      <c r="T304" s="1203"/>
      <c r="U304" s="1203"/>
      <c r="V304" s="1203"/>
      <c r="W304" s="1203"/>
      <c r="X304" s="1203"/>
      <c r="Y304" s="1203"/>
      <c r="Z304" s="1203"/>
      <c r="AA304" s="1203"/>
      <c r="AB304" s="1204"/>
    </row>
    <row r="305" spans="1:28" ht="22.5" x14ac:dyDescent="0.2">
      <c r="A305" s="622">
        <v>3519060000</v>
      </c>
      <c r="B305" s="1202" t="s">
        <v>580</v>
      </c>
      <c r="C305" s="1203"/>
      <c r="D305" s="1203"/>
      <c r="E305" s="1203"/>
      <c r="F305" s="1203"/>
      <c r="G305" s="1203"/>
      <c r="H305" s="1203"/>
      <c r="I305" s="1203"/>
      <c r="J305" s="1203"/>
      <c r="K305" s="1203"/>
      <c r="L305" s="1203"/>
      <c r="M305" s="1172"/>
      <c r="N305" s="1172"/>
      <c r="O305" s="1203"/>
      <c r="P305" s="1203"/>
      <c r="Q305" s="1203"/>
      <c r="R305" s="1203"/>
      <c r="S305" s="1203"/>
      <c r="T305" s="1203"/>
      <c r="U305" s="1203"/>
      <c r="V305" s="1203"/>
      <c r="W305" s="1203"/>
      <c r="X305" s="1203"/>
      <c r="Y305" s="1203"/>
      <c r="Z305" s="1203"/>
      <c r="AA305" s="1203"/>
      <c r="AB305" s="1204"/>
    </row>
    <row r="306" spans="1:28" x14ac:dyDescent="0.2">
      <c r="A306" s="622" t="s">
        <v>581</v>
      </c>
      <c r="B306" s="1202" t="s">
        <v>582</v>
      </c>
      <c r="C306" s="1203"/>
      <c r="D306" s="1203"/>
      <c r="E306" s="1203"/>
      <c r="F306" s="1203"/>
      <c r="G306" s="1203"/>
      <c r="H306" s="1203"/>
      <c r="I306" s="1203"/>
      <c r="J306" s="1203"/>
      <c r="K306" s="1203"/>
      <c r="L306" s="1203"/>
      <c r="M306" s="1172"/>
      <c r="N306" s="1172"/>
      <c r="O306" s="1203"/>
      <c r="P306" s="1203"/>
      <c r="Q306" s="1203"/>
      <c r="R306" s="1203"/>
      <c r="S306" s="1203"/>
      <c r="T306" s="1203"/>
      <c r="U306" s="1203"/>
      <c r="V306" s="1203"/>
      <c r="W306" s="1203"/>
      <c r="X306" s="1203"/>
      <c r="Y306" s="1203"/>
      <c r="Z306" s="1203"/>
      <c r="AA306" s="1203"/>
      <c r="AB306" s="1204"/>
    </row>
    <row r="307" spans="1:28" x14ac:dyDescent="0.2">
      <c r="A307" s="622" t="s">
        <v>583</v>
      </c>
      <c r="B307" s="1202" t="s">
        <v>584</v>
      </c>
      <c r="C307" s="1203"/>
      <c r="D307" s="1203"/>
      <c r="E307" s="1203"/>
      <c r="F307" s="1203"/>
      <c r="G307" s="1203"/>
      <c r="H307" s="1203"/>
      <c r="I307" s="1203"/>
      <c r="J307" s="1203"/>
      <c r="K307" s="1203"/>
      <c r="L307" s="1203"/>
      <c r="M307" s="1172"/>
      <c r="N307" s="1172"/>
      <c r="O307" s="1203"/>
      <c r="P307" s="1203"/>
      <c r="Q307" s="1203"/>
      <c r="R307" s="1203"/>
      <c r="S307" s="1203"/>
      <c r="T307" s="1203"/>
      <c r="U307" s="1203"/>
      <c r="V307" s="1203"/>
      <c r="W307" s="1203"/>
      <c r="X307" s="1203"/>
      <c r="Y307" s="1203"/>
      <c r="Z307" s="1203"/>
      <c r="AA307" s="1203"/>
      <c r="AB307" s="1204"/>
    </row>
    <row r="308" spans="1:28" x14ac:dyDescent="0.2">
      <c r="A308" s="622" t="s">
        <v>585</v>
      </c>
      <c r="B308" s="1202" t="s">
        <v>586</v>
      </c>
      <c r="C308" s="1203"/>
      <c r="D308" s="1203"/>
      <c r="E308" s="1203"/>
      <c r="F308" s="1203"/>
      <c r="G308" s="1203"/>
      <c r="H308" s="1203"/>
      <c r="I308" s="1203"/>
      <c r="J308" s="1203"/>
      <c r="K308" s="1203"/>
      <c r="L308" s="1203"/>
      <c r="M308" s="1172"/>
      <c r="N308" s="1172"/>
      <c r="O308" s="1203"/>
      <c r="P308" s="1203"/>
      <c r="Q308" s="1203"/>
      <c r="R308" s="1203"/>
      <c r="S308" s="1203"/>
      <c r="T308" s="1203"/>
      <c r="U308" s="1203"/>
      <c r="V308" s="1203"/>
      <c r="W308" s="1203"/>
      <c r="X308" s="1203"/>
      <c r="Y308" s="1203"/>
      <c r="Z308" s="1203"/>
      <c r="AA308" s="1203"/>
      <c r="AB308" s="1204"/>
    </row>
    <row r="309" spans="1:28" ht="22.5" x14ac:dyDescent="0.2">
      <c r="A309" s="622" t="s">
        <v>587</v>
      </c>
      <c r="B309" s="1202" t="s">
        <v>588</v>
      </c>
      <c r="C309" s="1203"/>
      <c r="D309" s="1203"/>
      <c r="E309" s="1203"/>
      <c r="F309" s="1203"/>
      <c r="G309" s="1203"/>
      <c r="H309" s="1203"/>
      <c r="I309" s="1203"/>
      <c r="J309" s="1203"/>
      <c r="K309" s="1203"/>
      <c r="L309" s="1203"/>
      <c r="M309" s="1172"/>
      <c r="N309" s="1172"/>
      <c r="O309" s="1203"/>
      <c r="P309" s="1203"/>
      <c r="Q309" s="1203"/>
      <c r="R309" s="1203"/>
      <c r="S309" s="1203"/>
      <c r="T309" s="1203"/>
      <c r="U309" s="1203"/>
      <c r="V309" s="1203"/>
      <c r="W309" s="1203"/>
      <c r="X309" s="1203"/>
      <c r="Y309" s="1203"/>
      <c r="Z309" s="1203"/>
      <c r="AA309" s="1203"/>
      <c r="AB309" s="1204"/>
    </row>
    <row r="310" spans="1:28" ht="22.5" x14ac:dyDescent="0.2">
      <c r="A310" s="622">
        <v>3519210000</v>
      </c>
      <c r="B310" s="1202" t="s">
        <v>589</v>
      </c>
      <c r="C310" s="1203"/>
      <c r="D310" s="1203"/>
      <c r="E310" s="1203"/>
      <c r="F310" s="1203"/>
      <c r="G310" s="1203"/>
      <c r="H310" s="1203"/>
      <c r="I310" s="1203"/>
      <c r="J310" s="1203"/>
      <c r="K310" s="1203"/>
      <c r="L310" s="1203"/>
      <c r="M310" s="1172"/>
      <c r="N310" s="1172"/>
      <c r="O310" s="1203"/>
      <c r="P310" s="1203"/>
      <c r="Q310" s="1203"/>
      <c r="R310" s="1203"/>
      <c r="S310" s="1203"/>
      <c r="T310" s="1203"/>
      <c r="U310" s="1203"/>
      <c r="V310" s="1203"/>
      <c r="W310" s="1203"/>
      <c r="X310" s="1203"/>
      <c r="Y310" s="1203"/>
      <c r="Z310" s="1203"/>
      <c r="AA310" s="1203"/>
      <c r="AB310" s="1204"/>
    </row>
    <row r="311" spans="1:28" ht="22.5" x14ac:dyDescent="0.2">
      <c r="A311" s="622">
        <v>3519170000</v>
      </c>
      <c r="B311" s="1202" t="s">
        <v>590</v>
      </c>
      <c r="C311" s="1203"/>
      <c r="D311" s="1203"/>
      <c r="E311" s="1203"/>
      <c r="F311" s="1203"/>
      <c r="G311" s="1203"/>
      <c r="H311" s="1203"/>
      <c r="I311" s="1203"/>
      <c r="J311" s="1203"/>
      <c r="K311" s="1203"/>
      <c r="L311" s="1203"/>
      <c r="M311" s="1172"/>
      <c r="N311" s="1172"/>
      <c r="O311" s="1203"/>
      <c r="P311" s="1203"/>
      <c r="Q311" s="1203"/>
      <c r="R311" s="1203"/>
      <c r="S311" s="1203"/>
      <c r="T311" s="1203"/>
      <c r="U311" s="1203"/>
      <c r="V311" s="1203"/>
      <c r="W311" s="1203"/>
      <c r="X311" s="1203"/>
      <c r="Y311" s="1203"/>
      <c r="Z311" s="1203"/>
      <c r="AA311" s="1203"/>
      <c r="AB311" s="1204"/>
    </row>
    <row r="312" spans="1:28" x14ac:dyDescent="0.2">
      <c r="A312" s="622">
        <v>3519180000</v>
      </c>
      <c r="B312" s="1202" t="s">
        <v>591</v>
      </c>
      <c r="C312" s="1203"/>
      <c r="D312" s="1203"/>
      <c r="E312" s="1203"/>
      <c r="F312" s="1203"/>
      <c r="G312" s="1203"/>
      <c r="H312" s="1203"/>
      <c r="I312" s="1203"/>
      <c r="J312" s="1203"/>
      <c r="K312" s="1203"/>
      <c r="L312" s="1203"/>
      <c r="M312" s="1172"/>
      <c r="N312" s="1172"/>
      <c r="O312" s="1203"/>
      <c r="P312" s="1203"/>
      <c r="Q312" s="1203"/>
      <c r="R312" s="1203"/>
      <c r="S312" s="1203"/>
      <c r="T312" s="1203"/>
      <c r="U312" s="1203"/>
      <c r="V312" s="1203"/>
      <c r="W312" s="1203"/>
      <c r="X312" s="1203"/>
      <c r="Y312" s="1203"/>
      <c r="Z312" s="1203"/>
      <c r="AA312" s="1203"/>
      <c r="AB312" s="1204"/>
    </row>
    <row r="313" spans="1:28" x14ac:dyDescent="0.2">
      <c r="A313" s="622">
        <v>3519200000</v>
      </c>
      <c r="B313" s="1202" t="s">
        <v>592</v>
      </c>
      <c r="C313" s="1203"/>
      <c r="D313" s="1203"/>
      <c r="E313" s="1203"/>
      <c r="F313" s="1203"/>
      <c r="G313" s="1203"/>
      <c r="H313" s="1203"/>
      <c r="I313" s="1203"/>
      <c r="J313" s="1203"/>
      <c r="K313" s="1203"/>
      <c r="L313" s="1203"/>
      <c r="M313" s="1172"/>
      <c r="N313" s="1172"/>
      <c r="O313" s="1203"/>
      <c r="P313" s="1203"/>
      <c r="Q313" s="1203"/>
      <c r="R313" s="1203"/>
      <c r="S313" s="1203"/>
      <c r="T313" s="1203"/>
      <c r="U313" s="1203"/>
      <c r="V313" s="1203"/>
      <c r="W313" s="1203"/>
      <c r="X313" s="1203"/>
      <c r="Y313" s="1203"/>
      <c r="Z313" s="1203"/>
      <c r="AA313" s="1203"/>
      <c r="AB313" s="1204"/>
    </row>
    <row r="314" spans="1:28" x14ac:dyDescent="0.2">
      <c r="A314" s="622">
        <v>3519030000</v>
      </c>
      <c r="B314" s="1202" t="s">
        <v>593</v>
      </c>
      <c r="C314" s="1203"/>
      <c r="D314" s="1203"/>
      <c r="E314" s="1203"/>
      <c r="F314" s="1203"/>
      <c r="G314" s="1203"/>
      <c r="H314" s="1203"/>
      <c r="I314" s="1203"/>
      <c r="J314" s="1203"/>
      <c r="K314" s="1203"/>
      <c r="L314" s="1203"/>
      <c r="M314" s="1172"/>
      <c r="N314" s="1172"/>
      <c r="O314" s="1203"/>
      <c r="P314" s="1203"/>
      <c r="Q314" s="1203"/>
      <c r="R314" s="1203"/>
      <c r="S314" s="1203"/>
      <c r="T314" s="1203"/>
      <c r="U314" s="1203"/>
      <c r="V314" s="1203"/>
      <c r="W314" s="1203"/>
      <c r="X314" s="1203"/>
      <c r="Y314" s="1203"/>
      <c r="Z314" s="1203"/>
      <c r="AA314" s="1203"/>
      <c r="AB314" s="1204"/>
    </row>
    <row r="315" spans="1:28" x14ac:dyDescent="0.2">
      <c r="A315" s="622">
        <v>3519090000</v>
      </c>
      <c r="B315" s="1202" t="s">
        <v>594</v>
      </c>
      <c r="C315" s="1203"/>
      <c r="D315" s="1203"/>
      <c r="E315" s="1203"/>
      <c r="F315" s="1203"/>
      <c r="G315" s="1203"/>
      <c r="H315" s="1203"/>
      <c r="I315" s="1203"/>
      <c r="J315" s="1203"/>
      <c r="K315" s="1203"/>
      <c r="L315" s="1203"/>
      <c r="M315" s="1172"/>
      <c r="N315" s="1172"/>
      <c r="O315" s="1203"/>
      <c r="P315" s="1203"/>
      <c r="Q315" s="1203"/>
      <c r="R315" s="1203"/>
      <c r="S315" s="1203"/>
      <c r="T315" s="1203"/>
      <c r="U315" s="1203"/>
      <c r="V315" s="1203"/>
      <c r="W315" s="1203"/>
      <c r="X315" s="1203"/>
      <c r="Y315" s="1203"/>
      <c r="Z315" s="1203"/>
      <c r="AA315" s="1203"/>
      <c r="AB315" s="1204"/>
    </row>
    <row r="316" spans="1:28" ht="22.5" x14ac:dyDescent="0.2">
      <c r="A316" s="622">
        <v>3519190000</v>
      </c>
      <c r="B316" s="1202" t="s">
        <v>595</v>
      </c>
      <c r="C316" s="1203"/>
      <c r="D316" s="1203"/>
      <c r="E316" s="1203"/>
      <c r="F316" s="1203"/>
      <c r="G316" s="1203"/>
      <c r="H316" s="1203"/>
      <c r="I316" s="1203"/>
      <c r="J316" s="1203"/>
      <c r="K316" s="1203"/>
      <c r="L316" s="1203"/>
      <c r="M316" s="1172"/>
      <c r="N316" s="1172"/>
      <c r="O316" s="1203"/>
      <c r="P316" s="1203"/>
      <c r="Q316" s="1203"/>
      <c r="R316" s="1203"/>
      <c r="S316" s="1203"/>
      <c r="T316" s="1203"/>
      <c r="U316" s="1203"/>
      <c r="V316" s="1203"/>
      <c r="W316" s="1203"/>
      <c r="X316" s="1203"/>
      <c r="Y316" s="1203"/>
      <c r="Z316" s="1203"/>
      <c r="AA316" s="1203"/>
      <c r="AB316" s="1204"/>
    </row>
    <row r="317" spans="1:28" x14ac:dyDescent="0.2">
      <c r="A317" s="622">
        <v>3521010000</v>
      </c>
      <c r="B317" s="1202" t="s">
        <v>596</v>
      </c>
      <c r="C317" s="1203"/>
      <c r="D317" s="1203"/>
      <c r="E317" s="1203"/>
      <c r="F317" s="1203"/>
      <c r="G317" s="1203"/>
      <c r="H317" s="1203"/>
      <c r="I317" s="1203"/>
      <c r="J317" s="1203"/>
      <c r="K317" s="1203"/>
      <c r="L317" s="1203"/>
      <c r="M317" s="1172"/>
      <c r="N317" s="1172"/>
      <c r="O317" s="1203"/>
      <c r="P317" s="1203"/>
      <c r="Q317" s="1203"/>
      <c r="R317" s="1203"/>
      <c r="S317" s="1203"/>
      <c r="T317" s="1203"/>
      <c r="U317" s="1203"/>
      <c r="V317" s="1203"/>
      <c r="W317" s="1203"/>
      <c r="X317" s="1203"/>
      <c r="Y317" s="1203"/>
      <c r="Z317" s="1203"/>
      <c r="AA317" s="1203"/>
      <c r="AB317" s="1204"/>
    </row>
    <row r="318" spans="1:28" x14ac:dyDescent="0.2">
      <c r="A318" s="622">
        <v>3521020000</v>
      </c>
      <c r="B318" s="1202" t="s">
        <v>597</v>
      </c>
      <c r="C318" s="1203"/>
      <c r="D318" s="1203"/>
      <c r="E318" s="1203"/>
      <c r="F318" s="1203"/>
      <c r="G318" s="1203"/>
      <c r="H318" s="1203"/>
      <c r="I318" s="1203"/>
      <c r="J318" s="1203"/>
      <c r="K318" s="1203"/>
      <c r="L318" s="1203"/>
      <c r="M318" s="1172"/>
      <c r="N318" s="1172"/>
      <c r="O318" s="1203"/>
      <c r="P318" s="1203"/>
      <c r="Q318" s="1203"/>
      <c r="R318" s="1203"/>
      <c r="S318" s="1203"/>
      <c r="T318" s="1203"/>
      <c r="U318" s="1203"/>
      <c r="V318" s="1203"/>
      <c r="W318" s="1203"/>
      <c r="X318" s="1203"/>
      <c r="Y318" s="1203"/>
      <c r="Z318" s="1203"/>
      <c r="AA318" s="1203"/>
      <c r="AB318" s="1204"/>
    </row>
    <row r="319" spans="1:28" x14ac:dyDescent="0.2">
      <c r="A319" s="622">
        <v>3521030000</v>
      </c>
      <c r="B319" s="1202" t="s">
        <v>598</v>
      </c>
      <c r="C319" s="1203"/>
      <c r="D319" s="1203"/>
      <c r="E319" s="1203"/>
      <c r="F319" s="1203"/>
      <c r="G319" s="1203"/>
      <c r="H319" s="1203"/>
      <c r="I319" s="1203"/>
      <c r="J319" s="1203"/>
      <c r="K319" s="1203"/>
      <c r="L319" s="1203"/>
      <c r="M319" s="1172"/>
      <c r="N319" s="1172"/>
      <c r="O319" s="1203"/>
      <c r="P319" s="1203"/>
      <c r="Q319" s="1203"/>
      <c r="R319" s="1203"/>
      <c r="S319" s="1203"/>
      <c r="T319" s="1203"/>
      <c r="U319" s="1203"/>
      <c r="V319" s="1203"/>
      <c r="W319" s="1203"/>
      <c r="X319" s="1203"/>
      <c r="Y319" s="1203"/>
      <c r="Z319" s="1203"/>
      <c r="AA319" s="1203"/>
      <c r="AB319" s="1204"/>
    </row>
    <row r="320" spans="1:28" ht="33.75" x14ac:dyDescent="0.2">
      <c r="A320" s="1205">
        <v>3.7</v>
      </c>
      <c r="B320" s="1209" t="s">
        <v>599</v>
      </c>
      <c r="C320" s="1210">
        <f>SUM(C321:C327)</f>
        <v>0</v>
      </c>
      <c r="D320" s="1210">
        <f t="shared" ref="D320:AB320" si="34">SUM(D321:D327)</f>
        <v>0</v>
      </c>
      <c r="E320" s="1210">
        <f t="shared" si="34"/>
        <v>0</v>
      </c>
      <c r="F320" s="1210">
        <f t="shared" si="34"/>
        <v>0</v>
      </c>
      <c r="G320" s="1210">
        <f t="shared" si="34"/>
        <v>0</v>
      </c>
      <c r="H320" s="1210">
        <f t="shared" si="34"/>
        <v>0</v>
      </c>
      <c r="I320" s="1210">
        <f t="shared" si="34"/>
        <v>0</v>
      </c>
      <c r="J320" s="1210">
        <f t="shared" si="34"/>
        <v>0</v>
      </c>
      <c r="K320" s="1210">
        <f t="shared" si="34"/>
        <v>0</v>
      </c>
      <c r="L320" s="1210">
        <f t="shared" si="34"/>
        <v>0</v>
      </c>
      <c r="M320" s="1210">
        <f t="shared" si="34"/>
        <v>0</v>
      </c>
      <c r="N320" s="1210">
        <f t="shared" si="34"/>
        <v>0</v>
      </c>
      <c r="O320" s="1210">
        <f t="shared" si="34"/>
        <v>0</v>
      </c>
      <c r="P320" s="1210">
        <f t="shared" si="34"/>
        <v>0</v>
      </c>
      <c r="Q320" s="1210">
        <f t="shared" si="34"/>
        <v>0</v>
      </c>
      <c r="R320" s="1210">
        <f t="shared" si="34"/>
        <v>0</v>
      </c>
      <c r="S320" s="1210">
        <f t="shared" si="34"/>
        <v>0</v>
      </c>
      <c r="T320" s="1210">
        <f t="shared" si="34"/>
        <v>0</v>
      </c>
      <c r="U320" s="1210">
        <f t="shared" si="34"/>
        <v>0</v>
      </c>
      <c r="V320" s="1210">
        <f t="shared" si="34"/>
        <v>0</v>
      </c>
      <c r="W320" s="1210">
        <f t="shared" si="34"/>
        <v>0</v>
      </c>
      <c r="X320" s="1210">
        <f t="shared" si="34"/>
        <v>0</v>
      </c>
      <c r="Y320" s="1210">
        <f t="shared" si="34"/>
        <v>0</v>
      </c>
      <c r="Z320" s="1210">
        <f t="shared" si="34"/>
        <v>0</v>
      </c>
      <c r="AA320" s="1210">
        <f t="shared" si="34"/>
        <v>0</v>
      </c>
      <c r="AB320" s="1211">
        <f t="shared" si="34"/>
        <v>0</v>
      </c>
    </row>
    <row r="321" spans="1:28" x14ac:dyDescent="0.2">
      <c r="A321" s="622">
        <v>3538010000</v>
      </c>
      <c r="B321" s="1202" t="s">
        <v>600</v>
      </c>
      <c r="C321" s="1203"/>
      <c r="D321" s="1203"/>
      <c r="E321" s="1203"/>
      <c r="F321" s="1203"/>
      <c r="G321" s="1203"/>
      <c r="H321" s="1203"/>
      <c r="I321" s="1203"/>
      <c r="J321" s="1203"/>
      <c r="K321" s="1203"/>
      <c r="L321" s="1203"/>
      <c r="M321" s="1172"/>
      <c r="N321" s="1172"/>
      <c r="O321" s="1203"/>
      <c r="P321" s="1203"/>
      <c r="Q321" s="1203"/>
      <c r="R321" s="1203"/>
      <c r="S321" s="1203"/>
      <c r="T321" s="1203"/>
      <c r="U321" s="1203"/>
      <c r="V321" s="1203"/>
      <c r="W321" s="1203"/>
      <c r="X321" s="1203"/>
      <c r="Y321" s="1203"/>
      <c r="Z321" s="1203"/>
      <c r="AA321" s="1203"/>
      <c r="AB321" s="1204"/>
    </row>
    <row r="322" spans="1:28" x14ac:dyDescent="0.2">
      <c r="A322" s="622">
        <v>3543010000</v>
      </c>
      <c r="B322" s="1202" t="s">
        <v>601</v>
      </c>
      <c r="C322" s="1203"/>
      <c r="D322" s="1203"/>
      <c r="E322" s="1203"/>
      <c r="F322" s="1203"/>
      <c r="G322" s="1203"/>
      <c r="H322" s="1203"/>
      <c r="I322" s="1203"/>
      <c r="J322" s="1203"/>
      <c r="K322" s="1203"/>
      <c r="L322" s="1203"/>
      <c r="M322" s="1172"/>
      <c r="N322" s="1172"/>
      <c r="O322" s="1203"/>
      <c r="P322" s="1203"/>
      <c r="Q322" s="1203"/>
      <c r="R322" s="1203"/>
      <c r="S322" s="1203"/>
      <c r="T322" s="1203"/>
      <c r="U322" s="1203"/>
      <c r="V322" s="1203"/>
      <c r="W322" s="1203"/>
      <c r="X322" s="1203"/>
      <c r="Y322" s="1203"/>
      <c r="Z322" s="1203"/>
      <c r="AA322" s="1203"/>
      <c r="AB322" s="1204"/>
    </row>
    <row r="323" spans="1:28" x14ac:dyDescent="0.2">
      <c r="A323" s="622">
        <v>3109030000</v>
      </c>
      <c r="B323" s="1202" t="s">
        <v>602</v>
      </c>
      <c r="C323" s="1203"/>
      <c r="D323" s="1203"/>
      <c r="E323" s="1203"/>
      <c r="F323" s="1203"/>
      <c r="G323" s="1203"/>
      <c r="H323" s="1203"/>
      <c r="I323" s="1203"/>
      <c r="J323" s="1203"/>
      <c r="K323" s="1203"/>
      <c r="L323" s="1203"/>
      <c r="M323" s="1172"/>
      <c r="N323" s="1172"/>
      <c r="O323" s="1203"/>
      <c r="P323" s="1203"/>
      <c r="Q323" s="1203"/>
      <c r="R323" s="1203"/>
      <c r="S323" s="1203"/>
      <c r="T323" s="1203"/>
      <c r="U323" s="1203"/>
      <c r="V323" s="1203"/>
      <c r="W323" s="1203"/>
      <c r="X323" s="1203"/>
      <c r="Y323" s="1203"/>
      <c r="Z323" s="1203"/>
      <c r="AA323" s="1203"/>
      <c r="AB323" s="1204"/>
    </row>
    <row r="324" spans="1:28" x14ac:dyDescent="0.2">
      <c r="A324" s="622">
        <v>3109010000</v>
      </c>
      <c r="B324" s="1202" t="s">
        <v>603</v>
      </c>
      <c r="C324" s="1203"/>
      <c r="D324" s="1203"/>
      <c r="E324" s="1203"/>
      <c r="F324" s="1203"/>
      <c r="G324" s="1203"/>
      <c r="H324" s="1203"/>
      <c r="I324" s="1203"/>
      <c r="J324" s="1203"/>
      <c r="K324" s="1203"/>
      <c r="L324" s="1203"/>
      <c r="M324" s="1172"/>
      <c r="N324" s="1172"/>
      <c r="O324" s="1203"/>
      <c r="P324" s="1203"/>
      <c r="Q324" s="1203"/>
      <c r="R324" s="1203"/>
      <c r="S324" s="1203"/>
      <c r="T324" s="1203"/>
      <c r="U324" s="1203"/>
      <c r="V324" s="1203"/>
      <c r="W324" s="1203"/>
      <c r="X324" s="1203"/>
      <c r="Y324" s="1203"/>
      <c r="Z324" s="1203"/>
      <c r="AA324" s="1203"/>
      <c r="AB324" s="1204"/>
    </row>
    <row r="325" spans="1:28" x14ac:dyDescent="0.2">
      <c r="A325" s="622" t="s">
        <v>604</v>
      </c>
      <c r="B325" s="1202" t="s">
        <v>605</v>
      </c>
      <c r="C325" s="1203"/>
      <c r="D325" s="1203"/>
      <c r="E325" s="1203"/>
      <c r="F325" s="1203"/>
      <c r="G325" s="1203"/>
      <c r="H325" s="1203"/>
      <c r="I325" s="1203"/>
      <c r="J325" s="1203"/>
      <c r="K325" s="1203"/>
      <c r="L325" s="1203"/>
      <c r="M325" s="1172"/>
      <c r="N325" s="1172"/>
      <c r="O325" s="1203"/>
      <c r="P325" s="1203"/>
      <c r="Q325" s="1203"/>
      <c r="R325" s="1203"/>
      <c r="S325" s="1203"/>
      <c r="T325" s="1203"/>
      <c r="U325" s="1203"/>
      <c r="V325" s="1203"/>
      <c r="W325" s="1203"/>
      <c r="X325" s="1203"/>
      <c r="Y325" s="1203"/>
      <c r="Z325" s="1203"/>
      <c r="AA325" s="1203"/>
      <c r="AB325" s="1204"/>
    </row>
    <row r="326" spans="1:28" x14ac:dyDescent="0.2">
      <c r="A326" s="622">
        <v>3109020000</v>
      </c>
      <c r="B326" s="1202" t="s">
        <v>606</v>
      </c>
      <c r="C326" s="1203"/>
      <c r="D326" s="1203"/>
      <c r="E326" s="1203"/>
      <c r="F326" s="1203"/>
      <c r="G326" s="1203"/>
      <c r="H326" s="1203"/>
      <c r="I326" s="1203"/>
      <c r="J326" s="1203"/>
      <c r="K326" s="1203"/>
      <c r="L326" s="1203"/>
      <c r="M326" s="1172"/>
      <c r="N326" s="1172"/>
      <c r="O326" s="1203"/>
      <c r="P326" s="1203"/>
      <c r="Q326" s="1203"/>
      <c r="R326" s="1203"/>
      <c r="S326" s="1203"/>
      <c r="T326" s="1203"/>
      <c r="U326" s="1203"/>
      <c r="V326" s="1203"/>
      <c r="W326" s="1203"/>
      <c r="X326" s="1203"/>
      <c r="Y326" s="1203"/>
      <c r="Z326" s="1203"/>
      <c r="AA326" s="1203"/>
      <c r="AB326" s="1204"/>
    </row>
    <row r="327" spans="1:28" x14ac:dyDescent="0.2">
      <c r="A327" s="622">
        <v>3609010000</v>
      </c>
      <c r="B327" s="1202" t="s">
        <v>607</v>
      </c>
      <c r="C327" s="1203"/>
      <c r="D327" s="1203"/>
      <c r="E327" s="1203"/>
      <c r="F327" s="1203"/>
      <c r="G327" s="1203"/>
      <c r="H327" s="1203"/>
      <c r="I327" s="1203"/>
      <c r="J327" s="1203"/>
      <c r="K327" s="1203"/>
      <c r="L327" s="1203"/>
      <c r="M327" s="1172"/>
      <c r="N327" s="1172"/>
      <c r="O327" s="1203"/>
      <c r="P327" s="1203"/>
      <c r="Q327" s="1203"/>
      <c r="R327" s="1203"/>
      <c r="S327" s="1203"/>
      <c r="T327" s="1203"/>
      <c r="U327" s="1203"/>
      <c r="V327" s="1203"/>
      <c r="W327" s="1203"/>
      <c r="X327" s="1203"/>
      <c r="Y327" s="1203"/>
      <c r="Z327" s="1203"/>
      <c r="AA327" s="1203"/>
      <c r="AB327" s="1204"/>
    </row>
    <row r="328" spans="1:28" x14ac:dyDescent="0.2">
      <c r="A328" s="1205">
        <v>3.8</v>
      </c>
      <c r="B328" s="1209" t="s">
        <v>298</v>
      </c>
      <c r="C328" s="1210">
        <f>SUM(C329:C408)</f>
        <v>0</v>
      </c>
      <c r="D328" s="1210">
        <f t="shared" ref="D328:AB328" si="35">SUM(D329:D408)</f>
        <v>0</v>
      </c>
      <c r="E328" s="1210">
        <f t="shared" si="35"/>
        <v>0</v>
      </c>
      <c r="F328" s="1210">
        <f>SUM(F329:F408)</f>
        <v>0</v>
      </c>
      <c r="G328" s="1210">
        <f t="shared" si="35"/>
        <v>0</v>
      </c>
      <c r="H328" s="1210">
        <f t="shared" si="35"/>
        <v>0</v>
      </c>
      <c r="I328" s="1210">
        <f t="shared" si="35"/>
        <v>0</v>
      </c>
      <c r="J328" s="1210">
        <f t="shared" si="35"/>
        <v>0</v>
      </c>
      <c r="K328" s="1210">
        <f t="shared" si="35"/>
        <v>0</v>
      </c>
      <c r="L328" s="1210">
        <f t="shared" si="35"/>
        <v>0</v>
      </c>
      <c r="M328" s="1210">
        <f t="shared" si="35"/>
        <v>0</v>
      </c>
      <c r="N328" s="1210">
        <f t="shared" si="35"/>
        <v>0</v>
      </c>
      <c r="O328" s="1210">
        <f>SUM(O329:O408)</f>
        <v>0</v>
      </c>
      <c r="P328" s="1210">
        <f t="shared" si="35"/>
        <v>0</v>
      </c>
      <c r="Q328" s="1210">
        <f t="shared" si="35"/>
        <v>0</v>
      </c>
      <c r="R328" s="1210">
        <f t="shared" si="35"/>
        <v>0</v>
      </c>
      <c r="S328" s="1210">
        <f t="shared" si="35"/>
        <v>0</v>
      </c>
      <c r="T328" s="1210">
        <f t="shared" si="35"/>
        <v>0</v>
      </c>
      <c r="U328" s="1210">
        <f t="shared" si="35"/>
        <v>0</v>
      </c>
      <c r="V328" s="1210">
        <f t="shared" si="35"/>
        <v>0</v>
      </c>
      <c r="W328" s="1210">
        <f t="shared" si="35"/>
        <v>0</v>
      </c>
      <c r="X328" s="1210">
        <f t="shared" si="35"/>
        <v>0</v>
      </c>
      <c r="Y328" s="1210">
        <f t="shared" si="35"/>
        <v>0</v>
      </c>
      <c r="Z328" s="1210">
        <f t="shared" si="35"/>
        <v>0</v>
      </c>
      <c r="AA328" s="1210">
        <f t="shared" si="35"/>
        <v>0</v>
      </c>
      <c r="AB328" s="1211">
        <f t="shared" si="35"/>
        <v>0</v>
      </c>
    </row>
    <row r="329" spans="1:28" x14ac:dyDescent="0.2">
      <c r="A329" s="622" t="s">
        <v>608</v>
      </c>
      <c r="B329" s="1202" t="s">
        <v>609</v>
      </c>
      <c r="C329" s="1203"/>
      <c r="D329" s="1203"/>
      <c r="E329" s="1203"/>
      <c r="F329" s="1203"/>
      <c r="G329" s="1203"/>
      <c r="H329" s="1203"/>
      <c r="I329" s="1203"/>
      <c r="J329" s="1203"/>
      <c r="K329" s="1203"/>
      <c r="L329" s="1203"/>
      <c r="M329" s="1172"/>
      <c r="N329" s="1172"/>
      <c r="O329" s="1203"/>
      <c r="P329" s="1203"/>
      <c r="Q329" s="1203"/>
      <c r="R329" s="1203"/>
      <c r="S329" s="1203"/>
      <c r="T329" s="1203"/>
      <c r="U329" s="1203"/>
      <c r="V329" s="1203"/>
      <c r="W329" s="1203"/>
      <c r="X329" s="1203"/>
      <c r="Y329" s="1203"/>
      <c r="Z329" s="1203"/>
      <c r="AA329" s="1203"/>
      <c r="AB329" s="1204"/>
    </row>
    <row r="330" spans="1:28" x14ac:dyDescent="0.2">
      <c r="A330" s="622" t="s">
        <v>610</v>
      </c>
      <c r="B330" s="1202" t="s">
        <v>611</v>
      </c>
      <c r="C330" s="1203"/>
      <c r="D330" s="1203"/>
      <c r="E330" s="1203"/>
      <c r="F330" s="1203"/>
      <c r="G330" s="1203"/>
      <c r="H330" s="1203"/>
      <c r="I330" s="1203"/>
      <c r="J330" s="1203"/>
      <c r="K330" s="1203"/>
      <c r="L330" s="1203"/>
      <c r="M330" s="1172"/>
      <c r="N330" s="1172"/>
      <c r="O330" s="1203"/>
      <c r="P330" s="1203"/>
      <c r="Q330" s="1203"/>
      <c r="R330" s="1203"/>
      <c r="S330" s="1203"/>
      <c r="T330" s="1203"/>
      <c r="U330" s="1203"/>
      <c r="V330" s="1203"/>
      <c r="W330" s="1203"/>
      <c r="X330" s="1203"/>
      <c r="Y330" s="1203"/>
      <c r="Z330" s="1203"/>
      <c r="AA330" s="1203"/>
      <c r="AB330" s="1204"/>
    </row>
    <row r="331" spans="1:28" x14ac:dyDescent="0.2">
      <c r="A331" s="622" t="s">
        <v>612</v>
      </c>
      <c r="B331" s="1202" t="s">
        <v>613</v>
      </c>
      <c r="C331" s="1203"/>
      <c r="D331" s="1203"/>
      <c r="E331" s="1203"/>
      <c r="F331" s="1203"/>
      <c r="G331" s="1203"/>
      <c r="H331" s="1203"/>
      <c r="I331" s="1203"/>
      <c r="J331" s="1203"/>
      <c r="K331" s="1203"/>
      <c r="L331" s="1203"/>
      <c r="M331" s="1172"/>
      <c r="N331" s="1172"/>
      <c r="O331" s="1203"/>
      <c r="P331" s="1203"/>
      <c r="Q331" s="1203"/>
      <c r="R331" s="1203"/>
      <c r="S331" s="1203"/>
      <c r="T331" s="1203"/>
      <c r="U331" s="1203"/>
      <c r="V331" s="1203"/>
      <c r="W331" s="1203"/>
      <c r="X331" s="1203"/>
      <c r="Y331" s="1203"/>
      <c r="Z331" s="1203"/>
      <c r="AA331" s="1203"/>
      <c r="AB331" s="1204"/>
    </row>
    <row r="332" spans="1:28" x14ac:dyDescent="0.2">
      <c r="A332" s="622" t="s">
        <v>614</v>
      </c>
      <c r="B332" s="1202" t="s">
        <v>615</v>
      </c>
      <c r="C332" s="1203"/>
      <c r="D332" s="1203"/>
      <c r="E332" s="1203"/>
      <c r="F332" s="1203"/>
      <c r="G332" s="1203"/>
      <c r="H332" s="1203"/>
      <c r="I332" s="1203"/>
      <c r="J332" s="1203"/>
      <c r="K332" s="1203"/>
      <c r="L332" s="1203"/>
      <c r="M332" s="1172"/>
      <c r="N332" s="1172"/>
      <c r="O332" s="1203"/>
      <c r="P332" s="1203"/>
      <c r="Q332" s="1203"/>
      <c r="R332" s="1203"/>
      <c r="S332" s="1203"/>
      <c r="T332" s="1203"/>
      <c r="U332" s="1203"/>
      <c r="V332" s="1203"/>
      <c r="W332" s="1203"/>
      <c r="X332" s="1203"/>
      <c r="Y332" s="1203"/>
      <c r="Z332" s="1203"/>
      <c r="AA332" s="1203"/>
      <c r="AB332" s="1204"/>
    </row>
    <row r="333" spans="1:28" x14ac:dyDescent="0.2">
      <c r="A333" s="622" t="s">
        <v>616</v>
      </c>
      <c r="B333" s="1202" t="s">
        <v>617</v>
      </c>
      <c r="C333" s="1203"/>
      <c r="D333" s="1203"/>
      <c r="E333" s="1203"/>
      <c r="F333" s="1203"/>
      <c r="G333" s="1203"/>
      <c r="H333" s="1203"/>
      <c r="I333" s="1203"/>
      <c r="J333" s="1203"/>
      <c r="K333" s="1203"/>
      <c r="L333" s="1203"/>
      <c r="M333" s="1172"/>
      <c r="N333" s="1172"/>
      <c r="O333" s="1203"/>
      <c r="P333" s="1203"/>
      <c r="Q333" s="1203"/>
      <c r="R333" s="1203"/>
      <c r="S333" s="1203"/>
      <c r="T333" s="1203"/>
      <c r="U333" s="1203"/>
      <c r="V333" s="1203"/>
      <c r="W333" s="1203"/>
      <c r="X333" s="1203"/>
      <c r="Y333" s="1203"/>
      <c r="Z333" s="1203"/>
      <c r="AA333" s="1203"/>
      <c r="AB333" s="1204"/>
    </row>
    <row r="334" spans="1:28" x14ac:dyDescent="0.2">
      <c r="A334" s="622" t="s">
        <v>618</v>
      </c>
      <c r="B334" s="1202" t="s">
        <v>619</v>
      </c>
      <c r="C334" s="1203"/>
      <c r="D334" s="1203"/>
      <c r="E334" s="1203"/>
      <c r="F334" s="1203"/>
      <c r="G334" s="1203"/>
      <c r="H334" s="1203"/>
      <c r="I334" s="1203"/>
      <c r="J334" s="1203"/>
      <c r="K334" s="1203"/>
      <c r="L334" s="1203"/>
      <c r="M334" s="1172"/>
      <c r="N334" s="1172"/>
      <c r="O334" s="1203"/>
      <c r="P334" s="1203"/>
      <c r="Q334" s="1203"/>
      <c r="R334" s="1203"/>
      <c r="S334" s="1203"/>
      <c r="T334" s="1203"/>
      <c r="U334" s="1203"/>
      <c r="V334" s="1203"/>
      <c r="W334" s="1203"/>
      <c r="X334" s="1203"/>
      <c r="Y334" s="1203"/>
      <c r="Z334" s="1203"/>
      <c r="AA334" s="1203"/>
      <c r="AB334" s="1204"/>
    </row>
    <row r="335" spans="1:28" x14ac:dyDescent="0.2">
      <c r="A335" s="622">
        <v>3401170000</v>
      </c>
      <c r="B335" s="1202" t="s">
        <v>620</v>
      </c>
      <c r="C335" s="1203"/>
      <c r="D335" s="1203"/>
      <c r="E335" s="1203"/>
      <c r="F335" s="1203"/>
      <c r="G335" s="1203"/>
      <c r="H335" s="1203"/>
      <c r="I335" s="1203"/>
      <c r="J335" s="1203"/>
      <c r="K335" s="1203"/>
      <c r="L335" s="1203"/>
      <c r="M335" s="1172"/>
      <c r="N335" s="1172"/>
      <c r="O335" s="1203"/>
      <c r="P335" s="1203"/>
      <c r="Q335" s="1203"/>
      <c r="R335" s="1203"/>
      <c r="S335" s="1203"/>
      <c r="T335" s="1203"/>
      <c r="U335" s="1203"/>
      <c r="V335" s="1203"/>
      <c r="W335" s="1203"/>
      <c r="X335" s="1203"/>
      <c r="Y335" s="1203"/>
      <c r="Z335" s="1203"/>
      <c r="AA335" s="1203"/>
      <c r="AB335" s="1204"/>
    </row>
    <row r="336" spans="1:28" x14ac:dyDescent="0.2">
      <c r="A336" s="622">
        <v>3401180000</v>
      </c>
      <c r="B336" s="1202" t="s">
        <v>621</v>
      </c>
      <c r="C336" s="1203"/>
      <c r="D336" s="1203"/>
      <c r="E336" s="1203"/>
      <c r="F336" s="1203"/>
      <c r="G336" s="1203"/>
      <c r="H336" s="1203"/>
      <c r="I336" s="1203"/>
      <c r="J336" s="1203"/>
      <c r="K336" s="1203"/>
      <c r="L336" s="1203"/>
      <c r="M336" s="1172"/>
      <c r="N336" s="1172"/>
      <c r="O336" s="1203"/>
      <c r="P336" s="1203"/>
      <c r="Q336" s="1203"/>
      <c r="R336" s="1203"/>
      <c r="S336" s="1203"/>
      <c r="T336" s="1203"/>
      <c r="U336" s="1203"/>
      <c r="V336" s="1203"/>
      <c r="W336" s="1203"/>
      <c r="X336" s="1203"/>
      <c r="Y336" s="1203"/>
      <c r="Z336" s="1203"/>
      <c r="AA336" s="1203"/>
      <c r="AB336" s="1204"/>
    </row>
    <row r="337" spans="1:28" x14ac:dyDescent="0.2">
      <c r="A337" s="622" t="s">
        <v>622</v>
      </c>
      <c r="B337" s="1202" t="s">
        <v>623</v>
      </c>
      <c r="C337" s="1203"/>
      <c r="D337" s="1203"/>
      <c r="E337" s="1203"/>
      <c r="F337" s="1203"/>
      <c r="G337" s="1203"/>
      <c r="H337" s="1203"/>
      <c r="I337" s="1203"/>
      <c r="J337" s="1203"/>
      <c r="K337" s="1203"/>
      <c r="L337" s="1203"/>
      <c r="M337" s="1172"/>
      <c r="N337" s="1172"/>
      <c r="O337" s="1203"/>
      <c r="P337" s="1203"/>
      <c r="Q337" s="1203"/>
      <c r="R337" s="1203"/>
      <c r="S337" s="1203"/>
      <c r="T337" s="1203"/>
      <c r="U337" s="1203"/>
      <c r="V337" s="1203"/>
      <c r="W337" s="1203"/>
      <c r="X337" s="1203"/>
      <c r="Y337" s="1203"/>
      <c r="Z337" s="1203"/>
      <c r="AA337" s="1203"/>
      <c r="AB337" s="1204"/>
    </row>
    <row r="338" spans="1:28" x14ac:dyDescent="0.2">
      <c r="A338" s="622" t="s">
        <v>624</v>
      </c>
      <c r="B338" s="1202" t="s">
        <v>625</v>
      </c>
      <c r="C338" s="1203"/>
      <c r="D338" s="1203"/>
      <c r="E338" s="1203"/>
      <c r="F338" s="1203"/>
      <c r="G338" s="1203"/>
      <c r="H338" s="1203"/>
      <c r="I338" s="1203"/>
      <c r="J338" s="1203"/>
      <c r="K338" s="1203"/>
      <c r="L338" s="1203"/>
      <c r="M338" s="1172"/>
      <c r="N338" s="1172"/>
      <c r="O338" s="1203"/>
      <c r="P338" s="1203"/>
      <c r="Q338" s="1203"/>
      <c r="R338" s="1203"/>
      <c r="S338" s="1203"/>
      <c r="T338" s="1203"/>
      <c r="U338" s="1203"/>
      <c r="V338" s="1203"/>
      <c r="W338" s="1203"/>
      <c r="X338" s="1203"/>
      <c r="Y338" s="1203"/>
      <c r="Z338" s="1203"/>
      <c r="AA338" s="1203"/>
      <c r="AB338" s="1204"/>
    </row>
    <row r="339" spans="1:28" x14ac:dyDescent="0.2">
      <c r="A339" s="622" t="s">
        <v>626</v>
      </c>
      <c r="B339" s="1202" t="s">
        <v>627</v>
      </c>
      <c r="C339" s="1203"/>
      <c r="D339" s="1203"/>
      <c r="E339" s="1203"/>
      <c r="F339" s="1203"/>
      <c r="G339" s="1203"/>
      <c r="H339" s="1203"/>
      <c r="I339" s="1203"/>
      <c r="J339" s="1203"/>
      <c r="K339" s="1203"/>
      <c r="L339" s="1203"/>
      <c r="M339" s="1172"/>
      <c r="N339" s="1172"/>
      <c r="O339" s="1203"/>
      <c r="P339" s="1203"/>
      <c r="Q339" s="1203"/>
      <c r="R339" s="1203"/>
      <c r="S339" s="1203"/>
      <c r="T339" s="1203"/>
      <c r="U339" s="1203"/>
      <c r="V339" s="1203"/>
      <c r="W339" s="1203"/>
      <c r="X339" s="1203"/>
      <c r="Y339" s="1203"/>
      <c r="Z339" s="1203"/>
      <c r="AA339" s="1203"/>
      <c r="AB339" s="1204"/>
    </row>
    <row r="340" spans="1:28" x14ac:dyDescent="0.2">
      <c r="A340" s="622" t="s">
        <v>628</v>
      </c>
      <c r="B340" s="1202" t="s">
        <v>629</v>
      </c>
      <c r="C340" s="1203"/>
      <c r="D340" s="1203"/>
      <c r="E340" s="1203"/>
      <c r="F340" s="1203"/>
      <c r="G340" s="1203"/>
      <c r="H340" s="1203"/>
      <c r="I340" s="1203"/>
      <c r="J340" s="1203"/>
      <c r="K340" s="1203"/>
      <c r="L340" s="1203"/>
      <c r="M340" s="1172"/>
      <c r="N340" s="1172"/>
      <c r="O340" s="1203"/>
      <c r="P340" s="1203"/>
      <c r="Q340" s="1203"/>
      <c r="R340" s="1203"/>
      <c r="S340" s="1203"/>
      <c r="T340" s="1203"/>
      <c r="U340" s="1203"/>
      <c r="V340" s="1203"/>
      <c r="W340" s="1203"/>
      <c r="X340" s="1203"/>
      <c r="Y340" s="1203"/>
      <c r="Z340" s="1203"/>
      <c r="AA340" s="1203"/>
      <c r="AB340" s="1204"/>
    </row>
    <row r="341" spans="1:28" x14ac:dyDescent="0.2">
      <c r="A341" s="622" t="s">
        <v>630</v>
      </c>
      <c r="B341" s="1202" t="s">
        <v>631</v>
      </c>
      <c r="C341" s="1203"/>
      <c r="D341" s="1203"/>
      <c r="E341" s="1203"/>
      <c r="F341" s="1203"/>
      <c r="G341" s="1203"/>
      <c r="H341" s="1203"/>
      <c r="I341" s="1203"/>
      <c r="J341" s="1203"/>
      <c r="K341" s="1203"/>
      <c r="L341" s="1203"/>
      <c r="M341" s="1172"/>
      <c r="N341" s="1172"/>
      <c r="O341" s="1203"/>
      <c r="P341" s="1203"/>
      <c r="Q341" s="1203"/>
      <c r="R341" s="1203"/>
      <c r="S341" s="1203"/>
      <c r="T341" s="1203"/>
      <c r="U341" s="1203"/>
      <c r="V341" s="1203"/>
      <c r="W341" s="1203"/>
      <c r="X341" s="1203"/>
      <c r="Y341" s="1203"/>
      <c r="Z341" s="1203"/>
      <c r="AA341" s="1203"/>
      <c r="AB341" s="1204"/>
    </row>
    <row r="342" spans="1:28" x14ac:dyDescent="0.2">
      <c r="A342" s="622">
        <v>3403010000</v>
      </c>
      <c r="B342" s="1202" t="s">
        <v>632</v>
      </c>
      <c r="C342" s="1203"/>
      <c r="D342" s="1203"/>
      <c r="E342" s="1203"/>
      <c r="F342" s="1203"/>
      <c r="G342" s="1203"/>
      <c r="H342" s="1203"/>
      <c r="I342" s="1203"/>
      <c r="J342" s="1203"/>
      <c r="K342" s="1203"/>
      <c r="L342" s="1203"/>
      <c r="M342" s="1172"/>
      <c r="N342" s="1172"/>
      <c r="O342" s="1203"/>
      <c r="P342" s="1203"/>
      <c r="Q342" s="1203"/>
      <c r="R342" s="1203"/>
      <c r="S342" s="1203"/>
      <c r="T342" s="1203"/>
      <c r="U342" s="1203"/>
      <c r="V342" s="1203"/>
      <c r="W342" s="1203"/>
      <c r="X342" s="1203"/>
      <c r="Y342" s="1203"/>
      <c r="Z342" s="1203"/>
      <c r="AA342" s="1203"/>
      <c r="AB342" s="1204"/>
    </row>
    <row r="343" spans="1:28" x14ac:dyDescent="0.2">
      <c r="A343" s="622" t="s">
        <v>633</v>
      </c>
      <c r="B343" s="1202" t="s">
        <v>634</v>
      </c>
      <c r="C343" s="1203"/>
      <c r="D343" s="1203"/>
      <c r="E343" s="1203"/>
      <c r="F343" s="1203"/>
      <c r="G343" s="1203"/>
      <c r="H343" s="1203"/>
      <c r="I343" s="1203"/>
      <c r="J343" s="1203"/>
      <c r="K343" s="1203"/>
      <c r="L343" s="1203"/>
      <c r="M343" s="1172"/>
      <c r="N343" s="1172"/>
      <c r="O343" s="1203"/>
      <c r="P343" s="1203"/>
      <c r="Q343" s="1203"/>
      <c r="R343" s="1203"/>
      <c r="S343" s="1203"/>
      <c r="T343" s="1203"/>
      <c r="U343" s="1203"/>
      <c r="V343" s="1203"/>
      <c r="W343" s="1203"/>
      <c r="X343" s="1203"/>
      <c r="Y343" s="1203"/>
      <c r="Z343" s="1203"/>
      <c r="AA343" s="1203"/>
      <c r="AB343" s="1204"/>
    </row>
    <row r="344" spans="1:28" x14ac:dyDescent="0.2">
      <c r="A344" s="622" t="s">
        <v>635</v>
      </c>
      <c r="B344" s="1202" t="s">
        <v>636</v>
      </c>
      <c r="C344" s="1203"/>
      <c r="D344" s="1203"/>
      <c r="E344" s="1203"/>
      <c r="F344" s="1203"/>
      <c r="G344" s="1203"/>
      <c r="H344" s="1203"/>
      <c r="I344" s="1203"/>
      <c r="J344" s="1203"/>
      <c r="K344" s="1203"/>
      <c r="L344" s="1203"/>
      <c r="M344" s="1172"/>
      <c r="N344" s="1172"/>
      <c r="O344" s="1203"/>
      <c r="P344" s="1203"/>
      <c r="Q344" s="1203"/>
      <c r="R344" s="1203"/>
      <c r="S344" s="1203"/>
      <c r="T344" s="1203"/>
      <c r="U344" s="1203"/>
      <c r="V344" s="1203"/>
      <c r="W344" s="1203"/>
      <c r="X344" s="1203"/>
      <c r="Y344" s="1203"/>
      <c r="Z344" s="1203"/>
      <c r="AA344" s="1203"/>
      <c r="AB344" s="1204"/>
    </row>
    <row r="345" spans="1:28" x14ac:dyDescent="0.2">
      <c r="A345" s="622">
        <v>3401190000</v>
      </c>
      <c r="B345" s="1202" t="s">
        <v>637</v>
      </c>
      <c r="C345" s="1203"/>
      <c r="D345" s="1203"/>
      <c r="E345" s="1203"/>
      <c r="F345" s="1203"/>
      <c r="G345" s="1203"/>
      <c r="H345" s="1203"/>
      <c r="I345" s="1203"/>
      <c r="J345" s="1203"/>
      <c r="K345" s="1203"/>
      <c r="L345" s="1203"/>
      <c r="M345" s="1172"/>
      <c r="N345" s="1172"/>
      <c r="O345" s="1203"/>
      <c r="P345" s="1203"/>
      <c r="Q345" s="1203"/>
      <c r="R345" s="1203"/>
      <c r="S345" s="1203"/>
      <c r="T345" s="1203"/>
      <c r="U345" s="1203"/>
      <c r="V345" s="1203"/>
      <c r="W345" s="1203"/>
      <c r="X345" s="1203"/>
      <c r="Y345" s="1203"/>
      <c r="Z345" s="1203"/>
      <c r="AA345" s="1203"/>
      <c r="AB345" s="1204"/>
    </row>
    <row r="346" spans="1:28" ht="22.5" x14ac:dyDescent="0.2">
      <c r="A346" s="622">
        <v>3108070000</v>
      </c>
      <c r="B346" s="1202" t="s">
        <v>638</v>
      </c>
      <c r="C346" s="1203"/>
      <c r="D346" s="1203"/>
      <c r="E346" s="1203"/>
      <c r="F346" s="1203"/>
      <c r="G346" s="1203"/>
      <c r="H346" s="1203"/>
      <c r="I346" s="1203"/>
      <c r="J346" s="1203"/>
      <c r="K346" s="1203"/>
      <c r="L346" s="1203"/>
      <c r="M346" s="1172"/>
      <c r="N346" s="1172"/>
      <c r="O346" s="1203"/>
      <c r="P346" s="1203"/>
      <c r="Q346" s="1203"/>
      <c r="R346" s="1203"/>
      <c r="S346" s="1203"/>
      <c r="T346" s="1203"/>
      <c r="U346" s="1203"/>
      <c r="V346" s="1203"/>
      <c r="W346" s="1203"/>
      <c r="X346" s="1203"/>
      <c r="Y346" s="1203"/>
      <c r="Z346" s="1203"/>
      <c r="AA346" s="1203"/>
      <c r="AB346" s="1204"/>
    </row>
    <row r="347" spans="1:28" x14ac:dyDescent="0.2">
      <c r="A347" s="622">
        <v>3108060000</v>
      </c>
      <c r="B347" s="1202" t="s">
        <v>639</v>
      </c>
      <c r="C347" s="1203"/>
      <c r="D347" s="1203"/>
      <c r="E347" s="1203"/>
      <c r="F347" s="1203"/>
      <c r="G347" s="1203"/>
      <c r="H347" s="1203"/>
      <c r="I347" s="1203"/>
      <c r="J347" s="1203"/>
      <c r="K347" s="1203"/>
      <c r="L347" s="1203"/>
      <c r="M347" s="1172"/>
      <c r="N347" s="1172"/>
      <c r="O347" s="1203"/>
      <c r="P347" s="1203"/>
      <c r="Q347" s="1203"/>
      <c r="R347" s="1203"/>
      <c r="S347" s="1203"/>
      <c r="T347" s="1203"/>
      <c r="U347" s="1203"/>
      <c r="V347" s="1203"/>
      <c r="W347" s="1203"/>
      <c r="X347" s="1203"/>
      <c r="Y347" s="1203"/>
      <c r="Z347" s="1203"/>
      <c r="AA347" s="1203"/>
      <c r="AB347" s="1204"/>
    </row>
    <row r="348" spans="1:28" x14ac:dyDescent="0.2">
      <c r="A348" s="622">
        <v>3108050000</v>
      </c>
      <c r="B348" s="1202" t="s">
        <v>640</v>
      </c>
      <c r="C348" s="1203"/>
      <c r="D348" s="1203"/>
      <c r="E348" s="1203"/>
      <c r="F348" s="1203"/>
      <c r="G348" s="1203"/>
      <c r="H348" s="1203"/>
      <c r="I348" s="1203"/>
      <c r="J348" s="1203"/>
      <c r="K348" s="1203"/>
      <c r="L348" s="1203"/>
      <c r="M348" s="1172"/>
      <c r="N348" s="1172"/>
      <c r="O348" s="1203"/>
      <c r="P348" s="1203"/>
      <c r="Q348" s="1203"/>
      <c r="R348" s="1203"/>
      <c r="S348" s="1203"/>
      <c r="T348" s="1203"/>
      <c r="U348" s="1203"/>
      <c r="V348" s="1203"/>
      <c r="W348" s="1203"/>
      <c r="X348" s="1203"/>
      <c r="Y348" s="1203"/>
      <c r="Z348" s="1203"/>
      <c r="AA348" s="1203"/>
      <c r="AB348" s="1204"/>
    </row>
    <row r="349" spans="1:28" x14ac:dyDescent="0.2">
      <c r="A349" s="622">
        <v>3108020000</v>
      </c>
      <c r="B349" s="1202" t="s">
        <v>641</v>
      </c>
      <c r="C349" s="1203"/>
      <c r="D349" s="1203"/>
      <c r="E349" s="1203"/>
      <c r="F349" s="1203"/>
      <c r="G349" s="1203"/>
      <c r="H349" s="1203"/>
      <c r="I349" s="1203"/>
      <c r="J349" s="1203"/>
      <c r="K349" s="1203"/>
      <c r="L349" s="1203"/>
      <c r="M349" s="1172"/>
      <c r="N349" s="1172"/>
      <c r="O349" s="1203"/>
      <c r="P349" s="1203"/>
      <c r="Q349" s="1203"/>
      <c r="R349" s="1203"/>
      <c r="S349" s="1203"/>
      <c r="T349" s="1203"/>
      <c r="U349" s="1203"/>
      <c r="V349" s="1203"/>
      <c r="W349" s="1203"/>
      <c r="X349" s="1203"/>
      <c r="Y349" s="1203"/>
      <c r="Z349" s="1203"/>
      <c r="AA349" s="1203"/>
      <c r="AB349" s="1204"/>
    </row>
    <row r="350" spans="1:28" x14ac:dyDescent="0.2">
      <c r="A350" s="622">
        <v>3108010000</v>
      </c>
      <c r="B350" s="1202" t="s">
        <v>642</v>
      </c>
      <c r="C350" s="1203"/>
      <c r="D350" s="1203"/>
      <c r="E350" s="1203"/>
      <c r="F350" s="1203"/>
      <c r="G350" s="1203"/>
      <c r="H350" s="1203"/>
      <c r="I350" s="1203"/>
      <c r="J350" s="1203"/>
      <c r="K350" s="1203"/>
      <c r="L350" s="1203"/>
      <c r="M350" s="1172"/>
      <c r="N350" s="1172"/>
      <c r="O350" s="1203"/>
      <c r="P350" s="1203"/>
      <c r="Q350" s="1203"/>
      <c r="R350" s="1203"/>
      <c r="S350" s="1203"/>
      <c r="T350" s="1203"/>
      <c r="U350" s="1203"/>
      <c r="V350" s="1203"/>
      <c r="W350" s="1203"/>
      <c r="X350" s="1203"/>
      <c r="Y350" s="1203"/>
      <c r="Z350" s="1203"/>
      <c r="AA350" s="1203"/>
      <c r="AB350" s="1204"/>
    </row>
    <row r="351" spans="1:28" x14ac:dyDescent="0.2">
      <c r="A351" s="622">
        <v>3107040000</v>
      </c>
      <c r="B351" s="1202" t="s">
        <v>643</v>
      </c>
      <c r="C351" s="1203"/>
      <c r="D351" s="1203"/>
      <c r="E351" s="1203"/>
      <c r="F351" s="1203"/>
      <c r="G351" s="1203"/>
      <c r="H351" s="1203"/>
      <c r="I351" s="1203"/>
      <c r="J351" s="1203"/>
      <c r="K351" s="1203"/>
      <c r="L351" s="1203"/>
      <c r="M351" s="1172"/>
      <c r="N351" s="1172"/>
      <c r="O351" s="1203"/>
      <c r="P351" s="1203"/>
      <c r="Q351" s="1203"/>
      <c r="R351" s="1203"/>
      <c r="S351" s="1203"/>
      <c r="T351" s="1203"/>
      <c r="U351" s="1203"/>
      <c r="V351" s="1203"/>
      <c r="W351" s="1203"/>
      <c r="X351" s="1203"/>
      <c r="Y351" s="1203"/>
      <c r="Z351" s="1203"/>
      <c r="AA351" s="1203"/>
      <c r="AB351" s="1204"/>
    </row>
    <row r="352" spans="1:28" x14ac:dyDescent="0.2">
      <c r="A352" s="622">
        <v>3111010000</v>
      </c>
      <c r="B352" s="1202" t="s">
        <v>644</v>
      </c>
      <c r="C352" s="1203"/>
      <c r="D352" s="1203"/>
      <c r="E352" s="1203"/>
      <c r="F352" s="1203"/>
      <c r="G352" s="1203"/>
      <c r="H352" s="1203"/>
      <c r="I352" s="1203"/>
      <c r="J352" s="1203"/>
      <c r="K352" s="1203"/>
      <c r="L352" s="1203"/>
      <c r="M352" s="1172"/>
      <c r="N352" s="1172"/>
      <c r="O352" s="1203"/>
      <c r="P352" s="1203"/>
      <c r="Q352" s="1203"/>
      <c r="R352" s="1203"/>
      <c r="S352" s="1203"/>
      <c r="T352" s="1203"/>
      <c r="U352" s="1203"/>
      <c r="V352" s="1203"/>
      <c r="W352" s="1203"/>
      <c r="X352" s="1203"/>
      <c r="Y352" s="1203"/>
      <c r="Z352" s="1203"/>
      <c r="AA352" s="1203"/>
      <c r="AB352" s="1204"/>
    </row>
    <row r="353" spans="1:28" x14ac:dyDescent="0.2">
      <c r="A353" s="622">
        <v>3541040000</v>
      </c>
      <c r="B353" s="1202" t="s">
        <v>645</v>
      </c>
      <c r="C353" s="1203"/>
      <c r="D353" s="1203"/>
      <c r="E353" s="1203"/>
      <c r="F353" s="1203"/>
      <c r="G353" s="1203"/>
      <c r="H353" s="1203"/>
      <c r="I353" s="1203"/>
      <c r="J353" s="1203"/>
      <c r="K353" s="1203"/>
      <c r="L353" s="1203"/>
      <c r="M353" s="1172"/>
      <c r="N353" s="1172"/>
      <c r="O353" s="1203"/>
      <c r="P353" s="1203"/>
      <c r="Q353" s="1203"/>
      <c r="R353" s="1203"/>
      <c r="S353" s="1203"/>
      <c r="T353" s="1203"/>
      <c r="U353" s="1203"/>
      <c r="V353" s="1203"/>
      <c r="W353" s="1203"/>
      <c r="X353" s="1203"/>
      <c r="Y353" s="1203"/>
      <c r="Z353" s="1203"/>
      <c r="AA353" s="1203"/>
      <c r="AB353" s="1204"/>
    </row>
    <row r="354" spans="1:28" x14ac:dyDescent="0.2">
      <c r="A354" s="622">
        <v>3541010000</v>
      </c>
      <c r="B354" s="1202" t="s">
        <v>646</v>
      </c>
      <c r="C354" s="1203"/>
      <c r="D354" s="1203"/>
      <c r="E354" s="1203"/>
      <c r="F354" s="1203"/>
      <c r="G354" s="1203"/>
      <c r="H354" s="1203"/>
      <c r="I354" s="1203"/>
      <c r="J354" s="1203"/>
      <c r="K354" s="1203"/>
      <c r="L354" s="1203"/>
      <c r="M354" s="1172"/>
      <c r="N354" s="1172"/>
      <c r="O354" s="1203"/>
      <c r="P354" s="1203"/>
      <c r="Q354" s="1203"/>
      <c r="R354" s="1203"/>
      <c r="S354" s="1203"/>
      <c r="T354" s="1203"/>
      <c r="U354" s="1203"/>
      <c r="V354" s="1203"/>
      <c r="W354" s="1203"/>
      <c r="X354" s="1203"/>
      <c r="Y354" s="1203"/>
      <c r="Z354" s="1203"/>
      <c r="AA354" s="1203"/>
      <c r="AB354" s="1204"/>
    </row>
    <row r="355" spans="1:28" x14ac:dyDescent="0.2">
      <c r="A355" s="622">
        <v>3110010000</v>
      </c>
      <c r="B355" s="1202" t="s">
        <v>647</v>
      </c>
      <c r="C355" s="1203"/>
      <c r="D355" s="1203"/>
      <c r="E355" s="1203"/>
      <c r="F355" s="1203"/>
      <c r="G355" s="1203"/>
      <c r="H355" s="1203"/>
      <c r="I355" s="1203"/>
      <c r="J355" s="1203"/>
      <c r="K355" s="1203"/>
      <c r="L355" s="1203"/>
      <c r="M355" s="1172"/>
      <c r="N355" s="1172"/>
      <c r="O355" s="1203"/>
      <c r="P355" s="1203"/>
      <c r="Q355" s="1203"/>
      <c r="R355" s="1203"/>
      <c r="S355" s="1203"/>
      <c r="T355" s="1203"/>
      <c r="U355" s="1203"/>
      <c r="V355" s="1203"/>
      <c r="W355" s="1203"/>
      <c r="X355" s="1203"/>
      <c r="Y355" s="1203"/>
      <c r="Z355" s="1203"/>
      <c r="AA355" s="1203"/>
      <c r="AB355" s="1204"/>
    </row>
    <row r="356" spans="1:28" x14ac:dyDescent="0.2">
      <c r="A356" s="622" t="s">
        <v>648</v>
      </c>
      <c r="B356" s="1202" t="s">
        <v>649</v>
      </c>
      <c r="C356" s="1203"/>
      <c r="D356" s="1203"/>
      <c r="E356" s="1203"/>
      <c r="F356" s="1203"/>
      <c r="G356" s="1203"/>
      <c r="H356" s="1203"/>
      <c r="I356" s="1203"/>
      <c r="J356" s="1203"/>
      <c r="K356" s="1203"/>
      <c r="L356" s="1203"/>
      <c r="M356" s="1172"/>
      <c r="N356" s="1172"/>
      <c r="O356" s="1203"/>
      <c r="P356" s="1203"/>
      <c r="Q356" s="1203"/>
      <c r="R356" s="1203"/>
      <c r="S356" s="1203"/>
      <c r="T356" s="1203"/>
      <c r="U356" s="1203"/>
      <c r="V356" s="1203"/>
      <c r="W356" s="1203"/>
      <c r="X356" s="1203"/>
      <c r="Y356" s="1203"/>
      <c r="Z356" s="1203"/>
      <c r="AA356" s="1203"/>
      <c r="AB356" s="1204"/>
    </row>
    <row r="357" spans="1:28" x14ac:dyDescent="0.2">
      <c r="A357" s="622">
        <v>3110020000</v>
      </c>
      <c r="B357" s="1202" t="s">
        <v>650</v>
      </c>
      <c r="C357" s="1203"/>
      <c r="D357" s="1203"/>
      <c r="E357" s="1203"/>
      <c r="F357" s="1203"/>
      <c r="G357" s="1203"/>
      <c r="H357" s="1203"/>
      <c r="I357" s="1203"/>
      <c r="J357" s="1203"/>
      <c r="K357" s="1203"/>
      <c r="L357" s="1203"/>
      <c r="M357" s="1172"/>
      <c r="N357" s="1172"/>
      <c r="O357" s="1203"/>
      <c r="P357" s="1203"/>
      <c r="Q357" s="1203"/>
      <c r="R357" s="1203"/>
      <c r="S357" s="1203"/>
      <c r="T357" s="1203"/>
      <c r="U357" s="1203"/>
      <c r="V357" s="1203"/>
      <c r="W357" s="1203"/>
      <c r="X357" s="1203"/>
      <c r="Y357" s="1203"/>
      <c r="Z357" s="1203"/>
      <c r="AA357" s="1203"/>
      <c r="AB357" s="1204"/>
    </row>
    <row r="358" spans="1:28" x14ac:dyDescent="0.2">
      <c r="A358" s="622">
        <v>3540030000</v>
      </c>
      <c r="B358" s="1202" t="s">
        <v>651</v>
      </c>
      <c r="C358" s="1203"/>
      <c r="D358" s="1203"/>
      <c r="E358" s="1203"/>
      <c r="F358" s="1203"/>
      <c r="G358" s="1203"/>
      <c r="H358" s="1203"/>
      <c r="I358" s="1203"/>
      <c r="J358" s="1203"/>
      <c r="K358" s="1203"/>
      <c r="L358" s="1203"/>
      <c r="M358" s="1172"/>
      <c r="N358" s="1172"/>
      <c r="O358" s="1203"/>
      <c r="P358" s="1203"/>
      <c r="Q358" s="1203"/>
      <c r="R358" s="1203"/>
      <c r="S358" s="1203"/>
      <c r="T358" s="1203"/>
      <c r="U358" s="1203"/>
      <c r="V358" s="1203"/>
      <c r="W358" s="1203"/>
      <c r="X358" s="1203"/>
      <c r="Y358" s="1203"/>
      <c r="Z358" s="1203"/>
      <c r="AA358" s="1203"/>
      <c r="AB358" s="1204"/>
    </row>
    <row r="359" spans="1:28" x14ac:dyDescent="0.2">
      <c r="A359" s="622">
        <v>3611010000</v>
      </c>
      <c r="B359" s="1202" t="s">
        <v>652</v>
      </c>
      <c r="C359" s="1203"/>
      <c r="D359" s="1203"/>
      <c r="E359" s="1203"/>
      <c r="F359" s="1203"/>
      <c r="G359" s="1203"/>
      <c r="H359" s="1203"/>
      <c r="I359" s="1203"/>
      <c r="J359" s="1203"/>
      <c r="K359" s="1203"/>
      <c r="L359" s="1203"/>
      <c r="M359" s="1172"/>
      <c r="N359" s="1172"/>
      <c r="O359" s="1203"/>
      <c r="P359" s="1203"/>
      <c r="Q359" s="1203"/>
      <c r="R359" s="1203"/>
      <c r="S359" s="1203"/>
      <c r="T359" s="1203"/>
      <c r="U359" s="1203"/>
      <c r="V359" s="1203"/>
      <c r="W359" s="1203"/>
      <c r="X359" s="1203"/>
      <c r="Y359" s="1203"/>
      <c r="Z359" s="1203"/>
      <c r="AA359" s="1203"/>
      <c r="AB359" s="1204"/>
    </row>
    <row r="360" spans="1:28" x14ac:dyDescent="0.2">
      <c r="A360" s="622">
        <v>3611030000</v>
      </c>
      <c r="B360" s="1202" t="s">
        <v>653</v>
      </c>
      <c r="C360" s="1203"/>
      <c r="D360" s="1203"/>
      <c r="E360" s="1203"/>
      <c r="F360" s="1203"/>
      <c r="G360" s="1203"/>
      <c r="H360" s="1203"/>
      <c r="I360" s="1203"/>
      <c r="J360" s="1203"/>
      <c r="K360" s="1203"/>
      <c r="L360" s="1203"/>
      <c r="M360" s="1172"/>
      <c r="N360" s="1172"/>
      <c r="O360" s="1203"/>
      <c r="P360" s="1203"/>
      <c r="Q360" s="1203"/>
      <c r="R360" s="1203"/>
      <c r="S360" s="1203"/>
      <c r="T360" s="1203"/>
      <c r="U360" s="1203"/>
      <c r="V360" s="1203"/>
      <c r="W360" s="1203"/>
      <c r="X360" s="1203"/>
      <c r="Y360" s="1203"/>
      <c r="Z360" s="1203"/>
      <c r="AA360" s="1203"/>
      <c r="AB360" s="1204"/>
    </row>
    <row r="361" spans="1:28" x14ac:dyDescent="0.2">
      <c r="A361" s="622">
        <v>3611040000</v>
      </c>
      <c r="B361" s="1202" t="s">
        <v>654</v>
      </c>
      <c r="C361" s="1203"/>
      <c r="D361" s="1203"/>
      <c r="E361" s="1203"/>
      <c r="F361" s="1203"/>
      <c r="G361" s="1203"/>
      <c r="H361" s="1203"/>
      <c r="I361" s="1203"/>
      <c r="J361" s="1203"/>
      <c r="K361" s="1203"/>
      <c r="L361" s="1203"/>
      <c r="M361" s="1172"/>
      <c r="N361" s="1172"/>
      <c r="O361" s="1203"/>
      <c r="P361" s="1203"/>
      <c r="Q361" s="1203"/>
      <c r="R361" s="1203"/>
      <c r="S361" s="1203"/>
      <c r="T361" s="1203"/>
      <c r="U361" s="1203"/>
      <c r="V361" s="1203"/>
      <c r="W361" s="1203"/>
      <c r="X361" s="1203"/>
      <c r="Y361" s="1203"/>
      <c r="Z361" s="1203"/>
      <c r="AA361" s="1203"/>
      <c r="AB361" s="1204"/>
    </row>
    <row r="362" spans="1:28" x14ac:dyDescent="0.2">
      <c r="A362" s="622">
        <v>3611020000</v>
      </c>
      <c r="B362" s="1202" t="s">
        <v>655</v>
      </c>
      <c r="C362" s="1203"/>
      <c r="D362" s="1203"/>
      <c r="E362" s="1203"/>
      <c r="F362" s="1203"/>
      <c r="G362" s="1203"/>
      <c r="H362" s="1203"/>
      <c r="I362" s="1203"/>
      <c r="J362" s="1203"/>
      <c r="K362" s="1203"/>
      <c r="L362" s="1203"/>
      <c r="M362" s="1172"/>
      <c r="N362" s="1172"/>
      <c r="O362" s="1203"/>
      <c r="P362" s="1203"/>
      <c r="Q362" s="1203"/>
      <c r="R362" s="1203"/>
      <c r="S362" s="1203"/>
      <c r="T362" s="1203"/>
      <c r="U362" s="1203"/>
      <c r="V362" s="1203"/>
      <c r="W362" s="1203"/>
      <c r="X362" s="1203"/>
      <c r="Y362" s="1203"/>
      <c r="Z362" s="1203"/>
      <c r="AA362" s="1203"/>
      <c r="AB362" s="1204"/>
    </row>
    <row r="363" spans="1:28" x14ac:dyDescent="0.2">
      <c r="A363" s="622">
        <v>3612010000</v>
      </c>
      <c r="B363" s="1202" t="s">
        <v>656</v>
      </c>
      <c r="C363" s="1203"/>
      <c r="D363" s="1203"/>
      <c r="E363" s="1203"/>
      <c r="F363" s="1203"/>
      <c r="G363" s="1203"/>
      <c r="H363" s="1203"/>
      <c r="I363" s="1203"/>
      <c r="J363" s="1203"/>
      <c r="K363" s="1203"/>
      <c r="L363" s="1203"/>
      <c r="M363" s="1172"/>
      <c r="N363" s="1172"/>
      <c r="O363" s="1203"/>
      <c r="P363" s="1203"/>
      <c r="Q363" s="1203"/>
      <c r="R363" s="1203"/>
      <c r="S363" s="1203"/>
      <c r="T363" s="1203"/>
      <c r="U363" s="1203"/>
      <c r="V363" s="1203"/>
      <c r="W363" s="1203"/>
      <c r="X363" s="1203"/>
      <c r="Y363" s="1203"/>
      <c r="Z363" s="1203"/>
      <c r="AA363" s="1203"/>
      <c r="AB363" s="1204"/>
    </row>
    <row r="364" spans="1:28" x14ac:dyDescent="0.2">
      <c r="A364" s="622">
        <v>3612030000</v>
      </c>
      <c r="B364" s="1202" t="s">
        <v>657</v>
      </c>
      <c r="C364" s="1203"/>
      <c r="D364" s="1203"/>
      <c r="E364" s="1203"/>
      <c r="F364" s="1203"/>
      <c r="G364" s="1203"/>
      <c r="H364" s="1203"/>
      <c r="I364" s="1203"/>
      <c r="J364" s="1203"/>
      <c r="K364" s="1203"/>
      <c r="L364" s="1203"/>
      <c r="M364" s="1172"/>
      <c r="N364" s="1172"/>
      <c r="O364" s="1203"/>
      <c r="P364" s="1203"/>
      <c r="Q364" s="1203"/>
      <c r="R364" s="1203"/>
      <c r="S364" s="1203"/>
      <c r="T364" s="1203"/>
      <c r="U364" s="1203"/>
      <c r="V364" s="1203"/>
      <c r="W364" s="1203"/>
      <c r="X364" s="1203"/>
      <c r="Y364" s="1203"/>
      <c r="Z364" s="1203"/>
      <c r="AA364" s="1203"/>
      <c r="AB364" s="1204"/>
    </row>
    <row r="365" spans="1:28" x14ac:dyDescent="0.2">
      <c r="A365" s="622">
        <v>3612040000</v>
      </c>
      <c r="B365" s="1202" t="s">
        <v>658</v>
      </c>
      <c r="C365" s="1203"/>
      <c r="D365" s="1203"/>
      <c r="E365" s="1203"/>
      <c r="F365" s="1203"/>
      <c r="G365" s="1203"/>
      <c r="H365" s="1203"/>
      <c r="I365" s="1203"/>
      <c r="J365" s="1203"/>
      <c r="K365" s="1203"/>
      <c r="L365" s="1203"/>
      <c r="M365" s="1172"/>
      <c r="N365" s="1172"/>
      <c r="O365" s="1203"/>
      <c r="P365" s="1203"/>
      <c r="Q365" s="1203"/>
      <c r="R365" s="1203"/>
      <c r="S365" s="1203"/>
      <c r="T365" s="1203"/>
      <c r="U365" s="1203"/>
      <c r="V365" s="1203"/>
      <c r="W365" s="1203"/>
      <c r="X365" s="1203"/>
      <c r="Y365" s="1203"/>
      <c r="Z365" s="1203"/>
      <c r="AA365" s="1203"/>
      <c r="AB365" s="1204"/>
    </row>
    <row r="366" spans="1:28" x14ac:dyDescent="0.2">
      <c r="A366" s="622">
        <v>3612020000</v>
      </c>
      <c r="B366" s="1202" t="s">
        <v>659</v>
      </c>
      <c r="C366" s="1203"/>
      <c r="D366" s="1203"/>
      <c r="E366" s="1203"/>
      <c r="F366" s="1203"/>
      <c r="G366" s="1203"/>
      <c r="H366" s="1203"/>
      <c r="I366" s="1203"/>
      <c r="J366" s="1203"/>
      <c r="K366" s="1203"/>
      <c r="L366" s="1203"/>
      <c r="M366" s="1172"/>
      <c r="N366" s="1172"/>
      <c r="O366" s="1203"/>
      <c r="P366" s="1203"/>
      <c r="Q366" s="1203"/>
      <c r="R366" s="1203"/>
      <c r="S366" s="1203"/>
      <c r="T366" s="1203"/>
      <c r="U366" s="1203"/>
      <c r="V366" s="1203"/>
      <c r="W366" s="1203"/>
      <c r="X366" s="1203"/>
      <c r="Y366" s="1203"/>
      <c r="Z366" s="1203"/>
      <c r="AA366" s="1203"/>
      <c r="AB366" s="1204"/>
    </row>
    <row r="367" spans="1:28" x14ac:dyDescent="0.2">
      <c r="A367" s="622">
        <v>3612050000</v>
      </c>
      <c r="B367" s="1202" t="s">
        <v>660</v>
      </c>
      <c r="C367" s="1203"/>
      <c r="D367" s="1203"/>
      <c r="E367" s="1203"/>
      <c r="F367" s="1203"/>
      <c r="G367" s="1203"/>
      <c r="H367" s="1203"/>
      <c r="I367" s="1203"/>
      <c r="J367" s="1203"/>
      <c r="K367" s="1203"/>
      <c r="L367" s="1203"/>
      <c r="M367" s="1172"/>
      <c r="N367" s="1172"/>
      <c r="O367" s="1203"/>
      <c r="P367" s="1203"/>
      <c r="Q367" s="1203"/>
      <c r="R367" s="1203"/>
      <c r="S367" s="1203"/>
      <c r="T367" s="1203"/>
      <c r="U367" s="1203"/>
      <c r="V367" s="1203"/>
      <c r="W367" s="1203"/>
      <c r="X367" s="1203"/>
      <c r="Y367" s="1203"/>
      <c r="Z367" s="1203"/>
      <c r="AA367" s="1203"/>
      <c r="AB367" s="1204"/>
    </row>
    <row r="368" spans="1:28" x14ac:dyDescent="0.2">
      <c r="A368" s="622">
        <v>3613010000</v>
      </c>
      <c r="B368" s="1202" t="s">
        <v>661</v>
      </c>
      <c r="C368" s="1203"/>
      <c r="D368" s="1203"/>
      <c r="E368" s="1203"/>
      <c r="F368" s="1203"/>
      <c r="G368" s="1203"/>
      <c r="H368" s="1203"/>
      <c r="I368" s="1203"/>
      <c r="J368" s="1203"/>
      <c r="K368" s="1203"/>
      <c r="L368" s="1203"/>
      <c r="M368" s="1172"/>
      <c r="N368" s="1172"/>
      <c r="O368" s="1203"/>
      <c r="P368" s="1203"/>
      <c r="Q368" s="1203"/>
      <c r="R368" s="1203"/>
      <c r="S368" s="1203"/>
      <c r="T368" s="1203"/>
      <c r="U368" s="1203"/>
      <c r="V368" s="1203"/>
      <c r="W368" s="1203"/>
      <c r="X368" s="1203"/>
      <c r="Y368" s="1203"/>
      <c r="Z368" s="1203"/>
      <c r="AA368" s="1203"/>
      <c r="AB368" s="1204"/>
    </row>
    <row r="369" spans="1:28" x14ac:dyDescent="0.2">
      <c r="A369" s="622">
        <v>3702010000</v>
      </c>
      <c r="B369" s="1202" t="s">
        <v>662</v>
      </c>
      <c r="C369" s="1203"/>
      <c r="D369" s="1203"/>
      <c r="E369" s="1203"/>
      <c r="F369" s="1203"/>
      <c r="G369" s="1203"/>
      <c r="H369" s="1203"/>
      <c r="I369" s="1203"/>
      <c r="J369" s="1203"/>
      <c r="K369" s="1203"/>
      <c r="L369" s="1203"/>
      <c r="M369" s="1172"/>
      <c r="N369" s="1172"/>
      <c r="O369" s="1203"/>
      <c r="P369" s="1203"/>
      <c r="Q369" s="1203"/>
      <c r="R369" s="1203"/>
      <c r="S369" s="1203"/>
      <c r="T369" s="1203"/>
      <c r="U369" s="1203"/>
      <c r="V369" s="1203"/>
      <c r="W369" s="1203"/>
      <c r="X369" s="1203"/>
      <c r="Y369" s="1203"/>
      <c r="Z369" s="1203"/>
      <c r="AA369" s="1203"/>
      <c r="AB369" s="1204"/>
    </row>
    <row r="370" spans="1:28" x14ac:dyDescent="0.2">
      <c r="A370" s="622" t="s">
        <v>663</v>
      </c>
      <c r="B370" s="1202" t="s">
        <v>664</v>
      </c>
      <c r="C370" s="1203"/>
      <c r="D370" s="1203"/>
      <c r="E370" s="1203"/>
      <c r="F370" s="1203"/>
      <c r="G370" s="1203"/>
      <c r="H370" s="1203"/>
      <c r="I370" s="1203"/>
      <c r="J370" s="1203"/>
      <c r="K370" s="1203"/>
      <c r="L370" s="1203"/>
      <c r="M370" s="1172"/>
      <c r="N370" s="1172"/>
      <c r="O370" s="1203"/>
      <c r="P370" s="1203"/>
      <c r="Q370" s="1203"/>
      <c r="R370" s="1203"/>
      <c r="S370" s="1203"/>
      <c r="T370" s="1203"/>
      <c r="U370" s="1203"/>
      <c r="V370" s="1203"/>
      <c r="W370" s="1203"/>
      <c r="X370" s="1203"/>
      <c r="Y370" s="1203"/>
      <c r="Z370" s="1203"/>
      <c r="AA370" s="1203"/>
      <c r="AB370" s="1204"/>
    </row>
    <row r="371" spans="1:28" x14ac:dyDescent="0.2">
      <c r="A371" s="622">
        <v>3617010000</v>
      </c>
      <c r="B371" s="1202" t="s">
        <v>665</v>
      </c>
      <c r="C371" s="1203"/>
      <c r="D371" s="1203"/>
      <c r="E371" s="1203"/>
      <c r="F371" s="1203"/>
      <c r="G371" s="1203"/>
      <c r="H371" s="1203"/>
      <c r="I371" s="1203"/>
      <c r="J371" s="1203"/>
      <c r="K371" s="1203"/>
      <c r="L371" s="1203"/>
      <c r="M371" s="1172"/>
      <c r="N371" s="1172"/>
      <c r="O371" s="1203"/>
      <c r="P371" s="1203"/>
      <c r="Q371" s="1203"/>
      <c r="R371" s="1203"/>
      <c r="S371" s="1203"/>
      <c r="T371" s="1203"/>
      <c r="U371" s="1203"/>
      <c r="V371" s="1203"/>
      <c r="W371" s="1203"/>
      <c r="X371" s="1203"/>
      <c r="Y371" s="1203"/>
      <c r="Z371" s="1203"/>
      <c r="AA371" s="1203"/>
      <c r="AB371" s="1204"/>
    </row>
    <row r="372" spans="1:28" x14ac:dyDescent="0.2">
      <c r="A372" s="622" t="s">
        <v>666</v>
      </c>
      <c r="B372" s="1202" t="s">
        <v>667</v>
      </c>
      <c r="C372" s="1203"/>
      <c r="D372" s="1203"/>
      <c r="E372" s="1203"/>
      <c r="F372" s="1203"/>
      <c r="G372" s="1203"/>
      <c r="H372" s="1203"/>
      <c r="I372" s="1203"/>
      <c r="J372" s="1203"/>
      <c r="K372" s="1203"/>
      <c r="L372" s="1203"/>
      <c r="M372" s="1172"/>
      <c r="N372" s="1172"/>
      <c r="O372" s="1203"/>
      <c r="P372" s="1203"/>
      <c r="Q372" s="1203"/>
      <c r="R372" s="1203"/>
      <c r="S372" s="1203"/>
      <c r="T372" s="1203"/>
      <c r="U372" s="1203"/>
      <c r="V372" s="1203"/>
      <c r="W372" s="1203"/>
      <c r="X372" s="1203"/>
      <c r="Y372" s="1203"/>
      <c r="Z372" s="1203"/>
      <c r="AA372" s="1203"/>
      <c r="AB372" s="1204"/>
    </row>
    <row r="373" spans="1:28" x14ac:dyDescent="0.2">
      <c r="A373" s="622">
        <v>3614010000</v>
      </c>
      <c r="B373" s="1202" t="s">
        <v>668</v>
      </c>
      <c r="C373" s="1203"/>
      <c r="D373" s="1203"/>
      <c r="E373" s="1203"/>
      <c r="F373" s="1203"/>
      <c r="G373" s="1203"/>
      <c r="H373" s="1203"/>
      <c r="I373" s="1203"/>
      <c r="J373" s="1203"/>
      <c r="K373" s="1203"/>
      <c r="L373" s="1203"/>
      <c r="M373" s="1172"/>
      <c r="N373" s="1172"/>
      <c r="O373" s="1203"/>
      <c r="P373" s="1203"/>
      <c r="Q373" s="1203"/>
      <c r="R373" s="1203"/>
      <c r="S373" s="1203"/>
      <c r="T373" s="1203"/>
      <c r="U373" s="1203"/>
      <c r="V373" s="1203"/>
      <c r="W373" s="1203"/>
      <c r="X373" s="1203"/>
      <c r="Y373" s="1203"/>
      <c r="Z373" s="1203"/>
      <c r="AA373" s="1203"/>
      <c r="AB373" s="1204"/>
    </row>
    <row r="374" spans="1:28" x14ac:dyDescent="0.2">
      <c r="A374" s="622">
        <v>3540050000</v>
      </c>
      <c r="B374" s="1202" t="s">
        <v>669</v>
      </c>
      <c r="C374" s="1203"/>
      <c r="D374" s="1203"/>
      <c r="E374" s="1203"/>
      <c r="F374" s="1203"/>
      <c r="G374" s="1203"/>
      <c r="H374" s="1203"/>
      <c r="I374" s="1203"/>
      <c r="J374" s="1203"/>
      <c r="K374" s="1203"/>
      <c r="L374" s="1203"/>
      <c r="M374" s="1172"/>
      <c r="N374" s="1172"/>
      <c r="O374" s="1203"/>
      <c r="P374" s="1203"/>
      <c r="Q374" s="1203"/>
      <c r="R374" s="1203"/>
      <c r="S374" s="1203"/>
      <c r="T374" s="1203"/>
      <c r="U374" s="1203"/>
      <c r="V374" s="1203"/>
      <c r="W374" s="1203"/>
      <c r="X374" s="1203"/>
      <c r="Y374" s="1203"/>
      <c r="Z374" s="1203"/>
      <c r="AA374" s="1203"/>
      <c r="AB374" s="1204"/>
    </row>
    <row r="375" spans="1:28" x14ac:dyDescent="0.2">
      <c r="A375" s="622">
        <v>3616010000</v>
      </c>
      <c r="B375" s="1202" t="s">
        <v>670</v>
      </c>
      <c r="C375" s="1203"/>
      <c r="D375" s="1203"/>
      <c r="E375" s="1203"/>
      <c r="F375" s="1203"/>
      <c r="G375" s="1203"/>
      <c r="H375" s="1203"/>
      <c r="I375" s="1203"/>
      <c r="J375" s="1203"/>
      <c r="K375" s="1203"/>
      <c r="L375" s="1203"/>
      <c r="M375" s="1172"/>
      <c r="N375" s="1172"/>
      <c r="O375" s="1203"/>
      <c r="P375" s="1203"/>
      <c r="Q375" s="1203"/>
      <c r="R375" s="1203"/>
      <c r="S375" s="1203"/>
      <c r="T375" s="1203"/>
      <c r="U375" s="1203"/>
      <c r="V375" s="1203"/>
      <c r="W375" s="1203"/>
      <c r="X375" s="1203"/>
      <c r="Y375" s="1203"/>
      <c r="Z375" s="1203"/>
      <c r="AA375" s="1203"/>
      <c r="AB375" s="1204"/>
    </row>
    <row r="376" spans="1:28" x14ac:dyDescent="0.2">
      <c r="A376" s="622">
        <v>3528010000</v>
      </c>
      <c r="B376" s="1202" t="s">
        <v>671</v>
      </c>
      <c r="C376" s="1203"/>
      <c r="D376" s="1203"/>
      <c r="E376" s="1203"/>
      <c r="F376" s="1203"/>
      <c r="G376" s="1203"/>
      <c r="H376" s="1203"/>
      <c r="I376" s="1203"/>
      <c r="J376" s="1203"/>
      <c r="K376" s="1203"/>
      <c r="L376" s="1203"/>
      <c r="M376" s="1172"/>
      <c r="N376" s="1172"/>
      <c r="O376" s="1203"/>
      <c r="P376" s="1203"/>
      <c r="Q376" s="1203"/>
      <c r="R376" s="1203"/>
      <c r="S376" s="1203"/>
      <c r="T376" s="1203"/>
      <c r="U376" s="1203"/>
      <c r="V376" s="1203"/>
      <c r="W376" s="1203"/>
      <c r="X376" s="1203"/>
      <c r="Y376" s="1203"/>
      <c r="Z376" s="1203"/>
      <c r="AA376" s="1203"/>
      <c r="AB376" s="1204"/>
    </row>
    <row r="377" spans="1:28" x14ac:dyDescent="0.2">
      <c r="A377" s="622">
        <v>3528090000</v>
      </c>
      <c r="B377" s="1202" t="s">
        <v>672</v>
      </c>
      <c r="C377" s="1203"/>
      <c r="D377" s="1203"/>
      <c r="E377" s="1203"/>
      <c r="F377" s="1203"/>
      <c r="G377" s="1203"/>
      <c r="H377" s="1203"/>
      <c r="I377" s="1203"/>
      <c r="J377" s="1203"/>
      <c r="K377" s="1203"/>
      <c r="L377" s="1203"/>
      <c r="M377" s="1172"/>
      <c r="N377" s="1172"/>
      <c r="O377" s="1203"/>
      <c r="P377" s="1203"/>
      <c r="Q377" s="1203"/>
      <c r="R377" s="1203"/>
      <c r="S377" s="1203"/>
      <c r="T377" s="1203"/>
      <c r="U377" s="1203"/>
      <c r="V377" s="1203"/>
      <c r="W377" s="1203"/>
      <c r="X377" s="1203"/>
      <c r="Y377" s="1203"/>
      <c r="Z377" s="1203"/>
      <c r="AA377" s="1203"/>
      <c r="AB377" s="1204"/>
    </row>
    <row r="378" spans="1:28" x14ac:dyDescent="0.2">
      <c r="A378" s="622">
        <v>3541020000</v>
      </c>
      <c r="B378" s="1202" t="s">
        <v>673</v>
      </c>
      <c r="C378" s="1203"/>
      <c r="D378" s="1203"/>
      <c r="E378" s="1203"/>
      <c r="F378" s="1203"/>
      <c r="G378" s="1203"/>
      <c r="H378" s="1203"/>
      <c r="I378" s="1203"/>
      <c r="J378" s="1203"/>
      <c r="K378" s="1203"/>
      <c r="L378" s="1203"/>
      <c r="M378" s="1172"/>
      <c r="N378" s="1172"/>
      <c r="O378" s="1203"/>
      <c r="P378" s="1203"/>
      <c r="Q378" s="1203"/>
      <c r="R378" s="1203"/>
      <c r="S378" s="1203"/>
      <c r="T378" s="1203"/>
      <c r="U378" s="1203"/>
      <c r="V378" s="1203"/>
      <c r="W378" s="1203"/>
      <c r="X378" s="1203"/>
      <c r="Y378" s="1203"/>
      <c r="Z378" s="1203"/>
      <c r="AA378" s="1203"/>
      <c r="AB378" s="1204"/>
    </row>
    <row r="379" spans="1:28" ht="22.5" x14ac:dyDescent="0.2">
      <c r="A379" s="622">
        <v>3615010000</v>
      </c>
      <c r="B379" s="1202" t="s">
        <v>674</v>
      </c>
      <c r="C379" s="1203"/>
      <c r="D379" s="1203"/>
      <c r="E379" s="1203"/>
      <c r="F379" s="1203"/>
      <c r="G379" s="1203"/>
      <c r="H379" s="1203"/>
      <c r="I379" s="1203"/>
      <c r="J379" s="1203"/>
      <c r="K379" s="1203"/>
      <c r="L379" s="1203"/>
      <c r="M379" s="1172"/>
      <c r="N379" s="1172"/>
      <c r="O379" s="1203"/>
      <c r="P379" s="1203"/>
      <c r="Q379" s="1203"/>
      <c r="R379" s="1203"/>
      <c r="S379" s="1203"/>
      <c r="T379" s="1203"/>
      <c r="U379" s="1203"/>
      <c r="V379" s="1203"/>
      <c r="W379" s="1203"/>
      <c r="X379" s="1203"/>
      <c r="Y379" s="1203"/>
      <c r="Z379" s="1203"/>
      <c r="AA379" s="1203"/>
      <c r="AB379" s="1204"/>
    </row>
    <row r="380" spans="1:28" x14ac:dyDescent="0.2">
      <c r="A380" s="622">
        <v>3705010000</v>
      </c>
      <c r="B380" s="1202" t="s">
        <v>675</v>
      </c>
      <c r="C380" s="1203"/>
      <c r="D380" s="1203"/>
      <c r="E380" s="1203"/>
      <c r="F380" s="1203"/>
      <c r="G380" s="1203"/>
      <c r="H380" s="1203"/>
      <c r="I380" s="1203"/>
      <c r="J380" s="1203"/>
      <c r="K380" s="1203"/>
      <c r="L380" s="1203"/>
      <c r="M380" s="1172"/>
      <c r="N380" s="1172"/>
      <c r="O380" s="1203"/>
      <c r="P380" s="1203"/>
      <c r="Q380" s="1203"/>
      <c r="R380" s="1203"/>
      <c r="S380" s="1203"/>
      <c r="T380" s="1203"/>
      <c r="U380" s="1203"/>
      <c r="V380" s="1203"/>
      <c r="W380" s="1203"/>
      <c r="X380" s="1203"/>
      <c r="Y380" s="1203"/>
      <c r="Z380" s="1203"/>
      <c r="AA380" s="1203"/>
      <c r="AB380" s="1204"/>
    </row>
    <row r="381" spans="1:28" x14ac:dyDescent="0.2">
      <c r="A381" s="622">
        <v>3531080000</v>
      </c>
      <c r="B381" s="1202" t="s">
        <v>676</v>
      </c>
      <c r="C381" s="1203"/>
      <c r="D381" s="1203"/>
      <c r="E381" s="1203"/>
      <c r="F381" s="1203"/>
      <c r="G381" s="1203"/>
      <c r="H381" s="1203"/>
      <c r="I381" s="1203"/>
      <c r="J381" s="1203"/>
      <c r="K381" s="1203"/>
      <c r="L381" s="1203"/>
      <c r="M381" s="1172"/>
      <c r="N381" s="1172"/>
      <c r="O381" s="1203"/>
      <c r="P381" s="1203"/>
      <c r="Q381" s="1203"/>
      <c r="R381" s="1203"/>
      <c r="S381" s="1203"/>
      <c r="T381" s="1203"/>
      <c r="U381" s="1203"/>
      <c r="V381" s="1203"/>
      <c r="W381" s="1203"/>
      <c r="X381" s="1203"/>
      <c r="Y381" s="1203"/>
      <c r="Z381" s="1203"/>
      <c r="AA381" s="1203"/>
      <c r="AB381" s="1204"/>
    </row>
    <row r="382" spans="1:28" x14ac:dyDescent="0.2">
      <c r="A382" s="622">
        <v>3620010000</v>
      </c>
      <c r="B382" s="1202" t="s">
        <v>298</v>
      </c>
      <c r="C382" s="1203"/>
      <c r="D382" s="1203"/>
      <c r="E382" s="1203"/>
      <c r="F382" s="1203"/>
      <c r="G382" s="1203"/>
      <c r="H382" s="1203"/>
      <c r="I382" s="1203"/>
      <c r="J382" s="1203"/>
      <c r="K382" s="1203"/>
      <c r="L382" s="1203"/>
      <c r="M382" s="1172"/>
      <c r="N382" s="1172"/>
      <c r="O382" s="1203"/>
      <c r="P382" s="1203"/>
      <c r="Q382" s="1203"/>
      <c r="R382" s="1203"/>
      <c r="S382" s="1203"/>
      <c r="T382" s="1203"/>
      <c r="U382" s="1203"/>
      <c r="V382" s="1203"/>
      <c r="W382" s="1203"/>
      <c r="X382" s="1203"/>
      <c r="Y382" s="1203"/>
      <c r="Z382" s="1203"/>
      <c r="AA382" s="1203"/>
      <c r="AB382" s="1204"/>
    </row>
    <row r="383" spans="1:28" x14ac:dyDescent="0.2">
      <c r="A383" s="622">
        <v>3707010000</v>
      </c>
      <c r="B383" s="1202" t="s">
        <v>677</v>
      </c>
      <c r="C383" s="1203"/>
      <c r="D383" s="1203"/>
      <c r="E383" s="1203"/>
      <c r="F383" s="1203"/>
      <c r="G383" s="1203"/>
      <c r="H383" s="1203"/>
      <c r="I383" s="1203"/>
      <c r="J383" s="1203"/>
      <c r="K383" s="1203"/>
      <c r="L383" s="1203"/>
      <c r="M383" s="1172"/>
      <c r="N383" s="1172"/>
      <c r="O383" s="1203"/>
      <c r="P383" s="1203"/>
      <c r="Q383" s="1203"/>
      <c r="R383" s="1203"/>
      <c r="S383" s="1203"/>
      <c r="T383" s="1203"/>
      <c r="U383" s="1203"/>
      <c r="V383" s="1203"/>
      <c r="W383" s="1203"/>
      <c r="X383" s="1203"/>
      <c r="Y383" s="1203"/>
      <c r="Z383" s="1203"/>
      <c r="AA383" s="1203"/>
      <c r="AB383" s="1204"/>
    </row>
    <row r="384" spans="1:28" ht="22.5" x14ac:dyDescent="0.2">
      <c r="A384" s="622" t="s">
        <v>678</v>
      </c>
      <c r="B384" s="1202" t="s">
        <v>679</v>
      </c>
      <c r="C384" s="1203"/>
      <c r="D384" s="1203"/>
      <c r="E384" s="1203"/>
      <c r="F384" s="1203"/>
      <c r="G384" s="1203"/>
      <c r="H384" s="1203"/>
      <c r="I384" s="1203"/>
      <c r="J384" s="1203"/>
      <c r="K384" s="1203"/>
      <c r="L384" s="1203"/>
      <c r="M384" s="1172"/>
      <c r="N384" s="1172"/>
      <c r="O384" s="1203"/>
      <c r="P384" s="1203"/>
      <c r="Q384" s="1203"/>
      <c r="R384" s="1203"/>
      <c r="S384" s="1203"/>
      <c r="T384" s="1203"/>
      <c r="U384" s="1203"/>
      <c r="V384" s="1203"/>
      <c r="W384" s="1203"/>
      <c r="X384" s="1203"/>
      <c r="Y384" s="1203"/>
      <c r="Z384" s="1203"/>
      <c r="AA384" s="1203"/>
      <c r="AB384" s="1204"/>
    </row>
    <row r="385" spans="1:28" ht="22.5" x14ac:dyDescent="0.2">
      <c r="A385" s="622" t="s">
        <v>680</v>
      </c>
      <c r="B385" s="1202" t="s">
        <v>681</v>
      </c>
      <c r="C385" s="1203"/>
      <c r="D385" s="1203"/>
      <c r="E385" s="1203"/>
      <c r="F385" s="1203"/>
      <c r="G385" s="1203"/>
      <c r="H385" s="1203"/>
      <c r="I385" s="1203"/>
      <c r="J385" s="1203"/>
      <c r="K385" s="1203"/>
      <c r="L385" s="1203"/>
      <c r="M385" s="1172"/>
      <c r="N385" s="1172"/>
      <c r="O385" s="1203"/>
      <c r="P385" s="1203"/>
      <c r="Q385" s="1203"/>
      <c r="R385" s="1203"/>
      <c r="S385" s="1203"/>
      <c r="T385" s="1203"/>
      <c r="U385" s="1203"/>
      <c r="V385" s="1203"/>
      <c r="W385" s="1203"/>
      <c r="X385" s="1203"/>
      <c r="Y385" s="1203"/>
      <c r="Z385" s="1203"/>
      <c r="AA385" s="1203"/>
      <c r="AB385" s="1204"/>
    </row>
    <row r="386" spans="1:28" x14ac:dyDescent="0.2">
      <c r="A386" s="622">
        <v>3532010000</v>
      </c>
      <c r="B386" s="1202" t="s">
        <v>682</v>
      </c>
      <c r="C386" s="1203"/>
      <c r="D386" s="1203"/>
      <c r="E386" s="1203"/>
      <c r="F386" s="1203"/>
      <c r="G386" s="1203"/>
      <c r="H386" s="1203"/>
      <c r="I386" s="1203"/>
      <c r="J386" s="1203"/>
      <c r="K386" s="1203"/>
      <c r="L386" s="1203"/>
      <c r="M386" s="1172"/>
      <c r="N386" s="1172"/>
      <c r="O386" s="1203"/>
      <c r="P386" s="1203"/>
      <c r="Q386" s="1203"/>
      <c r="R386" s="1203"/>
      <c r="S386" s="1203"/>
      <c r="T386" s="1203"/>
      <c r="U386" s="1203"/>
      <c r="V386" s="1203"/>
      <c r="W386" s="1203"/>
      <c r="X386" s="1203"/>
      <c r="Y386" s="1203"/>
      <c r="Z386" s="1203"/>
      <c r="AA386" s="1203"/>
      <c r="AB386" s="1204"/>
    </row>
    <row r="387" spans="1:28" x14ac:dyDescent="0.2">
      <c r="A387" s="622">
        <v>3533010000</v>
      </c>
      <c r="B387" s="1202" t="s">
        <v>683</v>
      </c>
      <c r="C387" s="1203"/>
      <c r="D387" s="1203"/>
      <c r="E387" s="1203"/>
      <c r="F387" s="1203"/>
      <c r="G387" s="1203"/>
      <c r="H387" s="1203"/>
      <c r="I387" s="1203"/>
      <c r="J387" s="1203"/>
      <c r="K387" s="1203"/>
      <c r="L387" s="1203"/>
      <c r="M387" s="1172"/>
      <c r="N387" s="1172"/>
      <c r="O387" s="1203"/>
      <c r="P387" s="1203"/>
      <c r="Q387" s="1203"/>
      <c r="R387" s="1203"/>
      <c r="S387" s="1203"/>
      <c r="T387" s="1203"/>
      <c r="U387" s="1203"/>
      <c r="V387" s="1203"/>
      <c r="W387" s="1203"/>
      <c r="X387" s="1203"/>
      <c r="Y387" s="1203"/>
      <c r="Z387" s="1203"/>
      <c r="AA387" s="1203"/>
      <c r="AB387" s="1204"/>
    </row>
    <row r="388" spans="1:28" x14ac:dyDescent="0.2">
      <c r="A388" s="622">
        <v>3534010000</v>
      </c>
      <c r="B388" s="1202" t="s">
        <v>684</v>
      </c>
      <c r="C388" s="1203"/>
      <c r="D388" s="1203"/>
      <c r="E388" s="1203"/>
      <c r="F388" s="1203"/>
      <c r="G388" s="1203"/>
      <c r="H388" s="1203"/>
      <c r="I388" s="1203"/>
      <c r="J388" s="1203"/>
      <c r="K388" s="1203"/>
      <c r="L388" s="1203"/>
      <c r="M388" s="1172"/>
      <c r="N388" s="1172"/>
      <c r="O388" s="1203"/>
      <c r="P388" s="1203"/>
      <c r="Q388" s="1203"/>
      <c r="R388" s="1203"/>
      <c r="S388" s="1203"/>
      <c r="T388" s="1203"/>
      <c r="U388" s="1203"/>
      <c r="V388" s="1203"/>
      <c r="W388" s="1203"/>
      <c r="X388" s="1203"/>
      <c r="Y388" s="1203"/>
      <c r="Z388" s="1203"/>
      <c r="AA388" s="1203"/>
      <c r="AB388" s="1204"/>
    </row>
    <row r="389" spans="1:28" x14ac:dyDescent="0.2">
      <c r="A389" s="622">
        <v>3704010000</v>
      </c>
      <c r="B389" s="1202" t="s">
        <v>685</v>
      </c>
      <c r="C389" s="1203"/>
      <c r="D389" s="1203"/>
      <c r="E389" s="1203"/>
      <c r="F389" s="1203"/>
      <c r="G389" s="1203"/>
      <c r="H389" s="1203"/>
      <c r="I389" s="1203"/>
      <c r="J389" s="1203"/>
      <c r="K389" s="1203"/>
      <c r="L389" s="1203"/>
      <c r="M389" s="1172"/>
      <c r="N389" s="1172"/>
      <c r="O389" s="1203"/>
      <c r="P389" s="1203"/>
      <c r="Q389" s="1203"/>
      <c r="R389" s="1203"/>
      <c r="S389" s="1203"/>
      <c r="T389" s="1203"/>
      <c r="U389" s="1203"/>
      <c r="V389" s="1203"/>
      <c r="W389" s="1203"/>
      <c r="X389" s="1203"/>
      <c r="Y389" s="1203"/>
      <c r="Z389" s="1203"/>
      <c r="AA389" s="1203"/>
      <c r="AB389" s="1204"/>
    </row>
    <row r="390" spans="1:28" ht="22.5" x14ac:dyDescent="0.2">
      <c r="A390" s="622">
        <v>3540110000</v>
      </c>
      <c r="B390" s="1202" t="s">
        <v>686</v>
      </c>
      <c r="C390" s="1203"/>
      <c r="D390" s="1203"/>
      <c r="E390" s="1203"/>
      <c r="F390" s="1203"/>
      <c r="G390" s="1203"/>
      <c r="H390" s="1203"/>
      <c r="I390" s="1203"/>
      <c r="J390" s="1203"/>
      <c r="K390" s="1203"/>
      <c r="L390" s="1203"/>
      <c r="M390" s="1172"/>
      <c r="N390" s="1172"/>
      <c r="O390" s="1203"/>
      <c r="P390" s="1203"/>
      <c r="Q390" s="1203"/>
      <c r="R390" s="1203"/>
      <c r="S390" s="1203"/>
      <c r="T390" s="1203"/>
      <c r="U390" s="1203"/>
      <c r="V390" s="1203"/>
      <c r="W390" s="1203"/>
      <c r="X390" s="1203"/>
      <c r="Y390" s="1203"/>
      <c r="Z390" s="1203"/>
      <c r="AA390" s="1203"/>
      <c r="AB390" s="1204"/>
    </row>
    <row r="391" spans="1:28" x14ac:dyDescent="0.2">
      <c r="A391" s="622">
        <v>3540090000</v>
      </c>
      <c r="B391" s="1202" t="s">
        <v>687</v>
      </c>
      <c r="C391" s="1203"/>
      <c r="D391" s="1203"/>
      <c r="E391" s="1203"/>
      <c r="F391" s="1203"/>
      <c r="G391" s="1203"/>
      <c r="H391" s="1203"/>
      <c r="I391" s="1203"/>
      <c r="J391" s="1203"/>
      <c r="K391" s="1203"/>
      <c r="L391" s="1203"/>
      <c r="M391" s="1172"/>
      <c r="N391" s="1172"/>
      <c r="O391" s="1203"/>
      <c r="P391" s="1203"/>
      <c r="Q391" s="1203"/>
      <c r="R391" s="1203"/>
      <c r="S391" s="1203"/>
      <c r="T391" s="1203"/>
      <c r="U391" s="1203"/>
      <c r="V391" s="1203"/>
      <c r="W391" s="1203"/>
      <c r="X391" s="1203"/>
      <c r="Y391" s="1203"/>
      <c r="Z391" s="1203"/>
      <c r="AA391" s="1203"/>
      <c r="AB391" s="1204"/>
    </row>
    <row r="392" spans="1:28" x14ac:dyDescent="0.2">
      <c r="A392" s="622">
        <v>3402010000</v>
      </c>
      <c r="B392" s="1202" t="s">
        <v>688</v>
      </c>
      <c r="C392" s="1203"/>
      <c r="D392" s="1203"/>
      <c r="E392" s="1203"/>
      <c r="F392" s="1203"/>
      <c r="G392" s="1203"/>
      <c r="H392" s="1203"/>
      <c r="I392" s="1203"/>
      <c r="J392" s="1203"/>
      <c r="K392" s="1203"/>
      <c r="L392" s="1203"/>
      <c r="M392" s="1172"/>
      <c r="N392" s="1172"/>
      <c r="O392" s="1203"/>
      <c r="P392" s="1203"/>
      <c r="Q392" s="1203"/>
      <c r="R392" s="1203"/>
      <c r="S392" s="1203"/>
      <c r="T392" s="1203"/>
      <c r="U392" s="1203"/>
      <c r="V392" s="1203"/>
      <c r="W392" s="1203"/>
      <c r="X392" s="1203"/>
      <c r="Y392" s="1203"/>
      <c r="Z392" s="1203"/>
      <c r="AA392" s="1203"/>
      <c r="AB392" s="1204"/>
    </row>
    <row r="393" spans="1:28" x14ac:dyDescent="0.2">
      <c r="A393" s="622">
        <v>3541060000</v>
      </c>
      <c r="B393" s="1202" t="s">
        <v>689</v>
      </c>
      <c r="C393" s="1203"/>
      <c r="D393" s="1203"/>
      <c r="E393" s="1203"/>
      <c r="F393" s="1203"/>
      <c r="G393" s="1203"/>
      <c r="H393" s="1203"/>
      <c r="I393" s="1203"/>
      <c r="J393" s="1203"/>
      <c r="K393" s="1203"/>
      <c r="L393" s="1203"/>
      <c r="M393" s="1172"/>
      <c r="N393" s="1172"/>
      <c r="O393" s="1203"/>
      <c r="P393" s="1203"/>
      <c r="Q393" s="1203"/>
      <c r="R393" s="1203"/>
      <c r="S393" s="1203"/>
      <c r="T393" s="1203"/>
      <c r="U393" s="1203"/>
      <c r="V393" s="1203"/>
      <c r="W393" s="1203"/>
      <c r="X393" s="1203"/>
      <c r="Y393" s="1203"/>
      <c r="Z393" s="1203"/>
      <c r="AA393" s="1203"/>
      <c r="AB393" s="1204"/>
    </row>
    <row r="394" spans="1:28" ht="22.5" x14ac:dyDescent="0.2">
      <c r="A394" s="622" t="s">
        <v>690</v>
      </c>
      <c r="B394" s="1202" t="s">
        <v>691</v>
      </c>
      <c r="C394" s="1203"/>
      <c r="D394" s="1203"/>
      <c r="E394" s="1203"/>
      <c r="F394" s="1203"/>
      <c r="G394" s="1203"/>
      <c r="H394" s="1203"/>
      <c r="I394" s="1203"/>
      <c r="J394" s="1203"/>
      <c r="K394" s="1203"/>
      <c r="L394" s="1203"/>
      <c r="M394" s="1172"/>
      <c r="N394" s="1172"/>
      <c r="O394" s="1203"/>
      <c r="P394" s="1203"/>
      <c r="Q394" s="1203"/>
      <c r="R394" s="1203"/>
      <c r="S394" s="1203"/>
      <c r="T394" s="1203"/>
      <c r="U394" s="1203"/>
      <c r="V394" s="1203"/>
      <c r="W394" s="1203"/>
      <c r="X394" s="1203"/>
      <c r="Y394" s="1203"/>
      <c r="Z394" s="1203"/>
      <c r="AA394" s="1203"/>
      <c r="AB394" s="1204"/>
    </row>
    <row r="395" spans="1:28" x14ac:dyDescent="0.2">
      <c r="A395" s="622" t="s">
        <v>692</v>
      </c>
      <c r="B395" s="1202" t="s">
        <v>693</v>
      </c>
      <c r="C395" s="1203"/>
      <c r="D395" s="1203"/>
      <c r="E395" s="1203"/>
      <c r="F395" s="1203"/>
      <c r="G395" s="1203"/>
      <c r="H395" s="1203"/>
      <c r="I395" s="1203"/>
      <c r="J395" s="1203"/>
      <c r="K395" s="1203"/>
      <c r="L395" s="1203"/>
      <c r="M395" s="1172"/>
      <c r="N395" s="1172"/>
      <c r="O395" s="1203"/>
      <c r="P395" s="1203"/>
      <c r="Q395" s="1203"/>
      <c r="R395" s="1203"/>
      <c r="S395" s="1203"/>
      <c r="T395" s="1203"/>
      <c r="U395" s="1203"/>
      <c r="V395" s="1203"/>
      <c r="W395" s="1203"/>
      <c r="X395" s="1203"/>
      <c r="Y395" s="1203"/>
      <c r="Z395" s="1203"/>
      <c r="AA395" s="1203"/>
      <c r="AB395" s="1204"/>
    </row>
    <row r="396" spans="1:28" x14ac:dyDescent="0.2">
      <c r="A396" s="622" t="s">
        <v>694</v>
      </c>
      <c r="B396" s="1202" t="s">
        <v>695</v>
      </c>
      <c r="C396" s="1203"/>
      <c r="D396" s="1203"/>
      <c r="E396" s="1203"/>
      <c r="F396" s="1203"/>
      <c r="G396" s="1203"/>
      <c r="H396" s="1203"/>
      <c r="I396" s="1203"/>
      <c r="J396" s="1203"/>
      <c r="K396" s="1203"/>
      <c r="L396" s="1203"/>
      <c r="M396" s="1172"/>
      <c r="N396" s="1172"/>
      <c r="O396" s="1203"/>
      <c r="P396" s="1203"/>
      <c r="Q396" s="1203"/>
      <c r="R396" s="1203"/>
      <c r="S396" s="1203"/>
      <c r="T396" s="1203"/>
      <c r="U396" s="1203"/>
      <c r="V396" s="1203"/>
      <c r="W396" s="1203"/>
      <c r="X396" s="1203"/>
      <c r="Y396" s="1203"/>
      <c r="Z396" s="1203"/>
      <c r="AA396" s="1203"/>
      <c r="AB396" s="1204"/>
    </row>
    <row r="397" spans="1:28" ht="22.5" x14ac:dyDescent="0.2">
      <c r="A397" s="622">
        <v>3528070000</v>
      </c>
      <c r="B397" s="1202" t="s">
        <v>696</v>
      </c>
      <c r="C397" s="1203"/>
      <c r="D397" s="1203"/>
      <c r="E397" s="1203"/>
      <c r="F397" s="1203"/>
      <c r="G397" s="1203"/>
      <c r="H397" s="1203"/>
      <c r="I397" s="1203"/>
      <c r="J397" s="1203"/>
      <c r="K397" s="1203"/>
      <c r="L397" s="1203"/>
      <c r="M397" s="1172"/>
      <c r="N397" s="1172"/>
      <c r="O397" s="1203"/>
      <c r="P397" s="1203"/>
      <c r="Q397" s="1203"/>
      <c r="R397" s="1203"/>
      <c r="S397" s="1203"/>
      <c r="T397" s="1203"/>
      <c r="U397" s="1203"/>
      <c r="V397" s="1203"/>
      <c r="W397" s="1203"/>
      <c r="X397" s="1203"/>
      <c r="Y397" s="1203"/>
      <c r="Z397" s="1203"/>
      <c r="AA397" s="1203"/>
      <c r="AB397" s="1204"/>
    </row>
    <row r="398" spans="1:28" ht="22.5" x14ac:dyDescent="0.2">
      <c r="A398" s="622">
        <v>3528130000</v>
      </c>
      <c r="B398" s="1202" t="s">
        <v>697</v>
      </c>
      <c r="C398" s="1203"/>
      <c r="D398" s="1203"/>
      <c r="E398" s="1203"/>
      <c r="F398" s="1203"/>
      <c r="G398" s="1203"/>
      <c r="H398" s="1203"/>
      <c r="I398" s="1203"/>
      <c r="J398" s="1203"/>
      <c r="K398" s="1203"/>
      <c r="L398" s="1203"/>
      <c r="M398" s="1172"/>
      <c r="N398" s="1172"/>
      <c r="O398" s="1203"/>
      <c r="P398" s="1203"/>
      <c r="Q398" s="1203"/>
      <c r="R398" s="1203"/>
      <c r="S398" s="1203"/>
      <c r="T398" s="1203"/>
      <c r="U398" s="1203"/>
      <c r="V398" s="1203"/>
      <c r="W398" s="1203"/>
      <c r="X398" s="1203"/>
      <c r="Y398" s="1203"/>
      <c r="Z398" s="1203"/>
      <c r="AA398" s="1203"/>
      <c r="AB398" s="1204"/>
    </row>
    <row r="399" spans="1:28" x14ac:dyDescent="0.2">
      <c r="A399" s="622">
        <v>3528110000</v>
      </c>
      <c r="B399" s="1202" t="s">
        <v>698</v>
      </c>
      <c r="C399" s="1203"/>
      <c r="D399" s="1203"/>
      <c r="E399" s="1203"/>
      <c r="F399" s="1203"/>
      <c r="G399" s="1203"/>
      <c r="H399" s="1203"/>
      <c r="I399" s="1203"/>
      <c r="J399" s="1203"/>
      <c r="K399" s="1203"/>
      <c r="L399" s="1203"/>
      <c r="M399" s="1172"/>
      <c r="N399" s="1172"/>
      <c r="O399" s="1203"/>
      <c r="P399" s="1203"/>
      <c r="Q399" s="1203"/>
      <c r="R399" s="1203"/>
      <c r="S399" s="1203"/>
      <c r="T399" s="1203"/>
      <c r="U399" s="1203"/>
      <c r="V399" s="1203"/>
      <c r="W399" s="1203"/>
      <c r="X399" s="1203"/>
      <c r="Y399" s="1203"/>
      <c r="Z399" s="1203"/>
      <c r="AA399" s="1203"/>
      <c r="AB399" s="1204"/>
    </row>
    <row r="400" spans="1:28" x14ac:dyDescent="0.2">
      <c r="A400" s="622">
        <v>3528050000</v>
      </c>
      <c r="B400" s="1202" t="s">
        <v>699</v>
      </c>
      <c r="C400" s="1203"/>
      <c r="D400" s="1203"/>
      <c r="E400" s="1203"/>
      <c r="F400" s="1203"/>
      <c r="G400" s="1203"/>
      <c r="H400" s="1203"/>
      <c r="I400" s="1203"/>
      <c r="J400" s="1203"/>
      <c r="K400" s="1203"/>
      <c r="L400" s="1203"/>
      <c r="M400" s="1172"/>
      <c r="N400" s="1172"/>
      <c r="O400" s="1203"/>
      <c r="P400" s="1203"/>
      <c r="Q400" s="1203"/>
      <c r="R400" s="1203"/>
      <c r="S400" s="1203"/>
      <c r="T400" s="1203"/>
      <c r="U400" s="1203"/>
      <c r="V400" s="1203"/>
      <c r="W400" s="1203"/>
      <c r="X400" s="1203"/>
      <c r="Y400" s="1203"/>
      <c r="Z400" s="1203"/>
      <c r="AA400" s="1203"/>
      <c r="AB400" s="1204"/>
    </row>
    <row r="401" spans="1:28" x14ac:dyDescent="0.2">
      <c r="A401" s="622">
        <v>3605010000</v>
      </c>
      <c r="B401" s="1202" t="s">
        <v>700</v>
      </c>
      <c r="C401" s="1203"/>
      <c r="D401" s="1203"/>
      <c r="E401" s="1203"/>
      <c r="F401" s="1203"/>
      <c r="G401" s="1203"/>
      <c r="H401" s="1203"/>
      <c r="I401" s="1203"/>
      <c r="J401" s="1203"/>
      <c r="K401" s="1203"/>
      <c r="L401" s="1203"/>
      <c r="M401" s="1172"/>
      <c r="N401" s="1172"/>
      <c r="O401" s="1203"/>
      <c r="P401" s="1203"/>
      <c r="Q401" s="1203"/>
      <c r="R401" s="1203"/>
      <c r="S401" s="1203"/>
      <c r="T401" s="1203"/>
      <c r="U401" s="1203"/>
      <c r="V401" s="1203"/>
      <c r="W401" s="1203"/>
      <c r="X401" s="1203"/>
      <c r="Y401" s="1203"/>
      <c r="Z401" s="1203"/>
      <c r="AA401" s="1203"/>
      <c r="AB401" s="1204"/>
    </row>
    <row r="402" spans="1:28" x14ac:dyDescent="0.2">
      <c r="A402" s="622">
        <v>3607010000</v>
      </c>
      <c r="B402" s="1202" t="s">
        <v>701</v>
      </c>
      <c r="C402" s="1203"/>
      <c r="D402" s="1203"/>
      <c r="E402" s="1203"/>
      <c r="F402" s="1203"/>
      <c r="G402" s="1203"/>
      <c r="H402" s="1203"/>
      <c r="I402" s="1203"/>
      <c r="J402" s="1203"/>
      <c r="K402" s="1203"/>
      <c r="L402" s="1203"/>
      <c r="M402" s="1172"/>
      <c r="N402" s="1172"/>
      <c r="O402" s="1203"/>
      <c r="P402" s="1203"/>
      <c r="Q402" s="1203"/>
      <c r="R402" s="1203"/>
      <c r="S402" s="1203"/>
      <c r="T402" s="1203"/>
      <c r="U402" s="1203"/>
      <c r="V402" s="1203"/>
      <c r="W402" s="1203"/>
      <c r="X402" s="1203"/>
      <c r="Y402" s="1203"/>
      <c r="Z402" s="1203"/>
      <c r="AA402" s="1203"/>
      <c r="AB402" s="1204"/>
    </row>
    <row r="403" spans="1:28" ht="22.5" x14ac:dyDescent="0.2">
      <c r="A403" s="622">
        <v>3528100000</v>
      </c>
      <c r="B403" s="1202" t="s">
        <v>702</v>
      </c>
      <c r="C403" s="1203"/>
      <c r="D403" s="1203"/>
      <c r="E403" s="1203"/>
      <c r="F403" s="1203"/>
      <c r="G403" s="1203"/>
      <c r="H403" s="1203"/>
      <c r="I403" s="1203"/>
      <c r="J403" s="1203"/>
      <c r="K403" s="1203"/>
      <c r="L403" s="1203"/>
      <c r="M403" s="1172"/>
      <c r="N403" s="1172"/>
      <c r="O403" s="1203"/>
      <c r="P403" s="1203"/>
      <c r="Q403" s="1203"/>
      <c r="R403" s="1203"/>
      <c r="S403" s="1203"/>
      <c r="T403" s="1203"/>
      <c r="U403" s="1203"/>
      <c r="V403" s="1203"/>
      <c r="W403" s="1203"/>
      <c r="X403" s="1203"/>
      <c r="Y403" s="1203"/>
      <c r="Z403" s="1203"/>
      <c r="AA403" s="1203"/>
      <c r="AB403" s="1204"/>
    </row>
    <row r="404" spans="1:28" x14ac:dyDescent="0.2">
      <c r="A404" s="622">
        <v>3110100000</v>
      </c>
      <c r="B404" s="1202" t="s">
        <v>703</v>
      </c>
      <c r="C404" s="1203"/>
      <c r="D404" s="1203"/>
      <c r="E404" s="1203"/>
      <c r="F404" s="1203"/>
      <c r="G404" s="1203"/>
      <c r="H404" s="1203"/>
      <c r="I404" s="1203"/>
      <c r="J404" s="1203"/>
      <c r="K404" s="1203"/>
      <c r="L404" s="1203"/>
      <c r="M404" s="1172"/>
      <c r="N404" s="1172"/>
      <c r="O404" s="1203"/>
      <c r="P404" s="1203"/>
      <c r="Q404" s="1203"/>
      <c r="R404" s="1203"/>
      <c r="S404" s="1203"/>
      <c r="T404" s="1203"/>
      <c r="U404" s="1203"/>
      <c r="V404" s="1203"/>
      <c r="W404" s="1203"/>
      <c r="X404" s="1203"/>
      <c r="Y404" s="1203"/>
      <c r="Z404" s="1203"/>
      <c r="AA404" s="1203"/>
      <c r="AB404" s="1204"/>
    </row>
    <row r="405" spans="1:28" ht="22.5" x14ac:dyDescent="0.2">
      <c r="A405" s="622" t="s">
        <v>704</v>
      </c>
      <c r="B405" s="1202" t="s">
        <v>705</v>
      </c>
      <c r="C405" s="1203"/>
      <c r="D405" s="1203"/>
      <c r="E405" s="1203"/>
      <c r="F405" s="1203"/>
      <c r="G405" s="1203"/>
      <c r="H405" s="1203"/>
      <c r="I405" s="1203"/>
      <c r="J405" s="1203"/>
      <c r="K405" s="1203"/>
      <c r="L405" s="1203"/>
      <c r="M405" s="1172"/>
      <c r="N405" s="1172"/>
      <c r="O405" s="1203"/>
      <c r="P405" s="1203"/>
      <c r="Q405" s="1203"/>
      <c r="R405" s="1203"/>
      <c r="S405" s="1203"/>
      <c r="T405" s="1203"/>
      <c r="U405" s="1203"/>
      <c r="V405" s="1203"/>
      <c r="W405" s="1203"/>
      <c r="X405" s="1203"/>
      <c r="Y405" s="1203"/>
      <c r="Z405" s="1203"/>
      <c r="AA405" s="1203"/>
      <c r="AB405" s="1204"/>
    </row>
    <row r="406" spans="1:28" x14ac:dyDescent="0.2">
      <c r="A406" s="622" t="s">
        <v>706</v>
      </c>
      <c r="B406" s="1202" t="s">
        <v>707</v>
      </c>
      <c r="C406" s="1203"/>
      <c r="D406" s="1203"/>
      <c r="E406" s="1203"/>
      <c r="F406" s="1203"/>
      <c r="G406" s="1203"/>
      <c r="H406" s="1203"/>
      <c r="I406" s="1203"/>
      <c r="J406" s="1203"/>
      <c r="K406" s="1203"/>
      <c r="L406" s="1203"/>
      <c r="M406" s="1172"/>
      <c r="N406" s="1172"/>
      <c r="O406" s="1203"/>
      <c r="P406" s="1203"/>
      <c r="Q406" s="1203"/>
      <c r="R406" s="1203"/>
      <c r="S406" s="1203"/>
      <c r="T406" s="1203"/>
      <c r="U406" s="1203"/>
      <c r="V406" s="1203"/>
      <c r="W406" s="1203"/>
      <c r="X406" s="1203"/>
      <c r="Y406" s="1203"/>
      <c r="Z406" s="1203"/>
      <c r="AA406" s="1203"/>
      <c r="AB406" s="1204"/>
    </row>
    <row r="407" spans="1:28" x14ac:dyDescent="0.2">
      <c r="A407" s="622">
        <v>3703010000</v>
      </c>
      <c r="B407" s="1202" t="s">
        <v>708</v>
      </c>
      <c r="C407" s="1203"/>
      <c r="D407" s="1203"/>
      <c r="E407" s="1203"/>
      <c r="F407" s="1203"/>
      <c r="G407" s="1203"/>
      <c r="H407" s="1203"/>
      <c r="I407" s="1203"/>
      <c r="J407" s="1203"/>
      <c r="K407" s="1203"/>
      <c r="L407" s="1203"/>
      <c r="M407" s="1172"/>
      <c r="N407" s="1172"/>
      <c r="O407" s="1203"/>
      <c r="P407" s="1203"/>
      <c r="Q407" s="1203"/>
      <c r="R407" s="1203"/>
      <c r="S407" s="1203"/>
      <c r="T407" s="1203"/>
      <c r="U407" s="1203"/>
      <c r="V407" s="1203"/>
      <c r="W407" s="1203"/>
      <c r="X407" s="1203"/>
      <c r="Y407" s="1203"/>
      <c r="Z407" s="1203"/>
      <c r="AA407" s="1203"/>
      <c r="AB407" s="1204"/>
    </row>
    <row r="408" spans="1:28" x14ac:dyDescent="0.2">
      <c r="A408" s="1218">
        <v>3517010000</v>
      </c>
      <c r="B408" s="1219" t="s">
        <v>709</v>
      </c>
      <c r="C408" s="1220"/>
      <c r="D408" s="1220"/>
      <c r="E408" s="1220"/>
      <c r="F408" s="1220"/>
      <c r="G408" s="1220"/>
      <c r="H408" s="1220"/>
      <c r="I408" s="1220"/>
      <c r="J408" s="1220"/>
      <c r="K408" s="1220"/>
      <c r="L408" s="1220"/>
      <c r="M408" s="1185"/>
      <c r="N408" s="1185"/>
      <c r="O408" s="1220"/>
      <c r="P408" s="1220"/>
      <c r="Q408" s="1220"/>
      <c r="R408" s="1220"/>
      <c r="S408" s="1220"/>
      <c r="T408" s="1220"/>
      <c r="U408" s="1220"/>
      <c r="V408" s="1220"/>
      <c r="W408" s="1220"/>
      <c r="X408" s="1220"/>
      <c r="Y408" s="1220"/>
      <c r="Z408" s="1220"/>
      <c r="AA408" s="1220"/>
      <c r="AB408" s="1221"/>
    </row>
    <row r="409" spans="1:28" x14ac:dyDescent="0.2">
      <c r="C409" s="1223"/>
      <c r="D409" s="1223"/>
      <c r="E409" s="1223"/>
      <c r="F409" s="1223"/>
      <c r="G409" s="1223"/>
      <c r="H409" s="1223"/>
      <c r="I409" s="1223"/>
      <c r="J409" s="1223"/>
      <c r="K409" s="1223"/>
      <c r="L409" s="1223"/>
      <c r="M409" s="1188"/>
      <c r="N409" s="1188"/>
      <c r="O409" s="1223"/>
      <c r="P409" s="1223"/>
      <c r="Q409" s="1223"/>
      <c r="R409" s="1223"/>
      <c r="S409" s="1223"/>
      <c r="T409" s="1223"/>
      <c r="U409" s="1223"/>
      <c r="V409" s="1223"/>
      <c r="W409" s="1223"/>
      <c r="X409" s="1223"/>
      <c r="Y409" s="1223"/>
      <c r="Z409" s="1223"/>
      <c r="AA409" s="1223"/>
      <c r="AB409" s="1223"/>
    </row>
    <row r="410" spans="1:28" s="426" customFormat="1" x14ac:dyDescent="0.2">
      <c r="A410" s="1189"/>
      <c r="B410" s="1190" t="s">
        <v>1091</v>
      </c>
      <c r="C410" s="1191">
        <f>C411+C412+C419</f>
        <v>0</v>
      </c>
      <c r="D410" s="1191">
        <f t="shared" ref="D410:AB410" si="36">D411+D412+D419</f>
        <v>0</v>
      </c>
      <c r="E410" s="1191">
        <f t="shared" si="36"/>
        <v>0</v>
      </c>
      <c r="F410" s="1191">
        <f t="shared" si="36"/>
        <v>0</v>
      </c>
      <c r="G410" s="1191">
        <f t="shared" si="36"/>
        <v>0</v>
      </c>
      <c r="H410" s="1191">
        <f t="shared" si="36"/>
        <v>0</v>
      </c>
      <c r="I410" s="1191">
        <f t="shared" si="36"/>
        <v>0</v>
      </c>
      <c r="J410" s="1191">
        <f t="shared" si="36"/>
        <v>0</v>
      </c>
      <c r="K410" s="1191">
        <f t="shared" si="36"/>
        <v>0</v>
      </c>
      <c r="L410" s="1191">
        <f t="shared" si="36"/>
        <v>0</v>
      </c>
      <c r="M410" s="1191">
        <f t="shared" si="36"/>
        <v>0</v>
      </c>
      <c r="N410" s="1191">
        <f t="shared" si="36"/>
        <v>0</v>
      </c>
      <c r="O410" s="1191">
        <f t="shared" si="36"/>
        <v>0</v>
      </c>
      <c r="P410" s="1191">
        <f t="shared" si="36"/>
        <v>0</v>
      </c>
      <c r="Q410" s="1191">
        <f t="shared" si="36"/>
        <v>0</v>
      </c>
      <c r="R410" s="1191">
        <f t="shared" si="36"/>
        <v>0</v>
      </c>
      <c r="S410" s="1191">
        <f t="shared" si="36"/>
        <v>0</v>
      </c>
      <c r="T410" s="1191">
        <f t="shared" si="36"/>
        <v>0</v>
      </c>
      <c r="U410" s="1191">
        <f t="shared" si="36"/>
        <v>0</v>
      </c>
      <c r="V410" s="1191">
        <f t="shared" si="36"/>
        <v>0</v>
      </c>
      <c r="W410" s="1191">
        <f t="shared" si="36"/>
        <v>0</v>
      </c>
      <c r="X410" s="1191">
        <f t="shared" si="36"/>
        <v>0</v>
      </c>
      <c r="Y410" s="1191">
        <f t="shared" si="36"/>
        <v>0</v>
      </c>
      <c r="Z410" s="1191">
        <f t="shared" si="36"/>
        <v>0</v>
      </c>
      <c r="AA410" s="1191">
        <f t="shared" si="36"/>
        <v>0</v>
      </c>
      <c r="AB410" s="1224">
        <f t="shared" si="36"/>
        <v>0</v>
      </c>
    </row>
    <row r="411" spans="1:28" ht="33.75" x14ac:dyDescent="0.2">
      <c r="A411" s="1225">
        <v>91111</v>
      </c>
      <c r="B411" s="1226" t="s">
        <v>733</v>
      </c>
      <c r="C411" s="1227"/>
      <c r="D411" s="1227"/>
      <c r="E411" s="1227"/>
      <c r="F411" s="1227"/>
      <c r="G411" s="1227"/>
      <c r="H411" s="1227"/>
      <c r="I411" s="1227"/>
      <c r="J411" s="1227"/>
      <c r="K411" s="1227"/>
      <c r="L411" s="1227"/>
      <c r="M411" s="1227"/>
      <c r="N411" s="1227"/>
      <c r="O411" s="1227"/>
      <c r="P411" s="1227"/>
      <c r="Q411" s="1227"/>
      <c r="R411" s="1227"/>
      <c r="S411" s="1227"/>
      <c r="T411" s="1227"/>
      <c r="U411" s="1227"/>
      <c r="V411" s="1227"/>
      <c r="W411" s="1227"/>
      <c r="X411" s="1227"/>
      <c r="Y411" s="1227"/>
      <c r="Z411" s="1227"/>
      <c r="AA411" s="1227"/>
      <c r="AB411" s="1228"/>
    </row>
    <row r="412" spans="1:28" ht="45" x14ac:dyDescent="0.2">
      <c r="A412" s="1225">
        <v>91115</v>
      </c>
      <c r="B412" s="1226" t="s">
        <v>734</v>
      </c>
      <c r="C412" s="1227">
        <f>SUM(C414:C418)</f>
        <v>0</v>
      </c>
      <c r="D412" s="1227">
        <f t="shared" ref="D412:AB412" si="37">SUM(D414:D418)</f>
        <v>0</v>
      </c>
      <c r="E412" s="1227">
        <f t="shared" si="37"/>
        <v>0</v>
      </c>
      <c r="F412" s="1227">
        <f t="shared" si="37"/>
        <v>0</v>
      </c>
      <c r="G412" s="1227">
        <f t="shared" si="37"/>
        <v>0</v>
      </c>
      <c r="H412" s="1227">
        <f t="shared" si="37"/>
        <v>0</v>
      </c>
      <c r="I412" s="1227">
        <f t="shared" si="37"/>
        <v>0</v>
      </c>
      <c r="J412" s="1227">
        <f t="shared" si="37"/>
        <v>0</v>
      </c>
      <c r="K412" s="1227">
        <f t="shared" si="37"/>
        <v>0</v>
      </c>
      <c r="L412" s="1227">
        <f t="shared" si="37"/>
        <v>0</v>
      </c>
      <c r="M412" s="1227">
        <f t="shared" si="37"/>
        <v>0</v>
      </c>
      <c r="N412" s="1227">
        <f t="shared" si="37"/>
        <v>0</v>
      </c>
      <c r="O412" s="1227">
        <f t="shared" si="37"/>
        <v>0</v>
      </c>
      <c r="P412" s="1227">
        <f t="shared" si="37"/>
        <v>0</v>
      </c>
      <c r="Q412" s="1227">
        <f t="shared" si="37"/>
        <v>0</v>
      </c>
      <c r="R412" s="1227">
        <f t="shared" si="37"/>
        <v>0</v>
      </c>
      <c r="S412" s="1227">
        <f t="shared" si="37"/>
        <v>0</v>
      </c>
      <c r="T412" s="1227">
        <f t="shared" si="37"/>
        <v>0</v>
      </c>
      <c r="U412" s="1227">
        <f t="shared" si="37"/>
        <v>0</v>
      </c>
      <c r="V412" s="1227">
        <f t="shared" si="37"/>
        <v>0</v>
      </c>
      <c r="W412" s="1227">
        <f t="shared" si="37"/>
        <v>0</v>
      </c>
      <c r="X412" s="1227">
        <f t="shared" si="37"/>
        <v>0</v>
      </c>
      <c r="Y412" s="1227">
        <f t="shared" si="37"/>
        <v>0</v>
      </c>
      <c r="Z412" s="1227">
        <f t="shared" si="37"/>
        <v>0</v>
      </c>
      <c r="AA412" s="1227">
        <f t="shared" si="37"/>
        <v>0</v>
      </c>
      <c r="AB412" s="1228">
        <f t="shared" si="37"/>
        <v>0</v>
      </c>
    </row>
    <row r="413" spans="1:28" x14ac:dyDescent="0.2">
      <c r="A413" s="622"/>
      <c r="B413" s="1229" t="s">
        <v>13</v>
      </c>
      <c r="C413" s="1203"/>
      <c r="D413" s="1203"/>
      <c r="E413" s="1203"/>
      <c r="F413" s="1203"/>
      <c r="G413" s="1203"/>
      <c r="H413" s="1203"/>
      <c r="I413" s="1203"/>
      <c r="J413" s="1203"/>
      <c r="K413" s="1203"/>
      <c r="L413" s="1203"/>
      <c r="M413" s="1172"/>
      <c r="N413" s="1172"/>
      <c r="O413" s="1203"/>
      <c r="P413" s="1203"/>
      <c r="Q413" s="1203"/>
      <c r="R413" s="1203"/>
      <c r="S413" s="1203"/>
      <c r="T413" s="1203"/>
      <c r="U413" s="1203"/>
      <c r="V413" s="1203"/>
      <c r="W413" s="1203"/>
      <c r="X413" s="1203"/>
      <c r="Y413" s="1203"/>
      <c r="Z413" s="1203"/>
      <c r="AA413" s="1203"/>
      <c r="AB413" s="1204"/>
    </row>
    <row r="414" spans="1:28" ht="22.5" x14ac:dyDescent="0.2">
      <c r="A414" s="622">
        <v>9111500010</v>
      </c>
      <c r="B414" s="1229" t="s">
        <v>735</v>
      </c>
      <c r="C414" s="1203"/>
      <c r="D414" s="1203"/>
      <c r="E414" s="1203"/>
      <c r="F414" s="1203"/>
      <c r="G414" s="1203"/>
      <c r="H414" s="1203"/>
      <c r="I414" s="1203"/>
      <c r="J414" s="1203"/>
      <c r="K414" s="1203"/>
      <c r="L414" s="1203"/>
      <c r="M414" s="1172"/>
      <c r="N414" s="1172"/>
      <c r="O414" s="1203"/>
      <c r="P414" s="1203"/>
      <c r="Q414" s="1203"/>
      <c r="R414" s="1203"/>
      <c r="S414" s="1203"/>
      <c r="T414" s="1203"/>
      <c r="U414" s="1203"/>
      <c r="V414" s="1203"/>
      <c r="W414" s="1203"/>
      <c r="X414" s="1203"/>
      <c r="Y414" s="1203"/>
      <c r="Z414" s="1203"/>
      <c r="AA414" s="1203"/>
      <c r="AB414" s="1204"/>
    </row>
    <row r="415" spans="1:28" x14ac:dyDescent="0.2">
      <c r="A415" s="622">
        <v>9111500020</v>
      </c>
      <c r="B415" s="1229" t="s">
        <v>736</v>
      </c>
      <c r="C415" s="1203"/>
      <c r="D415" s="1203"/>
      <c r="E415" s="1203"/>
      <c r="F415" s="1203"/>
      <c r="G415" s="1203"/>
      <c r="H415" s="1203"/>
      <c r="I415" s="1203"/>
      <c r="J415" s="1203"/>
      <c r="K415" s="1203"/>
      <c r="L415" s="1203"/>
      <c r="M415" s="1172"/>
      <c r="N415" s="1172"/>
      <c r="O415" s="1203"/>
      <c r="P415" s="1203"/>
      <c r="Q415" s="1203"/>
      <c r="R415" s="1203"/>
      <c r="S415" s="1203"/>
      <c r="T415" s="1203"/>
      <c r="U415" s="1203"/>
      <c r="V415" s="1203"/>
      <c r="W415" s="1203"/>
      <c r="X415" s="1203"/>
      <c r="Y415" s="1203"/>
      <c r="Z415" s="1203"/>
      <c r="AA415" s="1203"/>
      <c r="AB415" s="1204"/>
    </row>
    <row r="416" spans="1:28" x14ac:dyDescent="0.2">
      <c r="A416" s="622">
        <v>9111500030</v>
      </c>
      <c r="B416" s="1229" t="s">
        <v>737</v>
      </c>
      <c r="C416" s="1203"/>
      <c r="D416" s="1203"/>
      <c r="E416" s="1203"/>
      <c r="F416" s="1203"/>
      <c r="G416" s="1203"/>
      <c r="H416" s="1203"/>
      <c r="I416" s="1203"/>
      <c r="J416" s="1203"/>
      <c r="K416" s="1203"/>
      <c r="L416" s="1203"/>
      <c r="M416" s="1172"/>
      <c r="N416" s="1172"/>
      <c r="O416" s="1203"/>
      <c r="P416" s="1203"/>
      <c r="Q416" s="1203"/>
      <c r="R416" s="1203"/>
      <c r="S416" s="1203"/>
      <c r="T416" s="1203"/>
      <c r="U416" s="1203"/>
      <c r="V416" s="1203"/>
      <c r="W416" s="1203"/>
      <c r="X416" s="1203"/>
      <c r="Y416" s="1203"/>
      <c r="Z416" s="1203"/>
      <c r="AA416" s="1203"/>
      <c r="AB416" s="1204"/>
    </row>
    <row r="417" spans="1:28" x14ac:dyDescent="0.2">
      <c r="A417" s="622">
        <v>9111500040</v>
      </c>
      <c r="B417" s="1229" t="s">
        <v>738</v>
      </c>
      <c r="C417" s="1203"/>
      <c r="D417" s="1203"/>
      <c r="E417" s="1203"/>
      <c r="F417" s="1203"/>
      <c r="G417" s="1203"/>
      <c r="H417" s="1203"/>
      <c r="I417" s="1203"/>
      <c r="J417" s="1203"/>
      <c r="K417" s="1203"/>
      <c r="L417" s="1203"/>
      <c r="M417" s="1172"/>
      <c r="N417" s="1172"/>
      <c r="O417" s="1203"/>
      <c r="P417" s="1203"/>
      <c r="Q417" s="1203"/>
      <c r="R417" s="1203"/>
      <c r="S417" s="1203"/>
      <c r="T417" s="1203"/>
      <c r="U417" s="1203"/>
      <c r="V417" s="1203"/>
      <c r="W417" s="1203"/>
      <c r="X417" s="1203"/>
      <c r="Y417" s="1203"/>
      <c r="Z417" s="1203"/>
      <c r="AA417" s="1203"/>
      <c r="AB417" s="1204"/>
    </row>
    <row r="418" spans="1:28" x14ac:dyDescent="0.2">
      <c r="A418" s="622">
        <v>9111500050</v>
      </c>
      <c r="B418" s="1229" t="s">
        <v>739</v>
      </c>
      <c r="C418" s="1203"/>
      <c r="D418" s="1203"/>
      <c r="E418" s="1203"/>
      <c r="F418" s="1203"/>
      <c r="G418" s="1203"/>
      <c r="H418" s="1203"/>
      <c r="I418" s="1203"/>
      <c r="J418" s="1203"/>
      <c r="K418" s="1203"/>
      <c r="L418" s="1203"/>
      <c r="M418" s="1172"/>
      <c r="N418" s="1172"/>
      <c r="O418" s="1203"/>
      <c r="P418" s="1203"/>
      <c r="Q418" s="1203"/>
      <c r="R418" s="1203"/>
      <c r="S418" s="1203"/>
      <c r="T418" s="1203"/>
      <c r="U418" s="1203"/>
      <c r="V418" s="1203"/>
      <c r="W418" s="1203"/>
      <c r="X418" s="1203"/>
      <c r="Y418" s="1203"/>
      <c r="Z418" s="1203"/>
      <c r="AA418" s="1203"/>
      <c r="AB418" s="1204"/>
    </row>
    <row r="419" spans="1:28" x14ac:dyDescent="0.2">
      <c r="A419" s="1225"/>
      <c r="B419" s="1226" t="s">
        <v>740</v>
      </c>
      <c r="C419" s="1227">
        <f>SUM(C421+C425+C432+C439+C440+C446+C447+C448+C452+C453+C458+C462)</f>
        <v>0</v>
      </c>
      <c r="D419" s="1227">
        <f t="shared" ref="D419:AB419" si="38">SUM(D421+D425+D432+D439+D440+D446+D447+D448+D452+D453+D458+D462)</f>
        <v>0</v>
      </c>
      <c r="E419" s="1227">
        <f t="shared" si="38"/>
        <v>0</v>
      </c>
      <c r="F419" s="1227">
        <f t="shared" si="38"/>
        <v>0</v>
      </c>
      <c r="G419" s="1227">
        <f t="shared" si="38"/>
        <v>0</v>
      </c>
      <c r="H419" s="1227">
        <f t="shared" si="38"/>
        <v>0</v>
      </c>
      <c r="I419" s="1227">
        <f t="shared" si="38"/>
        <v>0</v>
      </c>
      <c r="J419" s="1227">
        <f t="shared" si="38"/>
        <v>0</v>
      </c>
      <c r="K419" s="1227">
        <f t="shared" si="38"/>
        <v>0</v>
      </c>
      <c r="L419" s="1227">
        <f t="shared" si="38"/>
        <v>0</v>
      </c>
      <c r="M419" s="1227">
        <f t="shared" si="38"/>
        <v>0</v>
      </c>
      <c r="N419" s="1227">
        <f t="shared" si="38"/>
        <v>0</v>
      </c>
      <c r="O419" s="1227">
        <f t="shared" si="38"/>
        <v>0</v>
      </c>
      <c r="P419" s="1227">
        <f t="shared" si="38"/>
        <v>0</v>
      </c>
      <c r="Q419" s="1227">
        <f t="shared" si="38"/>
        <v>0</v>
      </c>
      <c r="R419" s="1227">
        <f t="shared" si="38"/>
        <v>0</v>
      </c>
      <c r="S419" s="1227">
        <f t="shared" si="38"/>
        <v>0</v>
      </c>
      <c r="T419" s="1227">
        <f t="shared" si="38"/>
        <v>0</v>
      </c>
      <c r="U419" s="1227">
        <f t="shared" si="38"/>
        <v>0</v>
      </c>
      <c r="V419" s="1227">
        <f t="shared" si="38"/>
        <v>0</v>
      </c>
      <c r="W419" s="1227">
        <f t="shared" si="38"/>
        <v>0</v>
      </c>
      <c r="X419" s="1227">
        <f t="shared" si="38"/>
        <v>0</v>
      </c>
      <c r="Y419" s="1227">
        <f t="shared" si="38"/>
        <v>0</v>
      </c>
      <c r="Z419" s="1227">
        <f t="shared" si="38"/>
        <v>0</v>
      </c>
      <c r="AA419" s="1227">
        <f t="shared" si="38"/>
        <v>0</v>
      </c>
      <c r="AB419" s="1228">
        <f t="shared" si="38"/>
        <v>0</v>
      </c>
    </row>
    <row r="420" spans="1:28" x14ac:dyDescent="0.2">
      <c r="A420" s="757"/>
      <c r="B420" s="1230" t="s">
        <v>13</v>
      </c>
      <c r="C420" s="1203">
        <v>0</v>
      </c>
      <c r="D420" s="1203">
        <v>0</v>
      </c>
      <c r="E420" s="1203">
        <v>0</v>
      </c>
      <c r="F420" s="1203">
        <v>0</v>
      </c>
      <c r="G420" s="1203">
        <v>0</v>
      </c>
      <c r="H420" s="1203">
        <v>0</v>
      </c>
      <c r="I420" s="1203">
        <v>0</v>
      </c>
      <c r="J420" s="1203">
        <v>0</v>
      </c>
      <c r="K420" s="1203">
        <v>0</v>
      </c>
      <c r="L420" s="1203">
        <v>0</v>
      </c>
      <c r="M420" s="1172">
        <v>0</v>
      </c>
      <c r="N420" s="1172">
        <v>0</v>
      </c>
      <c r="O420" s="1203">
        <v>0</v>
      </c>
      <c r="P420" s="1203">
        <v>0</v>
      </c>
      <c r="Q420" s="1203">
        <v>0</v>
      </c>
      <c r="R420" s="1203">
        <v>0</v>
      </c>
      <c r="S420" s="1203">
        <v>0</v>
      </c>
      <c r="T420" s="1203">
        <v>0</v>
      </c>
      <c r="U420" s="1203">
        <v>0</v>
      </c>
      <c r="V420" s="1203">
        <v>0</v>
      </c>
      <c r="W420" s="1203">
        <v>0</v>
      </c>
      <c r="X420" s="1203">
        <v>0</v>
      </c>
      <c r="Y420" s="1203">
        <v>0</v>
      </c>
      <c r="Z420" s="1203">
        <v>0</v>
      </c>
      <c r="AA420" s="1203">
        <v>0</v>
      </c>
      <c r="AB420" s="1204">
        <v>0</v>
      </c>
    </row>
    <row r="421" spans="1:28" x14ac:dyDescent="0.2">
      <c r="A421" s="1231">
        <v>91112</v>
      </c>
      <c r="B421" s="1232" t="s">
        <v>741</v>
      </c>
      <c r="C421" s="1233">
        <f>SUM(C423:C424)</f>
        <v>0</v>
      </c>
      <c r="D421" s="1233">
        <f t="shared" ref="D421:AB421" si="39">SUM(D423:D424)</f>
        <v>0</v>
      </c>
      <c r="E421" s="1233">
        <f t="shared" si="39"/>
        <v>0</v>
      </c>
      <c r="F421" s="1233">
        <f t="shared" si="39"/>
        <v>0</v>
      </c>
      <c r="G421" s="1233">
        <f t="shared" si="39"/>
        <v>0</v>
      </c>
      <c r="H421" s="1233">
        <f t="shared" si="39"/>
        <v>0</v>
      </c>
      <c r="I421" s="1233">
        <f t="shared" si="39"/>
        <v>0</v>
      </c>
      <c r="J421" s="1233">
        <f t="shared" si="39"/>
        <v>0</v>
      </c>
      <c r="K421" s="1233">
        <f t="shared" si="39"/>
        <v>0</v>
      </c>
      <c r="L421" s="1233">
        <f t="shared" si="39"/>
        <v>0</v>
      </c>
      <c r="M421" s="1233">
        <f t="shared" si="39"/>
        <v>0</v>
      </c>
      <c r="N421" s="1233">
        <f t="shared" si="39"/>
        <v>0</v>
      </c>
      <c r="O421" s="1233">
        <f t="shared" si="39"/>
        <v>0</v>
      </c>
      <c r="P421" s="1233">
        <f t="shared" si="39"/>
        <v>0</v>
      </c>
      <c r="Q421" s="1233">
        <f t="shared" si="39"/>
        <v>0</v>
      </c>
      <c r="R421" s="1233">
        <f t="shared" si="39"/>
        <v>0</v>
      </c>
      <c r="S421" s="1233">
        <f t="shared" si="39"/>
        <v>0</v>
      </c>
      <c r="T421" s="1233">
        <f t="shared" si="39"/>
        <v>0</v>
      </c>
      <c r="U421" s="1233">
        <f t="shared" si="39"/>
        <v>0</v>
      </c>
      <c r="V421" s="1233">
        <f t="shared" si="39"/>
        <v>0</v>
      </c>
      <c r="W421" s="1233">
        <f t="shared" si="39"/>
        <v>0</v>
      </c>
      <c r="X421" s="1233">
        <f t="shared" si="39"/>
        <v>0</v>
      </c>
      <c r="Y421" s="1233">
        <f t="shared" si="39"/>
        <v>0</v>
      </c>
      <c r="Z421" s="1233">
        <f t="shared" si="39"/>
        <v>0</v>
      </c>
      <c r="AA421" s="1233">
        <f t="shared" si="39"/>
        <v>0</v>
      </c>
      <c r="AB421" s="1234">
        <f t="shared" si="39"/>
        <v>0</v>
      </c>
    </row>
    <row r="422" spans="1:28" x14ac:dyDescent="0.2">
      <c r="A422" s="622"/>
      <c r="B422" s="1229" t="s">
        <v>13</v>
      </c>
      <c r="C422" s="1203"/>
      <c r="D422" s="1203"/>
      <c r="E422" s="1203"/>
      <c r="F422" s="1203"/>
      <c r="G422" s="1203"/>
      <c r="H422" s="1203"/>
      <c r="I422" s="1203"/>
      <c r="J422" s="1203"/>
      <c r="K422" s="1203"/>
      <c r="L422" s="1203"/>
      <c r="M422" s="1172"/>
      <c r="N422" s="1172"/>
      <c r="O422" s="1203"/>
      <c r="P422" s="1203"/>
      <c r="Q422" s="1203"/>
      <c r="R422" s="1203"/>
      <c r="S422" s="1203"/>
      <c r="T422" s="1203"/>
      <c r="U422" s="1203"/>
      <c r="V422" s="1203"/>
      <c r="W422" s="1203"/>
      <c r="X422" s="1203"/>
      <c r="Y422" s="1203"/>
      <c r="Z422" s="1203"/>
      <c r="AA422" s="1203"/>
      <c r="AB422" s="1204"/>
    </row>
    <row r="423" spans="1:28" x14ac:dyDescent="0.2">
      <c r="A423" s="622">
        <v>9111200010</v>
      </c>
      <c r="B423" s="1229" t="s">
        <v>742</v>
      </c>
      <c r="C423" s="1203"/>
      <c r="D423" s="1203"/>
      <c r="E423" s="1203"/>
      <c r="F423" s="1203"/>
      <c r="G423" s="1203"/>
      <c r="H423" s="1203"/>
      <c r="I423" s="1203"/>
      <c r="J423" s="1203"/>
      <c r="K423" s="1203"/>
      <c r="L423" s="1203"/>
      <c r="M423" s="1172"/>
      <c r="N423" s="1172"/>
      <c r="O423" s="1203"/>
      <c r="P423" s="1203"/>
      <c r="Q423" s="1203"/>
      <c r="R423" s="1203"/>
      <c r="S423" s="1203"/>
      <c r="T423" s="1203"/>
      <c r="U423" s="1203"/>
      <c r="V423" s="1203"/>
      <c r="W423" s="1203"/>
      <c r="X423" s="1203"/>
      <c r="Y423" s="1203"/>
      <c r="Z423" s="1203"/>
      <c r="AA423" s="1203"/>
      <c r="AB423" s="1204"/>
    </row>
    <row r="424" spans="1:28" ht="22.5" x14ac:dyDescent="0.2">
      <c r="A424" s="622">
        <v>9111200020</v>
      </c>
      <c r="B424" s="1229" t="s">
        <v>743</v>
      </c>
      <c r="C424" s="1203"/>
      <c r="D424" s="1203"/>
      <c r="E424" s="1203"/>
      <c r="F424" s="1203"/>
      <c r="G424" s="1203"/>
      <c r="H424" s="1203"/>
      <c r="I424" s="1203"/>
      <c r="J424" s="1203"/>
      <c r="K424" s="1203"/>
      <c r="L424" s="1203"/>
      <c r="M424" s="1172"/>
      <c r="N424" s="1172"/>
      <c r="O424" s="1203"/>
      <c r="P424" s="1203"/>
      <c r="Q424" s="1203"/>
      <c r="R424" s="1203"/>
      <c r="S424" s="1203"/>
      <c r="T424" s="1203"/>
      <c r="U424" s="1203"/>
      <c r="V424" s="1203"/>
      <c r="W424" s="1203"/>
      <c r="X424" s="1203"/>
      <c r="Y424" s="1203"/>
      <c r="Z424" s="1203"/>
      <c r="AA424" s="1203"/>
      <c r="AB424" s="1204"/>
    </row>
    <row r="425" spans="1:28" ht="33.75" x14ac:dyDescent="0.2">
      <c r="A425" s="1231">
        <v>91113</v>
      </c>
      <c r="B425" s="1232" t="s">
        <v>744</v>
      </c>
      <c r="C425" s="1233">
        <f>SUM(C427:C431)</f>
        <v>0</v>
      </c>
      <c r="D425" s="1233">
        <f t="shared" ref="D425:AB425" si="40">SUM(D427:D431)</f>
        <v>0</v>
      </c>
      <c r="E425" s="1233">
        <f t="shared" si="40"/>
        <v>0</v>
      </c>
      <c r="F425" s="1233">
        <f t="shared" si="40"/>
        <v>0</v>
      </c>
      <c r="G425" s="1233">
        <f t="shared" si="40"/>
        <v>0</v>
      </c>
      <c r="H425" s="1233">
        <f t="shared" si="40"/>
        <v>0</v>
      </c>
      <c r="I425" s="1233">
        <f t="shared" si="40"/>
        <v>0</v>
      </c>
      <c r="J425" s="1233">
        <f t="shared" si="40"/>
        <v>0</v>
      </c>
      <c r="K425" s="1233">
        <f t="shared" si="40"/>
        <v>0</v>
      </c>
      <c r="L425" s="1233">
        <f t="shared" si="40"/>
        <v>0</v>
      </c>
      <c r="M425" s="1233">
        <f t="shared" si="40"/>
        <v>0</v>
      </c>
      <c r="N425" s="1233">
        <f t="shared" si="40"/>
        <v>0</v>
      </c>
      <c r="O425" s="1233">
        <f t="shared" si="40"/>
        <v>0</v>
      </c>
      <c r="P425" s="1233">
        <f t="shared" si="40"/>
        <v>0</v>
      </c>
      <c r="Q425" s="1233">
        <f t="shared" si="40"/>
        <v>0</v>
      </c>
      <c r="R425" s="1233">
        <f t="shared" si="40"/>
        <v>0</v>
      </c>
      <c r="S425" s="1233">
        <f t="shared" si="40"/>
        <v>0</v>
      </c>
      <c r="T425" s="1233">
        <f t="shared" si="40"/>
        <v>0</v>
      </c>
      <c r="U425" s="1233">
        <f t="shared" si="40"/>
        <v>0</v>
      </c>
      <c r="V425" s="1233">
        <f t="shared" si="40"/>
        <v>0</v>
      </c>
      <c r="W425" s="1233">
        <f t="shared" si="40"/>
        <v>0</v>
      </c>
      <c r="X425" s="1233">
        <f t="shared" si="40"/>
        <v>0</v>
      </c>
      <c r="Y425" s="1233">
        <f t="shared" si="40"/>
        <v>0</v>
      </c>
      <c r="Z425" s="1233">
        <f t="shared" si="40"/>
        <v>0</v>
      </c>
      <c r="AA425" s="1233">
        <f t="shared" si="40"/>
        <v>0</v>
      </c>
      <c r="AB425" s="1234">
        <f t="shared" si="40"/>
        <v>0</v>
      </c>
    </row>
    <row r="426" spans="1:28" x14ac:dyDescent="0.2">
      <c r="A426" s="622"/>
      <c r="B426" s="1229" t="s">
        <v>13</v>
      </c>
      <c r="C426" s="1203"/>
      <c r="D426" s="1203"/>
      <c r="E426" s="1203"/>
      <c r="F426" s="1203"/>
      <c r="G426" s="1203"/>
      <c r="H426" s="1203"/>
      <c r="I426" s="1203"/>
      <c r="J426" s="1203"/>
      <c r="K426" s="1203"/>
      <c r="L426" s="1203"/>
      <c r="M426" s="1172"/>
      <c r="N426" s="1172"/>
      <c r="O426" s="1203"/>
      <c r="P426" s="1203"/>
      <c r="Q426" s="1203"/>
      <c r="R426" s="1203"/>
      <c r="S426" s="1203"/>
      <c r="T426" s="1203"/>
      <c r="U426" s="1203"/>
      <c r="V426" s="1203"/>
      <c r="W426" s="1203"/>
      <c r="X426" s="1203"/>
      <c r="Y426" s="1203"/>
      <c r="Z426" s="1203"/>
      <c r="AA426" s="1203"/>
      <c r="AB426" s="1204"/>
    </row>
    <row r="427" spans="1:28" x14ac:dyDescent="0.2">
      <c r="A427" s="622">
        <v>9111300010</v>
      </c>
      <c r="B427" s="1229" t="s">
        <v>745</v>
      </c>
      <c r="C427" s="1203"/>
      <c r="D427" s="1203"/>
      <c r="E427" s="1203"/>
      <c r="F427" s="1203"/>
      <c r="G427" s="1203"/>
      <c r="H427" s="1203"/>
      <c r="I427" s="1203"/>
      <c r="J427" s="1203"/>
      <c r="K427" s="1203"/>
      <c r="L427" s="1203"/>
      <c r="M427" s="1172"/>
      <c r="N427" s="1172"/>
      <c r="O427" s="1203"/>
      <c r="P427" s="1203"/>
      <c r="Q427" s="1203"/>
      <c r="R427" s="1203"/>
      <c r="S427" s="1203"/>
      <c r="T427" s="1203"/>
      <c r="U427" s="1203"/>
      <c r="V427" s="1203"/>
      <c r="W427" s="1203"/>
      <c r="X427" s="1203"/>
      <c r="Y427" s="1203"/>
      <c r="Z427" s="1203"/>
      <c r="AA427" s="1203"/>
      <c r="AB427" s="1204"/>
    </row>
    <row r="428" spans="1:28" x14ac:dyDescent="0.2">
      <c r="A428" s="622">
        <v>9111300020</v>
      </c>
      <c r="B428" s="1229" t="s">
        <v>746</v>
      </c>
      <c r="C428" s="1203"/>
      <c r="D428" s="1203"/>
      <c r="E428" s="1203"/>
      <c r="F428" s="1203"/>
      <c r="G428" s="1203"/>
      <c r="H428" s="1203"/>
      <c r="I428" s="1203"/>
      <c r="J428" s="1203"/>
      <c r="K428" s="1203"/>
      <c r="L428" s="1203"/>
      <c r="M428" s="1172"/>
      <c r="N428" s="1172"/>
      <c r="O428" s="1203"/>
      <c r="P428" s="1203"/>
      <c r="Q428" s="1203"/>
      <c r="R428" s="1203"/>
      <c r="S428" s="1203"/>
      <c r="T428" s="1203"/>
      <c r="U428" s="1203"/>
      <c r="V428" s="1203"/>
      <c r="W428" s="1203"/>
      <c r="X428" s="1203"/>
      <c r="Y428" s="1203"/>
      <c r="Z428" s="1203"/>
      <c r="AA428" s="1203"/>
      <c r="AB428" s="1204"/>
    </row>
    <row r="429" spans="1:28" x14ac:dyDescent="0.2">
      <c r="A429" s="622">
        <v>9111300030</v>
      </c>
      <c r="B429" s="1229" t="s">
        <v>747</v>
      </c>
      <c r="C429" s="1203"/>
      <c r="D429" s="1203"/>
      <c r="E429" s="1203"/>
      <c r="F429" s="1203"/>
      <c r="G429" s="1203"/>
      <c r="H429" s="1203"/>
      <c r="I429" s="1203"/>
      <c r="J429" s="1203"/>
      <c r="K429" s="1203"/>
      <c r="L429" s="1203"/>
      <c r="M429" s="1172"/>
      <c r="N429" s="1172"/>
      <c r="O429" s="1203"/>
      <c r="P429" s="1203"/>
      <c r="Q429" s="1203"/>
      <c r="R429" s="1203"/>
      <c r="S429" s="1203"/>
      <c r="T429" s="1203"/>
      <c r="U429" s="1203"/>
      <c r="V429" s="1203"/>
      <c r="W429" s="1203"/>
      <c r="X429" s="1203"/>
      <c r="Y429" s="1203"/>
      <c r="Z429" s="1203"/>
      <c r="AA429" s="1203"/>
      <c r="AB429" s="1204"/>
    </row>
    <row r="430" spans="1:28" x14ac:dyDescent="0.2">
      <c r="A430" s="622">
        <v>9111300040</v>
      </c>
      <c r="B430" s="1229" t="s">
        <v>748</v>
      </c>
      <c r="C430" s="1203"/>
      <c r="D430" s="1203"/>
      <c r="E430" s="1203"/>
      <c r="F430" s="1203"/>
      <c r="G430" s="1203"/>
      <c r="H430" s="1203"/>
      <c r="I430" s="1203"/>
      <c r="J430" s="1203"/>
      <c r="K430" s="1203"/>
      <c r="L430" s="1203"/>
      <c r="M430" s="1172"/>
      <c r="N430" s="1172"/>
      <c r="O430" s="1203"/>
      <c r="P430" s="1203"/>
      <c r="Q430" s="1203"/>
      <c r="R430" s="1203"/>
      <c r="S430" s="1203"/>
      <c r="T430" s="1203"/>
      <c r="U430" s="1203"/>
      <c r="V430" s="1203"/>
      <c r="W430" s="1203"/>
      <c r="X430" s="1203"/>
      <c r="Y430" s="1203"/>
      <c r="Z430" s="1203"/>
      <c r="AA430" s="1203"/>
      <c r="AB430" s="1204"/>
    </row>
    <row r="431" spans="1:28" ht="22.5" x14ac:dyDescent="0.2">
      <c r="A431" s="622">
        <v>9111300050</v>
      </c>
      <c r="B431" s="1229" t="s">
        <v>749</v>
      </c>
      <c r="C431" s="1203"/>
      <c r="D431" s="1203"/>
      <c r="E431" s="1203"/>
      <c r="F431" s="1203"/>
      <c r="G431" s="1203"/>
      <c r="H431" s="1203"/>
      <c r="I431" s="1203"/>
      <c r="J431" s="1203"/>
      <c r="K431" s="1203"/>
      <c r="L431" s="1203"/>
      <c r="M431" s="1172"/>
      <c r="N431" s="1172"/>
      <c r="O431" s="1203"/>
      <c r="P431" s="1203"/>
      <c r="Q431" s="1203"/>
      <c r="R431" s="1203"/>
      <c r="S431" s="1203"/>
      <c r="T431" s="1203"/>
      <c r="U431" s="1203"/>
      <c r="V431" s="1203"/>
      <c r="W431" s="1203"/>
      <c r="X431" s="1203"/>
      <c r="Y431" s="1203"/>
      <c r="Z431" s="1203"/>
      <c r="AA431" s="1203"/>
      <c r="AB431" s="1204"/>
    </row>
    <row r="432" spans="1:28" x14ac:dyDescent="0.2">
      <c r="A432" s="1231">
        <v>91114</v>
      </c>
      <c r="B432" s="1232" t="s">
        <v>750</v>
      </c>
      <c r="C432" s="1233">
        <f>SUM(C434:C438)</f>
        <v>0</v>
      </c>
      <c r="D432" s="1233">
        <f t="shared" ref="D432:AB432" si="41">SUM(D434:D438)</f>
        <v>0</v>
      </c>
      <c r="E432" s="1233">
        <f t="shared" si="41"/>
        <v>0</v>
      </c>
      <c r="F432" s="1233">
        <f t="shared" si="41"/>
        <v>0</v>
      </c>
      <c r="G432" s="1233">
        <f t="shared" si="41"/>
        <v>0</v>
      </c>
      <c r="H432" s="1233">
        <f t="shared" si="41"/>
        <v>0</v>
      </c>
      <c r="I432" s="1233">
        <f t="shared" si="41"/>
        <v>0</v>
      </c>
      <c r="J432" s="1233">
        <f t="shared" si="41"/>
        <v>0</v>
      </c>
      <c r="K432" s="1233">
        <f t="shared" si="41"/>
        <v>0</v>
      </c>
      <c r="L432" s="1233">
        <f t="shared" si="41"/>
        <v>0</v>
      </c>
      <c r="M432" s="1233">
        <f t="shared" si="41"/>
        <v>0</v>
      </c>
      <c r="N432" s="1233">
        <f t="shared" si="41"/>
        <v>0</v>
      </c>
      <c r="O432" s="1233">
        <f t="shared" si="41"/>
        <v>0</v>
      </c>
      <c r="P432" s="1233">
        <f t="shared" si="41"/>
        <v>0</v>
      </c>
      <c r="Q432" s="1233">
        <f t="shared" si="41"/>
        <v>0</v>
      </c>
      <c r="R432" s="1233">
        <f t="shared" si="41"/>
        <v>0</v>
      </c>
      <c r="S432" s="1233">
        <f t="shared" si="41"/>
        <v>0</v>
      </c>
      <c r="T432" s="1233">
        <f t="shared" si="41"/>
        <v>0</v>
      </c>
      <c r="U432" s="1233">
        <f t="shared" si="41"/>
        <v>0</v>
      </c>
      <c r="V432" s="1233">
        <f t="shared" si="41"/>
        <v>0</v>
      </c>
      <c r="W432" s="1233">
        <f t="shared" si="41"/>
        <v>0</v>
      </c>
      <c r="X432" s="1233">
        <f t="shared" si="41"/>
        <v>0</v>
      </c>
      <c r="Y432" s="1233">
        <f t="shared" si="41"/>
        <v>0</v>
      </c>
      <c r="Z432" s="1233">
        <f t="shared" si="41"/>
        <v>0</v>
      </c>
      <c r="AA432" s="1233">
        <f t="shared" si="41"/>
        <v>0</v>
      </c>
      <c r="AB432" s="1234">
        <f t="shared" si="41"/>
        <v>0</v>
      </c>
    </row>
    <row r="433" spans="1:28" x14ac:dyDescent="0.2">
      <c r="A433" s="622"/>
      <c r="B433" s="1229" t="s">
        <v>13</v>
      </c>
      <c r="C433" s="1203"/>
      <c r="D433" s="1203"/>
      <c r="E433" s="1203"/>
      <c r="F433" s="1203"/>
      <c r="G433" s="1203"/>
      <c r="H433" s="1203"/>
      <c r="I433" s="1203"/>
      <c r="J433" s="1203"/>
      <c r="K433" s="1203"/>
      <c r="L433" s="1203"/>
      <c r="M433" s="1172"/>
      <c r="N433" s="1172"/>
      <c r="O433" s="1203"/>
      <c r="P433" s="1203"/>
      <c r="Q433" s="1203"/>
      <c r="R433" s="1203"/>
      <c r="S433" s="1203"/>
      <c r="T433" s="1203"/>
      <c r="U433" s="1203"/>
      <c r="V433" s="1203"/>
      <c r="W433" s="1203"/>
      <c r="X433" s="1203"/>
      <c r="Y433" s="1203"/>
      <c r="Z433" s="1203"/>
      <c r="AA433" s="1203"/>
      <c r="AB433" s="1204"/>
    </row>
    <row r="434" spans="1:28" x14ac:dyDescent="0.2">
      <c r="A434" s="622">
        <v>9111400010</v>
      </c>
      <c r="B434" s="1229" t="s">
        <v>751</v>
      </c>
      <c r="C434" s="1203"/>
      <c r="D434" s="1203"/>
      <c r="E434" s="1203"/>
      <c r="F434" s="1203"/>
      <c r="G434" s="1203"/>
      <c r="H434" s="1203"/>
      <c r="I434" s="1203"/>
      <c r="J434" s="1203"/>
      <c r="K434" s="1203"/>
      <c r="L434" s="1203"/>
      <c r="M434" s="1172"/>
      <c r="N434" s="1172"/>
      <c r="O434" s="1203"/>
      <c r="P434" s="1203"/>
      <c r="Q434" s="1203"/>
      <c r="R434" s="1203"/>
      <c r="S434" s="1203"/>
      <c r="T434" s="1203"/>
      <c r="U434" s="1203"/>
      <c r="V434" s="1203"/>
      <c r="W434" s="1203"/>
      <c r="X434" s="1203"/>
      <c r="Y434" s="1203"/>
      <c r="Z434" s="1203"/>
      <c r="AA434" s="1203"/>
      <c r="AB434" s="1204"/>
    </row>
    <row r="435" spans="1:28" ht="22.5" x14ac:dyDescent="0.2">
      <c r="A435" s="622">
        <v>9111400020</v>
      </c>
      <c r="B435" s="1229" t="s">
        <v>752</v>
      </c>
      <c r="C435" s="1203"/>
      <c r="D435" s="1203"/>
      <c r="E435" s="1203"/>
      <c r="F435" s="1203"/>
      <c r="G435" s="1203"/>
      <c r="H435" s="1203"/>
      <c r="I435" s="1203"/>
      <c r="J435" s="1203"/>
      <c r="K435" s="1203"/>
      <c r="L435" s="1203"/>
      <c r="M435" s="1172"/>
      <c r="N435" s="1172"/>
      <c r="O435" s="1203"/>
      <c r="P435" s="1203"/>
      <c r="Q435" s="1203"/>
      <c r="R435" s="1203"/>
      <c r="S435" s="1203"/>
      <c r="T435" s="1203"/>
      <c r="U435" s="1203"/>
      <c r="V435" s="1203"/>
      <c r="W435" s="1203"/>
      <c r="X435" s="1203"/>
      <c r="Y435" s="1203"/>
      <c r="Z435" s="1203"/>
      <c r="AA435" s="1203"/>
      <c r="AB435" s="1204"/>
    </row>
    <row r="436" spans="1:28" ht="22.5" x14ac:dyDescent="0.2">
      <c r="A436" s="622">
        <v>9111400030</v>
      </c>
      <c r="B436" s="1229" t="s">
        <v>753</v>
      </c>
      <c r="C436" s="1203"/>
      <c r="D436" s="1203"/>
      <c r="E436" s="1203"/>
      <c r="F436" s="1203"/>
      <c r="G436" s="1203"/>
      <c r="H436" s="1203"/>
      <c r="I436" s="1203"/>
      <c r="J436" s="1203"/>
      <c r="K436" s="1203"/>
      <c r="L436" s="1203"/>
      <c r="M436" s="1172"/>
      <c r="N436" s="1172"/>
      <c r="O436" s="1203"/>
      <c r="P436" s="1203"/>
      <c r="Q436" s="1203"/>
      <c r="R436" s="1203"/>
      <c r="S436" s="1203"/>
      <c r="T436" s="1203"/>
      <c r="U436" s="1203"/>
      <c r="V436" s="1203"/>
      <c r="W436" s="1203"/>
      <c r="X436" s="1203"/>
      <c r="Y436" s="1203"/>
      <c r="Z436" s="1203"/>
      <c r="AA436" s="1203"/>
      <c r="AB436" s="1204"/>
    </row>
    <row r="437" spans="1:28" ht="22.5" x14ac:dyDescent="0.2">
      <c r="A437" s="622">
        <v>9111400040</v>
      </c>
      <c r="B437" s="1229" t="s">
        <v>754</v>
      </c>
      <c r="C437" s="1203"/>
      <c r="D437" s="1203"/>
      <c r="E437" s="1203"/>
      <c r="F437" s="1203"/>
      <c r="G437" s="1203"/>
      <c r="H437" s="1203"/>
      <c r="I437" s="1203"/>
      <c r="J437" s="1203"/>
      <c r="K437" s="1203"/>
      <c r="L437" s="1203"/>
      <c r="M437" s="1172"/>
      <c r="N437" s="1172"/>
      <c r="O437" s="1203"/>
      <c r="P437" s="1203"/>
      <c r="Q437" s="1203"/>
      <c r="R437" s="1203"/>
      <c r="S437" s="1203"/>
      <c r="T437" s="1203"/>
      <c r="U437" s="1203"/>
      <c r="V437" s="1203"/>
      <c r="W437" s="1203"/>
      <c r="X437" s="1203"/>
      <c r="Y437" s="1203"/>
      <c r="Z437" s="1203"/>
      <c r="AA437" s="1203"/>
      <c r="AB437" s="1204"/>
    </row>
    <row r="438" spans="1:28" ht="22.5" x14ac:dyDescent="0.2">
      <c r="A438" s="622">
        <v>9111400050</v>
      </c>
      <c r="B438" s="1229" t="s">
        <v>755</v>
      </c>
      <c r="C438" s="1203"/>
      <c r="D438" s="1203"/>
      <c r="E438" s="1203"/>
      <c r="F438" s="1203"/>
      <c r="G438" s="1203"/>
      <c r="H438" s="1203"/>
      <c r="I438" s="1203"/>
      <c r="J438" s="1203"/>
      <c r="K438" s="1203"/>
      <c r="L438" s="1203"/>
      <c r="M438" s="1172"/>
      <c r="N438" s="1172"/>
      <c r="O438" s="1203"/>
      <c r="P438" s="1203"/>
      <c r="Q438" s="1203"/>
      <c r="R438" s="1203"/>
      <c r="S438" s="1203"/>
      <c r="T438" s="1203"/>
      <c r="U438" s="1203"/>
      <c r="V438" s="1203"/>
      <c r="W438" s="1203"/>
      <c r="X438" s="1203"/>
      <c r="Y438" s="1203"/>
      <c r="Z438" s="1203"/>
      <c r="AA438" s="1203"/>
      <c r="AB438" s="1204"/>
    </row>
    <row r="439" spans="1:28" x14ac:dyDescent="0.2">
      <c r="A439" s="1231">
        <v>91118</v>
      </c>
      <c r="B439" s="1232" t="s">
        <v>756</v>
      </c>
      <c r="C439" s="1233">
        <f>[2]ВСП_ВГО!C439</f>
        <v>0</v>
      </c>
      <c r="D439" s="1233">
        <f>[2]ВСП_ВГО!D439</f>
        <v>0</v>
      </c>
      <c r="E439" s="1233">
        <f>[2]ВСП_ВГО!E439</f>
        <v>0</v>
      </c>
      <c r="F439" s="1233">
        <f>[2]ВСП_ВГО!F439</f>
        <v>0</v>
      </c>
      <c r="G439" s="1233">
        <f>[2]ВСП_ВГО!G439</f>
        <v>0</v>
      </c>
      <c r="H439" s="1233">
        <f>[2]ВСП_ВГО!H439</f>
        <v>0</v>
      </c>
      <c r="I439" s="1233">
        <f>[2]ВСП_ВГО!I439</f>
        <v>0</v>
      </c>
      <c r="J439" s="1233">
        <f>[2]ВСП_ВГО!J439</f>
        <v>0</v>
      </c>
      <c r="K439" s="1233">
        <f>[2]ВСП_ВГО!K439</f>
        <v>0</v>
      </c>
      <c r="L439" s="1233">
        <f>[2]ВСП_ВГО!L439</f>
        <v>0</v>
      </c>
      <c r="M439" s="1233">
        <f>[2]ВСП_ВГО!M439</f>
        <v>0</v>
      </c>
      <c r="N439" s="1233">
        <f>[2]ВСП_ВГО!N439</f>
        <v>0</v>
      </c>
      <c r="O439" s="1233">
        <f>[2]ВСП_ВГО!O439</f>
        <v>0</v>
      </c>
      <c r="P439" s="1233">
        <f>[2]ВСП_ВГО!P439</f>
        <v>0</v>
      </c>
      <c r="Q439" s="1233">
        <f>[2]ВСП_ВГО!Q439</f>
        <v>0</v>
      </c>
      <c r="R439" s="1233">
        <f>[2]ВСП_ВГО!R439</f>
        <v>0</v>
      </c>
      <c r="S439" s="1233">
        <f>[2]ВСП_ВГО!S439</f>
        <v>0</v>
      </c>
      <c r="T439" s="1233">
        <f>[2]ВСП_ВГО!T439</f>
        <v>0</v>
      </c>
      <c r="U439" s="1233">
        <f>[2]ВСП_ВГО!U439</f>
        <v>0</v>
      </c>
      <c r="V439" s="1233">
        <f>[2]ВСП_ВГО!V439</f>
        <v>0</v>
      </c>
      <c r="W439" s="1233">
        <f>[2]ВСП_ВГО!W439</f>
        <v>0</v>
      </c>
      <c r="X439" s="1233">
        <f>[2]ВСП_ВГО!X439</f>
        <v>0</v>
      </c>
      <c r="Y439" s="1233">
        <f>[2]ВСП_ВГО!Y439</f>
        <v>0</v>
      </c>
      <c r="Z439" s="1233">
        <f>[2]ВСП_ВГО!Z439</f>
        <v>0</v>
      </c>
      <c r="AA439" s="1233">
        <f>[2]ВСП_ВГО!AA439</f>
        <v>0</v>
      </c>
      <c r="AB439" s="1234">
        <f>[2]ВСП_ВГО!AB439</f>
        <v>0</v>
      </c>
    </row>
    <row r="440" spans="1:28" x14ac:dyDescent="0.2">
      <c r="A440" s="1231">
        <v>91119</v>
      </c>
      <c r="B440" s="1232" t="s">
        <v>757</v>
      </c>
      <c r="C440" s="1233">
        <f>SUM(C442:C445)</f>
        <v>0</v>
      </c>
      <c r="D440" s="1233">
        <f t="shared" ref="D440:AB440" si="42">SUM(D442:D445)</f>
        <v>0</v>
      </c>
      <c r="E440" s="1233">
        <f t="shared" si="42"/>
        <v>0</v>
      </c>
      <c r="F440" s="1233">
        <f t="shared" si="42"/>
        <v>0</v>
      </c>
      <c r="G440" s="1233">
        <f t="shared" si="42"/>
        <v>0</v>
      </c>
      <c r="H440" s="1233">
        <f t="shared" si="42"/>
        <v>0</v>
      </c>
      <c r="I440" s="1233">
        <f t="shared" si="42"/>
        <v>0</v>
      </c>
      <c r="J440" s="1233">
        <f t="shared" si="42"/>
        <v>0</v>
      </c>
      <c r="K440" s="1233">
        <f t="shared" si="42"/>
        <v>0</v>
      </c>
      <c r="L440" s="1233">
        <f t="shared" si="42"/>
        <v>0</v>
      </c>
      <c r="M440" s="1233">
        <f t="shared" si="42"/>
        <v>0</v>
      </c>
      <c r="N440" s="1233">
        <f t="shared" si="42"/>
        <v>0</v>
      </c>
      <c r="O440" s="1233">
        <f t="shared" si="42"/>
        <v>0</v>
      </c>
      <c r="P440" s="1233">
        <f t="shared" si="42"/>
        <v>0</v>
      </c>
      <c r="Q440" s="1233">
        <f t="shared" si="42"/>
        <v>0</v>
      </c>
      <c r="R440" s="1233">
        <f t="shared" si="42"/>
        <v>0</v>
      </c>
      <c r="S440" s="1233">
        <f t="shared" si="42"/>
        <v>0</v>
      </c>
      <c r="T440" s="1233">
        <f t="shared" si="42"/>
        <v>0</v>
      </c>
      <c r="U440" s="1233">
        <f t="shared" si="42"/>
        <v>0</v>
      </c>
      <c r="V440" s="1233">
        <f t="shared" si="42"/>
        <v>0</v>
      </c>
      <c r="W440" s="1233">
        <f t="shared" si="42"/>
        <v>0</v>
      </c>
      <c r="X440" s="1233">
        <f t="shared" si="42"/>
        <v>0</v>
      </c>
      <c r="Y440" s="1233">
        <f t="shared" si="42"/>
        <v>0</v>
      </c>
      <c r="Z440" s="1233">
        <f t="shared" si="42"/>
        <v>0</v>
      </c>
      <c r="AA440" s="1233">
        <f t="shared" si="42"/>
        <v>0</v>
      </c>
      <c r="AB440" s="1234">
        <f t="shared" si="42"/>
        <v>0</v>
      </c>
    </row>
    <row r="441" spans="1:28" x14ac:dyDescent="0.2">
      <c r="A441" s="622"/>
      <c r="B441" s="1229" t="s">
        <v>13</v>
      </c>
      <c r="C441" s="1203"/>
      <c r="D441" s="1203"/>
      <c r="E441" s="1203"/>
      <c r="F441" s="1203"/>
      <c r="G441" s="1203"/>
      <c r="H441" s="1203"/>
      <c r="I441" s="1203"/>
      <c r="J441" s="1203"/>
      <c r="K441" s="1203"/>
      <c r="L441" s="1203"/>
      <c r="M441" s="1172"/>
      <c r="N441" s="1172"/>
      <c r="O441" s="1203"/>
      <c r="P441" s="1203"/>
      <c r="Q441" s="1203"/>
      <c r="R441" s="1203"/>
      <c r="S441" s="1203"/>
      <c r="T441" s="1203"/>
      <c r="U441" s="1203"/>
      <c r="V441" s="1203"/>
      <c r="W441" s="1203"/>
      <c r="X441" s="1203"/>
      <c r="Y441" s="1203"/>
      <c r="Z441" s="1203"/>
      <c r="AA441" s="1203"/>
      <c r="AB441" s="1204"/>
    </row>
    <row r="442" spans="1:28" x14ac:dyDescent="0.2">
      <c r="A442" s="622">
        <v>9111900010</v>
      </c>
      <c r="B442" s="1229" t="s">
        <v>758</v>
      </c>
      <c r="C442" s="1203"/>
      <c r="D442" s="1203"/>
      <c r="E442" s="1203"/>
      <c r="F442" s="1203"/>
      <c r="G442" s="1203"/>
      <c r="H442" s="1203"/>
      <c r="I442" s="1203"/>
      <c r="J442" s="1203"/>
      <c r="K442" s="1203"/>
      <c r="L442" s="1203"/>
      <c r="M442" s="1172"/>
      <c r="N442" s="1172"/>
      <c r="O442" s="1203"/>
      <c r="P442" s="1203"/>
      <c r="Q442" s="1203"/>
      <c r="R442" s="1203"/>
      <c r="S442" s="1203"/>
      <c r="T442" s="1203"/>
      <c r="U442" s="1203"/>
      <c r="V442" s="1203"/>
      <c r="W442" s="1203"/>
      <c r="X442" s="1203"/>
      <c r="Y442" s="1203"/>
      <c r="Z442" s="1203"/>
      <c r="AA442" s="1203"/>
      <c r="AB442" s="1204"/>
    </row>
    <row r="443" spans="1:28" x14ac:dyDescent="0.2">
      <c r="A443" s="622">
        <v>9111900020</v>
      </c>
      <c r="B443" s="1229" t="s">
        <v>759</v>
      </c>
      <c r="C443" s="1203"/>
      <c r="D443" s="1203"/>
      <c r="E443" s="1203"/>
      <c r="F443" s="1203"/>
      <c r="G443" s="1203"/>
      <c r="H443" s="1203"/>
      <c r="I443" s="1203"/>
      <c r="J443" s="1203"/>
      <c r="K443" s="1203"/>
      <c r="L443" s="1203"/>
      <c r="M443" s="1172"/>
      <c r="N443" s="1172"/>
      <c r="O443" s="1203"/>
      <c r="P443" s="1203"/>
      <c r="Q443" s="1203"/>
      <c r="R443" s="1203"/>
      <c r="S443" s="1203"/>
      <c r="T443" s="1203"/>
      <c r="U443" s="1203"/>
      <c r="V443" s="1203"/>
      <c r="W443" s="1203"/>
      <c r="X443" s="1203"/>
      <c r="Y443" s="1203"/>
      <c r="Z443" s="1203"/>
      <c r="AA443" s="1203"/>
      <c r="AB443" s="1204"/>
    </row>
    <row r="444" spans="1:28" x14ac:dyDescent="0.2">
      <c r="A444" s="622">
        <v>9111900030</v>
      </c>
      <c r="B444" s="1229" t="s">
        <v>760</v>
      </c>
      <c r="C444" s="1203"/>
      <c r="D444" s="1203"/>
      <c r="E444" s="1203"/>
      <c r="F444" s="1203"/>
      <c r="G444" s="1203"/>
      <c r="H444" s="1203"/>
      <c r="I444" s="1203"/>
      <c r="J444" s="1203"/>
      <c r="K444" s="1203"/>
      <c r="L444" s="1203"/>
      <c r="M444" s="1172"/>
      <c r="N444" s="1172"/>
      <c r="O444" s="1203"/>
      <c r="P444" s="1203"/>
      <c r="Q444" s="1203"/>
      <c r="R444" s="1203"/>
      <c r="S444" s="1203"/>
      <c r="T444" s="1203"/>
      <c r="U444" s="1203"/>
      <c r="V444" s="1203"/>
      <c r="W444" s="1203"/>
      <c r="X444" s="1203"/>
      <c r="Y444" s="1203"/>
      <c r="Z444" s="1203"/>
      <c r="AA444" s="1203"/>
      <c r="AB444" s="1204"/>
    </row>
    <row r="445" spans="1:28" x14ac:dyDescent="0.2">
      <c r="A445" s="622">
        <v>9111900040</v>
      </c>
      <c r="B445" s="1229" t="s">
        <v>761</v>
      </c>
      <c r="C445" s="1203"/>
      <c r="D445" s="1203"/>
      <c r="E445" s="1203"/>
      <c r="F445" s="1203"/>
      <c r="G445" s="1203"/>
      <c r="H445" s="1203"/>
      <c r="I445" s="1203"/>
      <c r="J445" s="1203"/>
      <c r="K445" s="1203"/>
      <c r="L445" s="1203"/>
      <c r="M445" s="1172"/>
      <c r="N445" s="1172"/>
      <c r="O445" s="1203"/>
      <c r="P445" s="1203"/>
      <c r="Q445" s="1203"/>
      <c r="R445" s="1203"/>
      <c r="S445" s="1203"/>
      <c r="T445" s="1203"/>
      <c r="U445" s="1203"/>
      <c r="V445" s="1203"/>
      <c r="W445" s="1203"/>
      <c r="X445" s="1203"/>
      <c r="Y445" s="1203"/>
      <c r="Z445" s="1203"/>
      <c r="AA445" s="1203"/>
      <c r="AB445" s="1204"/>
    </row>
    <row r="446" spans="1:28" ht="22.5" x14ac:dyDescent="0.2">
      <c r="A446" s="1231">
        <v>91120</v>
      </c>
      <c r="B446" s="1232" t="s">
        <v>762</v>
      </c>
      <c r="C446" s="1233"/>
      <c r="D446" s="1233"/>
      <c r="E446" s="1233"/>
      <c r="F446" s="1233"/>
      <c r="G446" s="1233"/>
      <c r="H446" s="1233"/>
      <c r="I446" s="1233"/>
      <c r="J446" s="1233"/>
      <c r="K446" s="1233"/>
      <c r="L446" s="1233"/>
      <c r="M446" s="1233"/>
      <c r="N446" s="1233"/>
      <c r="O446" s="1233"/>
      <c r="P446" s="1233"/>
      <c r="Q446" s="1233"/>
      <c r="R446" s="1233"/>
      <c r="S446" s="1233"/>
      <c r="T446" s="1233"/>
      <c r="U446" s="1233"/>
      <c r="V446" s="1233"/>
      <c r="W446" s="1233"/>
      <c r="X446" s="1233"/>
      <c r="Y446" s="1233"/>
      <c r="Z446" s="1233"/>
      <c r="AA446" s="1233"/>
      <c r="AB446" s="1234"/>
    </row>
    <row r="447" spans="1:28" ht="22.5" x14ac:dyDescent="0.2">
      <c r="A447" s="1231">
        <v>91121</v>
      </c>
      <c r="B447" s="1232" t="s">
        <v>763</v>
      </c>
      <c r="C447" s="1233"/>
      <c r="D447" s="1233"/>
      <c r="E447" s="1233"/>
      <c r="F447" s="1233"/>
      <c r="G447" s="1233"/>
      <c r="H447" s="1233"/>
      <c r="I447" s="1233"/>
      <c r="J447" s="1233"/>
      <c r="K447" s="1233"/>
      <c r="L447" s="1233"/>
      <c r="M447" s="1233"/>
      <c r="N447" s="1233"/>
      <c r="O447" s="1233"/>
      <c r="P447" s="1233"/>
      <c r="Q447" s="1233"/>
      <c r="R447" s="1233"/>
      <c r="S447" s="1233"/>
      <c r="T447" s="1233"/>
      <c r="U447" s="1233"/>
      <c r="V447" s="1233"/>
      <c r="W447" s="1233"/>
      <c r="X447" s="1233"/>
      <c r="Y447" s="1233"/>
      <c r="Z447" s="1233"/>
      <c r="AA447" s="1233"/>
      <c r="AB447" s="1234"/>
    </row>
    <row r="448" spans="1:28" x14ac:dyDescent="0.2">
      <c r="A448" s="1231">
        <v>91122</v>
      </c>
      <c r="B448" s="1232" t="s">
        <v>764</v>
      </c>
      <c r="C448" s="1233">
        <f>SUM(C450:C451)</f>
        <v>0</v>
      </c>
      <c r="D448" s="1233">
        <f>SUM(D450:D451)</f>
        <v>0</v>
      </c>
      <c r="E448" s="1233">
        <f t="shared" ref="E448:AB448" si="43">SUM(E450:E451)</f>
        <v>0</v>
      </c>
      <c r="F448" s="1233">
        <f t="shared" si="43"/>
        <v>0</v>
      </c>
      <c r="G448" s="1233">
        <f t="shared" si="43"/>
        <v>0</v>
      </c>
      <c r="H448" s="1233">
        <f t="shared" si="43"/>
        <v>0</v>
      </c>
      <c r="I448" s="1233">
        <f t="shared" si="43"/>
        <v>0</v>
      </c>
      <c r="J448" s="1233">
        <f t="shared" si="43"/>
        <v>0</v>
      </c>
      <c r="K448" s="1233">
        <f t="shared" si="43"/>
        <v>0</v>
      </c>
      <c r="L448" s="1233">
        <f t="shared" si="43"/>
        <v>0</v>
      </c>
      <c r="M448" s="1233">
        <f t="shared" si="43"/>
        <v>0</v>
      </c>
      <c r="N448" s="1233">
        <f t="shared" si="43"/>
        <v>0</v>
      </c>
      <c r="O448" s="1233">
        <f t="shared" si="43"/>
        <v>0</v>
      </c>
      <c r="P448" s="1233">
        <f t="shared" si="43"/>
        <v>0</v>
      </c>
      <c r="Q448" s="1233">
        <f t="shared" si="43"/>
        <v>0</v>
      </c>
      <c r="R448" s="1233">
        <f t="shared" si="43"/>
        <v>0</v>
      </c>
      <c r="S448" s="1233">
        <f t="shared" si="43"/>
        <v>0</v>
      </c>
      <c r="T448" s="1233">
        <f t="shared" si="43"/>
        <v>0</v>
      </c>
      <c r="U448" s="1233">
        <f t="shared" si="43"/>
        <v>0</v>
      </c>
      <c r="V448" s="1233">
        <f t="shared" si="43"/>
        <v>0</v>
      </c>
      <c r="W448" s="1233">
        <f t="shared" si="43"/>
        <v>0</v>
      </c>
      <c r="X448" s="1233">
        <f t="shared" si="43"/>
        <v>0</v>
      </c>
      <c r="Y448" s="1233">
        <f t="shared" si="43"/>
        <v>0</v>
      </c>
      <c r="Z448" s="1233">
        <f t="shared" si="43"/>
        <v>0</v>
      </c>
      <c r="AA448" s="1233">
        <f t="shared" si="43"/>
        <v>0</v>
      </c>
      <c r="AB448" s="1234">
        <f t="shared" si="43"/>
        <v>0</v>
      </c>
    </row>
    <row r="449" spans="1:28" x14ac:dyDescent="0.2">
      <c r="A449" s="622"/>
      <c r="B449" s="1229" t="s">
        <v>13</v>
      </c>
      <c r="C449" s="1203"/>
      <c r="D449" s="1203"/>
      <c r="E449" s="1203"/>
      <c r="F449" s="1203"/>
      <c r="G449" s="1203"/>
      <c r="H449" s="1203"/>
      <c r="I449" s="1203"/>
      <c r="J449" s="1203"/>
      <c r="K449" s="1203"/>
      <c r="L449" s="1203"/>
      <c r="M449" s="1172"/>
      <c r="N449" s="1172"/>
      <c r="O449" s="1203"/>
      <c r="P449" s="1203"/>
      <c r="Q449" s="1203"/>
      <c r="R449" s="1203"/>
      <c r="S449" s="1203"/>
      <c r="T449" s="1203"/>
      <c r="U449" s="1203"/>
      <c r="V449" s="1203"/>
      <c r="W449" s="1203"/>
      <c r="X449" s="1203"/>
      <c r="Y449" s="1203"/>
      <c r="Z449" s="1203"/>
      <c r="AA449" s="1203"/>
      <c r="AB449" s="1204"/>
    </row>
    <row r="450" spans="1:28" x14ac:dyDescent="0.2">
      <c r="A450" s="622">
        <v>9112200010</v>
      </c>
      <c r="B450" s="1235" t="s">
        <v>765</v>
      </c>
      <c r="C450" s="1172"/>
      <c r="D450" s="1172"/>
      <c r="E450" s="1172"/>
      <c r="F450" s="1172"/>
      <c r="G450" s="1172"/>
      <c r="H450" s="1172"/>
      <c r="I450" s="1172"/>
      <c r="J450" s="1172"/>
      <c r="K450" s="1172"/>
      <c r="L450" s="1172"/>
      <c r="M450" s="1172"/>
      <c r="N450" s="1172"/>
      <c r="O450" s="1172"/>
      <c r="P450" s="1172"/>
      <c r="Q450" s="1172"/>
      <c r="R450" s="1172"/>
      <c r="S450" s="1172"/>
      <c r="T450" s="1172"/>
      <c r="U450" s="1172"/>
      <c r="V450" s="1172"/>
      <c r="W450" s="1172"/>
      <c r="X450" s="1172"/>
      <c r="Y450" s="1172"/>
      <c r="Z450" s="1172"/>
      <c r="AA450" s="1172"/>
      <c r="AB450" s="1173"/>
    </row>
    <row r="451" spans="1:28" ht="22.5" x14ac:dyDescent="0.2">
      <c r="A451" s="622">
        <v>9112200011</v>
      </c>
      <c r="B451" s="1229" t="s">
        <v>766</v>
      </c>
      <c r="C451" s="1203"/>
      <c r="D451" s="1203"/>
      <c r="E451" s="1203"/>
      <c r="F451" s="1203"/>
      <c r="G451" s="1203"/>
      <c r="H451" s="1203"/>
      <c r="I451" s="1203"/>
      <c r="J451" s="1203"/>
      <c r="K451" s="1203"/>
      <c r="L451" s="1203"/>
      <c r="M451" s="1172"/>
      <c r="N451" s="1172"/>
      <c r="O451" s="1203"/>
      <c r="P451" s="1203"/>
      <c r="Q451" s="1203"/>
      <c r="R451" s="1203"/>
      <c r="S451" s="1203"/>
      <c r="T451" s="1203"/>
      <c r="U451" s="1203"/>
      <c r="V451" s="1203"/>
      <c r="W451" s="1203"/>
      <c r="X451" s="1203"/>
      <c r="Y451" s="1203"/>
      <c r="Z451" s="1203"/>
      <c r="AA451" s="1203"/>
      <c r="AB451" s="1204"/>
    </row>
    <row r="452" spans="1:28" ht="22.5" x14ac:dyDescent="0.2">
      <c r="A452" s="1231">
        <v>91123</v>
      </c>
      <c r="B452" s="1232" t="s">
        <v>767</v>
      </c>
      <c r="C452" s="1233"/>
      <c r="D452" s="1233"/>
      <c r="E452" s="1233"/>
      <c r="F452" s="1233"/>
      <c r="G452" s="1233"/>
      <c r="H452" s="1233"/>
      <c r="I452" s="1233"/>
      <c r="J452" s="1233"/>
      <c r="K452" s="1233"/>
      <c r="L452" s="1233"/>
      <c r="M452" s="1233"/>
      <c r="N452" s="1233"/>
      <c r="O452" s="1233"/>
      <c r="P452" s="1233"/>
      <c r="Q452" s="1233"/>
      <c r="R452" s="1233"/>
      <c r="S452" s="1233"/>
      <c r="T452" s="1233"/>
      <c r="U452" s="1233"/>
      <c r="V452" s="1233"/>
      <c r="W452" s="1233"/>
      <c r="X452" s="1233"/>
      <c r="Y452" s="1233"/>
      <c r="Z452" s="1233"/>
      <c r="AA452" s="1233"/>
      <c r="AB452" s="1234"/>
    </row>
    <row r="453" spans="1:28" x14ac:dyDescent="0.2">
      <c r="A453" s="1231">
        <v>91124</v>
      </c>
      <c r="B453" s="1232" t="s">
        <v>768</v>
      </c>
      <c r="C453" s="1233">
        <f>SUM(C455:C457)</f>
        <v>0</v>
      </c>
      <c r="D453" s="1233">
        <f t="shared" ref="D453:AB453" si="44">SUM(D455:D457)</f>
        <v>0</v>
      </c>
      <c r="E453" s="1233">
        <f t="shared" si="44"/>
        <v>0</v>
      </c>
      <c r="F453" s="1233">
        <f t="shared" si="44"/>
        <v>0</v>
      </c>
      <c r="G453" s="1233">
        <f t="shared" si="44"/>
        <v>0</v>
      </c>
      <c r="H453" s="1233">
        <f t="shared" si="44"/>
        <v>0</v>
      </c>
      <c r="I453" s="1233">
        <f t="shared" si="44"/>
        <v>0</v>
      </c>
      <c r="J453" s="1233">
        <f t="shared" si="44"/>
        <v>0</v>
      </c>
      <c r="K453" s="1233">
        <f t="shared" si="44"/>
        <v>0</v>
      </c>
      <c r="L453" s="1233">
        <f t="shared" si="44"/>
        <v>0</v>
      </c>
      <c r="M453" s="1233">
        <f t="shared" si="44"/>
        <v>0</v>
      </c>
      <c r="N453" s="1233">
        <f t="shared" si="44"/>
        <v>0</v>
      </c>
      <c r="O453" s="1233">
        <f t="shared" si="44"/>
        <v>0</v>
      </c>
      <c r="P453" s="1233">
        <f t="shared" si="44"/>
        <v>0</v>
      </c>
      <c r="Q453" s="1233">
        <f t="shared" si="44"/>
        <v>0</v>
      </c>
      <c r="R453" s="1233">
        <f t="shared" si="44"/>
        <v>0</v>
      </c>
      <c r="S453" s="1233">
        <f t="shared" si="44"/>
        <v>0</v>
      </c>
      <c r="T453" s="1233">
        <f t="shared" si="44"/>
        <v>0</v>
      </c>
      <c r="U453" s="1233">
        <f t="shared" si="44"/>
        <v>0</v>
      </c>
      <c r="V453" s="1233">
        <f t="shared" si="44"/>
        <v>0</v>
      </c>
      <c r="W453" s="1233">
        <f t="shared" si="44"/>
        <v>0</v>
      </c>
      <c r="X453" s="1233">
        <f t="shared" si="44"/>
        <v>0</v>
      </c>
      <c r="Y453" s="1233">
        <f t="shared" si="44"/>
        <v>0</v>
      </c>
      <c r="Z453" s="1233">
        <f t="shared" si="44"/>
        <v>0</v>
      </c>
      <c r="AA453" s="1233">
        <f t="shared" si="44"/>
        <v>0</v>
      </c>
      <c r="AB453" s="1234">
        <f t="shared" si="44"/>
        <v>0</v>
      </c>
    </row>
    <row r="454" spans="1:28" x14ac:dyDescent="0.2">
      <c r="A454" s="622"/>
      <c r="B454" s="1229" t="s">
        <v>13</v>
      </c>
      <c r="C454" s="1203"/>
      <c r="D454" s="1203"/>
      <c r="E454" s="1203"/>
      <c r="F454" s="1203"/>
      <c r="G454" s="1203"/>
      <c r="H454" s="1203"/>
      <c r="I454" s="1203"/>
      <c r="J454" s="1203"/>
      <c r="K454" s="1203"/>
      <c r="L454" s="1203"/>
      <c r="M454" s="1172"/>
      <c r="N454" s="1172"/>
      <c r="O454" s="1203"/>
      <c r="P454" s="1203"/>
      <c r="Q454" s="1203"/>
      <c r="R454" s="1203"/>
      <c r="S454" s="1203"/>
      <c r="T454" s="1203"/>
      <c r="U454" s="1203"/>
      <c r="V454" s="1203"/>
      <c r="W454" s="1203"/>
      <c r="X454" s="1203"/>
      <c r="Y454" s="1203"/>
      <c r="Z454" s="1203"/>
      <c r="AA454" s="1203"/>
      <c r="AB454" s="1204"/>
    </row>
    <row r="455" spans="1:28" x14ac:dyDescent="0.2">
      <c r="A455" s="622">
        <v>9112400010</v>
      </c>
      <c r="B455" s="1229" t="s">
        <v>769</v>
      </c>
      <c r="C455" s="1203"/>
      <c r="D455" s="1203"/>
      <c r="E455" s="1203"/>
      <c r="F455" s="1203"/>
      <c r="G455" s="1203"/>
      <c r="H455" s="1203"/>
      <c r="I455" s="1203"/>
      <c r="J455" s="1203"/>
      <c r="K455" s="1203"/>
      <c r="L455" s="1203"/>
      <c r="M455" s="1172"/>
      <c r="N455" s="1172"/>
      <c r="O455" s="1203"/>
      <c r="P455" s="1203"/>
      <c r="Q455" s="1203"/>
      <c r="R455" s="1203"/>
      <c r="S455" s="1203"/>
      <c r="T455" s="1203"/>
      <c r="U455" s="1203"/>
      <c r="V455" s="1203"/>
      <c r="W455" s="1203"/>
      <c r="X455" s="1203"/>
      <c r="Y455" s="1203"/>
      <c r="Z455" s="1203"/>
      <c r="AA455" s="1203"/>
      <c r="AB455" s="1204"/>
    </row>
    <row r="456" spans="1:28" x14ac:dyDescent="0.2">
      <c r="A456" s="622">
        <v>9112400020</v>
      </c>
      <c r="B456" s="1229" t="s">
        <v>770</v>
      </c>
      <c r="C456" s="1203"/>
      <c r="D456" s="1203"/>
      <c r="E456" s="1203"/>
      <c r="F456" s="1203"/>
      <c r="G456" s="1203"/>
      <c r="H456" s="1203"/>
      <c r="I456" s="1203"/>
      <c r="J456" s="1203"/>
      <c r="K456" s="1203"/>
      <c r="L456" s="1203"/>
      <c r="M456" s="1172"/>
      <c r="N456" s="1172"/>
      <c r="O456" s="1203"/>
      <c r="P456" s="1203"/>
      <c r="Q456" s="1203"/>
      <c r="R456" s="1203"/>
      <c r="S456" s="1203"/>
      <c r="T456" s="1203"/>
      <c r="U456" s="1203"/>
      <c r="V456" s="1203"/>
      <c r="W456" s="1203"/>
      <c r="X456" s="1203"/>
      <c r="Y456" s="1203"/>
      <c r="Z456" s="1203"/>
      <c r="AA456" s="1203"/>
      <c r="AB456" s="1204"/>
    </row>
    <row r="457" spans="1:28" x14ac:dyDescent="0.2">
      <c r="A457" s="622">
        <v>9112400030</v>
      </c>
      <c r="B457" s="1229" t="s">
        <v>771</v>
      </c>
      <c r="C457" s="1203"/>
      <c r="D457" s="1203"/>
      <c r="E457" s="1203"/>
      <c r="F457" s="1203"/>
      <c r="G457" s="1203"/>
      <c r="H457" s="1203"/>
      <c r="I457" s="1203"/>
      <c r="J457" s="1203"/>
      <c r="K457" s="1203"/>
      <c r="L457" s="1203"/>
      <c r="M457" s="1172"/>
      <c r="N457" s="1172"/>
      <c r="O457" s="1203"/>
      <c r="P457" s="1203"/>
      <c r="Q457" s="1203"/>
      <c r="R457" s="1203"/>
      <c r="S457" s="1203"/>
      <c r="T457" s="1203"/>
      <c r="U457" s="1203"/>
      <c r="V457" s="1203"/>
      <c r="W457" s="1203"/>
      <c r="X457" s="1203"/>
      <c r="Y457" s="1203"/>
      <c r="Z457" s="1203"/>
      <c r="AA457" s="1203"/>
      <c r="AB457" s="1204"/>
    </row>
    <row r="458" spans="1:28" ht="22.5" x14ac:dyDescent="0.2">
      <c r="A458" s="1231">
        <v>91125</v>
      </c>
      <c r="B458" s="1232" t="s">
        <v>772</v>
      </c>
      <c r="C458" s="1233">
        <f>SUM(C460:C461)</f>
        <v>0</v>
      </c>
      <c r="D458" s="1233">
        <f t="shared" ref="D458:AB458" si="45">SUM(D460:D461)</f>
        <v>0</v>
      </c>
      <c r="E458" s="1233">
        <f t="shared" si="45"/>
        <v>0</v>
      </c>
      <c r="F458" s="1233">
        <f t="shared" si="45"/>
        <v>0</v>
      </c>
      <c r="G458" s="1233">
        <f t="shared" si="45"/>
        <v>0</v>
      </c>
      <c r="H458" s="1233">
        <f t="shared" si="45"/>
        <v>0</v>
      </c>
      <c r="I458" s="1233">
        <f t="shared" si="45"/>
        <v>0</v>
      </c>
      <c r="J458" s="1233">
        <f t="shared" si="45"/>
        <v>0</v>
      </c>
      <c r="K458" s="1233">
        <f t="shared" si="45"/>
        <v>0</v>
      </c>
      <c r="L458" s="1233">
        <f t="shared" si="45"/>
        <v>0</v>
      </c>
      <c r="M458" s="1233">
        <f t="shared" si="45"/>
        <v>0</v>
      </c>
      <c r="N458" s="1233">
        <f t="shared" si="45"/>
        <v>0</v>
      </c>
      <c r="O458" s="1233">
        <f t="shared" si="45"/>
        <v>0</v>
      </c>
      <c r="P458" s="1233">
        <f t="shared" si="45"/>
        <v>0</v>
      </c>
      <c r="Q458" s="1233">
        <f t="shared" si="45"/>
        <v>0</v>
      </c>
      <c r="R458" s="1233">
        <f t="shared" si="45"/>
        <v>0</v>
      </c>
      <c r="S458" s="1233">
        <f t="shared" si="45"/>
        <v>0</v>
      </c>
      <c r="T458" s="1233">
        <f t="shared" si="45"/>
        <v>0</v>
      </c>
      <c r="U458" s="1233">
        <f t="shared" si="45"/>
        <v>0</v>
      </c>
      <c r="V458" s="1233">
        <f t="shared" si="45"/>
        <v>0</v>
      </c>
      <c r="W458" s="1233">
        <f t="shared" si="45"/>
        <v>0</v>
      </c>
      <c r="X458" s="1233">
        <f t="shared" si="45"/>
        <v>0</v>
      </c>
      <c r="Y458" s="1233">
        <f t="shared" si="45"/>
        <v>0</v>
      </c>
      <c r="Z458" s="1233">
        <f t="shared" si="45"/>
        <v>0</v>
      </c>
      <c r="AA458" s="1233">
        <f t="shared" si="45"/>
        <v>0</v>
      </c>
      <c r="AB458" s="1234">
        <f t="shared" si="45"/>
        <v>0</v>
      </c>
    </row>
    <row r="459" spans="1:28" x14ac:dyDescent="0.2">
      <c r="A459" s="622"/>
      <c r="B459" s="1229" t="s">
        <v>13</v>
      </c>
      <c r="C459" s="1203"/>
      <c r="D459" s="1203"/>
      <c r="E459" s="1203"/>
      <c r="F459" s="1203"/>
      <c r="G459" s="1203"/>
      <c r="H459" s="1203"/>
      <c r="I459" s="1203"/>
      <c r="J459" s="1203"/>
      <c r="K459" s="1203"/>
      <c r="L459" s="1203"/>
      <c r="M459" s="1172"/>
      <c r="N459" s="1172"/>
      <c r="O459" s="1203"/>
      <c r="P459" s="1203"/>
      <c r="Q459" s="1203"/>
      <c r="R459" s="1203"/>
      <c r="S459" s="1203"/>
      <c r="T459" s="1203"/>
      <c r="U459" s="1203"/>
      <c r="V459" s="1203"/>
      <c r="W459" s="1203"/>
      <c r="X459" s="1203"/>
      <c r="Y459" s="1203"/>
      <c r="Z459" s="1203"/>
      <c r="AA459" s="1203"/>
      <c r="AB459" s="1204"/>
    </row>
    <row r="460" spans="1:28" ht="22.5" x14ac:dyDescent="0.2">
      <c r="A460" s="622">
        <v>9112500010</v>
      </c>
      <c r="B460" s="1229" t="s">
        <v>773</v>
      </c>
      <c r="C460" s="1203"/>
      <c r="D460" s="1203"/>
      <c r="E460" s="1203"/>
      <c r="F460" s="1203"/>
      <c r="G460" s="1203"/>
      <c r="H460" s="1203"/>
      <c r="I460" s="1203"/>
      <c r="J460" s="1203"/>
      <c r="K460" s="1203"/>
      <c r="L460" s="1203"/>
      <c r="M460" s="1172"/>
      <c r="N460" s="1172"/>
      <c r="O460" s="1203"/>
      <c r="P460" s="1203"/>
      <c r="Q460" s="1203"/>
      <c r="R460" s="1203"/>
      <c r="S460" s="1203"/>
      <c r="T460" s="1203"/>
      <c r="U460" s="1203"/>
      <c r="V460" s="1203"/>
      <c r="W460" s="1203"/>
      <c r="X460" s="1203"/>
      <c r="Y460" s="1203"/>
      <c r="Z460" s="1203"/>
      <c r="AA460" s="1203"/>
      <c r="AB460" s="1204"/>
    </row>
    <row r="461" spans="1:28" x14ac:dyDescent="0.2">
      <c r="A461" s="622">
        <v>9112500020</v>
      </c>
      <c r="B461" s="1229" t="s">
        <v>774</v>
      </c>
      <c r="C461" s="1203"/>
      <c r="D461" s="1203"/>
      <c r="E461" s="1203"/>
      <c r="F461" s="1203"/>
      <c r="G461" s="1203"/>
      <c r="H461" s="1203"/>
      <c r="I461" s="1203"/>
      <c r="J461" s="1203"/>
      <c r="K461" s="1203"/>
      <c r="L461" s="1203"/>
      <c r="M461" s="1172"/>
      <c r="N461" s="1172"/>
      <c r="O461" s="1203"/>
      <c r="P461" s="1203"/>
      <c r="Q461" s="1203"/>
      <c r="R461" s="1203"/>
      <c r="S461" s="1203"/>
      <c r="T461" s="1203"/>
      <c r="U461" s="1203"/>
      <c r="V461" s="1203"/>
      <c r="W461" s="1203"/>
      <c r="X461" s="1203"/>
      <c r="Y461" s="1203"/>
      <c r="Z461" s="1203"/>
      <c r="AA461" s="1203"/>
      <c r="AB461" s="1204"/>
    </row>
    <row r="462" spans="1:28" ht="22.5" x14ac:dyDescent="0.2">
      <c r="A462" s="1236">
        <v>91128</v>
      </c>
      <c r="B462" s="1237" t="s">
        <v>775</v>
      </c>
      <c r="C462" s="1238"/>
      <c r="D462" s="1238"/>
      <c r="E462" s="1238"/>
      <c r="F462" s="1238"/>
      <c r="G462" s="1238"/>
      <c r="H462" s="1238"/>
      <c r="I462" s="1238"/>
      <c r="J462" s="1238"/>
      <c r="K462" s="1238"/>
      <c r="L462" s="1238"/>
      <c r="M462" s="1238"/>
      <c r="N462" s="1238"/>
      <c r="O462" s="1238"/>
      <c r="P462" s="1238"/>
      <c r="Q462" s="1238"/>
      <c r="R462" s="1238"/>
      <c r="S462" s="1238"/>
      <c r="T462" s="1238"/>
      <c r="U462" s="1238"/>
      <c r="V462" s="1238"/>
      <c r="W462" s="1238"/>
      <c r="X462" s="1238"/>
      <c r="Y462" s="1238"/>
      <c r="Z462" s="1238"/>
      <c r="AA462" s="1238"/>
      <c r="AB462" s="1239"/>
    </row>
    <row r="463" spans="1:28" x14ac:dyDescent="0.2">
      <c r="C463" s="1223"/>
      <c r="D463" s="1223"/>
      <c r="E463" s="1223"/>
      <c r="F463" s="1223"/>
      <c r="G463" s="1223"/>
      <c r="H463" s="1223"/>
      <c r="I463" s="1223"/>
      <c r="J463" s="1223"/>
      <c r="K463" s="1223"/>
      <c r="L463" s="1223"/>
      <c r="M463" s="1188">
        <v>0</v>
      </c>
      <c r="N463" s="1188"/>
      <c r="O463" s="1223"/>
      <c r="P463" s="1223"/>
      <c r="Q463" s="1223"/>
      <c r="R463" s="1223"/>
      <c r="S463" s="1223"/>
      <c r="T463" s="1223"/>
      <c r="U463" s="1223"/>
      <c r="V463" s="1223"/>
      <c r="W463" s="1223"/>
      <c r="X463" s="1223"/>
      <c r="Y463" s="1223"/>
      <c r="Z463" s="1223"/>
      <c r="AA463" s="1223"/>
      <c r="AB463" s="1223"/>
    </row>
    <row r="464" spans="1:28" s="426" customFormat="1" x14ac:dyDescent="0.2">
      <c r="A464" s="1189"/>
      <c r="B464" s="1190" t="s">
        <v>1092</v>
      </c>
      <c r="C464" s="1191">
        <f>C465+C466+C467</f>
        <v>0</v>
      </c>
      <c r="D464" s="1191">
        <f t="shared" ref="D464:AB464" si="46">D465+D466+D467</f>
        <v>0</v>
      </c>
      <c r="E464" s="1191">
        <f t="shared" si="46"/>
        <v>0</v>
      </c>
      <c r="F464" s="1191">
        <f t="shared" si="46"/>
        <v>0</v>
      </c>
      <c r="G464" s="1191">
        <f t="shared" si="46"/>
        <v>0</v>
      </c>
      <c r="H464" s="1191">
        <f t="shared" si="46"/>
        <v>0</v>
      </c>
      <c r="I464" s="1191">
        <f t="shared" si="46"/>
        <v>0</v>
      </c>
      <c r="J464" s="1191">
        <f t="shared" si="46"/>
        <v>0</v>
      </c>
      <c r="K464" s="1191">
        <f t="shared" si="46"/>
        <v>0</v>
      </c>
      <c r="L464" s="1191">
        <f t="shared" si="46"/>
        <v>0</v>
      </c>
      <c r="M464" s="1191">
        <f t="shared" si="46"/>
        <v>0</v>
      </c>
      <c r="N464" s="1191">
        <f t="shared" si="46"/>
        <v>0</v>
      </c>
      <c r="O464" s="1191">
        <f t="shared" si="46"/>
        <v>0</v>
      </c>
      <c r="P464" s="1191">
        <f t="shared" si="46"/>
        <v>0</v>
      </c>
      <c r="Q464" s="1191">
        <f t="shared" si="46"/>
        <v>0</v>
      </c>
      <c r="R464" s="1191">
        <f t="shared" si="46"/>
        <v>0</v>
      </c>
      <c r="S464" s="1191">
        <f t="shared" si="46"/>
        <v>0</v>
      </c>
      <c r="T464" s="1191">
        <f t="shared" si="46"/>
        <v>0</v>
      </c>
      <c r="U464" s="1191">
        <f t="shared" si="46"/>
        <v>0</v>
      </c>
      <c r="V464" s="1191">
        <f t="shared" si="46"/>
        <v>0</v>
      </c>
      <c r="W464" s="1191">
        <f t="shared" si="46"/>
        <v>0</v>
      </c>
      <c r="X464" s="1191">
        <f t="shared" si="46"/>
        <v>0</v>
      </c>
      <c r="Y464" s="1191">
        <f t="shared" si="46"/>
        <v>0</v>
      </c>
      <c r="Z464" s="1191">
        <f t="shared" si="46"/>
        <v>0</v>
      </c>
      <c r="AA464" s="1191">
        <f t="shared" si="46"/>
        <v>0</v>
      </c>
      <c r="AB464" s="1224">
        <f t="shared" si="46"/>
        <v>0</v>
      </c>
    </row>
    <row r="465" spans="1:28" ht="22.5" x14ac:dyDescent="0.2">
      <c r="A465" s="1240">
        <v>91211</v>
      </c>
      <c r="B465" s="1241" t="s">
        <v>790</v>
      </c>
      <c r="C465" s="1227"/>
      <c r="D465" s="1227"/>
      <c r="E465" s="1227"/>
      <c r="F465" s="1227"/>
      <c r="G465" s="1227"/>
      <c r="H465" s="1227"/>
      <c r="I465" s="1227"/>
      <c r="J465" s="1227"/>
      <c r="K465" s="1227"/>
      <c r="L465" s="1227"/>
      <c r="M465" s="1227"/>
      <c r="N465" s="1227"/>
      <c r="O465" s="1227"/>
      <c r="P465" s="1227"/>
      <c r="Q465" s="1227"/>
      <c r="R465" s="1227"/>
      <c r="S465" s="1227"/>
      <c r="T465" s="1227"/>
      <c r="U465" s="1227"/>
      <c r="V465" s="1227"/>
      <c r="W465" s="1227"/>
      <c r="X465" s="1227"/>
      <c r="Y465" s="1227"/>
      <c r="Z465" s="1227"/>
      <c r="AA465" s="1227"/>
      <c r="AB465" s="1228"/>
    </row>
    <row r="466" spans="1:28" ht="22.5" x14ac:dyDescent="0.2">
      <c r="A466" s="1225">
        <v>91215</v>
      </c>
      <c r="B466" s="1226" t="s">
        <v>791</v>
      </c>
      <c r="C466" s="1227"/>
      <c r="D466" s="1227"/>
      <c r="E466" s="1227"/>
      <c r="F466" s="1227"/>
      <c r="G466" s="1227"/>
      <c r="H466" s="1227"/>
      <c r="I466" s="1227"/>
      <c r="J466" s="1227"/>
      <c r="K466" s="1227"/>
      <c r="L466" s="1227"/>
      <c r="M466" s="1227"/>
      <c r="N466" s="1227"/>
      <c r="O466" s="1227"/>
      <c r="P466" s="1227"/>
      <c r="Q466" s="1227"/>
      <c r="R466" s="1227"/>
      <c r="S466" s="1227"/>
      <c r="T466" s="1227"/>
      <c r="U466" s="1227"/>
      <c r="V466" s="1227"/>
      <c r="W466" s="1227"/>
      <c r="X466" s="1227"/>
      <c r="Y466" s="1227"/>
      <c r="Z466" s="1227"/>
      <c r="AA466" s="1227"/>
      <c r="AB466" s="1228"/>
    </row>
    <row r="467" spans="1:28" x14ac:dyDescent="0.2">
      <c r="A467" s="1225"/>
      <c r="B467" s="1226" t="s">
        <v>792</v>
      </c>
      <c r="C467" s="1227">
        <f>C469+C476+C482+C488+C497+C501+C502+C510+C514+C518+C522+C523+C528+C529+C530</f>
        <v>0</v>
      </c>
      <c r="D467" s="1227">
        <f t="shared" ref="D467:AB467" si="47">D469+D476+D482+D488+D497+D501+D502+D510+D514+D518+D522+D523+D528+D529+D530</f>
        <v>0</v>
      </c>
      <c r="E467" s="1227">
        <f t="shared" si="47"/>
        <v>0</v>
      </c>
      <c r="F467" s="1227">
        <f t="shared" si="47"/>
        <v>0</v>
      </c>
      <c r="G467" s="1227">
        <f t="shared" si="47"/>
        <v>0</v>
      </c>
      <c r="H467" s="1227">
        <f t="shared" si="47"/>
        <v>0</v>
      </c>
      <c r="I467" s="1227">
        <f t="shared" si="47"/>
        <v>0</v>
      </c>
      <c r="J467" s="1227">
        <f t="shared" si="47"/>
        <v>0</v>
      </c>
      <c r="K467" s="1227">
        <f t="shared" si="47"/>
        <v>0</v>
      </c>
      <c r="L467" s="1227">
        <f t="shared" si="47"/>
        <v>0</v>
      </c>
      <c r="M467" s="1227">
        <f t="shared" si="47"/>
        <v>0</v>
      </c>
      <c r="N467" s="1227">
        <f t="shared" si="47"/>
        <v>0</v>
      </c>
      <c r="O467" s="1227">
        <f>O469+O476+O482+O488+O497+O501+O502+O510+O514+O518+O522+O523+O528+O529+O530</f>
        <v>0</v>
      </c>
      <c r="P467" s="1227">
        <f t="shared" si="47"/>
        <v>0</v>
      </c>
      <c r="Q467" s="1227">
        <f t="shared" si="47"/>
        <v>0</v>
      </c>
      <c r="R467" s="1227">
        <f t="shared" si="47"/>
        <v>0</v>
      </c>
      <c r="S467" s="1227">
        <f t="shared" si="47"/>
        <v>0</v>
      </c>
      <c r="T467" s="1227">
        <f t="shared" si="47"/>
        <v>0</v>
      </c>
      <c r="U467" s="1227">
        <f t="shared" si="47"/>
        <v>0</v>
      </c>
      <c r="V467" s="1227">
        <f t="shared" si="47"/>
        <v>0</v>
      </c>
      <c r="W467" s="1227">
        <f t="shared" si="47"/>
        <v>0</v>
      </c>
      <c r="X467" s="1227">
        <f t="shared" si="47"/>
        <v>0</v>
      </c>
      <c r="Y467" s="1227">
        <f t="shared" si="47"/>
        <v>0</v>
      </c>
      <c r="Z467" s="1227">
        <f t="shared" si="47"/>
        <v>0</v>
      </c>
      <c r="AA467" s="1227">
        <f t="shared" si="47"/>
        <v>0</v>
      </c>
      <c r="AB467" s="1228">
        <f t="shared" si="47"/>
        <v>0</v>
      </c>
    </row>
    <row r="468" spans="1:28" x14ac:dyDescent="0.2">
      <c r="A468" s="757"/>
      <c r="B468" s="1230" t="s">
        <v>13</v>
      </c>
      <c r="C468" s="1203">
        <v>0</v>
      </c>
      <c r="D468" s="1203">
        <v>0</v>
      </c>
      <c r="E468" s="1203">
        <v>0</v>
      </c>
      <c r="F468" s="1203">
        <v>0</v>
      </c>
      <c r="G468" s="1203">
        <v>0</v>
      </c>
      <c r="H468" s="1203">
        <v>0</v>
      </c>
      <c r="I468" s="1203">
        <v>0</v>
      </c>
      <c r="J468" s="1203">
        <v>0</v>
      </c>
      <c r="K468" s="1203">
        <v>0</v>
      </c>
      <c r="L468" s="1203">
        <v>0</v>
      </c>
      <c r="M468" s="1172">
        <v>0</v>
      </c>
      <c r="N468" s="1172">
        <v>0</v>
      </c>
      <c r="O468" s="1203">
        <v>0</v>
      </c>
      <c r="P468" s="1203">
        <v>0</v>
      </c>
      <c r="Q468" s="1203">
        <v>0</v>
      </c>
      <c r="R468" s="1203">
        <v>0</v>
      </c>
      <c r="S468" s="1203">
        <v>0</v>
      </c>
      <c r="T468" s="1203">
        <v>0</v>
      </c>
      <c r="U468" s="1203">
        <v>0</v>
      </c>
      <c r="V468" s="1203">
        <v>0</v>
      </c>
      <c r="W468" s="1203">
        <v>0</v>
      </c>
      <c r="X468" s="1203">
        <v>0</v>
      </c>
      <c r="Y468" s="1203">
        <v>0</v>
      </c>
      <c r="Z468" s="1203">
        <v>0</v>
      </c>
      <c r="AA468" s="1203">
        <v>0</v>
      </c>
      <c r="AB468" s="1204">
        <v>0</v>
      </c>
    </row>
    <row r="469" spans="1:28" x14ac:dyDescent="0.2">
      <c r="A469" s="1231">
        <v>91212</v>
      </c>
      <c r="B469" s="1232" t="s">
        <v>793</v>
      </c>
      <c r="C469" s="1233">
        <f>SUM(C471:C475)</f>
        <v>0</v>
      </c>
      <c r="D469" s="1233">
        <f t="shared" ref="D469:AB469" si="48">SUM(D471:D475)</f>
        <v>0</v>
      </c>
      <c r="E469" s="1233">
        <f t="shared" si="48"/>
        <v>0</v>
      </c>
      <c r="F469" s="1233">
        <f t="shared" si="48"/>
        <v>0</v>
      </c>
      <c r="G469" s="1233">
        <f t="shared" si="48"/>
        <v>0</v>
      </c>
      <c r="H469" s="1233">
        <f t="shared" si="48"/>
        <v>0</v>
      </c>
      <c r="I469" s="1233">
        <f t="shared" si="48"/>
        <v>0</v>
      </c>
      <c r="J469" s="1233">
        <f t="shared" si="48"/>
        <v>0</v>
      </c>
      <c r="K469" s="1233">
        <f t="shared" si="48"/>
        <v>0</v>
      </c>
      <c r="L469" s="1233">
        <f t="shared" si="48"/>
        <v>0</v>
      </c>
      <c r="M469" s="1233">
        <f t="shared" si="48"/>
        <v>0</v>
      </c>
      <c r="N469" s="1233">
        <f t="shared" si="48"/>
        <v>0</v>
      </c>
      <c r="O469" s="1233">
        <f t="shared" si="48"/>
        <v>0</v>
      </c>
      <c r="P469" s="1233">
        <f t="shared" si="48"/>
        <v>0</v>
      </c>
      <c r="Q469" s="1233">
        <f t="shared" si="48"/>
        <v>0</v>
      </c>
      <c r="R469" s="1233">
        <f t="shared" si="48"/>
        <v>0</v>
      </c>
      <c r="S469" s="1233">
        <f t="shared" si="48"/>
        <v>0</v>
      </c>
      <c r="T469" s="1233">
        <f t="shared" si="48"/>
        <v>0</v>
      </c>
      <c r="U469" s="1233">
        <f t="shared" si="48"/>
        <v>0</v>
      </c>
      <c r="V469" s="1233">
        <f t="shared" si="48"/>
        <v>0</v>
      </c>
      <c r="W469" s="1233">
        <f t="shared" si="48"/>
        <v>0</v>
      </c>
      <c r="X469" s="1233">
        <f t="shared" si="48"/>
        <v>0</v>
      </c>
      <c r="Y469" s="1233">
        <f t="shared" si="48"/>
        <v>0</v>
      </c>
      <c r="Z469" s="1233">
        <f t="shared" si="48"/>
        <v>0</v>
      </c>
      <c r="AA469" s="1233">
        <f t="shared" si="48"/>
        <v>0</v>
      </c>
      <c r="AB469" s="1234">
        <f t="shared" si="48"/>
        <v>0</v>
      </c>
    </row>
    <row r="470" spans="1:28" x14ac:dyDescent="0.2">
      <c r="A470" s="622"/>
      <c r="B470" s="1229" t="s">
        <v>13</v>
      </c>
      <c r="C470" s="1203"/>
      <c r="D470" s="1203"/>
      <c r="E470" s="1203"/>
      <c r="F470" s="1203"/>
      <c r="G470" s="1203"/>
      <c r="H470" s="1203"/>
      <c r="I470" s="1203"/>
      <c r="J470" s="1203"/>
      <c r="K470" s="1203"/>
      <c r="L470" s="1203"/>
      <c r="M470" s="1172"/>
      <c r="N470" s="1172"/>
      <c r="O470" s="1203"/>
      <c r="P470" s="1203"/>
      <c r="Q470" s="1203"/>
      <c r="R470" s="1203"/>
      <c r="S470" s="1203"/>
      <c r="T470" s="1203"/>
      <c r="U470" s="1203"/>
      <c r="V470" s="1203"/>
      <c r="W470" s="1203"/>
      <c r="X470" s="1203"/>
      <c r="Y470" s="1203"/>
      <c r="Z470" s="1203"/>
      <c r="AA470" s="1203"/>
      <c r="AB470" s="1204"/>
    </row>
    <row r="471" spans="1:28" x14ac:dyDescent="0.2">
      <c r="A471" s="622">
        <v>9121200010</v>
      </c>
      <c r="B471" s="1229" t="s">
        <v>794</v>
      </c>
      <c r="C471" s="1203"/>
      <c r="D471" s="1203"/>
      <c r="E471" s="1203"/>
      <c r="F471" s="1203"/>
      <c r="G471" s="1203"/>
      <c r="H471" s="1203"/>
      <c r="I471" s="1203"/>
      <c r="J471" s="1203"/>
      <c r="K471" s="1203"/>
      <c r="L471" s="1203"/>
      <c r="M471" s="1172"/>
      <c r="N471" s="1172"/>
      <c r="O471" s="1203"/>
      <c r="P471" s="1203"/>
      <c r="Q471" s="1203"/>
      <c r="R471" s="1203"/>
      <c r="S471" s="1203"/>
      <c r="T471" s="1203"/>
      <c r="U471" s="1203"/>
      <c r="V471" s="1203"/>
      <c r="W471" s="1203"/>
      <c r="X471" s="1203"/>
      <c r="Y471" s="1203"/>
      <c r="Z471" s="1203"/>
      <c r="AA471" s="1203"/>
      <c r="AB471" s="1204"/>
    </row>
    <row r="472" spans="1:28" ht="22.5" x14ac:dyDescent="0.2">
      <c r="A472" s="622">
        <v>9121200011</v>
      </c>
      <c r="B472" s="1229" t="s">
        <v>795</v>
      </c>
      <c r="C472" s="1203"/>
      <c r="D472" s="1203"/>
      <c r="E472" s="1203"/>
      <c r="F472" s="1203"/>
      <c r="G472" s="1203"/>
      <c r="H472" s="1203"/>
      <c r="I472" s="1203"/>
      <c r="J472" s="1203"/>
      <c r="K472" s="1203"/>
      <c r="L472" s="1203"/>
      <c r="M472" s="1172"/>
      <c r="N472" s="1172"/>
      <c r="O472" s="1203"/>
      <c r="P472" s="1203"/>
      <c r="Q472" s="1203"/>
      <c r="R472" s="1203"/>
      <c r="S472" s="1203"/>
      <c r="T472" s="1203"/>
      <c r="U472" s="1203"/>
      <c r="V472" s="1203"/>
      <c r="W472" s="1203"/>
      <c r="X472" s="1203"/>
      <c r="Y472" s="1203"/>
      <c r="Z472" s="1203"/>
      <c r="AA472" s="1203"/>
      <c r="AB472" s="1204"/>
    </row>
    <row r="473" spans="1:28" x14ac:dyDescent="0.2">
      <c r="A473" s="622">
        <v>9121200020</v>
      </c>
      <c r="B473" s="1229" t="s">
        <v>796</v>
      </c>
      <c r="C473" s="1203"/>
      <c r="D473" s="1203"/>
      <c r="E473" s="1203"/>
      <c r="F473" s="1203"/>
      <c r="G473" s="1203"/>
      <c r="H473" s="1203"/>
      <c r="I473" s="1203"/>
      <c r="J473" s="1203"/>
      <c r="K473" s="1203"/>
      <c r="L473" s="1203"/>
      <c r="M473" s="1172"/>
      <c r="N473" s="1172"/>
      <c r="O473" s="1203"/>
      <c r="P473" s="1203"/>
      <c r="Q473" s="1203"/>
      <c r="R473" s="1203"/>
      <c r="S473" s="1203"/>
      <c r="T473" s="1203"/>
      <c r="U473" s="1203"/>
      <c r="V473" s="1203"/>
      <c r="W473" s="1203"/>
      <c r="X473" s="1203"/>
      <c r="Y473" s="1203"/>
      <c r="Z473" s="1203"/>
      <c r="AA473" s="1203"/>
      <c r="AB473" s="1204"/>
    </row>
    <row r="474" spans="1:28" ht="22.5" x14ac:dyDescent="0.2">
      <c r="A474" s="622">
        <v>9121200021</v>
      </c>
      <c r="B474" s="1229" t="s">
        <v>797</v>
      </c>
      <c r="C474" s="1203"/>
      <c r="D474" s="1203"/>
      <c r="E474" s="1203"/>
      <c r="F474" s="1203"/>
      <c r="G474" s="1203"/>
      <c r="H474" s="1203"/>
      <c r="I474" s="1203"/>
      <c r="J474" s="1203"/>
      <c r="K474" s="1203"/>
      <c r="L474" s="1203"/>
      <c r="M474" s="1172"/>
      <c r="N474" s="1172"/>
      <c r="O474" s="1203"/>
      <c r="P474" s="1203"/>
      <c r="Q474" s="1203"/>
      <c r="R474" s="1203"/>
      <c r="S474" s="1203"/>
      <c r="T474" s="1203"/>
      <c r="U474" s="1203"/>
      <c r="V474" s="1203"/>
      <c r="W474" s="1203"/>
      <c r="X474" s="1203"/>
      <c r="Y474" s="1203"/>
      <c r="Z474" s="1203"/>
      <c r="AA474" s="1203"/>
      <c r="AB474" s="1204"/>
    </row>
    <row r="475" spans="1:28" x14ac:dyDescent="0.2">
      <c r="A475" s="622">
        <v>9121200030</v>
      </c>
      <c r="B475" s="1229" t="s">
        <v>798</v>
      </c>
      <c r="C475" s="1203"/>
      <c r="D475" s="1203"/>
      <c r="E475" s="1203"/>
      <c r="F475" s="1203"/>
      <c r="G475" s="1203"/>
      <c r="H475" s="1203"/>
      <c r="I475" s="1203"/>
      <c r="J475" s="1203"/>
      <c r="K475" s="1203"/>
      <c r="L475" s="1203"/>
      <c r="M475" s="1172"/>
      <c r="N475" s="1172"/>
      <c r="O475" s="1203"/>
      <c r="P475" s="1203"/>
      <c r="Q475" s="1203"/>
      <c r="R475" s="1203"/>
      <c r="S475" s="1203"/>
      <c r="T475" s="1203"/>
      <c r="U475" s="1203"/>
      <c r="V475" s="1203"/>
      <c r="W475" s="1203"/>
      <c r="X475" s="1203"/>
      <c r="Y475" s="1203"/>
      <c r="Z475" s="1203"/>
      <c r="AA475" s="1203"/>
      <c r="AB475" s="1204"/>
    </row>
    <row r="476" spans="1:28" ht="33.75" x14ac:dyDescent="0.2">
      <c r="A476" s="1231">
        <v>91213</v>
      </c>
      <c r="B476" s="1232" t="s">
        <v>799</v>
      </c>
      <c r="C476" s="1233">
        <f>SUM(C478:C481)</f>
        <v>0</v>
      </c>
      <c r="D476" s="1233">
        <f t="shared" ref="D476:AB476" si="49">SUM(D478:D481)</f>
        <v>0</v>
      </c>
      <c r="E476" s="1233">
        <f t="shared" si="49"/>
        <v>0</v>
      </c>
      <c r="F476" s="1233">
        <f t="shared" si="49"/>
        <v>0</v>
      </c>
      <c r="G476" s="1233">
        <f t="shared" si="49"/>
        <v>0</v>
      </c>
      <c r="H476" s="1233">
        <f t="shared" si="49"/>
        <v>0</v>
      </c>
      <c r="I476" s="1233">
        <f t="shared" si="49"/>
        <v>0</v>
      </c>
      <c r="J476" s="1233">
        <f t="shared" si="49"/>
        <v>0</v>
      </c>
      <c r="K476" s="1233">
        <f t="shared" si="49"/>
        <v>0</v>
      </c>
      <c r="L476" s="1233">
        <f t="shared" si="49"/>
        <v>0</v>
      </c>
      <c r="M476" s="1233">
        <f t="shared" si="49"/>
        <v>0</v>
      </c>
      <c r="N476" s="1233">
        <f t="shared" si="49"/>
        <v>0</v>
      </c>
      <c r="O476" s="1233">
        <f t="shared" si="49"/>
        <v>0</v>
      </c>
      <c r="P476" s="1233">
        <f t="shared" si="49"/>
        <v>0</v>
      </c>
      <c r="Q476" s="1233">
        <f t="shared" si="49"/>
        <v>0</v>
      </c>
      <c r="R476" s="1233">
        <f t="shared" si="49"/>
        <v>0</v>
      </c>
      <c r="S476" s="1233">
        <f t="shared" si="49"/>
        <v>0</v>
      </c>
      <c r="T476" s="1233">
        <f t="shared" si="49"/>
        <v>0</v>
      </c>
      <c r="U476" s="1233">
        <f t="shared" si="49"/>
        <v>0</v>
      </c>
      <c r="V476" s="1233">
        <f t="shared" si="49"/>
        <v>0</v>
      </c>
      <c r="W476" s="1233">
        <f t="shared" si="49"/>
        <v>0</v>
      </c>
      <c r="X476" s="1233">
        <f t="shared" si="49"/>
        <v>0</v>
      </c>
      <c r="Y476" s="1233">
        <f t="shared" si="49"/>
        <v>0</v>
      </c>
      <c r="Z476" s="1233">
        <f t="shared" si="49"/>
        <v>0</v>
      </c>
      <c r="AA476" s="1233">
        <f t="shared" si="49"/>
        <v>0</v>
      </c>
      <c r="AB476" s="1234">
        <f t="shared" si="49"/>
        <v>0</v>
      </c>
    </row>
    <row r="477" spans="1:28" x14ac:dyDescent="0.2">
      <c r="A477" s="622"/>
      <c r="B477" s="1229" t="s">
        <v>13</v>
      </c>
      <c r="C477" s="1203"/>
      <c r="D477" s="1203"/>
      <c r="E477" s="1203"/>
      <c r="F477" s="1203"/>
      <c r="G477" s="1203"/>
      <c r="H477" s="1203"/>
      <c r="I477" s="1203"/>
      <c r="J477" s="1203"/>
      <c r="K477" s="1203"/>
      <c r="L477" s="1203"/>
      <c r="M477" s="1172"/>
      <c r="N477" s="1172"/>
      <c r="O477" s="1203"/>
      <c r="P477" s="1203"/>
      <c r="Q477" s="1203"/>
      <c r="R477" s="1203"/>
      <c r="S477" s="1203"/>
      <c r="T477" s="1203"/>
      <c r="U477" s="1203"/>
      <c r="V477" s="1203"/>
      <c r="W477" s="1203"/>
      <c r="X477" s="1203"/>
      <c r="Y477" s="1203"/>
      <c r="Z477" s="1203"/>
      <c r="AA477" s="1203"/>
      <c r="AB477" s="1204"/>
    </row>
    <row r="478" spans="1:28" x14ac:dyDescent="0.2">
      <c r="A478" s="622">
        <v>9121300010</v>
      </c>
      <c r="B478" s="1229" t="s">
        <v>800</v>
      </c>
      <c r="C478" s="1203"/>
      <c r="D478" s="1203"/>
      <c r="E478" s="1203"/>
      <c r="F478" s="1203"/>
      <c r="G478" s="1203"/>
      <c r="H478" s="1203"/>
      <c r="I478" s="1203"/>
      <c r="J478" s="1203"/>
      <c r="K478" s="1203"/>
      <c r="L478" s="1203"/>
      <c r="M478" s="1172"/>
      <c r="N478" s="1172"/>
      <c r="O478" s="1203"/>
      <c r="P478" s="1203"/>
      <c r="Q478" s="1203"/>
      <c r="R478" s="1203"/>
      <c r="S478" s="1203"/>
      <c r="T478" s="1203"/>
      <c r="U478" s="1203"/>
      <c r="V478" s="1203"/>
      <c r="W478" s="1203"/>
      <c r="X478" s="1203"/>
      <c r="Y478" s="1203"/>
      <c r="Z478" s="1203"/>
      <c r="AA478" s="1203"/>
      <c r="AB478" s="1204"/>
    </row>
    <row r="479" spans="1:28" x14ac:dyDescent="0.2">
      <c r="A479" s="622">
        <v>9121300020</v>
      </c>
      <c r="B479" s="1229" t="s">
        <v>801</v>
      </c>
      <c r="C479" s="1203"/>
      <c r="D479" s="1203"/>
      <c r="E479" s="1203"/>
      <c r="F479" s="1203"/>
      <c r="G479" s="1203"/>
      <c r="H479" s="1203"/>
      <c r="I479" s="1203"/>
      <c r="J479" s="1203"/>
      <c r="K479" s="1203"/>
      <c r="L479" s="1203"/>
      <c r="M479" s="1172"/>
      <c r="N479" s="1172"/>
      <c r="O479" s="1203"/>
      <c r="P479" s="1203"/>
      <c r="Q479" s="1203"/>
      <c r="R479" s="1203"/>
      <c r="S479" s="1203"/>
      <c r="T479" s="1203"/>
      <c r="U479" s="1203"/>
      <c r="V479" s="1203"/>
      <c r="W479" s="1203"/>
      <c r="X479" s="1203"/>
      <c r="Y479" s="1203"/>
      <c r="Z479" s="1203"/>
      <c r="AA479" s="1203"/>
      <c r="AB479" s="1204"/>
    </row>
    <row r="480" spans="1:28" x14ac:dyDescent="0.2">
      <c r="A480" s="622">
        <v>9121300030</v>
      </c>
      <c r="B480" s="1229" t="s">
        <v>802</v>
      </c>
      <c r="C480" s="1203"/>
      <c r="D480" s="1203"/>
      <c r="E480" s="1203"/>
      <c r="F480" s="1203"/>
      <c r="G480" s="1203"/>
      <c r="H480" s="1203"/>
      <c r="I480" s="1203"/>
      <c r="J480" s="1203"/>
      <c r="K480" s="1203"/>
      <c r="L480" s="1203"/>
      <c r="M480" s="1172"/>
      <c r="N480" s="1172"/>
      <c r="O480" s="1203"/>
      <c r="P480" s="1203"/>
      <c r="Q480" s="1203"/>
      <c r="R480" s="1203"/>
      <c r="S480" s="1203"/>
      <c r="T480" s="1203"/>
      <c r="U480" s="1203"/>
      <c r="V480" s="1203"/>
      <c r="W480" s="1203"/>
      <c r="X480" s="1203"/>
      <c r="Y480" s="1203"/>
      <c r="Z480" s="1203"/>
      <c r="AA480" s="1203"/>
      <c r="AB480" s="1204"/>
    </row>
    <row r="481" spans="1:28" x14ac:dyDescent="0.2">
      <c r="A481" s="622">
        <v>9121300040</v>
      </c>
      <c r="B481" s="1229" t="s">
        <v>803</v>
      </c>
      <c r="C481" s="1203"/>
      <c r="D481" s="1203"/>
      <c r="E481" s="1203"/>
      <c r="F481" s="1203"/>
      <c r="G481" s="1203"/>
      <c r="H481" s="1203"/>
      <c r="I481" s="1203"/>
      <c r="J481" s="1203"/>
      <c r="K481" s="1203"/>
      <c r="L481" s="1203"/>
      <c r="M481" s="1172"/>
      <c r="N481" s="1172"/>
      <c r="O481" s="1203"/>
      <c r="P481" s="1203"/>
      <c r="Q481" s="1203"/>
      <c r="R481" s="1203"/>
      <c r="S481" s="1203"/>
      <c r="T481" s="1203"/>
      <c r="U481" s="1203"/>
      <c r="V481" s="1203"/>
      <c r="W481" s="1203"/>
      <c r="X481" s="1203"/>
      <c r="Y481" s="1203"/>
      <c r="Z481" s="1203"/>
      <c r="AA481" s="1203"/>
      <c r="AB481" s="1204"/>
    </row>
    <row r="482" spans="1:28" x14ac:dyDescent="0.2">
      <c r="A482" s="1231">
        <v>91214</v>
      </c>
      <c r="B482" s="1232" t="s">
        <v>804</v>
      </c>
      <c r="C482" s="1233">
        <f>SUM(C484:C487)</f>
        <v>0</v>
      </c>
      <c r="D482" s="1233">
        <f t="shared" ref="D482:AB482" si="50">SUM(D484:D487)</f>
        <v>0</v>
      </c>
      <c r="E482" s="1233">
        <f t="shared" si="50"/>
        <v>0</v>
      </c>
      <c r="F482" s="1233">
        <f t="shared" si="50"/>
        <v>0</v>
      </c>
      <c r="G482" s="1233">
        <f t="shared" si="50"/>
        <v>0</v>
      </c>
      <c r="H482" s="1233">
        <f t="shared" si="50"/>
        <v>0</v>
      </c>
      <c r="I482" s="1233">
        <f t="shared" si="50"/>
        <v>0</v>
      </c>
      <c r="J482" s="1233">
        <f t="shared" si="50"/>
        <v>0</v>
      </c>
      <c r="K482" s="1233">
        <f t="shared" si="50"/>
        <v>0</v>
      </c>
      <c r="L482" s="1233">
        <f t="shared" si="50"/>
        <v>0</v>
      </c>
      <c r="M482" s="1233">
        <f t="shared" si="50"/>
        <v>0</v>
      </c>
      <c r="N482" s="1233">
        <f t="shared" si="50"/>
        <v>0</v>
      </c>
      <c r="O482" s="1233">
        <f t="shared" si="50"/>
        <v>0</v>
      </c>
      <c r="P482" s="1233">
        <f t="shared" si="50"/>
        <v>0</v>
      </c>
      <c r="Q482" s="1233">
        <f t="shared" si="50"/>
        <v>0</v>
      </c>
      <c r="R482" s="1233">
        <f t="shared" si="50"/>
        <v>0</v>
      </c>
      <c r="S482" s="1233">
        <f t="shared" si="50"/>
        <v>0</v>
      </c>
      <c r="T482" s="1233">
        <f t="shared" si="50"/>
        <v>0</v>
      </c>
      <c r="U482" s="1233">
        <f t="shared" si="50"/>
        <v>0</v>
      </c>
      <c r="V482" s="1233">
        <f t="shared" si="50"/>
        <v>0</v>
      </c>
      <c r="W482" s="1233">
        <f t="shared" si="50"/>
        <v>0</v>
      </c>
      <c r="X482" s="1233">
        <f t="shared" si="50"/>
        <v>0</v>
      </c>
      <c r="Y482" s="1233">
        <f t="shared" si="50"/>
        <v>0</v>
      </c>
      <c r="Z482" s="1233">
        <f t="shared" si="50"/>
        <v>0</v>
      </c>
      <c r="AA482" s="1233">
        <f t="shared" si="50"/>
        <v>0</v>
      </c>
      <c r="AB482" s="1234">
        <f t="shared" si="50"/>
        <v>0</v>
      </c>
    </row>
    <row r="483" spans="1:28" x14ac:dyDescent="0.2">
      <c r="A483" s="622"/>
      <c r="B483" s="1242" t="s">
        <v>13</v>
      </c>
      <c r="C483" s="1203"/>
      <c r="D483" s="1203"/>
      <c r="E483" s="1203"/>
      <c r="F483" s="1203"/>
      <c r="G483" s="1203"/>
      <c r="H483" s="1203"/>
      <c r="I483" s="1203"/>
      <c r="J483" s="1203"/>
      <c r="K483" s="1203"/>
      <c r="L483" s="1203"/>
      <c r="M483" s="1172"/>
      <c r="N483" s="1172"/>
      <c r="O483" s="1203"/>
      <c r="P483" s="1203"/>
      <c r="Q483" s="1203"/>
      <c r="R483" s="1203"/>
      <c r="S483" s="1203"/>
      <c r="T483" s="1203"/>
      <c r="U483" s="1203"/>
      <c r="V483" s="1203"/>
      <c r="W483" s="1203"/>
      <c r="X483" s="1203"/>
      <c r="Y483" s="1203"/>
      <c r="Z483" s="1203"/>
      <c r="AA483" s="1203"/>
      <c r="AB483" s="1204"/>
    </row>
    <row r="484" spans="1:28" ht="22.5" x14ac:dyDescent="0.2">
      <c r="A484" s="622">
        <v>9121400010</v>
      </c>
      <c r="B484" s="1215" t="s">
        <v>805</v>
      </c>
      <c r="C484" s="1203"/>
      <c r="D484" s="1203"/>
      <c r="E484" s="1203"/>
      <c r="F484" s="1203"/>
      <c r="G484" s="1203"/>
      <c r="H484" s="1203"/>
      <c r="I484" s="1203"/>
      <c r="J484" s="1203"/>
      <c r="K484" s="1203"/>
      <c r="L484" s="1203"/>
      <c r="M484" s="1172"/>
      <c r="N484" s="1172"/>
      <c r="O484" s="1203"/>
      <c r="P484" s="1203"/>
      <c r="Q484" s="1203"/>
      <c r="R484" s="1203"/>
      <c r="S484" s="1203"/>
      <c r="T484" s="1203"/>
      <c r="U484" s="1203"/>
      <c r="V484" s="1203"/>
      <c r="W484" s="1203"/>
      <c r="X484" s="1203"/>
      <c r="Y484" s="1203"/>
      <c r="Z484" s="1203"/>
      <c r="AA484" s="1203"/>
      <c r="AB484" s="1204"/>
    </row>
    <row r="485" spans="1:28" ht="22.5" x14ac:dyDescent="0.2">
      <c r="A485" s="622">
        <v>9121400020</v>
      </c>
      <c r="B485" s="1229" t="s">
        <v>806</v>
      </c>
      <c r="C485" s="1203"/>
      <c r="D485" s="1203"/>
      <c r="E485" s="1203"/>
      <c r="F485" s="1203"/>
      <c r="G485" s="1203"/>
      <c r="H485" s="1203"/>
      <c r="I485" s="1203"/>
      <c r="J485" s="1203"/>
      <c r="K485" s="1203"/>
      <c r="L485" s="1203"/>
      <c r="M485" s="1172"/>
      <c r="N485" s="1172"/>
      <c r="O485" s="1203"/>
      <c r="P485" s="1203"/>
      <c r="Q485" s="1203"/>
      <c r="R485" s="1203"/>
      <c r="S485" s="1203"/>
      <c r="T485" s="1203"/>
      <c r="U485" s="1203"/>
      <c r="V485" s="1203"/>
      <c r="W485" s="1203"/>
      <c r="X485" s="1203"/>
      <c r="Y485" s="1203"/>
      <c r="Z485" s="1203"/>
      <c r="AA485" s="1203"/>
      <c r="AB485" s="1204"/>
    </row>
    <row r="486" spans="1:28" ht="22.5" x14ac:dyDescent="0.2">
      <c r="A486" s="622">
        <v>9121400030</v>
      </c>
      <c r="B486" s="1229" t="s">
        <v>807</v>
      </c>
      <c r="C486" s="1203"/>
      <c r="D486" s="1203"/>
      <c r="E486" s="1203"/>
      <c r="F486" s="1203"/>
      <c r="G486" s="1203"/>
      <c r="H486" s="1203"/>
      <c r="I486" s="1203"/>
      <c r="J486" s="1203"/>
      <c r="K486" s="1203"/>
      <c r="L486" s="1203"/>
      <c r="M486" s="1172"/>
      <c r="N486" s="1172"/>
      <c r="O486" s="1203"/>
      <c r="P486" s="1203"/>
      <c r="Q486" s="1203"/>
      <c r="R486" s="1203"/>
      <c r="S486" s="1203"/>
      <c r="T486" s="1203"/>
      <c r="U486" s="1203"/>
      <c r="V486" s="1203"/>
      <c r="W486" s="1203"/>
      <c r="X486" s="1203"/>
      <c r="Y486" s="1203"/>
      <c r="Z486" s="1203"/>
      <c r="AA486" s="1203"/>
      <c r="AB486" s="1204"/>
    </row>
    <row r="487" spans="1:28" ht="22.5" x14ac:dyDescent="0.2">
      <c r="A487" s="622">
        <v>9121400040</v>
      </c>
      <c r="B487" s="1229" t="s">
        <v>808</v>
      </c>
      <c r="C487" s="1203"/>
      <c r="D487" s="1203"/>
      <c r="E487" s="1203"/>
      <c r="F487" s="1203"/>
      <c r="G487" s="1203"/>
      <c r="H487" s="1203"/>
      <c r="I487" s="1203"/>
      <c r="J487" s="1203"/>
      <c r="K487" s="1203"/>
      <c r="L487" s="1203"/>
      <c r="M487" s="1172"/>
      <c r="N487" s="1172"/>
      <c r="O487" s="1203"/>
      <c r="P487" s="1203"/>
      <c r="Q487" s="1203"/>
      <c r="R487" s="1203"/>
      <c r="S487" s="1203"/>
      <c r="T487" s="1203"/>
      <c r="U487" s="1203"/>
      <c r="V487" s="1203"/>
      <c r="W487" s="1203"/>
      <c r="X487" s="1203"/>
      <c r="Y487" s="1203"/>
      <c r="Z487" s="1203"/>
      <c r="AA487" s="1203"/>
      <c r="AB487" s="1204"/>
    </row>
    <row r="488" spans="1:28" x14ac:dyDescent="0.2">
      <c r="A488" s="1231">
        <v>91216</v>
      </c>
      <c r="B488" s="1232" t="s">
        <v>809</v>
      </c>
      <c r="C488" s="1233">
        <f>SUM(C490:C496)</f>
        <v>0</v>
      </c>
      <c r="D488" s="1233">
        <f t="shared" ref="D488:AB488" si="51">SUM(D490:D496)</f>
        <v>0</v>
      </c>
      <c r="E488" s="1233">
        <f t="shared" si="51"/>
        <v>0</v>
      </c>
      <c r="F488" s="1233">
        <f t="shared" si="51"/>
        <v>0</v>
      </c>
      <c r="G488" s="1233">
        <f t="shared" si="51"/>
        <v>0</v>
      </c>
      <c r="H488" s="1233">
        <f t="shared" si="51"/>
        <v>0</v>
      </c>
      <c r="I488" s="1233">
        <f t="shared" si="51"/>
        <v>0</v>
      </c>
      <c r="J488" s="1233">
        <f t="shared" si="51"/>
        <v>0</v>
      </c>
      <c r="K488" s="1233">
        <f t="shared" si="51"/>
        <v>0</v>
      </c>
      <c r="L488" s="1233">
        <f t="shared" si="51"/>
        <v>0</v>
      </c>
      <c r="M488" s="1233">
        <f t="shared" si="51"/>
        <v>0</v>
      </c>
      <c r="N488" s="1233">
        <f t="shared" si="51"/>
        <v>0</v>
      </c>
      <c r="O488" s="1233">
        <f t="shared" si="51"/>
        <v>0</v>
      </c>
      <c r="P488" s="1233">
        <f t="shared" si="51"/>
        <v>0</v>
      </c>
      <c r="Q488" s="1233">
        <f t="shared" si="51"/>
        <v>0</v>
      </c>
      <c r="R488" s="1233">
        <f t="shared" si="51"/>
        <v>0</v>
      </c>
      <c r="S488" s="1233">
        <f t="shared" si="51"/>
        <v>0</v>
      </c>
      <c r="T488" s="1233">
        <f t="shared" si="51"/>
        <v>0</v>
      </c>
      <c r="U488" s="1233">
        <f t="shared" si="51"/>
        <v>0</v>
      </c>
      <c r="V488" s="1233">
        <f t="shared" si="51"/>
        <v>0</v>
      </c>
      <c r="W488" s="1233">
        <f t="shared" si="51"/>
        <v>0</v>
      </c>
      <c r="X488" s="1233">
        <f t="shared" si="51"/>
        <v>0</v>
      </c>
      <c r="Y488" s="1233">
        <f t="shared" si="51"/>
        <v>0</v>
      </c>
      <c r="Z488" s="1233">
        <f t="shared" si="51"/>
        <v>0</v>
      </c>
      <c r="AA488" s="1233">
        <f t="shared" si="51"/>
        <v>0</v>
      </c>
      <c r="AB488" s="1234">
        <f t="shared" si="51"/>
        <v>0</v>
      </c>
    </row>
    <row r="489" spans="1:28" x14ac:dyDescent="0.2">
      <c r="A489" s="622"/>
      <c r="B489" s="1229" t="s">
        <v>13</v>
      </c>
      <c r="C489" s="1203"/>
      <c r="D489" s="1203"/>
      <c r="E489" s="1203"/>
      <c r="F489" s="1203"/>
      <c r="G489" s="1203"/>
      <c r="H489" s="1203"/>
      <c r="I489" s="1203"/>
      <c r="J489" s="1203"/>
      <c r="K489" s="1203"/>
      <c r="L489" s="1203"/>
      <c r="M489" s="1172"/>
      <c r="N489" s="1172"/>
      <c r="O489" s="1203"/>
      <c r="P489" s="1203"/>
      <c r="Q489" s="1203"/>
      <c r="R489" s="1203"/>
      <c r="S489" s="1203"/>
      <c r="T489" s="1203"/>
      <c r="U489" s="1203"/>
      <c r="V489" s="1203"/>
      <c r="W489" s="1203"/>
      <c r="X489" s="1203"/>
      <c r="Y489" s="1203"/>
      <c r="Z489" s="1203"/>
      <c r="AA489" s="1203"/>
      <c r="AB489" s="1204"/>
    </row>
    <row r="490" spans="1:28" x14ac:dyDescent="0.2">
      <c r="A490" s="622">
        <v>9121600010</v>
      </c>
      <c r="B490" s="1229" t="s">
        <v>810</v>
      </c>
      <c r="C490" s="1203"/>
      <c r="D490" s="1203"/>
      <c r="E490" s="1203"/>
      <c r="F490" s="1203"/>
      <c r="G490" s="1203"/>
      <c r="H490" s="1203"/>
      <c r="I490" s="1203"/>
      <c r="J490" s="1203"/>
      <c r="K490" s="1203"/>
      <c r="L490" s="1203"/>
      <c r="M490" s="1172"/>
      <c r="N490" s="1172"/>
      <c r="O490" s="1203"/>
      <c r="P490" s="1203"/>
      <c r="Q490" s="1203"/>
      <c r="R490" s="1203"/>
      <c r="S490" s="1203"/>
      <c r="T490" s="1203"/>
      <c r="U490" s="1203"/>
      <c r="V490" s="1203"/>
      <c r="W490" s="1203"/>
      <c r="X490" s="1203"/>
      <c r="Y490" s="1203"/>
      <c r="Z490" s="1203"/>
      <c r="AA490" s="1203"/>
      <c r="AB490" s="1204"/>
    </row>
    <row r="491" spans="1:28" x14ac:dyDescent="0.2">
      <c r="A491" s="622">
        <v>9121600020</v>
      </c>
      <c r="B491" s="1229" t="s">
        <v>811</v>
      </c>
      <c r="C491" s="1203"/>
      <c r="D491" s="1203"/>
      <c r="E491" s="1203"/>
      <c r="F491" s="1203"/>
      <c r="G491" s="1203"/>
      <c r="H491" s="1203"/>
      <c r="I491" s="1203"/>
      <c r="J491" s="1203"/>
      <c r="K491" s="1203"/>
      <c r="L491" s="1203"/>
      <c r="M491" s="1172"/>
      <c r="N491" s="1172"/>
      <c r="O491" s="1203"/>
      <c r="P491" s="1203"/>
      <c r="Q491" s="1203"/>
      <c r="R491" s="1203"/>
      <c r="S491" s="1203"/>
      <c r="T491" s="1203"/>
      <c r="U491" s="1203"/>
      <c r="V491" s="1203"/>
      <c r="W491" s="1203"/>
      <c r="X491" s="1203"/>
      <c r="Y491" s="1203"/>
      <c r="Z491" s="1203"/>
      <c r="AA491" s="1203"/>
      <c r="AB491" s="1204"/>
    </row>
    <row r="492" spans="1:28" x14ac:dyDescent="0.2">
      <c r="A492" s="622">
        <v>9121600030</v>
      </c>
      <c r="B492" s="1229" t="s">
        <v>812</v>
      </c>
      <c r="C492" s="1203"/>
      <c r="D492" s="1203"/>
      <c r="E492" s="1203"/>
      <c r="F492" s="1203"/>
      <c r="G492" s="1203"/>
      <c r="H492" s="1203"/>
      <c r="I492" s="1203"/>
      <c r="J492" s="1203"/>
      <c r="K492" s="1203"/>
      <c r="L492" s="1203"/>
      <c r="M492" s="1172"/>
      <c r="N492" s="1172"/>
      <c r="O492" s="1203"/>
      <c r="P492" s="1203"/>
      <c r="Q492" s="1203"/>
      <c r="R492" s="1203"/>
      <c r="S492" s="1203"/>
      <c r="T492" s="1203"/>
      <c r="U492" s="1203"/>
      <c r="V492" s="1203"/>
      <c r="W492" s="1203"/>
      <c r="X492" s="1203"/>
      <c r="Y492" s="1203"/>
      <c r="Z492" s="1203"/>
      <c r="AA492" s="1203"/>
      <c r="AB492" s="1204"/>
    </row>
    <row r="493" spans="1:28" x14ac:dyDescent="0.2">
      <c r="A493" s="622">
        <v>9121600040</v>
      </c>
      <c r="B493" s="1229" t="s">
        <v>813</v>
      </c>
      <c r="C493" s="1203"/>
      <c r="D493" s="1203"/>
      <c r="E493" s="1203"/>
      <c r="F493" s="1203"/>
      <c r="G493" s="1203"/>
      <c r="H493" s="1203"/>
      <c r="I493" s="1203"/>
      <c r="J493" s="1203"/>
      <c r="K493" s="1203"/>
      <c r="L493" s="1203"/>
      <c r="M493" s="1172"/>
      <c r="N493" s="1172"/>
      <c r="O493" s="1203"/>
      <c r="P493" s="1203"/>
      <c r="Q493" s="1203"/>
      <c r="R493" s="1203"/>
      <c r="S493" s="1203"/>
      <c r="T493" s="1203"/>
      <c r="U493" s="1203"/>
      <c r="V493" s="1203"/>
      <c r="W493" s="1203"/>
      <c r="X493" s="1203"/>
      <c r="Y493" s="1203"/>
      <c r="Z493" s="1203"/>
      <c r="AA493" s="1203"/>
      <c r="AB493" s="1204"/>
    </row>
    <row r="494" spans="1:28" x14ac:dyDescent="0.2">
      <c r="A494" s="622">
        <v>9121600050</v>
      </c>
      <c r="B494" s="1229" t="s">
        <v>814</v>
      </c>
      <c r="C494" s="1203"/>
      <c r="D494" s="1203"/>
      <c r="E494" s="1203"/>
      <c r="F494" s="1203"/>
      <c r="G494" s="1203"/>
      <c r="H494" s="1203"/>
      <c r="I494" s="1203"/>
      <c r="J494" s="1203"/>
      <c r="K494" s="1203"/>
      <c r="L494" s="1203"/>
      <c r="M494" s="1172"/>
      <c r="N494" s="1172"/>
      <c r="O494" s="1203"/>
      <c r="P494" s="1203"/>
      <c r="Q494" s="1203"/>
      <c r="R494" s="1203"/>
      <c r="S494" s="1203"/>
      <c r="T494" s="1203"/>
      <c r="U494" s="1203"/>
      <c r="V494" s="1203"/>
      <c r="W494" s="1203"/>
      <c r="X494" s="1203"/>
      <c r="Y494" s="1203"/>
      <c r="Z494" s="1203"/>
      <c r="AA494" s="1203"/>
      <c r="AB494" s="1204"/>
    </row>
    <row r="495" spans="1:28" ht="22.5" x14ac:dyDescent="0.2">
      <c r="A495" s="622">
        <v>9121600060</v>
      </c>
      <c r="B495" s="1229" t="s">
        <v>815</v>
      </c>
      <c r="C495" s="1203"/>
      <c r="D495" s="1203"/>
      <c r="E495" s="1203"/>
      <c r="F495" s="1203"/>
      <c r="G495" s="1203"/>
      <c r="H495" s="1203"/>
      <c r="I495" s="1203"/>
      <c r="J495" s="1203"/>
      <c r="K495" s="1203"/>
      <c r="L495" s="1203"/>
      <c r="M495" s="1172"/>
      <c r="N495" s="1172"/>
      <c r="O495" s="1203"/>
      <c r="P495" s="1203"/>
      <c r="Q495" s="1203"/>
      <c r="R495" s="1203"/>
      <c r="S495" s="1203"/>
      <c r="T495" s="1203"/>
      <c r="U495" s="1203"/>
      <c r="V495" s="1203"/>
      <c r="W495" s="1203"/>
      <c r="X495" s="1203"/>
      <c r="Y495" s="1203"/>
      <c r="Z495" s="1203"/>
      <c r="AA495" s="1203"/>
      <c r="AB495" s="1204"/>
    </row>
    <row r="496" spans="1:28" x14ac:dyDescent="0.2">
      <c r="A496" s="622">
        <v>9121600070</v>
      </c>
      <c r="B496" s="1229" t="s">
        <v>816</v>
      </c>
      <c r="C496" s="1203"/>
      <c r="D496" s="1203"/>
      <c r="E496" s="1203"/>
      <c r="F496" s="1203"/>
      <c r="G496" s="1203"/>
      <c r="H496" s="1203"/>
      <c r="I496" s="1203"/>
      <c r="J496" s="1203"/>
      <c r="K496" s="1203"/>
      <c r="L496" s="1203"/>
      <c r="M496" s="1172"/>
      <c r="N496" s="1172"/>
      <c r="O496" s="1203"/>
      <c r="P496" s="1203"/>
      <c r="Q496" s="1203"/>
      <c r="R496" s="1203"/>
      <c r="S496" s="1203"/>
      <c r="T496" s="1203"/>
      <c r="U496" s="1203"/>
      <c r="V496" s="1203"/>
      <c r="W496" s="1203"/>
      <c r="X496" s="1203"/>
      <c r="Y496" s="1203"/>
      <c r="Z496" s="1203"/>
      <c r="AA496" s="1203"/>
      <c r="AB496" s="1204"/>
    </row>
    <row r="497" spans="1:28" ht="22.5" x14ac:dyDescent="0.2">
      <c r="A497" s="1231">
        <v>91217</v>
      </c>
      <c r="B497" s="1232" t="s">
        <v>817</v>
      </c>
      <c r="C497" s="1233">
        <f>SUM(C499:C500)</f>
        <v>0</v>
      </c>
      <c r="D497" s="1233">
        <f t="shared" ref="D497:AB497" si="52">SUM(D499:D500)</f>
        <v>0</v>
      </c>
      <c r="E497" s="1233">
        <f t="shared" si="52"/>
        <v>0</v>
      </c>
      <c r="F497" s="1233">
        <f t="shared" si="52"/>
        <v>0</v>
      </c>
      <c r="G497" s="1233">
        <f t="shared" si="52"/>
        <v>0</v>
      </c>
      <c r="H497" s="1233">
        <f t="shared" si="52"/>
        <v>0</v>
      </c>
      <c r="I497" s="1233">
        <f t="shared" si="52"/>
        <v>0</v>
      </c>
      <c r="J497" s="1233">
        <f t="shared" si="52"/>
        <v>0</v>
      </c>
      <c r="K497" s="1233">
        <f t="shared" si="52"/>
        <v>0</v>
      </c>
      <c r="L497" s="1233">
        <f t="shared" si="52"/>
        <v>0</v>
      </c>
      <c r="M497" s="1233">
        <f t="shared" si="52"/>
        <v>0</v>
      </c>
      <c r="N497" s="1233">
        <f t="shared" si="52"/>
        <v>0</v>
      </c>
      <c r="O497" s="1233">
        <f t="shared" si="52"/>
        <v>0</v>
      </c>
      <c r="P497" s="1233">
        <f t="shared" si="52"/>
        <v>0</v>
      </c>
      <c r="Q497" s="1233">
        <f t="shared" si="52"/>
        <v>0</v>
      </c>
      <c r="R497" s="1233">
        <f t="shared" si="52"/>
        <v>0</v>
      </c>
      <c r="S497" s="1233">
        <f t="shared" si="52"/>
        <v>0</v>
      </c>
      <c r="T497" s="1233">
        <f t="shared" si="52"/>
        <v>0</v>
      </c>
      <c r="U497" s="1233">
        <f t="shared" si="52"/>
        <v>0</v>
      </c>
      <c r="V497" s="1233">
        <f t="shared" si="52"/>
        <v>0</v>
      </c>
      <c r="W497" s="1233">
        <f t="shared" si="52"/>
        <v>0</v>
      </c>
      <c r="X497" s="1233">
        <f t="shared" si="52"/>
        <v>0</v>
      </c>
      <c r="Y497" s="1233">
        <f t="shared" si="52"/>
        <v>0</v>
      </c>
      <c r="Z497" s="1233">
        <f t="shared" si="52"/>
        <v>0</v>
      </c>
      <c r="AA497" s="1233">
        <f t="shared" si="52"/>
        <v>0</v>
      </c>
      <c r="AB497" s="1234">
        <f t="shared" si="52"/>
        <v>0</v>
      </c>
    </row>
    <row r="498" spans="1:28" x14ac:dyDescent="0.2">
      <c r="A498" s="622"/>
      <c r="B498" s="1229" t="s">
        <v>13</v>
      </c>
      <c r="C498" s="1203"/>
      <c r="D498" s="1203"/>
      <c r="E498" s="1203"/>
      <c r="F498" s="1203"/>
      <c r="G498" s="1203"/>
      <c r="H498" s="1203"/>
      <c r="I498" s="1203"/>
      <c r="J498" s="1203"/>
      <c r="K498" s="1203"/>
      <c r="L498" s="1203"/>
      <c r="M498" s="1172"/>
      <c r="N498" s="1172"/>
      <c r="O498" s="1203"/>
      <c r="P498" s="1203"/>
      <c r="Q498" s="1203"/>
      <c r="R498" s="1203"/>
      <c r="S498" s="1203"/>
      <c r="T498" s="1203"/>
      <c r="U498" s="1203"/>
      <c r="V498" s="1203"/>
      <c r="W498" s="1203"/>
      <c r="X498" s="1203"/>
      <c r="Y498" s="1203"/>
      <c r="Z498" s="1203"/>
      <c r="AA498" s="1203"/>
      <c r="AB498" s="1204"/>
    </row>
    <row r="499" spans="1:28" ht="22.5" x14ac:dyDescent="0.2">
      <c r="A499" s="622">
        <v>9121700010</v>
      </c>
      <c r="B499" s="1229" t="s">
        <v>1093</v>
      </c>
      <c r="C499" s="1203"/>
      <c r="D499" s="1203"/>
      <c r="E499" s="1203"/>
      <c r="F499" s="1203"/>
      <c r="G499" s="1203"/>
      <c r="H499" s="1203"/>
      <c r="I499" s="1203"/>
      <c r="J499" s="1203"/>
      <c r="K499" s="1203"/>
      <c r="L499" s="1203"/>
      <c r="M499" s="1172"/>
      <c r="N499" s="1172"/>
      <c r="O499" s="1203"/>
      <c r="P499" s="1203"/>
      <c r="Q499" s="1203"/>
      <c r="R499" s="1203"/>
      <c r="S499" s="1203"/>
      <c r="T499" s="1203"/>
      <c r="U499" s="1203"/>
      <c r="V499" s="1203"/>
      <c r="W499" s="1203"/>
      <c r="X499" s="1203"/>
      <c r="Y499" s="1203"/>
      <c r="Z499" s="1203"/>
      <c r="AA499" s="1203"/>
      <c r="AB499" s="1204"/>
    </row>
    <row r="500" spans="1:28" x14ac:dyDescent="0.2">
      <c r="A500" s="622">
        <v>9121700020</v>
      </c>
      <c r="B500" s="1229" t="s">
        <v>819</v>
      </c>
      <c r="C500" s="1203"/>
      <c r="D500" s="1203"/>
      <c r="E500" s="1203"/>
      <c r="F500" s="1203"/>
      <c r="G500" s="1203"/>
      <c r="H500" s="1203"/>
      <c r="I500" s="1203"/>
      <c r="J500" s="1203"/>
      <c r="K500" s="1203"/>
      <c r="L500" s="1203"/>
      <c r="M500" s="1172"/>
      <c r="N500" s="1172"/>
      <c r="O500" s="1203"/>
      <c r="P500" s="1203"/>
      <c r="Q500" s="1203"/>
      <c r="R500" s="1203"/>
      <c r="S500" s="1203"/>
      <c r="T500" s="1203"/>
      <c r="U500" s="1203"/>
      <c r="V500" s="1203"/>
      <c r="W500" s="1203"/>
      <c r="X500" s="1203"/>
      <c r="Y500" s="1203"/>
      <c r="Z500" s="1203"/>
      <c r="AA500" s="1203"/>
      <c r="AB500" s="1204"/>
    </row>
    <row r="501" spans="1:28" ht="22.5" x14ac:dyDescent="0.2">
      <c r="A501" s="1231">
        <v>91218</v>
      </c>
      <c r="B501" s="1232" t="s">
        <v>820</v>
      </c>
      <c r="C501" s="1233">
        <f>[2]ВСП_ВГО!C501</f>
        <v>0</v>
      </c>
      <c r="D501" s="1233">
        <f>[2]ВСП_ВГО!D501</f>
        <v>0</v>
      </c>
      <c r="E501" s="1233">
        <f>[2]ВСП_ВГО!E501</f>
        <v>0</v>
      </c>
      <c r="F501" s="1233">
        <f>[2]ВСП_ВГО!F501</f>
        <v>0</v>
      </c>
      <c r="G501" s="1233">
        <f>[2]ВСП_ВГО!G501</f>
        <v>0</v>
      </c>
      <c r="H501" s="1233">
        <f>[2]ВСП_ВГО!H501</f>
        <v>0</v>
      </c>
      <c r="I501" s="1233">
        <f>[2]ВСП_ВГО!I501</f>
        <v>0</v>
      </c>
      <c r="J501" s="1233">
        <f>[2]ВСП_ВГО!J501</f>
        <v>0</v>
      </c>
      <c r="K501" s="1233">
        <f>[2]ВСП_ВГО!K501</f>
        <v>0</v>
      </c>
      <c r="L501" s="1233">
        <f>[2]ВСП_ВГО!L501</f>
        <v>0</v>
      </c>
      <c r="M501" s="1233">
        <f>[2]ВСП_ВГО!M501</f>
        <v>0</v>
      </c>
      <c r="N501" s="1233">
        <f>[2]ВСП_ВГО!N501</f>
        <v>0</v>
      </c>
      <c r="O501" s="1233">
        <f>[2]ВСП_ВГО!O501</f>
        <v>0</v>
      </c>
      <c r="P501" s="1233">
        <f>[2]ВСП_ВГО!P501</f>
        <v>0</v>
      </c>
      <c r="Q501" s="1233">
        <f>[2]ВСП_ВГО!Q501</f>
        <v>0</v>
      </c>
      <c r="R501" s="1233">
        <f>[2]ВСП_ВГО!R501</f>
        <v>0</v>
      </c>
      <c r="S501" s="1233">
        <f>[2]ВСП_ВГО!S501</f>
        <v>0</v>
      </c>
      <c r="T501" s="1233">
        <f>[2]ВСП_ВГО!T501</f>
        <v>0</v>
      </c>
      <c r="U501" s="1233">
        <f>[2]ВСП_ВГО!U501</f>
        <v>0</v>
      </c>
      <c r="V501" s="1233">
        <f>[2]ВСП_ВГО!V501</f>
        <v>0</v>
      </c>
      <c r="W501" s="1233">
        <f>[2]ВСП_ВГО!W501</f>
        <v>0</v>
      </c>
      <c r="X501" s="1233">
        <f>[2]ВСП_ВГО!X501</f>
        <v>0</v>
      </c>
      <c r="Y501" s="1233">
        <f>[2]ВСП_ВГО!Y501</f>
        <v>0</v>
      </c>
      <c r="Z501" s="1233">
        <f>[2]ВСП_ВГО!Z501</f>
        <v>0</v>
      </c>
      <c r="AA501" s="1233">
        <f>[2]ВСП_ВГО!AA501</f>
        <v>0</v>
      </c>
      <c r="AB501" s="1234">
        <f>[2]ВСП_ВГО!AB501</f>
        <v>0</v>
      </c>
    </row>
    <row r="502" spans="1:28" x14ac:dyDescent="0.2">
      <c r="A502" s="1231">
        <v>91219</v>
      </c>
      <c r="B502" s="1232" t="s">
        <v>821</v>
      </c>
      <c r="C502" s="1233">
        <f>SUM(C504:C509)</f>
        <v>0</v>
      </c>
      <c r="D502" s="1233">
        <f t="shared" ref="D502:AB502" si="53">SUM(D504:D509)</f>
        <v>0</v>
      </c>
      <c r="E502" s="1233">
        <f t="shared" si="53"/>
        <v>0</v>
      </c>
      <c r="F502" s="1233">
        <f t="shared" si="53"/>
        <v>0</v>
      </c>
      <c r="G502" s="1233">
        <f t="shared" si="53"/>
        <v>0</v>
      </c>
      <c r="H502" s="1233">
        <f t="shared" si="53"/>
        <v>0</v>
      </c>
      <c r="I502" s="1233">
        <f t="shared" si="53"/>
        <v>0</v>
      </c>
      <c r="J502" s="1233">
        <f t="shared" si="53"/>
        <v>0</v>
      </c>
      <c r="K502" s="1233">
        <f t="shared" si="53"/>
        <v>0</v>
      </c>
      <c r="L502" s="1233">
        <f t="shared" si="53"/>
        <v>0</v>
      </c>
      <c r="M502" s="1233">
        <f t="shared" si="53"/>
        <v>0</v>
      </c>
      <c r="N502" s="1233">
        <f t="shared" si="53"/>
        <v>0</v>
      </c>
      <c r="O502" s="1233">
        <f t="shared" si="53"/>
        <v>0</v>
      </c>
      <c r="P502" s="1233">
        <f t="shared" si="53"/>
        <v>0</v>
      </c>
      <c r="Q502" s="1233">
        <f t="shared" si="53"/>
        <v>0</v>
      </c>
      <c r="R502" s="1233">
        <f t="shared" si="53"/>
        <v>0</v>
      </c>
      <c r="S502" s="1233">
        <f t="shared" si="53"/>
        <v>0</v>
      </c>
      <c r="T502" s="1233">
        <f t="shared" si="53"/>
        <v>0</v>
      </c>
      <c r="U502" s="1233">
        <f t="shared" si="53"/>
        <v>0</v>
      </c>
      <c r="V502" s="1233">
        <f t="shared" si="53"/>
        <v>0</v>
      </c>
      <c r="W502" s="1233">
        <f t="shared" si="53"/>
        <v>0</v>
      </c>
      <c r="X502" s="1233">
        <f t="shared" si="53"/>
        <v>0</v>
      </c>
      <c r="Y502" s="1233">
        <f t="shared" si="53"/>
        <v>0</v>
      </c>
      <c r="Z502" s="1233">
        <f t="shared" si="53"/>
        <v>0</v>
      </c>
      <c r="AA502" s="1233">
        <f t="shared" si="53"/>
        <v>0</v>
      </c>
      <c r="AB502" s="1234">
        <f t="shared" si="53"/>
        <v>0</v>
      </c>
    </row>
    <row r="503" spans="1:28" x14ac:dyDescent="0.2">
      <c r="A503" s="622"/>
      <c r="B503" s="1229" t="s">
        <v>13</v>
      </c>
      <c r="C503" s="1203"/>
      <c r="D503" s="1203"/>
      <c r="E503" s="1203"/>
      <c r="F503" s="1203"/>
      <c r="G503" s="1203"/>
      <c r="H503" s="1203"/>
      <c r="I503" s="1203"/>
      <c r="J503" s="1203"/>
      <c r="K503" s="1203"/>
      <c r="L503" s="1203"/>
      <c r="M503" s="1172"/>
      <c r="N503" s="1172"/>
      <c r="O503" s="1203"/>
      <c r="P503" s="1203"/>
      <c r="Q503" s="1203"/>
      <c r="R503" s="1203"/>
      <c r="S503" s="1203"/>
      <c r="T503" s="1203"/>
      <c r="U503" s="1203"/>
      <c r="V503" s="1203"/>
      <c r="W503" s="1203"/>
      <c r="X503" s="1203"/>
      <c r="Y503" s="1203"/>
      <c r="Z503" s="1203"/>
      <c r="AA503" s="1203"/>
      <c r="AB503" s="1204"/>
    </row>
    <row r="504" spans="1:28" x14ac:dyDescent="0.2">
      <c r="A504" s="622">
        <v>9122800020</v>
      </c>
      <c r="B504" s="1229" t="s">
        <v>822</v>
      </c>
      <c r="C504" s="1203"/>
      <c r="D504" s="1203"/>
      <c r="E504" s="1203"/>
      <c r="F504" s="1203"/>
      <c r="G504" s="1203"/>
      <c r="H504" s="1203"/>
      <c r="I504" s="1203"/>
      <c r="J504" s="1203"/>
      <c r="K504" s="1203"/>
      <c r="L504" s="1203"/>
      <c r="M504" s="1172"/>
      <c r="N504" s="1172"/>
      <c r="O504" s="1203"/>
      <c r="P504" s="1203"/>
      <c r="Q504" s="1203"/>
      <c r="R504" s="1203"/>
      <c r="S504" s="1203"/>
      <c r="T504" s="1203"/>
      <c r="U504" s="1203"/>
      <c r="V504" s="1203"/>
      <c r="W504" s="1203"/>
      <c r="X504" s="1203"/>
      <c r="Y504" s="1203"/>
      <c r="Z504" s="1203"/>
      <c r="AA504" s="1203"/>
      <c r="AB504" s="1204"/>
    </row>
    <row r="505" spans="1:28" x14ac:dyDescent="0.2">
      <c r="A505" s="622">
        <v>9121900010</v>
      </c>
      <c r="B505" s="1229" t="s">
        <v>823</v>
      </c>
      <c r="C505" s="1203"/>
      <c r="D505" s="1203"/>
      <c r="E505" s="1203"/>
      <c r="F505" s="1203"/>
      <c r="G505" s="1203"/>
      <c r="H505" s="1203"/>
      <c r="I505" s="1203"/>
      <c r="J505" s="1203"/>
      <c r="K505" s="1203"/>
      <c r="L505" s="1203"/>
      <c r="M505" s="1172"/>
      <c r="N505" s="1172"/>
      <c r="O505" s="1203"/>
      <c r="P505" s="1203"/>
      <c r="Q505" s="1203"/>
      <c r="R505" s="1203"/>
      <c r="S505" s="1203"/>
      <c r="T505" s="1203"/>
      <c r="U505" s="1203"/>
      <c r="V505" s="1203"/>
      <c r="W505" s="1203"/>
      <c r="X505" s="1203"/>
      <c r="Y505" s="1203"/>
      <c r="Z505" s="1203"/>
      <c r="AA505" s="1203"/>
      <c r="AB505" s="1204"/>
    </row>
    <row r="506" spans="1:28" x14ac:dyDescent="0.2">
      <c r="A506" s="622">
        <v>9121900020</v>
      </c>
      <c r="B506" s="1229" t="s">
        <v>824</v>
      </c>
      <c r="C506" s="1203"/>
      <c r="D506" s="1203"/>
      <c r="E506" s="1203"/>
      <c r="F506" s="1203"/>
      <c r="G506" s="1203"/>
      <c r="H506" s="1203"/>
      <c r="I506" s="1203"/>
      <c r="J506" s="1203"/>
      <c r="K506" s="1203"/>
      <c r="L506" s="1203"/>
      <c r="M506" s="1172"/>
      <c r="N506" s="1172"/>
      <c r="O506" s="1203"/>
      <c r="P506" s="1203"/>
      <c r="Q506" s="1203"/>
      <c r="R506" s="1203"/>
      <c r="S506" s="1203"/>
      <c r="T506" s="1203"/>
      <c r="U506" s="1203"/>
      <c r="V506" s="1203"/>
      <c r="W506" s="1203"/>
      <c r="X506" s="1203"/>
      <c r="Y506" s="1203"/>
      <c r="Z506" s="1203"/>
      <c r="AA506" s="1203"/>
      <c r="AB506" s="1204"/>
    </row>
    <row r="507" spans="1:28" x14ac:dyDescent="0.2">
      <c r="A507" s="622">
        <v>9121900030</v>
      </c>
      <c r="B507" s="1235" t="s">
        <v>825</v>
      </c>
      <c r="C507" s="1203"/>
      <c r="D507" s="1203"/>
      <c r="E507" s="1203"/>
      <c r="F507" s="1203"/>
      <c r="G507" s="1203"/>
      <c r="H507" s="1203"/>
      <c r="I507" s="1203"/>
      <c r="J507" s="1203"/>
      <c r="K507" s="1203"/>
      <c r="L507" s="1203"/>
      <c r="M507" s="1172"/>
      <c r="N507" s="1172"/>
      <c r="O507" s="1203"/>
      <c r="P507" s="1203"/>
      <c r="Q507" s="1203"/>
      <c r="R507" s="1203"/>
      <c r="S507" s="1203"/>
      <c r="T507" s="1203"/>
      <c r="U507" s="1203"/>
      <c r="V507" s="1203"/>
      <c r="W507" s="1203"/>
      <c r="X507" s="1203"/>
      <c r="Y507" s="1203"/>
      <c r="Z507" s="1203"/>
      <c r="AA507" s="1203"/>
      <c r="AB507" s="1204"/>
    </row>
    <row r="508" spans="1:28" x14ac:dyDescent="0.2">
      <c r="A508" s="622">
        <v>9121900040</v>
      </c>
      <c r="B508" s="1229" t="s">
        <v>826</v>
      </c>
      <c r="C508" s="1203"/>
      <c r="D508" s="1203"/>
      <c r="E508" s="1203"/>
      <c r="F508" s="1203"/>
      <c r="G508" s="1203"/>
      <c r="H508" s="1203"/>
      <c r="I508" s="1203"/>
      <c r="J508" s="1203"/>
      <c r="K508" s="1203"/>
      <c r="L508" s="1203"/>
      <c r="M508" s="1172"/>
      <c r="N508" s="1172"/>
      <c r="O508" s="1203"/>
      <c r="P508" s="1203"/>
      <c r="Q508" s="1203"/>
      <c r="R508" s="1203"/>
      <c r="S508" s="1203"/>
      <c r="T508" s="1203"/>
      <c r="U508" s="1203"/>
      <c r="V508" s="1203"/>
      <c r="W508" s="1203"/>
      <c r="X508" s="1203"/>
      <c r="Y508" s="1203"/>
      <c r="Z508" s="1203"/>
      <c r="AA508" s="1203"/>
      <c r="AB508" s="1204"/>
    </row>
    <row r="509" spans="1:28" x14ac:dyDescent="0.2">
      <c r="A509" s="622">
        <v>9121900050</v>
      </c>
      <c r="B509" s="1229" t="s">
        <v>827</v>
      </c>
      <c r="C509" s="1203"/>
      <c r="D509" s="1203"/>
      <c r="E509" s="1203"/>
      <c r="F509" s="1203"/>
      <c r="G509" s="1203"/>
      <c r="H509" s="1203"/>
      <c r="I509" s="1203"/>
      <c r="J509" s="1203"/>
      <c r="K509" s="1203"/>
      <c r="L509" s="1203"/>
      <c r="M509" s="1172"/>
      <c r="N509" s="1172"/>
      <c r="O509" s="1203"/>
      <c r="P509" s="1203"/>
      <c r="Q509" s="1203"/>
      <c r="R509" s="1203"/>
      <c r="S509" s="1203"/>
      <c r="T509" s="1203"/>
      <c r="U509" s="1203"/>
      <c r="V509" s="1203"/>
      <c r="W509" s="1203"/>
      <c r="X509" s="1203"/>
      <c r="Y509" s="1203"/>
      <c r="Z509" s="1203"/>
      <c r="AA509" s="1203"/>
      <c r="AB509" s="1204"/>
    </row>
    <row r="510" spans="1:28" ht="22.5" x14ac:dyDescent="0.2">
      <c r="A510" s="1231">
        <v>91220</v>
      </c>
      <c r="B510" s="1232" t="s">
        <v>828</v>
      </c>
      <c r="C510" s="1233">
        <f>SUM(C512:C513)</f>
        <v>0</v>
      </c>
      <c r="D510" s="1233">
        <f t="shared" ref="D510:AB510" si="54">SUM(D512:D513)</f>
        <v>0</v>
      </c>
      <c r="E510" s="1233">
        <f t="shared" si="54"/>
        <v>0</v>
      </c>
      <c r="F510" s="1233">
        <f t="shared" si="54"/>
        <v>0</v>
      </c>
      <c r="G510" s="1233">
        <f t="shared" si="54"/>
        <v>0</v>
      </c>
      <c r="H510" s="1233">
        <f t="shared" si="54"/>
        <v>0</v>
      </c>
      <c r="I510" s="1233">
        <f t="shared" si="54"/>
        <v>0</v>
      </c>
      <c r="J510" s="1233">
        <f t="shared" si="54"/>
        <v>0</v>
      </c>
      <c r="K510" s="1233">
        <f t="shared" si="54"/>
        <v>0</v>
      </c>
      <c r="L510" s="1233">
        <f t="shared" si="54"/>
        <v>0</v>
      </c>
      <c r="M510" s="1233">
        <f t="shared" si="54"/>
        <v>0</v>
      </c>
      <c r="N510" s="1233">
        <f t="shared" si="54"/>
        <v>0</v>
      </c>
      <c r="O510" s="1233">
        <f t="shared" si="54"/>
        <v>0</v>
      </c>
      <c r="P510" s="1233">
        <f t="shared" si="54"/>
        <v>0</v>
      </c>
      <c r="Q510" s="1233">
        <f t="shared" si="54"/>
        <v>0</v>
      </c>
      <c r="R510" s="1233">
        <f t="shared" si="54"/>
        <v>0</v>
      </c>
      <c r="S510" s="1233">
        <f t="shared" si="54"/>
        <v>0</v>
      </c>
      <c r="T510" s="1233">
        <f t="shared" si="54"/>
        <v>0</v>
      </c>
      <c r="U510" s="1233">
        <f t="shared" si="54"/>
        <v>0</v>
      </c>
      <c r="V510" s="1233">
        <f t="shared" si="54"/>
        <v>0</v>
      </c>
      <c r="W510" s="1233">
        <f t="shared" si="54"/>
        <v>0</v>
      </c>
      <c r="X510" s="1233">
        <f t="shared" si="54"/>
        <v>0</v>
      </c>
      <c r="Y510" s="1233">
        <f t="shared" si="54"/>
        <v>0</v>
      </c>
      <c r="Z510" s="1233">
        <f t="shared" si="54"/>
        <v>0</v>
      </c>
      <c r="AA510" s="1233">
        <f t="shared" si="54"/>
        <v>0</v>
      </c>
      <c r="AB510" s="1234">
        <f t="shared" si="54"/>
        <v>0</v>
      </c>
    </row>
    <row r="511" spans="1:28" x14ac:dyDescent="0.2">
      <c r="A511" s="622"/>
      <c r="B511" s="1229" t="s">
        <v>13</v>
      </c>
      <c r="C511" s="1203"/>
      <c r="D511" s="1203"/>
      <c r="E511" s="1203"/>
      <c r="F511" s="1203"/>
      <c r="G511" s="1203"/>
      <c r="H511" s="1203"/>
      <c r="I511" s="1203"/>
      <c r="J511" s="1203"/>
      <c r="K511" s="1203"/>
      <c r="L511" s="1203"/>
      <c r="M511" s="1172"/>
      <c r="N511" s="1172"/>
      <c r="O511" s="1203"/>
      <c r="P511" s="1203"/>
      <c r="Q511" s="1203"/>
      <c r="R511" s="1203"/>
      <c r="S511" s="1203"/>
      <c r="T511" s="1203"/>
      <c r="U511" s="1203"/>
      <c r="V511" s="1203"/>
      <c r="W511" s="1203"/>
      <c r="X511" s="1203"/>
      <c r="Y511" s="1203"/>
      <c r="Z511" s="1203"/>
      <c r="AA511" s="1203"/>
      <c r="AB511" s="1204"/>
    </row>
    <row r="512" spans="1:28" x14ac:dyDescent="0.2">
      <c r="A512" s="622">
        <v>9122000010</v>
      </c>
      <c r="B512" s="1229" t="s">
        <v>829</v>
      </c>
      <c r="C512" s="1203"/>
      <c r="D512" s="1203"/>
      <c r="E512" s="1203"/>
      <c r="F512" s="1203"/>
      <c r="G512" s="1203"/>
      <c r="H512" s="1203"/>
      <c r="I512" s="1203"/>
      <c r="J512" s="1203"/>
      <c r="K512" s="1203"/>
      <c r="L512" s="1203"/>
      <c r="M512" s="1172"/>
      <c r="N512" s="1172"/>
      <c r="O512" s="1203"/>
      <c r="P512" s="1203"/>
      <c r="Q512" s="1203"/>
      <c r="R512" s="1203"/>
      <c r="S512" s="1203"/>
      <c r="T512" s="1203"/>
      <c r="U512" s="1203"/>
      <c r="V512" s="1203"/>
      <c r="W512" s="1203"/>
      <c r="X512" s="1203"/>
      <c r="Y512" s="1203"/>
      <c r="Z512" s="1203"/>
      <c r="AA512" s="1203"/>
      <c r="AB512" s="1204"/>
    </row>
    <row r="513" spans="1:28" ht="22.5" x14ac:dyDescent="0.2">
      <c r="A513" s="622">
        <v>9122000011</v>
      </c>
      <c r="B513" s="1229" t="s">
        <v>830</v>
      </c>
      <c r="C513" s="1203"/>
      <c r="D513" s="1203"/>
      <c r="E513" s="1203"/>
      <c r="F513" s="1203"/>
      <c r="G513" s="1203"/>
      <c r="H513" s="1203"/>
      <c r="I513" s="1203"/>
      <c r="J513" s="1203"/>
      <c r="K513" s="1203"/>
      <c r="L513" s="1203"/>
      <c r="M513" s="1172"/>
      <c r="N513" s="1172"/>
      <c r="O513" s="1203"/>
      <c r="P513" s="1203"/>
      <c r="Q513" s="1203"/>
      <c r="R513" s="1203"/>
      <c r="S513" s="1203"/>
      <c r="T513" s="1203"/>
      <c r="U513" s="1203"/>
      <c r="V513" s="1203"/>
      <c r="W513" s="1203"/>
      <c r="X513" s="1203"/>
      <c r="Y513" s="1203"/>
      <c r="Z513" s="1203"/>
      <c r="AA513" s="1203"/>
      <c r="AB513" s="1204"/>
    </row>
    <row r="514" spans="1:28" x14ac:dyDescent="0.2">
      <c r="A514" s="1231">
        <v>91221</v>
      </c>
      <c r="B514" s="1232" t="s">
        <v>831</v>
      </c>
      <c r="C514" s="1233">
        <f>C516+C517</f>
        <v>0</v>
      </c>
      <c r="D514" s="1233">
        <f t="shared" ref="D514:AB514" si="55">D516+D517</f>
        <v>0</v>
      </c>
      <c r="E514" s="1233">
        <f t="shared" si="55"/>
        <v>0</v>
      </c>
      <c r="F514" s="1233">
        <f t="shared" si="55"/>
        <v>0</v>
      </c>
      <c r="G514" s="1233">
        <f t="shared" si="55"/>
        <v>0</v>
      </c>
      <c r="H514" s="1233">
        <f t="shared" si="55"/>
        <v>0</v>
      </c>
      <c r="I514" s="1233">
        <f t="shared" si="55"/>
        <v>0</v>
      </c>
      <c r="J514" s="1233">
        <f t="shared" si="55"/>
        <v>0</v>
      </c>
      <c r="K514" s="1233">
        <f t="shared" si="55"/>
        <v>0</v>
      </c>
      <c r="L514" s="1233">
        <f t="shared" si="55"/>
        <v>0</v>
      </c>
      <c r="M514" s="1233">
        <f t="shared" si="55"/>
        <v>0</v>
      </c>
      <c r="N514" s="1233">
        <f t="shared" si="55"/>
        <v>0</v>
      </c>
      <c r="O514" s="1233">
        <f t="shared" si="55"/>
        <v>0</v>
      </c>
      <c r="P514" s="1233">
        <f t="shared" si="55"/>
        <v>0</v>
      </c>
      <c r="Q514" s="1233">
        <f t="shared" si="55"/>
        <v>0</v>
      </c>
      <c r="R514" s="1233">
        <f t="shared" si="55"/>
        <v>0</v>
      </c>
      <c r="S514" s="1233">
        <f t="shared" si="55"/>
        <v>0</v>
      </c>
      <c r="T514" s="1233">
        <f t="shared" si="55"/>
        <v>0</v>
      </c>
      <c r="U514" s="1233">
        <f t="shared" si="55"/>
        <v>0</v>
      </c>
      <c r="V514" s="1233">
        <f t="shared" si="55"/>
        <v>0</v>
      </c>
      <c r="W514" s="1233">
        <f t="shared" si="55"/>
        <v>0</v>
      </c>
      <c r="X514" s="1233">
        <f t="shared" si="55"/>
        <v>0</v>
      </c>
      <c r="Y514" s="1233">
        <f t="shared" si="55"/>
        <v>0</v>
      </c>
      <c r="Z514" s="1233">
        <f t="shared" si="55"/>
        <v>0</v>
      </c>
      <c r="AA514" s="1233">
        <f t="shared" si="55"/>
        <v>0</v>
      </c>
      <c r="AB514" s="1234">
        <f t="shared" si="55"/>
        <v>0</v>
      </c>
    </row>
    <row r="515" spans="1:28" x14ac:dyDescent="0.2">
      <c r="A515" s="622"/>
      <c r="B515" s="1229" t="s">
        <v>13</v>
      </c>
      <c r="C515" s="1203"/>
      <c r="D515" s="1203"/>
      <c r="E515" s="1203"/>
      <c r="F515" s="1203"/>
      <c r="G515" s="1203"/>
      <c r="H515" s="1203"/>
      <c r="I515" s="1203"/>
      <c r="J515" s="1203"/>
      <c r="K515" s="1203"/>
      <c r="L515" s="1203"/>
      <c r="M515" s="1172"/>
      <c r="N515" s="1172"/>
      <c r="O515" s="1203"/>
      <c r="P515" s="1203"/>
      <c r="Q515" s="1203"/>
      <c r="R515" s="1203"/>
      <c r="S515" s="1203"/>
      <c r="T515" s="1203"/>
      <c r="U515" s="1203"/>
      <c r="V515" s="1203"/>
      <c r="W515" s="1203"/>
      <c r="X515" s="1203"/>
      <c r="Y515" s="1203"/>
      <c r="Z515" s="1203"/>
      <c r="AA515" s="1203"/>
      <c r="AB515" s="1204"/>
    </row>
    <row r="516" spans="1:28" x14ac:dyDescent="0.2">
      <c r="A516" s="622">
        <v>9122100010</v>
      </c>
      <c r="B516" s="1229" t="s">
        <v>832</v>
      </c>
      <c r="C516" s="1203"/>
      <c r="D516" s="1203"/>
      <c r="E516" s="1203"/>
      <c r="F516" s="1203"/>
      <c r="G516" s="1203"/>
      <c r="H516" s="1203"/>
      <c r="I516" s="1203"/>
      <c r="J516" s="1203"/>
      <c r="K516" s="1203"/>
      <c r="L516" s="1203"/>
      <c r="M516" s="1172"/>
      <c r="N516" s="1172"/>
      <c r="O516" s="1203"/>
      <c r="P516" s="1203"/>
      <c r="Q516" s="1203"/>
      <c r="R516" s="1203"/>
      <c r="S516" s="1203"/>
      <c r="T516" s="1203"/>
      <c r="U516" s="1203"/>
      <c r="V516" s="1203"/>
      <c r="W516" s="1203"/>
      <c r="X516" s="1203"/>
      <c r="Y516" s="1203"/>
      <c r="Z516" s="1203"/>
      <c r="AA516" s="1203"/>
      <c r="AB516" s="1204"/>
    </row>
    <row r="517" spans="1:28" x14ac:dyDescent="0.2">
      <c r="A517" s="622">
        <v>9122100020</v>
      </c>
      <c r="B517" s="1229" t="s">
        <v>833</v>
      </c>
      <c r="C517" s="1203"/>
      <c r="D517" s="1203"/>
      <c r="E517" s="1203"/>
      <c r="F517" s="1203"/>
      <c r="G517" s="1203"/>
      <c r="H517" s="1203"/>
      <c r="I517" s="1203"/>
      <c r="J517" s="1203"/>
      <c r="K517" s="1203"/>
      <c r="L517" s="1203"/>
      <c r="M517" s="1172"/>
      <c r="N517" s="1172"/>
      <c r="O517" s="1203"/>
      <c r="P517" s="1203"/>
      <c r="Q517" s="1203"/>
      <c r="R517" s="1203"/>
      <c r="S517" s="1203"/>
      <c r="T517" s="1203"/>
      <c r="U517" s="1203"/>
      <c r="V517" s="1203"/>
      <c r="W517" s="1203"/>
      <c r="X517" s="1203"/>
      <c r="Y517" s="1203"/>
      <c r="Z517" s="1203"/>
      <c r="AA517" s="1203"/>
      <c r="AB517" s="1204"/>
    </row>
    <row r="518" spans="1:28" x14ac:dyDescent="0.2">
      <c r="A518" s="1231">
        <v>91222</v>
      </c>
      <c r="B518" s="1232" t="s">
        <v>834</v>
      </c>
      <c r="C518" s="1233">
        <f>SUM(C520+C521)</f>
        <v>0</v>
      </c>
      <c r="D518" s="1233">
        <f t="shared" ref="D518:AB518" si="56">SUM(D520+D521)</f>
        <v>0</v>
      </c>
      <c r="E518" s="1233">
        <f t="shared" si="56"/>
        <v>0</v>
      </c>
      <c r="F518" s="1233">
        <f t="shared" si="56"/>
        <v>0</v>
      </c>
      <c r="G518" s="1233">
        <f t="shared" si="56"/>
        <v>0</v>
      </c>
      <c r="H518" s="1233">
        <f t="shared" si="56"/>
        <v>0</v>
      </c>
      <c r="I518" s="1233">
        <f t="shared" si="56"/>
        <v>0</v>
      </c>
      <c r="J518" s="1233">
        <f t="shared" si="56"/>
        <v>0</v>
      </c>
      <c r="K518" s="1233">
        <f t="shared" si="56"/>
        <v>0</v>
      </c>
      <c r="L518" s="1233">
        <f t="shared" si="56"/>
        <v>0</v>
      </c>
      <c r="M518" s="1233">
        <f t="shared" si="56"/>
        <v>0</v>
      </c>
      <c r="N518" s="1233">
        <f t="shared" si="56"/>
        <v>0</v>
      </c>
      <c r="O518" s="1233">
        <f t="shared" si="56"/>
        <v>0</v>
      </c>
      <c r="P518" s="1233">
        <f t="shared" si="56"/>
        <v>0</v>
      </c>
      <c r="Q518" s="1233">
        <f t="shared" si="56"/>
        <v>0</v>
      </c>
      <c r="R518" s="1233">
        <f t="shared" si="56"/>
        <v>0</v>
      </c>
      <c r="S518" s="1233">
        <f t="shared" si="56"/>
        <v>0</v>
      </c>
      <c r="T518" s="1233">
        <f t="shared" si="56"/>
        <v>0</v>
      </c>
      <c r="U518" s="1233">
        <f t="shared" si="56"/>
        <v>0</v>
      </c>
      <c r="V518" s="1233">
        <f t="shared" si="56"/>
        <v>0</v>
      </c>
      <c r="W518" s="1233">
        <f t="shared" si="56"/>
        <v>0</v>
      </c>
      <c r="X518" s="1233">
        <f t="shared" si="56"/>
        <v>0</v>
      </c>
      <c r="Y518" s="1233">
        <f t="shared" si="56"/>
        <v>0</v>
      </c>
      <c r="Z518" s="1233">
        <f t="shared" si="56"/>
        <v>0</v>
      </c>
      <c r="AA518" s="1233">
        <f t="shared" si="56"/>
        <v>0</v>
      </c>
      <c r="AB518" s="1234">
        <f t="shared" si="56"/>
        <v>0</v>
      </c>
    </row>
    <row r="519" spans="1:28" x14ac:dyDescent="0.2">
      <c r="A519" s="622"/>
      <c r="B519" s="1229" t="s">
        <v>13</v>
      </c>
      <c r="C519" s="1203"/>
      <c r="D519" s="1203"/>
      <c r="E519" s="1203"/>
      <c r="F519" s="1203"/>
      <c r="G519" s="1203"/>
      <c r="H519" s="1203"/>
      <c r="I519" s="1203"/>
      <c r="J519" s="1203"/>
      <c r="K519" s="1203"/>
      <c r="L519" s="1203"/>
      <c r="M519" s="1172"/>
      <c r="N519" s="1172"/>
      <c r="O519" s="1203"/>
      <c r="P519" s="1203"/>
      <c r="Q519" s="1203"/>
      <c r="R519" s="1203"/>
      <c r="S519" s="1203"/>
      <c r="T519" s="1203"/>
      <c r="U519" s="1203"/>
      <c r="V519" s="1203"/>
      <c r="W519" s="1203"/>
      <c r="X519" s="1203"/>
      <c r="Y519" s="1203"/>
      <c r="Z519" s="1203"/>
      <c r="AA519" s="1203"/>
      <c r="AB519" s="1204"/>
    </row>
    <row r="520" spans="1:28" s="426" customFormat="1" x14ac:dyDescent="0.2">
      <c r="A520" s="622">
        <v>9122200010</v>
      </c>
      <c r="B520" s="1235" t="s">
        <v>835</v>
      </c>
      <c r="C520" s="1172"/>
      <c r="D520" s="1172"/>
      <c r="E520" s="1172"/>
      <c r="F520" s="1172"/>
      <c r="G520" s="1172"/>
      <c r="H520" s="1172"/>
      <c r="I520" s="1172"/>
      <c r="J520" s="1172"/>
      <c r="K520" s="1172"/>
      <c r="L520" s="1172"/>
      <c r="M520" s="1172"/>
      <c r="N520" s="1172"/>
      <c r="O520" s="1172"/>
      <c r="P520" s="1172"/>
      <c r="Q520" s="1172"/>
      <c r="R520" s="1172"/>
      <c r="S520" s="1172"/>
      <c r="T520" s="1172"/>
      <c r="U520" s="1172"/>
      <c r="V520" s="1172"/>
      <c r="W520" s="1172"/>
      <c r="X520" s="1172"/>
      <c r="Y520" s="1172"/>
      <c r="Z520" s="1172"/>
      <c r="AA520" s="1172"/>
      <c r="AB520" s="1173"/>
    </row>
    <row r="521" spans="1:28" ht="22.5" x14ac:dyDescent="0.2">
      <c r="A521" s="622">
        <v>9122200011</v>
      </c>
      <c r="B521" s="1229" t="s">
        <v>836</v>
      </c>
      <c r="C521" s="1203"/>
      <c r="D521" s="1203"/>
      <c r="E521" s="1203"/>
      <c r="F521" s="1203"/>
      <c r="G521" s="1203"/>
      <c r="H521" s="1203"/>
      <c r="I521" s="1203"/>
      <c r="J521" s="1203"/>
      <c r="K521" s="1203"/>
      <c r="L521" s="1203"/>
      <c r="M521" s="1172"/>
      <c r="N521" s="1172"/>
      <c r="O521" s="1203"/>
      <c r="P521" s="1203"/>
      <c r="Q521" s="1203"/>
      <c r="R521" s="1203"/>
      <c r="S521" s="1203"/>
      <c r="T521" s="1203"/>
      <c r="U521" s="1203"/>
      <c r="V521" s="1203"/>
      <c r="W521" s="1203"/>
      <c r="X521" s="1203"/>
      <c r="Y521" s="1203"/>
      <c r="Z521" s="1203"/>
      <c r="AA521" s="1203"/>
      <c r="AB521" s="1204"/>
    </row>
    <row r="522" spans="1:28" ht="33.75" x14ac:dyDescent="0.2">
      <c r="A522" s="1231">
        <v>91223</v>
      </c>
      <c r="B522" s="1243" t="s">
        <v>837</v>
      </c>
      <c r="C522" s="1233">
        <f>[2]ВСП_ВГО!C522</f>
        <v>0</v>
      </c>
      <c r="D522" s="1233">
        <f>[2]ВСП_ВГО!D522</f>
        <v>0</v>
      </c>
      <c r="E522" s="1233">
        <f>[2]ВСП_ВГО!E522</f>
        <v>0</v>
      </c>
      <c r="F522" s="1233">
        <f>[2]ВСП_ВГО!F522</f>
        <v>0</v>
      </c>
      <c r="G522" s="1233">
        <f>[2]ВСП_ВГО!G522</f>
        <v>0</v>
      </c>
      <c r="H522" s="1233">
        <f>[2]ВСП_ВГО!H522</f>
        <v>0</v>
      </c>
      <c r="I522" s="1233">
        <f>[2]ВСП_ВГО!I522</f>
        <v>0</v>
      </c>
      <c r="J522" s="1233">
        <f>[2]ВСП_ВГО!J522</f>
        <v>0</v>
      </c>
      <c r="K522" s="1233">
        <f>[2]ВСП_ВГО!K522</f>
        <v>0</v>
      </c>
      <c r="L522" s="1233">
        <f>[2]ВСП_ВГО!L522</f>
        <v>0</v>
      </c>
      <c r="M522" s="1233">
        <f>[2]ВСП_ВГО!M522</f>
        <v>0</v>
      </c>
      <c r="N522" s="1233">
        <f>[2]ВСП_ВГО!N522</f>
        <v>0</v>
      </c>
      <c r="O522" s="1233">
        <f>[2]ВСП_ВГО!O522</f>
        <v>0</v>
      </c>
      <c r="P522" s="1233">
        <f>[2]ВСП_ВГО!P522</f>
        <v>0</v>
      </c>
      <c r="Q522" s="1233">
        <f>[2]ВСП_ВГО!Q522</f>
        <v>0</v>
      </c>
      <c r="R522" s="1233">
        <f>[2]ВСП_ВГО!R522</f>
        <v>0</v>
      </c>
      <c r="S522" s="1233">
        <f>[2]ВСП_ВГО!S522</f>
        <v>0</v>
      </c>
      <c r="T522" s="1233">
        <f>[2]ВСП_ВГО!T522</f>
        <v>0</v>
      </c>
      <c r="U522" s="1233">
        <f>[2]ВСП_ВГО!U522</f>
        <v>0</v>
      </c>
      <c r="V522" s="1233">
        <f>[2]ВСП_ВГО!V522</f>
        <v>0</v>
      </c>
      <c r="W522" s="1233">
        <f>[2]ВСП_ВГО!W522</f>
        <v>0</v>
      </c>
      <c r="X522" s="1233">
        <f>[2]ВСП_ВГО!X522</f>
        <v>0</v>
      </c>
      <c r="Y522" s="1233">
        <f>[2]ВСП_ВГО!Y522</f>
        <v>0</v>
      </c>
      <c r="Z522" s="1233">
        <f>[2]ВСП_ВГО!Z522</f>
        <v>0</v>
      </c>
      <c r="AA522" s="1233">
        <f>[2]ВСП_ВГО!AA522</f>
        <v>0</v>
      </c>
      <c r="AB522" s="1234">
        <f>[2]ВСП_ВГО!AB522</f>
        <v>0</v>
      </c>
    </row>
    <row r="523" spans="1:28" x14ac:dyDescent="0.2">
      <c r="A523" s="1231">
        <v>91224</v>
      </c>
      <c r="B523" s="1232" t="s">
        <v>838</v>
      </c>
      <c r="C523" s="1233">
        <f>SUM(C525:C527)</f>
        <v>0</v>
      </c>
      <c r="D523" s="1233">
        <f t="shared" ref="D523:AB523" si="57">SUM(D525:D527)</f>
        <v>0</v>
      </c>
      <c r="E523" s="1233">
        <f t="shared" si="57"/>
        <v>0</v>
      </c>
      <c r="F523" s="1233">
        <f t="shared" si="57"/>
        <v>0</v>
      </c>
      <c r="G523" s="1233">
        <f t="shared" si="57"/>
        <v>0</v>
      </c>
      <c r="H523" s="1233">
        <f t="shared" si="57"/>
        <v>0</v>
      </c>
      <c r="I523" s="1233">
        <f t="shared" si="57"/>
        <v>0</v>
      </c>
      <c r="J523" s="1233">
        <f t="shared" si="57"/>
        <v>0</v>
      </c>
      <c r="K523" s="1233">
        <f t="shared" si="57"/>
        <v>0</v>
      </c>
      <c r="L523" s="1233">
        <f t="shared" si="57"/>
        <v>0</v>
      </c>
      <c r="M523" s="1233">
        <f t="shared" si="57"/>
        <v>0</v>
      </c>
      <c r="N523" s="1233">
        <f t="shared" si="57"/>
        <v>0</v>
      </c>
      <c r="O523" s="1233">
        <f t="shared" si="57"/>
        <v>0</v>
      </c>
      <c r="P523" s="1233">
        <f t="shared" si="57"/>
        <v>0</v>
      </c>
      <c r="Q523" s="1233">
        <f t="shared" si="57"/>
        <v>0</v>
      </c>
      <c r="R523" s="1233">
        <f t="shared" si="57"/>
        <v>0</v>
      </c>
      <c r="S523" s="1233">
        <f t="shared" si="57"/>
        <v>0</v>
      </c>
      <c r="T523" s="1233">
        <f t="shared" si="57"/>
        <v>0</v>
      </c>
      <c r="U523" s="1233">
        <f t="shared" si="57"/>
        <v>0</v>
      </c>
      <c r="V523" s="1233">
        <f t="shared" si="57"/>
        <v>0</v>
      </c>
      <c r="W523" s="1233">
        <f t="shared" si="57"/>
        <v>0</v>
      </c>
      <c r="X523" s="1233">
        <f t="shared" si="57"/>
        <v>0</v>
      </c>
      <c r="Y523" s="1233">
        <f t="shared" si="57"/>
        <v>0</v>
      </c>
      <c r="Z523" s="1233">
        <f t="shared" si="57"/>
        <v>0</v>
      </c>
      <c r="AA523" s="1233">
        <f t="shared" si="57"/>
        <v>0</v>
      </c>
      <c r="AB523" s="1234">
        <f t="shared" si="57"/>
        <v>0</v>
      </c>
    </row>
    <row r="524" spans="1:28" x14ac:dyDescent="0.2">
      <c r="A524" s="622"/>
      <c r="B524" s="1229" t="s">
        <v>13</v>
      </c>
      <c r="C524" s="1203"/>
      <c r="D524" s="1203"/>
      <c r="E524" s="1203"/>
      <c r="F524" s="1203"/>
      <c r="G524" s="1203"/>
      <c r="H524" s="1203"/>
      <c r="I524" s="1203"/>
      <c r="J524" s="1203"/>
      <c r="K524" s="1203"/>
      <c r="L524" s="1203"/>
      <c r="M524" s="1172"/>
      <c r="N524" s="1172"/>
      <c r="O524" s="1203"/>
      <c r="P524" s="1203"/>
      <c r="Q524" s="1203"/>
      <c r="R524" s="1203"/>
      <c r="S524" s="1203"/>
      <c r="T524" s="1203"/>
      <c r="U524" s="1203"/>
      <c r="V524" s="1203"/>
      <c r="W524" s="1203"/>
      <c r="X524" s="1203"/>
      <c r="Y524" s="1203"/>
      <c r="Z524" s="1203"/>
      <c r="AA524" s="1203"/>
      <c r="AB524" s="1204"/>
    </row>
    <row r="525" spans="1:28" x14ac:dyDescent="0.2">
      <c r="A525" s="622">
        <v>9122400010</v>
      </c>
      <c r="B525" s="1229" t="s">
        <v>839</v>
      </c>
      <c r="C525" s="1203"/>
      <c r="D525" s="1203"/>
      <c r="E525" s="1203"/>
      <c r="F525" s="1203"/>
      <c r="G525" s="1203"/>
      <c r="H525" s="1203"/>
      <c r="I525" s="1203"/>
      <c r="J525" s="1203"/>
      <c r="K525" s="1203"/>
      <c r="L525" s="1203"/>
      <c r="M525" s="1172"/>
      <c r="N525" s="1172"/>
      <c r="O525" s="1203"/>
      <c r="P525" s="1203"/>
      <c r="Q525" s="1203"/>
      <c r="R525" s="1203"/>
      <c r="S525" s="1203"/>
      <c r="T525" s="1203"/>
      <c r="U525" s="1203"/>
      <c r="V525" s="1203"/>
      <c r="W525" s="1203"/>
      <c r="X525" s="1203"/>
      <c r="Y525" s="1203"/>
      <c r="Z525" s="1203"/>
      <c r="AA525" s="1203"/>
      <c r="AB525" s="1204"/>
    </row>
    <row r="526" spans="1:28" x14ac:dyDescent="0.2">
      <c r="A526" s="622">
        <v>9122400020</v>
      </c>
      <c r="B526" s="1229" t="s">
        <v>840</v>
      </c>
      <c r="C526" s="1203"/>
      <c r="D526" s="1203"/>
      <c r="E526" s="1203"/>
      <c r="F526" s="1203"/>
      <c r="G526" s="1203"/>
      <c r="H526" s="1203"/>
      <c r="I526" s="1203"/>
      <c r="J526" s="1203"/>
      <c r="K526" s="1203"/>
      <c r="L526" s="1203"/>
      <c r="M526" s="1172"/>
      <c r="N526" s="1172"/>
      <c r="O526" s="1203"/>
      <c r="P526" s="1203"/>
      <c r="Q526" s="1203"/>
      <c r="R526" s="1203"/>
      <c r="S526" s="1203"/>
      <c r="T526" s="1203"/>
      <c r="U526" s="1203"/>
      <c r="V526" s="1203"/>
      <c r="W526" s="1203"/>
      <c r="X526" s="1203"/>
      <c r="Y526" s="1203"/>
      <c r="Z526" s="1203"/>
      <c r="AA526" s="1203"/>
      <c r="AB526" s="1204"/>
    </row>
    <row r="527" spans="1:28" x14ac:dyDescent="0.2">
      <c r="A527" s="622">
        <v>9122400030</v>
      </c>
      <c r="B527" s="1229" t="s">
        <v>841</v>
      </c>
      <c r="C527" s="1203"/>
      <c r="D527" s="1203"/>
      <c r="E527" s="1203"/>
      <c r="F527" s="1203"/>
      <c r="G527" s="1203"/>
      <c r="H527" s="1203"/>
      <c r="I527" s="1203"/>
      <c r="J527" s="1203"/>
      <c r="K527" s="1203"/>
      <c r="L527" s="1203"/>
      <c r="M527" s="1172"/>
      <c r="N527" s="1172"/>
      <c r="O527" s="1203"/>
      <c r="P527" s="1203"/>
      <c r="Q527" s="1203"/>
      <c r="R527" s="1203"/>
      <c r="S527" s="1203"/>
      <c r="T527" s="1203"/>
      <c r="U527" s="1203"/>
      <c r="V527" s="1203"/>
      <c r="W527" s="1203"/>
      <c r="X527" s="1203"/>
      <c r="Y527" s="1203"/>
      <c r="Z527" s="1203"/>
      <c r="AA527" s="1203"/>
      <c r="AB527" s="1204"/>
    </row>
    <row r="528" spans="1:28" x14ac:dyDescent="0.2">
      <c r="A528" s="1231">
        <v>91225</v>
      </c>
      <c r="B528" s="1232" t="s">
        <v>1094</v>
      </c>
      <c r="C528" s="1233"/>
      <c r="D528" s="1233"/>
      <c r="E528" s="1233"/>
      <c r="F528" s="1233"/>
      <c r="G528" s="1233"/>
      <c r="H528" s="1233"/>
      <c r="I528" s="1233"/>
      <c r="J528" s="1233"/>
      <c r="K528" s="1233"/>
      <c r="L528" s="1233"/>
      <c r="M528" s="1233"/>
      <c r="N528" s="1233"/>
      <c r="O528" s="1233"/>
      <c r="P528" s="1233"/>
      <c r="Q528" s="1233"/>
      <c r="R528" s="1233"/>
      <c r="S528" s="1233"/>
      <c r="T528" s="1233"/>
      <c r="U528" s="1233"/>
      <c r="V528" s="1233"/>
      <c r="W528" s="1233"/>
      <c r="X528" s="1233"/>
      <c r="Y528" s="1233"/>
      <c r="Z528" s="1233"/>
      <c r="AA528" s="1233"/>
      <c r="AB528" s="1234"/>
    </row>
    <row r="529" spans="1:28" x14ac:dyDescent="0.2">
      <c r="A529" s="1231">
        <v>91230</v>
      </c>
      <c r="B529" s="1232" t="s">
        <v>843</v>
      </c>
      <c r="C529" s="1233"/>
      <c r="D529" s="1233"/>
      <c r="E529" s="1233"/>
      <c r="F529" s="1233"/>
      <c r="G529" s="1233"/>
      <c r="H529" s="1233"/>
      <c r="I529" s="1233"/>
      <c r="J529" s="1233"/>
      <c r="K529" s="1233"/>
      <c r="L529" s="1233"/>
      <c r="M529" s="1233"/>
      <c r="N529" s="1233"/>
      <c r="O529" s="1233"/>
      <c r="P529" s="1233"/>
      <c r="Q529" s="1233"/>
      <c r="R529" s="1233"/>
      <c r="S529" s="1233"/>
      <c r="T529" s="1233"/>
      <c r="U529" s="1233"/>
      <c r="V529" s="1233"/>
      <c r="W529" s="1233"/>
      <c r="X529" s="1233"/>
      <c r="Y529" s="1233"/>
      <c r="Z529" s="1233"/>
      <c r="AA529" s="1233"/>
      <c r="AB529" s="1234"/>
    </row>
    <row r="530" spans="1:28" ht="22.5" x14ac:dyDescent="0.2">
      <c r="A530" s="1236">
        <v>91231</v>
      </c>
      <c r="B530" s="1237" t="s">
        <v>844</v>
      </c>
      <c r="C530" s="1238"/>
      <c r="D530" s="1238"/>
      <c r="E530" s="1238"/>
      <c r="F530" s="1238"/>
      <c r="G530" s="1238"/>
      <c r="H530" s="1238"/>
      <c r="I530" s="1238"/>
      <c r="J530" s="1238"/>
      <c r="K530" s="1238"/>
      <c r="L530" s="1238"/>
      <c r="M530" s="1238"/>
      <c r="N530" s="1238"/>
      <c r="O530" s="1238"/>
      <c r="P530" s="1238"/>
      <c r="Q530" s="1238"/>
      <c r="R530" s="1238"/>
      <c r="S530" s="1238"/>
      <c r="T530" s="1238"/>
      <c r="U530" s="1238"/>
      <c r="V530" s="1238"/>
      <c r="W530" s="1238"/>
      <c r="X530" s="1238"/>
      <c r="Y530" s="1238"/>
      <c r="Z530" s="1238"/>
      <c r="AA530" s="1238"/>
      <c r="AB530" s="1239"/>
    </row>
  </sheetData>
  <mergeCells count="28">
    <mergeCell ref="U6:V6"/>
    <mergeCell ref="A6:A8"/>
    <mergeCell ref="B6:B8"/>
    <mergeCell ref="C6:D6"/>
    <mergeCell ref="E6:F6"/>
    <mergeCell ref="G6:H6"/>
    <mergeCell ref="I6:J6"/>
    <mergeCell ref="AA7:AB7"/>
    <mergeCell ref="W6:X6"/>
    <mergeCell ref="Y6:Z6"/>
    <mergeCell ref="AA6:AB6"/>
    <mergeCell ref="C7:D7"/>
    <mergeCell ref="E7:F7"/>
    <mergeCell ref="G7:H7"/>
    <mergeCell ref="I7:J7"/>
    <mergeCell ref="K7:L7"/>
    <mergeCell ref="M7:N7"/>
    <mergeCell ref="O7:P7"/>
    <mergeCell ref="K6:L6"/>
    <mergeCell ref="M6:N6"/>
    <mergeCell ref="O6:P6"/>
    <mergeCell ref="Q6:R6"/>
    <mergeCell ref="S6:T6"/>
    <mergeCell ref="Q7:R7"/>
    <mergeCell ref="S7:T7"/>
    <mergeCell ref="U7:V7"/>
    <mergeCell ref="W7:X7"/>
    <mergeCell ref="Y7:Z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27</vt:i4>
      </vt:variant>
    </vt:vector>
  </HeadingPairs>
  <TitlesOfParts>
    <vt:vector size="27" baseType="lpstr">
      <vt:lpstr>ПП(общ)</vt:lpstr>
      <vt:lpstr>ПП(рег)</vt:lpstr>
      <vt:lpstr>ПаркВС</vt:lpstr>
      <vt:lpstr>Исправность</vt:lpstr>
      <vt:lpstr>ПП (ал)</vt:lpstr>
      <vt:lpstr>ПП (ал нараст)</vt:lpstr>
      <vt:lpstr>ОПП+Дох_АЛ_мес</vt:lpstr>
      <vt:lpstr>ОПП+Дох_АЛ_нараст</vt:lpstr>
      <vt:lpstr>ФА Доходы</vt:lpstr>
      <vt:lpstr>Доходы</vt:lpstr>
      <vt:lpstr>Представительства</vt:lpstr>
      <vt:lpstr>Расходы 1</vt:lpstr>
      <vt:lpstr>Численность</vt:lpstr>
      <vt:lpstr>Проч.дох.</vt:lpstr>
      <vt:lpstr>Другие.дох.</vt:lpstr>
      <vt:lpstr>Проч.расх.</vt:lpstr>
      <vt:lpstr>Резервы</vt:lpstr>
      <vt:lpstr>Ф№2</vt:lpstr>
      <vt:lpstr>ДДС</vt:lpstr>
      <vt:lpstr>Кредит</vt:lpstr>
      <vt:lpstr>Дебет</vt:lpstr>
      <vt:lpstr>Кредиты</vt:lpstr>
      <vt:lpstr>Лизинг</vt:lpstr>
      <vt:lpstr>Депозиты по ВС и АД</vt:lpstr>
      <vt:lpstr>Расходы нараст</vt:lpstr>
      <vt:lpstr>Расходы</vt:lpstr>
      <vt:lpstr>ВГО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Моженина Ольга Владимировна</dc:creator>
  <cp:lastModifiedBy>Моженина Ольга Владимировна</cp:lastModifiedBy>
  <dcterms:created xsi:type="dcterms:W3CDTF">2021-08-16T16:10:33Z</dcterms:created>
  <dcterms:modified xsi:type="dcterms:W3CDTF">2021-08-17T12:50:29Z</dcterms:modified>
</cp:coreProperties>
</file>